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029"/>
  <workbookPr updateLinks="never" codeName="ThisWorkbook"/>
  <mc:AlternateContent xmlns:mc="http://schemas.openxmlformats.org/markup-compatibility/2006">
    <mc:Choice Requires="x15">
      <x15ac:absPath xmlns:x15ac="http://schemas.microsoft.com/office/spreadsheetml/2010/11/ac" url="C:\Users\filip.mikulic\Desktop\"/>
    </mc:Choice>
  </mc:AlternateContent>
  <xr:revisionPtr revIDLastSave="0" documentId="13_ncr:1_{4BA29D52-04A7-41A5-AB7C-8F75DC67479B}" xr6:coauthVersionLast="47" xr6:coauthVersionMax="47" xr10:uidLastSave="{00000000-0000-0000-0000-000000000000}"/>
  <bookViews>
    <workbookView xWindow="-120" yWindow="-120" windowWidth="29040" windowHeight="15720" tabRatio="817" xr2:uid="{00000000-000D-0000-FFFF-FFFF00000000}"/>
  </bookViews>
  <sheets>
    <sheet name="INTRO" sheetId="1" r:id="rId1"/>
    <sheet name="Discovery" sheetId="2" r:id="rId2"/>
    <sheet name="TLC" sheetId="3" r:id="rId3"/>
    <sheet name="Discovery ID" sheetId="5" r:id="rId4"/>
    <sheet name="HGTV" sheetId="28" r:id="rId5"/>
    <sheet name="Kitchen TV" sheetId="6" r:id="rId6"/>
    <sheet name="Grand Kanal" sheetId="7" r:id="rId7"/>
    <sheet name="Grand nostalgija" sheetId="30" r:id="rId8"/>
    <sheet name="IDJ" sheetId="27" r:id="rId9"/>
    <sheet name="N1" sheetId="8" r:id="rId10"/>
    <sheet name="Sport Klub SRB i Nova Sport" sheetId="9" state="hidden" r:id="rId11"/>
    <sheet name="Sport klub Esports" sheetId="24" state="hidden" r:id="rId12"/>
    <sheet name="Lov i Ribolov" sheetId="23" r:id="rId13"/>
    <sheet name="Nova S" sheetId="11" r:id="rId14"/>
    <sheet name="Nova Series" sheetId="31" r:id="rId15"/>
    <sheet name="Nova Max" sheetId="32" state="hidden" r:id="rId16"/>
    <sheet name="Cinemania" sheetId="10" r:id="rId17"/>
    <sheet name="Pikaboo" sheetId="12" r:id="rId18"/>
    <sheet name="Vavoom" sheetId="13" state="hidden" r:id="rId19"/>
    <sheet name="Nickelodeon" sheetId="14" r:id="rId20"/>
    <sheet name="NickJr" sheetId="25" r:id="rId21"/>
    <sheet name="DIVA - Universal" sheetId="15" r:id="rId22"/>
    <sheet name="E! Entertainment" sheetId="16" r:id="rId23"/>
    <sheet name="Viasat Kino" sheetId="17" r:id="rId24"/>
    <sheet name="Viasat History" sheetId="18" r:id="rId25"/>
    <sheet name="Viasat Explorer" sheetId="19" r:id="rId26"/>
    <sheet name="CineStar" sheetId="21" r:id="rId27"/>
    <sheet name="CineStar Action" sheetId="22" r:id="rId28"/>
  </sheets>
  <definedNames>
    <definedName name="_xlnm._FilterDatabase" localSheetId="16" hidden="1">Cinemania!$A$32:$BQ$64</definedName>
    <definedName name="_xlnm._FilterDatabase" localSheetId="26" hidden="1">CineStar!$A$32:$BQ$122</definedName>
    <definedName name="_xlnm._FilterDatabase" localSheetId="27" hidden="1">'CineStar Action'!$D$32:$AH$115</definedName>
    <definedName name="_xlnm._FilterDatabase" localSheetId="1" hidden="1">Discovery!$A$32:$BY$128</definedName>
    <definedName name="_xlnm._FilterDatabase" localSheetId="3" hidden="1">'Discovery ID'!$A$32:$BY$112</definedName>
    <definedName name="_xlnm._FilterDatabase" localSheetId="21" hidden="1">'DIVA - Universal'!$E$32:$AH$110</definedName>
    <definedName name="_xlnm._FilterDatabase" localSheetId="22" hidden="1">'E! Entertainment'!$A$32:$BQ$96</definedName>
    <definedName name="_xlnm._FilterDatabase" localSheetId="6" hidden="1">'Grand Kanal'!$E$32:$AH$65</definedName>
    <definedName name="_xlnm._FilterDatabase" localSheetId="7" hidden="1">'Grand nostalgija'!$E$32:$AH$50</definedName>
    <definedName name="_xlnm._FilterDatabase" localSheetId="4" hidden="1">HGTV!$A$32:$BY$128</definedName>
    <definedName name="_xlnm._FilterDatabase" localSheetId="8" hidden="1">IDJ!$E$32:$AH$52</definedName>
    <definedName name="_xlnm._FilterDatabase" localSheetId="5" hidden="1">'Kitchen TV'!$E$32:$AH$68</definedName>
    <definedName name="_xlnm._FilterDatabase" localSheetId="12" hidden="1">'Lov i Ribolov'!$A$32:$BQ$81</definedName>
    <definedName name="_xlnm._FilterDatabase" localSheetId="9" hidden="1">'N1'!$A$32:$BQ$79</definedName>
    <definedName name="_xlnm._FilterDatabase" localSheetId="19" hidden="1">Nickelodeon!$A$32:$BQ$90</definedName>
    <definedName name="_xlnm._FilterDatabase" localSheetId="20" hidden="1">NickJr!$A$32:$BQ$73</definedName>
    <definedName name="_xlnm._FilterDatabase" localSheetId="15" hidden="1">'Nova Max'!$A$32:$BR$32</definedName>
    <definedName name="_xlnm._FilterDatabase" localSheetId="13" hidden="1">'Nova S'!$A$32:$BQ$32</definedName>
    <definedName name="_xlnm._FilterDatabase" localSheetId="14" hidden="1">'Nova Series'!$A$32:$BQ$32</definedName>
    <definedName name="_xlnm._FilterDatabase" localSheetId="17" hidden="1">Pikaboo!$A$32:$BQ$60</definedName>
    <definedName name="_xlnm._FilterDatabase" localSheetId="11" hidden="1">'Sport klub Esports'!$A$32:$BX$52</definedName>
    <definedName name="_xlnm._FilterDatabase" localSheetId="10" hidden="1">'Sport Klub SRB i Nova Sport'!$A$32:$BX$62</definedName>
    <definedName name="_xlnm._FilterDatabase" localSheetId="2" hidden="1">TLC!$A$32:$BY$128</definedName>
    <definedName name="_xlnm._FilterDatabase" localSheetId="18" hidden="1">Vavoom!$A$32:$BR$68</definedName>
    <definedName name="_xlnm._FilterDatabase" localSheetId="25" hidden="1">'Viasat Explorer'!$A$32:$BQ$54</definedName>
    <definedName name="_xlnm._FilterDatabase" localSheetId="24" hidden="1">'Viasat History'!$A$32:$BQ$54</definedName>
    <definedName name="_xlnm._FilterDatabase" localSheetId="23" hidden="1">'Viasat Kino'!$A$32:$BQ$105</definedName>
    <definedName name="_xlnm.Print_Area" localSheetId="26">CineStar!$A$1:$BZ$722</definedName>
    <definedName name="_xlnm.Print_Area" localSheetId="27">'CineStar Action'!$A$1:$BZ$715</definedName>
    <definedName name="_xlnm.Print_Area" localSheetId="1">Discovery!$A$1:$BB$142</definedName>
    <definedName name="_xlnm.Print_Area" localSheetId="3">'Discovery ID'!$A$1:$BB$126</definedName>
    <definedName name="_xlnm.Print_Area" localSheetId="21">'DIVA - Universal'!$A$1:$AJ$125</definedName>
    <definedName name="_xlnm.Print_Area" localSheetId="6">'Grand Kanal'!$A$1:$BS$665</definedName>
    <definedName name="_xlnm.Print_Area" localSheetId="7">'Grand nostalgija'!$A$1:$BS$650</definedName>
    <definedName name="_xlnm.Print_Area" localSheetId="4">HGTV!$A$1:$BB$142</definedName>
    <definedName name="_xlnm.Print_Area" localSheetId="8">IDJ!$A$1:$BS$652</definedName>
    <definedName name="_xlnm.Print_Area" localSheetId="19">Nickelodeon!$A$1:$BQ$690</definedName>
    <definedName name="_xlnm.Print_Area" localSheetId="20">NickJr!$A$1:$BQ$673</definedName>
    <definedName name="_xlnm.Print_Area" localSheetId="17">Pikaboo!$A$1:$BQ$660</definedName>
    <definedName name="_xlnm.Print_Area" localSheetId="2">TLC!$A$1:$CG$149</definedName>
    <definedName name="_xlnm.Print_Area" localSheetId="18">Vavoom!$A$1:$BR$668</definedName>
    <definedName name="_xlnm.Print_Area" localSheetId="25">'Viasat Explorer'!$A$1:$BZ$654</definedName>
    <definedName name="_xlnm.Print_Area" localSheetId="24">'Viasat History'!$A$1:$BZ$654</definedName>
    <definedName name="_xlnm.Print_Area" localSheetId="23">'Viasat Kino'!$A$1:$BZ$705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B40" i="14" l="1"/>
  <c r="AY40" i="14"/>
  <c r="AX40" i="14"/>
  <c r="AW40" i="14"/>
  <c r="AV40" i="14"/>
  <c r="AU40" i="14"/>
  <c r="AT40" i="14"/>
  <c r="AS40" i="14"/>
  <c r="AR40" i="14"/>
  <c r="AQ40" i="14"/>
  <c r="AP40" i="14"/>
  <c r="AO40" i="14"/>
  <c r="AN40" i="14"/>
  <c r="AM40" i="14"/>
  <c r="AL40" i="14"/>
  <c r="AK40" i="14"/>
  <c r="AI40" i="14"/>
  <c r="BB39" i="14"/>
  <c r="AY39" i="14"/>
  <c r="AX39" i="14"/>
  <c r="AW39" i="14"/>
  <c r="AV39" i="14"/>
  <c r="AU39" i="14"/>
  <c r="AT39" i="14"/>
  <c r="AS39" i="14"/>
  <c r="AR39" i="14"/>
  <c r="AQ39" i="14"/>
  <c r="AP39" i="14"/>
  <c r="AO39" i="14"/>
  <c r="AN39" i="14"/>
  <c r="AM39" i="14"/>
  <c r="AL39" i="14"/>
  <c r="AK39" i="14"/>
  <c r="AI39" i="14"/>
  <c r="BB44" i="8"/>
  <c r="AY44" i="8"/>
  <c r="AX44" i="8"/>
  <c r="AW44" i="8"/>
  <c r="AV44" i="8"/>
  <c r="AU44" i="8"/>
  <c r="AT44" i="8"/>
  <c r="AS44" i="8"/>
  <c r="AR44" i="8"/>
  <c r="AQ44" i="8"/>
  <c r="AP44" i="8"/>
  <c r="AO44" i="8"/>
  <c r="AN44" i="8"/>
  <c r="AM44" i="8"/>
  <c r="AL44" i="8"/>
  <c r="AK44" i="8"/>
  <c r="AI44" i="8"/>
  <c r="BB43" i="8"/>
  <c r="AY43" i="8"/>
  <c r="AX43" i="8"/>
  <c r="AW43" i="8"/>
  <c r="AV43" i="8"/>
  <c r="AU43" i="8"/>
  <c r="AT43" i="8"/>
  <c r="AS43" i="8"/>
  <c r="AR43" i="8"/>
  <c r="AQ43" i="8"/>
  <c r="AP43" i="8"/>
  <c r="AO43" i="8"/>
  <c r="AN43" i="8"/>
  <c r="AM43" i="8"/>
  <c r="AL43" i="8"/>
  <c r="AK43" i="8"/>
  <c r="AI43" i="8"/>
  <c r="BB48" i="11"/>
  <c r="AY48" i="11"/>
  <c r="AX48" i="11"/>
  <c r="AW48" i="11"/>
  <c r="AV48" i="11"/>
  <c r="AU48" i="11"/>
  <c r="AT48" i="11"/>
  <c r="AS48" i="11"/>
  <c r="AR48" i="11"/>
  <c r="AQ48" i="11"/>
  <c r="AP48" i="11"/>
  <c r="AO48" i="11"/>
  <c r="AN48" i="11"/>
  <c r="AM48" i="11"/>
  <c r="AL48" i="11"/>
  <c r="AK48" i="11"/>
  <c r="AI48" i="11"/>
  <c r="BB47" i="11"/>
  <c r="AY47" i="11"/>
  <c r="AX47" i="11"/>
  <c r="AW47" i="11"/>
  <c r="AV47" i="11"/>
  <c r="AU47" i="11"/>
  <c r="AT47" i="11"/>
  <c r="AS47" i="11"/>
  <c r="AR47" i="11"/>
  <c r="AQ47" i="11"/>
  <c r="AP47" i="11"/>
  <c r="AO47" i="11"/>
  <c r="AN47" i="11"/>
  <c r="AM47" i="11"/>
  <c r="AL47" i="11"/>
  <c r="AK47" i="11"/>
  <c r="AI47" i="11"/>
  <c r="BB46" i="11"/>
  <c r="AY46" i="11"/>
  <c r="AX46" i="11"/>
  <c r="AW46" i="11"/>
  <c r="AV46" i="11"/>
  <c r="AU46" i="11"/>
  <c r="AT46" i="11"/>
  <c r="AS46" i="11"/>
  <c r="AR46" i="11"/>
  <c r="AQ46" i="11"/>
  <c r="AP46" i="11"/>
  <c r="AO46" i="11"/>
  <c r="AN46" i="11"/>
  <c r="AM46" i="11"/>
  <c r="AL46" i="11"/>
  <c r="AK46" i="11"/>
  <c r="AI46" i="11"/>
  <c r="BB45" i="11"/>
  <c r="AY45" i="11"/>
  <c r="AX45" i="11"/>
  <c r="AW45" i="11"/>
  <c r="AV45" i="11"/>
  <c r="AU45" i="11"/>
  <c r="AT45" i="11"/>
  <c r="AS45" i="11"/>
  <c r="AR45" i="11"/>
  <c r="AQ45" i="11"/>
  <c r="AP45" i="11"/>
  <c r="AO45" i="11"/>
  <c r="AN45" i="11"/>
  <c r="AM45" i="11"/>
  <c r="AL45" i="11"/>
  <c r="AK45" i="11"/>
  <c r="AI45" i="11"/>
  <c r="BB62" i="17"/>
  <c r="AY62" i="17"/>
  <c r="AX62" i="17"/>
  <c r="AW62" i="17"/>
  <c r="AV62" i="17"/>
  <c r="AU62" i="17"/>
  <c r="AT62" i="17"/>
  <c r="AS62" i="17"/>
  <c r="AR62" i="17"/>
  <c r="AQ62" i="17"/>
  <c r="AP62" i="17"/>
  <c r="AO62" i="17"/>
  <c r="AN62" i="17"/>
  <c r="AM62" i="17"/>
  <c r="AL62" i="17"/>
  <c r="AK62" i="17"/>
  <c r="AI62" i="17"/>
  <c r="BB61" i="17"/>
  <c r="AY61" i="17"/>
  <c r="AX61" i="17"/>
  <c r="AW61" i="17"/>
  <c r="AV61" i="17"/>
  <c r="AU61" i="17"/>
  <c r="AT61" i="17"/>
  <c r="AS61" i="17"/>
  <c r="AR61" i="17"/>
  <c r="AQ61" i="17"/>
  <c r="AP61" i="17"/>
  <c r="AO61" i="17"/>
  <c r="AN61" i="17"/>
  <c r="AM61" i="17"/>
  <c r="AL61" i="17"/>
  <c r="AK61" i="17"/>
  <c r="AI61" i="17"/>
  <c r="BB60" i="17"/>
  <c r="AY60" i="17"/>
  <c r="AX60" i="17"/>
  <c r="AW60" i="17"/>
  <c r="AV60" i="17"/>
  <c r="AU60" i="17"/>
  <c r="AT60" i="17"/>
  <c r="AS60" i="17"/>
  <c r="AR60" i="17"/>
  <c r="AQ60" i="17"/>
  <c r="AP60" i="17"/>
  <c r="AO60" i="17"/>
  <c r="AN60" i="17"/>
  <c r="AM60" i="17"/>
  <c r="AL60" i="17"/>
  <c r="AK60" i="17"/>
  <c r="AI60" i="17"/>
  <c r="BB59" i="17"/>
  <c r="AY59" i="17"/>
  <c r="AX59" i="17"/>
  <c r="AW59" i="17"/>
  <c r="AV59" i="17"/>
  <c r="AU59" i="17"/>
  <c r="AT59" i="17"/>
  <c r="AS59" i="17"/>
  <c r="AR59" i="17"/>
  <c r="AQ59" i="17"/>
  <c r="AP59" i="17"/>
  <c r="AO59" i="17"/>
  <c r="AN59" i="17"/>
  <c r="AM59" i="17"/>
  <c r="AL59" i="17"/>
  <c r="AK59" i="17"/>
  <c r="AI59" i="17"/>
  <c r="BB58" i="17"/>
  <c r="AY58" i="17"/>
  <c r="AX58" i="17"/>
  <c r="AW58" i="17"/>
  <c r="AV58" i="17"/>
  <c r="AU58" i="17"/>
  <c r="AT58" i="17"/>
  <c r="AS58" i="17"/>
  <c r="AR58" i="17"/>
  <c r="AQ58" i="17"/>
  <c r="AP58" i="17"/>
  <c r="AO58" i="17"/>
  <c r="AN58" i="17"/>
  <c r="AM58" i="17"/>
  <c r="AL58" i="17"/>
  <c r="AK58" i="17"/>
  <c r="AI58" i="17"/>
  <c r="BB57" i="17"/>
  <c r="AY57" i="17"/>
  <c r="AX57" i="17"/>
  <c r="AW57" i="17"/>
  <c r="AV57" i="17"/>
  <c r="AU57" i="17"/>
  <c r="AT57" i="17"/>
  <c r="AS57" i="17"/>
  <c r="AR57" i="17"/>
  <c r="AQ57" i="17"/>
  <c r="AP57" i="17"/>
  <c r="AO57" i="17"/>
  <c r="AN57" i="17"/>
  <c r="AM57" i="17"/>
  <c r="AL57" i="17"/>
  <c r="AK57" i="17"/>
  <c r="AI57" i="17"/>
  <c r="BB56" i="17"/>
  <c r="AY56" i="17"/>
  <c r="AX56" i="17"/>
  <c r="AW56" i="17"/>
  <c r="AV56" i="17"/>
  <c r="AU56" i="17"/>
  <c r="AT56" i="17"/>
  <c r="AS56" i="17"/>
  <c r="AR56" i="17"/>
  <c r="AQ56" i="17"/>
  <c r="AP56" i="17"/>
  <c r="AO56" i="17"/>
  <c r="AN56" i="17"/>
  <c r="AM56" i="17"/>
  <c r="AL56" i="17"/>
  <c r="AK56" i="17"/>
  <c r="AI56" i="17"/>
  <c r="BB55" i="17"/>
  <c r="AY55" i="17"/>
  <c r="AX55" i="17"/>
  <c r="AW55" i="17"/>
  <c r="AV55" i="17"/>
  <c r="AU55" i="17"/>
  <c r="AT55" i="17"/>
  <c r="AS55" i="17"/>
  <c r="AR55" i="17"/>
  <c r="AQ55" i="17"/>
  <c r="AP55" i="17"/>
  <c r="AO55" i="17"/>
  <c r="AN55" i="17"/>
  <c r="AM55" i="17"/>
  <c r="AL55" i="17"/>
  <c r="AK55" i="17"/>
  <c r="AI55" i="17"/>
  <c r="BB54" i="17"/>
  <c r="AY54" i="17"/>
  <c r="AX54" i="17"/>
  <c r="AW54" i="17"/>
  <c r="AV54" i="17"/>
  <c r="AU54" i="17"/>
  <c r="AT54" i="17"/>
  <c r="AS54" i="17"/>
  <c r="AR54" i="17"/>
  <c r="AQ54" i="17"/>
  <c r="AP54" i="17"/>
  <c r="AO54" i="17"/>
  <c r="AN54" i="17"/>
  <c r="AM54" i="17"/>
  <c r="AL54" i="17"/>
  <c r="AK54" i="17"/>
  <c r="AI54" i="17"/>
  <c r="BB53" i="17"/>
  <c r="AY53" i="17"/>
  <c r="AX53" i="17"/>
  <c r="AW53" i="17"/>
  <c r="AV53" i="17"/>
  <c r="AU53" i="17"/>
  <c r="AT53" i="17"/>
  <c r="AS53" i="17"/>
  <c r="AR53" i="17"/>
  <c r="AQ53" i="17"/>
  <c r="AP53" i="17"/>
  <c r="AO53" i="17"/>
  <c r="AN53" i="17"/>
  <c r="AM53" i="17"/>
  <c r="AL53" i="17"/>
  <c r="AK53" i="17"/>
  <c r="AI53" i="17"/>
  <c r="BB42" i="11"/>
  <c r="AY42" i="11"/>
  <c r="AX42" i="11"/>
  <c r="AW42" i="11"/>
  <c r="AV42" i="11"/>
  <c r="AU42" i="11"/>
  <c r="AT42" i="11"/>
  <c r="AS42" i="11"/>
  <c r="AR42" i="11"/>
  <c r="AQ42" i="11"/>
  <c r="AP42" i="11"/>
  <c r="AO42" i="11"/>
  <c r="AN42" i="11"/>
  <c r="AM42" i="11"/>
  <c r="AL42" i="11"/>
  <c r="AK42" i="11"/>
  <c r="AI42" i="11"/>
  <c r="AG130" i="3"/>
  <c r="AF130" i="3"/>
  <c r="AE130" i="3"/>
  <c r="AD130" i="3"/>
  <c r="AC130" i="3"/>
  <c r="AB130" i="3"/>
  <c r="AA130" i="3"/>
  <c r="AG114" i="5"/>
  <c r="AF114" i="5"/>
  <c r="AE114" i="5"/>
  <c r="AD114" i="5"/>
  <c r="AC114" i="5"/>
  <c r="AB114" i="5"/>
  <c r="AA114" i="5"/>
  <c r="AG130" i="28"/>
  <c r="AF130" i="28"/>
  <c r="AE130" i="28"/>
  <c r="AD130" i="28"/>
  <c r="AC130" i="28"/>
  <c r="AB130" i="28"/>
  <c r="AA130" i="28"/>
  <c r="AG70" i="6"/>
  <c r="AF70" i="6"/>
  <c r="AE70" i="6"/>
  <c r="AD70" i="6"/>
  <c r="AC70" i="6"/>
  <c r="AB70" i="6"/>
  <c r="AA70" i="6"/>
  <c r="AG67" i="7"/>
  <c r="AF67" i="7"/>
  <c r="AE67" i="7"/>
  <c r="AD67" i="7"/>
  <c r="AC67" i="7"/>
  <c r="AB67" i="7"/>
  <c r="AA67" i="7"/>
  <c r="AG52" i="30"/>
  <c r="AF52" i="30"/>
  <c r="AE52" i="30"/>
  <c r="AD52" i="30"/>
  <c r="AC52" i="30"/>
  <c r="AB52" i="30"/>
  <c r="AA52" i="30"/>
  <c r="AG54" i="27"/>
  <c r="AF54" i="27"/>
  <c r="AE54" i="27"/>
  <c r="AD54" i="27"/>
  <c r="AC54" i="27"/>
  <c r="AB54" i="27"/>
  <c r="AA54" i="27"/>
  <c r="AG81" i="8"/>
  <c r="AF81" i="8"/>
  <c r="AE81" i="8"/>
  <c r="AD81" i="8"/>
  <c r="AC81" i="8"/>
  <c r="AB81" i="8"/>
  <c r="AA81" i="8"/>
  <c r="AG83" i="23"/>
  <c r="AF83" i="23"/>
  <c r="AE83" i="23"/>
  <c r="AD83" i="23"/>
  <c r="AC83" i="23"/>
  <c r="AB83" i="23"/>
  <c r="AA83" i="23"/>
  <c r="AG84" i="11"/>
  <c r="AF84" i="11"/>
  <c r="AE84" i="11"/>
  <c r="AD84" i="11"/>
  <c r="AC84" i="11"/>
  <c r="AB84" i="11"/>
  <c r="AA84" i="11"/>
  <c r="AG67" i="31"/>
  <c r="AF67" i="31"/>
  <c r="AE67" i="31"/>
  <c r="AD67" i="31"/>
  <c r="AC67" i="31"/>
  <c r="AB67" i="31"/>
  <c r="AA67" i="31"/>
  <c r="AG67" i="32"/>
  <c r="AF67" i="32"/>
  <c r="AE67" i="32"/>
  <c r="AD67" i="32"/>
  <c r="AC67" i="32"/>
  <c r="AB67" i="32"/>
  <c r="AA67" i="32"/>
  <c r="AG66" i="10"/>
  <c r="AF66" i="10"/>
  <c r="AE66" i="10"/>
  <c r="AD66" i="10"/>
  <c r="AC66" i="10"/>
  <c r="AB66" i="10"/>
  <c r="AA66" i="10"/>
  <c r="AG62" i="12"/>
  <c r="AF62" i="12"/>
  <c r="AE62" i="12"/>
  <c r="AD62" i="12"/>
  <c r="AC62" i="12"/>
  <c r="AB62" i="12"/>
  <c r="AA62" i="12"/>
  <c r="AG92" i="14"/>
  <c r="AF92" i="14"/>
  <c r="AE92" i="14"/>
  <c r="AD92" i="14"/>
  <c r="AC92" i="14"/>
  <c r="AB92" i="14"/>
  <c r="AA92" i="14"/>
  <c r="AG75" i="25"/>
  <c r="AF75" i="25"/>
  <c r="AE75" i="25"/>
  <c r="AD75" i="25"/>
  <c r="AC75" i="25"/>
  <c r="AB75" i="25"/>
  <c r="AA75" i="25"/>
  <c r="AG112" i="15"/>
  <c r="AF112" i="15"/>
  <c r="AE112" i="15"/>
  <c r="AD112" i="15"/>
  <c r="AC112" i="15"/>
  <c r="AB112" i="15"/>
  <c r="AA112" i="15"/>
  <c r="AG98" i="16"/>
  <c r="AF98" i="16"/>
  <c r="AE98" i="16"/>
  <c r="AD98" i="16"/>
  <c r="AC98" i="16"/>
  <c r="AB98" i="16"/>
  <c r="AA98" i="16"/>
  <c r="AG107" i="17"/>
  <c r="AF107" i="17"/>
  <c r="AE107" i="17"/>
  <c r="AD107" i="17"/>
  <c r="AC107" i="17"/>
  <c r="AB107" i="17"/>
  <c r="AA107" i="17"/>
  <c r="AG56" i="18"/>
  <c r="AF56" i="18"/>
  <c r="AE56" i="18"/>
  <c r="AD56" i="18"/>
  <c r="AC56" i="18"/>
  <c r="AB56" i="18"/>
  <c r="AA56" i="18"/>
  <c r="AG56" i="19"/>
  <c r="AF56" i="19"/>
  <c r="AE56" i="19"/>
  <c r="AD56" i="19"/>
  <c r="AC56" i="19"/>
  <c r="AB56" i="19"/>
  <c r="AA56" i="19"/>
  <c r="AG124" i="21"/>
  <c r="AF124" i="21"/>
  <c r="AE124" i="21"/>
  <c r="AD124" i="21"/>
  <c r="AC124" i="21"/>
  <c r="AB124" i="21"/>
  <c r="AA124" i="21"/>
  <c r="AG117" i="22"/>
  <c r="AF117" i="22"/>
  <c r="AE117" i="22"/>
  <c r="AD117" i="22"/>
  <c r="AC117" i="22"/>
  <c r="AB117" i="22"/>
  <c r="AA117" i="22"/>
  <c r="AG130" i="2"/>
  <c r="AF130" i="2"/>
  <c r="AE130" i="2"/>
  <c r="AD130" i="2"/>
  <c r="AC130" i="2"/>
  <c r="AB130" i="2"/>
  <c r="AA130" i="2"/>
  <c r="BB43" i="17"/>
  <c r="AY43" i="17"/>
  <c r="AX43" i="17"/>
  <c r="AW43" i="17"/>
  <c r="AV43" i="17"/>
  <c r="AU43" i="17"/>
  <c r="AT43" i="17"/>
  <c r="AS43" i="17"/>
  <c r="AR43" i="17"/>
  <c r="AQ43" i="17"/>
  <c r="AP43" i="17"/>
  <c r="AO43" i="17"/>
  <c r="AN43" i="17"/>
  <c r="AM43" i="17"/>
  <c r="AL43" i="17"/>
  <c r="AK43" i="17"/>
  <c r="AI43" i="17"/>
  <c r="BB42" i="17"/>
  <c r="AY42" i="17"/>
  <c r="AX42" i="17"/>
  <c r="AW42" i="17"/>
  <c r="AV42" i="17"/>
  <c r="AU42" i="17"/>
  <c r="AT42" i="17"/>
  <c r="AS42" i="17"/>
  <c r="AR42" i="17"/>
  <c r="AQ42" i="17"/>
  <c r="AP42" i="17"/>
  <c r="AO42" i="17"/>
  <c r="AN42" i="17"/>
  <c r="AM42" i="17"/>
  <c r="AL42" i="17"/>
  <c r="AK42" i="17"/>
  <c r="AI42" i="17"/>
  <c r="BB41" i="17"/>
  <c r="AY41" i="17"/>
  <c r="AX41" i="17"/>
  <c r="AW41" i="17"/>
  <c r="AV41" i="17"/>
  <c r="AU41" i="17"/>
  <c r="AT41" i="17"/>
  <c r="AS41" i="17"/>
  <c r="AR41" i="17"/>
  <c r="AQ41" i="17"/>
  <c r="AP41" i="17"/>
  <c r="AO41" i="17"/>
  <c r="AN41" i="17"/>
  <c r="AM41" i="17"/>
  <c r="AL41" i="17"/>
  <c r="AK41" i="17"/>
  <c r="AI41" i="17"/>
  <c r="BB40" i="17"/>
  <c r="AY40" i="17"/>
  <c r="AX40" i="17"/>
  <c r="AW40" i="17"/>
  <c r="AV40" i="17"/>
  <c r="AU40" i="17"/>
  <c r="AT40" i="17"/>
  <c r="AS40" i="17"/>
  <c r="AR40" i="17"/>
  <c r="AQ40" i="17"/>
  <c r="AP40" i="17"/>
  <c r="AO40" i="17"/>
  <c r="AN40" i="17"/>
  <c r="AM40" i="17"/>
  <c r="AL40" i="17"/>
  <c r="AK40" i="17"/>
  <c r="AI40" i="17"/>
  <c r="BB39" i="17"/>
  <c r="AY39" i="17"/>
  <c r="AX39" i="17"/>
  <c r="AW39" i="17"/>
  <c r="AV39" i="17"/>
  <c r="AU39" i="17"/>
  <c r="AT39" i="17"/>
  <c r="AS39" i="17"/>
  <c r="AR39" i="17"/>
  <c r="AQ39" i="17"/>
  <c r="AP39" i="17"/>
  <c r="AO39" i="17"/>
  <c r="AN39" i="17"/>
  <c r="AM39" i="17"/>
  <c r="AL39" i="17"/>
  <c r="AK39" i="17"/>
  <c r="AI39" i="17"/>
  <c r="BB38" i="17"/>
  <c r="AY38" i="17"/>
  <c r="AX38" i="17"/>
  <c r="AW38" i="17"/>
  <c r="AV38" i="17"/>
  <c r="AU38" i="17"/>
  <c r="AT38" i="17"/>
  <c r="AS38" i="17"/>
  <c r="AR38" i="17"/>
  <c r="AQ38" i="17"/>
  <c r="AP38" i="17"/>
  <c r="AO38" i="17"/>
  <c r="AN38" i="17"/>
  <c r="AM38" i="17"/>
  <c r="AL38" i="17"/>
  <c r="AK38" i="17"/>
  <c r="AI38" i="17"/>
  <c r="BA75" i="22"/>
  <c r="AY75" i="22"/>
  <c r="AX75" i="22"/>
  <c r="AW75" i="22"/>
  <c r="AV75" i="22"/>
  <c r="AU75" i="22"/>
  <c r="AT75" i="22"/>
  <c r="AS75" i="22"/>
  <c r="AR75" i="22"/>
  <c r="AQ75" i="22"/>
  <c r="AP75" i="22"/>
  <c r="AO75" i="22"/>
  <c r="AN75" i="22"/>
  <c r="AM75" i="22"/>
  <c r="AL75" i="22"/>
  <c r="AK75" i="22"/>
  <c r="AI75" i="22"/>
  <c r="BA74" i="22"/>
  <c r="AY74" i="22"/>
  <c r="AX74" i="22"/>
  <c r="AW74" i="22"/>
  <c r="AV74" i="22"/>
  <c r="AU74" i="22"/>
  <c r="AT74" i="22"/>
  <c r="AS74" i="22"/>
  <c r="AR74" i="22"/>
  <c r="AQ74" i="22"/>
  <c r="AP74" i="22"/>
  <c r="AO74" i="22"/>
  <c r="AN74" i="22"/>
  <c r="AM74" i="22"/>
  <c r="AL74" i="22"/>
  <c r="AK74" i="22"/>
  <c r="AI74" i="22"/>
  <c r="BA73" i="22"/>
  <c r="AY73" i="22"/>
  <c r="AX73" i="22"/>
  <c r="AW73" i="22"/>
  <c r="AV73" i="22"/>
  <c r="AU73" i="22"/>
  <c r="AT73" i="22"/>
  <c r="AS73" i="22"/>
  <c r="AR73" i="22"/>
  <c r="AQ73" i="22"/>
  <c r="AP73" i="22"/>
  <c r="AO73" i="22"/>
  <c r="AN73" i="22"/>
  <c r="AM73" i="22"/>
  <c r="AL73" i="22"/>
  <c r="AK73" i="22"/>
  <c r="AI73" i="22"/>
  <c r="BA73" i="21"/>
  <c r="AY73" i="21"/>
  <c r="AX73" i="21"/>
  <c r="AW73" i="21"/>
  <c r="AV73" i="21"/>
  <c r="AU73" i="21"/>
  <c r="AT73" i="21"/>
  <c r="AS73" i="21"/>
  <c r="AR73" i="21"/>
  <c r="AQ73" i="21"/>
  <c r="AP73" i="21"/>
  <c r="AO73" i="21"/>
  <c r="AN73" i="21"/>
  <c r="AM73" i="21"/>
  <c r="AL73" i="21"/>
  <c r="AK73" i="21"/>
  <c r="AI73" i="21"/>
  <c r="AY72" i="21"/>
  <c r="AX72" i="21"/>
  <c r="AW72" i="21"/>
  <c r="AV72" i="21"/>
  <c r="AU72" i="21"/>
  <c r="AT72" i="21"/>
  <c r="AS72" i="21"/>
  <c r="AR72" i="21"/>
  <c r="AQ72" i="21"/>
  <c r="AP72" i="21"/>
  <c r="AO72" i="21"/>
  <c r="AN72" i="21"/>
  <c r="AM72" i="21"/>
  <c r="AL72" i="21"/>
  <c r="AK72" i="21"/>
  <c r="AI72" i="21"/>
  <c r="AY71" i="21"/>
  <c r="AX71" i="21"/>
  <c r="AW71" i="21"/>
  <c r="AV71" i="21"/>
  <c r="AU71" i="21"/>
  <c r="AT71" i="21"/>
  <c r="AS71" i="21"/>
  <c r="AR71" i="21"/>
  <c r="AQ71" i="21"/>
  <c r="AP71" i="21"/>
  <c r="AO71" i="21"/>
  <c r="AN71" i="21"/>
  <c r="AM71" i="21"/>
  <c r="AL71" i="21"/>
  <c r="AK71" i="21"/>
  <c r="AI71" i="21"/>
  <c r="AY70" i="21"/>
  <c r="AX70" i="21"/>
  <c r="AW70" i="21"/>
  <c r="AV70" i="21"/>
  <c r="AU70" i="21"/>
  <c r="AT70" i="21"/>
  <c r="AS70" i="21"/>
  <c r="AR70" i="21"/>
  <c r="AQ70" i="21"/>
  <c r="AP70" i="21"/>
  <c r="AO70" i="21"/>
  <c r="AN70" i="21"/>
  <c r="AM70" i="21"/>
  <c r="AL70" i="21"/>
  <c r="AK70" i="21"/>
  <c r="AI70" i="21"/>
  <c r="AY69" i="21"/>
  <c r="AX69" i="21"/>
  <c r="AW69" i="21"/>
  <c r="AV69" i="21"/>
  <c r="AU69" i="21"/>
  <c r="AT69" i="21"/>
  <c r="AS69" i="21"/>
  <c r="AR69" i="21"/>
  <c r="AQ69" i="21"/>
  <c r="AP69" i="21"/>
  <c r="AO69" i="21"/>
  <c r="AN69" i="21"/>
  <c r="AM69" i="21"/>
  <c r="AL69" i="21"/>
  <c r="AK69" i="21"/>
  <c r="AI69" i="21"/>
  <c r="BB68" i="21"/>
  <c r="AY68" i="21"/>
  <c r="AX68" i="21"/>
  <c r="AW68" i="21"/>
  <c r="AV68" i="21"/>
  <c r="AU68" i="21"/>
  <c r="AT68" i="21"/>
  <c r="AS68" i="21"/>
  <c r="AR68" i="21"/>
  <c r="AQ68" i="21"/>
  <c r="AP68" i="21"/>
  <c r="AO68" i="21"/>
  <c r="AN68" i="21"/>
  <c r="AM68" i="21"/>
  <c r="AL68" i="21"/>
  <c r="AK68" i="21"/>
  <c r="AI68" i="21"/>
  <c r="BB67" i="21"/>
  <c r="AY67" i="21"/>
  <c r="AX67" i="21"/>
  <c r="AW67" i="21"/>
  <c r="AV67" i="21"/>
  <c r="AU67" i="21"/>
  <c r="AT67" i="21"/>
  <c r="AS67" i="21"/>
  <c r="AR67" i="21"/>
  <c r="AQ67" i="21"/>
  <c r="AP67" i="21"/>
  <c r="AO67" i="21"/>
  <c r="AN67" i="21"/>
  <c r="AM67" i="21"/>
  <c r="AL67" i="21"/>
  <c r="AK67" i="21"/>
  <c r="AI67" i="21"/>
  <c r="BB66" i="21"/>
  <c r="AY66" i="21"/>
  <c r="AX66" i="21"/>
  <c r="AW66" i="21"/>
  <c r="AV66" i="21"/>
  <c r="AU66" i="21"/>
  <c r="AT66" i="21"/>
  <c r="AS66" i="21"/>
  <c r="AR66" i="21"/>
  <c r="AQ66" i="21"/>
  <c r="AP66" i="21"/>
  <c r="AO66" i="21"/>
  <c r="AN66" i="21"/>
  <c r="AM66" i="21"/>
  <c r="AL66" i="21"/>
  <c r="AK66" i="21"/>
  <c r="AI66" i="21"/>
  <c r="BB50" i="25"/>
  <c r="AY50" i="25"/>
  <c r="AX50" i="25"/>
  <c r="AW50" i="25"/>
  <c r="AV50" i="25"/>
  <c r="AU50" i="25"/>
  <c r="AT50" i="25"/>
  <c r="AS50" i="25"/>
  <c r="AR50" i="25"/>
  <c r="AQ50" i="25"/>
  <c r="AP50" i="25"/>
  <c r="AO50" i="25"/>
  <c r="AN50" i="25"/>
  <c r="AM50" i="25"/>
  <c r="AL50" i="25"/>
  <c r="AK50" i="25"/>
  <c r="AI50" i="25"/>
  <c r="BB49" i="25"/>
  <c r="AY49" i="25"/>
  <c r="AX49" i="25"/>
  <c r="AW49" i="25"/>
  <c r="AV49" i="25"/>
  <c r="AU49" i="25"/>
  <c r="AT49" i="25"/>
  <c r="AS49" i="25"/>
  <c r="AR49" i="25"/>
  <c r="AQ49" i="25"/>
  <c r="AP49" i="25"/>
  <c r="AO49" i="25"/>
  <c r="AN49" i="25"/>
  <c r="AM49" i="25"/>
  <c r="AL49" i="25"/>
  <c r="AK49" i="25"/>
  <c r="AI49" i="25"/>
  <c r="BB48" i="25"/>
  <c r="AY48" i="25"/>
  <c r="AX48" i="25"/>
  <c r="AW48" i="25"/>
  <c r="AV48" i="25"/>
  <c r="AU48" i="25"/>
  <c r="AT48" i="25"/>
  <c r="AS48" i="25"/>
  <c r="AR48" i="25"/>
  <c r="AQ48" i="25"/>
  <c r="AP48" i="25"/>
  <c r="AO48" i="25"/>
  <c r="AN48" i="25"/>
  <c r="AM48" i="25"/>
  <c r="AL48" i="25"/>
  <c r="AK48" i="25"/>
  <c r="AI48" i="25"/>
  <c r="BB47" i="25"/>
  <c r="AY47" i="25"/>
  <c r="AX47" i="25"/>
  <c r="AW47" i="25"/>
  <c r="AV47" i="25"/>
  <c r="AU47" i="25"/>
  <c r="AT47" i="25"/>
  <c r="AS47" i="25"/>
  <c r="AR47" i="25"/>
  <c r="AQ47" i="25"/>
  <c r="AP47" i="25"/>
  <c r="AO47" i="25"/>
  <c r="AN47" i="25"/>
  <c r="AM47" i="25"/>
  <c r="AL47" i="25"/>
  <c r="AK47" i="25"/>
  <c r="AI47" i="25"/>
  <c r="BB46" i="25"/>
  <c r="AY46" i="25"/>
  <c r="AX46" i="25"/>
  <c r="AW46" i="25"/>
  <c r="AV46" i="25"/>
  <c r="AU46" i="25"/>
  <c r="AT46" i="25"/>
  <c r="AS46" i="25"/>
  <c r="AR46" i="25"/>
  <c r="AQ46" i="25"/>
  <c r="AP46" i="25"/>
  <c r="AO46" i="25"/>
  <c r="AN46" i="25"/>
  <c r="AM46" i="25"/>
  <c r="AL46" i="25"/>
  <c r="AK46" i="25"/>
  <c r="AI46" i="25"/>
  <c r="BB45" i="25"/>
  <c r="AY45" i="25"/>
  <c r="AX45" i="25"/>
  <c r="AW45" i="25"/>
  <c r="AV45" i="25"/>
  <c r="AU45" i="25"/>
  <c r="AT45" i="25"/>
  <c r="AS45" i="25"/>
  <c r="AR45" i="25"/>
  <c r="AQ45" i="25"/>
  <c r="AP45" i="25"/>
  <c r="AO45" i="25"/>
  <c r="AN45" i="25"/>
  <c r="AM45" i="25"/>
  <c r="AL45" i="25"/>
  <c r="AK45" i="25"/>
  <c r="AI45" i="25"/>
  <c r="BB44" i="25"/>
  <c r="AY44" i="25"/>
  <c r="AX44" i="25"/>
  <c r="AW44" i="25"/>
  <c r="AV44" i="25"/>
  <c r="AU44" i="25"/>
  <c r="AT44" i="25"/>
  <c r="AS44" i="25"/>
  <c r="AR44" i="25"/>
  <c r="AQ44" i="25"/>
  <c r="AP44" i="25"/>
  <c r="AO44" i="25"/>
  <c r="AN44" i="25"/>
  <c r="AM44" i="25"/>
  <c r="AL44" i="25"/>
  <c r="AK44" i="25"/>
  <c r="AI44" i="25"/>
  <c r="BB50" i="14"/>
  <c r="AY50" i="14"/>
  <c r="AX50" i="14"/>
  <c r="AW50" i="14"/>
  <c r="AV50" i="14"/>
  <c r="AU50" i="14"/>
  <c r="AT50" i="14"/>
  <c r="AS50" i="14"/>
  <c r="AR50" i="14"/>
  <c r="AQ50" i="14"/>
  <c r="AP50" i="14"/>
  <c r="AO50" i="14"/>
  <c r="AN50" i="14"/>
  <c r="AM50" i="14"/>
  <c r="AL50" i="14"/>
  <c r="AK50" i="14"/>
  <c r="AI50" i="14"/>
  <c r="BB49" i="14"/>
  <c r="AY49" i="14"/>
  <c r="AX49" i="14"/>
  <c r="AW49" i="14"/>
  <c r="AV49" i="14"/>
  <c r="AU49" i="14"/>
  <c r="AT49" i="14"/>
  <c r="AS49" i="14"/>
  <c r="AR49" i="14"/>
  <c r="AQ49" i="14"/>
  <c r="AP49" i="14"/>
  <c r="AO49" i="14"/>
  <c r="AN49" i="14"/>
  <c r="AM49" i="14"/>
  <c r="AL49" i="14"/>
  <c r="AK49" i="14"/>
  <c r="AI49" i="14"/>
  <c r="BB48" i="14"/>
  <c r="AY48" i="14"/>
  <c r="AX48" i="14"/>
  <c r="AW48" i="14"/>
  <c r="AV48" i="14"/>
  <c r="AU48" i="14"/>
  <c r="AT48" i="14"/>
  <c r="AS48" i="14"/>
  <c r="AR48" i="14"/>
  <c r="AQ48" i="14"/>
  <c r="AP48" i="14"/>
  <c r="AO48" i="14"/>
  <c r="AN48" i="14"/>
  <c r="AM48" i="14"/>
  <c r="AL48" i="14"/>
  <c r="AK48" i="14"/>
  <c r="AI48" i="14"/>
  <c r="BB47" i="14"/>
  <c r="AY47" i="14"/>
  <c r="AX47" i="14"/>
  <c r="AW47" i="14"/>
  <c r="AV47" i="14"/>
  <c r="AU47" i="14"/>
  <c r="AT47" i="14"/>
  <c r="AS47" i="14"/>
  <c r="AR47" i="14"/>
  <c r="AQ47" i="14"/>
  <c r="AP47" i="14"/>
  <c r="AO47" i="14"/>
  <c r="AN47" i="14"/>
  <c r="AM47" i="14"/>
  <c r="AL47" i="14"/>
  <c r="AK47" i="14"/>
  <c r="AI47" i="14"/>
  <c r="BB46" i="14"/>
  <c r="AY46" i="14"/>
  <c r="AX46" i="14"/>
  <c r="AW46" i="14"/>
  <c r="AV46" i="14"/>
  <c r="AU46" i="14"/>
  <c r="AT46" i="14"/>
  <c r="AS46" i="14"/>
  <c r="AR46" i="14"/>
  <c r="AQ46" i="14"/>
  <c r="AP46" i="14"/>
  <c r="AO46" i="14"/>
  <c r="AN46" i="14"/>
  <c r="AM46" i="14"/>
  <c r="AL46" i="14"/>
  <c r="AK46" i="14"/>
  <c r="AI46" i="14"/>
  <c r="BB45" i="14"/>
  <c r="AY45" i="14"/>
  <c r="AX45" i="14"/>
  <c r="AW45" i="14"/>
  <c r="AV45" i="14"/>
  <c r="AU45" i="14"/>
  <c r="AT45" i="14"/>
  <c r="AS45" i="14"/>
  <c r="AR45" i="14"/>
  <c r="AQ45" i="14"/>
  <c r="AP45" i="14"/>
  <c r="AO45" i="14"/>
  <c r="AN45" i="14"/>
  <c r="AM45" i="14"/>
  <c r="AL45" i="14"/>
  <c r="AK45" i="14"/>
  <c r="AI45" i="14"/>
  <c r="AY57" i="25"/>
  <c r="AX57" i="25"/>
  <c r="AW57" i="25"/>
  <c r="AV57" i="25"/>
  <c r="AU57" i="25"/>
  <c r="AT57" i="25"/>
  <c r="AS57" i="25"/>
  <c r="AR57" i="25"/>
  <c r="AQ57" i="25"/>
  <c r="AP57" i="25"/>
  <c r="AO57" i="25"/>
  <c r="AN57" i="25"/>
  <c r="AM57" i="25"/>
  <c r="AL57" i="25"/>
  <c r="AK57" i="25"/>
  <c r="AI57" i="25"/>
  <c r="AY56" i="25"/>
  <c r="AX56" i="25"/>
  <c r="AW56" i="25"/>
  <c r="AV56" i="25"/>
  <c r="AU56" i="25"/>
  <c r="AT56" i="25"/>
  <c r="AS56" i="25"/>
  <c r="AR56" i="25"/>
  <c r="AQ56" i="25"/>
  <c r="AP56" i="25"/>
  <c r="AO56" i="25"/>
  <c r="AN56" i="25"/>
  <c r="AM56" i="25"/>
  <c r="AL56" i="25"/>
  <c r="AK56" i="25"/>
  <c r="AI56" i="25"/>
  <c r="BB43" i="11"/>
  <c r="AY43" i="11"/>
  <c r="AX43" i="11"/>
  <c r="AW43" i="11"/>
  <c r="AV43" i="11"/>
  <c r="AU43" i="11"/>
  <c r="AT43" i="11"/>
  <c r="AS43" i="11"/>
  <c r="AR43" i="11"/>
  <c r="AQ43" i="11"/>
  <c r="AP43" i="11"/>
  <c r="AO43" i="11"/>
  <c r="AN43" i="11"/>
  <c r="AM43" i="11"/>
  <c r="AL43" i="11"/>
  <c r="AK43" i="11"/>
  <c r="AI43" i="11"/>
  <c r="X130" i="3"/>
  <c r="W130" i="3"/>
  <c r="V130" i="3"/>
  <c r="U130" i="3"/>
  <c r="T130" i="3"/>
  <c r="S130" i="3"/>
  <c r="R130" i="3"/>
  <c r="X114" i="5"/>
  <c r="W114" i="5"/>
  <c r="V114" i="5"/>
  <c r="U114" i="5"/>
  <c r="T114" i="5"/>
  <c r="S114" i="5"/>
  <c r="R114" i="5"/>
  <c r="X130" i="28"/>
  <c r="W130" i="28"/>
  <c r="V130" i="28"/>
  <c r="U130" i="28"/>
  <c r="T130" i="28"/>
  <c r="S130" i="28"/>
  <c r="R130" i="28"/>
  <c r="X70" i="6"/>
  <c r="W70" i="6"/>
  <c r="V70" i="6"/>
  <c r="U70" i="6"/>
  <c r="T70" i="6"/>
  <c r="S70" i="6"/>
  <c r="R70" i="6"/>
  <c r="X67" i="7"/>
  <c r="W67" i="7"/>
  <c r="V67" i="7"/>
  <c r="U67" i="7"/>
  <c r="T67" i="7"/>
  <c r="S67" i="7"/>
  <c r="R67" i="7"/>
  <c r="X52" i="30"/>
  <c r="W52" i="30"/>
  <c r="V52" i="30"/>
  <c r="U52" i="30"/>
  <c r="T52" i="30"/>
  <c r="S52" i="30"/>
  <c r="R52" i="30"/>
  <c r="X54" i="27"/>
  <c r="W54" i="27"/>
  <c r="V54" i="27"/>
  <c r="U54" i="27"/>
  <c r="T54" i="27"/>
  <c r="S54" i="27"/>
  <c r="R54" i="27"/>
  <c r="X81" i="8"/>
  <c r="W81" i="8"/>
  <c r="V81" i="8"/>
  <c r="U81" i="8"/>
  <c r="T81" i="8"/>
  <c r="S81" i="8"/>
  <c r="R81" i="8"/>
  <c r="X64" i="9"/>
  <c r="W64" i="9"/>
  <c r="V64" i="9"/>
  <c r="U64" i="9"/>
  <c r="T64" i="9"/>
  <c r="S64" i="9"/>
  <c r="R64" i="9"/>
  <c r="X54" i="24"/>
  <c r="W54" i="24"/>
  <c r="V54" i="24"/>
  <c r="U54" i="24"/>
  <c r="T54" i="24"/>
  <c r="S54" i="24"/>
  <c r="R54" i="24"/>
  <c r="X83" i="23"/>
  <c r="W83" i="23"/>
  <c r="V83" i="23"/>
  <c r="U83" i="23"/>
  <c r="T83" i="23"/>
  <c r="S83" i="23"/>
  <c r="R83" i="23"/>
  <c r="X84" i="11"/>
  <c r="W84" i="11"/>
  <c r="V84" i="11"/>
  <c r="U84" i="11"/>
  <c r="T84" i="11"/>
  <c r="S84" i="11"/>
  <c r="R84" i="11"/>
  <c r="X67" i="31"/>
  <c r="W67" i="31"/>
  <c r="V67" i="31"/>
  <c r="U67" i="31"/>
  <c r="T67" i="31"/>
  <c r="S67" i="31"/>
  <c r="R67" i="31"/>
  <c r="X67" i="32"/>
  <c r="W67" i="32"/>
  <c r="V67" i="32"/>
  <c r="U67" i="32"/>
  <c r="T67" i="32"/>
  <c r="S67" i="32"/>
  <c r="R67" i="32"/>
  <c r="X66" i="10"/>
  <c r="W66" i="10"/>
  <c r="V66" i="10"/>
  <c r="U66" i="10"/>
  <c r="T66" i="10"/>
  <c r="S66" i="10"/>
  <c r="R66" i="10"/>
  <c r="X62" i="12"/>
  <c r="W62" i="12"/>
  <c r="V62" i="12"/>
  <c r="U62" i="12"/>
  <c r="T62" i="12"/>
  <c r="S62" i="12"/>
  <c r="R62" i="12"/>
  <c r="X92" i="14"/>
  <c r="W92" i="14"/>
  <c r="V92" i="14"/>
  <c r="U92" i="14"/>
  <c r="T92" i="14"/>
  <c r="S92" i="14"/>
  <c r="R92" i="14"/>
  <c r="X75" i="25"/>
  <c r="W75" i="25"/>
  <c r="V75" i="25"/>
  <c r="U75" i="25"/>
  <c r="T75" i="25"/>
  <c r="S75" i="25"/>
  <c r="R75" i="25"/>
  <c r="X112" i="15"/>
  <c r="W112" i="15"/>
  <c r="V112" i="15"/>
  <c r="U112" i="15"/>
  <c r="T112" i="15"/>
  <c r="S112" i="15"/>
  <c r="R112" i="15"/>
  <c r="X98" i="16"/>
  <c r="W98" i="16"/>
  <c r="V98" i="16"/>
  <c r="U98" i="16"/>
  <c r="T98" i="16"/>
  <c r="S98" i="16"/>
  <c r="R98" i="16"/>
  <c r="X107" i="17"/>
  <c r="W107" i="17"/>
  <c r="V107" i="17"/>
  <c r="U107" i="17"/>
  <c r="T107" i="17"/>
  <c r="S107" i="17"/>
  <c r="R107" i="17"/>
  <c r="X56" i="18"/>
  <c r="W56" i="18"/>
  <c r="V56" i="18"/>
  <c r="U56" i="18"/>
  <c r="T56" i="18"/>
  <c r="S56" i="18"/>
  <c r="R56" i="18"/>
  <c r="X56" i="19"/>
  <c r="W56" i="19"/>
  <c r="V56" i="19"/>
  <c r="U56" i="19"/>
  <c r="T56" i="19"/>
  <c r="S56" i="19"/>
  <c r="R56" i="19"/>
  <c r="X124" i="21"/>
  <c r="W124" i="21"/>
  <c r="V124" i="21"/>
  <c r="U124" i="21"/>
  <c r="T124" i="21"/>
  <c r="S124" i="21"/>
  <c r="R124" i="21"/>
  <c r="X117" i="22"/>
  <c r="W117" i="22"/>
  <c r="V117" i="22"/>
  <c r="U117" i="22"/>
  <c r="T117" i="22"/>
  <c r="S117" i="22"/>
  <c r="R117" i="22"/>
  <c r="X130" i="2"/>
  <c r="W130" i="2"/>
  <c r="V130" i="2"/>
  <c r="U130" i="2"/>
  <c r="T130" i="2"/>
  <c r="S130" i="2"/>
  <c r="R130" i="2"/>
  <c r="AY67" i="25"/>
  <c r="AX67" i="25"/>
  <c r="AW67" i="25"/>
  <c r="AV67" i="25"/>
  <c r="AU67" i="25"/>
  <c r="AT67" i="25"/>
  <c r="AS67" i="25"/>
  <c r="AR67" i="25"/>
  <c r="AQ67" i="25"/>
  <c r="AP67" i="25"/>
  <c r="AO67" i="25"/>
  <c r="AN67" i="25"/>
  <c r="AM67" i="25"/>
  <c r="AL67" i="25"/>
  <c r="AK67" i="25"/>
  <c r="AI67" i="25"/>
  <c r="AY66" i="25"/>
  <c r="AX66" i="25"/>
  <c r="AW66" i="25"/>
  <c r="AV66" i="25"/>
  <c r="AU66" i="25"/>
  <c r="AT66" i="25"/>
  <c r="AS66" i="25"/>
  <c r="AR66" i="25"/>
  <c r="AQ66" i="25"/>
  <c r="AP66" i="25"/>
  <c r="AO66" i="25"/>
  <c r="AN66" i="25"/>
  <c r="AM66" i="25"/>
  <c r="AL66" i="25"/>
  <c r="AK66" i="25"/>
  <c r="BA66" i="25" s="1"/>
  <c r="AI66" i="25"/>
  <c r="AY65" i="25"/>
  <c r="AX65" i="25"/>
  <c r="AW65" i="25"/>
  <c r="AV65" i="25"/>
  <c r="AU65" i="25"/>
  <c r="AT65" i="25"/>
  <c r="AS65" i="25"/>
  <c r="AR65" i="25"/>
  <c r="AQ65" i="25"/>
  <c r="AP65" i="25"/>
  <c r="AO65" i="25"/>
  <c r="AN65" i="25"/>
  <c r="AM65" i="25"/>
  <c r="AL65" i="25"/>
  <c r="AK65" i="25"/>
  <c r="AI65" i="25"/>
  <c r="AY64" i="25"/>
  <c r="AX64" i="25"/>
  <c r="AW64" i="25"/>
  <c r="AV64" i="25"/>
  <c r="AU64" i="25"/>
  <c r="AT64" i="25"/>
  <c r="AS64" i="25"/>
  <c r="AR64" i="25"/>
  <c r="AQ64" i="25"/>
  <c r="AP64" i="25"/>
  <c r="AO64" i="25"/>
  <c r="AN64" i="25"/>
  <c r="AM64" i="25"/>
  <c r="AL64" i="25"/>
  <c r="AK64" i="25"/>
  <c r="AI64" i="25"/>
  <c r="AY63" i="25"/>
  <c r="AX63" i="25"/>
  <c r="AW63" i="25"/>
  <c r="AV63" i="25"/>
  <c r="AU63" i="25"/>
  <c r="AT63" i="25"/>
  <c r="AS63" i="25"/>
  <c r="AR63" i="25"/>
  <c r="AQ63" i="25"/>
  <c r="AP63" i="25"/>
  <c r="AO63" i="25"/>
  <c r="AN63" i="25"/>
  <c r="AM63" i="25"/>
  <c r="AL63" i="25"/>
  <c r="AK63" i="25"/>
  <c r="AI63" i="25"/>
  <c r="AY62" i="25"/>
  <c r="AX62" i="25"/>
  <c r="AW62" i="25"/>
  <c r="AV62" i="25"/>
  <c r="AU62" i="25"/>
  <c r="AT62" i="25"/>
  <c r="AS62" i="25"/>
  <c r="AR62" i="25"/>
  <c r="AQ62" i="25"/>
  <c r="AP62" i="25"/>
  <c r="AO62" i="25"/>
  <c r="AN62" i="25"/>
  <c r="AM62" i="25"/>
  <c r="AL62" i="25"/>
  <c r="AK62" i="25"/>
  <c r="AI62" i="25"/>
  <c r="AY61" i="25"/>
  <c r="AX61" i="25"/>
  <c r="AW61" i="25"/>
  <c r="AV61" i="25"/>
  <c r="AU61" i="25"/>
  <c r="AT61" i="25"/>
  <c r="AS61" i="25"/>
  <c r="AR61" i="25"/>
  <c r="AQ61" i="25"/>
  <c r="AP61" i="25"/>
  <c r="AO61" i="25"/>
  <c r="AN61" i="25"/>
  <c r="AM61" i="25"/>
  <c r="AL61" i="25"/>
  <c r="AK61" i="25"/>
  <c r="AI61" i="25"/>
  <c r="AY60" i="25"/>
  <c r="AX60" i="25"/>
  <c r="AW60" i="25"/>
  <c r="AV60" i="25"/>
  <c r="AU60" i="25"/>
  <c r="AT60" i="25"/>
  <c r="AS60" i="25"/>
  <c r="AR60" i="25"/>
  <c r="AQ60" i="25"/>
  <c r="AP60" i="25"/>
  <c r="AO60" i="25"/>
  <c r="AN60" i="25"/>
  <c r="AM60" i="25"/>
  <c r="AL60" i="25"/>
  <c r="AK60" i="25"/>
  <c r="AI60" i="25"/>
  <c r="AY59" i="25"/>
  <c r="AX59" i="25"/>
  <c r="AW59" i="25"/>
  <c r="AV59" i="25"/>
  <c r="AU59" i="25"/>
  <c r="AT59" i="25"/>
  <c r="AS59" i="25"/>
  <c r="AR59" i="25"/>
  <c r="AQ59" i="25"/>
  <c r="AP59" i="25"/>
  <c r="AO59" i="25"/>
  <c r="AN59" i="25"/>
  <c r="AM59" i="25"/>
  <c r="AL59" i="25"/>
  <c r="AK59" i="25"/>
  <c r="AI59" i="25"/>
  <c r="AY58" i="25"/>
  <c r="AX58" i="25"/>
  <c r="AW58" i="25"/>
  <c r="AV58" i="25"/>
  <c r="AU58" i="25"/>
  <c r="AT58" i="25"/>
  <c r="AS58" i="25"/>
  <c r="AR58" i="25"/>
  <c r="AQ58" i="25"/>
  <c r="AP58" i="25"/>
  <c r="AO58" i="25"/>
  <c r="AN58" i="25"/>
  <c r="AM58" i="25"/>
  <c r="AL58" i="25"/>
  <c r="AK58" i="25"/>
  <c r="AI58" i="25"/>
  <c r="AY55" i="25"/>
  <c r="AX55" i="25"/>
  <c r="AW55" i="25"/>
  <c r="AV55" i="25"/>
  <c r="AU55" i="25"/>
  <c r="AT55" i="25"/>
  <c r="AS55" i="25"/>
  <c r="AR55" i="25"/>
  <c r="AQ55" i="25"/>
  <c r="AP55" i="25"/>
  <c r="AO55" i="25"/>
  <c r="AN55" i="25"/>
  <c r="AM55" i="25"/>
  <c r="AL55" i="25"/>
  <c r="AK55" i="25"/>
  <c r="BB55" i="25" s="1"/>
  <c r="AI55" i="25"/>
  <c r="BB41" i="8"/>
  <c r="AY41" i="8"/>
  <c r="AX41" i="8"/>
  <c r="AW41" i="8"/>
  <c r="AV41" i="8"/>
  <c r="AU41" i="8"/>
  <c r="AT41" i="8"/>
  <c r="AS41" i="8"/>
  <c r="AR41" i="8"/>
  <c r="AQ41" i="8"/>
  <c r="AP41" i="8"/>
  <c r="AO41" i="8"/>
  <c r="AN41" i="8"/>
  <c r="AM41" i="8"/>
  <c r="AL41" i="8"/>
  <c r="AK41" i="8"/>
  <c r="AI41" i="8"/>
  <c r="BA57" i="6"/>
  <c r="AY57" i="6"/>
  <c r="AX57" i="6"/>
  <c r="AW57" i="6"/>
  <c r="AV57" i="6"/>
  <c r="AU57" i="6"/>
  <c r="AT57" i="6"/>
  <c r="AS57" i="6"/>
  <c r="AR57" i="6"/>
  <c r="AQ57" i="6"/>
  <c r="AP57" i="6"/>
  <c r="AO57" i="6"/>
  <c r="AN57" i="6"/>
  <c r="AM57" i="6"/>
  <c r="AL57" i="6"/>
  <c r="AK57" i="6"/>
  <c r="AI57" i="6"/>
  <c r="BA56" i="6"/>
  <c r="AY56" i="6"/>
  <c r="AX56" i="6"/>
  <c r="AW56" i="6"/>
  <c r="AV56" i="6"/>
  <c r="AU56" i="6"/>
  <c r="AT56" i="6"/>
  <c r="AS56" i="6"/>
  <c r="AR56" i="6"/>
  <c r="AQ56" i="6"/>
  <c r="AP56" i="6"/>
  <c r="AO56" i="6"/>
  <c r="AN56" i="6"/>
  <c r="AM56" i="6"/>
  <c r="AL56" i="6"/>
  <c r="AK56" i="6"/>
  <c r="AI56" i="6"/>
  <c r="BA55" i="6"/>
  <c r="AY55" i="6"/>
  <c r="AX55" i="6"/>
  <c r="AW55" i="6"/>
  <c r="AV55" i="6"/>
  <c r="AU55" i="6"/>
  <c r="AT55" i="6"/>
  <c r="AS55" i="6"/>
  <c r="AR55" i="6"/>
  <c r="AQ55" i="6"/>
  <c r="AP55" i="6"/>
  <c r="AO55" i="6"/>
  <c r="AN55" i="6"/>
  <c r="AM55" i="6"/>
  <c r="AL55" i="6"/>
  <c r="AK55" i="6"/>
  <c r="AI55" i="6"/>
  <c r="BA54" i="6"/>
  <c r="AY54" i="6"/>
  <c r="AX54" i="6"/>
  <c r="AW54" i="6"/>
  <c r="AV54" i="6"/>
  <c r="AU54" i="6"/>
  <c r="AT54" i="6"/>
  <c r="AS54" i="6"/>
  <c r="AR54" i="6"/>
  <c r="AQ54" i="6"/>
  <c r="AP54" i="6"/>
  <c r="AO54" i="6"/>
  <c r="AN54" i="6"/>
  <c r="AM54" i="6"/>
  <c r="AL54" i="6"/>
  <c r="AK54" i="6"/>
  <c r="AI54" i="6"/>
  <c r="BB46" i="17"/>
  <c r="AY46" i="17"/>
  <c r="AX46" i="17"/>
  <c r="AW46" i="17"/>
  <c r="AV46" i="17"/>
  <c r="AU46" i="17"/>
  <c r="AT46" i="17"/>
  <c r="AS46" i="17"/>
  <c r="AR46" i="17"/>
  <c r="AQ46" i="17"/>
  <c r="AP46" i="17"/>
  <c r="AO46" i="17"/>
  <c r="AN46" i="17"/>
  <c r="AM46" i="17"/>
  <c r="AL46" i="17"/>
  <c r="AK46" i="17"/>
  <c r="AI46" i="17"/>
  <c r="BB40" i="15"/>
  <c r="AY40" i="15"/>
  <c r="AX40" i="15"/>
  <c r="AW40" i="15"/>
  <c r="AV40" i="15"/>
  <c r="AU40" i="15"/>
  <c r="AT40" i="15"/>
  <c r="AS40" i="15"/>
  <c r="AR40" i="15"/>
  <c r="AQ40" i="15"/>
  <c r="AP40" i="15"/>
  <c r="AO40" i="15"/>
  <c r="AN40" i="15"/>
  <c r="AM40" i="15"/>
  <c r="AL40" i="15"/>
  <c r="AK40" i="15"/>
  <c r="AI40" i="15"/>
  <c r="BB39" i="15"/>
  <c r="AY39" i="15"/>
  <c r="AX39" i="15"/>
  <c r="AW39" i="15"/>
  <c r="AV39" i="15"/>
  <c r="AU39" i="15"/>
  <c r="AT39" i="15"/>
  <c r="AS39" i="15"/>
  <c r="AR39" i="15"/>
  <c r="AQ39" i="15"/>
  <c r="AP39" i="15"/>
  <c r="AO39" i="15"/>
  <c r="AN39" i="15"/>
  <c r="AM39" i="15"/>
  <c r="AL39" i="15"/>
  <c r="AK39" i="15"/>
  <c r="AI39" i="15"/>
  <c r="BB54" i="14"/>
  <c r="AY54" i="14"/>
  <c r="AX54" i="14"/>
  <c r="AW54" i="14"/>
  <c r="AV54" i="14"/>
  <c r="AU54" i="14"/>
  <c r="AT54" i="14"/>
  <c r="AS54" i="14"/>
  <c r="AR54" i="14"/>
  <c r="AQ54" i="14"/>
  <c r="AP54" i="14"/>
  <c r="AO54" i="14"/>
  <c r="AN54" i="14"/>
  <c r="AM54" i="14"/>
  <c r="AL54" i="14"/>
  <c r="AK54" i="14"/>
  <c r="AI54" i="14"/>
  <c r="BB53" i="14"/>
  <c r="AY53" i="14"/>
  <c r="AX53" i="14"/>
  <c r="AW53" i="14"/>
  <c r="AV53" i="14"/>
  <c r="AU53" i="14"/>
  <c r="AT53" i="14"/>
  <c r="AS53" i="14"/>
  <c r="AR53" i="14"/>
  <c r="AQ53" i="14"/>
  <c r="AP53" i="14"/>
  <c r="AO53" i="14"/>
  <c r="AN53" i="14"/>
  <c r="AM53" i="14"/>
  <c r="AL53" i="14"/>
  <c r="AK53" i="14"/>
  <c r="AI53" i="14"/>
  <c r="BB52" i="14"/>
  <c r="AY52" i="14"/>
  <c r="AX52" i="14"/>
  <c r="AW52" i="14"/>
  <c r="AV52" i="14"/>
  <c r="AU52" i="14"/>
  <c r="AT52" i="14"/>
  <c r="AS52" i="14"/>
  <c r="AR52" i="14"/>
  <c r="AQ52" i="14"/>
  <c r="AP52" i="14"/>
  <c r="AO52" i="14"/>
  <c r="AN52" i="14"/>
  <c r="AM52" i="14"/>
  <c r="AL52" i="14"/>
  <c r="AK52" i="14"/>
  <c r="AI52" i="14"/>
  <c r="BB51" i="14"/>
  <c r="AY51" i="14"/>
  <c r="AX51" i="14"/>
  <c r="AW51" i="14"/>
  <c r="AV51" i="14"/>
  <c r="AU51" i="14"/>
  <c r="AT51" i="14"/>
  <c r="AS51" i="14"/>
  <c r="AR51" i="14"/>
  <c r="AQ51" i="14"/>
  <c r="AP51" i="14"/>
  <c r="AO51" i="14"/>
  <c r="AN51" i="14"/>
  <c r="AM51" i="14"/>
  <c r="AL51" i="14"/>
  <c r="AK51" i="14"/>
  <c r="AI51" i="14"/>
  <c r="AY50" i="6"/>
  <c r="AX50" i="6"/>
  <c r="AW50" i="6"/>
  <c r="AV50" i="6"/>
  <c r="AU50" i="6"/>
  <c r="AT50" i="6"/>
  <c r="AS50" i="6"/>
  <c r="AR50" i="6"/>
  <c r="AQ50" i="6"/>
  <c r="AP50" i="6"/>
  <c r="AO50" i="6"/>
  <c r="AN50" i="6"/>
  <c r="AM50" i="6"/>
  <c r="AL50" i="6"/>
  <c r="AK50" i="6"/>
  <c r="AI50" i="6"/>
  <c r="BB49" i="6"/>
  <c r="AY49" i="6"/>
  <c r="AX49" i="6"/>
  <c r="AW49" i="6"/>
  <c r="AV49" i="6"/>
  <c r="AU49" i="6"/>
  <c r="AT49" i="6"/>
  <c r="AS49" i="6"/>
  <c r="AR49" i="6"/>
  <c r="AQ49" i="6"/>
  <c r="AP49" i="6"/>
  <c r="AO49" i="6"/>
  <c r="AN49" i="6"/>
  <c r="AM49" i="6"/>
  <c r="AL49" i="6"/>
  <c r="AK49" i="6"/>
  <c r="AI49" i="6"/>
  <c r="AK34" i="3"/>
  <c r="AK35" i="3"/>
  <c r="AK36" i="3"/>
  <c r="AK37" i="3"/>
  <c r="AK38" i="3"/>
  <c r="AK39" i="3"/>
  <c r="AK40" i="3"/>
  <c r="AK41" i="3"/>
  <c r="AK42" i="3"/>
  <c r="AK43" i="3"/>
  <c r="AK44" i="3"/>
  <c r="AK45" i="3"/>
  <c r="AK46" i="3"/>
  <c r="AK47" i="3"/>
  <c r="AK48" i="3"/>
  <c r="AK49" i="3"/>
  <c r="AK50" i="3"/>
  <c r="AK51" i="3"/>
  <c r="AK52" i="3"/>
  <c r="AK53" i="3"/>
  <c r="AK54" i="3"/>
  <c r="AK55" i="3"/>
  <c r="AK56" i="3"/>
  <c r="AK57" i="3"/>
  <c r="AK58" i="3"/>
  <c r="AK59" i="3"/>
  <c r="AK60" i="3"/>
  <c r="AK61" i="3"/>
  <c r="AK62" i="3"/>
  <c r="AK63" i="3"/>
  <c r="AK64" i="3"/>
  <c r="AK65" i="3"/>
  <c r="AK66" i="3"/>
  <c r="AK67" i="3"/>
  <c r="AK68" i="3"/>
  <c r="AK69" i="3"/>
  <c r="AK70" i="3"/>
  <c r="AK71" i="3"/>
  <c r="AK72" i="3"/>
  <c r="AK73" i="3"/>
  <c r="AK74" i="3"/>
  <c r="AK75" i="3"/>
  <c r="AK76" i="3"/>
  <c r="AK77" i="3"/>
  <c r="AK78" i="3"/>
  <c r="AK79" i="3"/>
  <c r="AK80" i="3"/>
  <c r="AK81" i="3"/>
  <c r="AK82" i="3"/>
  <c r="AK83" i="3"/>
  <c r="AK84" i="3"/>
  <c r="AK85" i="3"/>
  <c r="AK86" i="3"/>
  <c r="AK87" i="3"/>
  <c r="AK88" i="3"/>
  <c r="AK89" i="3"/>
  <c r="AK90" i="3"/>
  <c r="AK91" i="3"/>
  <c r="AK92" i="3"/>
  <c r="AK93" i="3"/>
  <c r="AK94" i="3"/>
  <c r="AK95" i="3"/>
  <c r="AK96" i="3"/>
  <c r="AK97" i="3"/>
  <c r="AK98" i="3"/>
  <c r="AK99" i="3"/>
  <c r="AK100" i="3"/>
  <c r="AK101" i="3"/>
  <c r="AK102" i="3"/>
  <c r="AK103" i="3"/>
  <c r="AK104" i="3"/>
  <c r="AK105" i="3"/>
  <c r="AK106" i="3"/>
  <c r="AK107" i="3"/>
  <c r="AK108" i="3"/>
  <c r="AK109" i="3"/>
  <c r="AK110" i="3"/>
  <c r="AK111" i="3"/>
  <c r="AK112" i="3"/>
  <c r="AK113" i="3"/>
  <c r="AK114" i="3"/>
  <c r="AK115" i="3"/>
  <c r="AK116" i="3"/>
  <c r="AK117" i="3"/>
  <c r="AK118" i="3"/>
  <c r="AK119" i="3"/>
  <c r="AK120" i="3"/>
  <c r="AK121" i="3"/>
  <c r="AK122" i="3"/>
  <c r="AK123" i="3"/>
  <c r="AK124" i="3"/>
  <c r="AK125" i="3"/>
  <c r="AK126" i="3"/>
  <c r="AK127" i="3"/>
  <c r="AK128" i="3"/>
  <c r="AK34" i="5"/>
  <c r="AK35" i="5"/>
  <c r="AK36" i="5"/>
  <c r="AK37" i="5"/>
  <c r="AK38" i="5"/>
  <c r="AK39" i="5"/>
  <c r="AK40" i="5"/>
  <c r="AK41" i="5"/>
  <c r="AK42" i="5"/>
  <c r="AK43" i="5"/>
  <c r="AK44" i="5"/>
  <c r="AK45" i="5"/>
  <c r="AK46" i="5"/>
  <c r="AK47" i="5"/>
  <c r="AK48" i="5"/>
  <c r="AK49" i="5"/>
  <c r="AK50" i="5"/>
  <c r="AK51" i="5"/>
  <c r="AK52" i="5"/>
  <c r="AK53" i="5"/>
  <c r="AK54" i="5"/>
  <c r="AK55" i="5"/>
  <c r="AK56" i="5"/>
  <c r="AK57" i="5"/>
  <c r="AK58" i="5"/>
  <c r="AK59" i="5"/>
  <c r="AK60" i="5"/>
  <c r="AK61" i="5"/>
  <c r="AK62" i="5"/>
  <c r="AK63" i="5"/>
  <c r="AK64" i="5"/>
  <c r="AK65" i="5"/>
  <c r="AK66" i="5"/>
  <c r="AK67" i="5"/>
  <c r="AK68" i="5"/>
  <c r="AK69" i="5"/>
  <c r="AK70" i="5"/>
  <c r="AK71" i="5"/>
  <c r="AK72" i="5"/>
  <c r="AK73" i="5"/>
  <c r="AK74" i="5"/>
  <c r="AK75" i="5"/>
  <c r="AK76" i="5"/>
  <c r="AK77" i="5"/>
  <c r="AK78" i="5"/>
  <c r="AK79" i="5"/>
  <c r="AK80" i="5"/>
  <c r="AK81" i="5"/>
  <c r="AK82" i="5"/>
  <c r="AK83" i="5"/>
  <c r="AK84" i="5"/>
  <c r="AK85" i="5"/>
  <c r="AK86" i="5"/>
  <c r="AK87" i="5"/>
  <c r="AK88" i="5"/>
  <c r="AK89" i="5"/>
  <c r="AK90" i="5"/>
  <c r="AK91" i="5"/>
  <c r="AK92" i="5"/>
  <c r="AK93" i="5"/>
  <c r="AK94" i="5"/>
  <c r="AK95" i="5"/>
  <c r="AK96" i="5"/>
  <c r="AK97" i="5"/>
  <c r="AK98" i="5"/>
  <c r="AK99" i="5"/>
  <c r="AK100" i="5"/>
  <c r="AK101" i="5"/>
  <c r="AK102" i="5"/>
  <c r="AK103" i="5"/>
  <c r="AK104" i="5"/>
  <c r="AK105" i="5"/>
  <c r="AK106" i="5"/>
  <c r="AK107" i="5"/>
  <c r="AK108" i="5"/>
  <c r="AK109" i="5"/>
  <c r="AK110" i="5"/>
  <c r="AK111" i="5"/>
  <c r="AK112" i="5"/>
  <c r="AK34" i="28"/>
  <c r="AK35" i="28"/>
  <c r="AK36" i="28"/>
  <c r="AK37" i="28"/>
  <c r="AK38" i="28"/>
  <c r="AK39" i="28"/>
  <c r="AK40" i="28"/>
  <c r="AK41" i="28"/>
  <c r="AK42" i="28"/>
  <c r="AK43" i="28"/>
  <c r="AK44" i="28"/>
  <c r="AK45" i="28"/>
  <c r="AK46" i="28"/>
  <c r="AK47" i="28"/>
  <c r="AK48" i="28"/>
  <c r="AK49" i="28"/>
  <c r="AK50" i="28"/>
  <c r="AK51" i="28"/>
  <c r="AK52" i="28"/>
  <c r="AK53" i="28"/>
  <c r="AK54" i="28"/>
  <c r="AK55" i="28"/>
  <c r="AK56" i="28"/>
  <c r="AK57" i="28"/>
  <c r="AK58" i="28"/>
  <c r="AK59" i="28"/>
  <c r="AK60" i="28"/>
  <c r="AK61" i="28"/>
  <c r="AK62" i="28"/>
  <c r="AK63" i="28"/>
  <c r="AK64" i="28"/>
  <c r="AK65" i="28"/>
  <c r="AK66" i="28"/>
  <c r="AK67" i="28"/>
  <c r="AK68" i="28"/>
  <c r="AK69" i="28"/>
  <c r="AK70" i="28"/>
  <c r="AK71" i="28"/>
  <c r="AK72" i="28"/>
  <c r="AK73" i="28"/>
  <c r="AK74" i="28"/>
  <c r="AK75" i="28"/>
  <c r="AK76" i="28"/>
  <c r="AK77" i="28"/>
  <c r="AK78" i="28"/>
  <c r="AK79" i="28"/>
  <c r="AK80" i="28"/>
  <c r="AK81" i="28"/>
  <c r="AK82" i="28"/>
  <c r="AK83" i="28"/>
  <c r="AK84" i="28"/>
  <c r="AK85" i="28"/>
  <c r="AK86" i="28"/>
  <c r="AK87" i="28"/>
  <c r="AK88" i="28"/>
  <c r="AK89" i="28"/>
  <c r="AK90" i="28"/>
  <c r="AK91" i="28"/>
  <c r="AK92" i="28"/>
  <c r="AK93" i="28"/>
  <c r="AK94" i="28"/>
  <c r="AK95" i="28"/>
  <c r="AK96" i="28"/>
  <c r="AK97" i="28"/>
  <c r="AK98" i="28"/>
  <c r="AK99" i="28"/>
  <c r="AK100" i="28"/>
  <c r="AK101" i="28"/>
  <c r="AK102" i="28"/>
  <c r="AK103" i="28"/>
  <c r="AK104" i="28"/>
  <c r="AK105" i="28"/>
  <c r="AK106" i="28"/>
  <c r="AK107" i="28"/>
  <c r="AK108" i="28"/>
  <c r="AK109" i="28"/>
  <c r="AK110" i="28"/>
  <c r="AK111" i="28"/>
  <c r="AK112" i="28"/>
  <c r="AK113" i="28"/>
  <c r="AK114" i="28"/>
  <c r="AK115" i="28"/>
  <c r="AK116" i="28"/>
  <c r="AK117" i="28"/>
  <c r="AK118" i="28"/>
  <c r="AK119" i="28"/>
  <c r="AK120" i="28"/>
  <c r="AK121" i="28"/>
  <c r="AK122" i="28"/>
  <c r="AK123" i="28"/>
  <c r="AK124" i="28"/>
  <c r="AK125" i="28"/>
  <c r="AK126" i="28"/>
  <c r="AK127" i="28"/>
  <c r="AK128" i="28"/>
  <c r="AK34" i="6"/>
  <c r="AK35" i="6"/>
  <c r="AK36" i="6"/>
  <c r="AK37" i="6"/>
  <c r="AK38" i="6"/>
  <c r="AK39" i="6"/>
  <c r="AK40" i="6"/>
  <c r="AK41" i="6"/>
  <c r="AK42" i="6"/>
  <c r="AK43" i="6"/>
  <c r="AK44" i="6"/>
  <c r="AK45" i="6"/>
  <c r="AK46" i="6"/>
  <c r="AK47" i="6"/>
  <c r="AK48" i="6"/>
  <c r="AK51" i="6"/>
  <c r="AK52" i="6"/>
  <c r="AK53" i="6"/>
  <c r="AK58" i="6"/>
  <c r="AK59" i="6"/>
  <c r="AK60" i="6"/>
  <c r="AK61" i="6"/>
  <c r="AK62" i="6"/>
  <c r="AK63" i="6"/>
  <c r="AK64" i="6"/>
  <c r="AK65" i="6"/>
  <c r="AK66" i="6"/>
  <c r="AK67" i="6"/>
  <c r="AK68" i="6"/>
  <c r="AK34" i="7"/>
  <c r="AK35" i="7"/>
  <c r="AK36" i="7"/>
  <c r="AK37" i="7"/>
  <c r="AK38" i="7"/>
  <c r="AK39" i="7"/>
  <c r="AK40" i="7"/>
  <c r="AK41" i="7"/>
  <c r="AK42" i="7"/>
  <c r="AK43" i="7"/>
  <c r="AK44" i="7"/>
  <c r="AK45" i="7"/>
  <c r="AK46" i="7"/>
  <c r="AK47" i="7"/>
  <c r="AK48" i="7"/>
  <c r="AK49" i="7"/>
  <c r="AK50" i="7"/>
  <c r="AK51" i="7"/>
  <c r="AK52" i="7"/>
  <c r="AK53" i="7"/>
  <c r="AK54" i="7"/>
  <c r="AK55" i="7"/>
  <c r="AK56" i="7"/>
  <c r="AK57" i="7"/>
  <c r="AK58" i="7"/>
  <c r="AK59" i="7"/>
  <c r="AK60" i="7"/>
  <c r="AK61" i="7"/>
  <c r="AK62" i="7"/>
  <c r="AK63" i="7"/>
  <c r="AK64" i="7"/>
  <c r="AK65" i="7"/>
  <c r="AK34" i="30"/>
  <c r="AK35" i="30"/>
  <c r="AK36" i="30"/>
  <c r="AK37" i="30"/>
  <c r="AK38" i="30"/>
  <c r="AK39" i="30"/>
  <c r="AK40" i="30"/>
  <c r="AK41" i="30"/>
  <c r="AK42" i="30"/>
  <c r="AK43" i="30"/>
  <c r="AK44" i="30"/>
  <c r="AK45" i="30"/>
  <c r="AK46" i="30"/>
  <c r="AK47" i="30"/>
  <c r="AK48" i="30"/>
  <c r="AK49" i="30"/>
  <c r="AK50" i="30"/>
  <c r="AK34" i="27"/>
  <c r="AK35" i="27"/>
  <c r="AK36" i="27"/>
  <c r="AK37" i="27"/>
  <c r="AK38" i="27"/>
  <c r="AK39" i="27"/>
  <c r="AK40" i="27"/>
  <c r="AK41" i="27"/>
  <c r="AK42" i="27"/>
  <c r="AK43" i="27"/>
  <c r="AK44" i="27"/>
  <c r="AK45" i="27"/>
  <c r="AK46" i="27"/>
  <c r="AK47" i="27"/>
  <c r="AK48" i="27"/>
  <c r="AK49" i="27"/>
  <c r="AK50" i="27"/>
  <c r="AK51" i="27"/>
  <c r="AK52" i="27"/>
  <c r="AK34" i="8"/>
  <c r="AK35" i="8"/>
  <c r="AK36" i="8"/>
  <c r="AK37" i="8"/>
  <c r="AK38" i="8"/>
  <c r="AK39" i="8"/>
  <c r="AK40" i="8"/>
  <c r="AK42" i="8"/>
  <c r="AK45" i="8"/>
  <c r="AK46" i="8"/>
  <c r="AK47" i="8"/>
  <c r="AK48" i="8"/>
  <c r="AK49" i="8"/>
  <c r="AK50" i="8"/>
  <c r="AK51" i="8"/>
  <c r="AK52" i="8"/>
  <c r="AK53" i="8"/>
  <c r="AK54" i="8"/>
  <c r="AK55" i="8"/>
  <c r="AK56" i="8"/>
  <c r="AK57" i="8"/>
  <c r="AK58" i="8"/>
  <c r="AK59" i="8"/>
  <c r="AK60" i="8"/>
  <c r="AK61" i="8"/>
  <c r="AK62" i="8"/>
  <c r="AK63" i="8"/>
  <c r="AK64" i="8"/>
  <c r="AK65" i="8"/>
  <c r="AK66" i="8"/>
  <c r="AK67" i="8"/>
  <c r="AK68" i="8"/>
  <c r="AK69" i="8"/>
  <c r="AK70" i="8"/>
  <c r="AK71" i="8"/>
  <c r="AK72" i="8"/>
  <c r="AK73" i="8"/>
  <c r="AK74" i="8"/>
  <c r="AK75" i="8"/>
  <c r="AK76" i="8"/>
  <c r="AK77" i="8"/>
  <c r="AK78" i="8"/>
  <c r="AK79" i="8"/>
  <c r="AR34" i="9"/>
  <c r="AR35" i="9"/>
  <c r="AR36" i="9"/>
  <c r="AR37" i="9"/>
  <c r="AR38" i="9"/>
  <c r="AR39" i="9"/>
  <c r="AR40" i="9"/>
  <c r="AR41" i="9"/>
  <c r="AR42" i="9"/>
  <c r="AR43" i="9"/>
  <c r="AR44" i="9"/>
  <c r="AR45" i="9"/>
  <c r="AR46" i="9"/>
  <c r="AR47" i="9"/>
  <c r="AR48" i="9"/>
  <c r="AR49" i="9"/>
  <c r="AR50" i="9"/>
  <c r="AR51" i="9"/>
  <c r="AR52" i="9"/>
  <c r="AR53" i="9"/>
  <c r="AR54" i="9"/>
  <c r="AR55" i="9"/>
  <c r="AR56" i="9"/>
  <c r="AR57" i="9"/>
  <c r="AR58" i="9"/>
  <c r="AR59" i="9"/>
  <c r="AR60" i="9"/>
  <c r="AR61" i="9"/>
  <c r="AR62" i="9"/>
  <c r="AR34" i="24"/>
  <c r="AR35" i="24"/>
  <c r="AR36" i="24"/>
  <c r="AR37" i="24"/>
  <c r="AR38" i="24"/>
  <c r="AR39" i="24"/>
  <c r="AR40" i="24"/>
  <c r="AR41" i="24"/>
  <c r="AR42" i="24"/>
  <c r="AR43" i="24"/>
  <c r="AR44" i="24"/>
  <c r="AR45" i="24"/>
  <c r="AR46" i="24"/>
  <c r="AR47" i="24"/>
  <c r="AR48" i="24"/>
  <c r="AR49" i="24"/>
  <c r="AR50" i="24"/>
  <c r="AR51" i="24"/>
  <c r="AR52" i="24"/>
  <c r="AK34" i="23"/>
  <c r="AK35" i="23"/>
  <c r="AK36" i="23"/>
  <c r="AK37" i="23"/>
  <c r="AK38" i="23"/>
  <c r="AK39" i="23"/>
  <c r="AK40" i="23"/>
  <c r="AK41" i="23"/>
  <c r="AK42" i="23"/>
  <c r="AK43" i="23"/>
  <c r="AK44" i="23"/>
  <c r="AK45" i="23"/>
  <c r="AK46" i="23"/>
  <c r="AK47" i="23"/>
  <c r="AK48" i="23"/>
  <c r="AK49" i="23"/>
  <c r="AK50" i="23"/>
  <c r="AK51" i="23"/>
  <c r="AK52" i="23"/>
  <c r="AK53" i="23"/>
  <c r="AK54" i="23"/>
  <c r="AK55" i="23"/>
  <c r="AK56" i="23"/>
  <c r="AK57" i="23"/>
  <c r="AK58" i="23"/>
  <c r="AK59" i="23"/>
  <c r="AK60" i="23"/>
  <c r="AK61" i="23"/>
  <c r="AK62" i="23"/>
  <c r="AK63" i="23"/>
  <c r="AK64" i="23"/>
  <c r="AK65" i="23"/>
  <c r="AK66" i="23"/>
  <c r="AK67" i="23"/>
  <c r="AK68" i="23"/>
  <c r="AK69" i="23"/>
  <c r="AK70" i="23"/>
  <c r="AK71" i="23"/>
  <c r="AK72" i="23"/>
  <c r="AK73" i="23"/>
  <c r="AK74" i="23"/>
  <c r="AK75" i="23"/>
  <c r="AK76" i="23"/>
  <c r="AK77" i="23"/>
  <c r="AK78" i="23"/>
  <c r="AK79" i="23"/>
  <c r="AK80" i="23"/>
  <c r="AK81" i="23"/>
  <c r="AK34" i="11"/>
  <c r="AK35" i="11"/>
  <c r="AK36" i="11"/>
  <c r="AK37" i="11"/>
  <c r="AK38" i="11"/>
  <c r="AK39" i="11"/>
  <c r="AK40" i="11"/>
  <c r="AK41" i="11"/>
  <c r="AK44" i="11"/>
  <c r="AK49" i="11"/>
  <c r="AK50" i="11"/>
  <c r="AK51" i="11"/>
  <c r="AK52" i="11"/>
  <c r="AK53" i="11"/>
  <c r="AK54" i="11"/>
  <c r="AK55" i="11"/>
  <c r="AK56" i="11"/>
  <c r="AK57" i="11"/>
  <c r="AK58" i="11"/>
  <c r="AK59" i="11"/>
  <c r="AK60" i="11"/>
  <c r="AK61" i="11"/>
  <c r="AK62" i="11"/>
  <c r="AK63" i="11"/>
  <c r="AK64" i="11"/>
  <c r="AK65" i="11"/>
  <c r="AK66" i="11"/>
  <c r="AK67" i="11"/>
  <c r="AK68" i="11"/>
  <c r="AK69" i="11"/>
  <c r="AK70" i="11"/>
  <c r="AK71" i="11"/>
  <c r="AK72" i="11"/>
  <c r="AK73" i="11"/>
  <c r="AK74" i="11"/>
  <c r="AK75" i="11"/>
  <c r="AK76" i="11"/>
  <c r="AK77" i="11"/>
  <c r="AK78" i="11"/>
  <c r="AK79" i="11"/>
  <c r="AK80" i="11"/>
  <c r="AK81" i="11"/>
  <c r="AK82" i="11"/>
  <c r="AK34" i="31"/>
  <c r="AK35" i="31"/>
  <c r="AK36" i="31"/>
  <c r="AK37" i="31"/>
  <c r="AK38" i="31"/>
  <c r="AK39" i="31"/>
  <c r="AK40" i="31"/>
  <c r="AK41" i="31"/>
  <c r="AK42" i="31"/>
  <c r="AK43" i="31"/>
  <c r="AK44" i="31"/>
  <c r="AK45" i="31"/>
  <c r="AK46" i="31"/>
  <c r="AK47" i="31"/>
  <c r="AK48" i="31"/>
  <c r="AK49" i="31"/>
  <c r="AK50" i="31"/>
  <c r="AK51" i="31"/>
  <c r="AK52" i="31"/>
  <c r="AK53" i="31"/>
  <c r="AK54" i="31"/>
  <c r="AK55" i="31"/>
  <c r="AK56" i="31"/>
  <c r="AK57" i="31"/>
  <c r="AK58" i="31"/>
  <c r="AK59" i="31"/>
  <c r="AK60" i="31"/>
  <c r="AK61" i="31"/>
  <c r="AK62" i="31"/>
  <c r="AK63" i="31"/>
  <c r="AK64" i="31"/>
  <c r="AK65" i="31"/>
  <c r="AL34" i="32"/>
  <c r="AL35" i="32"/>
  <c r="AL36" i="32"/>
  <c r="AL37" i="32"/>
  <c r="AL38" i="32"/>
  <c r="AL39" i="32"/>
  <c r="AL40" i="32"/>
  <c r="AL41" i="32"/>
  <c r="AL42" i="32"/>
  <c r="AL43" i="32"/>
  <c r="AL44" i="32"/>
  <c r="AL45" i="32"/>
  <c r="AL46" i="32"/>
  <c r="AL47" i="32"/>
  <c r="AL48" i="32"/>
  <c r="AL49" i="32"/>
  <c r="AL50" i="32"/>
  <c r="AL51" i="32"/>
  <c r="AL52" i="32"/>
  <c r="AL53" i="32"/>
  <c r="AL54" i="32"/>
  <c r="AL55" i="32"/>
  <c r="AL56" i="32"/>
  <c r="AL57" i="32"/>
  <c r="AL58" i="32"/>
  <c r="AL59" i="32"/>
  <c r="AL60" i="32"/>
  <c r="AL61" i="32"/>
  <c r="AL62" i="32"/>
  <c r="AL63" i="32"/>
  <c r="AL64" i="32"/>
  <c r="AL65" i="32"/>
  <c r="AK34" i="10"/>
  <c r="AK35" i="10"/>
  <c r="AK36" i="10"/>
  <c r="AK37" i="10"/>
  <c r="AK38" i="10"/>
  <c r="AK39" i="10"/>
  <c r="AK40" i="10"/>
  <c r="AK41" i="10"/>
  <c r="AK42" i="10"/>
  <c r="AK43" i="10"/>
  <c r="AK44" i="10"/>
  <c r="AK45" i="10"/>
  <c r="AK46" i="10"/>
  <c r="AK47" i="10"/>
  <c r="AK48" i="10"/>
  <c r="AK49" i="10"/>
  <c r="AK50" i="10"/>
  <c r="AK51" i="10"/>
  <c r="AK52" i="10"/>
  <c r="AK53" i="10"/>
  <c r="AK54" i="10"/>
  <c r="AK55" i="10"/>
  <c r="AK56" i="10"/>
  <c r="AK57" i="10"/>
  <c r="AK58" i="10"/>
  <c r="AK59" i="10"/>
  <c r="AK60" i="10"/>
  <c r="AK61" i="10"/>
  <c r="AK62" i="10"/>
  <c r="AK63" i="10"/>
  <c r="AK64" i="10"/>
  <c r="AK34" i="12"/>
  <c r="AK35" i="12"/>
  <c r="AK36" i="12"/>
  <c r="AK37" i="12"/>
  <c r="AK38" i="12"/>
  <c r="AK39" i="12"/>
  <c r="AK40" i="12"/>
  <c r="AK41" i="12"/>
  <c r="AK42" i="12"/>
  <c r="AK43" i="12"/>
  <c r="AK44" i="12"/>
  <c r="AK45" i="12"/>
  <c r="AK46" i="12"/>
  <c r="AK47" i="12"/>
  <c r="AK48" i="12"/>
  <c r="AK49" i="12"/>
  <c r="AK50" i="12"/>
  <c r="AK51" i="12"/>
  <c r="AK52" i="12"/>
  <c r="AK53" i="12"/>
  <c r="AK54" i="12"/>
  <c r="AK55" i="12"/>
  <c r="AK56" i="12"/>
  <c r="AK57" i="12"/>
  <c r="AK58" i="12"/>
  <c r="AK59" i="12"/>
  <c r="AK60" i="12"/>
  <c r="AL34" i="13"/>
  <c r="AL35" i="13"/>
  <c r="AL36" i="13"/>
  <c r="AL37" i="13"/>
  <c r="AL38" i="13"/>
  <c r="AL39" i="13"/>
  <c r="AL40" i="13"/>
  <c r="AL41" i="13"/>
  <c r="AL42" i="13"/>
  <c r="AL43" i="13"/>
  <c r="AL44" i="13"/>
  <c r="AL45" i="13"/>
  <c r="AL46" i="13"/>
  <c r="AL47" i="13"/>
  <c r="AL48" i="13"/>
  <c r="AL49" i="13"/>
  <c r="AL50" i="13"/>
  <c r="AL51" i="13"/>
  <c r="AL52" i="13"/>
  <c r="AL53" i="13"/>
  <c r="AL54" i="13"/>
  <c r="AL55" i="13"/>
  <c r="AL56" i="13"/>
  <c r="AL57" i="13"/>
  <c r="AL58" i="13"/>
  <c r="AL59" i="13"/>
  <c r="AL60" i="13"/>
  <c r="AL61" i="13"/>
  <c r="AL62" i="13"/>
  <c r="AL63" i="13"/>
  <c r="AL64" i="13"/>
  <c r="AL65" i="13"/>
  <c r="AL66" i="13"/>
  <c r="AL67" i="13"/>
  <c r="AL68" i="13"/>
  <c r="AL69" i="13"/>
  <c r="AL70" i="13"/>
  <c r="AL71" i="13"/>
  <c r="AL72" i="13"/>
  <c r="AL73" i="13"/>
  <c r="AL74" i="13"/>
  <c r="AL75" i="13"/>
  <c r="AL76" i="13"/>
  <c r="AL77" i="13"/>
  <c r="AL78" i="13"/>
  <c r="AL79" i="13"/>
  <c r="AL80" i="13"/>
  <c r="AL81" i="13"/>
  <c r="AL82" i="13"/>
  <c r="AL83" i="13"/>
  <c r="AL84" i="13"/>
  <c r="AL85" i="13"/>
  <c r="AL86" i="13"/>
  <c r="AL87" i="13"/>
  <c r="AL88" i="13"/>
  <c r="AL89" i="13"/>
  <c r="AL90" i="13"/>
  <c r="AL91" i="13"/>
  <c r="AL92" i="13"/>
  <c r="AL93" i="13"/>
  <c r="AL94" i="13"/>
  <c r="AL95" i="13"/>
  <c r="AL96" i="13"/>
  <c r="AL97" i="13"/>
  <c r="AL98" i="13"/>
  <c r="AL99" i="13"/>
  <c r="AL100" i="13"/>
  <c r="AL101" i="13"/>
  <c r="AL102" i="13"/>
  <c r="AL103" i="13"/>
  <c r="AL104" i="13"/>
  <c r="AL105" i="13"/>
  <c r="AL106" i="13"/>
  <c r="AL107" i="13"/>
  <c r="AL108" i="13"/>
  <c r="AL109" i="13"/>
  <c r="AL110" i="13"/>
  <c r="AL111" i="13"/>
  <c r="AL112" i="13"/>
  <c r="AL113" i="13"/>
  <c r="AL114" i="13"/>
  <c r="AL115" i="13"/>
  <c r="AL116" i="13"/>
  <c r="AL117" i="13"/>
  <c r="AL118" i="13"/>
  <c r="AL119" i="13"/>
  <c r="AL120" i="13"/>
  <c r="AL121" i="13"/>
  <c r="AL122" i="13"/>
  <c r="AL123" i="13"/>
  <c r="AL124" i="13"/>
  <c r="AL125" i="13"/>
  <c r="AL126" i="13"/>
  <c r="AL127" i="13"/>
  <c r="AL128" i="13"/>
  <c r="AK34" i="14"/>
  <c r="AK35" i="14"/>
  <c r="AK36" i="14"/>
  <c r="AK37" i="14"/>
  <c r="AK38" i="14"/>
  <c r="AK41" i="14"/>
  <c r="AK42" i="14"/>
  <c r="AK43" i="14"/>
  <c r="AK44" i="14"/>
  <c r="AK55" i="14"/>
  <c r="AK56" i="14"/>
  <c r="AK57" i="14"/>
  <c r="AK58" i="14"/>
  <c r="AK59" i="14"/>
  <c r="AK60" i="14"/>
  <c r="AK61" i="14"/>
  <c r="AK62" i="14"/>
  <c r="AK63" i="14"/>
  <c r="AK64" i="14"/>
  <c r="AK65" i="14"/>
  <c r="AK66" i="14"/>
  <c r="AK67" i="14"/>
  <c r="AK68" i="14"/>
  <c r="AK69" i="14"/>
  <c r="AK70" i="14"/>
  <c r="AK71" i="14"/>
  <c r="AK72" i="14"/>
  <c r="AK73" i="14"/>
  <c r="AK74" i="14"/>
  <c r="AK75" i="14"/>
  <c r="AK76" i="14"/>
  <c r="AK77" i="14"/>
  <c r="AK78" i="14"/>
  <c r="AK79" i="14"/>
  <c r="AK80" i="14"/>
  <c r="AK81" i="14"/>
  <c r="AK82" i="14"/>
  <c r="AK83" i="14"/>
  <c r="AK84" i="14"/>
  <c r="AK85" i="14"/>
  <c r="AK86" i="14"/>
  <c r="AK87" i="14"/>
  <c r="AK88" i="14"/>
  <c r="AK89" i="14"/>
  <c r="AK90" i="14"/>
  <c r="AK34" i="25"/>
  <c r="AK35" i="25"/>
  <c r="AK36" i="25"/>
  <c r="AK37" i="25"/>
  <c r="AK38" i="25"/>
  <c r="AK39" i="25"/>
  <c r="AK40" i="25"/>
  <c r="AK41" i="25"/>
  <c r="AK42" i="25"/>
  <c r="AK43" i="25"/>
  <c r="AK51" i="25"/>
  <c r="AK52" i="25"/>
  <c r="AK53" i="25"/>
  <c r="AK54" i="25"/>
  <c r="AK68" i="25"/>
  <c r="AK69" i="25"/>
  <c r="AK70" i="25"/>
  <c r="AK71" i="25"/>
  <c r="AK72" i="25"/>
  <c r="AK73" i="25"/>
  <c r="AK34" i="15"/>
  <c r="AK35" i="15"/>
  <c r="AK36" i="15"/>
  <c r="AK37" i="15"/>
  <c r="AK38" i="15"/>
  <c r="AK41" i="15"/>
  <c r="AK42" i="15"/>
  <c r="AK43" i="15"/>
  <c r="AK44" i="15"/>
  <c r="AK45" i="15"/>
  <c r="AK46" i="15"/>
  <c r="AK47" i="15"/>
  <c r="AK48" i="15"/>
  <c r="AK49" i="15"/>
  <c r="AK50" i="15"/>
  <c r="AK51" i="15"/>
  <c r="AK52" i="15"/>
  <c r="AK53" i="15"/>
  <c r="AK54" i="15"/>
  <c r="AK55" i="15"/>
  <c r="AK56" i="15"/>
  <c r="AK57" i="15"/>
  <c r="AK58" i="15"/>
  <c r="AK59" i="15"/>
  <c r="AK60" i="15"/>
  <c r="AK61" i="15"/>
  <c r="AK62" i="15"/>
  <c r="AK63" i="15"/>
  <c r="AK64" i="15"/>
  <c r="AK65" i="15"/>
  <c r="AK66" i="15"/>
  <c r="AK67" i="15"/>
  <c r="AK68" i="15"/>
  <c r="AK69" i="15"/>
  <c r="AK70" i="15"/>
  <c r="AK71" i="15"/>
  <c r="AK72" i="15"/>
  <c r="AK73" i="15"/>
  <c r="AK74" i="15"/>
  <c r="AK75" i="15"/>
  <c r="AK76" i="15"/>
  <c r="AK77" i="15"/>
  <c r="AK78" i="15"/>
  <c r="AK79" i="15"/>
  <c r="AK80" i="15"/>
  <c r="AK81" i="15"/>
  <c r="AK82" i="15"/>
  <c r="AK83" i="15"/>
  <c r="AK84" i="15"/>
  <c r="AK85" i="15"/>
  <c r="AK86" i="15"/>
  <c r="AK87" i="15"/>
  <c r="AK88" i="15"/>
  <c r="AK89" i="15"/>
  <c r="AK90" i="15"/>
  <c r="AK91" i="15"/>
  <c r="AK92" i="15"/>
  <c r="AK93" i="15"/>
  <c r="AK94" i="15"/>
  <c r="AK95" i="15"/>
  <c r="AK96" i="15"/>
  <c r="AK97" i="15"/>
  <c r="AK98" i="15"/>
  <c r="AK99" i="15"/>
  <c r="AK100" i="15"/>
  <c r="AK101" i="15"/>
  <c r="AK102" i="15"/>
  <c r="AK103" i="15"/>
  <c r="AK104" i="15"/>
  <c r="AK105" i="15"/>
  <c r="AK106" i="15"/>
  <c r="AK107" i="15"/>
  <c r="AK108" i="15"/>
  <c r="AK109" i="15"/>
  <c r="AK110" i="15"/>
  <c r="AK34" i="16"/>
  <c r="AK35" i="16"/>
  <c r="AK36" i="16"/>
  <c r="AK37" i="16"/>
  <c r="AK38" i="16"/>
  <c r="AK39" i="16"/>
  <c r="AK40" i="16"/>
  <c r="AK41" i="16"/>
  <c r="AK42" i="16"/>
  <c r="AK43" i="16"/>
  <c r="AK44" i="16"/>
  <c r="AK45" i="16"/>
  <c r="AK46" i="16"/>
  <c r="AK47" i="16"/>
  <c r="AK48" i="16"/>
  <c r="AK49" i="16"/>
  <c r="AK50" i="16"/>
  <c r="AK51" i="16"/>
  <c r="AK52" i="16"/>
  <c r="AK53" i="16"/>
  <c r="AK54" i="16"/>
  <c r="AK55" i="16"/>
  <c r="AK56" i="16"/>
  <c r="AK57" i="16"/>
  <c r="AK58" i="16"/>
  <c r="AK59" i="16"/>
  <c r="AK60" i="16"/>
  <c r="AK61" i="16"/>
  <c r="AK62" i="16"/>
  <c r="AK63" i="16"/>
  <c r="AK64" i="16"/>
  <c r="AK65" i="16"/>
  <c r="AK66" i="16"/>
  <c r="AK67" i="16"/>
  <c r="AK68" i="16"/>
  <c r="AK69" i="16"/>
  <c r="AK70" i="16"/>
  <c r="AK71" i="16"/>
  <c r="AK72" i="16"/>
  <c r="AK73" i="16"/>
  <c r="AK74" i="16"/>
  <c r="AK75" i="16"/>
  <c r="AK76" i="16"/>
  <c r="AK77" i="16"/>
  <c r="AK78" i="16"/>
  <c r="AK79" i="16"/>
  <c r="AK80" i="16"/>
  <c r="AK81" i="16"/>
  <c r="AK82" i="16"/>
  <c r="AK83" i="16"/>
  <c r="AK84" i="16"/>
  <c r="AK85" i="16"/>
  <c r="AK86" i="16"/>
  <c r="AK87" i="16"/>
  <c r="AK88" i="16"/>
  <c r="AK89" i="16"/>
  <c r="AK90" i="16"/>
  <c r="AK91" i="16"/>
  <c r="AK92" i="16"/>
  <c r="AK93" i="16"/>
  <c r="AK94" i="16"/>
  <c r="AK95" i="16"/>
  <c r="AK96" i="16"/>
  <c r="AK33" i="17"/>
  <c r="AK34" i="17"/>
  <c r="AK35" i="17"/>
  <c r="AK36" i="17"/>
  <c r="AK37" i="17"/>
  <c r="AK44" i="17"/>
  <c r="AK45" i="17"/>
  <c r="AK47" i="17"/>
  <c r="AK48" i="17"/>
  <c r="AK49" i="17"/>
  <c r="AK50" i="17"/>
  <c r="AK51" i="17"/>
  <c r="AK52" i="17"/>
  <c r="AK63" i="17"/>
  <c r="AK64" i="17"/>
  <c r="AK65" i="17"/>
  <c r="AK66" i="17"/>
  <c r="AK67" i="17"/>
  <c r="AK68" i="17"/>
  <c r="AK69" i="17"/>
  <c r="AK70" i="17"/>
  <c r="AK71" i="17"/>
  <c r="AK72" i="17"/>
  <c r="AK73" i="17"/>
  <c r="AK74" i="17"/>
  <c r="AK75" i="17"/>
  <c r="AK76" i="17"/>
  <c r="AK77" i="17"/>
  <c r="AK78" i="17"/>
  <c r="AK79" i="17"/>
  <c r="AK80" i="17"/>
  <c r="AK81" i="17"/>
  <c r="AK82" i="17"/>
  <c r="AK83" i="17"/>
  <c r="AK84" i="17"/>
  <c r="AK85" i="17"/>
  <c r="AK86" i="17"/>
  <c r="AK87" i="17"/>
  <c r="AK88" i="17"/>
  <c r="AK89" i="17"/>
  <c r="AK90" i="17"/>
  <c r="AK91" i="17"/>
  <c r="AK92" i="17"/>
  <c r="AK93" i="17"/>
  <c r="AK94" i="17"/>
  <c r="AK95" i="17"/>
  <c r="AK96" i="17"/>
  <c r="AK97" i="17"/>
  <c r="AK98" i="17"/>
  <c r="AK99" i="17"/>
  <c r="AK100" i="17"/>
  <c r="AK101" i="17"/>
  <c r="AK102" i="17"/>
  <c r="AK103" i="17"/>
  <c r="AK104" i="17"/>
  <c r="AK105" i="17"/>
  <c r="AK34" i="18"/>
  <c r="AK35" i="18"/>
  <c r="AK36" i="18"/>
  <c r="AK37" i="18"/>
  <c r="AK38" i="18"/>
  <c r="AK39" i="18"/>
  <c r="AK40" i="18"/>
  <c r="AK41" i="18"/>
  <c r="AK42" i="18"/>
  <c r="AK43" i="18"/>
  <c r="AK44" i="18"/>
  <c r="AK45" i="18"/>
  <c r="AK46" i="18"/>
  <c r="AK47" i="18"/>
  <c r="AK48" i="18"/>
  <c r="AK49" i="18"/>
  <c r="AK50" i="18"/>
  <c r="AK51" i="18"/>
  <c r="AK52" i="18"/>
  <c r="AK53" i="18"/>
  <c r="AK54" i="18"/>
  <c r="AK34" i="19"/>
  <c r="AK35" i="19"/>
  <c r="AK36" i="19"/>
  <c r="AK37" i="19"/>
  <c r="AK38" i="19"/>
  <c r="AK39" i="19"/>
  <c r="AK40" i="19"/>
  <c r="AK41" i="19"/>
  <c r="AK42" i="19"/>
  <c r="AK43" i="19"/>
  <c r="AK44" i="19"/>
  <c r="AK45" i="19"/>
  <c r="AK46" i="19"/>
  <c r="AK47" i="19"/>
  <c r="AK48" i="19"/>
  <c r="AK49" i="19"/>
  <c r="AK50" i="19"/>
  <c r="AK51" i="19"/>
  <c r="AK52" i="19"/>
  <c r="AK53" i="19"/>
  <c r="AK54" i="19"/>
  <c r="AK34" i="21"/>
  <c r="AK35" i="21"/>
  <c r="AK36" i="21"/>
  <c r="AK37" i="21"/>
  <c r="AK38" i="21"/>
  <c r="AK39" i="21"/>
  <c r="AK40" i="21"/>
  <c r="AK41" i="21"/>
  <c r="AK42" i="21"/>
  <c r="AK43" i="21"/>
  <c r="AK44" i="21"/>
  <c r="AK45" i="21"/>
  <c r="AK46" i="21"/>
  <c r="AK47" i="21"/>
  <c r="AK48" i="21"/>
  <c r="AK49" i="21"/>
  <c r="AK50" i="21"/>
  <c r="AK51" i="21"/>
  <c r="AK52" i="21"/>
  <c r="AK53" i="21"/>
  <c r="AK54" i="21"/>
  <c r="AK55" i="21"/>
  <c r="AK56" i="21"/>
  <c r="AK57" i="21"/>
  <c r="AK58" i="21"/>
  <c r="AK59" i="21"/>
  <c r="AK60" i="21"/>
  <c r="AK61" i="21"/>
  <c r="AK62" i="21"/>
  <c r="AK63" i="21"/>
  <c r="AK64" i="21"/>
  <c r="AK65" i="21"/>
  <c r="AK74" i="21"/>
  <c r="AK75" i="21"/>
  <c r="AK76" i="21"/>
  <c r="AK77" i="21"/>
  <c r="AK78" i="21"/>
  <c r="AK79" i="21"/>
  <c r="AK80" i="21"/>
  <c r="AK81" i="21"/>
  <c r="AK82" i="21"/>
  <c r="AK83" i="21"/>
  <c r="AK84" i="21"/>
  <c r="AK85" i="21"/>
  <c r="AK86" i="21"/>
  <c r="AK87" i="21"/>
  <c r="AK88" i="21"/>
  <c r="AK89" i="21"/>
  <c r="AK90" i="21"/>
  <c r="AK91" i="21"/>
  <c r="AK92" i="21"/>
  <c r="AK93" i="21"/>
  <c r="AK94" i="21"/>
  <c r="AK95" i="21"/>
  <c r="AK96" i="21"/>
  <c r="AK97" i="21"/>
  <c r="AK98" i="21"/>
  <c r="AK99" i="21"/>
  <c r="AK100" i="21"/>
  <c r="AK101" i="21"/>
  <c r="AK102" i="21"/>
  <c r="AK103" i="21"/>
  <c r="AK104" i="21"/>
  <c r="AK105" i="21"/>
  <c r="AK106" i="21"/>
  <c r="AK107" i="21"/>
  <c r="AK108" i="21"/>
  <c r="AK109" i="21"/>
  <c r="AK110" i="21"/>
  <c r="AK111" i="21"/>
  <c r="AK112" i="21"/>
  <c r="AK113" i="21"/>
  <c r="AK114" i="21"/>
  <c r="AK115" i="21"/>
  <c r="AK116" i="21"/>
  <c r="AK117" i="21"/>
  <c r="AK118" i="21"/>
  <c r="AK119" i="21"/>
  <c r="AK120" i="21"/>
  <c r="AK121" i="21"/>
  <c r="AK122" i="21"/>
  <c r="AK34" i="22"/>
  <c r="AK35" i="22"/>
  <c r="AK36" i="22"/>
  <c r="AK37" i="22"/>
  <c r="AK38" i="22"/>
  <c r="AK39" i="22"/>
  <c r="AK40" i="22"/>
  <c r="AK41" i="22"/>
  <c r="AK42" i="22"/>
  <c r="AK43" i="22"/>
  <c r="AK44" i="22"/>
  <c r="AK45" i="22"/>
  <c r="AK46" i="22"/>
  <c r="AK47" i="22"/>
  <c r="AK48" i="22"/>
  <c r="AK49" i="22"/>
  <c r="AK50" i="22"/>
  <c r="AK51" i="22"/>
  <c r="AK52" i="22"/>
  <c r="AK53" i="22"/>
  <c r="AK54" i="22"/>
  <c r="AK55" i="22"/>
  <c r="AK56" i="22"/>
  <c r="AK57" i="22"/>
  <c r="AK58" i="22"/>
  <c r="AK59" i="22"/>
  <c r="AK60" i="22"/>
  <c r="AK61" i="22"/>
  <c r="AK62" i="22"/>
  <c r="AK63" i="22"/>
  <c r="AK64" i="22"/>
  <c r="AK65" i="22"/>
  <c r="AK66" i="22"/>
  <c r="AK67" i="22"/>
  <c r="AK68" i="22"/>
  <c r="AK69" i="22"/>
  <c r="AK70" i="22"/>
  <c r="AK71" i="22"/>
  <c r="AK72" i="22"/>
  <c r="AK76" i="22"/>
  <c r="AK77" i="22"/>
  <c r="AK78" i="22"/>
  <c r="AK79" i="22"/>
  <c r="AK80" i="22"/>
  <c r="AK81" i="22"/>
  <c r="AK82" i="22"/>
  <c r="AK83" i="22"/>
  <c r="AK84" i="22"/>
  <c r="AK85" i="22"/>
  <c r="AK86" i="22"/>
  <c r="AK87" i="22"/>
  <c r="AK88" i="22"/>
  <c r="AK89" i="22"/>
  <c r="AK90" i="22"/>
  <c r="AK91" i="22"/>
  <c r="AK92" i="22"/>
  <c r="AK93" i="22"/>
  <c r="AK94" i="22"/>
  <c r="AK95" i="22"/>
  <c r="AK96" i="22"/>
  <c r="AK97" i="22"/>
  <c r="AK98" i="22"/>
  <c r="AK99" i="22"/>
  <c r="AK100" i="22"/>
  <c r="AK101" i="22"/>
  <c r="AK102" i="22"/>
  <c r="AK103" i="22"/>
  <c r="AK104" i="22"/>
  <c r="AK105" i="22"/>
  <c r="AK106" i="22"/>
  <c r="AK107" i="22"/>
  <c r="AK108" i="22"/>
  <c r="AK109" i="22"/>
  <c r="AK110" i="22"/>
  <c r="AK111" i="22"/>
  <c r="AK112" i="22"/>
  <c r="AK113" i="22"/>
  <c r="AK114" i="22"/>
  <c r="AK115" i="22"/>
  <c r="AK34" i="2"/>
  <c r="AK35" i="2"/>
  <c r="AK36" i="2"/>
  <c r="AK37" i="2"/>
  <c r="AK38" i="2"/>
  <c r="AK39" i="2"/>
  <c r="AK40" i="2"/>
  <c r="AK41" i="2"/>
  <c r="AK42" i="2"/>
  <c r="AK43" i="2"/>
  <c r="AK44" i="2"/>
  <c r="AK45" i="2"/>
  <c r="AK46" i="2"/>
  <c r="AK47" i="2"/>
  <c r="AK48" i="2"/>
  <c r="AK49" i="2"/>
  <c r="AK50" i="2"/>
  <c r="AK51" i="2"/>
  <c r="AK52" i="2"/>
  <c r="AK53" i="2"/>
  <c r="AK54" i="2"/>
  <c r="AK55" i="2"/>
  <c r="AK56" i="2"/>
  <c r="AK57" i="2"/>
  <c r="AK58" i="2"/>
  <c r="AK59" i="2"/>
  <c r="AK60" i="2"/>
  <c r="AK61" i="2"/>
  <c r="AK62" i="2"/>
  <c r="AK63" i="2"/>
  <c r="AK64" i="2"/>
  <c r="AK65" i="2"/>
  <c r="AK66" i="2"/>
  <c r="AK67" i="2"/>
  <c r="AK68" i="2"/>
  <c r="AK69" i="2"/>
  <c r="AK70" i="2"/>
  <c r="AK71" i="2"/>
  <c r="AK72" i="2"/>
  <c r="AK73" i="2"/>
  <c r="AK74" i="2"/>
  <c r="AK75" i="2"/>
  <c r="AK76" i="2"/>
  <c r="AK77" i="2"/>
  <c r="AK78" i="2"/>
  <c r="AK79" i="2"/>
  <c r="AK80" i="2"/>
  <c r="AK81" i="2"/>
  <c r="AK82" i="2"/>
  <c r="AK83" i="2"/>
  <c r="AK84" i="2"/>
  <c r="AK85" i="2"/>
  <c r="AK86" i="2"/>
  <c r="AK87" i="2"/>
  <c r="AK88" i="2"/>
  <c r="AK89" i="2"/>
  <c r="AK90" i="2"/>
  <c r="AK91" i="2"/>
  <c r="AK92" i="2"/>
  <c r="AK93" i="2"/>
  <c r="AK94" i="2"/>
  <c r="AK95" i="2"/>
  <c r="AK96" i="2"/>
  <c r="AK97" i="2"/>
  <c r="AK98" i="2"/>
  <c r="AK99" i="2"/>
  <c r="AK100" i="2"/>
  <c r="AK101" i="2"/>
  <c r="AK102" i="2"/>
  <c r="AK103" i="2"/>
  <c r="AK104" i="2"/>
  <c r="AK105" i="2"/>
  <c r="AK106" i="2"/>
  <c r="AK107" i="2"/>
  <c r="AK108" i="2"/>
  <c r="AK109" i="2"/>
  <c r="AK110" i="2"/>
  <c r="AK111" i="2"/>
  <c r="AK112" i="2"/>
  <c r="AK113" i="2"/>
  <c r="AK114" i="2"/>
  <c r="AK115" i="2"/>
  <c r="AK116" i="2"/>
  <c r="AK117" i="2"/>
  <c r="AK118" i="2"/>
  <c r="AK119" i="2"/>
  <c r="AK120" i="2"/>
  <c r="AK121" i="2"/>
  <c r="AK122" i="2"/>
  <c r="AK123" i="2"/>
  <c r="AK124" i="2"/>
  <c r="AK125" i="2"/>
  <c r="AK126" i="2"/>
  <c r="AK127" i="2"/>
  <c r="AK128" i="2"/>
  <c r="AO64" i="9"/>
  <c r="AN64" i="9"/>
  <c r="AM64" i="9"/>
  <c r="AL64" i="9"/>
  <c r="AK64" i="9"/>
  <c r="AJ64" i="9"/>
  <c r="AI64" i="9"/>
  <c r="AO54" i="24"/>
  <c r="AN54" i="24"/>
  <c r="AM54" i="24"/>
  <c r="AL54" i="24"/>
  <c r="AK54" i="24"/>
  <c r="AJ54" i="24"/>
  <c r="AI54" i="24"/>
  <c r="AH70" i="13"/>
  <c r="AG70" i="13"/>
  <c r="AF70" i="13"/>
  <c r="AE70" i="13"/>
  <c r="AD70" i="13"/>
  <c r="AC70" i="13"/>
  <c r="AB70" i="13"/>
  <c r="BB55" i="14"/>
  <c r="AY55" i="14"/>
  <c r="AX55" i="14"/>
  <c r="AW55" i="14"/>
  <c r="AV55" i="14"/>
  <c r="AU55" i="14"/>
  <c r="AT55" i="14"/>
  <c r="AS55" i="14"/>
  <c r="AR55" i="14"/>
  <c r="AQ55" i="14"/>
  <c r="AP55" i="14"/>
  <c r="AO55" i="14"/>
  <c r="AN55" i="14"/>
  <c r="AM55" i="14"/>
  <c r="AL55" i="14"/>
  <c r="AI55" i="14"/>
  <c r="BB44" i="14"/>
  <c r="AY44" i="14"/>
  <c r="AX44" i="14"/>
  <c r="AW44" i="14"/>
  <c r="AV44" i="14"/>
  <c r="AU44" i="14"/>
  <c r="AT44" i="14"/>
  <c r="AS44" i="14"/>
  <c r="AR44" i="14"/>
  <c r="AQ44" i="14"/>
  <c r="AP44" i="14"/>
  <c r="AO44" i="14"/>
  <c r="AN44" i="14"/>
  <c r="AM44" i="14"/>
  <c r="AL44" i="14"/>
  <c r="AI44" i="14"/>
  <c r="BB43" i="14"/>
  <c r="AY43" i="14"/>
  <c r="AX43" i="14"/>
  <c r="AW43" i="14"/>
  <c r="AV43" i="14"/>
  <c r="AU43" i="14"/>
  <c r="AT43" i="14"/>
  <c r="AS43" i="14"/>
  <c r="AR43" i="14"/>
  <c r="AQ43" i="14"/>
  <c r="AP43" i="14"/>
  <c r="AO43" i="14"/>
  <c r="AN43" i="14"/>
  <c r="AM43" i="14"/>
  <c r="AL43" i="14"/>
  <c r="AI43" i="14"/>
  <c r="BA39" i="14" l="1"/>
  <c r="BA40" i="14"/>
  <c r="BA43" i="8"/>
  <c r="BA44" i="8"/>
  <c r="BA47" i="11"/>
  <c r="BB70" i="21"/>
  <c r="BA53" i="17"/>
  <c r="BA46" i="11"/>
  <c r="BA45" i="11"/>
  <c r="BA48" i="11"/>
  <c r="BB69" i="21"/>
  <c r="BB72" i="21"/>
  <c r="BB71" i="21"/>
  <c r="BA61" i="17"/>
  <c r="BA59" i="17"/>
  <c r="BA57" i="17"/>
  <c r="BA56" i="17"/>
  <c r="BA60" i="17"/>
  <c r="BA55" i="17"/>
  <c r="BA54" i="17"/>
  <c r="BA58" i="17"/>
  <c r="BA62" i="17"/>
  <c r="BA42" i="11"/>
  <c r="BB58" i="25"/>
  <c r="BA46" i="14"/>
  <c r="BB56" i="25"/>
  <c r="BB57" i="25"/>
  <c r="BA69" i="21"/>
  <c r="BB59" i="25"/>
  <c r="BB60" i="25"/>
  <c r="BA42" i="17"/>
  <c r="BA38" i="17"/>
  <c r="BA39" i="17"/>
  <c r="BA43" i="17"/>
  <c r="BA41" i="17"/>
  <c r="BA40" i="17"/>
  <c r="BB74" i="22"/>
  <c r="BB73" i="22"/>
  <c r="BB75" i="22"/>
  <c r="BA72" i="21"/>
  <c r="BA70" i="21"/>
  <c r="BA68" i="21"/>
  <c r="BB73" i="21"/>
  <c r="BA66" i="21"/>
  <c r="BA67" i="21"/>
  <c r="BA71" i="21"/>
  <c r="BA49" i="25"/>
  <c r="BA44" i="25"/>
  <c r="BA45" i="25"/>
  <c r="BA50" i="25"/>
  <c r="BA48" i="25"/>
  <c r="BA46" i="25"/>
  <c r="BA47" i="25"/>
  <c r="BA49" i="14"/>
  <c r="BA45" i="14"/>
  <c r="BA47" i="14"/>
  <c r="BA50" i="14"/>
  <c r="BA48" i="14"/>
  <c r="BB61" i="25"/>
  <c r="BB62" i="25"/>
  <c r="BA56" i="25"/>
  <c r="BA57" i="25"/>
  <c r="BA43" i="11"/>
  <c r="BB56" i="6"/>
  <c r="BB65" i="25"/>
  <c r="BB64" i="25"/>
  <c r="BB67" i="25"/>
  <c r="BB63" i="25"/>
  <c r="BA59" i="25"/>
  <c r="BA62" i="25"/>
  <c r="BB66" i="25"/>
  <c r="BA58" i="25"/>
  <c r="BA55" i="25"/>
  <c r="BA61" i="25"/>
  <c r="BA65" i="25"/>
  <c r="BA60" i="25"/>
  <c r="BA64" i="25"/>
  <c r="BA63" i="25"/>
  <c r="BA67" i="25"/>
  <c r="BA41" i="8"/>
  <c r="BB55" i="6"/>
  <c r="BB54" i="6"/>
  <c r="BB57" i="6"/>
  <c r="BB50" i="6"/>
  <c r="BA52" i="14"/>
  <c r="BA46" i="17"/>
  <c r="BA39" i="15"/>
  <c r="BA40" i="15"/>
  <c r="BA53" i="14"/>
  <c r="BA54" i="14"/>
  <c r="BA51" i="14"/>
  <c r="BA49" i="6"/>
  <c r="BA50" i="6"/>
  <c r="BA43" i="14"/>
  <c r="BA44" i="14"/>
  <c r="BA55" i="14"/>
  <c r="BB38" i="15"/>
  <c r="AY38" i="15"/>
  <c r="AX38" i="15"/>
  <c r="AW38" i="15"/>
  <c r="AV38" i="15"/>
  <c r="AU38" i="15"/>
  <c r="AT38" i="15"/>
  <c r="AS38" i="15"/>
  <c r="AR38" i="15"/>
  <c r="AQ38" i="15"/>
  <c r="AP38" i="15"/>
  <c r="AO38" i="15"/>
  <c r="AN38" i="15"/>
  <c r="AM38" i="15"/>
  <c r="AL38" i="15"/>
  <c r="AI38" i="15"/>
  <c r="BA38" i="15" l="1"/>
  <c r="BB36" i="17"/>
  <c r="AY36" i="17"/>
  <c r="AX36" i="17"/>
  <c r="AW36" i="17"/>
  <c r="AV36" i="17"/>
  <c r="AU36" i="17"/>
  <c r="AT36" i="17"/>
  <c r="AS36" i="17"/>
  <c r="AR36" i="17"/>
  <c r="AQ36" i="17"/>
  <c r="AP36" i="17"/>
  <c r="AO36" i="17"/>
  <c r="AN36" i="17"/>
  <c r="AM36" i="17"/>
  <c r="AL36" i="17"/>
  <c r="AI36" i="17"/>
  <c r="BB35" i="17"/>
  <c r="AY35" i="17"/>
  <c r="AX35" i="17"/>
  <c r="AW35" i="17"/>
  <c r="AV35" i="17"/>
  <c r="AU35" i="17"/>
  <c r="AT35" i="17"/>
  <c r="AS35" i="17"/>
  <c r="AR35" i="17"/>
  <c r="AQ35" i="17"/>
  <c r="AP35" i="17"/>
  <c r="AO35" i="17"/>
  <c r="AN35" i="17"/>
  <c r="AM35" i="17"/>
  <c r="AL35" i="17"/>
  <c r="AI35" i="17"/>
  <c r="BB46" i="15"/>
  <c r="AY46" i="15"/>
  <c r="AX46" i="15"/>
  <c r="AW46" i="15"/>
  <c r="AV46" i="15"/>
  <c r="AU46" i="15"/>
  <c r="AT46" i="15"/>
  <c r="AS46" i="15"/>
  <c r="AR46" i="15"/>
  <c r="AQ46" i="15"/>
  <c r="AP46" i="15"/>
  <c r="AO46" i="15"/>
  <c r="AN46" i="15"/>
  <c r="AM46" i="15"/>
  <c r="AL46" i="15"/>
  <c r="AI46" i="15"/>
  <c r="BB45" i="15"/>
  <c r="AY45" i="15"/>
  <c r="AX45" i="15"/>
  <c r="AW45" i="15"/>
  <c r="AV45" i="15"/>
  <c r="AU45" i="15"/>
  <c r="AT45" i="15"/>
  <c r="AS45" i="15"/>
  <c r="AR45" i="15"/>
  <c r="AQ45" i="15"/>
  <c r="AP45" i="15"/>
  <c r="AO45" i="15"/>
  <c r="AN45" i="15"/>
  <c r="AM45" i="15"/>
  <c r="AL45" i="15"/>
  <c r="AI45" i="15"/>
  <c r="BB44" i="15"/>
  <c r="AY44" i="15"/>
  <c r="AX44" i="15"/>
  <c r="AW44" i="15"/>
  <c r="AV44" i="15"/>
  <c r="AU44" i="15"/>
  <c r="AT44" i="15"/>
  <c r="AS44" i="15"/>
  <c r="AR44" i="15"/>
  <c r="AQ44" i="15"/>
  <c r="AP44" i="15"/>
  <c r="AO44" i="15"/>
  <c r="AN44" i="15"/>
  <c r="AM44" i="15"/>
  <c r="AL44" i="15"/>
  <c r="AI44" i="15"/>
  <c r="AY73" i="25"/>
  <c r="AX73" i="25"/>
  <c r="AW73" i="25"/>
  <c r="AV73" i="25"/>
  <c r="AU73" i="25"/>
  <c r="AT73" i="25"/>
  <c r="AS73" i="25"/>
  <c r="AR73" i="25"/>
  <c r="AQ73" i="25"/>
  <c r="AP73" i="25"/>
  <c r="AO73" i="25"/>
  <c r="AN73" i="25"/>
  <c r="AM73" i="25"/>
  <c r="AL73" i="25"/>
  <c r="AI73" i="25"/>
  <c r="AY50" i="31"/>
  <c r="AX50" i="31"/>
  <c r="AW50" i="31"/>
  <c r="AV50" i="31"/>
  <c r="AU50" i="31"/>
  <c r="AT50" i="31"/>
  <c r="AS50" i="31"/>
  <c r="AR50" i="31"/>
  <c r="AQ50" i="31"/>
  <c r="AP50" i="31"/>
  <c r="AO50" i="31"/>
  <c r="AN50" i="31"/>
  <c r="AM50" i="31"/>
  <c r="AL50" i="31"/>
  <c r="BA50" i="31"/>
  <c r="AI50" i="31"/>
  <c r="AY49" i="31"/>
  <c r="AX49" i="31"/>
  <c r="AW49" i="31"/>
  <c r="AV49" i="31"/>
  <c r="AU49" i="31"/>
  <c r="AT49" i="31"/>
  <c r="AS49" i="31"/>
  <c r="AR49" i="31"/>
  <c r="AQ49" i="31"/>
  <c r="AP49" i="31"/>
  <c r="AO49" i="31"/>
  <c r="AN49" i="31"/>
  <c r="AM49" i="31"/>
  <c r="AL49" i="31"/>
  <c r="BA49" i="31" s="1"/>
  <c r="AI49" i="31"/>
  <c r="BB48" i="31"/>
  <c r="AY48" i="31"/>
  <c r="AX48" i="31"/>
  <c r="AW48" i="31"/>
  <c r="AV48" i="31"/>
  <c r="AU48" i="31"/>
  <c r="AT48" i="31"/>
  <c r="AS48" i="31"/>
  <c r="AR48" i="31"/>
  <c r="AQ48" i="31"/>
  <c r="AP48" i="31"/>
  <c r="AO48" i="31"/>
  <c r="AN48" i="31"/>
  <c r="AM48" i="31"/>
  <c r="AL48" i="31"/>
  <c r="AI48" i="31"/>
  <c r="BB47" i="31"/>
  <c r="AY47" i="31"/>
  <c r="AX47" i="31"/>
  <c r="AW47" i="31"/>
  <c r="AV47" i="31"/>
  <c r="AU47" i="31"/>
  <c r="AT47" i="31"/>
  <c r="AS47" i="31"/>
  <c r="AR47" i="31"/>
  <c r="AQ47" i="31"/>
  <c r="AP47" i="31"/>
  <c r="AO47" i="31"/>
  <c r="AN47" i="31"/>
  <c r="AM47" i="31"/>
  <c r="AL47" i="31"/>
  <c r="AI47" i="31"/>
  <c r="BB46" i="31"/>
  <c r="AY46" i="31"/>
  <c r="AX46" i="31"/>
  <c r="AW46" i="31"/>
  <c r="AV46" i="31"/>
  <c r="AU46" i="31"/>
  <c r="AT46" i="31"/>
  <c r="AS46" i="31"/>
  <c r="AR46" i="31"/>
  <c r="AQ46" i="31"/>
  <c r="AP46" i="31"/>
  <c r="AO46" i="31"/>
  <c r="AN46" i="31"/>
  <c r="AM46" i="31"/>
  <c r="AL46" i="31"/>
  <c r="AI46" i="31"/>
  <c r="BB45" i="31"/>
  <c r="AY45" i="31"/>
  <c r="AX45" i="31"/>
  <c r="AW45" i="31"/>
  <c r="AV45" i="31"/>
  <c r="AU45" i="31"/>
  <c r="AT45" i="31"/>
  <c r="AS45" i="31"/>
  <c r="AR45" i="31"/>
  <c r="AQ45" i="31"/>
  <c r="AP45" i="31"/>
  <c r="AO45" i="31"/>
  <c r="AN45" i="31"/>
  <c r="AM45" i="31"/>
  <c r="AL45" i="31"/>
  <c r="AI45" i="31"/>
  <c r="AE64" i="9"/>
  <c r="AE54" i="24"/>
  <c r="X70" i="13"/>
  <c r="BB73" i="25" l="1"/>
  <c r="BA35" i="17"/>
  <c r="BA36" i="17"/>
  <c r="BA44" i="15"/>
  <c r="BA46" i="15"/>
  <c r="BA73" i="25"/>
  <c r="BA45" i="15"/>
  <c r="BA47" i="31"/>
  <c r="BB49" i="31"/>
  <c r="BB50" i="31"/>
  <c r="BA45" i="31"/>
  <c r="BA46" i="31"/>
  <c r="BA48" i="31"/>
  <c r="BB55" i="15"/>
  <c r="AY55" i="15"/>
  <c r="AX55" i="15"/>
  <c r="AW55" i="15"/>
  <c r="AV55" i="15"/>
  <c r="AU55" i="15"/>
  <c r="AT55" i="15"/>
  <c r="AS55" i="15"/>
  <c r="AR55" i="15"/>
  <c r="AQ55" i="15"/>
  <c r="AP55" i="15"/>
  <c r="AO55" i="15"/>
  <c r="AN55" i="15"/>
  <c r="AM55" i="15"/>
  <c r="AL55" i="15"/>
  <c r="AI55" i="15"/>
  <c r="BB54" i="15"/>
  <c r="AY54" i="15"/>
  <c r="AX54" i="15"/>
  <c r="AW54" i="15"/>
  <c r="AV54" i="15"/>
  <c r="AU54" i="15"/>
  <c r="AT54" i="15"/>
  <c r="AS54" i="15"/>
  <c r="AR54" i="15"/>
  <c r="AQ54" i="15"/>
  <c r="AP54" i="15"/>
  <c r="AO54" i="15"/>
  <c r="AN54" i="15"/>
  <c r="AM54" i="15"/>
  <c r="AL54" i="15"/>
  <c r="AI54" i="15"/>
  <c r="BB53" i="15"/>
  <c r="AY53" i="15"/>
  <c r="AX53" i="15"/>
  <c r="AW53" i="15"/>
  <c r="AV53" i="15"/>
  <c r="AU53" i="15"/>
  <c r="AT53" i="15"/>
  <c r="AS53" i="15"/>
  <c r="AR53" i="15"/>
  <c r="AQ53" i="15"/>
  <c r="AP53" i="15"/>
  <c r="AO53" i="15"/>
  <c r="AN53" i="15"/>
  <c r="AM53" i="15"/>
  <c r="AL53" i="15"/>
  <c r="AI53" i="15"/>
  <c r="BB52" i="15"/>
  <c r="AY52" i="15"/>
  <c r="AX52" i="15"/>
  <c r="AW52" i="15"/>
  <c r="AV52" i="15"/>
  <c r="AU52" i="15"/>
  <c r="AT52" i="15"/>
  <c r="AS52" i="15"/>
  <c r="AR52" i="15"/>
  <c r="AQ52" i="15"/>
  <c r="AP52" i="15"/>
  <c r="AO52" i="15"/>
  <c r="AN52" i="15"/>
  <c r="AM52" i="15"/>
  <c r="AL52" i="15"/>
  <c r="AI52" i="15"/>
  <c r="BB51" i="15"/>
  <c r="AY51" i="15"/>
  <c r="AX51" i="15"/>
  <c r="AW51" i="15"/>
  <c r="AV51" i="15"/>
  <c r="AU51" i="15"/>
  <c r="AT51" i="15"/>
  <c r="AS51" i="15"/>
  <c r="AR51" i="15"/>
  <c r="AQ51" i="15"/>
  <c r="AP51" i="15"/>
  <c r="AO51" i="15"/>
  <c r="AN51" i="15"/>
  <c r="AM51" i="15"/>
  <c r="AL51" i="15"/>
  <c r="AI51" i="15"/>
  <c r="BB50" i="15"/>
  <c r="AY50" i="15"/>
  <c r="AX50" i="15"/>
  <c r="AW50" i="15"/>
  <c r="AV50" i="15"/>
  <c r="AU50" i="15"/>
  <c r="AT50" i="15"/>
  <c r="AS50" i="15"/>
  <c r="AR50" i="15"/>
  <c r="AQ50" i="15"/>
  <c r="AP50" i="15"/>
  <c r="AO50" i="15"/>
  <c r="AN50" i="15"/>
  <c r="AM50" i="15"/>
  <c r="AL50" i="15"/>
  <c r="AI50" i="15"/>
  <c r="BB41" i="11"/>
  <c r="AY41" i="11"/>
  <c r="AX41" i="11"/>
  <c r="AW41" i="11"/>
  <c r="AV41" i="11"/>
  <c r="AU41" i="11"/>
  <c r="AT41" i="11"/>
  <c r="AS41" i="11"/>
  <c r="AR41" i="11"/>
  <c r="AQ41" i="11"/>
  <c r="AP41" i="11"/>
  <c r="AO41" i="11"/>
  <c r="AN41" i="11"/>
  <c r="AM41" i="11"/>
  <c r="AL41" i="11"/>
  <c r="AI41" i="11"/>
  <c r="BB40" i="11"/>
  <c r="AY40" i="11"/>
  <c r="AX40" i="11"/>
  <c r="AW40" i="11"/>
  <c r="AV40" i="11"/>
  <c r="AU40" i="11"/>
  <c r="AT40" i="11"/>
  <c r="AS40" i="11"/>
  <c r="AR40" i="11"/>
  <c r="AQ40" i="11"/>
  <c r="AP40" i="11"/>
  <c r="AO40" i="11"/>
  <c r="AN40" i="11"/>
  <c r="AM40" i="11"/>
  <c r="AL40" i="11"/>
  <c r="AI40" i="11"/>
  <c r="BB40" i="8"/>
  <c r="AY40" i="8"/>
  <c r="AX40" i="8"/>
  <c r="AW40" i="8"/>
  <c r="AV40" i="8"/>
  <c r="AU40" i="8"/>
  <c r="AT40" i="8"/>
  <c r="AS40" i="8"/>
  <c r="AR40" i="8"/>
  <c r="AQ40" i="8"/>
  <c r="AP40" i="8"/>
  <c r="AO40" i="8"/>
  <c r="AN40" i="8"/>
  <c r="AM40" i="8"/>
  <c r="AL40" i="8"/>
  <c r="AI40" i="8"/>
  <c r="BA41" i="11" l="1"/>
  <c r="BA55" i="15"/>
  <c r="BA52" i="15"/>
  <c r="BA54" i="15"/>
  <c r="BA50" i="15"/>
  <c r="BA51" i="15"/>
  <c r="BA53" i="15"/>
  <c r="BA40" i="11"/>
  <c r="BA40" i="8"/>
  <c r="AY68" i="11"/>
  <c r="AX68" i="11"/>
  <c r="AW68" i="11"/>
  <c r="AV68" i="11"/>
  <c r="AU68" i="11"/>
  <c r="AT68" i="11"/>
  <c r="AS68" i="11"/>
  <c r="AR68" i="11"/>
  <c r="AQ68" i="11"/>
  <c r="AP68" i="11"/>
  <c r="AO68" i="11"/>
  <c r="AN68" i="11"/>
  <c r="AM68" i="11"/>
  <c r="AL68" i="11"/>
  <c r="BA68" i="11"/>
  <c r="AI68" i="11"/>
  <c r="AY67" i="11"/>
  <c r="AX67" i="11"/>
  <c r="AW67" i="11"/>
  <c r="AV67" i="11"/>
  <c r="AU67" i="11"/>
  <c r="AT67" i="11"/>
  <c r="AS67" i="11"/>
  <c r="AR67" i="11"/>
  <c r="AQ67" i="11"/>
  <c r="AP67" i="11"/>
  <c r="AO67" i="11"/>
  <c r="AN67" i="11"/>
  <c r="AM67" i="11"/>
  <c r="AL67" i="11"/>
  <c r="BA67" i="11" s="1"/>
  <c r="AI67" i="11"/>
  <c r="AY66" i="11"/>
  <c r="AX66" i="11"/>
  <c r="AW66" i="11"/>
  <c r="AV66" i="11"/>
  <c r="AU66" i="11"/>
  <c r="AT66" i="11"/>
  <c r="AS66" i="11"/>
  <c r="AR66" i="11"/>
  <c r="AQ66" i="11"/>
  <c r="AP66" i="11"/>
  <c r="AO66" i="11"/>
  <c r="AN66" i="11"/>
  <c r="AM66" i="11"/>
  <c r="AL66" i="11"/>
  <c r="AI66" i="11"/>
  <c r="AY65" i="11"/>
  <c r="AX65" i="11"/>
  <c r="AW65" i="11"/>
  <c r="AV65" i="11"/>
  <c r="AU65" i="11"/>
  <c r="AT65" i="11"/>
  <c r="AS65" i="11"/>
  <c r="AR65" i="11"/>
  <c r="AQ65" i="11"/>
  <c r="AP65" i="11"/>
  <c r="AO65" i="11"/>
  <c r="AN65" i="11"/>
  <c r="AM65" i="11"/>
  <c r="AL65" i="11"/>
  <c r="BA65" i="11"/>
  <c r="AI65" i="11"/>
  <c r="AY64" i="11"/>
  <c r="AX64" i="11"/>
  <c r="AW64" i="11"/>
  <c r="AV64" i="11"/>
  <c r="AU64" i="11"/>
  <c r="AT64" i="11"/>
  <c r="AS64" i="11"/>
  <c r="AR64" i="11"/>
  <c r="AQ64" i="11"/>
  <c r="AP64" i="11"/>
  <c r="AO64" i="11"/>
  <c r="AN64" i="11"/>
  <c r="AM64" i="11"/>
  <c r="AL64" i="11"/>
  <c r="AI64" i="11"/>
  <c r="AY63" i="11"/>
  <c r="AX63" i="11"/>
  <c r="AW63" i="11"/>
  <c r="AV63" i="11"/>
  <c r="AU63" i="11"/>
  <c r="AT63" i="11"/>
  <c r="AS63" i="11"/>
  <c r="AR63" i="11"/>
  <c r="AQ63" i="11"/>
  <c r="AP63" i="11"/>
  <c r="AO63" i="11"/>
  <c r="AN63" i="11"/>
  <c r="AM63" i="11"/>
  <c r="AL63" i="11"/>
  <c r="AI63" i="11"/>
  <c r="AY62" i="11"/>
  <c r="AX62" i="11"/>
  <c r="AW62" i="11"/>
  <c r="AV62" i="11"/>
  <c r="AU62" i="11"/>
  <c r="AT62" i="11"/>
  <c r="AS62" i="11"/>
  <c r="AR62" i="11"/>
  <c r="AQ62" i="11"/>
  <c r="AP62" i="11"/>
  <c r="AO62" i="11"/>
  <c r="AN62" i="11"/>
  <c r="AM62" i="11"/>
  <c r="AL62" i="11"/>
  <c r="AI62" i="11"/>
  <c r="AY61" i="11"/>
  <c r="AX61" i="11"/>
  <c r="AW61" i="11"/>
  <c r="AV61" i="11"/>
  <c r="AU61" i="11"/>
  <c r="AT61" i="11"/>
  <c r="AS61" i="11"/>
  <c r="AR61" i="11"/>
  <c r="AQ61" i="11"/>
  <c r="AP61" i="11"/>
  <c r="AO61" i="11"/>
  <c r="AN61" i="11"/>
  <c r="AM61" i="11"/>
  <c r="AL61" i="11"/>
  <c r="AI61" i="11"/>
  <c r="AI69" i="11"/>
  <c r="BA69" i="11"/>
  <c r="AL69" i="11"/>
  <c r="AM69" i="11"/>
  <c r="AN69" i="11"/>
  <c r="AO69" i="11"/>
  <c r="AP69" i="11"/>
  <c r="AQ69" i="11"/>
  <c r="AR69" i="11"/>
  <c r="AS69" i="11"/>
  <c r="AT69" i="11"/>
  <c r="AU69" i="11"/>
  <c r="AV69" i="11"/>
  <c r="AW69" i="11"/>
  <c r="AX69" i="11"/>
  <c r="AY69" i="11"/>
  <c r="AI70" i="11"/>
  <c r="AL70" i="11"/>
  <c r="AM70" i="11"/>
  <c r="AN70" i="11"/>
  <c r="AO70" i="11"/>
  <c r="AP70" i="11"/>
  <c r="AQ70" i="11"/>
  <c r="AR70" i="11"/>
  <c r="AS70" i="11"/>
  <c r="AT70" i="11"/>
  <c r="AU70" i="11"/>
  <c r="AV70" i="11"/>
  <c r="AW70" i="11"/>
  <c r="AX70" i="11"/>
  <c r="AY70" i="11"/>
  <c r="AI71" i="11"/>
  <c r="BA71" i="11"/>
  <c r="AL71" i="11"/>
  <c r="AM71" i="11"/>
  <c r="AN71" i="11"/>
  <c r="AO71" i="11"/>
  <c r="AP71" i="11"/>
  <c r="AQ71" i="11"/>
  <c r="AR71" i="11"/>
  <c r="AS71" i="11"/>
  <c r="AT71" i="11"/>
  <c r="AU71" i="11"/>
  <c r="AV71" i="11"/>
  <c r="AW71" i="11"/>
  <c r="AX71" i="11"/>
  <c r="AY71" i="11"/>
  <c r="AI72" i="11"/>
  <c r="AL72" i="11"/>
  <c r="AM72" i="11"/>
  <c r="AN72" i="11"/>
  <c r="AO72" i="11"/>
  <c r="AP72" i="11"/>
  <c r="AQ72" i="11"/>
  <c r="AR72" i="11"/>
  <c r="AS72" i="11"/>
  <c r="AT72" i="11"/>
  <c r="AU72" i="11"/>
  <c r="AV72" i="11"/>
  <c r="AW72" i="11"/>
  <c r="AX72" i="11"/>
  <c r="AY72" i="11"/>
  <c r="BA72" i="11"/>
  <c r="AI73" i="11"/>
  <c r="AL73" i="11"/>
  <c r="AM73" i="11"/>
  <c r="AN73" i="11"/>
  <c r="AO73" i="11"/>
  <c r="AP73" i="11"/>
  <c r="AQ73" i="11"/>
  <c r="AR73" i="11"/>
  <c r="AS73" i="11"/>
  <c r="AT73" i="11"/>
  <c r="AU73" i="11"/>
  <c r="AV73" i="11"/>
  <c r="AW73" i="11"/>
  <c r="AX73" i="11"/>
  <c r="AY73" i="11"/>
  <c r="BA73" i="11"/>
  <c r="AI74" i="11"/>
  <c r="AL74" i="11"/>
  <c r="AM74" i="11"/>
  <c r="AN74" i="11"/>
  <c r="AO74" i="11"/>
  <c r="AP74" i="11"/>
  <c r="AQ74" i="11"/>
  <c r="AR74" i="11"/>
  <c r="AS74" i="11"/>
  <c r="AT74" i="11"/>
  <c r="AU74" i="11"/>
  <c r="AV74" i="11"/>
  <c r="AW74" i="11"/>
  <c r="AX74" i="11"/>
  <c r="AY74" i="11"/>
  <c r="BA74" i="11"/>
  <c r="AI75" i="11"/>
  <c r="AL75" i="11"/>
  <c r="AM75" i="11"/>
  <c r="AN75" i="11"/>
  <c r="AO75" i="11"/>
  <c r="AP75" i="11"/>
  <c r="AQ75" i="11"/>
  <c r="AR75" i="11"/>
  <c r="AS75" i="11"/>
  <c r="AT75" i="11"/>
  <c r="AU75" i="11"/>
  <c r="AV75" i="11"/>
  <c r="AW75" i="11"/>
  <c r="AX75" i="11"/>
  <c r="AY75" i="11"/>
  <c r="BA75" i="11"/>
  <c r="AI76" i="11"/>
  <c r="AL76" i="11"/>
  <c r="AM76" i="11"/>
  <c r="AN76" i="11"/>
  <c r="AO76" i="11"/>
  <c r="AP76" i="11"/>
  <c r="AQ76" i="11"/>
  <c r="AR76" i="11"/>
  <c r="AS76" i="11"/>
  <c r="AT76" i="11"/>
  <c r="AU76" i="11"/>
  <c r="AV76" i="11"/>
  <c r="AW76" i="11"/>
  <c r="AX76" i="11"/>
  <c r="AY76" i="11"/>
  <c r="BB42" i="25"/>
  <c r="AY42" i="25"/>
  <c r="AX42" i="25"/>
  <c r="AW42" i="25"/>
  <c r="AV42" i="25"/>
  <c r="AU42" i="25"/>
  <c r="AT42" i="25"/>
  <c r="AS42" i="25"/>
  <c r="AR42" i="25"/>
  <c r="AQ42" i="25"/>
  <c r="AP42" i="25"/>
  <c r="AO42" i="25"/>
  <c r="AN42" i="25"/>
  <c r="AM42" i="25"/>
  <c r="AL42" i="25"/>
  <c r="AI42" i="25"/>
  <c r="AY71" i="17"/>
  <c r="AX71" i="17"/>
  <c r="AW71" i="17"/>
  <c r="AV71" i="17"/>
  <c r="AU71" i="17"/>
  <c r="AT71" i="17"/>
  <c r="AS71" i="17"/>
  <c r="AR71" i="17"/>
  <c r="AQ71" i="17"/>
  <c r="AP71" i="17"/>
  <c r="AO71" i="17"/>
  <c r="AN71" i="17"/>
  <c r="AM71" i="17"/>
  <c r="AL71" i="17"/>
  <c r="AI71" i="17"/>
  <c r="AY70" i="17"/>
  <c r="AX70" i="17"/>
  <c r="AW70" i="17"/>
  <c r="AV70" i="17"/>
  <c r="AU70" i="17"/>
  <c r="AT70" i="17"/>
  <c r="AS70" i="17"/>
  <c r="AR70" i="17"/>
  <c r="AQ70" i="17"/>
  <c r="AP70" i="17"/>
  <c r="AO70" i="17"/>
  <c r="AN70" i="17"/>
  <c r="AM70" i="17"/>
  <c r="AL70" i="17"/>
  <c r="AI70" i="17"/>
  <c r="AY69" i="17"/>
  <c r="AX69" i="17"/>
  <c r="AW69" i="17"/>
  <c r="AV69" i="17"/>
  <c r="AU69" i="17"/>
  <c r="AT69" i="17"/>
  <c r="AS69" i="17"/>
  <c r="AR69" i="17"/>
  <c r="AQ69" i="17"/>
  <c r="AP69" i="17"/>
  <c r="AO69" i="17"/>
  <c r="AN69" i="17"/>
  <c r="AM69" i="17"/>
  <c r="AL69" i="17"/>
  <c r="AI69" i="17"/>
  <c r="BB68" i="17"/>
  <c r="AY68" i="17"/>
  <c r="AX68" i="17"/>
  <c r="AW68" i="17"/>
  <c r="AV68" i="17"/>
  <c r="AU68" i="17"/>
  <c r="AT68" i="17"/>
  <c r="AS68" i="17"/>
  <c r="AR68" i="17"/>
  <c r="AQ68" i="17"/>
  <c r="AP68" i="17"/>
  <c r="AO68" i="17"/>
  <c r="AN68" i="17"/>
  <c r="AM68" i="17"/>
  <c r="AL68" i="17"/>
  <c r="AI68" i="17"/>
  <c r="BB67" i="17"/>
  <c r="AY67" i="17"/>
  <c r="AX67" i="17"/>
  <c r="AW67" i="17"/>
  <c r="AV67" i="17"/>
  <c r="AU67" i="17"/>
  <c r="AT67" i="17"/>
  <c r="AS67" i="17"/>
  <c r="AR67" i="17"/>
  <c r="AQ67" i="17"/>
  <c r="AP67" i="17"/>
  <c r="AO67" i="17"/>
  <c r="AN67" i="17"/>
  <c r="AM67" i="17"/>
  <c r="AL67" i="17"/>
  <c r="AI67" i="17"/>
  <c r="BB66" i="17"/>
  <c r="AY66" i="17"/>
  <c r="AX66" i="17"/>
  <c r="AW66" i="17"/>
  <c r="AV66" i="17"/>
  <c r="AU66" i="17"/>
  <c r="AT66" i="17"/>
  <c r="AS66" i="17"/>
  <c r="AR66" i="17"/>
  <c r="AQ66" i="17"/>
  <c r="AP66" i="17"/>
  <c r="AO66" i="17"/>
  <c r="AN66" i="17"/>
  <c r="AM66" i="17"/>
  <c r="AL66" i="17"/>
  <c r="AI66" i="17"/>
  <c r="BB65" i="17"/>
  <c r="AY65" i="17"/>
  <c r="AX65" i="17"/>
  <c r="AW65" i="17"/>
  <c r="AV65" i="17"/>
  <c r="AU65" i="17"/>
  <c r="AT65" i="17"/>
  <c r="AS65" i="17"/>
  <c r="AR65" i="17"/>
  <c r="AQ65" i="17"/>
  <c r="AP65" i="17"/>
  <c r="AO65" i="17"/>
  <c r="AN65" i="17"/>
  <c r="AM65" i="17"/>
  <c r="AL65" i="17"/>
  <c r="AI65" i="17"/>
  <c r="AI82" i="14"/>
  <c r="AI68" i="14"/>
  <c r="AI78" i="14"/>
  <c r="AI74" i="14"/>
  <c r="AY78" i="14"/>
  <c r="AX78" i="14"/>
  <c r="AW78" i="14"/>
  <c r="AV78" i="14"/>
  <c r="AU78" i="14"/>
  <c r="AT78" i="14"/>
  <c r="AS78" i="14"/>
  <c r="AR78" i="14"/>
  <c r="AQ78" i="14"/>
  <c r="AP78" i="14"/>
  <c r="AO78" i="14"/>
  <c r="AN78" i="14"/>
  <c r="AM78" i="14"/>
  <c r="AL78" i="14"/>
  <c r="AY77" i="14"/>
  <c r="AX77" i="14"/>
  <c r="AW77" i="14"/>
  <c r="AV77" i="14"/>
  <c r="AU77" i="14"/>
  <c r="AT77" i="14"/>
  <c r="AS77" i="14"/>
  <c r="AR77" i="14"/>
  <c r="AQ77" i="14"/>
  <c r="AP77" i="14"/>
  <c r="AO77" i="14"/>
  <c r="AN77" i="14"/>
  <c r="AM77" i="14"/>
  <c r="AL77" i="14"/>
  <c r="AI77" i="14"/>
  <c r="AY76" i="14"/>
  <c r="AX76" i="14"/>
  <c r="AW76" i="14"/>
  <c r="AV76" i="14"/>
  <c r="AU76" i="14"/>
  <c r="AT76" i="14"/>
  <c r="AS76" i="14"/>
  <c r="AR76" i="14"/>
  <c r="AQ76" i="14"/>
  <c r="AP76" i="14"/>
  <c r="AO76" i="14"/>
  <c r="AN76" i="14"/>
  <c r="AM76" i="14"/>
  <c r="AL76" i="14"/>
  <c r="AI76" i="14"/>
  <c r="AY75" i="14"/>
  <c r="AX75" i="14"/>
  <c r="AW75" i="14"/>
  <c r="AV75" i="14"/>
  <c r="AU75" i="14"/>
  <c r="AT75" i="14"/>
  <c r="AS75" i="14"/>
  <c r="AR75" i="14"/>
  <c r="AQ75" i="14"/>
  <c r="AP75" i="14"/>
  <c r="AO75" i="14"/>
  <c r="AN75" i="14"/>
  <c r="AM75" i="14"/>
  <c r="AL75" i="14"/>
  <c r="AI75" i="14"/>
  <c r="AY74" i="14"/>
  <c r="AX74" i="14"/>
  <c r="AW74" i="14"/>
  <c r="AV74" i="14"/>
  <c r="AU74" i="14"/>
  <c r="AT74" i="14"/>
  <c r="AS74" i="14"/>
  <c r="AR74" i="14"/>
  <c r="AQ74" i="14"/>
  <c r="AP74" i="14"/>
  <c r="AO74" i="14"/>
  <c r="AN74" i="14"/>
  <c r="AM74" i="14"/>
  <c r="AL74" i="14"/>
  <c r="AY73" i="14"/>
  <c r="AX73" i="14"/>
  <c r="AW73" i="14"/>
  <c r="AV73" i="14"/>
  <c r="AU73" i="14"/>
  <c r="AT73" i="14"/>
  <c r="AS73" i="14"/>
  <c r="AR73" i="14"/>
  <c r="AQ73" i="14"/>
  <c r="AP73" i="14"/>
  <c r="AO73" i="14"/>
  <c r="AN73" i="14"/>
  <c r="AM73" i="14"/>
  <c r="AL73" i="14"/>
  <c r="AI73" i="14"/>
  <c r="AY72" i="14"/>
  <c r="AX72" i="14"/>
  <c r="AW72" i="14"/>
  <c r="AV72" i="14"/>
  <c r="AU72" i="14"/>
  <c r="AT72" i="14"/>
  <c r="AS72" i="14"/>
  <c r="AR72" i="14"/>
  <c r="AQ72" i="14"/>
  <c r="AP72" i="14"/>
  <c r="AO72" i="14"/>
  <c r="AN72" i="14"/>
  <c r="AM72" i="14"/>
  <c r="AL72" i="14"/>
  <c r="AI72" i="14"/>
  <c r="AY71" i="14"/>
  <c r="AX71" i="14"/>
  <c r="AW71" i="14"/>
  <c r="AV71" i="14"/>
  <c r="AU71" i="14"/>
  <c r="AT71" i="14"/>
  <c r="AS71" i="14"/>
  <c r="AR71" i="14"/>
  <c r="AQ71" i="14"/>
  <c r="AP71" i="14"/>
  <c r="AO71" i="14"/>
  <c r="AN71" i="14"/>
  <c r="AM71" i="14"/>
  <c r="AL71" i="14"/>
  <c r="AI71" i="14"/>
  <c r="AY70" i="14"/>
  <c r="AX70" i="14"/>
  <c r="AW70" i="14"/>
  <c r="AV70" i="14"/>
  <c r="AU70" i="14"/>
  <c r="AT70" i="14"/>
  <c r="AS70" i="14"/>
  <c r="AR70" i="14"/>
  <c r="AQ70" i="14"/>
  <c r="AP70" i="14"/>
  <c r="AO70" i="14"/>
  <c r="AN70" i="14"/>
  <c r="AM70" i="14"/>
  <c r="AL70" i="14"/>
  <c r="AI70" i="14"/>
  <c r="BB37" i="7"/>
  <c r="BB35" i="7"/>
  <c r="BA55" i="7"/>
  <c r="AU53" i="7"/>
  <c r="AX56" i="7"/>
  <c r="BA54" i="7"/>
  <c r="BA56" i="7"/>
  <c r="BA57" i="7"/>
  <c r="BA58" i="7"/>
  <c r="BA59" i="7"/>
  <c r="AY58" i="7"/>
  <c r="AY59" i="7"/>
  <c r="AY60" i="7"/>
  <c r="AY61" i="7"/>
  <c r="AY50" i="7"/>
  <c r="AY51" i="7"/>
  <c r="AY52" i="7"/>
  <c r="AY53" i="7"/>
  <c r="AY54" i="7"/>
  <c r="AY55" i="7"/>
  <c r="AY56" i="7"/>
  <c r="AY57" i="7"/>
  <c r="AX50" i="7"/>
  <c r="AX51" i="7"/>
  <c r="AX52" i="7"/>
  <c r="AX53" i="7"/>
  <c r="AX54" i="7"/>
  <c r="AX55" i="7"/>
  <c r="AX57" i="7"/>
  <c r="AX58" i="7"/>
  <c r="AX59" i="7"/>
  <c r="AX60" i="7"/>
  <c r="AX61" i="7"/>
  <c r="AW49" i="7"/>
  <c r="AW50" i="7"/>
  <c r="AW51" i="7"/>
  <c r="AW52" i="7"/>
  <c r="AW53" i="7"/>
  <c r="AW54" i="7"/>
  <c r="AW55" i="7"/>
  <c r="AW56" i="7"/>
  <c r="AW57" i="7"/>
  <c r="AW58" i="7"/>
  <c r="AW59" i="7"/>
  <c r="AW60" i="7"/>
  <c r="AW61" i="7"/>
  <c r="AV47" i="7"/>
  <c r="AV48" i="7"/>
  <c r="AV49" i="7"/>
  <c r="AV50" i="7"/>
  <c r="AV51" i="7"/>
  <c r="AV52" i="7"/>
  <c r="AV53" i="7"/>
  <c r="AV54" i="7"/>
  <c r="AV55" i="7"/>
  <c r="AV56" i="7"/>
  <c r="AV57" i="7"/>
  <c r="AV58" i="7"/>
  <c r="AV59" i="7"/>
  <c r="AV60" i="7"/>
  <c r="AV61" i="7"/>
  <c r="AU45" i="7"/>
  <c r="AU46" i="7"/>
  <c r="AU47" i="7"/>
  <c r="AU48" i="7"/>
  <c r="AU49" i="7"/>
  <c r="AU50" i="7"/>
  <c r="AU51" i="7"/>
  <c r="AU52" i="7"/>
  <c r="AU54" i="7"/>
  <c r="AU55" i="7"/>
  <c r="AU56" i="7"/>
  <c r="AU57" i="7"/>
  <c r="AU58" i="7"/>
  <c r="AU59" i="7"/>
  <c r="AU60" i="7"/>
  <c r="AU61" i="7"/>
  <c r="AU62" i="7"/>
  <c r="AU63" i="7"/>
  <c r="AU64" i="7"/>
  <c r="AT39" i="7"/>
  <c r="AT40" i="7"/>
  <c r="AT41" i="7"/>
  <c r="AT42" i="7"/>
  <c r="AT43" i="7"/>
  <c r="AT44" i="7"/>
  <c r="AT45" i="7"/>
  <c r="AT46" i="7"/>
  <c r="AT47" i="7"/>
  <c r="AT48" i="7"/>
  <c r="AT49" i="7"/>
  <c r="AT50" i="7"/>
  <c r="AT51" i="7"/>
  <c r="AT52" i="7"/>
  <c r="AT53" i="7"/>
  <c r="AT54" i="7"/>
  <c r="AT55" i="7"/>
  <c r="AT56" i="7"/>
  <c r="AT57" i="7"/>
  <c r="AT58" i="7"/>
  <c r="AT59" i="7"/>
  <c r="AT60" i="7"/>
  <c r="AT61" i="7"/>
  <c r="AT62" i="7"/>
  <c r="AT63" i="7"/>
  <c r="AT64" i="7"/>
  <c r="AT65" i="7"/>
  <c r="AS40" i="7"/>
  <c r="AS41" i="7"/>
  <c r="AS42" i="7"/>
  <c r="AS43" i="7"/>
  <c r="AS44" i="7"/>
  <c r="AS45" i="7"/>
  <c r="AS46" i="7"/>
  <c r="AS47" i="7"/>
  <c r="AS48" i="7"/>
  <c r="AS49" i="7"/>
  <c r="AS50" i="7"/>
  <c r="AS51" i="7"/>
  <c r="AS52" i="7"/>
  <c r="AS53" i="7"/>
  <c r="AS54" i="7"/>
  <c r="AS55" i="7"/>
  <c r="AS56" i="7"/>
  <c r="AS57" i="7"/>
  <c r="AS58" i="7"/>
  <c r="AS59" i="7"/>
  <c r="AS60" i="7"/>
  <c r="AS61" i="7"/>
  <c r="AS62" i="7"/>
  <c r="AS63" i="7"/>
  <c r="AS64" i="7"/>
  <c r="AS65" i="7"/>
  <c r="AR50" i="7"/>
  <c r="AR51" i="7"/>
  <c r="AR52" i="7"/>
  <c r="AR53" i="7"/>
  <c r="AR54" i="7"/>
  <c r="AR55" i="7"/>
  <c r="AR56" i="7"/>
  <c r="AR57" i="7"/>
  <c r="AR58" i="7"/>
  <c r="AR59" i="7"/>
  <c r="AR60" i="7"/>
  <c r="AQ50" i="7"/>
  <c r="AQ51" i="7"/>
  <c r="AQ52" i="7"/>
  <c r="AQ53" i="7"/>
  <c r="AQ54" i="7"/>
  <c r="AQ55" i="7"/>
  <c r="AQ56" i="7"/>
  <c r="AQ57" i="7"/>
  <c r="AQ58" i="7"/>
  <c r="AQ59" i="7"/>
  <c r="AQ60" i="7"/>
  <c r="AQ61" i="7"/>
  <c r="AP50" i="7"/>
  <c r="AP51" i="7"/>
  <c r="AP52" i="7"/>
  <c r="AP53" i="7"/>
  <c r="AP54" i="7"/>
  <c r="AP55" i="7"/>
  <c r="AP56" i="7"/>
  <c r="AP57" i="7"/>
  <c r="AP58" i="7"/>
  <c r="AP59" i="7"/>
  <c r="AP60" i="7"/>
  <c r="AP61" i="7"/>
  <c r="AP62" i="7"/>
  <c r="AP63" i="7"/>
  <c r="AO50" i="7"/>
  <c r="AO51" i="7"/>
  <c r="AO52" i="7"/>
  <c r="AO53" i="7"/>
  <c r="AO54" i="7"/>
  <c r="AO55" i="7"/>
  <c r="AO56" i="7"/>
  <c r="AO57" i="7"/>
  <c r="AO58" i="7"/>
  <c r="AO59" i="7"/>
  <c r="AO60" i="7"/>
  <c r="AN49" i="7"/>
  <c r="AN50" i="7"/>
  <c r="AN51" i="7"/>
  <c r="AN52" i="7"/>
  <c r="AN53" i="7"/>
  <c r="AN54" i="7"/>
  <c r="AN55" i="7"/>
  <c r="AN56" i="7"/>
  <c r="AN57" i="7"/>
  <c r="AN58" i="7"/>
  <c r="AN59" i="7"/>
  <c r="AN60" i="7"/>
  <c r="AM50" i="7"/>
  <c r="AM51" i="7"/>
  <c r="AM52" i="7"/>
  <c r="AM53" i="7"/>
  <c r="AM54" i="7"/>
  <c r="AM55" i="7"/>
  <c r="AM56" i="7"/>
  <c r="AM57" i="7"/>
  <c r="AM58" i="7"/>
  <c r="AM59" i="7"/>
  <c r="AM60" i="7"/>
  <c r="AM61" i="7"/>
  <c r="AL50" i="7"/>
  <c r="AL51" i="7"/>
  <c r="AL52" i="7"/>
  <c r="AL53" i="7"/>
  <c r="AL54" i="7"/>
  <c r="AL55" i="7"/>
  <c r="AL56" i="7"/>
  <c r="AL57" i="7"/>
  <c r="AL58" i="7"/>
  <c r="AL59" i="7"/>
  <c r="AL60" i="7"/>
  <c r="AL61" i="7"/>
  <c r="AI50" i="7"/>
  <c r="AI51" i="7"/>
  <c r="AI52" i="7"/>
  <c r="AI53" i="7"/>
  <c r="AI54" i="7"/>
  <c r="AI55" i="7"/>
  <c r="AI56" i="7"/>
  <c r="AI57" i="7"/>
  <c r="AI58" i="7"/>
  <c r="AI59" i="7"/>
  <c r="AI60" i="7"/>
  <c r="AI49" i="7"/>
  <c r="L130" i="3"/>
  <c r="L114" i="5"/>
  <c r="L130" i="28"/>
  <c r="L67" i="7"/>
  <c r="L52" i="30"/>
  <c r="L54" i="27"/>
  <c r="L81" i="8"/>
  <c r="L64" i="9"/>
  <c r="L54" i="24"/>
  <c r="L83" i="23"/>
  <c r="L84" i="11"/>
  <c r="L67" i="31"/>
  <c r="L67" i="32"/>
  <c r="L66" i="10"/>
  <c r="L62" i="12"/>
  <c r="L70" i="13"/>
  <c r="L92" i="14"/>
  <c r="L75" i="25"/>
  <c r="L112" i="15"/>
  <c r="L98" i="16"/>
  <c r="L107" i="17"/>
  <c r="L56" i="18"/>
  <c r="L56" i="19"/>
  <c r="L124" i="21"/>
  <c r="L117" i="22"/>
  <c r="L130" i="2"/>
  <c r="BA76" i="11" l="1"/>
  <c r="BA60" i="7"/>
  <c r="BB52" i="7"/>
  <c r="BB51" i="7"/>
  <c r="BB50" i="7"/>
  <c r="BB71" i="17"/>
  <c r="BB69" i="17"/>
  <c r="BB70" i="17"/>
  <c r="BB70" i="14"/>
  <c r="BB71" i="14"/>
  <c r="BB72" i="14"/>
  <c r="BB73" i="14"/>
  <c r="BB74" i="14"/>
  <c r="BB75" i="14"/>
  <c r="BB53" i="7"/>
  <c r="BB77" i="14"/>
  <c r="BB76" i="14"/>
  <c r="BB61" i="11"/>
  <c r="BB78" i="14"/>
  <c r="BB62" i="11"/>
  <c r="BB63" i="11"/>
  <c r="BA53" i="7"/>
  <c r="BA42" i="25"/>
  <c r="BB59" i="7"/>
  <c r="BB58" i="7"/>
  <c r="BA50" i="7"/>
  <c r="BB57" i="7"/>
  <c r="BB64" i="11"/>
  <c r="BB66" i="11"/>
  <c r="BB67" i="11"/>
  <c r="BB70" i="11"/>
  <c r="BB65" i="11"/>
  <c r="BA61" i="11"/>
  <c r="BB69" i="11"/>
  <c r="BB72" i="11"/>
  <c r="BB71" i="11"/>
  <c r="BB76" i="11"/>
  <c r="BB68" i="11"/>
  <c r="BB74" i="11"/>
  <c r="BA62" i="11"/>
  <c r="BB75" i="11"/>
  <c r="BB73" i="11"/>
  <c r="BA63" i="11"/>
  <c r="BA64" i="11"/>
  <c r="BA66" i="11"/>
  <c r="BA70" i="11"/>
  <c r="BA70" i="17"/>
  <c r="BA71" i="17"/>
  <c r="BA65" i="17"/>
  <c r="BA66" i="17"/>
  <c r="BA67" i="17"/>
  <c r="BA68" i="17"/>
  <c r="BA69" i="17"/>
  <c r="BA70" i="14"/>
  <c r="BA77" i="14"/>
  <c r="BA78" i="14"/>
  <c r="BA74" i="14"/>
  <c r="BA71" i="14"/>
  <c r="BA72" i="14"/>
  <c r="BA73" i="14"/>
  <c r="BA75" i="14"/>
  <c r="BA76" i="14"/>
  <c r="BB56" i="7"/>
  <c r="BA51" i="7"/>
  <c r="BB55" i="7"/>
  <c r="BB54" i="7"/>
  <c r="BA52" i="7"/>
  <c r="AY72" i="25"/>
  <c r="AX72" i="25"/>
  <c r="AW72" i="25"/>
  <c r="AV72" i="25"/>
  <c r="AU72" i="25"/>
  <c r="AT72" i="25"/>
  <c r="AS72" i="25"/>
  <c r="AR72" i="25"/>
  <c r="AQ72" i="25"/>
  <c r="AP72" i="25"/>
  <c r="AO72" i="25"/>
  <c r="AN72" i="25"/>
  <c r="AM72" i="25"/>
  <c r="AL72" i="25"/>
  <c r="AI72" i="25"/>
  <c r="AY71" i="25"/>
  <c r="AX71" i="25"/>
  <c r="AW71" i="25"/>
  <c r="AV71" i="25"/>
  <c r="AU71" i="25"/>
  <c r="AT71" i="25"/>
  <c r="AS71" i="25"/>
  <c r="AR71" i="25"/>
  <c r="AQ71" i="25"/>
  <c r="AP71" i="25"/>
  <c r="AO71" i="25"/>
  <c r="AN71" i="25"/>
  <c r="AM71" i="25"/>
  <c r="AL71" i="25"/>
  <c r="AI71" i="25"/>
  <c r="AY70" i="25"/>
  <c r="AX70" i="25"/>
  <c r="AW70" i="25"/>
  <c r="AV70" i="25"/>
  <c r="AU70" i="25"/>
  <c r="AT70" i="25"/>
  <c r="AS70" i="25"/>
  <c r="AR70" i="25"/>
  <c r="AQ70" i="25"/>
  <c r="AP70" i="25"/>
  <c r="AO70" i="25"/>
  <c r="AN70" i="25"/>
  <c r="AM70" i="25"/>
  <c r="AL70" i="25"/>
  <c r="AI70" i="25"/>
  <c r="AY69" i="25"/>
  <c r="AX69" i="25"/>
  <c r="AW69" i="25"/>
  <c r="AV69" i="25"/>
  <c r="AU69" i="25"/>
  <c r="AT69" i="25"/>
  <c r="AS69" i="25"/>
  <c r="AR69" i="25"/>
  <c r="AQ69" i="25"/>
  <c r="AP69" i="25"/>
  <c r="AO69" i="25"/>
  <c r="AN69" i="25"/>
  <c r="AM69" i="25"/>
  <c r="AL69" i="25"/>
  <c r="AI69" i="25"/>
  <c r="AY68" i="25"/>
  <c r="AX68" i="25"/>
  <c r="AW68" i="25"/>
  <c r="AV68" i="25"/>
  <c r="AU68" i="25"/>
  <c r="AT68" i="25"/>
  <c r="AS68" i="25"/>
  <c r="AR68" i="25"/>
  <c r="AQ68" i="25"/>
  <c r="AP68" i="25"/>
  <c r="AO68" i="25"/>
  <c r="AN68" i="25"/>
  <c r="AM68" i="25"/>
  <c r="AL68" i="25"/>
  <c r="AI68" i="25"/>
  <c r="BB54" i="25"/>
  <c r="AY54" i="25"/>
  <c r="AX54" i="25"/>
  <c r="AW54" i="25"/>
  <c r="AV54" i="25"/>
  <c r="AU54" i="25"/>
  <c r="AT54" i="25"/>
  <c r="AS54" i="25"/>
  <c r="AR54" i="25"/>
  <c r="AQ54" i="25"/>
  <c r="AP54" i="25"/>
  <c r="AO54" i="25"/>
  <c r="AN54" i="25"/>
  <c r="AM54" i="25"/>
  <c r="AL54" i="25"/>
  <c r="AI54" i="25"/>
  <c r="AY69" i="14"/>
  <c r="AX69" i="14"/>
  <c r="AW69" i="14"/>
  <c r="AV69" i="14"/>
  <c r="AU69" i="14"/>
  <c r="AT69" i="14"/>
  <c r="AS69" i="14"/>
  <c r="AR69" i="14"/>
  <c r="AQ69" i="14"/>
  <c r="AP69" i="14"/>
  <c r="AO69" i="14"/>
  <c r="AN69" i="14"/>
  <c r="AM69" i="14"/>
  <c r="AL69" i="14"/>
  <c r="AI69" i="14"/>
  <c r="AY68" i="14"/>
  <c r="AX68" i="14"/>
  <c r="AW68" i="14"/>
  <c r="AV68" i="14"/>
  <c r="AU68" i="14"/>
  <c r="AT68" i="14"/>
  <c r="AS68" i="14"/>
  <c r="AR68" i="14"/>
  <c r="AQ68" i="14"/>
  <c r="AP68" i="14"/>
  <c r="AO68" i="14"/>
  <c r="AN68" i="14"/>
  <c r="AM68" i="14"/>
  <c r="AL68" i="14"/>
  <c r="AY67" i="14"/>
  <c r="AX67" i="14"/>
  <c r="AW67" i="14"/>
  <c r="AV67" i="14"/>
  <c r="AU67" i="14"/>
  <c r="AT67" i="14"/>
  <c r="AS67" i="14"/>
  <c r="AR67" i="14"/>
  <c r="AQ67" i="14"/>
  <c r="AP67" i="14"/>
  <c r="AO67" i="14"/>
  <c r="AN67" i="14"/>
  <c r="AM67" i="14"/>
  <c r="AL67" i="14"/>
  <c r="AI67" i="14"/>
  <c r="AY66" i="14"/>
  <c r="AX66" i="14"/>
  <c r="AW66" i="14"/>
  <c r="AV66" i="14"/>
  <c r="AU66" i="14"/>
  <c r="AT66" i="14"/>
  <c r="AS66" i="14"/>
  <c r="AR66" i="14"/>
  <c r="AQ66" i="14"/>
  <c r="AP66" i="14"/>
  <c r="AO66" i="14"/>
  <c r="AN66" i="14"/>
  <c r="AM66" i="14"/>
  <c r="AL66" i="14"/>
  <c r="AI66" i="14"/>
  <c r="AY65" i="14"/>
  <c r="AX65" i="14"/>
  <c r="AW65" i="14"/>
  <c r="AV65" i="14"/>
  <c r="AU65" i="14"/>
  <c r="AT65" i="14"/>
  <c r="AS65" i="14"/>
  <c r="AR65" i="14"/>
  <c r="AQ65" i="14"/>
  <c r="AP65" i="14"/>
  <c r="AO65" i="14"/>
  <c r="AN65" i="14"/>
  <c r="AM65" i="14"/>
  <c r="AL65" i="14"/>
  <c r="AI65" i="14"/>
  <c r="AY64" i="14"/>
  <c r="AX64" i="14"/>
  <c r="AW64" i="14"/>
  <c r="AV64" i="14"/>
  <c r="AU64" i="14"/>
  <c r="AT64" i="14"/>
  <c r="AS64" i="14"/>
  <c r="AR64" i="14"/>
  <c r="AQ64" i="14"/>
  <c r="AP64" i="14"/>
  <c r="AO64" i="14"/>
  <c r="AN64" i="14"/>
  <c r="AM64" i="14"/>
  <c r="AL64" i="14"/>
  <c r="AI64" i="14"/>
  <c r="AY63" i="14"/>
  <c r="AX63" i="14"/>
  <c r="AW63" i="14"/>
  <c r="AV63" i="14"/>
  <c r="AU63" i="14"/>
  <c r="AT63" i="14"/>
  <c r="AS63" i="14"/>
  <c r="AR63" i="14"/>
  <c r="AQ63" i="14"/>
  <c r="AP63" i="14"/>
  <c r="AO63" i="14"/>
  <c r="AN63" i="14"/>
  <c r="AM63" i="14"/>
  <c r="AL63" i="14"/>
  <c r="AI63" i="14"/>
  <c r="AY62" i="14"/>
  <c r="AX62" i="14"/>
  <c r="AW62" i="14"/>
  <c r="AV62" i="14"/>
  <c r="AU62" i="14"/>
  <c r="AT62" i="14"/>
  <c r="AS62" i="14"/>
  <c r="AR62" i="14"/>
  <c r="AQ62" i="14"/>
  <c r="AP62" i="14"/>
  <c r="AO62" i="14"/>
  <c r="AN62" i="14"/>
  <c r="AM62" i="14"/>
  <c r="AL62" i="14"/>
  <c r="AI62" i="14"/>
  <c r="AY61" i="14"/>
  <c r="AX61" i="14"/>
  <c r="AW61" i="14"/>
  <c r="AV61" i="14"/>
  <c r="AU61" i="14"/>
  <c r="AT61" i="14"/>
  <c r="AS61" i="14"/>
  <c r="AR61" i="14"/>
  <c r="AQ61" i="14"/>
  <c r="AP61" i="14"/>
  <c r="AO61" i="14"/>
  <c r="AN61" i="14"/>
  <c r="AM61" i="14"/>
  <c r="AL61" i="14"/>
  <c r="AI61" i="14"/>
  <c r="BB62" i="14" l="1"/>
  <c r="BB63" i="14"/>
  <c r="BB64" i="14"/>
  <c r="BB61" i="14"/>
  <c r="BB67" i="14"/>
  <c r="BB69" i="14"/>
  <c r="BB65" i="14"/>
  <c r="BB66" i="14"/>
  <c r="BB68" i="14"/>
  <c r="BB70" i="25"/>
  <c r="BB71" i="25"/>
  <c r="BB68" i="25"/>
  <c r="BB69" i="25"/>
  <c r="BB72" i="25"/>
  <c r="BA61" i="14"/>
  <c r="BA62" i="14"/>
  <c r="BA69" i="14"/>
  <c r="BA54" i="25"/>
  <c r="BA72" i="25"/>
  <c r="BA69" i="25"/>
  <c r="BA68" i="25"/>
  <c r="BA70" i="25"/>
  <c r="BA71" i="25"/>
  <c r="BA63" i="14"/>
  <c r="BA68" i="14"/>
  <c r="BA64" i="14"/>
  <c r="BA65" i="14"/>
  <c r="BA66" i="14"/>
  <c r="BA67" i="14"/>
  <c r="BB44" i="17"/>
  <c r="AY44" i="17"/>
  <c r="AX44" i="17"/>
  <c r="AW44" i="17"/>
  <c r="AV44" i="17"/>
  <c r="AU44" i="17"/>
  <c r="AT44" i="17"/>
  <c r="AS44" i="17"/>
  <c r="AR44" i="17"/>
  <c r="AQ44" i="17"/>
  <c r="AP44" i="17"/>
  <c r="AO44" i="17"/>
  <c r="AN44" i="17"/>
  <c r="AM44" i="17"/>
  <c r="AL44" i="17"/>
  <c r="AI44" i="17"/>
  <c r="BB48" i="15"/>
  <c r="AY48" i="15"/>
  <c r="AX48" i="15"/>
  <c r="AW48" i="15"/>
  <c r="AV48" i="15"/>
  <c r="AU48" i="15"/>
  <c r="AT48" i="15"/>
  <c r="AS48" i="15"/>
  <c r="AR48" i="15"/>
  <c r="AQ48" i="15"/>
  <c r="AP48" i="15"/>
  <c r="AO48" i="15"/>
  <c r="AN48" i="15"/>
  <c r="AM48" i="15"/>
  <c r="AL48" i="15"/>
  <c r="AI48" i="15"/>
  <c r="BB50" i="11"/>
  <c r="AY50" i="11"/>
  <c r="AX50" i="11"/>
  <c r="AW50" i="11"/>
  <c r="AV50" i="11"/>
  <c r="AU50" i="11"/>
  <c r="AT50" i="11"/>
  <c r="AS50" i="11"/>
  <c r="AR50" i="11"/>
  <c r="AQ50" i="11"/>
  <c r="AP50" i="11"/>
  <c r="AO50" i="11"/>
  <c r="AN50" i="11"/>
  <c r="AM50" i="11"/>
  <c r="AL50" i="11"/>
  <c r="AI50" i="11"/>
  <c r="BB49" i="11"/>
  <c r="AY49" i="11"/>
  <c r="AX49" i="11"/>
  <c r="AW49" i="11"/>
  <c r="AV49" i="11"/>
  <c r="AU49" i="11"/>
  <c r="AT49" i="11"/>
  <c r="AS49" i="11"/>
  <c r="AR49" i="11"/>
  <c r="AQ49" i="11"/>
  <c r="AP49" i="11"/>
  <c r="AO49" i="11"/>
  <c r="AN49" i="11"/>
  <c r="AM49" i="11"/>
  <c r="AL49" i="11"/>
  <c r="AI49" i="11"/>
  <c r="BB46" i="8"/>
  <c r="AY46" i="8"/>
  <c r="AX46" i="8"/>
  <c r="AW46" i="8"/>
  <c r="AV46" i="8"/>
  <c r="AU46" i="8"/>
  <c r="AT46" i="8"/>
  <c r="AS46" i="8"/>
  <c r="AR46" i="8"/>
  <c r="AQ46" i="8"/>
  <c r="AP46" i="8"/>
  <c r="AO46" i="8"/>
  <c r="AN46" i="8"/>
  <c r="AM46" i="8"/>
  <c r="AL46" i="8"/>
  <c r="AI46" i="8"/>
  <c r="BA44" i="17" l="1"/>
  <c r="BA48" i="15"/>
  <c r="BA50" i="11"/>
  <c r="BA49" i="11"/>
  <c r="BA46" i="8"/>
  <c r="BB48" i="17"/>
  <c r="AY48" i="17"/>
  <c r="AX48" i="17"/>
  <c r="AW48" i="17"/>
  <c r="AV48" i="17"/>
  <c r="AU48" i="17"/>
  <c r="AT48" i="17"/>
  <c r="AS48" i="17"/>
  <c r="AR48" i="17"/>
  <c r="AQ48" i="17"/>
  <c r="AP48" i="17"/>
  <c r="AO48" i="17"/>
  <c r="AN48" i="17"/>
  <c r="AM48" i="17"/>
  <c r="AL48" i="17"/>
  <c r="AI48" i="17"/>
  <c r="BB47" i="17"/>
  <c r="AY47" i="17"/>
  <c r="AX47" i="17"/>
  <c r="AW47" i="17"/>
  <c r="AV47" i="17"/>
  <c r="AU47" i="17"/>
  <c r="AT47" i="17"/>
  <c r="AS47" i="17"/>
  <c r="AR47" i="17"/>
  <c r="AQ47" i="17"/>
  <c r="AP47" i="17"/>
  <c r="AO47" i="17"/>
  <c r="AN47" i="17"/>
  <c r="AM47" i="17"/>
  <c r="AL47" i="17"/>
  <c r="AI47" i="17"/>
  <c r="BB45" i="17"/>
  <c r="AY45" i="17"/>
  <c r="AX45" i="17"/>
  <c r="AW45" i="17"/>
  <c r="AV45" i="17"/>
  <c r="AU45" i="17"/>
  <c r="AT45" i="17"/>
  <c r="AS45" i="17"/>
  <c r="AR45" i="17"/>
  <c r="AQ45" i="17"/>
  <c r="AP45" i="17"/>
  <c r="AO45" i="17"/>
  <c r="AN45" i="17"/>
  <c r="AM45" i="17"/>
  <c r="AL45" i="17"/>
  <c r="AI45" i="17"/>
  <c r="BB43" i="25"/>
  <c r="AY43" i="25"/>
  <c r="AX43" i="25"/>
  <c r="AW43" i="25"/>
  <c r="AV43" i="25"/>
  <c r="AU43" i="25"/>
  <c r="AT43" i="25"/>
  <c r="AS43" i="25"/>
  <c r="AR43" i="25"/>
  <c r="AQ43" i="25"/>
  <c r="AP43" i="25"/>
  <c r="AO43" i="25"/>
  <c r="AN43" i="25"/>
  <c r="AM43" i="25"/>
  <c r="AL43" i="25"/>
  <c r="AI43" i="25"/>
  <c r="BB49" i="23"/>
  <c r="AY49" i="23"/>
  <c r="AX49" i="23"/>
  <c r="AW49" i="23"/>
  <c r="AV49" i="23"/>
  <c r="AU49" i="23"/>
  <c r="AT49" i="23"/>
  <c r="AS49" i="23"/>
  <c r="AR49" i="23"/>
  <c r="AQ49" i="23"/>
  <c r="AP49" i="23"/>
  <c r="AO49" i="23"/>
  <c r="AN49" i="23"/>
  <c r="AM49" i="23"/>
  <c r="AL49" i="23"/>
  <c r="AI49" i="23"/>
  <c r="BB48" i="23"/>
  <c r="AY48" i="23"/>
  <c r="AX48" i="23"/>
  <c r="AW48" i="23"/>
  <c r="AV48" i="23"/>
  <c r="AU48" i="23"/>
  <c r="AT48" i="23"/>
  <c r="AS48" i="23"/>
  <c r="AR48" i="23"/>
  <c r="AQ48" i="23"/>
  <c r="AP48" i="23"/>
  <c r="AO48" i="23"/>
  <c r="AN48" i="23"/>
  <c r="AM48" i="23"/>
  <c r="AL48" i="23"/>
  <c r="AI48" i="23"/>
  <c r="BB47" i="23"/>
  <c r="AY47" i="23"/>
  <c r="AX47" i="23"/>
  <c r="AW47" i="23"/>
  <c r="AV47" i="23"/>
  <c r="AU47" i="23"/>
  <c r="AT47" i="23"/>
  <c r="AS47" i="23"/>
  <c r="AR47" i="23"/>
  <c r="AQ47" i="23"/>
  <c r="AP47" i="23"/>
  <c r="AO47" i="23"/>
  <c r="AN47" i="23"/>
  <c r="AM47" i="23"/>
  <c r="AL47" i="23"/>
  <c r="AI47" i="23"/>
  <c r="BB46" i="23"/>
  <c r="AY46" i="23"/>
  <c r="AX46" i="23"/>
  <c r="AW46" i="23"/>
  <c r="AV46" i="23"/>
  <c r="AU46" i="23"/>
  <c r="AT46" i="23"/>
  <c r="AS46" i="23"/>
  <c r="AR46" i="23"/>
  <c r="AQ46" i="23"/>
  <c r="AP46" i="23"/>
  <c r="AO46" i="23"/>
  <c r="AN46" i="23"/>
  <c r="AM46" i="23"/>
  <c r="AL46" i="23"/>
  <c r="AI46" i="23"/>
  <c r="BB45" i="23"/>
  <c r="AY45" i="23"/>
  <c r="AX45" i="23"/>
  <c r="AW45" i="23"/>
  <c r="AV45" i="23"/>
  <c r="AU45" i="23"/>
  <c r="AT45" i="23"/>
  <c r="AS45" i="23"/>
  <c r="AR45" i="23"/>
  <c r="AQ45" i="23"/>
  <c r="AP45" i="23"/>
  <c r="AO45" i="23"/>
  <c r="AN45" i="23"/>
  <c r="AM45" i="23"/>
  <c r="AL45" i="23"/>
  <c r="AI45" i="23"/>
  <c r="P130" i="3"/>
  <c r="P114" i="5"/>
  <c r="P130" i="28"/>
  <c r="P67" i="7"/>
  <c r="P52" i="30"/>
  <c r="P54" i="27"/>
  <c r="P81" i="8"/>
  <c r="P64" i="9"/>
  <c r="P54" i="24"/>
  <c r="P83" i="23"/>
  <c r="P84" i="11"/>
  <c r="P67" i="31"/>
  <c r="P67" i="32"/>
  <c r="P66" i="10"/>
  <c r="P62" i="12"/>
  <c r="P70" i="13"/>
  <c r="P92" i="14"/>
  <c r="P75" i="25"/>
  <c r="P112" i="15"/>
  <c r="P98" i="16"/>
  <c r="P107" i="17"/>
  <c r="P56" i="18"/>
  <c r="P56" i="19"/>
  <c r="P124" i="21"/>
  <c r="P117" i="22"/>
  <c r="P130" i="2"/>
  <c r="BA43" i="25" l="1"/>
  <c r="BA47" i="17"/>
  <c r="BA45" i="17"/>
  <c r="BA48" i="17"/>
  <c r="BA47" i="23"/>
  <c r="BA48" i="23"/>
  <c r="BA49" i="23"/>
  <c r="BA45" i="23"/>
  <c r="BA46" i="23"/>
  <c r="E107" i="17"/>
  <c r="F84" i="11"/>
  <c r="BB51" i="17"/>
  <c r="AY51" i="17"/>
  <c r="AX51" i="17"/>
  <c r="AW51" i="17"/>
  <c r="AV51" i="17"/>
  <c r="AU51" i="17"/>
  <c r="AT51" i="17"/>
  <c r="AS51" i="17"/>
  <c r="AR51" i="17"/>
  <c r="AQ51" i="17"/>
  <c r="AP51" i="17"/>
  <c r="AO51" i="17"/>
  <c r="AN51" i="17"/>
  <c r="AM51" i="17"/>
  <c r="AL51" i="17"/>
  <c r="AI51" i="17"/>
  <c r="BB50" i="17"/>
  <c r="AY50" i="17"/>
  <c r="AX50" i="17"/>
  <c r="AW50" i="17"/>
  <c r="AV50" i="17"/>
  <c r="AU50" i="17"/>
  <c r="AT50" i="17"/>
  <c r="AS50" i="17"/>
  <c r="AR50" i="17"/>
  <c r="AQ50" i="17"/>
  <c r="AP50" i="17"/>
  <c r="AO50" i="17"/>
  <c r="AN50" i="17"/>
  <c r="AM50" i="17"/>
  <c r="AL50" i="17"/>
  <c r="AI50" i="17"/>
  <c r="BB57" i="14"/>
  <c r="AY57" i="14"/>
  <c r="AX57" i="14"/>
  <c r="AW57" i="14"/>
  <c r="AV57" i="14"/>
  <c r="AU57" i="14"/>
  <c r="AT57" i="14"/>
  <c r="AS57" i="14"/>
  <c r="AR57" i="14"/>
  <c r="AQ57" i="14"/>
  <c r="AP57" i="14"/>
  <c r="AO57" i="14"/>
  <c r="AN57" i="14"/>
  <c r="AM57" i="14"/>
  <c r="AL57" i="14"/>
  <c r="AI57" i="14"/>
  <c r="E84" i="11"/>
  <c r="G84" i="11"/>
  <c r="H84" i="11"/>
  <c r="I84" i="11"/>
  <c r="J84" i="11"/>
  <c r="K84" i="11"/>
  <c r="M84" i="11"/>
  <c r="N84" i="11"/>
  <c r="O84" i="11"/>
  <c r="Q84" i="11"/>
  <c r="Y84" i="11"/>
  <c r="Z84" i="11"/>
  <c r="AH84" i="11"/>
  <c r="BB51" i="23"/>
  <c r="AY51" i="23"/>
  <c r="AX51" i="23"/>
  <c r="AW51" i="23"/>
  <c r="AV51" i="23"/>
  <c r="AU51" i="23"/>
  <c r="AT51" i="23"/>
  <c r="AS51" i="23"/>
  <c r="AR51" i="23"/>
  <c r="AQ51" i="23"/>
  <c r="AP51" i="23"/>
  <c r="AO51" i="23"/>
  <c r="AN51" i="23"/>
  <c r="AM51" i="23"/>
  <c r="AL51" i="23"/>
  <c r="AI51" i="23"/>
  <c r="BB50" i="23"/>
  <c r="AY50" i="23"/>
  <c r="AX50" i="23"/>
  <c r="AW50" i="23"/>
  <c r="AV50" i="23"/>
  <c r="AU50" i="23"/>
  <c r="AT50" i="23"/>
  <c r="AS50" i="23"/>
  <c r="AR50" i="23"/>
  <c r="AQ50" i="23"/>
  <c r="AP50" i="23"/>
  <c r="AO50" i="23"/>
  <c r="AN50" i="23"/>
  <c r="AM50" i="23"/>
  <c r="AL50" i="23"/>
  <c r="AI50" i="23"/>
  <c r="BB44" i="23"/>
  <c r="AY44" i="23"/>
  <c r="AX44" i="23"/>
  <c r="AW44" i="23"/>
  <c r="AV44" i="23"/>
  <c r="AU44" i="23"/>
  <c r="AT44" i="23"/>
  <c r="AS44" i="23"/>
  <c r="AR44" i="23"/>
  <c r="AQ44" i="23"/>
  <c r="AP44" i="23"/>
  <c r="AO44" i="23"/>
  <c r="AN44" i="23"/>
  <c r="AM44" i="23"/>
  <c r="AL44" i="23"/>
  <c r="AI44" i="23"/>
  <c r="BB43" i="23"/>
  <c r="AY43" i="23"/>
  <c r="AX43" i="23"/>
  <c r="AW43" i="23"/>
  <c r="AV43" i="23"/>
  <c r="AU43" i="23"/>
  <c r="AT43" i="23"/>
  <c r="AS43" i="23"/>
  <c r="AR43" i="23"/>
  <c r="AQ43" i="23"/>
  <c r="AP43" i="23"/>
  <c r="AO43" i="23"/>
  <c r="AN43" i="23"/>
  <c r="AM43" i="23"/>
  <c r="AL43" i="23"/>
  <c r="AI43" i="23"/>
  <c r="BB53" i="8"/>
  <c r="AY53" i="8"/>
  <c r="AX53" i="8"/>
  <c r="AW53" i="8"/>
  <c r="AV53" i="8"/>
  <c r="AU53" i="8"/>
  <c r="AT53" i="8"/>
  <c r="AS53" i="8"/>
  <c r="AR53" i="8"/>
  <c r="AQ53" i="8"/>
  <c r="AP53" i="8"/>
  <c r="AO53" i="8"/>
  <c r="AN53" i="8"/>
  <c r="AM53" i="8"/>
  <c r="AL53" i="8"/>
  <c r="AI53" i="8"/>
  <c r="BB52" i="8"/>
  <c r="AY52" i="8"/>
  <c r="AX52" i="8"/>
  <c r="AW52" i="8"/>
  <c r="AV52" i="8"/>
  <c r="AU52" i="8"/>
  <c r="AT52" i="8"/>
  <c r="AS52" i="8"/>
  <c r="AR52" i="8"/>
  <c r="AQ52" i="8"/>
  <c r="AP52" i="8"/>
  <c r="AO52" i="8"/>
  <c r="AN52" i="8"/>
  <c r="AM52" i="8"/>
  <c r="AL52" i="8"/>
  <c r="AI52" i="8"/>
  <c r="BB51" i="8"/>
  <c r="AY51" i="8"/>
  <c r="AX51" i="8"/>
  <c r="AW51" i="8"/>
  <c r="AV51" i="8"/>
  <c r="AU51" i="8"/>
  <c r="AT51" i="8"/>
  <c r="AS51" i="8"/>
  <c r="AR51" i="8"/>
  <c r="AQ51" i="8"/>
  <c r="AP51" i="8"/>
  <c r="AO51" i="8"/>
  <c r="AN51" i="8"/>
  <c r="AM51" i="8"/>
  <c r="AL51" i="8"/>
  <c r="AI51" i="8"/>
  <c r="BB50" i="8"/>
  <c r="AY50" i="8"/>
  <c r="AX50" i="8"/>
  <c r="AW50" i="8"/>
  <c r="AV50" i="8"/>
  <c r="AU50" i="8"/>
  <c r="AT50" i="8"/>
  <c r="AS50" i="8"/>
  <c r="AR50" i="8"/>
  <c r="AQ50" i="8"/>
  <c r="AP50" i="8"/>
  <c r="AO50" i="8"/>
  <c r="AN50" i="8"/>
  <c r="AM50" i="8"/>
  <c r="AL50" i="8"/>
  <c r="AI50" i="8"/>
  <c r="AC64" i="9"/>
  <c r="AC54" i="24"/>
  <c r="V70" i="13"/>
  <c r="BA51" i="17" l="1"/>
  <c r="BA50" i="17"/>
  <c r="BA57" i="14"/>
  <c r="BA50" i="23"/>
  <c r="BA51" i="23"/>
  <c r="BA43" i="23"/>
  <c r="BA44" i="23"/>
  <c r="BA53" i="8"/>
  <c r="BA50" i="8"/>
  <c r="BA51" i="8"/>
  <c r="BA52" i="8"/>
  <c r="BB49" i="17"/>
  <c r="AY49" i="17"/>
  <c r="AX49" i="17"/>
  <c r="AW49" i="17"/>
  <c r="AV49" i="17"/>
  <c r="AU49" i="17"/>
  <c r="AT49" i="17"/>
  <c r="AS49" i="17"/>
  <c r="AR49" i="17"/>
  <c r="AQ49" i="17"/>
  <c r="AP49" i="17"/>
  <c r="AO49" i="17"/>
  <c r="AN49" i="17"/>
  <c r="AM49" i="17"/>
  <c r="AL49" i="17"/>
  <c r="AI49" i="17"/>
  <c r="BA49" i="17" l="1"/>
  <c r="BB52" i="11"/>
  <c r="AY52" i="11"/>
  <c r="AX52" i="11"/>
  <c r="AW52" i="11"/>
  <c r="AV52" i="11"/>
  <c r="AU52" i="11"/>
  <c r="AT52" i="11"/>
  <c r="AS52" i="11"/>
  <c r="AR52" i="11"/>
  <c r="AQ52" i="11"/>
  <c r="AP52" i="11"/>
  <c r="AO52" i="11"/>
  <c r="AN52" i="11"/>
  <c r="AM52" i="11"/>
  <c r="AL52" i="11"/>
  <c r="AI52" i="11"/>
  <c r="BB51" i="11"/>
  <c r="AY51" i="11"/>
  <c r="AX51" i="11"/>
  <c r="AW51" i="11"/>
  <c r="AV51" i="11"/>
  <c r="AU51" i="11"/>
  <c r="AT51" i="11"/>
  <c r="AS51" i="11"/>
  <c r="AR51" i="11"/>
  <c r="AQ51" i="11"/>
  <c r="AP51" i="11"/>
  <c r="AO51" i="11"/>
  <c r="AN51" i="11"/>
  <c r="AM51" i="11"/>
  <c r="AL51" i="11"/>
  <c r="AI51" i="11"/>
  <c r="BB44" i="11"/>
  <c r="AY44" i="11"/>
  <c r="AX44" i="11"/>
  <c r="AW44" i="11"/>
  <c r="AV44" i="11"/>
  <c r="AU44" i="11"/>
  <c r="AT44" i="11"/>
  <c r="AS44" i="11"/>
  <c r="AR44" i="11"/>
  <c r="AQ44" i="11"/>
  <c r="AP44" i="11"/>
  <c r="AO44" i="11"/>
  <c r="AN44" i="11"/>
  <c r="AM44" i="11"/>
  <c r="AL44" i="11"/>
  <c r="AI44" i="11"/>
  <c r="BB39" i="11"/>
  <c r="AY39" i="11"/>
  <c r="AX39" i="11"/>
  <c r="AW39" i="11"/>
  <c r="AV39" i="11"/>
  <c r="AU39" i="11"/>
  <c r="AT39" i="11"/>
  <c r="AS39" i="11"/>
  <c r="AR39" i="11"/>
  <c r="AQ39" i="11"/>
  <c r="AP39" i="11"/>
  <c r="AO39" i="11"/>
  <c r="AN39" i="11"/>
  <c r="AM39" i="11"/>
  <c r="AL39" i="11"/>
  <c r="AI39" i="11"/>
  <c r="BB38" i="11"/>
  <c r="AY38" i="11"/>
  <c r="AX38" i="11"/>
  <c r="AW38" i="11"/>
  <c r="AV38" i="11"/>
  <c r="AU38" i="11"/>
  <c r="AT38" i="11"/>
  <c r="AS38" i="11"/>
  <c r="AR38" i="11"/>
  <c r="AQ38" i="11"/>
  <c r="AP38" i="11"/>
  <c r="AO38" i="11"/>
  <c r="AN38" i="11"/>
  <c r="AM38" i="11"/>
  <c r="AL38" i="11"/>
  <c r="AI38" i="11"/>
  <c r="BA52" i="11" l="1"/>
  <c r="BA51" i="11"/>
  <c r="BA38" i="11"/>
  <c r="BA39" i="11"/>
  <c r="BA44" i="11"/>
  <c r="BB54" i="11" l="1"/>
  <c r="AY54" i="11"/>
  <c r="AX54" i="11"/>
  <c r="AW54" i="11"/>
  <c r="AV54" i="11"/>
  <c r="AU54" i="11"/>
  <c r="AT54" i="11"/>
  <c r="AS54" i="11"/>
  <c r="AR54" i="11"/>
  <c r="AQ54" i="11"/>
  <c r="AP54" i="11"/>
  <c r="AO54" i="11"/>
  <c r="AN54" i="11"/>
  <c r="AM54" i="11"/>
  <c r="AL54" i="11"/>
  <c r="AI54" i="11"/>
  <c r="BB45" i="8"/>
  <c r="AY45" i="8"/>
  <c r="AX45" i="8"/>
  <c r="AW45" i="8"/>
  <c r="AV45" i="8"/>
  <c r="AU45" i="8"/>
  <c r="AT45" i="8"/>
  <c r="AS45" i="8"/>
  <c r="AR45" i="8"/>
  <c r="AQ45" i="8"/>
  <c r="AP45" i="8"/>
  <c r="AO45" i="8"/>
  <c r="AN45" i="8"/>
  <c r="AM45" i="8"/>
  <c r="AL45" i="8"/>
  <c r="AI45" i="8"/>
  <c r="BA45" i="8" l="1"/>
  <c r="BA54" i="11"/>
  <c r="BB56" i="15"/>
  <c r="AY56" i="15"/>
  <c r="AX56" i="15"/>
  <c r="AW56" i="15"/>
  <c r="AV56" i="15"/>
  <c r="AU56" i="15"/>
  <c r="AT56" i="15"/>
  <c r="AS56" i="15"/>
  <c r="AR56" i="15"/>
  <c r="AQ56" i="15"/>
  <c r="AP56" i="15"/>
  <c r="AO56" i="15"/>
  <c r="AN56" i="15"/>
  <c r="AM56" i="15"/>
  <c r="AL56" i="15"/>
  <c r="AI56" i="15"/>
  <c r="BB49" i="15"/>
  <c r="AY49" i="15"/>
  <c r="AX49" i="15"/>
  <c r="AW49" i="15"/>
  <c r="AV49" i="15"/>
  <c r="AU49" i="15"/>
  <c r="AT49" i="15"/>
  <c r="AS49" i="15"/>
  <c r="AR49" i="15"/>
  <c r="AQ49" i="15"/>
  <c r="AP49" i="15"/>
  <c r="AO49" i="15"/>
  <c r="AN49" i="15"/>
  <c r="AM49" i="15"/>
  <c r="AL49" i="15"/>
  <c r="AI49" i="15"/>
  <c r="BB47" i="15"/>
  <c r="AY47" i="15"/>
  <c r="AX47" i="15"/>
  <c r="AW47" i="15"/>
  <c r="AV47" i="15"/>
  <c r="AU47" i="15"/>
  <c r="AT47" i="15"/>
  <c r="AS47" i="15"/>
  <c r="AR47" i="15"/>
  <c r="AQ47" i="15"/>
  <c r="AP47" i="15"/>
  <c r="AO47" i="15"/>
  <c r="AN47" i="15"/>
  <c r="AM47" i="15"/>
  <c r="AL47" i="15"/>
  <c r="AI47" i="15"/>
  <c r="BB43" i="15"/>
  <c r="AY43" i="15"/>
  <c r="AX43" i="15"/>
  <c r="AW43" i="15"/>
  <c r="AV43" i="15"/>
  <c r="AU43" i="15"/>
  <c r="AT43" i="15"/>
  <c r="AS43" i="15"/>
  <c r="AR43" i="15"/>
  <c r="AQ43" i="15"/>
  <c r="AP43" i="15"/>
  <c r="AO43" i="15"/>
  <c r="AN43" i="15"/>
  <c r="AM43" i="15"/>
  <c r="AL43" i="15"/>
  <c r="AI43" i="15"/>
  <c r="BA49" i="15" l="1"/>
  <c r="BA56" i="15"/>
  <c r="BA43" i="15"/>
  <c r="BA47" i="15"/>
  <c r="AY74" i="17"/>
  <c r="AX74" i="17"/>
  <c r="AW74" i="17"/>
  <c r="AV74" i="17"/>
  <c r="AU74" i="17"/>
  <c r="AT74" i="17"/>
  <c r="AS74" i="17"/>
  <c r="AR74" i="17"/>
  <c r="AQ74" i="17"/>
  <c r="AP74" i="17"/>
  <c r="AO74" i="17"/>
  <c r="AN74" i="17"/>
  <c r="AM74" i="17"/>
  <c r="AL74" i="17"/>
  <c r="AI74" i="17"/>
  <c r="AY73" i="17"/>
  <c r="AX73" i="17"/>
  <c r="AW73" i="17"/>
  <c r="AV73" i="17"/>
  <c r="AU73" i="17"/>
  <c r="AT73" i="17"/>
  <c r="AS73" i="17"/>
  <c r="AR73" i="17"/>
  <c r="AQ73" i="17"/>
  <c r="AP73" i="17"/>
  <c r="AO73" i="17"/>
  <c r="AN73" i="17"/>
  <c r="AM73" i="17"/>
  <c r="AL73" i="17"/>
  <c r="AI73" i="17"/>
  <c r="BB60" i="15"/>
  <c r="AY60" i="15"/>
  <c r="AX60" i="15"/>
  <c r="AW60" i="15"/>
  <c r="AV60" i="15"/>
  <c r="AU60" i="15"/>
  <c r="AT60" i="15"/>
  <c r="AS60" i="15"/>
  <c r="AR60" i="15"/>
  <c r="AQ60" i="15"/>
  <c r="AP60" i="15"/>
  <c r="AO60" i="15"/>
  <c r="AN60" i="15"/>
  <c r="AM60" i="15"/>
  <c r="AL60" i="15"/>
  <c r="AI60" i="15"/>
  <c r="BB59" i="15"/>
  <c r="AY59" i="15"/>
  <c r="AX59" i="15"/>
  <c r="AW59" i="15"/>
  <c r="AV59" i="15"/>
  <c r="AU59" i="15"/>
  <c r="AT59" i="15"/>
  <c r="AS59" i="15"/>
  <c r="AR59" i="15"/>
  <c r="AQ59" i="15"/>
  <c r="AP59" i="15"/>
  <c r="AO59" i="15"/>
  <c r="AN59" i="15"/>
  <c r="AM59" i="15"/>
  <c r="AL59" i="15"/>
  <c r="AI59" i="15"/>
  <c r="BB58" i="15"/>
  <c r="AY58" i="15"/>
  <c r="AX58" i="15"/>
  <c r="AW58" i="15"/>
  <c r="AV58" i="15"/>
  <c r="AU58" i="15"/>
  <c r="AT58" i="15"/>
  <c r="AS58" i="15"/>
  <c r="AR58" i="15"/>
  <c r="AQ58" i="15"/>
  <c r="AP58" i="15"/>
  <c r="AO58" i="15"/>
  <c r="AN58" i="15"/>
  <c r="AM58" i="15"/>
  <c r="AL58" i="15"/>
  <c r="AI58" i="15"/>
  <c r="AY90" i="14"/>
  <c r="AX90" i="14"/>
  <c r="AW90" i="14"/>
  <c r="AV90" i="14"/>
  <c r="AU90" i="14"/>
  <c r="AT90" i="14"/>
  <c r="AS90" i="14"/>
  <c r="AR90" i="14"/>
  <c r="AQ90" i="14"/>
  <c r="AP90" i="14"/>
  <c r="AO90" i="14"/>
  <c r="AN90" i="14"/>
  <c r="AM90" i="14"/>
  <c r="AL90" i="14"/>
  <c r="AI90" i="14"/>
  <c r="AY89" i="14"/>
  <c r="AX89" i="14"/>
  <c r="AW89" i="14"/>
  <c r="AV89" i="14"/>
  <c r="AU89" i="14"/>
  <c r="AT89" i="14"/>
  <c r="AS89" i="14"/>
  <c r="AR89" i="14"/>
  <c r="AQ89" i="14"/>
  <c r="AP89" i="14"/>
  <c r="AO89" i="14"/>
  <c r="AN89" i="14"/>
  <c r="AM89" i="14"/>
  <c r="AL89" i="14"/>
  <c r="AI89" i="14"/>
  <c r="AY88" i="14"/>
  <c r="AX88" i="14"/>
  <c r="AW88" i="14"/>
  <c r="AV88" i="14"/>
  <c r="AU88" i="14"/>
  <c r="AT88" i="14"/>
  <c r="AS88" i="14"/>
  <c r="AR88" i="14"/>
  <c r="AQ88" i="14"/>
  <c r="AP88" i="14"/>
  <c r="AO88" i="14"/>
  <c r="AN88" i="14"/>
  <c r="AM88" i="14"/>
  <c r="AL88" i="14"/>
  <c r="AI88" i="14"/>
  <c r="AY87" i="14"/>
  <c r="AX87" i="14"/>
  <c r="AW87" i="14"/>
  <c r="AV87" i="14"/>
  <c r="AU87" i="14"/>
  <c r="AT87" i="14"/>
  <c r="AS87" i="14"/>
  <c r="AR87" i="14"/>
  <c r="AQ87" i="14"/>
  <c r="AP87" i="14"/>
  <c r="AO87" i="14"/>
  <c r="AN87" i="14"/>
  <c r="AM87" i="14"/>
  <c r="AL87" i="14"/>
  <c r="AI87" i="14"/>
  <c r="AY86" i="14"/>
  <c r="AX86" i="14"/>
  <c r="AW86" i="14"/>
  <c r="AV86" i="14"/>
  <c r="AU86" i="14"/>
  <c r="AT86" i="14"/>
  <c r="AS86" i="14"/>
  <c r="AR86" i="14"/>
  <c r="AQ86" i="14"/>
  <c r="AP86" i="14"/>
  <c r="AO86" i="14"/>
  <c r="AN86" i="14"/>
  <c r="AM86" i="14"/>
  <c r="AL86" i="14"/>
  <c r="AI86" i="14"/>
  <c r="AY85" i="14"/>
  <c r="AX85" i="14"/>
  <c r="AW85" i="14"/>
  <c r="AV85" i="14"/>
  <c r="AU85" i="14"/>
  <c r="AT85" i="14"/>
  <c r="AS85" i="14"/>
  <c r="AR85" i="14"/>
  <c r="AQ85" i="14"/>
  <c r="AP85" i="14"/>
  <c r="AO85" i="14"/>
  <c r="AN85" i="14"/>
  <c r="AM85" i="14"/>
  <c r="AL85" i="14"/>
  <c r="AI85" i="14"/>
  <c r="AY84" i="14"/>
  <c r="AX84" i="14"/>
  <c r="AW84" i="14"/>
  <c r="AV84" i="14"/>
  <c r="AU84" i="14"/>
  <c r="AT84" i="14"/>
  <c r="AS84" i="14"/>
  <c r="AR84" i="14"/>
  <c r="AQ84" i="14"/>
  <c r="AP84" i="14"/>
  <c r="AO84" i="14"/>
  <c r="AN84" i="14"/>
  <c r="AM84" i="14"/>
  <c r="AL84" i="14"/>
  <c r="AI84" i="14"/>
  <c r="BB55" i="11"/>
  <c r="AY55" i="11"/>
  <c r="AX55" i="11"/>
  <c r="AW55" i="11"/>
  <c r="AV55" i="11"/>
  <c r="AU55" i="11"/>
  <c r="AT55" i="11"/>
  <c r="AS55" i="11"/>
  <c r="AR55" i="11"/>
  <c r="AQ55" i="11"/>
  <c r="AP55" i="11"/>
  <c r="AO55" i="11"/>
  <c r="AN55" i="11"/>
  <c r="AM55" i="11"/>
  <c r="AL55" i="11"/>
  <c r="AI55" i="11"/>
  <c r="AP33" i="9"/>
  <c r="AP34" i="9"/>
  <c r="AP35" i="9"/>
  <c r="AP36" i="9"/>
  <c r="AP37" i="9"/>
  <c r="AP38" i="9"/>
  <c r="AP39" i="9"/>
  <c r="AP40" i="9"/>
  <c r="AP41" i="9"/>
  <c r="AP42" i="9"/>
  <c r="AP43" i="9"/>
  <c r="AP44" i="9"/>
  <c r="AP45" i="9"/>
  <c r="AP46" i="9"/>
  <c r="AP47" i="9"/>
  <c r="AP48" i="9"/>
  <c r="AP49" i="9"/>
  <c r="AP50" i="9"/>
  <c r="AP51" i="9"/>
  <c r="AP52" i="9"/>
  <c r="AP53" i="9"/>
  <c r="AP54" i="9"/>
  <c r="AP55" i="9"/>
  <c r="AP56" i="9"/>
  <c r="AP57" i="9"/>
  <c r="AP58" i="9"/>
  <c r="AP59" i="9"/>
  <c r="AP60" i="9"/>
  <c r="AP61" i="9"/>
  <c r="AP62" i="9"/>
  <c r="BB43" i="3"/>
  <c r="AY43" i="3"/>
  <c r="AX43" i="3"/>
  <c r="AW43" i="3"/>
  <c r="AV43" i="3"/>
  <c r="AU43" i="3"/>
  <c r="AT43" i="3"/>
  <c r="AS43" i="3"/>
  <c r="AR43" i="3"/>
  <c r="AQ43" i="3"/>
  <c r="AP43" i="3"/>
  <c r="AO43" i="3"/>
  <c r="AN43" i="3"/>
  <c r="AM43" i="3"/>
  <c r="AL43" i="3"/>
  <c r="AI43" i="3"/>
  <c r="AH130" i="3"/>
  <c r="AH114" i="5"/>
  <c r="AH130" i="28"/>
  <c r="AH67" i="7"/>
  <c r="AH52" i="30"/>
  <c r="AH54" i="27"/>
  <c r="AH81" i="8"/>
  <c r="AA64" i="9"/>
  <c r="AA54" i="24"/>
  <c r="AH83" i="23"/>
  <c r="AH67" i="31"/>
  <c r="AH67" i="32"/>
  <c r="AH66" i="10"/>
  <c r="AH62" i="12"/>
  <c r="T70" i="13"/>
  <c r="AH92" i="14"/>
  <c r="AH75" i="25"/>
  <c r="AH112" i="15"/>
  <c r="AH98" i="16"/>
  <c r="AH107" i="17"/>
  <c r="AH56" i="18"/>
  <c r="AH56" i="19"/>
  <c r="AH124" i="21"/>
  <c r="AH117" i="22"/>
  <c r="AH130" i="2"/>
  <c r="BB73" i="17" l="1"/>
  <c r="BB74" i="17"/>
  <c r="BB89" i="14"/>
  <c r="BB90" i="14"/>
  <c r="BB87" i="14"/>
  <c r="BB84" i="14"/>
  <c r="BB88" i="14"/>
  <c r="BB86" i="14"/>
  <c r="BB85" i="14"/>
  <c r="BA43" i="3"/>
  <c r="BA73" i="17"/>
  <c r="BA74" i="17"/>
  <c r="BA84" i="14"/>
  <c r="BA85" i="14"/>
  <c r="BA86" i="14"/>
  <c r="BA59" i="15"/>
  <c r="BA60" i="15"/>
  <c r="BA58" i="15"/>
  <c r="BA87" i="14"/>
  <c r="BA88" i="14"/>
  <c r="BA89" i="14"/>
  <c r="BA90" i="14"/>
  <c r="BA55" i="11"/>
  <c r="BB42" i="21"/>
  <c r="AY42" i="21"/>
  <c r="AX42" i="21"/>
  <c r="AW42" i="21"/>
  <c r="AV42" i="21"/>
  <c r="AU42" i="21"/>
  <c r="AT42" i="21"/>
  <c r="AS42" i="21"/>
  <c r="AR42" i="21"/>
  <c r="AQ42" i="21"/>
  <c r="AP42" i="21"/>
  <c r="AO42" i="21"/>
  <c r="AN42" i="21"/>
  <c r="AM42" i="21"/>
  <c r="AL42" i="21"/>
  <c r="AI42" i="21"/>
  <c r="BB59" i="14"/>
  <c r="AY59" i="14"/>
  <c r="AX59" i="14"/>
  <c r="AW59" i="14"/>
  <c r="AV59" i="14"/>
  <c r="AU59" i="14"/>
  <c r="AT59" i="14"/>
  <c r="AS59" i="14"/>
  <c r="AR59" i="14"/>
  <c r="AQ59" i="14"/>
  <c r="AP59" i="14"/>
  <c r="AO59" i="14"/>
  <c r="AN59" i="14"/>
  <c r="AM59" i="14"/>
  <c r="AL59" i="14"/>
  <c r="AI59" i="14"/>
  <c r="AY58" i="11"/>
  <c r="AX58" i="11"/>
  <c r="AW58" i="11"/>
  <c r="AV58" i="11"/>
  <c r="AU58" i="11"/>
  <c r="AT58" i="11"/>
  <c r="AS58" i="11"/>
  <c r="AR58" i="11"/>
  <c r="AQ58" i="11"/>
  <c r="AP58" i="11"/>
  <c r="AO58" i="11"/>
  <c r="AN58" i="11"/>
  <c r="AM58" i="11"/>
  <c r="AL58" i="11"/>
  <c r="AI58" i="11"/>
  <c r="BB57" i="11"/>
  <c r="AY57" i="11"/>
  <c r="AX57" i="11"/>
  <c r="AW57" i="11"/>
  <c r="AV57" i="11"/>
  <c r="AU57" i="11"/>
  <c r="AT57" i="11"/>
  <c r="AS57" i="11"/>
  <c r="AR57" i="11"/>
  <c r="AQ57" i="11"/>
  <c r="AP57" i="11"/>
  <c r="AO57" i="11"/>
  <c r="AN57" i="11"/>
  <c r="AM57" i="11"/>
  <c r="AL57" i="11"/>
  <c r="AI57" i="11"/>
  <c r="BB56" i="11"/>
  <c r="AY56" i="11"/>
  <c r="AX56" i="11"/>
  <c r="AW56" i="11"/>
  <c r="AV56" i="11"/>
  <c r="AU56" i="11"/>
  <c r="AT56" i="11"/>
  <c r="AS56" i="11"/>
  <c r="AR56" i="11"/>
  <c r="AQ56" i="11"/>
  <c r="AP56" i="11"/>
  <c r="AO56" i="11"/>
  <c r="AN56" i="11"/>
  <c r="AM56" i="11"/>
  <c r="AL56" i="11"/>
  <c r="AI56" i="11"/>
  <c r="BB53" i="11"/>
  <c r="AY53" i="11"/>
  <c r="AX53" i="11"/>
  <c r="AW53" i="11"/>
  <c r="AV53" i="11"/>
  <c r="AU53" i="11"/>
  <c r="AT53" i="11"/>
  <c r="AS53" i="11"/>
  <c r="AR53" i="11"/>
  <c r="AQ53" i="11"/>
  <c r="AP53" i="11"/>
  <c r="AO53" i="11"/>
  <c r="AN53" i="11"/>
  <c r="AM53" i="11"/>
  <c r="AL53" i="11"/>
  <c r="AI53" i="11"/>
  <c r="BB37" i="11"/>
  <c r="AY37" i="11"/>
  <c r="AX37" i="11"/>
  <c r="AW37" i="11"/>
  <c r="AV37" i="11"/>
  <c r="AU37" i="11"/>
  <c r="AT37" i="11"/>
  <c r="AS37" i="11"/>
  <c r="AR37" i="11"/>
  <c r="AQ37" i="11"/>
  <c r="AP37" i="11"/>
  <c r="AO37" i="11"/>
  <c r="AN37" i="11"/>
  <c r="AM37" i="11"/>
  <c r="AL37" i="11"/>
  <c r="AI37" i="11"/>
  <c r="BA96" i="28"/>
  <c r="AY96" i="28"/>
  <c r="AX96" i="28"/>
  <c r="AW96" i="28"/>
  <c r="AV96" i="28"/>
  <c r="AU96" i="28"/>
  <c r="AT96" i="28"/>
  <c r="AS96" i="28"/>
  <c r="AR96" i="28"/>
  <c r="AQ96" i="28"/>
  <c r="AP96" i="28"/>
  <c r="AO96" i="28"/>
  <c r="AN96" i="28"/>
  <c r="AM96" i="28"/>
  <c r="AL96" i="28"/>
  <c r="AI96" i="28"/>
  <c r="AY95" i="28"/>
  <c r="AX95" i="28"/>
  <c r="AW95" i="28"/>
  <c r="AV95" i="28"/>
  <c r="AU95" i="28"/>
  <c r="AT95" i="28"/>
  <c r="AS95" i="28"/>
  <c r="AR95" i="28"/>
  <c r="AQ95" i="28"/>
  <c r="AP95" i="28"/>
  <c r="AO95" i="28"/>
  <c r="AN95" i="28"/>
  <c r="AM95" i="28"/>
  <c r="AL95" i="28"/>
  <c r="BA95" i="28"/>
  <c r="AI95" i="28"/>
  <c r="AY94" i="28"/>
  <c r="AX94" i="28"/>
  <c r="AW94" i="28"/>
  <c r="AV94" i="28"/>
  <c r="AU94" i="28"/>
  <c r="AT94" i="28"/>
  <c r="AS94" i="28"/>
  <c r="AR94" i="28"/>
  <c r="AQ94" i="28"/>
  <c r="AP94" i="28"/>
  <c r="AO94" i="28"/>
  <c r="AN94" i="28"/>
  <c r="AM94" i="28"/>
  <c r="AL94" i="28"/>
  <c r="BA94" i="28"/>
  <c r="AI94" i="28"/>
  <c r="AY93" i="28"/>
  <c r="AX93" i="28"/>
  <c r="AW93" i="28"/>
  <c r="AV93" i="28"/>
  <c r="AU93" i="28"/>
  <c r="AT93" i="28"/>
  <c r="AS93" i="28"/>
  <c r="AR93" i="28"/>
  <c r="AQ93" i="28"/>
  <c r="AP93" i="28"/>
  <c r="AO93" i="28"/>
  <c r="AN93" i="28"/>
  <c r="AM93" i="28"/>
  <c r="AL93" i="28"/>
  <c r="AI93" i="28"/>
  <c r="AY92" i="28"/>
  <c r="AX92" i="28"/>
  <c r="AW92" i="28"/>
  <c r="AV92" i="28"/>
  <c r="AU92" i="28"/>
  <c r="AT92" i="28"/>
  <c r="AS92" i="28"/>
  <c r="AR92" i="28"/>
  <c r="AQ92" i="28"/>
  <c r="AP92" i="28"/>
  <c r="AO92" i="28"/>
  <c r="AN92" i="28"/>
  <c r="BA92" i="28" s="1"/>
  <c r="AM92" i="28"/>
  <c r="AL92" i="28"/>
  <c r="AI92" i="28"/>
  <c r="AY91" i="28"/>
  <c r="AX91" i="28"/>
  <c r="AW91" i="28"/>
  <c r="AV91" i="28"/>
  <c r="AU91" i="28"/>
  <c r="AT91" i="28"/>
  <c r="AS91" i="28"/>
  <c r="AR91" i="28"/>
  <c r="AQ91" i="28"/>
  <c r="AP91" i="28"/>
  <c r="AO91" i="28"/>
  <c r="AN91" i="28"/>
  <c r="AM91" i="28"/>
  <c r="AL91" i="28"/>
  <c r="AI91" i="28"/>
  <c r="AY90" i="28"/>
  <c r="AX90" i="28"/>
  <c r="AW90" i="28"/>
  <c r="AV90" i="28"/>
  <c r="AU90" i="28"/>
  <c r="AT90" i="28"/>
  <c r="AS90" i="28"/>
  <c r="AR90" i="28"/>
  <c r="AQ90" i="28"/>
  <c r="AP90" i="28"/>
  <c r="AO90" i="28"/>
  <c r="AN90" i="28"/>
  <c r="AM90" i="28"/>
  <c r="AL90" i="28"/>
  <c r="AI90" i="28"/>
  <c r="AY89" i="28"/>
  <c r="AX89" i="28"/>
  <c r="AW89" i="28"/>
  <c r="AV89" i="28"/>
  <c r="AU89" i="28"/>
  <c r="AT89" i="28"/>
  <c r="AS89" i="28"/>
  <c r="AR89" i="28"/>
  <c r="AQ89" i="28"/>
  <c r="AP89" i="28"/>
  <c r="AO89" i="28"/>
  <c r="AN89" i="28"/>
  <c r="AM89" i="28"/>
  <c r="AL89" i="28"/>
  <c r="AI89" i="28"/>
  <c r="AY88" i="28"/>
  <c r="AX88" i="28"/>
  <c r="AW88" i="28"/>
  <c r="AV88" i="28"/>
  <c r="AU88" i="28"/>
  <c r="AT88" i="28"/>
  <c r="AS88" i="28"/>
  <c r="AR88" i="28"/>
  <c r="AQ88" i="28"/>
  <c r="AP88" i="28"/>
  <c r="AO88" i="28"/>
  <c r="AN88" i="28"/>
  <c r="AM88" i="28"/>
  <c r="AL88" i="28"/>
  <c r="BA88" i="28"/>
  <c r="AI88" i="28"/>
  <c r="AY87" i="28"/>
  <c r="AX87" i="28"/>
  <c r="AW87" i="28"/>
  <c r="AV87" i="28"/>
  <c r="AU87" i="28"/>
  <c r="AT87" i="28"/>
  <c r="AS87" i="28"/>
  <c r="AR87" i="28"/>
  <c r="AQ87" i="28"/>
  <c r="AP87" i="28"/>
  <c r="AO87" i="28"/>
  <c r="AN87" i="28"/>
  <c r="AM87" i="28"/>
  <c r="AL87" i="28"/>
  <c r="BA87" i="28"/>
  <c r="AI87" i="28"/>
  <c r="AY86" i="28"/>
  <c r="AX86" i="28"/>
  <c r="AW86" i="28"/>
  <c r="AV86" i="28"/>
  <c r="AU86" i="28"/>
  <c r="AT86" i="28"/>
  <c r="AS86" i="28"/>
  <c r="AR86" i="28"/>
  <c r="AQ86" i="28"/>
  <c r="AP86" i="28"/>
  <c r="AO86" i="28"/>
  <c r="AN86" i="28"/>
  <c r="AM86" i="28"/>
  <c r="AL86" i="28"/>
  <c r="BA86" i="28"/>
  <c r="AI86" i="28"/>
  <c r="AY85" i="28"/>
  <c r="AX85" i="28"/>
  <c r="AW85" i="28"/>
  <c r="AV85" i="28"/>
  <c r="AU85" i="28"/>
  <c r="AT85" i="28"/>
  <c r="AS85" i="28"/>
  <c r="AR85" i="28"/>
  <c r="AQ85" i="28"/>
  <c r="AP85" i="28"/>
  <c r="AO85" i="28"/>
  <c r="AN85" i="28"/>
  <c r="AM85" i="28"/>
  <c r="BA85" i="28" s="1"/>
  <c r="AL85" i="28"/>
  <c r="AI85" i="28"/>
  <c r="AY84" i="28"/>
  <c r="AX84" i="28"/>
  <c r="AW84" i="28"/>
  <c r="AV84" i="28"/>
  <c r="AU84" i="28"/>
  <c r="AT84" i="28"/>
  <c r="AS84" i="28"/>
  <c r="AR84" i="28"/>
  <c r="AQ84" i="28"/>
  <c r="AP84" i="28"/>
  <c r="AO84" i="28"/>
  <c r="AN84" i="28"/>
  <c r="BA84" i="28" s="1"/>
  <c r="AM84" i="28"/>
  <c r="AL84" i="28"/>
  <c r="AI84" i="28"/>
  <c r="AY83" i="28"/>
  <c r="AX83" i="28"/>
  <c r="AW83" i="28"/>
  <c r="AV83" i="28"/>
  <c r="AU83" i="28"/>
  <c r="AT83" i="28"/>
  <c r="AS83" i="28"/>
  <c r="AR83" i="28"/>
  <c r="AQ83" i="28"/>
  <c r="AP83" i="28"/>
  <c r="AO83" i="28"/>
  <c r="AN83" i="28"/>
  <c r="AM83" i="28"/>
  <c r="AL83" i="28"/>
  <c r="AI83" i="28"/>
  <c r="AY82" i="28"/>
  <c r="AX82" i="28"/>
  <c r="AW82" i="28"/>
  <c r="AV82" i="28"/>
  <c r="AU82" i="28"/>
  <c r="AT82" i="28"/>
  <c r="AS82" i="28"/>
  <c r="AR82" i="28"/>
  <c r="AQ82" i="28"/>
  <c r="AP82" i="28"/>
  <c r="AO82" i="28"/>
  <c r="AN82" i="28"/>
  <c r="AM82" i="28"/>
  <c r="AL82" i="28"/>
  <c r="AI82" i="28"/>
  <c r="AY81" i="28"/>
  <c r="AX81" i="28"/>
  <c r="AW81" i="28"/>
  <c r="AV81" i="28"/>
  <c r="AU81" i="28"/>
  <c r="AT81" i="28"/>
  <c r="AS81" i="28"/>
  <c r="AR81" i="28"/>
  <c r="BA81" i="28" s="1"/>
  <c r="AQ81" i="28"/>
  <c r="AP81" i="28"/>
  <c r="AO81" i="28"/>
  <c r="AN81" i="28"/>
  <c r="AM81" i="28"/>
  <c r="AL81" i="28"/>
  <c r="AI81" i="28"/>
  <c r="AY80" i="28"/>
  <c r="AX80" i="28"/>
  <c r="AW80" i="28"/>
  <c r="AV80" i="28"/>
  <c r="AU80" i="28"/>
  <c r="AT80" i="28"/>
  <c r="AS80" i="28"/>
  <c r="AR80" i="28"/>
  <c r="AQ80" i="28"/>
  <c r="AP80" i="28"/>
  <c r="AO80" i="28"/>
  <c r="AN80" i="28"/>
  <c r="AM80" i="28"/>
  <c r="AL80" i="28"/>
  <c r="BA80" i="28"/>
  <c r="AI80" i="28"/>
  <c r="AY79" i="28"/>
  <c r="AX79" i="28"/>
  <c r="AW79" i="28"/>
  <c r="AV79" i="28"/>
  <c r="AU79" i="28"/>
  <c r="AT79" i="28"/>
  <c r="AS79" i="28"/>
  <c r="AR79" i="28"/>
  <c r="AQ79" i="28"/>
  <c r="AP79" i="28"/>
  <c r="AO79" i="28"/>
  <c r="AN79" i="28"/>
  <c r="AM79" i="28"/>
  <c r="AL79" i="28"/>
  <c r="BA79" i="28"/>
  <c r="AI79" i="28"/>
  <c r="AY78" i="28"/>
  <c r="AX78" i="28"/>
  <c r="AW78" i="28"/>
  <c r="AV78" i="28"/>
  <c r="AU78" i="28"/>
  <c r="AT78" i="28"/>
  <c r="AS78" i="28"/>
  <c r="AR78" i="28"/>
  <c r="AQ78" i="28"/>
  <c r="AP78" i="28"/>
  <c r="AO78" i="28"/>
  <c r="AN78" i="28"/>
  <c r="AM78" i="28"/>
  <c r="AL78" i="28"/>
  <c r="BA78" i="28" s="1"/>
  <c r="AI78" i="28"/>
  <c r="AY77" i="28"/>
  <c r="AX77" i="28"/>
  <c r="AW77" i="28"/>
  <c r="AV77" i="28"/>
  <c r="AU77" i="28"/>
  <c r="AT77" i="28"/>
  <c r="AS77" i="28"/>
  <c r="AR77" i="28"/>
  <c r="AQ77" i="28"/>
  <c r="AP77" i="28"/>
  <c r="AO77" i="28"/>
  <c r="AN77" i="28"/>
  <c r="AM77" i="28"/>
  <c r="BA77" i="28" s="1"/>
  <c r="AL77" i="28"/>
  <c r="AI77" i="28"/>
  <c r="AY76" i="28"/>
  <c r="AX76" i="28"/>
  <c r="AW76" i="28"/>
  <c r="AV76" i="28"/>
  <c r="AU76" i="28"/>
  <c r="AT76" i="28"/>
  <c r="AS76" i="28"/>
  <c r="AR76" i="28"/>
  <c r="AQ76" i="28"/>
  <c r="AP76" i="28"/>
  <c r="AO76" i="28"/>
  <c r="AN76" i="28"/>
  <c r="AM76" i="28"/>
  <c r="AL76" i="28"/>
  <c r="AI76" i="28"/>
  <c r="AY75" i="28"/>
  <c r="AX75" i="28"/>
  <c r="AW75" i="28"/>
  <c r="AV75" i="28"/>
  <c r="AU75" i="28"/>
  <c r="AT75" i="28"/>
  <c r="AS75" i="28"/>
  <c r="AR75" i="28"/>
  <c r="AQ75" i="28"/>
  <c r="AP75" i="28"/>
  <c r="AO75" i="28"/>
  <c r="AN75" i="28"/>
  <c r="AM75" i="28"/>
  <c r="AL75" i="28"/>
  <c r="AI75" i="28"/>
  <c r="AY74" i="28"/>
  <c r="AX74" i="28"/>
  <c r="AW74" i="28"/>
  <c r="AV74" i="28"/>
  <c r="AU74" i="28"/>
  <c r="AT74" i="28"/>
  <c r="AS74" i="28"/>
  <c r="AR74" i="28"/>
  <c r="AQ74" i="28"/>
  <c r="AP74" i="28"/>
  <c r="AO74" i="28"/>
  <c r="AN74" i="28"/>
  <c r="AM74" i="28"/>
  <c r="AL74" i="28"/>
  <c r="AI74" i="28"/>
  <c r="BB127" i="3"/>
  <c r="AY127" i="3"/>
  <c r="AX127" i="3"/>
  <c r="AW127" i="3"/>
  <c r="AV127" i="3"/>
  <c r="AU127" i="3"/>
  <c r="AT127" i="3"/>
  <c r="AS127" i="3"/>
  <c r="AR127" i="3"/>
  <c r="AQ127" i="3"/>
  <c r="AP127" i="3"/>
  <c r="AO127" i="3"/>
  <c r="AN127" i="3"/>
  <c r="AM127" i="3"/>
  <c r="AL127" i="3"/>
  <c r="AI127" i="3"/>
  <c r="BB126" i="3"/>
  <c r="AY126" i="3"/>
  <c r="AX126" i="3"/>
  <c r="AW126" i="3"/>
  <c r="AV126" i="3"/>
  <c r="AU126" i="3"/>
  <c r="AT126" i="3"/>
  <c r="AS126" i="3"/>
  <c r="AR126" i="3"/>
  <c r="AQ126" i="3"/>
  <c r="AP126" i="3"/>
  <c r="AO126" i="3"/>
  <c r="AN126" i="3"/>
  <c r="AM126" i="3"/>
  <c r="AL126" i="3"/>
  <c r="AI126" i="3"/>
  <c r="BB125" i="3"/>
  <c r="AY125" i="3"/>
  <c r="AX125" i="3"/>
  <c r="AW125" i="3"/>
  <c r="AV125" i="3"/>
  <c r="AU125" i="3"/>
  <c r="AT125" i="3"/>
  <c r="AS125" i="3"/>
  <c r="AR125" i="3"/>
  <c r="AQ125" i="3"/>
  <c r="AP125" i="3"/>
  <c r="AO125" i="3"/>
  <c r="AN125" i="3"/>
  <c r="AM125" i="3"/>
  <c r="AL125" i="3"/>
  <c r="AI125" i="3"/>
  <c r="BB124" i="3"/>
  <c r="AY124" i="3"/>
  <c r="AX124" i="3"/>
  <c r="AW124" i="3"/>
  <c r="AV124" i="3"/>
  <c r="AU124" i="3"/>
  <c r="AT124" i="3"/>
  <c r="AS124" i="3"/>
  <c r="AR124" i="3"/>
  <c r="AQ124" i="3"/>
  <c r="AP124" i="3"/>
  <c r="AO124" i="3"/>
  <c r="AN124" i="3"/>
  <c r="AM124" i="3"/>
  <c r="AL124" i="3"/>
  <c r="AI124" i="3"/>
  <c r="BB123" i="3"/>
  <c r="AY123" i="3"/>
  <c r="AX123" i="3"/>
  <c r="AW123" i="3"/>
  <c r="AV123" i="3"/>
  <c r="AU123" i="3"/>
  <c r="AT123" i="3"/>
  <c r="AS123" i="3"/>
  <c r="AR123" i="3"/>
  <c r="AQ123" i="3"/>
  <c r="AP123" i="3"/>
  <c r="AO123" i="3"/>
  <c r="AN123" i="3"/>
  <c r="AM123" i="3"/>
  <c r="AL123" i="3"/>
  <c r="AI123" i="3"/>
  <c r="BB122" i="3"/>
  <c r="AY122" i="3"/>
  <c r="AX122" i="3"/>
  <c r="AW122" i="3"/>
  <c r="AV122" i="3"/>
  <c r="AU122" i="3"/>
  <c r="AT122" i="3"/>
  <c r="AS122" i="3"/>
  <c r="AR122" i="3"/>
  <c r="AQ122" i="3"/>
  <c r="AP122" i="3"/>
  <c r="AO122" i="3"/>
  <c r="AN122" i="3"/>
  <c r="AM122" i="3"/>
  <c r="AL122" i="3"/>
  <c r="AI122" i="3"/>
  <c r="BB121" i="3"/>
  <c r="AY121" i="3"/>
  <c r="AX121" i="3"/>
  <c r="AW121" i="3"/>
  <c r="AV121" i="3"/>
  <c r="AU121" i="3"/>
  <c r="AT121" i="3"/>
  <c r="AS121" i="3"/>
  <c r="AR121" i="3"/>
  <c r="AQ121" i="3"/>
  <c r="AP121" i="3"/>
  <c r="AO121" i="3"/>
  <c r="AN121" i="3"/>
  <c r="AM121" i="3"/>
  <c r="AL121" i="3"/>
  <c r="AI121" i="3"/>
  <c r="BB120" i="3"/>
  <c r="AY120" i="3"/>
  <c r="AX120" i="3"/>
  <c r="AW120" i="3"/>
  <c r="AV120" i="3"/>
  <c r="AU120" i="3"/>
  <c r="AT120" i="3"/>
  <c r="AS120" i="3"/>
  <c r="AR120" i="3"/>
  <c r="AQ120" i="3"/>
  <c r="AP120" i="3"/>
  <c r="AO120" i="3"/>
  <c r="AN120" i="3"/>
  <c r="AM120" i="3"/>
  <c r="AL120" i="3"/>
  <c r="AI120" i="3"/>
  <c r="BB119" i="3"/>
  <c r="AY119" i="3"/>
  <c r="AX119" i="3"/>
  <c r="AW119" i="3"/>
  <c r="AV119" i="3"/>
  <c r="AU119" i="3"/>
  <c r="AT119" i="3"/>
  <c r="AS119" i="3"/>
  <c r="AR119" i="3"/>
  <c r="AQ119" i="3"/>
  <c r="AP119" i="3"/>
  <c r="AO119" i="3"/>
  <c r="AN119" i="3"/>
  <c r="AM119" i="3"/>
  <c r="AL119" i="3"/>
  <c r="AI119" i="3"/>
  <c r="BB118" i="3"/>
  <c r="AY118" i="3"/>
  <c r="AX118" i="3"/>
  <c r="AW118" i="3"/>
  <c r="AV118" i="3"/>
  <c r="AU118" i="3"/>
  <c r="AT118" i="3"/>
  <c r="AS118" i="3"/>
  <c r="AR118" i="3"/>
  <c r="AQ118" i="3"/>
  <c r="AP118" i="3"/>
  <c r="AO118" i="3"/>
  <c r="AN118" i="3"/>
  <c r="AM118" i="3"/>
  <c r="AL118" i="3"/>
  <c r="AI118" i="3"/>
  <c r="BB117" i="3"/>
  <c r="AY117" i="3"/>
  <c r="AX117" i="3"/>
  <c r="AW117" i="3"/>
  <c r="AV117" i="3"/>
  <c r="AU117" i="3"/>
  <c r="AT117" i="3"/>
  <c r="AS117" i="3"/>
  <c r="AR117" i="3"/>
  <c r="AQ117" i="3"/>
  <c r="AP117" i="3"/>
  <c r="AO117" i="3"/>
  <c r="AN117" i="3"/>
  <c r="AM117" i="3"/>
  <c r="AL117" i="3"/>
  <c r="AI117" i="3"/>
  <c r="BB116" i="3"/>
  <c r="AY116" i="3"/>
  <c r="AX116" i="3"/>
  <c r="AW116" i="3"/>
  <c r="AV116" i="3"/>
  <c r="AU116" i="3"/>
  <c r="AT116" i="3"/>
  <c r="AS116" i="3"/>
  <c r="AR116" i="3"/>
  <c r="AQ116" i="3"/>
  <c r="AP116" i="3"/>
  <c r="AO116" i="3"/>
  <c r="AN116" i="3"/>
  <c r="AM116" i="3"/>
  <c r="AL116" i="3"/>
  <c r="AI116" i="3"/>
  <c r="BB115" i="3"/>
  <c r="AY115" i="3"/>
  <c r="AX115" i="3"/>
  <c r="AW115" i="3"/>
  <c r="AV115" i="3"/>
  <c r="AU115" i="3"/>
  <c r="AT115" i="3"/>
  <c r="AS115" i="3"/>
  <c r="AR115" i="3"/>
  <c r="AQ115" i="3"/>
  <c r="AP115" i="3"/>
  <c r="AO115" i="3"/>
  <c r="AN115" i="3"/>
  <c r="AM115" i="3"/>
  <c r="AL115" i="3"/>
  <c r="AI115" i="3"/>
  <c r="BB114" i="3"/>
  <c r="AY114" i="3"/>
  <c r="AX114" i="3"/>
  <c r="AW114" i="3"/>
  <c r="AV114" i="3"/>
  <c r="AU114" i="3"/>
  <c r="AT114" i="3"/>
  <c r="AS114" i="3"/>
  <c r="AR114" i="3"/>
  <c r="AQ114" i="3"/>
  <c r="AP114" i="3"/>
  <c r="AO114" i="3"/>
  <c r="AN114" i="3"/>
  <c r="AM114" i="3"/>
  <c r="AL114" i="3"/>
  <c r="AI114" i="3"/>
  <c r="BB113" i="3"/>
  <c r="AY113" i="3"/>
  <c r="AX113" i="3"/>
  <c r="AW113" i="3"/>
  <c r="AV113" i="3"/>
  <c r="AU113" i="3"/>
  <c r="AT113" i="3"/>
  <c r="AS113" i="3"/>
  <c r="AR113" i="3"/>
  <c r="AQ113" i="3"/>
  <c r="AP113" i="3"/>
  <c r="AO113" i="3"/>
  <c r="AN113" i="3"/>
  <c r="AM113" i="3"/>
  <c r="AL113" i="3"/>
  <c r="AI113" i="3"/>
  <c r="BB112" i="3"/>
  <c r="AY112" i="3"/>
  <c r="AX112" i="3"/>
  <c r="AW112" i="3"/>
  <c r="AV112" i="3"/>
  <c r="AU112" i="3"/>
  <c r="AT112" i="3"/>
  <c r="AS112" i="3"/>
  <c r="AR112" i="3"/>
  <c r="AQ112" i="3"/>
  <c r="AP112" i="3"/>
  <c r="AO112" i="3"/>
  <c r="AN112" i="3"/>
  <c r="AM112" i="3"/>
  <c r="AL112" i="3"/>
  <c r="AI112" i="3"/>
  <c r="BB111" i="3"/>
  <c r="AY111" i="3"/>
  <c r="AX111" i="3"/>
  <c r="AW111" i="3"/>
  <c r="AV111" i="3"/>
  <c r="AU111" i="3"/>
  <c r="AT111" i="3"/>
  <c r="AS111" i="3"/>
  <c r="AR111" i="3"/>
  <c r="AQ111" i="3"/>
  <c r="AP111" i="3"/>
  <c r="AO111" i="3"/>
  <c r="AN111" i="3"/>
  <c r="AM111" i="3"/>
  <c r="AL111" i="3"/>
  <c r="AI111" i="3"/>
  <c r="BB110" i="3"/>
  <c r="AY110" i="3"/>
  <c r="AX110" i="3"/>
  <c r="AW110" i="3"/>
  <c r="AV110" i="3"/>
  <c r="AU110" i="3"/>
  <c r="AT110" i="3"/>
  <c r="AS110" i="3"/>
  <c r="AR110" i="3"/>
  <c r="AQ110" i="3"/>
  <c r="AP110" i="3"/>
  <c r="AO110" i="3"/>
  <c r="AN110" i="3"/>
  <c r="AM110" i="3"/>
  <c r="AL110" i="3"/>
  <c r="AI110" i="3"/>
  <c r="BB109" i="3"/>
  <c r="AY109" i="3"/>
  <c r="AX109" i="3"/>
  <c r="AW109" i="3"/>
  <c r="AV109" i="3"/>
  <c r="AU109" i="3"/>
  <c r="AT109" i="3"/>
  <c r="AS109" i="3"/>
  <c r="AR109" i="3"/>
  <c r="AQ109" i="3"/>
  <c r="AP109" i="3"/>
  <c r="AO109" i="3"/>
  <c r="AN109" i="3"/>
  <c r="AM109" i="3"/>
  <c r="AL109" i="3"/>
  <c r="AI109" i="3"/>
  <c r="BB108" i="3"/>
  <c r="AY108" i="3"/>
  <c r="AX108" i="3"/>
  <c r="AW108" i="3"/>
  <c r="AV108" i="3"/>
  <c r="AU108" i="3"/>
  <c r="AT108" i="3"/>
  <c r="AS108" i="3"/>
  <c r="AR108" i="3"/>
  <c r="AQ108" i="3"/>
  <c r="AP108" i="3"/>
  <c r="AO108" i="3"/>
  <c r="AN108" i="3"/>
  <c r="AM108" i="3"/>
  <c r="AL108" i="3"/>
  <c r="AI108" i="3"/>
  <c r="BB107" i="3"/>
  <c r="AY107" i="3"/>
  <c r="AX107" i="3"/>
  <c r="AW107" i="3"/>
  <c r="AV107" i="3"/>
  <c r="AU107" i="3"/>
  <c r="AT107" i="3"/>
  <c r="AS107" i="3"/>
  <c r="AR107" i="3"/>
  <c r="AQ107" i="3"/>
  <c r="AP107" i="3"/>
  <c r="AO107" i="3"/>
  <c r="AN107" i="3"/>
  <c r="AM107" i="3"/>
  <c r="AL107" i="3"/>
  <c r="AI107" i="3"/>
  <c r="BB106" i="3"/>
  <c r="AY106" i="3"/>
  <c r="AX106" i="3"/>
  <c r="AW106" i="3"/>
  <c r="AV106" i="3"/>
  <c r="AU106" i="3"/>
  <c r="AT106" i="3"/>
  <c r="AS106" i="3"/>
  <c r="AR106" i="3"/>
  <c r="AQ106" i="3"/>
  <c r="AP106" i="3"/>
  <c r="AO106" i="3"/>
  <c r="AN106" i="3"/>
  <c r="AM106" i="3"/>
  <c r="AL106" i="3"/>
  <c r="AI106" i="3"/>
  <c r="BB105" i="3"/>
  <c r="AY105" i="3"/>
  <c r="AX105" i="3"/>
  <c r="AW105" i="3"/>
  <c r="AV105" i="3"/>
  <c r="AU105" i="3"/>
  <c r="AT105" i="3"/>
  <c r="AS105" i="3"/>
  <c r="AR105" i="3"/>
  <c r="AQ105" i="3"/>
  <c r="AP105" i="3"/>
  <c r="AO105" i="3"/>
  <c r="AN105" i="3"/>
  <c r="AM105" i="3"/>
  <c r="AL105" i="3"/>
  <c r="AI105" i="3"/>
  <c r="BB104" i="3"/>
  <c r="AY104" i="3"/>
  <c r="AX104" i="3"/>
  <c r="AW104" i="3"/>
  <c r="AV104" i="3"/>
  <c r="AU104" i="3"/>
  <c r="AT104" i="3"/>
  <c r="AS104" i="3"/>
  <c r="AR104" i="3"/>
  <c r="AQ104" i="3"/>
  <c r="AP104" i="3"/>
  <c r="AO104" i="3"/>
  <c r="AN104" i="3"/>
  <c r="AM104" i="3"/>
  <c r="AL104" i="3"/>
  <c r="AI104" i="3"/>
  <c r="BB103" i="3"/>
  <c r="AY103" i="3"/>
  <c r="AX103" i="3"/>
  <c r="AW103" i="3"/>
  <c r="AV103" i="3"/>
  <c r="AU103" i="3"/>
  <c r="AT103" i="3"/>
  <c r="AS103" i="3"/>
  <c r="AR103" i="3"/>
  <c r="AQ103" i="3"/>
  <c r="AP103" i="3"/>
  <c r="AO103" i="3"/>
  <c r="AN103" i="3"/>
  <c r="AM103" i="3"/>
  <c r="AL103" i="3"/>
  <c r="AI103" i="3"/>
  <c r="BB102" i="3"/>
  <c r="AY102" i="3"/>
  <c r="AX102" i="3"/>
  <c r="AW102" i="3"/>
  <c r="AV102" i="3"/>
  <c r="AU102" i="3"/>
  <c r="AT102" i="3"/>
  <c r="AS102" i="3"/>
  <c r="AR102" i="3"/>
  <c r="AQ102" i="3"/>
  <c r="AP102" i="3"/>
  <c r="AO102" i="3"/>
  <c r="AN102" i="3"/>
  <c r="AM102" i="3"/>
  <c r="AL102" i="3"/>
  <c r="AI102" i="3"/>
  <c r="AY101" i="3"/>
  <c r="AX101" i="3"/>
  <c r="AW101" i="3"/>
  <c r="AV101" i="3"/>
  <c r="AU101" i="3"/>
  <c r="AT101" i="3"/>
  <c r="AS101" i="3"/>
  <c r="AR101" i="3"/>
  <c r="AQ101" i="3"/>
  <c r="AP101" i="3"/>
  <c r="AO101" i="3"/>
  <c r="AN101" i="3"/>
  <c r="AM101" i="3"/>
  <c r="AL101" i="3"/>
  <c r="AI101" i="3"/>
  <c r="AY100" i="3"/>
  <c r="AX100" i="3"/>
  <c r="AW100" i="3"/>
  <c r="AV100" i="3"/>
  <c r="AU100" i="3"/>
  <c r="AT100" i="3"/>
  <c r="AS100" i="3"/>
  <c r="AR100" i="3"/>
  <c r="AQ100" i="3"/>
  <c r="AP100" i="3"/>
  <c r="AO100" i="3"/>
  <c r="AN100" i="3"/>
  <c r="AM100" i="3"/>
  <c r="AL100" i="3"/>
  <c r="AI100" i="3"/>
  <c r="AY99" i="3"/>
  <c r="AX99" i="3"/>
  <c r="AW99" i="3"/>
  <c r="AV99" i="3"/>
  <c r="AU99" i="3"/>
  <c r="AT99" i="3"/>
  <c r="AS99" i="3"/>
  <c r="AR99" i="3"/>
  <c r="AQ99" i="3"/>
  <c r="AP99" i="3"/>
  <c r="AO99" i="3"/>
  <c r="AN99" i="3"/>
  <c r="AM99" i="3"/>
  <c r="AL99" i="3"/>
  <c r="AI99" i="3"/>
  <c r="AY98" i="3"/>
  <c r="AX98" i="3"/>
  <c r="AW98" i="3"/>
  <c r="AV98" i="3"/>
  <c r="AU98" i="3"/>
  <c r="AT98" i="3"/>
  <c r="AS98" i="3"/>
  <c r="AR98" i="3"/>
  <c r="AQ98" i="3"/>
  <c r="AP98" i="3"/>
  <c r="AO98" i="3"/>
  <c r="AN98" i="3"/>
  <c r="AM98" i="3"/>
  <c r="AL98" i="3"/>
  <c r="AI98" i="3"/>
  <c r="AY97" i="3"/>
  <c r="AX97" i="3"/>
  <c r="AW97" i="3"/>
  <c r="AV97" i="3"/>
  <c r="AU97" i="3"/>
  <c r="AT97" i="3"/>
  <c r="AS97" i="3"/>
  <c r="AR97" i="3"/>
  <c r="AQ97" i="3"/>
  <c r="AP97" i="3"/>
  <c r="AO97" i="3"/>
  <c r="AN97" i="3"/>
  <c r="AM97" i="3"/>
  <c r="AL97" i="3"/>
  <c r="BA97" i="3"/>
  <c r="AI97" i="3"/>
  <c r="AY96" i="3"/>
  <c r="AX96" i="3"/>
  <c r="AW96" i="3"/>
  <c r="AV96" i="3"/>
  <c r="AU96" i="3"/>
  <c r="AT96" i="3"/>
  <c r="AS96" i="3"/>
  <c r="AR96" i="3"/>
  <c r="AQ96" i="3"/>
  <c r="AP96" i="3"/>
  <c r="AO96" i="3"/>
  <c r="AN96" i="3"/>
  <c r="AM96" i="3"/>
  <c r="AL96" i="3"/>
  <c r="AI96" i="3"/>
  <c r="AY95" i="3"/>
  <c r="AX95" i="3"/>
  <c r="AW95" i="3"/>
  <c r="AV95" i="3"/>
  <c r="AU95" i="3"/>
  <c r="AT95" i="3"/>
  <c r="AS95" i="3"/>
  <c r="AR95" i="3"/>
  <c r="AQ95" i="3"/>
  <c r="AP95" i="3"/>
  <c r="AO95" i="3"/>
  <c r="AN95" i="3"/>
  <c r="AM95" i="3"/>
  <c r="AL95" i="3"/>
  <c r="AI95" i="3"/>
  <c r="AY94" i="3"/>
  <c r="AX94" i="3"/>
  <c r="AW94" i="3"/>
  <c r="AV94" i="3"/>
  <c r="AU94" i="3"/>
  <c r="AT94" i="3"/>
  <c r="AS94" i="3"/>
  <c r="AR94" i="3"/>
  <c r="AQ94" i="3"/>
  <c r="AP94" i="3"/>
  <c r="AO94" i="3"/>
  <c r="AN94" i="3"/>
  <c r="AM94" i="3"/>
  <c r="AL94" i="3"/>
  <c r="AI94" i="3"/>
  <c r="AY93" i="3"/>
  <c r="AX93" i="3"/>
  <c r="AW93" i="3"/>
  <c r="AV93" i="3"/>
  <c r="AU93" i="3"/>
  <c r="AT93" i="3"/>
  <c r="AS93" i="3"/>
  <c r="AR93" i="3"/>
  <c r="AQ93" i="3"/>
  <c r="AP93" i="3"/>
  <c r="AO93" i="3"/>
  <c r="AN93" i="3"/>
  <c r="AM93" i="3"/>
  <c r="AL93" i="3"/>
  <c r="AI93" i="3"/>
  <c r="AY92" i="3"/>
  <c r="AX92" i="3"/>
  <c r="AW92" i="3"/>
  <c r="AV92" i="3"/>
  <c r="AU92" i="3"/>
  <c r="AT92" i="3"/>
  <c r="AS92" i="3"/>
  <c r="AR92" i="3"/>
  <c r="AQ92" i="3"/>
  <c r="AP92" i="3"/>
  <c r="AO92" i="3"/>
  <c r="AN92" i="3"/>
  <c r="AM92" i="3"/>
  <c r="AL92" i="3"/>
  <c r="AI92" i="3"/>
  <c r="AY91" i="3"/>
  <c r="AX91" i="3"/>
  <c r="AW91" i="3"/>
  <c r="AV91" i="3"/>
  <c r="AU91" i="3"/>
  <c r="AT91" i="3"/>
  <c r="AS91" i="3"/>
  <c r="AR91" i="3"/>
  <c r="AQ91" i="3"/>
  <c r="AP91" i="3"/>
  <c r="AO91" i="3"/>
  <c r="AN91" i="3"/>
  <c r="AM91" i="3"/>
  <c r="AL91" i="3"/>
  <c r="AI91" i="3"/>
  <c r="AY90" i="3"/>
  <c r="AX90" i="3"/>
  <c r="AW90" i="3"/>
  <c r="AV90" i="3"/>
  <c r="AU90" i="3"/>
  <c r="AT90" i="3"/>
  <c r="AS90" i="3"/>
  <c r="AR90" i="3"/>
  <c r="AQ90" i="3"/>
  <c r="AP90" i="3"/>
  <c r="AO90" i="3"/>
  <c r="AN90" i="3"/>
  <c r="AM90" i="3"/>
  <c r="AL90" i="3"/>
  <c r="AI90" i="3"/>
  <c r="AY89" i="3"/>
  <c r="AX89" i="3"/>
  <c r="AW89" i="3"/>
  <c r="AV89" i="3"/>
  <c r="AU89" i="3"/>
  <c r="AT89" i="3"/>
  <c r="AS89" i="3"/>
  <c r="AR89" i="3"/>
  <c r="AQ89" i="3"/>
  <c r="AP89" i="3"/>
  <c r="AO89" i="3"/>
  <c r="AN89" i="3"/>
  <c r="AM89" i="3"/>
  <c r="AL89" i="3"/>
  <c r="AI89" i="3"/>
  <c r="AY88" i="3"/>
  <c r="AX88" i="3"/>
  <c r="AW88" i="3"/>
  <c r="AV88" i="3"/>
  <c r="AU88" i="3"/>
  <c r="AT88" i="3"/>
  <c r="AS88" i="3"/>
  <c r="AR88" i="3"/>
  <c r="AQ88" i="3"/>
  <c r="AP88" i="3"/>
  <c r="AO88" i="3"/>
  <c r="AN88" i="3"/>
  <c r="AM88" i="3"/>
  <c r="AL88" i="3"/>
  <c r="AI88" i="3"/>
  <c r="AY87" i="3"/>
  <c r="AX87" i="3"/>
  <c r="AW87" i="3"/>
  <c r="AV87" i="3"/>
  <c r="AU87" i="3"/>
  <c r="AT87" i="3"/>
  <c r="AS87" i="3"/>
  <c r="AR87" i="3"/>
  <c r="AQ87" i="3"/>
  <c r="AP87" i="3"/>
  <c r="AO87" i="3"/>
  <c r="AN87" i="3"/>
  <c r="AM87" i="3"/>
  <c r="AL87" i="3"/>
  <c r="AI87" i="3"/>
  <c r="AY86" i="3"/>
  <c r="AX86" i="3"/>
  <c r="AW86" i="3"/>
  <c r="AV86" i="3"/>
  <c r="AU86" i="3"/>
  <c r="AT86" i="3"/>
  <c r="AS86" i="3"/>
  <c r="AR86" i="3"/>
  <c r="AQ86" i="3"/>
  <c r="AP86" i="3"/>
  <c r="AO86" i="3"/>
  <c r="AN86" i="3"/>
  <c r="AM86" i="3"/>
  <c r="AL86" i="3"/>
  <c r="AI86" i="3"/>
  <c r="AY85" i="3"/>
  <c r="AX85" i="3"/>
  <c r="AW85" i="3"/>
  <c r="AV85" i="3"/>
  <c r="AU85" i="3"/>
  <c r="AT85" i="3"/>
  <c r="AS85" i="3"/>
  <c r="AR85" i="3"/>
  <c r="AQ85" i="3"/>
  <c r="AP85" i="3"/>
  <c r="AO85" i="3"/>
  <c r="AN85" i="3"/>
  <c r="AM85" i="3"/>
  <c r="AL85" i="3"/>
  <c r="AI85" i="3"/>
  <c r="AY78" i="3"/>
  <c r="AX78" i="3"/>
  <c r="AW78" i="3"/>
  <c r="AV78" i="3"/>
  <c r="AU78" i="3"/>
  <c r="AT78" i="3"/>
  <c r="AS78" i="3"/>
  <c r="AR78" i="3"/>
  <c r="AQ78" i="3"/>
  <c r="AP78" i="3"/>
  <c r="AO78" i="3"/>
  <c r="AN78" i="3"/>
  <c r="AM78" i="3"/>
  <c r="AL78" i="3"/>
  <c r="BA78" i="3"/>
  <c r="AI78" i="3"/>
  <c r="AY77" i="3"/>
  <c r="AX77" i="3"/>
  <c r="AW77" i="3"/>
  <c r="AV77" i="3"/>
  <c r="AU77" i="3"/>
  <c r="AT77" i="3"/>
  <c r="AS77" i="3"/>
  <c r="AR77" i="3"/>
  <c r="AQ77" i="3"/>
  <c r="AP77" i="3"/>
  <c r="AO77" i="3"/>
  <c r="AN77" i="3"/>
  <c r="AM77" i="3"/>
  <c r="AL77" i="3"/>
  <c r="BA77" i="3" s="1"/>
  <c r="AI77" i="3"/>
  <c r="AY76" i="3"/>
  <c r="AX76" i="3"/>
  <c r="AW76" i="3"/>
  <c r="AV76" i="3"/>
  <c r="AU76" i="3"/>
  <c r="AT76" i="3"/>
  <c r="AS76" i="3"/>
  <c r="AR76" i="3"/>
  <c r="AQ76" i="3"/>
  <c r="AP76" i="3"/>
  <c r="AO76" i="3"/>
  <c r="AN76" i="3"/>
  <c r="AM76" i="3"/>
  <c r="AL76" i="3"/>
  <c r="AI76" i="3"/>
  <c r="AY75" i="3"/>
  <c r="AX75" i="3"/>
  <c r="AW75" i="3"/>
  <c r="AV75" i="3"/>
  <c r="AU75" i="3"/>
  <c r="AT75" i="3"/>
  <c r="AS75" i="3"/>
  <c r="AR75" i="3"/>
  <c r="AQ75" i="3"/>
  <c r="AP75" i="3"/>
  <c r="AO75" i="3"/>
  <c r="AN75" i="3"/>
  <c r="AM75" i="3"/>
  <c r="AL75" i="3"/>
  <c r="AI75" i="3"/>
  <c r="AY74" i="3"/>
  <c r="AX74" i="3"/>
  <c r="AW74" i="3"/>
  <c r="AV74" i="3"/>
  <c r="AU74" i="3"/>
  <c r="AT74" i="3"/>
  <c r="AS74" i="3"/>
  <c r="AR74" i="3"/>
  <c r="AQ74" i="3"/>
  <c r="AP74" i="3"/>
  <c r="AO74" i="3"/>
  <c r="AN74" i="3"/>
  <c r="AM74" i="3"/>
  <c r="AL74" i="3"/>
  <c r="AI74" i="3"/>
  <c r="AY73" i="3"/>
  <c r="AX73" i="3"/>
  <c r="AW73" i="3"/>
  <c r="AV73" i="3"/>
  <c r="AU73" i="3"/>
  <c r="AT73" i="3"/>
  <c r="AS73" i="3"/>
  <c r="AR73" i="3"/>
  <c r="AQ73" i="3"/>
  <c r="AP73" i="3"/>
  <c r="AO73" i="3"/>
  <c r="AN73" i="3"/>
  <c r="AM73" i="3"/>
  <c r="AL73" i="3"/>
  <c r="AI73" i="3"/>
  <c r="BB72" i="3"/>
  <c r="AY72" i="3"/>
  <c r="AX72" i="3"/>
  <c r="AW72" i="3"/>
  <c r="AV72" i="3"/>
  <c r="AU72" i="3"/>
  <c r="AT72" i="3"/>
  <c r="AS72" i="3"/>
  <c r="AR72" i="3"/>
  <c r="AQ72" i="3"/>
  <c r="AP72" i="3"/>
  <c r="AO72" i="3"/>
  <c r="AN72" i="3"/>
  <c r="AM72" i="3"/>
  <c r="AL72" i="3"/>
  <c r="AI72" i="3"/>
  <c r="BB71" i="3"/>
  <c r="AY71" i="3"/>
  <c r="AX71" i="3"/>
  <c r="AW71" i="3"/>
  <c r="AV71" i="3"/>
  <c r="AU71" i="3"/>
  <c r="AT71" i="3"/>
  <c r="AS71" i="3"/>
  <c r="AR71" i="3"/>
  <c r="AQ71" i="3"/>
  <c r="AP71" i="3"/>
  <c r="AO71" i="3"/>
  <c r="AN71" i="3"/>
  <c r="AM71" i="3"/>
  <c r="AL71" i="3"/>
  <c r="AI71" i="3"/>
  <c r="BB70" i="3"/>
  <c r="AY70" i="3"/>
  <c r="AX70" i="3"/>
  <c r="AW70" i="3"/>
  <c r="AV70" i="3"/>
  <c r="AU70" i="3"/>
  <c r="AT70" i="3"/>
  <c r="AS70" i="3"/>
  <c r="AR70" i="3"/>
  <c r="AQ70" i="3"/>
  <c r="AP70" i="3"/>
  <c r="AO70" i="3"/>
  <c r="AN70" i="3"/>
  <c r="AM70" i="3"/>
  <c r="AL70" i="3"/>
  <c r="AI70" i="3"/>
  <c r="BB69" i="3"/>
  <c r="AY69" i="3"/>
  <c r="AX69" i="3"/>
  <c r="AW69" i="3"/>
  <c r="AV69" i="3"/>
  <c r="AU69" i="3"/>
  <c r="AT69" i="3"/>
  <c r="AS69" i="3"/>
  <c r="AR69" i="3"/>
  <c r="AQ69" i="3"/>
  <c r="AP69" i="3"/>
  <c r="AO69" i="3"/>
  <c r="AN69" i="3"/>
  <c r="AM69" i="3"/>
  <c r="AL69" i="3"/>
  <c r="AI69" i="3"/>
  <c r="BB68" i="3"/>
  <c r="AY68" i="3"/>
  <c r="AX68" i="3"/>
  <c r="AW68" i="3"/>
  <c r="AV68" i="3"/>
  <c r="AU68" i="3"/>
  <c r="AT68" i="3"/>
  <c r="AS68" i="3"/>
  <c r="AR68" i="3"/>
  <c r="AQ68" i="3"/>
  <c r="AP68" i="3"/>
  <c r="AO68" i="3"/>
  <c r="AN68" i="3"/>
  <c r="AM68" i="3"/>
  <c r="AL68" i="3"/>
  <c r="AI68" i="3"/>
  <c r="BB67" i="3"/>
  <c r="AY67" i="3"/>
  <c r="AX67" i="3"/>
  <c r="AW67" i="3"/>
  <c r="AV67" i="3"/>
  <c r="AU67" i="3"/>
  <c r="AT67" i="3"/>
  <c r="AS67" i="3"/>
  <c r="AR67" i="3"/>
  <c r="AQ67" i="3"/>
  <c r="AP67" i="3"/>
  <c r="AO67" i="3"/>
  <c r="AN67" i="3"/>
  <c r="AM67" i="3"/>
  <c r="AL67" i="3"/>
  <c r="AI67" i="3"/>
  <c r="BB66" i="3"/>
  <c r="AY66" i="3"/>
  <c r="AX66" i="3"/>
  <c r="AW66" i="3"/>
  <c r="AV66" i="3"/>
  <c r="AU66" i="3"/>
  <c r="AT66" i="3"/>
  <c r="AS66" i="3"/>
  <c r="AR66" i="3"/>
  <c r="AQ66" i="3"/>
  <c r="AP66" i="3"/>
  <c r="AO66" i="3"/>
  <c r="AN66" i="3"/>
  <c r="AM66" i="3"/>
  <c r="AL66" i="3"/>
  <c r="AI66" i="3"/>
  <c r="BB65" i="3"/>
  <c r="AY65" i="3"/>
  <c r="AX65" i="3"/>
  <c r="AW65" i="3"/>
  <c r="AV65" i="3"/>
  <c r="AU65" i="3"/>
  <c r="AT65" i="3"/>
  <c r="AS65" i="3"/>
  <c r="AR65" i="3"/>
  <c r="AQ65" i="3"/>
  <c r="AP65" i="3"/>
  <c r="AO65" i="3"/>
  <c r="AN65" i="3"/>
  <c r="AM65" i="3"/>
  <c r="AL65" i="3"/>
  <c r="AI65" i="3"/>
  <c r="BB64" i="3"/>
  <c r="AY64" i="3"/>
  <c r="AX64" i="3"/>
  <c r="AW64" i="3"/>
  <c r="AV64" i="3"/>
  <c r="AU64" i="3"/>
  <c r="AT64" i="3"/>
  <c r="AS64" i="3"/>
  <c r="AR64" i="3"/>
  <c r="AQ64" i="3"/>
  <c r="AP64" i="3"/>
  <c r="AO64" i="3"/>
  <c r="AN64" i="3"/>
  <c r="AM64" i="3"/>
  <c r="AL64" i="3"/>
  <c r="AI64" i="3"/>
  <c r="BB63" i="3"/>
  <c r="AY63" i="3"/>
  <c r="AX63" i="3"/>
  <c r="AW63" i="3"/>
  <c r="AV63" i="3"/>
  <c r="AU63" i="3"/>
  <c r="AT63" i="3"/>
  <c r="AS63" i="3"/>
  <c r="AR63" i="3"/>
  <c r="AQ63" i="3"/>
  <c r="AP63" i="3"/>
  <c r="AO63" i="3"/>
  <c r="AN63" i="3"/>
  <c r="AM63" i="3"/>
  <c r="AL63" i="3"/>
  <c r="AI63" i="3"/>
  <c r="AY107" i="2"/>
  <c r="AX107" i="2"/>
  <c r="AW107" i="2"/>
  <c r="AV107" i="2"/>
  <c r="AU107" i="2"/>
  <c r="AT107" i="2"/>
  <c r="AS107" i="2"/>
  <c r="AR107" i="2"/>
  <c r="AQ107" i="2"/>
  <c r="AP107" i="2"/>
  <c r="AO107" i="2"/>
  <c r="AN107" i="2"/>
  <c r="AM107" i="2"/>
  <c r="AL107" i="2"/>
  <c r="AI107" i="2"/>
  <c r="AY106" i="2"/>
  <c r="AX106" i="2"/>
  <c r="AW106" i="2"/>
  <c r="AV106" i="2"/>
  <c r="AU106" i="2"/>
  <c r="AT106" i="2"/>
  <c r="AS106" i="2"/>
  <c r="AR106" i="2"/>
  <c r="AQ106" i="2"/>
  <c r="AP106" i="2"/>
  <c r="AO106" i="2"/>
  <c r="AN106" i="2"/>
  <c r="AM106" i="2"/>
  <c r="AL106" i="2"/>
  <c r="BB106" i="2"/>
  <c r="AI106" i="2"/>
  <c r="AY105" i="2"/>
  <c r="AX105" i="2"/>
  <c r="AW105" i="2"/>
  <c r="AV105" i="2"/>
  <c r="AU105" i="2"/>
  <c r="AT105" i="2"/>
  <c r="AS105" i="2"/>
  <c r="AR105" i="2"/>
  <c r="AQ105" i="2"/>
  <c r="AP105" i="2"/>
  <c r="AO105" i="2"/>
  <c r="AN105" i="2"/>
  <c r="AM105" i="2"/>
  <c r="AL105" i="2"/>
  <c r="AI105" i="2"/>
  <c r="BB104" i="2"/>
  <c r="AY104" i="2"/>
  <c r="AX104" i="2"/>
  <c r="AW104" i="2"/>
  <c r="AV104" i="2"/>
  <c r="AU104" i="2"/>
  <c r="AT104" i="2"/>
  <c r="AS104" i="2"/>
  <c r="AR104" i="2"/>
  <c r="AQ104" i="2"/>
  <c r="AP104" i="2"/>
  <c r="AO104" i="2"/>
  <c r="AN104" i="2"/>
  <c r="AM104" i="2"/>
  <c r="AL104" i="2"/>
  <c r="AI104" i="2"/>
  <c r="BB103" i="2"/>
  <c r="AY103" i="2"/>
  <c r="AX103" i="2"/>
  <c r="AW103" i="2"/>
  <c r="AV103" i="2"/>
  <c r="AU103" i="2"/>
  <c r="AT103" i="2"/>
  <c r="AS103" i="2"/>
  <c r="AR103" i="2"/>
  <c r="AQ103" i="2"/>
  <c r="AP103" i="2"/>
  <c r="AO103" i="2"/>
  <c r="AN103" i="2"/>
  <c r="AM103" i="2"/>
  <c r="AL103" i="2"/>
  <c r="AI103" i="2"/>
  <c r="BB102" i="2"/>
  <c r="AY102" i="2"/>
  <c r="AX102" i="2"/>
  <c r="AW102" i="2"/>
  <c r="AV102" i="2"/>
  <c r="AU102" i="2"/>
  <c r="AT102" i="2"/>
  <c r="AS102" i="2"/>
  <c r="AR102" i="2"/>
  <c r="AQ102" i="2"/>
  <c r="AP102" i="2"/>
  <c r="AO102" i="2"/>
  <c r="AN102" i="2"/>
  <c r="AM102" i="2"/>
  <c r="AL102" i="2"/>
  <c r="AI102" i="2"/>
  <c r="BB101" i="2"/>
  <c r="AY101" i="2"/>
  <c r="AX101" i="2"/>
  <c r="AW101" i="2"/>
  <c r="AV101" i="2"/>
  <c r="AU101" i="2"/>
  <c r="AT101" i="2"/>
  <c r="AS101" i="2"/>
  <c r="AR101" i="2"/>
  <c r="AQ101" i="2"/>
  <c r="AP101" i="2"/>
  <c r="AO101" i="2"/>
  <c r="AN101" i="2"/>
  <c r="AM101" i="2"/>
  <c r="AL101" i="2"/>
  <c r="AI101" i="2"/>
  <c r="AY100" i="2"/>
  <c r="AX100" i="2"/>
  <c r="AW100" i="2"/>
  <c r="AV100" i="2"/>
  <c r="AU100" i="2"/>
  <c r="AT100" i="2"/>
  <c r="AS100" i="2"/>
  <c r="AR100" i="2"/>
  <c r="AQ100" i="2"/>
  <c r="AP100" i="2"/>
  <c r="AO100" i="2"/>
  <c r="AN100" i="2"/>
  <c r="AM100" i="2"/>
  <c r="AL100" i="2"/>
  <c r="AI100" i="2"/>
  <c r="AY99" i="2"/>
  <c r="AX99" i="2"/>
  <c r="AW99" i="2"/>
  <c r="AV99" i="2"/>
  <c r="AU99" i="2"/>
  <c r="AT99" i="2"/>
  <c r="AS99" i="2"/>
  <c r="AR99" i="2"/>
  <c r="AQ99" i="2"/>
  <c r="AP99" i="2"/>
  <c r="AO99" i="2"/>
  <c r="AN99" i="2"/>
  <c r="AM99" i="2"/>
  <c r="AL99" i="2"/>
  <c r="AI99" i="2"/>
  <c r="AY98" i="2"/>
  <c r="AX98" i="2"/>
  <c r="AW98" i="2"/>
  <c r="AV98" i="2"/>
  <c r="AU98" i="2"/>
  <c r="AT98" i="2"/>
  <c r="AS98" i="2"/>
  <c r="AR98" i="2"/>
  <c r="AQ98" i="2"/>
  <c r="AP98" i="2"/>
  <c r="AO98" i="2"/>
  <c r="AN98" i="2"/>
  <c r="AM98" i="2"/>
  <c r="AL98" i="2"/>
  <c r="BA98" i="2"/>
  <c r="AI98" i="2"/>
  <c r="AY97" i="2"/>
  <c r="AX97" i="2"/>
  <c r="AW97" i="2"/>
  <c r="AV97" i="2"/>
  <c r="AU97" i="2"/>
  <c r="AT97" i="2"/>
  <c r="AS97" i="2"/>
  <c r="AR97" i="2"/>
  <c r="AQ97" i="2"/>
  <c r="AP97" i="2"/>
  <c r="AO97" i="2"/>
  <c r="AN97" i="2"/>
  <c r="AM97" i="2"/>
  <c r="AL97" i="2"/>
  <c r="AI97" i="2"/>
  <c r="AY96" i="2"/>
  <c r="AX96" i="2"/>
  <c r="AW96" i="2"/>
  <c r="AV96" i="2"/>
  <c r="AU96" i="2"/>
  <c r="AT96" i="2"/>
  <c r="AS96" i="2"/>
  <c r="AR96" i="2"/>
  <c r="AQ96" i="2"/>
  <c r="AP96" i="2"/>
  <c r="AO96" i="2"/>
  <c r="AN96" i="2"/>
  <c r="AM96" i="2"/>
  <c r="AL96" i="2"/>
  <c r="AI96" i="2"/>
  <c r="AY95" i="2"/>
  <c r="AX95" i="2"/>
  <c r="AW95" i="2"/>
  <c r="AV95" i="2"/>
  <c r="AU95" i="2"/>
  <c r="AT95" i="2"/>
  <c r="AS95" i="2"/>
  <c r="AR95" i="2"/>
  <c r="AQ95" i="2"/>
  <c r="AP95" i="2"/>
  <c r="AO95" i="2"/>
  <c r="AN95" i="2"/>
  <c r="AM95" i="2"/>
  <c r="AL95" i="2"/>
  <c r="BA95" i="2"/>
  <c r="AI95" i="2"/>
  <c r="AY94" i="2"/>
  <c r="AX94" i="2"/>
  <c r="AW94" i="2"/>
  <c r="AV94" i="2"/>
  <c r="AU94" i="2"/>
  <c r="AT94" i="2"/>
  <c r="AS94" i="2"/>
  <c r="AR94" i="2"/>
  <c r="AQ94" i="2"/>
  <c r="AP94" i="2"/>
  <c r="AO94" i="2"/>
  <c r="AN94" i="2"/>
  <c r="AM94" i="2"/>
  <c r="AL94" i="2"/>
  <c r="AI94" i="2"/>
  <c r="AY93" i="2"/>
  <c r="AX93" i="2"/>
  <c r="AW93" i="2"/>
  <c r="AV93" i="2"/>
  <c r="AU93" i="2"/>
  <c r="AT93" i="2"/>
  <c r="AS93" i="2"/>
  <c r="AR93" i="2"/>
  <c r="AQ93" i="2"/>
  <c r="AP93" i="2"/>
  <c r="AO93" i="2"/>
  <c r="AN93" i="2"/>
  <c r="AM93" i="2"/>
  <c r="AL93" i="2"/>
  <c r="AI93" i="2"/>
  <c r="AY92" i="2"/>
  <c r="AX92" i="2"/>
  <c r="AW92" i="2"/>
  <c r="AV92" i="2"/>
  <c r="AU92" i="2"/>
  <c r="AT92" i="2"/>
  <c r="AS92" i="2"/>
  <c r="AR92" i="2"/>
  <c r="AQ92" i="2"/>
  <c r="AP92" i="2"/>
  <c r="AO92" i="2"/>
  <c r="AN92" i="2"/>
  <c r="AM92" i="2"/>
  <c r="AL92" i="2"/>
  <c r="AI92" i="2"/>
  <c r="AY91" i="2"/>
  <c r="AX91" i="2"/>
  <c r="AW91" i="2"/>
  <c r="AV91" i="2"/>
  <c r="AU91" i="2"/>
  <c r="AT91" i="2"/>
  <c r="AS91" i="2"/>
  <c r="AR91" i="2"/>
  <c r="AQ91" i="2"/>
  <c r="AP91" i="2"/>
  <c r="AO91" i="2"/>
  <c r="AN91" i="2"/>
  <c r="AM91" i="2"/>
  <c r="AL91" i="2"/>
  <c r="AI91" i="2"/>
  <c r="AY90" i="2"/>
  <c r="AX90" i="2"/>
  <c r="AW90" i="2"/>
  <c r="AV90" i="2"/>
  <c r="AU90" i="2"/>
  <c r="AT90" i="2"/>
  <c r="AS90" i="2"/>
  <c r="AR90" i="2"/>
  <c r="AQ90" i="2"/>
  <c r="AP90" i="2"/>
  <c r="AO90" i="2"/>
  <c r="AN90" i="2"/>
  <c r="AM90" i="2"/>
  <c r="AL90" i="2"/>
  <c r="AI90" i="2"/>
  <c r="AY89" i="2"/>
  <c r="AX89" i="2"/>
  <c r="AW89" i="2"/>
  <c r="AV89" i="2"/>
  <c r="AU89" i="2"/>
  <c r="AT89" i="2"/>
  <c r="AS89" i="2"/>
  <c r="AR89" i="2"/>
  <c r="AQ89" i="2"/>
  <c r="AP89" i="2"/>
  <c r="AO89" i="2"/>
  <c r="AN89" i="2"/>
  <c r="AM89" i="2"/>
  <c r="AL89" i="2"/>
  <c r="BA89" i="2"/>
  <c r="AI89" i="2"/>
  <c r="AY88" i="2"/>
  <c r="AX88" i="2"/>
  <c r="AW88" i="2"/>
  <c r="AV88" i="2"/>
  <c r="AU88" i="2"/>
  <c r="AT88" i="2"/>
  <c r="AS88" i="2"/>
  <c r="AR88" i="2"/>
  <c r="AQ88" i="2"/>
  <c r="AP88" i="2"/>
  <c r="AO88" i="2"/>
  <c r="AN88" i="2"/>
  <c r="AM88" i="2"/>
  <c r="AL88" i="2"/>
  <c r="AI88" i="2"/>
  <c r="AY87" i="2"/>
  <c r="AX87" i="2"/>
  <c r="AW87" i="2"/>
  <c r="AV87" i="2"/>
  <c r="AU87" i="2"/>
  <c r="AT87" i="2"/>
  <c r="AS87" i="2"/>
  <c r="AR87" i="2"/>
  <c r="AQ87" i="2"/>
  <c r="AP87" i="2"/>
  <c r="AO87" i="2"/>
  <c r="AN87" i="2"/>
  <c r="AM87" i="2"/>
  <c r="AL87" i="2"/>
  <c r="AI87" i="2"/>
  <c r="AY86" i="2"/>
  <c r="AX86" i="2"/>
  <c r="AW86" i="2"/>
  <c r="AV86" i="2"/>
  <c r="AU86" i="2"/>
  <c r="AT86" i="2"/>
  <c r="AS86" i="2"/>
  <c r="AR86" i="2"/>
  <c r="AQ86" i="2"/>
  <c r="AP86" i="2"/>
  <c r="AO86" i="2"/>
  <c r="BA86" i="2" s="1"/>
  <c r="AN86" i="2"/>
  <c r="AM86" i="2"/>
  <c r="AL86" i="2"/>
  <c r="AI86" i="2"/>
  <c r="AY85" i="2"/>
  <c r="AX85" i="2"/>
  <c r="AW85" i="2"/>
  <c r="AV85" i="2"/>
  <c r="AU85" i="2"/>
  <c r="AT85" i="2"/>
  <c r="AS85" i="2"/>
  <c r="AR85" i="2"/>
  <c r="AQ85" i="2"/>
  <c r="AP85" i="2"/>
  <c r="AO85" i="2"/>
  <c r="AN85" i="2"/>
  <c r="AM85" i="2"/>
  <c r="AL85" i="2"/>
  <c r="AI85" i="2"/>
  <c r="AY84" i="2"/>
  <c r="AX84" i="2"/>
  <c r="AW84" i="2"/>
  <c r="AV84" i="2"/>
  <c r="AU84" i="2"/>
  <c r="AT84" i="2"/>
  <c r="AS84" i="2"/>
  <c r="AR84" i="2"/>
  <c r="AQ84" i="2"/>
  <c r="AP84" i="2"/>
  <c r="AO84" i="2"/>
  <c r="AN84" i="2"/>
  <c r="AM84" i="2"/>
  <c r="AL84" i="2"/>
  <c r="AI84" i="2"/>
  <c r="AY83" i="2"/>
  <c r="AX83" i="2"/>
  <c r="AW83" i="2"/>
  <c r="AV83" i="2"/>
  <c r="AU83" i="2"/>
  <c r="AT83" i="2"/>
  <c r="AS83" i="2"/>
  <c r="AR83" i="2"/>
  <c r="AQ83" i="2"/>
  <c r="AP83" i="2"/>
  <c r="AO83" i="2"/>
  <c r="AN83" i="2"/>
  <c r="AM83" i="2"/>
  <c r="AL83" i="2"/>
  <c r="AI83" i="2"/>
  <c r="AY82" i="2"/>
  <c r="AX82" i="2"/>
  <c r="AW82" i="2"/>
  <c r="AV82" i="2"/>
  <c r="AU82" i="2"/>
  <c r="AT82" i="2"/>
  <c r="AS82" i="2"/>
  <c r="AR82" i="2"/>
  <c r="AQ82" i="2"/>
  <c r="AP82" i="2"/>
  <c r="AO82" i="2"/>
  <c r="AN82" i="2"/>
  <c r="AM82" i="2"/>
  <c r="AL82" i="2"/>
  <c r="BA82" i="2"/>
  <c r="AI82" i="2"/>
  <c r="AY81" i="2"/>
  <c r="AX81" i="2"/>
  <c r="AW81" i="2"/>
  <c r="AV81" i="2"/>
  <c r="AU81" i="2"/>
  <c r="AT81" i="2"/>
  <c r="AS81" i="2"/>
  <c r="AR81" i="2"/>
  <c r="AQ81" i="2"/>
  <c r="AP81" i="2"/>
  <c r="AO81" i="2"/>
  <c r="AN81" i="2"/>
  <c r="AM81" i="2"/>
  <c r="AL81" i="2"/>
  <c r="AI81" i="2"/>
  <c r="AY80" i="2"/>
  <c r="AX80" i="2"/>
  <c r="AW80" i="2"/>
  <c r="AV80" i="2"/>
  <c r="AU80" i="2"/>
  <c r="AT80" i="2"/>
  <c r="AS80" i="2"/>
  <c r="AR80" i="2"/>
  <c r="AQ80" i="2"/>
  <c r="AP80" i="2"/>
  <c r="AO80" i="2"/>
  <c r="AN80" i="2"/>
  <c r="AM80" i="2"/>
  <c r="AL80" i="2"/>
  <c r="AI80" i="2"/>
  <c r="AY79" i="2"/>
  <c r="AX79" i="2"/>
  <c r="AW79" i="2"/>
  <c r="AV79" i="2"/>
  <c r="AU79" i="2"/>
  <c r="AT79" i="2"/>
  <c r="AS79" i="2"/>
  <c r="AR79" i="2"/>
  <c r="AQ79" i="2"/>
  <c r="AP79" i="2"/>
  <c r="AO79" i="2"/>
  <c r="AN79" i="2"/>
  <c r="AM79" i="2"/>
  <c r="AL79" i="2"/>
  <c r="AI79" i="2"/>
  <c r="AY78" i="2"/>
  <c r="AX78" i="2"/>
  <c r="AW78" i="2"/>
  <c r="AV78" i="2"/>
  <c r="AU78" i="2"/>
  <c r="AT78" i="2"/>
  <c r="AS78" i="2"/>
  <c r="AR78" i="2"/>
  <c r="AQ78" i="2"/>
  <c r="AP78" i="2"/>
  <c r="AO78" i="2"/>
  <c r="AN78" i="2"/>
  <c r="AM78" i="2"/>
  <c r="AL78" i="2"/>
  <c r="AI78" i="2"/>
  <c r="AY77" i="2"/>
  <c r="AX77" i="2"/>
  <c r="AW77" i="2"/>
  <c r="AV77" i="2"/>
  <c r="AU77" i="2"/>
  <c r="AT77" i="2"/>
  <c r="AS77" i="2"/>
  <c r="AR77" i="2"/>
  <c r="BA77" i="2" s="1"/>
  <c r="AQ77" i="2"/>
  <c r="AP77" i="2"/>
  <c r="AO77" i="2"/>
  <c r="AN77" i="2"/>
  <c r="AM77" i="2"/>
  <c r="AL77" i="2"/>
  <c r="AI77" i="2"/>
  <c r="AY76" i="2"/>
  <c r="AX76" i="2"/>
  <c r="AW76" i="2"/>
  <c r="AV76" i="2"/>
  <c r="AU76" i="2"/>
  <c r="AT76" i="2"/>
  <c r="AS76" i="2"/>
  <c r="AR76" i="2"/>
  <c r="AQ76" i="2"/>
  <c r="AP76" i="2"/>
  <c r="AO76" i="2"/>
  <c r="AN76" i="2"/>
  <c r="AM76" i="2"/>
  <c r="AL76" i="2"/>
  <c r="AI76" i="2"/>
  <c r="AY75" i="2"/>
  <c r="AX75" i="2"/>
  <c r="AW75" i="2"/>
  <c r="AV75" i="2"/>
  <c r="AU75" i="2"/>
  <c r="AT75" i="2"/>
  <c r="AS75" i="2"/>
  <c r="AR75" i="2"/>
  <c r="AQ75" i="2"/>
  <c r="AP75" i="2"/>
  <c r="AO75" i="2"/>
  <c r="AN75" i="2"/>
  <c r="AM75" i="2"/>
  <c r="AL75" i="2"/>
  <c r="BA75" i="2"/>
  <c r="AI75" i="2"/>
  <c r="AY74" i="2"/>
  <c r="AX74" i="2"/>
  <c r="AW74" i="2"/>
  <c r="AV74" i="2"/>
  <c r="AU74" i="2"/>
  <c r="AT74" i="2"/>
  <c r="AS74" i="2"/>
  <c r="AR74" i="2"/>
  <c r="AQ74" i="2"/>
  <c r="AP74" i="2"/>
  <c r="AO74" i="2"/>
  <c r="AN74" i="2"/>
  <c r="AM74" i="2"/>
  <c r="AL74" i="2"/>
  <c r="AI74" i="2"/>
  <c r="AY73" i="2"/>
  <c r="AX73" i="2"/>
  <c r="AW73" i="2"/>
  <c r="AV73" i="2"/>
  <c r="AU73" i="2"/>
  <c r="AT73" i="2"/>
  <c r="AS73" i="2"/>
  <c r="AR73" i="2"/>
  <c r="AQ73" i="2"/>
  <c r="AP73" i="2"/>
  <c r="AO73" i="2"/>
  <c r="AN73" i="2"/>
  <c r="AM73" i="2"/>
  <c r="AL73" i="2"/>
  <c r="BA73" i="2"/>
  <c r="AI73" i="2"/>
  <c r="BB72" i="2"/>
  <c r="AY72" i="2"/>
  <c r="AX72" i="2"/>
  <c r="AW72" i="2"/>
  <c r="AV72" i="2"/>
  <c r="AU72" i="2"/>
  <c r="AT72" i="2"/>
  <c r="AS72" i="2"/>
  <c r="AR72" i="2"/>
  <c r="AQ72" i="2"/>
  <c r="AP72" i="2"/>
  <c r="AO72" i="2"/>
  <c r="AN72" i="2"/>
  <c r="AM72" i="2"/>
  <c r="AL72" i="2"/>
  <c r="AI72" i="2"/>
  <c r="BB58" i="11" l="1"/>
  <c r="BB60" i="7"/>
  <c r="BB73" i="3"/>
  <c r="BB80" i="2"/>
  <c r="BB74" i="28"/>
  <c r="BB75" i="28"/>
  <c r="BB76" i="28"/>
  <c r="BB78" i="28"/>
  <c r="BB82" i="28"/>
  <c r="BB83" i="28"/>
  <c r="BB84" i="28"/>
  <c r="BB91" i="28"/>
  <c r="BA42" i="21"/>
  <c r="BA58" i="11"/>
  <c r="BB101" i="3"/>
  <c r="BA59" i="14"/>
  <c r="BA56" i="11"/>
  <c r="BA57" i="11"/>
  <c r="BA37" i="11"/>
  <c r="BA53" i="11"/>
  <c r="BB92" i="28"/>
  <c r="BB77" i="28"/>
  <c r="BB79" i="28"/>
  <c r="BB85" i="28"/>
  <c r="BB87" i="28"/>
  <c r="BB93" i="28"/>
  <c r="BB95" i="28"/>
  <c r="BB90" i="28"/>
  <c r="BB89" i="28"/>
  <c r="BB81" i="28"/>
  <c r="BB86" i="28"/>
  <c r="BB94" i="28"/>
  <c r="BB80" i="28"/>
  <c r="BB88" i="28"/>
  <c r="BB96" i="28"/>
  <c r="BA74" i="28"/>
  <c r="BA82" i="28"/>
  <c r="BA90" i="28"/>
  <c r="BA75" i="28"/>
  <c r="BA83" i="28"/>
  <c r="BA91" i="28"/>
  <c r="BA89" i="28"/>
  <c r="BA76" i="28"/>
  <c r="BA93" i="28"/>
  <c r="BB78" i="3"/>
  <c r="BB92" i="3"/>
  <c r="BB100" i="3"/>
  <c r="BB75" i="3"/>
  <c r="BB89" i="3"/>
  <c r="BB97" i="3"/>
  <c r="BB74" i="3"/>
  <c r="BB88" i="3"/>
  <c r="BB96" i="3"/>
  <c r="BB76" i="3"/>
  <c r="BB77" i="3"/>
  <c r="BB85" i="3"/>
  <c r="BB86" i="3"/>
  <c r="BB87" i="3"/>
  <c r="BB90" i="3"/>
  <c r="BB91" i="3"/>
  <c r="BB93" i="3"/>
  <c r="BB94" i="3"/>
  <c r="BB95" i="3"/>
  <c r="BB98" i="3"/>
  <c r="BB99" i="3"/>
  <c r="BA63" i="3"/>
  <c r="BA68" i="3"/>
  <c r="BA69" i="3"/>
  <c r="BA70" i="3"/>
  <c r="BA71" i="3"/>
  <c r="BA88" i="3"/>
  <c r="BA104" i="3"/>
  <c r="BA112" i="3"/>
  <c r="BA87" i="3"/>
  <c r="BA86" i="3"/>
  <c r="BA96" i="3"/>
  <c r="BA120" i="3"/>
  <c r="BA85" i="3"/>
  <c r="BA93" i="3"/>
  <c r="BA101" i="3"/>
  <c r="BA109" i="3"/>
  <c r="BA117" i="3"/>
  <c r="BA125" i="3"/>
  <c r="BA92" i="3"/>
  <c r="BA115" i="3"/>
  <c r="BA123" i="3"/>
  <c r="BA94" i="3"/>
  <c r="BA102" i="3"/>
  <c r="BA110" i="3"/>
  <c r="BA118" i="3"/>
  <c r="BA126" i="3"/>
  <c r="BA91" i="3"/>
  <c r="BA89" i="3"/>
  <c r="BA95" i="3"/>
  <c r="BA103" i="3"/>
  <c r="BA111" i="3"/>
  <c r="BA119" i="3"/>
  <c r="BA127" i="3"/>
  <c r="BA105" i="3"/>
  <c r="BA113" i="3"/>
  <c r="BA121" i="3"/>
  <c r="BA90" i="3"/>
  <c r="BA98" i="3"/>
  <c r="BA106" i="3"/>
  <c r="BA114" i="3"/>
  <c r="BA122" i="3"/>
  <c r="BA99" i="3"/>
  <c r="BA107" i="3"/>
  <c r="BA100" i="3"/>
  <c r="BA108" i="3"/>
  <c r="BA116" i="3"/>
  <c r="BA124" i="3"/>
  <c r="BA64" i="3"/>
  <c r="BA72" i="3"/>
  <c r="BA65" i="3"/>
  <c r="BA73" i="3"/>
  <c r="BA66" i="3"/>
  <c r="BA74" i="3"/>
  <c r="BA67" i="3"/>
  <c r="BA75" i="3"/>
  <c r="BA76" i="3"/>
  <c r="BA105" i="2"/>
  <c r="BA107" i="2"/>
  <c r="BA106" i="2"/>
  <c r="BB76" i="2"/>
  <c r="BB84" i="2"/>
  <c r="BB92" i="2"/>
  <c r="BB100" i="2"/>
  <c r="BB77" i="2"/>
  <c r="BB78" i="2"/>
  <c r="BB79" i="2"/>
  <c r="BB81" i="2"/>
  <c r="BB83" i="2"/>
  <c r="BB85" i="2"/>
  <c r="BB86" i="2"/>
  <c r="BB87" i="2"/>
  <c r="BB91" i="2"/>
  <c r="BB93" i="2"/>
  <c r="BB94" i="2"/>
  <c r="BB97" i="2"/>
  <c r="BB99" i="2"/>
  <c r="BB82" i="2"/>
  <c r="BB88" i="2"/>
  <c r="BB90" i="2"/>
  <c r="BB96" i="2"/>
  <c r="BB98" i="2"/>
  <c r="BB74" i="2"/>
  <c r="BB95" i="2"/>
  <c r="BA103" i="2"/>
  <c r="BB73" i="2"/>
  <c r="BB89" i="2"/>
  <c r="BB75" i="2"/>
  <c r="BA90" i="2"/>
  <c r="BA93" i="2"/>
  <c r="BA101" i="2"/>
  <c r="BA76" i="2"/>
  <c r="BA81" i="2"/>
  <c r="BA85" i="2"/>
  <c r="BA99" i="2"/>
  <c r="BB107" i="2"/>
  <c r="BA83" i="2"/>
  <c r="BA91" i="2"/>
  <c r="BA72" i="2"/>
  <c r="BA74" i="2"/>
  <c r="BA80" i="2"/>
  <c r="BA84" i="2"/>
  <c r="BA92" i="2"/>
  <c r="BA100" i="2"/>
  <c r="BA78" i="2"/>
  <c r="BA94" i="2"/>
  <c r="BA102" i="2"/>
  <c r="BA79" i="2"/>
  <c r="BA87" i="2"/>
  <c r="BA88" i="2"/>
  <c r="BA96" i="2"/>
  <c r="BA104" i="2"/>
  <c r="BA97" i="2"/>
  <c r="BB105" i="2"/>
  <c r="BB41" i="21"/>
  <c r="AY41" i="21"/>
  <c r="AX41" i="21"/>
  <c r="AW41" i="21"/>
  <c r="AV41" i="21"/>
  <c r="AU41" i="21"/>
  <c r="AT41" i="21"/>
  <c r="AS41" i="21"/>
  <c r="AR41" i="21"/>
  <c r="AQ41" i="21"/>
  <c r="AP41" i="21"/>
  <c r="AO41" i="21"/>
  <c r="AN41" i="21"/>
  <c r="AM41" i="21"/>
  <c r="AL41" i="21"/>
  <c r="AI41" i="21"/>
  <c r="BB40" i="21"/>
  <c r="AY40" i="21"/>
  <c r="AX40" i="21"/>
  <c r="AW40" i="21"/>
  <c r="AV40" i="21"/>
  <c r="AU40" i="21"/>
  <c r="AT40" i="21"/>
  <c r="AS40" i="21"/>
  <c r="AR40" i="21"/>
  <c r="AQ40" i="21"/>
  <c r="AP40" i="21"/>
  <c r="AO40" i="21"/>
  <c r="AN40" i="21"/>
  <c r="AM40" i="21"/>
  <c r="AL40" i="21"/>
  <c r="AI40" i="21"/>
  <c r="AY75" i="17"/>
  <c r="AX75" i="17"/>
  <c r="AW75" i="17"/>
  <c r="AV75" i="17"/>
  <c r="AU75" i="17"/>
  <c r="AT75" i="17"/>
  <c r="AS75" i="17"/>
  <c r="AR75" i="17"/>
  <c r="AQ75" i="17"/>
  <c r="AP75" i="17"/>
  <c r="AO75" i="17"/>
  <c r="AN75" i="17"/>
  <c r="AM75" i="17"/>
  <c r="AL75" i="17"/>
  <c r="AI75" i="17"/>
  <c r="BB75" i="17" l="1"/>
  <c r="BA75" i="17"/>
  <c r="BA41" i="21"/>
  <c r="BA40" i="21"/>
  <c r="BB53" i="23"/>
  <c r="AY53" i="23"/>
  <c r="AX53" i="23"/>
  <c r="AW53" i="23"/>
  <c r="AV53" i="23"/>
  <c r="AU53" i="23"/>
  <c r="AT53" i="23"/>
  <c r="AS53" i="23"/>
  <c r="AR53" i="23"/>
  <c r="AQ53" i="23"/>
  <c r="AP53" i="23"/>
  <c r="AO53" i="23"/>
  <c r="AN53" i="23"/>
  <c r="AM53" i="23"/>
  <c r="AL53" i="23"/>
  <c r="AI53" i="23"/>
  <c r="BB52" i="23"/>
  <c r="AY52" i="23"/>
  <c r="AX52" i="23"/>
  <c r="AW52" i="23"/>
  <c r="AV52" i="23"/>
  <c r="AU52" i="23"/>
  <c r="AT52" i="23"/>
  <c r="AS52" i="23"/>
  <c r="AR52" i="23"/>
  <c r="AQ52" i="23"/>
  <c r="AP52" i="23"/>
  <c r="AO52" i="23"/>
  <c r="AN52" i="23"/>
  <c r="AM52" i="23"/>
  <c r="AL52" i="23"/>
  <c r="AI52" i="23"/>
  <c r="BB42" i="23"/>
  <c r="AY42" i="23"/>
  <c r="AX42" i="23"/>
  <c r="AW42" i="23"/>
  <c r="AV42" i="23"/>
  <c r="AU42" i="23"/>
  <c r="AT42" i="23"/>
  <c r="AS42" i="23"/>
  <c r="AR42" i="23"/>
  <c r="AQ42" i="23"/>
  <c r="AP42" i="23"/>
  <c r="AO42" i="23"/>
  <c r="AN42" i="23"/>
  <c r="AM42" i="23"/>
  <c r="AL42" i="23"/>
  <c r="AI42" i="23"/>
  <c r="BB41" i="23"/>
  <c r="AY41" i="23"/>
  <c r="AX41" i="23"/>
  <c r="AW41" i="23"/>
  <c r="AV41" i="23"/>
  <c r="AU41" i="23"/>
  <c r="AT41" i="23"/>
  <c r="AS41" i="23"/>
  <c r="AR41" i="23"/>
  <c r="AQ41" i="23"/>
  <c r="AP41" i="23"/>
  <c r="AO41" i="23"/>
  <c r="AN41" i="23"/>
  <c r="AM41" i="23"/>
  <c r="AL41" i="23"/>
  <c r="AI41" i="23"/>
  <c r="AY48" i="7"/>
  <c r="AX48" i="7"/>
  <c r="AW48" i="7"/>
  <c r="AR48" i="7"/>
  <c r="AQ48" i="7"/>
  <c r="AP48" i="7"/>
  <c r="AO48" i="7"/>
  <c r="AN48" i="7"/>
  <c r="AM48" i="7"/>
  <c r="AL48" i="7"/>
  <c r="AI48" i="7"/>
  <c r="BB47" i="7"/>
  <c r="AY47" i="7"/>
  <c r="AX47" i="7"/>
  <c r="AW47" i="7"/>
  <c r="AR47" i="7"/>
  <c r="AQ47" i="7"/>
  <c r="AP47" i="7"/>
  <c r="AO47" i="7"/>
  <c r="AN47" i="7"/>
  <c r="AM47" i="7"/>
  <c r="AL47" i="7"/>
  <c r="AI47" i="7"/>
  <c r="BB48" i="7" l="1"/>
  <c r="BA48" i="7"/>
  <c r="BA53" i="23"/>
  <c r="BA42" i="23"/>
  <c r="BA52" i="23"/>
  <c r="BA41" i="23"/>
  <c r="BA47" i="7"/>
  <c r="BB42" i="22"/>
  <c r="AY42" i="22"/>
  <c r="AX42" i="22"/>
  <c r="AW42" i="22"/>
  <c r="AV42" i="22"/>
  <c r="AU42" i="22"/>
  <c r="AT42" i="22"/>
  <c r="AS42" i="22"/>
  <c r="AR42" i="22"/>
  <c r="AQ42" i="22"/>
  <c r="AP42" i="22"/>
  <c r="AO42" i="22"/>
  <c r="AN42" i="22"/>
  <c r="AM42" i="22"/>
  <c r="AL42" i="22"/>
  <c r="AI42" i="22"/>
  <c r="BB41" i="22"/>
  <c r="AY41" i="22"/>
  <c r="AX41" i="22"/>
  <c r="AW41" i="22"/>
  <c r="AV41" i="22"/>
  <c r="AU41" i="22"/>
  <c r="AT41" i="22"/>
  <c r="AS41" i="22"/>
  <c r="AR41" i="22"/>
  <c r="AQ41" i="22"/>
  <c r="AP41" i="22"/>
  <c r="AO41" i="22"/>
  <c r="AN41" i="22"/>
  <c r="AM41" i="22"/>
  <c r="AL41" i="22"/>
  <c r="AI41" i="22"/>
  <c r="BB38" i="31"/>
  <c r="AY38" i="31"/>
  <c r="AX38" i="31"/>
  <c r="AW38" i="31"/>
  <c r="AV38" i="31"/>
  <c r="AU38" i="31"/>
  <c r="AT38" i="31"/>
  <c r="AS38" i="31"/>
  <c r="AR38" i="31"/>
  <c r="AQ38" i="31"/>
  <c r="AP38" i="31"/>
  <c r="AO38" i="31"/>
  <c r="AN38" i="31"/>
  <c r="AM38" i="31"/>
  <c r="AL38" i="31"/>
  <c r="AI38" i="31"/>
  <c r="BA42" i="22" l="1"/>
  <c r="BA41" i="22"/>
  <c r="BA38" i="31"/>
  <c r="AY62" i="8"/>
  <c r="AX62" i="8"/>
  <c r="AW62" i="8"/>
  <c r="AV62" i="8"/>
  <c r="AU62" i="8"/>
  <c r="AT62" i="8"/>
  <c r="AS62" i="8"/>
  <c r="AR62" i="8"/>
  <c r="AQ62" i="8"/>
  <c r="AP62" i="8"/>
  <c r="AO62" i="8"/>
  <c r="AN62" i="8"/>
  <c r="AM62" i="8"/>
  <c r="AL62" i="8"/>
  <c r="AI62" i="8"/>
  <c r="AY61" i="8"/>
  <c r="AX61" i="8"/>
  <c r="AW61" i="8"/>
  <c r="AV61" i="8"/>
  <c r="AU61" i="8"/>
  <c r="AT61" i="8"/>
  <c r="AS61" i="8"/>
  <c r="AR61" i="8"/>
  <c r="AQ61" i="8"/>
  <c r="AP61" i="8"/>
  <c r="AO61" i="8"/>
  <c r="AN61" i="8"/>
  <c r="AM61" i="8"/>
  <c r="AL61" i="8"/>
  <c r="AI61" i="8"/>
  <c r="BB61" i="8" l="1"/>
  <c r="BB62" i="8"/>
  <c r="BA62" i="8"/>
  <c r="BA61" i="8"/>
  <c r="AY76" i="17"/>
  <c r="AX76" i="17"/>
  <c r="AW76" i="17"/>
  <c r="AV76" i="17"/>
  <c r="AU76" i="17"/>
  <c r="AT76" i="17"/>
  <c r="AS76" i="17"/>
  <c r="AR76" i="17"/>
  <c r="AQ76" i="17"/>
  <c r="AP76" i="17"/>
  <c r="AO76" i="17"/>
  <c r="AN76" i="17"/>
  <c r="AM76" i="17"/>
  <c r="AL76" i="17"/>
  <c r="AI76" i="17"/>
  <c r="AY72" i="17"/>
  <c r="AX72" i="17"/>
  <c r="AW72" i="17"/>
  <c r="AV72" i="17"/>
  <c r="AU72" i="17"/>
  <c r="AT72" i="17"/>
  <c r="AS72" i="17"/>
  <c r="AR72" i="17"/>
  <c r="AQ72" i="17"/>
  <c r="AP72" i="17"/>
  <c r="AO72" i="17"/>
  <c r="AN72" i="17"/>
  <c r="AM72" i="17"/>
  <c r="AL72" i="17"/>
  <c r="AI72" i="17"/>
  <c r="BB52" i="25"/>
  <c r="AY52" i="25"/>
  <c r="AX52" i="25"/>
  <c r="AW52" i="25"/>
  <c r="AV52" i="25"/>
  <c r="AU52" i="25"/>
  <c r="AT52" i="25"/>
  <c r="AS52" i="25"/>
  <c r="AR52" i="25"/>
  <c r="AQ52" i="25"/>
  <c r="AP52" i="25"/>
  <c r="AO52" i="25"/>
  <c r="AN52" i="25"/>
  <c r="AM52" i="25"/>
  <c r="AL52" i="25"/>
  <c r="AI52" i="25"/>
  <c r="BB51" i="25"/>
  <c r="AY51" i="25"/>
  <c r="AX51" i="25"/>
  <c r="AW51" i="25"/>
  <c r="AV51" i="25"/>
  <c r="AU51" i="25"/>
  <c r="AT51" i="25"/>
  <c r="AS51" i="25"/>
  <c r="AR51" i="25"/>
  <c r="AQ51" i="25"/>
  <c r="AP51" i="25"/>
  <c r="AO51" i="25"/>
  <c r="AN51" i="25"/>
  <c r="AM51" i="25"/>
  <c r="AL51" i="25"/>
  <c r="AI51" i="25"/>
  <c r="BB72" i="17" l="1"/>
  <c r="BB76" i="17"/>
  <c r="BA76" i="17"/>
  <c r="BA72" i="17"/>
  <c r="BA51" i="25"/>
  <c r="BA52" i="25"/>
  <c r="BB42" i="14"/>
  <c r="AY42" i="14"/>
  <c r="AX42" i="14"/>
  <c r="AW42" i="14"/>
  <c r="AV42" i="14"/>
  <c r="AU42" i="14"/>
  <c r="AT42" i="14"/>
  <c r="AS42" i="14"/>
  <c r="AR42" i="14"/>
  <c r="AQ42" i="14"/>
  <c r="AP42" i="14"/>
  <c r="AO42" i="14"/>
  <c r="AN42" i="14"/>
  <c r="AM42" i="14"/>
  <c r="AL42" i="14"/>
  <c r="AI42" i="14"/>
  <c r="BB41" i="14"/>
  <c r="AY41" i="14"/>
  <c r="AX41" i="14"/>
  <c r="AW41" i="14"/>
  <c r="AV41" i="14"/>
  <c r="AU41" i="14"/>
  <c r="AT41" i="14"/>
  <c r="AS41" i="14"/>
  <c r="AR41" i="14"/>
  <c r="AQ41" i="14"/>
  <c r="AP41" i="14"/>
  <c r="AO41" i="14"/>
  <c r="AN41" i="14"/>
  <c r="AM41" i="14"/>
  <c r="AL41" i="14"/>
  <c r="AI41" i="14"/>
  <c r="BA41" i="14" l="1"/>
  <c r="BA42" i="14"/>
  <c r="AI77" i="11" l="1"/>
  <c r="AL77" i="11"/>
  <c r="AM77" i="11"/>
  <c r="AN77" i="11"/>
  <c r="AO77" i="11"/>
  <c r="AP77" i="11"/>
  <c r="AQ77" i="11"/>
  <c r="AR77" i="11"/>
  <c r="AS77" i="11"/>
  <c r="AT77" i="11"/>
  <c r="AU77" i="11"/>
  <c r="AV77" i="11"/>
  <c r="AW77" i="11"/>
  <c r="AX77" i="11"/>
  <c r="AY77" i="11"/>
  <c r="BB77" i="11" l="1"/>
  <c r="BA77" i="11"/>
  <c r="BB39" i="22"/>
  <c r="AY39" i="22"/>
  <c r="AX39" i="22"/>
  <c r="AW39" i="22"/>
  <c r="AV39" i="22"/>
  <c r="AU39" i="22"/>
  <c r="AT39" i="22"/>
  <c r="AS39" i="22"/>
  <c r="AR39" i="22"/>
  <c r="AQ39" i="22"/>
  <c r="AP39" i="22"/>
  <c r="AO39" i="22"/>
  <c r="AN39" i="22"/>
  <c r="AM39" i="22"/>
  <c r="AL39" i="22"/>
  <c r="AI39" i="22"/>
  <c r="BB46" i="21"/>
  <c r="AY46" i="21"/>
  <c r="AX46" i="21"/>
  <c r="AW46" i="21"/>
  <c r="AV46" i="21"/>
  <c r="AU46" i="21"/>
  <c r="AT46" i="21"/>
  <c r="AS46" i="21"/>
  <c r="AR46" i="21"/>
  <c r="AQ46" i="21"/>
  <c r="AP46" i="21"/>
  <c r="AO46" i="21"/>
  <c r="AN46" i="21"/>
  <c r="AM46" i="21"/>
  <c r="AL46" i="21"/>
  <c r="AI46" i="21"/>
  <c r="BB45" i="21"/>
  <c r="AY45" i="21"/>
  <c r="AX45" i="21"/>
  <c r="AW45" i="21"/>
  <c r="AV45" i="21"/>
  <c r="AU45" i="21"/>
  <c r="AT45" i="21"/>
  <c r="AS45" i="21"/>
  <c r="AR45" i="21"/>
  <c r="AQ45" i="21"/>
  <c r="AP45" i="21"/>
  <c r="AO45" i="21"/>
  <c r="AN45" i="21"/>
  <c r="AM45" i="21"/>
  <c r="AL45" i="21"/>
  <c r="AI45" i="21"/>
  <c r="BB44" i="21"/>
  <c r="AY44" i="21"/>
  <c r="AX44" i="21"/>
  <c r="AW44" i="21"/>
  <c r="AV44" i="21"/>
  <c r="AU44" i="21"/>
  <c r="AT44" i="21"/>
  <c r="AS44" i="21"/>
  <c r="AR44" i="21"/>
  <c r="AQ44" i="21"/>
  <c r="AP44" i="21"/>
  <c r="AO44" i="21"/>
  <c r="AN44" i="21"/>
  <c r="AM44" i="21"/>
  <c r="AL44" i="21"/>
  <c r="AI44" i="21"/>
  <c r="BB43" i="21"/>
  <c r="AY43" i="21"/>
  <c r="AX43" i="21"/>
  <c r="AW43" i="21"/>
  <c r="AV43" i="21"/>
  <c r="AU43" i="21"/>
  <c r="AT43" i="21"/>
  <c r="AS43" i="21"/>
  <c r="AR43" i="21"/>
  <c r="AQ43" i="21"/>
  <c r="AP43" i="21"/>
  <c r="AO43" i="21"/>
  <c r="AN43" i="21"/>
  <c r="AM43" i="21"/>
  <c r="AL43" i="21"/>
  <c r="AI43" i="21"/>
  <c r="BB52" i="17"/>
  <c r="AY52" i="17"/>
  <c r="AX52" i="17"/>
  <c r="AW52" i="17"/>
  <c r="AV52" i="17"/>
  <c r="AU52" i="17"/>
  <c r="AT52" i="17"/>
  <c r="AS52" i="17"/>
  <c r="AR52" i="17"/>
  <c r="AQ52" i="17"/>
  <c r="AP52" i="17"/>
  <c r="AO52" i="17"/>
  <c r="AN52" i="17"/>
  <c r="AM52" i="17"/>
  <c r="AL52" i="17"/>
  <c r="AI52" i="17"/>
  <c r="BB37" i="17"/>
  <c r="AY37" i="17"/>
  <c r="AX37" i="17"/>
  <c r="AW37" i="17"/>
  <c r="AV37" i="17"/>
  <c r="AU37" i="17"/>
  <c r="AT37" i="17"/>
  <c r="AS37" i="17"/>
  <c r="AR37" i="17"/>
  <c r="AQ37" i="17"/>
  <c r="AP37" i="17"/>
  <c r="AO37" i="17"/>
  <c r="AN37" i="17"/>
  <c r="AM37" i="17"/>
  <c r="AL37" i="17"/>
  <c r="AI37" i="17"/>
  <c r="BA39" i="22" l="1"/>
  <c r="BA45" i="21"/>
  <c r="BA46" i="21"/>
  <c r="BA44" i="21"/>
  <c r="BA43" i="21"/>
  <c r="BA52" i="17"/>
  <c r="BA37" i="17"/>
  <c r="BB58" i="14"/>
  <c r="AY58" i="14"/>
  <c r="AX58" i="14"/>
  <c r="AW58" i="14"/>
  <c r="AV58" i="14"/>
  <c r="AU58" i="14"/>
  <c r="AT58" i="14"/>
  <c r="AS58" i="14"/>
  <c r="AR58" i="14"/>
  <c r="AQ58" i="14"/>
  <c r="AP58" i="14"/>
  <c r="AO58" i="14"/>
  <c r="AN58" i="14"/>
  <c r="AM58" i="14"/>
  <c r="AL58" i="14"/>
  <c r="AI58" i="14"/>
  <c r="BA60" i="12"/>
  <c r="AY60" i="12"/>
  <c r="AX60" i="12"/>
  <c r="AW60" i="12"/>
  <c r="AV60" i="12"/>
  <c r="AU60" i="12"/>
  <c r="AT60" i="12"/>
  <c r="AS60" i="12"/>
  <c r="AR60" i="12"/>
  <c r="AQ60" i="12"/>
  <c r="AP60" i="12"/>
  <c r="AO60" i="12"/>
  <c r="AN60" i="12"/>
  <c r="AM60" i="12"/>
  <c r="AL60" i="12"/>
  <c r="AI60" i="12"/>
  <c r="BA59" i="12"/>
  <c r="AY59" i="12"/>
  <c r="AX59" i="12"/>
  <c r="AW59" i="12"/>
  <c r="AV59" i="12"/>
  <c r="AU59" i="12"/>
  <c r="AT59" i="12"/>
  <c r="AS59" i="12"/>
  <c r="AR59" i="12"/>
  <c r="AQ59" i="12"/>
  <c r="AP59" i="12"/>
  <c r="AO59" i="12"/>
  <c r="AN59" i="12"/>
  <c r="AM59" i="12"/>
  <c r="AL59" i="12"/>
  <c r="AI59" i="12"/>
  <c r="BA58" i="12"/>
  <c r="AY58" i="12"/>
  <c r="AX58" i="12"/>
  <c r="AW58" i="12"/>
  <c r="AV58" i="12"/>
  <c r="AU58" i="12"/>
  <c r="AT58" i="12"/>
  <c r="AS58" i="12"/>
  <c r="AR58" i="12"/>
  <c r="AQ58" i="12"/>
  <c r="AP58" i="12"/>
  <c r="AO58" i="12"/>
  <c r="AN58" i="12"/>
  <c r="AM58" i="12"/>
  <c r="AL58" i="12"/>
  <c r="AI58" i="12"/>
  <c r="BA57" i="12"/>
  <c r="AY57" i="12"/>
  <c r="AX57" i="12"/>
  <c r="AW57" i="12"/>
  <c r="AV57" i="12"/>
  <c r="AU57" i="12"/>
  <c r="AT57" i="12"/>
  <c r="AS57" i="12"/>
  <c r="AR57" i="12"/>
  <c r="AQ57" i="12"/>
  <c r="AP57" i="12"/>
  <c r="AO57" i="12"/>
  <c r="AN57" i="12"/>
  <c r="AM57" i="12"/>
  <c r="AL57" i="12"/>
  <c r="AI57" i="12"/>
  <c r="BA56" i="12"/>
  <c r="AY56" i="12"/>
  <c r="AX56" i="12"/>
  <c r="AW56" i="12"/>
  <c r="AV56" i="12"/>
  <c r="AU56" i="12"/>
  <c r="AT56" i="12"/>
  <c r="AS56" i="12"/>
  <c r="AR56" i="12"/>
  <c r="AQ56" i="12"/>
  <c r="AP56" i="12"/>
  <c r="AO56" i="12"/>
  <c r="AN56" i="12"/>
  <c r="AM56" i="12"/>
  <c r="AL56" i="12"/>
  <c r="AI56" i="12"/>
  <c r="AY55" i="12"/>
  <c r="AX55" i="12"/>
  <c r="AW55" i="12"/>
  <c r="AV55" i="12"/>
  <c r="AU55" i="12"/>
  <c r="AT55" i="12"/>
  <c r="AS55" i="12"/>
  <c r="AR55" i="12"/>
  <c r="AQ55" i="12"/>
  <c r="AP55" i="12"/>
  <c r="AO55" i="12"/>
  <c r="AN55" i="12"/>
  <c r="AM55" i="12"/>
  <c r="AL55" i="12"/>
  <c r="BA55" i="12"/>
  <c r="AI55" i="12"/>
  <c r="AY54" i="12"/>
  <c r="AX54" i="12"/>
  <c r="AW54" i="12"/>
  <c r="AV54" i="12"/>
  <c r="AU54" i="12"/>
  <c r="AT54" i="12"/>
  <c r="AS54" i="12"/>
  <c r="AR54" i="12"/>
  <c r="AQ54" i="12"/>
  <c r="AP54" i="12"/>
  <c r="AO54" i="12"/>
  <c r="AN54" i="12"/>
  <c r="AM54" i="12"/>
  <c r="AL54" i="12"/>
  <c r="AI54" i="12"/>
  <c r="AY53" i="12"/>
  <c r="AX53" i="12"/>
  <c r="AW53" i="12"/>
  <c r="AV53" i="12"/>
  <c r="AU53" i="12"/>
  <c r="AT53" i="12"/>
  <c r="AS53" i="12"/>
  <c r="AR53" i="12"/>
  <c r="AQ53" i="12"/>
  <c r="AP53" i="12"/>
  <c r="AO53" i="12"/>
  <c r="AN53" i="12"/>
  <c r="AM53" i="12"/>
  <c r="AL53" i="12"/>
  <c r="BA53" i="12"/>
  <c r="AI53" i="12"/>
  <c r="AY52" i="12"/>
  <c r="AX52" i="12"/>
  <c r="AW52" i="12"/>
  <c r="AV52" i="12"/>
  <c r="AU52" i="12"/>
  <c r="AT52" i="12"/>
  <c r="AS52" i="12"/>
  <c r="AR52" i="12"/>
  <c r="AQ52" i="12"/>
  <c r="AP52" i="12"/>
  <c r="AO52" i="12"/>
  <c r="AN52" i="12"/>
  <c r="AM52" i="12"/>
  <c r="AL52" i="12"/>
  <c r="BA52" i="12" s="1"/>
  <c r="AI52" i="12"/>
  <c r="AY51" i="12"/>
  <c r="AX51" i="12"/>
  <c r="AW51" i="12"/>
  <c r="AV51" i="12"/>
  <c r="AU51" i="12"/>
  <c r="AT51" i="12"/>
  <c r="AS51" i="12"/>
  <c r="AR51" i="12"/>
  <c r="AQ51" i="12"/>
  <c r="AP51" i="12"/>
  <c r="AO51" i="12"/>
  <c r="AN51" i="12"/>
  <c r="AM51" i="12"/>
  <c r="AL51" i="12"/>
  <c r="AI51" i="12"/>
  <c r="AY50" i="12"/>
  <c r="AX50" i="12"/>
  <c r="AW50" i="12"/>
  <c r="AV50" i="12"/>
  <c r="AU50" i="12"/>
  <c r="AT50" i="12"/>
  <c r="AS50" i="12"/>
  <c r="AR50" i="12"/>
  <c r="AQ50" i="12"/>
  <c r="AP50" i="12"/>
  <c r="AO50" i="12"/>
  <c r="AN50" i="12"/>
  <c r="AM50" i="12"/>
  <c r="AL50" i="12"/>
  <c r="AI50" i="12"/>
  <c r="AY49" i="12"/>
  <c r="AX49" i="12"/>
  <c r="AW49" i="12"/>
  <c r="AV49" i="12"/>
  <c r="AU49" i="12"/>
  <c r="AT49" i="12"/>
  <c r="AS49" i="12"/>
  <c r="AR49" i="12"/>
  <c r="AQ49" i="12"/>
  <c r="AP49" i="12"/>
  <c r="AO49" i="12"/>
  <c r="AN49" i="12"/>
  <c r="AM49" i="12"/>
  <c r="AL49" i="12"/>
  <c r="AI49" i="12"/>
  <c r="BB48" i="12"/>
  <c r="AY48" i="12"/>
  <c r="AX48" i="12"/>
  <c r="AW48" i="12"/>
  <c r="AV48" i="12"/>
  <c r="AU48" i="12"/>
  <c r="AT48" i="12"/>
  <c r="AS48" i="12"/>
  <c r="AR48" i="12"/>
  <c r="AQ48" i="12"/>
  <c r="AP48" i="12"/>
  <c r="AO48" i="12"/>
  <c r="AN48" i="12"/>
  <c r="AM48" i="12"/>
  <c r="AL48" i="12"/>
  <c r="AI48" i="12"/>
  <c r="BA54" i="31"/>
  <c r="AY54" i="31"/>
  <c r="AX54" i="31"/>
  <c r="AW54" i="31"/>
  <c r="AV54" i="31"/>
  <c r="AU54" i="31"/>
  <c r="AT54" i="31"/>
  <c r="AS54" i="31"/>
  <c r="AR54" i="31"/>
  <c r="AQ54" i="31"/>
  <c r="AP54" i="31"/>
  <c r="AO54" i="31"/>
  <c r="AN54" i="31"/>
  <c r="AM54" i="31"/>
  <c r="AL54" i="31"/>
  <c r="AI54" i="31"/>
  <c r="BA53" i="31"/>
  <c r="AY53" i="31"/>
  <c r="AX53" i="31"/>
  <c r="AW53" i="31"/>
  <c r="AV53" i="31"/>
  <c r="AU53" i="31"/>
  <c r="AT53" i="31"/>
  <c r="AS53" i="31"/>
  <c r="AR53" i="31"/>
  <c r="AQ53" i="31"/>
  <c r="AP53" i="31"/>
  <c r="AO53" i="31"/>
  <c r="AN53" i="31"/>
  <c r="AM53" i="31"/>
  <c r="AL53" i="31"/>
  <c r="AI53" i="31"/>
  <c r="BA52" i="31"/>
  <c r="AY52" i="31"/>
  <c r="AX52" i="31"/>
  <c r="AW52" i="31"/>
  <c r="AV52" i="31"/>
  <c r="AU52" i="31"/>
  <c r="AT52" i="31"/>
  <c r="AS52" i="31"/>
  <c r="AR52" i="31"/>
  <c r="AQ52" i="31"/>
  <c r="AP52" i="31"/>
  <c r="AO52" i="31"/>
  <c r="AN52" i="31"/>
  <c r="AM52" i="31"/>
  <c r="AL52" i="31"/>
  <c r="AI52" i="31"/>
  <c r="AY51" i="31"/>
  <c r="AX51" i="31"/>
  <c r="AW51" i="31"/>
  <c r="AV51" i="31"/>
  <c r="AU51" i="31"/>
  <c r="AT51" i="31"/>
  <c r="AS51" i="31"/>
  <c r="AR51" i="31"/>
  <c r="AQ51" i="31"/>
  <c r="AP51" i="31"/>
  <c r="AO51" i="31"/>
  <c r="AN51" i="31"/>
  <c r="AM51" i="31"/>
  <c r="AL51" i="31"/>
  <c r="AI51" i="31"/>
  <c r="AY58" i="23"/>
  <c r="AX58" i="23"/>
  <c r="AW58" i="23"/>
  <c r="AV58" i="23"/>
  <c r="AU58" i="23"/>
  <c r="AT58" i="23"/>
  <c r="AS58" i="23"/>
  <c r="AR58" i="23"/>
  <c r="AQ58" i="23"/>
  <c r="AP58" i="23"/>
  <c r="AO58" i="23"/>
  <c r="AN58" i="23"/>
  <c r="AM58" i="23"/>
  <c r="AL58" i="23"/>
  <c r="AI58" i="23"/>
  <c r="AY57" i="23"/>
  <c r="AX57" i="23"/>
  <c r="AW57" i="23"/>
  <c r="AV57" i="23"/>
  <c r="AU57" i="23"/>
  <c r="AT57" i="23"/>
  <c r="AS57" i="23"/>
  <c r="AR57" i="23"/>
  <c r="AQ57" i="23"/>
  <c r="AP57" i="23"/>
  <c r="AO57" i="23"/>
  <c r="AN57" i="23"/>
  <c r="AM57" i="23"/>
  <c r="AL57" i="23"/>
  <c r="AI57" i="23"/>
  <c r="AY56" i="23"/>
  <c r="AX56" i="23"/>
  <c r="AW56" i="23"/>
  <c r="AV56" i="23"/>
  <c r="AU56" i="23"/>
  <c r="AT56" i="23"/>
  <c r="AS56" i="23"/>
  <c r="AR56" i="23"/>
  <c r="AQ56" i="23"/>
  <c r="AP56" i="23"/>
  <c r="AO56" i="23"/>
  <c r="AN56" i="23"/>
  <c r="AM56" i="23"/>
  <c r="AL56" i="23"/>
  <c r="AI56" i="23"/>
  <c r="AY55" i="23"/>
  <c r="AX55" i="23"/>
  <c r="AW55" i="23"/>
  <c r="AV55" i="23"/>
  <c r="AU55" i="23"/>
  <c r="AT55" i="23"/>
  <c r="AS55" i="23"/>
  <c r="AR55" i="23"/>
  <c r="AQ55" i="23"/>
  <c r="AP55" i="23"/>
  <c r="AO55" i="23"/>
  <c r="AN55" i="23"/>
  <c r="AM55" i="23"/>
  <c r="AL55" i="23"/>
  <c r="AI55" i="23"/>
  <c r="BB56" i="23" l="1"/>
  <c r="BB58" i="23"/>
  <c r="BB57" i="23"/>
  <c r="BB55" i="23"/>
  <c r="BB51" i="31"/>
  <c r="BB49" i="12"/>
  <c r="BA58" i="23"/>
  <c r="BB52" i="31"/>
  <c r="BA58" i="14"/>
  <c r="BB54" i="12"/>
  <c r="BB51" i="12"/>
  <c r="BB50" i="12"/>
  <c r="BB55" i="12"/>
  <c r="BB58" i="12"/>
  <c r="BB52" i="12"/>
  <c r="BB53" i="12"/>
  <c r="BB60" i="12"/>
  <c r="BA54" i="12"/>
  <c r="BA48" i="12"/>
  <c r="BA49" i="12"/>
  <c r="BB56" i="12"/>
  <c r="BA50" i="12"/>
  <c r="BB57" i="12"/>
  <c r="BA51" i="12"/>
  <c r="BB59" i="12"/>
  <c r="BB53" i="31"/>
  <c r="BB54" i="31"/>
  <c r="BA51" i="31"/>
  <c r="BA57" i="23"/>
  <c r="BA55" i="23"/>
  <c r="BA56" i="23"/>
  <c r="BB53" i="25"/>
  <c r="AY53" i="25"/>
  <c r="AX53" i="25"/>
  <c r="AW53" i="25"/>
  <c r="AV53" i="25"/>
  <c r="AU53" i="25"/>
  <c r="AT53" i="25"/>
  <c r="AS53" i="25"/>
  <c r="AR53" i="25"/>
  <c r="AQ53" i="25"/>
  <c r="AP53" i="25"/>
  <c r="AO53" i="25"/>
  <c r="AN53" i="25"/>
  <c r="AM53" i="25"/>
  <c r="AL53" i="25"/>
  <c r="AI53" i="25"/>
  <c r="BB45" i="7"/>
  <c r="AY45" i="7"/>
  <c r="AX45" i="7"/>
  <c r="AW45" i="7"/>
  <c r="AV45" i="7"/>
  <c r="AR45" i="7"/>
  <c r="AQ45" i="7"/>
  <c r="AP45" i="7"/>
  <c r="AO45" i="7"/>
  <c r="AN45" i="7"/>
  <c r="AM45" i="7"/>
  <c r="AL45" i="7"/>
  <c r="AI45" i="7"/>
  <c r="BB43" i="6"/>
  <c r="AY43" i="6"/>
  <c r="AX43" i="6"/>
  <c r="AW43" i="6"/>
  <c r="AV43" i="6"/>
  <c r="AU43" i="6"/>
  <c r="AT43" i="6"/>
  <c r="AS43" i="6"/>
  <c r="AR43" i="6"/>
  <c r="AQ43" i="6"/>
  <c r="AP43" i="6"/>
  <c r="AO43" i="6"/>
  <c r="AN43" i="6"/>
  <c r="AM43" i="6"/>
  <c r="AL43" i="6"/>
  <c r="AI43" i="6"/>
  <c r="BA96" i="5"/>
  <c r="AY96" i="5"/>
  <c r="AX96" i="5"/>
  <c r="AW96" i="5"/>
  <c r="AV96" i="5"/>
  <c r="AU96" i="5"/>
  <c r="AT96" i="5"/>
  <c r="AS96" i="5"/>
  <c r="AR96" i="5"/>
  <c r="AQ96" i="5"/>
  <c r="AP96" i="5"/>
  <c r="AO96" i="5"/>
  <c r="AN96" i="5"/>
  <c r="AM96" i="5"/>
  <c r="AL96" i="5"/>
  <c r="AI96" i="5"/>
  <c r="BA95" i="5"/>
  <c r="AY95" i="5"/>
  <c r="AX95" i="5"/>
  <c r="AW95" i="5"/>
  <c r="AV95" i="5"/>
  <c r="AU95" i="5"/>
  <c r="AT95" i="5"/>
  <c r="AS95" i="5"/>
  <c r="AR95" i="5"/>
  <c r="AQ95" i="5"/>
  <c r="AP95" i="5"/>
  <c r="AO95" i="5"/>
  <c r="AN95" i="5"/>
  <c r="AM95" i="5"/>
  <c r="AL95" i="5"/>
  <c r="AI95" i="5"/>
  <c r="BA53" i="25" l="1"/>
  <c r="BA45" i="7"/>
  <c r="BA43" i="6"/>
  <c r="BB95" i="5"/>
  <c r="BB96" i="5"/>
  <c r="AH70" i="6"/>
  <c r="AF64" i="9"/>
  <c r="AF54" i="24"/>
  <c r="Y70" i="13"/>
  <c r="AY41" i="31" l="1"/>
  <c r="AX41" i="31"/>
  <c r="AW41" i="31"/>
  <c r="AV41" i="31"/>
  <c r="AU41" i="31"/>
  <c r="AT41" i="31"/>
  <c r="AS41" i="31"/>
  <c r="AR41" i="31"/>
  <c r="AQ41" i="31"/>
  <c r="AP41" i="31"/>
  <c r="AO41" i="31"/>
  <c r="AN41" i="31"/>
  <c r="AM41" i="31"/>
  <c r="AL41" i="31"/>
  <c r="BB41" i="31"/>
  <c r="AI41" i="31"/>
  <c r="BB40" i="31"/>
  <c r="AY40" i="31"/>
  <c r="AX40" i="31"/>
  <c r="AW40" i="31"/>
  <c r="AV40" i="31"/>
  <c r="AU40" i="31"/>
  <c r="AT40" i="31"/>
  <c r="AS40" i="31"/>
  <c r="AR40" i="31"/>
  <c r="AQ40" i="31"/>
  <c r="AP40" i="31"/>
  <c r="AO40" i="31"/>
  <c r="AN40" i="31"/>
  <c r="AM40" i="31"/>
  <c r="AL40" i="31"/>
  <c r="AI40" i="31"/>
  <c r="BB39" i="31"/>
  <c r="AY39" i="31"/>
  <c r="AX39" i="31"/>
  <c r="AW39" i="31"/>
  <c r="AV39" i="31"/>
  <c r="AU39" i="31"/>
  <c r="AT39" i="31"/>
  <c r="AS39" i="31"/>
  <c r="AR39" i="31"/>
  <c r="AQ39" i="31"/>
  <c r="AP39" i="31"/>
  <c r="AO39" i="31"/>
  <c r="AN39" i="31"/>
  <c r="AM39" i="31"/>
  <c r="AL39" i="31"/>
  <c r="AI39" i="31"/>
  <c r="BB37" i="31"/>
  <c r="AY37" i="31"/>
  <c r="AX37" i="31"/>
  <c r="AW37" i="31"/>
  <c r="AV37" i="31"/>
  <c r="AU37" i="31"/>
  <c r="AT37" i="31"/>
  <c r="AS37" i="31"/>
  <c r="AR37" i="31"/>
  <c r="AQ37" i="31"/>
  <c r="AP37" i="31"/>
  <c r="AO37" i="31"/>
  <c r="AN37" i="31"/>
  <c r="AM37" i="31"/>
  <c r="AL37" i="31"/>
  <c r="AI37" i="31"/>
  <c r="BB36" i="31"/>
  <c r="AY36" i="31"/>
  <c r="AX36" i="31"/>
  <c r="AW36" i="31"/>
  <c r="AV36" i="31"/>
  <c r="AU36" i="31"/>
  <c r="AT36" i="31"/>
  <c r="AS36" i="31"/>
  <c r="AR36" i="31"/>
  <c r="AQ36" i="31"/>
  <c r="AP36" i="31"/>
  <c r="AO36" i="31"/>
  <c r="AN36" i="31"/>
  <c r="AM36" i="31"/>
  <c r="AL36" i="31"/>
  <c r="AI36" i="31"/>
  <c r="BB35" i="31"/>
  <c r="AY35" i="31"/>
  <c r="AX35" i="31"/>
  <c r="AW35" i="31"/>
  <c r="AV35" i="31"/>
  <c r="AU35" i="31"/>
  <c r="AT35" i="31"/>
  <c r="AS35" i="31"/>
  <c r="AR35" i="31"/>
  <c r="AQ35" i="31"/>
  <c r="AP35" i="31"/>
  <c r="AO35" i="31"/>
  <c r="AN35" i="31"/>
  <c r="AM35" i="31"/>
  <c r="AL35" i="31"/>
  <c r="AI35" i="31"/>
  <c r="BB34" i="31"/>
  <c r="AY34" i="31"/>
  <c r="AX34" i="31"/>
  <c r="AW34" i="31"/>
  <c r="AV34" i="31"/>
  <c r="AU34" i="31"/>
  <c r="AT34" i="31"/>
  <c r="AS34" i="31"/>
  <c r="AR34" i="31"/>
  <c r="AQ34" i="31"/>
  <c r="AP34" i="31"/>
  <c r="AO34" i="31"/>
  <c r="AN34" i="31"/>
  <c r="AM34" i="31"/>
  <c r="AL34" i="31"/>
  <c r="AI34" i="31"/>
  <c r="AY82" i="11"/>
  <c r="AX82" i="11"/>
  <c r="AW82" i="11"/>
  <c r="AV82" i="11"/>
  <c r="AU82" i="11"/>
  <c r="AT82" i="11"/>
  <c r="AS82" i="11"/>
  <c r="AR82" i="11"/>
  <c r="AQ82" i="11"/>
  <c r="AP82" i="11"/>
  <c r="AO82" i="11"/>
  <c r="AN82" i="11"/>
  <c r="AM82" i="11"/>
  <c r="AL82" i="11"/>
  <c r="AI82" i="11"/>
  <c r="AY81" i="11"/>
  <c r="AX81" i="11"/>
  <c r="AW81" i="11"/>
  <c r="AV81" i="11"/>
  <c r="AU81" i="11"/>
  <c r="AT81" i="11"/>
  <c r="AS81" i="11"/>
  <c r="AR81" i="11"/>
  <c r="AQ81" i="11"/>
  <c r="AP81" i="11"/>
  <c r="AO81" i="11"/>
  <c r="AN81" i="11"/>
  <c r="AM81" i="11"/>
  <c r="AL81" i="11"/>
  <c r="AI81" i="11"/>
  <c r="AY80" i="11"/>
  <c r="AX80" i="11"/>
  <c r="AW80" i="11"/>
  <c r="AV80" i="11"/>
  <c r="AU80" i="11"/>
  <c r="AT80" i="11"/>
  <c r="AS80" i="11"/>
  <c r="AR80" i="11"/>
  <c r="AQ80" i="11"/>
  <c r="AP80" i="11"/>
  <c r="AO80" i="11"/>
  <c r="AN80" i="11"/>
  <c r="AM80" i="11"/>
  <c r="AL80" i="11"/>
  <c r="AI80" i="11"/>
  <c r="AY79" i="11"/>
  <c r="AX79" i="11"/>
  <c r="AW79" i="11"/>
  <c r="AV79" i="11"/>
  <c r="AU79" i="11"/>
  <c r="AT79" i="11"/>
  <c r="AS79" i="11"/>
  <c r="AR79" i="11"/>
  <c r="AQ79" i="11"/>
  <c r="AP79" i="11"/>
  <c r="AO79" i="11"/>
  <c r="AN79" i="11"/>
  <c r="AM79" i="11"/>
  <c r="AL79" i="11"/>
  <c r="AI79" i="11"/>
  <c r="BB81" i="11" l="1"/>
  <c r="BB82" i="11"/>
  <c r="BB79" i="11"/>
  <c r="BB80" i="11"/>
  <c r="BA40" i="31"/>
  <c r="BA35" i="31"/>
  <c r="BA41" i="31"/>
  <c r="BA34" i="31"/>
  <c r="BA36" i="31"/>
  <c r="BA37" i="31"/>
  <c r="BA39" i="31"/>
  <c r="BA79" i="11"/>
  <c r="BA80" i="11"/>
  <c r="BA81" i="11"/>
  <c r="BA82" i="11"/>
  <c r="BB45" i="22"/>
  <c r="AY45" i="22"/>
  <c r="AX45" i="22"/>
  <c r="AW45" i="22"/>
  <c r="AV45" i="22"/>
  <c r="AU45" i="22"/>
  <c r="AT45" i="22"/>
  <c r="AS45" i="22"/>
  <c r="AR45" i="22"/>
  <c r="AQ45" i="22"/>
  <c r="AP45" i="22"/>
  <c r="AO45" i="22"/>
  <c r="AN45" i="22"/>
  <c r="AM45" i="22"/>
  <c r="AL45" i="22"/>
  <c r="AI45" i="22"/>
  <c r="BA45" i="22" l="1"/>
  <c r="BB51" i="21"/>
  <c r="AY51" i="21"/>
  <c r="AX51" i="21"/>
  <c r="AW51" i="21"/>
  <c r="AV51" i="21"/>
  <c r="AU51" i="21"/>
  <c r="AT51" i="21"/>
  <c r="AS51" i="21"/>
  <c r="AR51" i="21"/>
  <c r="AQ51" i="21"/>
  <c r="AP51" i="21"/>
  <c r="AO51" i="21"/>
  <c r="AN51" i="21"/>
  <c r="AM51" i="21"/>
  <c r="AL51" i="21"/>
  <c r="AI51" i="21"/>
  <c r="BB50" i="21"/>
  <c r="AY50" i="21"/>
  <c r="AX50" i="21"/>
  <c r="AW50" i="21"/>
  <c r="AV50" i="21"/>
  <c r="AU50" i="21"/>
  <c r="AT50" i="21"/>
  <c r="AS50" i="21"/>
  <c r="AR50" i="21"/>
  <c r="AQ50" i="21"/>
  <c r="AP50" i="21"/>
  <c r="AO50" i="21"/>
  <c r="AN50" i="21"/>
  <c r="AM50" i="21"/>
  <c r="AL50" i="21"/>
  <c r="AI50" i="21"/>
  <c r="BB49" i="21"/>
  <c r="AY49" i="21"/>
  <c r="AX49" i="21"/>
  <c r="AW49" i="21"/>
  <c r="AV49" i="21"/>
  <c r="AU49" i="21"/>
  <c r="AT49" i="21"/>
  <c r="AS49" i="21"/>
  <c r="AR49" i="21"/>
  <c r="AQ49" i="21"/>
  <c r="AP49" i="21"/>
  <c r="AO49" i="21"/>
  <c r="AN49" i="21"/>
  <c r="AM49" i="21"/>
  <c r="AL49" i="21"/>
  <c r="AI49" i="21"/>
  <c r="AY84" i="17"/>
  <c r="AX84" i="17"/>
  <c r="AW84" i="17"/>
  <c r="AV84" i="17"/>
  <c r="AU84" i="17"/>
  <c r="AT84" i="17"/>
  <c r="AS84" i="17"/>
  <c r="AR84" i="17"/>
  <c r="AQ84" i="17"/>
  <c r="AP84" i="17"/>
  <c r="AO84" i="17"/>
  <c r="AN84" i="17"/>
  <c r="AM84" i="17"/>
  <c r="AL84" i="17"/>
  <c r="AI84" i="17"/>
  <c r="AY83" i="17"/>
  <c r="AX83" i="17"/>
  <c r="AW83" i="17"/>
  <c r="AV83" i="17"/>
  <c r="AU83" i="17"/>
  <c r="AT83" i="17"/>
  <c r="AS83" i="17"/>
  <c r="AR83" i="17"/>
  <c r="AQ83" i="17"/>
  <c r="AP83" i="17"/>
  <c r="AO83" i="17"/>
  <c r="AN83" i="17"/>
  <c r="AM83" i="17"/>
  <c r="AL83" i="17"/>
  <c r="AI83" i="17"/>
  <c r="AY82" i="17"/>
  <c r="AX82" i="17"/>
  <c r="AW82" i="17"/>
  <c r="AV82" i="17"/>
  <c r="AU82" i="17"/>
  <c r="AT82" i="17"/>
  <c r="AS82" i="17"/>
  <c r="AR82" i="17"/>
  <c r="AQ82" i="17"/>
  <c r="AP82" i="17"/>
  <c r="AO82" i="17"/>
  <c r="AN82" i="17"/>
  <c r="AM82" i="17"/>
  <c r="AL82" i="17"/>
  <c r="AI82" i="17"/>
  <c r="AY81" i="17"/>
  <c r="AX81" i="17"/>
  <c r="AW81" i="17"/>
  <c r="AV81" i="17"/>
  <c r="AU81" i="17"/>
  <c r="AT81" i="17"/>
  <c r="AS81" i="17"/>
  <c r="AR81" i="17"/>
  <c r="AQ81" i="17"/>
  <c r="AP81" i="17"/>
  <c r="AO81" i="17"/>
  <c r="AN81" i="17"/>
  <c r="AM81" i="17"/>
  <c r="AL81" i="17"/>
  <c r="AI81" i="17"/>
  <c r="AY80" i="17"/>
  <c r="AX80" i="17"/>
  <c r="AW80" i="17"/>
  <c r="AV80" i="17"/>
  <c r="AU80" i="17"/>
  <c r="AT80" i="17"/>
  <c r="AS80" i="17"/>
  <c r="AR80" i="17"/>
  <c r="AQ80" i="17"/>
  <c r="AP80" i="17"/>
  <c r="AO80" i="17"/>
  <c r="AN80" i="17"/>
  <c r="AM80" i="17"/>
  <c r="AL80" i="17"/>
  <c r="AI80" i="17"/>
  <c r="BB41" i="25"/>
  <c r="AY41" i="25"/>
  <c r="AX41" i="25"/>
  <c r="AW41" i="25"/>
  <c r="AV41" i="25"/>
  <c r="AU41" i="25"/>
  <c r="AT41" i="25"/>
  <c r="AS41" i="25"/>
  <c r="AR41" i="25"/>
  <c r="AQ41" i="25"/>
  <c r="AP41" i="25"/>
  <c r="AO41" i="25"/>
  <c r="AN41" i="25"/>
  <c r="AM41" i="25"/>
  <c r="AL41" i="25"/>
  <c r="AI41" i="25"/>
  <c r="AY83" i="14"/>
  <c r="AX83" i="14"/>
  <c r="AW83" i="14"/>
  <c r="AV83" i="14"/>
  <c r="AU83" i="14"/>
  <c r="AT83" i="14"/>
  <c r="AS83" i="14"/>
  <c r="AR83" i="14"/>
  <c r="AQ83" i="14"/>
  <c r="AP83" i="14"/>
  <c r="AO83" i="14"/>
  <c r="AN83" i="14"/>
  <c r="AM83" i="14"/>
  <c r="AL83" i="14"/>
  <c r="AI83" i="14"/>
  <c r="BB81" i="17" l="1"/>
  <c r="BB80" i="17"/>
  <c r="BB82" i="17"/>
  <c r="BB83" i="17"/>
  <c r="BB84" i="17"/>
  <c r="BB83" i="14"/>
  <c r="BA50" i="21"/>
  <c r="BA51" i="21"/>
  <c r="BA84" i="17"/>
  <c r="BA83" i="17"/>
  <c r="BA49" i="21"/>
  <c r="BA80" i="17"/>
  <c r="BA81" i="17"/>
  <c r="BA82" i="17"/>
  <c r="BA41" i="25"/>
  <c r="BA83" i="14"/>
  <c r="BB36" i="11" l="1"/>
  <c r="AY36" i="11"/>
  <c r="AX36" i="11"/>
  <c r="AW36" i="11"/>
  <c r="AV36" i="11"/>
  <c r="AU36" i="11"/>
  <c r="AT36" i="11"/>
  <c r="AS36" i="11"/>
  <c r="AR36" i="11"/>
  <c r="AQ36" i="11"/>
  <c r="AP36" i="11"/>
  <c r="AO36" i="11"/>
  <c r="AN36" i="11"/>
  <c r="AM36" i="11"/>
  <c r="AL36" i="11"/>
  <c r="AI36" i="11"/>
  <c r="BB35" i="11"/>
  <c r="AY35" i="11"/>
  <c r="AX35" i="11"/>
  <c r="AW35" i="11"/>
  <c r="AV35" i="11"/>
  <c r="AU35" i="11"/>
  <c r="AT35" i="11"/>
  <c r="AS35" i="11"/>
  <c r="AR35" i="11"/>
  <c r="AQ35" i="11"/>
  <c r="AP35" i="11"/>
  <c r="AO35" i="11"/>
  <c r="AN35" i="11"/>
  <c r="AM35" i="11"/>
  <c r="AL35" i="11"/>
  <c r="AI35" i="11"/>
  <c r="AY65" i="23"/>
  <c r="AX65" i="23"/>
  <c r="AW65" i="23"/>
  <c r="AV65" i="23"/>
  <c r="AU65" i="23"/>
  <c r="AT65" i="23"/>
  <c r="AS65" i="23"/>
  <c r="AR65" i="23"/>
  <c r="AQ65" i="23"/>
  <c r="AP65" i="23"/>
  <c r="AO65" i="23"/>
  <c r="AN65" i="23"/>
  <c r="AM65" i="23"/>
  <c r="AL65" i="23"/>
  <c r="AI65" i="23"/>
  <c r="AY64" i="23"/>
  <c r="AX64" i="23"/>
  <c r="AW64" i="23"/>
  <c r="AV64" i="23"/>
  <c r="AU64" i="23"/>
  <c r="AT64" i="23"/>
  <c r="AS64" i="23"/>
  <c r="AR64" i="23"/>
  <c r="AQ64" i="23"/>
  <c r="AP64" i="23"/>
  <c r="AO64" i="23"/>
  <c r="AN64" i="23"/>
  <c r="AM64" i="23"/>
  <c r="AL64" i="23"/>
  <c r="AI64" i="23"/>
  <c r="AY63" i="23"/>
  <c r="AX63" i="23"/>
  <c r="AW63" i="23"/>
  <c r="AV63" i="23"/>
  <c r="AU63" i="23"/>
  <c r="AT63" i="23"/>
  <c r="AS63" i="23"/>
  <c r="AR63" i="23"/>
  <c r="AQ63" i="23"/>
  <c r="AP63" i="23"/>
  <c r="AO63" i="23"/>
  <c r="AN63" i="23"/>
  <c r="AM63" i="23"/>
  <c r="AL63" i="23"/>
  <c r="AI63" i="23"/>
  <c r="AY62" i="23"/>
  <c r="AX62" i="23"/>
  <c r="AW62" i="23"/>
  <c r="AV62" i="23"/>
  <c r="AU62" i="23"/>
  <c r="AT62" i="23"/>
  <c r="AS62" i="23"/>
  <c r="AR62" i="23"/>
  <c r="AQ62" i="23"/>
  <c r="AP62" i="23"/>
  <c r="AO62" i="23"/>
  <c r="AN62" i="23"/>
  <c r="AM62" i="23"/>
  <c r="AL62" i="23"/>
  <c r="AI62" i="23"/>
  <c r="AY61" i="23"/>
  <c r="AX61" i="23"/>
  <c r="AW61" i="23"/>
  <c r="AV61" i="23"/>
  <c r="AU61" i="23"/>
  <c r="AT61" i="23"/>
  <c r="AS61" i="23"/>
  <c r="AR61" i="23"/>
  <c r="AQ61" i="23"/>
  <c r="AP61" i="23"/>
  <c r="AO61" i="23"/>
  <c r="AN61" i="23"/>
  <c r="AM61" i="23"/>
  <c r="AL61" i="23"/>
  <c r="AI61" i="23"/>
  <c r="BB62" i="23" l="1"/>
  <c r="BB61" i="23"/>
  <c r="BB63" i="23"/>
  <c r="BB64" i="23"/>
  <c r="BB65" i="23"/>
  <c r="BA63" i="23"/>
  <c r="BA35" i="11"/>
  <c r="BA36" i="11"/>
  <c r="BA65" i="23"/>
  <c r="BA61" i="23"/>
  <c r="BA64" i="23"/>
  <c r="BA62" i="23"/>
  <c r="AY86" i="17"/>
  <c r="AX86" i="17"/>
  <c r="AW86" i="17"/>
  <c r="AV86" i="17"/>
  <c r="AU86" i="17"/>
  <c r="AT86" i="17"/>
  <c r="AS86" i="17"/>
  <c r="AR86" i="17"/>
  <c r="AQ86" i="17"/>
  <c r="AP86" i="17"/>
  <c r="AO86" i="17"/>
  <c r="AN86" i="17"/>
  <c r="AM86" i="17"/>
  <c r="AL86" i="17"/>
  <c r="AI86" i="17"/>
  <c r="BB66" i="15"/>
  <c r="AY66" i="15"/>
  <c r="AX66" i="15"/>
  <c r="AW66" i="15"/>
  <c r="AV66" i="15"/>
  <c r="AU66" i="15"/>
  <c r="AT66" i="15"/>
  <c r="AS66" i="15"/>
  <c r="AR66" i="15"/>
  <c r="AQ66" i="15"/>
  <c r="AP66" i="15"/>
  <c r="AO66" i="15"/>
  <c r="AN66" i="15"/>
  <c r="AM66" i="15"/>
  <c r="AL66" i="15"/>
  <c r="AI66" i="15"/>
  <c r="BB65" i="15"/>
  <c r="AY65" i="15"/>
  <c r="AX65" i="15"/>
  <c r="AW65" i="15"/>
  <c r="AV65" i="15"/>
  <c r="AU65" i="15"/>
  <c r="AT65" i="15"/>
  <c r="AS65" i="15"/>
  <c r="AR65" i="15"/>
  <c r="AQ65" i="15"/>
  <c r="AP65" i="15"/>
  <c r="AO65" i="15"/>
  <c r="AN65" i="15"/>
  <c r="AM65" i="15"/>
  <c r="AL65" i="15"/>
  <c r="AI65" i="15"/>
  <c r="BB86" i="17" l="1"/>
  <c r="BA86" i="17"/>
  <c r="BA66" i="15"/>
  <c r="BA65" i="15"/>
  <c r="AZ43" i="32"/>
  <c r="AY43" i="32"/>
  <c r="AX43" i="32"/>
  <c r="AW43" i="32"/>
  <c r="AV43" i="32"/>
  <c r="AU43" i="32"/>
  <c r="AT43" i="32"/>
  <c r="AS43" i="32"/>
  <c r="AR43" i="32"/>
  <c r="AQ43" i="32"/>
  <c r="AP43" i="32"/>
  <c r="AO43" i="32"/>
  <c r="AN43" i="32"/>
  <c r="AM43" i="32"/>
  <c r="AJ43" i="32"/>
  <c r="BC64" i="32"/>
  <c r="AZ64" i="32"/>
  <c r="AY64" i="32"/>
  <c r="AX64" i="32"/>
  <c r="AW64" i="32"/>
  <c r="AV64" i="32"/>
  <c r="AU64" i="32"/>
  <c r="AT64" i="32"/>
  <c r="AS64" i="32"/>
  <c r="AR64" i="32"/>
  <c r="AQ64" i="32"/>
  <c r="AP64" i="32"/>
  <c r="AO64" i="32"/>
  <c r="AN64" i="32"/>
  <c r="AM64" i="32"/>
  <c r="AJ64" i="32"/>
  <c r="AZ63" i="32"/>
  <c r="AY63" i="32"/>
  <c r="AX63" i="32"/>
  <c r="AW63" i="32"/>
  <c r="AV63" i="32"/>
  <c r="AU63" i="32"/>
  <c r="AT63" i="32"/>
  <c r="AS63" i="32"/>
  <c r="AR63" i="32"/>
  <c r="AQ63" i="32"/>
  <c r="AP63" i="32"/>
  <c r="AO63" i="32"/>
  <c r="AN63" i="32"/>
  <c r="AM63" i="32"/>
  <c r="BC63" i="32"/>
  <c r="AJ63" i="32"/>
  <c r="BB62" i="32"/>
  <c r="AZ62" i="32"/>
  <c r="AY62" i="32"/>
  <c r="AX62" i="32"/>
  <c r="AW62" i="32"/>
  <c r="AV62" i="32"/>
  <c r="AU62" i="32"/>
  <c r="AT62" i="32"/>
  <c r="AS62" i="32"/>
  <c r="AR62" i="32"/>
  <c r="AQ62" i="32"/>
  <c r="AP62" i="32"/>
  <c r="AO62" i="32"/>
  <c r="AN62" i="32"/>
  <c r="AM62" i="32"/>
  <c r="AJ62" i="32"/>
  <c r="BB61" i="32"/>
  <c r="AZ61" i="32"/>
  <c r="AY61" i="32"/>
  <c r="AX61" i="32"/>
  <c r="AW61" i="32"/>
  <c r="AV61" i="32"/>
  <c r="AU61" i="32"/>
  <c r="AT61" i="32"/>
  <c r="AS61" i="32"/>
  <c r="AR61" i="32"/>
  <c r="AQ61" i="32"/>
  <c r="AP61" i="32"/>
  <c r="AO61" i="32"/>
  <c r="AN61" i="32"/>
  <c r="AM61" i="32"/>
  <c r="AJ61" i="32"/>
  <c r="BB60" i="32"/>
  <c r="AZ60" i="32"/>
  <c r="AY60" i="32"/>
  <c r="AX60" i="32"/>
  <c r="AW60" i="32"/>
  <c r="AV60" i="32"/>
  <c r="AU60" i="32"/>
  <c r="AT60" i="32"/>
  <c r="AS60" i="32"/>
  <c r="AR60" i="32"/>
  <c r="AQ60" i="32"/>
  <c r="AP60" i="32"/>
  <c r="AO60" i="32"/>
  <c r="AN60" i="32"/>
  <c r="AM60" i="32"/>
  <c r="AJ60" i="32"/>
  <c r="BB59" i="32"/>
  <c r="AZ59" i="32"/>
  <c r="AY59" i="32"/>
  <c r="AX59" i="32"/>
  <c r="AW59" i="32"/>
  <c r="AV59" i="32"/>
  <c r="AU59" i="32"/>
  <c r="AT59" i="32"/>
  <c r="AS59" i="32"/>
  <c r="AR59" i="32"/>
  <c r="AQ59" i="32"/>
  <c r="AP59" i="32"/>
  <c r="AO59" i="32"/>
  <c r="AN59" i="32"/>
  <c r="AM59" i="32"/>
  <c r="AJ59" i="32"/>
  <c r="BB58" i="32"/>
  <c r="AZ58" i="32"/>
  <c r="AY58" i="32"/>
  <c r="AX58" i="32"/>
  <c r="AW58" i="32"/>
  <c r="AV58" i="32"/>
  <c r="AU58" i="32"/>
  <c r="AT58" i="32"/>
  <c r="AS58" i="32"/>
  <c r="AR58" i="32"/>
  <c r="AQ58" i="32"/>
  <c r="AP58" i="32"/>
  <c r="AO58" i="32"/>
  <c r="AN58" i="32"/>
  <c r="AM58" i="32"/>
  <c r="AJ58" i="32"/>
  <c r="BB57" i="32"/>
  <c r="AZ57" i="32"/>
  <c r="AY57" i="32"/>
  <c r="AX57" i="32"/>
  <c r="AW57" i="32"/>
  <c r="AV57" i="32"/>
  <c r="AU57" i="32"/>
  <c r="AT57" i="32"/>
  <c r="AS57" i="32"/>
  <c r="AR57" i="32"/>
  <c r="AQ57" i="32"/>
  <c r="AP57" i="32"/>
  <c r="AO57" i="32"/>
  <c r="AN57" i="32"/>
  <c r="AM57" i="32"/>
  <c r="AJ57" i="32"/>
  <c r="AZ56" i="32"/>
  <c r="AY56" i="32"/>
  <c r="AX56" i="32"/>
  <c r="AW56" i="32"/>
  <c r="AV56" i="32"/>
  <c r="AU56" i="32"/>
  <c r="AT56" i="32"/>
  <c r="AS56" i="32"/>
  <c r="AR56" i="32"/>
  <c r="AQ56" i="32"/>
  <c r="AP56" i="32"/>
  <c r="AO56" i="32"/>
  <c r="AN56" i="32"/>
  <c r="AM56" i="32"/>
  <c r="BB56" i="32" s="1"/>
  <c r="AJ56" i="32"/>
  <c r="AZ55" i="32"/>
  <c r="AY55" i="32"/>
  <c r="AX55" i="32"/>
  <c r="AW55" i="32"/>
  <c r="AV55" i="32"/>
  <c r="AU55" i="32"/>
  <c r="AT55" i="32"/>
  <c r="AS55" i="32"/>
  <c r="AR55" i="32"/>
  <c r="AQ55" i="32"/>
  <c r="AP55" i="32"/>
  <c r="AO55" i="32"/>
  <c r="AN55" i="32"/>
  <c r="AM55" i="32"/>
  <c r="BB55" i="32"/>
  <c r="AJ55" i="32"/>
  <c r="AZ54" i="32"/>
  <c r="AY54" i="32"/>
  <c r="AX54" i="32"/>
  <c r="AW54" i="32"/>
  <c r="AV54" i="32"/>
  <c r="AU54" i="32"/>
  <c r="AT54" i="32"/>
  <c r="AS54" i="32"/>
  <c r="AR54" i="32"/>
  <c r="AQ54" i="32"/>
  <c r="AP54" i="32"/>
  <c r="AO54" i="32"/>
  <c r="AN54" i="32"/>
  <c r="AM54" i="32"/>
  <c r="AJ54" i="32"/>
  <c r="AZ53" i="32"/>
  <c r="AY53" i="32"/>
  <c r="AX53" i="32"/>
  <c r="AW53" i="32"/>
  <c r="AV53" i="32"/>
  <c r="AU53" i="32"/>
  <c r="AT53" i="32"/>
  <c r="AS53" i="32"/>
  <c r="AR53" i="32"/>
  <c r="AQ53" i="32"/>
  <c r="AP53" i="32"/>
  <c r="AO53" i="32"/>
  <c r="AN53" i="32"/>
  <c r="AM53" i="32"/>
  <c r="AJ53" i="32"/>
  <c r="AZ52" i="32"/>
  <c r="AY52" i="32"/>
  <c r="AX52" i="32"/>
  <c r="AW52" i="32"/>
  <c r="AV52" i="32"/>
  <c r="AU52" i="32"/>
  <c r="AT52" i="32"/>
  <c r="AS52" i="32"/>
  <c r="AR52" i="32"/>
  <c r="AQ52" i="32"/>
  <c r="AP52" i="32"/>
  <c r="AO52" i="32"/>
  <c r="AN52" i="32"/>
  <c r="AM52" i="32"/>
  <c r="AJ52" i="32"/>
  <c r="AZ51" i="32"/>
  <c r="AY51" i="32"/>
  <c r="AX51" i="32"/>
  <c r="AW51" i="32"/>
  <c r="AV51" i="32"/>
  <c r="AU51" i="32"/>
  <c r="AT51" i="32"/>
  <c r="AS51" i="32"/>
  <c r="AR51" i="32"/>
  <c r="AQ51" i="32"/>
  <c r="AP51" i="32"/>
  <c r="AO51" i="32"/>
  <c r="AN51" i="32"/>
  <c r="AM51" i="32"/>
  <c r="AJ51" i="32"/>
  <c r="AZ50" i="32"/>
  <c r="AY50" i="32"/>
  <c r="AX50" i="32"/>
  <c r="AW50" i="32"/>
  <c r="AV50" i="32"/>
  <c r="AU50" i="32"/>
  <c r="AT50" i="32"/>
  <c r="AS50" i="32"/>
  <c r="AR50" i="32"/>
  <c r="AQ50" i="32"/>
  <c r="AP50" i="32"/>
  <c r="AO50" i="32"/>
  <c r="AN50" i="32"/>
  <c r="AM50" i="32"/>
  <c r="BB50" i="32"/>
  <c r="AJ50" i="32"/>
  <c r="BC50" i="32" l="1"/>
  <c r="BB43" i="32"/>
  <c r="BC53" i="32"/>
  <c r="BC54" i="32"/>
  <c r="BC52" i="32"/>
  <c r="BC51" i="32"/>
  <c r="BC60" i="32"/>
  <c r="BC55" i="32"/>
  <c r="BC62" i="32"/>
  <c r="BB63" i="32"/>
  <c r="BC56" i="32"/>
  <c r="BB64" i="32"/>
  <c r="BC43" i="32"/>
  <c r="BB54" i="32"/>
  <c r="BC57" i="32"/>
  <c r="BB51" i="32"/>
  <c r="BC58" i="32"/>
  <c r="BB52" i="32"/>
  <c r="BC59" i="32"/>
  <c r="BB53" i="32"/>
  <c r="BC61" i="32"/>
  <c r="BB56" i="22"/>
  <c r="AY56" i="22"/>
  <c r="AX56" i="22"/>
  <c r="AW56" i="22"/>
  <c r="AV56" i="22"/>
  <c r="AU56" i="22"/>
  <c r="AT56" i="22"/>
  <c r="AS56" i="22"/>
  <c r="AR56" i="22"/>
  <c r="AQ56" i="22"/>
  <c r="AP56" i="22"/>
  <c r="AO56" i="22"/>
  <c r="AN56" i="22"/>
  <c r="AM56" i="22"/>
  <c r="AL56" i="22"/>
  <c r="AI56" i="22"/>
  <c r="BB55" i="22"/>
  <c r="AY55" i="22"/>
  <c r="AX55" i="22"/>
  <c r="AW55" i="22"/>
  <c r="AV55" i="22"/>
  <c r="AU55" i="22"/>
  <c r="AT55" i="22"/>
  <c r="AS55" i="22"/>
  <c r="AR55" i="22"/>
  <c r="AQ55" i="22"/>
  <c r="AP55" i="22"/>
  <c r="AO55" i="22"/>
  <c r="AN55" i="22"/>
  <c r="AM55" i="22"/>
  <c r="AL55" i="22"/>
  <c r="AI55" i="22"/>
  <c r="BB54" i="22"/>
  <c r="AY54" i="22"/>
  <c r="AX54" i="22"/>
  <c r="AW54" i="22"/>
  <c r="AV54" i="22"/>
  <c r="AU54" i="22"/>
  <c r="AT54" i="22"/>
  <c r="AS54" i="22"/>
  <c r="AR54" i="22"/>
  <c r="AQ54" i="22"/>
  <c r="AP54" i="22"/>
  <c r="AO54" i="22"/>
  <c r="AN54" i="22"/>
  <c r="AM54" i="22"/>
  <c r="AL54" i="22"/>
  <c r="AI54" i="22"/>
  <c r="BB53" i="22"/>
  <c r="AY53" i="22"/>
  <c r="AX53" i="22"/>
  <c r="AW53" i="22"/>
  <c r="AV53" i="22"/>
  <c r="AU53" i="22"/>
  <c r="AT53" i="22"/>
  <c r="AS53" i="22"/>
  <c r="AR53" i="22"/>
  <c r="AQ53" i="22"/>
  <c r="AP53" i="22"/>
  <c r="AO53" i="22"/>
  <c r="AN53" i="22"/>
  <c r="AM53" i="22"/>
  <c r="AL53" i="22"/>
  <c r="AI53" i="22"/>
  <c r="BB52" i="22"/>
  <c r="AY52" i="22"/>
  <c r="AX52" i="22"/>
  <c r="AW52" i="22"/>
  <c r="AV52" i="22"/>
  <c r="AU52" i="22"/>
  <c r="AT52" i="22"/>
  <c r="AS52" i="22"/>
  <c r="AR52" i="22"/>
  <c r="AQ52" i="22"/>
  <c r="AP52" i="22"/>
  <c r="AO52" i="22"/>
  <c r="AN52" i="22"/>
  <c r="AM52" i="22"/>
  <c r="AL52" i="22"/>
  <c r="AI52" i="22"/>
  <c r="BB51" i="22"/>
  <c r="AY51" i="22"/>
  <c r="AX51" i="22"/>
  <c r="AW51" i="22"/>
  <c r="AV51" i="22"/>
  <c r="AU51" i="22"/>
  <c r="AT51" i="22"/>
  <c r="AS51" i="22"/>
  <c r="AR51" i="22"/>
  <c r="AQ51" i="22"/>
  <c r="AP51" i="22"/>
  <c r="AO51" i="22"/>
  <c r="AN51" i="22"/>
  <c r="AM51" i="22"/>
  <c r="AL51" i="22"/>
  <c r="AI51" i="22"/>
  <c r="BB50" i="22"/>
  <c r="AY50" i="22"/>
  <c r="AX50" i="22"/>
  <c r="AW50" i="22"/>
  <c r="AV50" i="22"/>
  <c r="AU50" i="22"/>
  <c r="AT50" i="22"/>
  <c r="AS50" i="22"/>
  <c r="AR50" i="22"/>
  <c r="AQ50" i="22"/>
  <c r="AP50" i="22"/>
  <c r="AO50" i="22"/>
  <c r="AN50" i="22"/>
  <c r="AM50" i="22"/>
  <c r="AL50" i="22"/>
  <c r="AI50" i="22"/>
  <c r="BB49" i="22"/>
  <c r="AY49" i="22"/>
  <c r="AX49" i="22"/>
  <c r="AW49" i="22"/>
  <c r="AV49" i="22"/>
  <c r="AU49" i="22"/>
  <c r="AT49" i="22"/>
  <c r="AS49" i="22"/>
  <c r="AR49" i="22"/>
  <c r="AQ49" i="22"/>
  <c r="AP49" i="22"/>
  <c r="AO49" i="22"/>
  <c r="AN49" i="22"/>
  <c r="AM49" i="22"/>
  <c r="AL49" i="22"/>
  <c r="AI49" i="22"/>
  <c r="BB62" i="15"/>
  <c r="AY62" i="15"/>
  <c r="AX62" i="15"/>
  <c r="AW62" i="15"/>
  <c r="AV62" i="15"/>
  <c r="AU62" i="15"/>
  <c r="AT62" i="15"/>
  <c r="AS62" i="15"/>
  <c r="AR62" i="15"/>
  <c r="AQ62" i="15"/>
  <c r="AP62" i="15"/>
  <c r="AO62" i="15"/>
  <c r="AN62" i="15"/>
  <c r="AM62" i="15"/>
  <c r="AL62" i="15"/>
  <c r="AI62" i="15"/>
  <c r="AY82" i="14"/>
  <c r="AX82" i="14"/>
  <c r="AW82" i="14"/>
  <c r="AV82" i="14"/>
  <c r="AU82" i="14"/>
  <c r="AT82" i="14"/>
  <c r="AS82" i="14"/>
  <c r="AR82" i="14"/>
  <c r="AQ82" i="14"/>
  <c r="AP82" i="14"/>
  <c r="AO82" i="14"/>
  <c r="AN82" i="14"/>
  <c r="AM82" i="14"/>
  <c r="AL82" i="14"/>
  <c r="BB39" i="23"/>
  <c r="AY39" i="23"/>
  <c r="AX39" i="23"/>
  <c r="AW39" i="23"/>
  <c r="AV39" i="23"/>
  <c r="AU39" i="23"/>
  <c r="AT39" i="23"/>
  <c r="AS39" i="23"/>
  <c r="AR39" i="23"/>
  <c r="AQ39" i="23"/>
  <c r="AP39" i="23"/>
  <c r="AO39" i="23"/>
  <c r="AN39" i="23"/>
  <c r="AM39" i="23"/>
  <c r="AL39" i="23"/>
  <c r="AI39" i="23"/>
  <c r="BB39" i="30"/>
  <c r="AY39" i="30"/>
  <c r="AX39" i="30"/>
  <c r="AW39" i="30"/>
  <c r="AV39" i="30"/>
  <c r="AU39" i="30"/>
  <c r="AT39" i="30"/>
  <c r="AS39" i="30"/>
  <c r="AR39" i="30"/>
  <c r="AQ39" i="30"/>
  <c r="AP39" i="30"/>
  <c r="AO39" i="30"/>
  <c r="AN39" i="30"/>
  <c r="AM39" i="30"/>
  <c r="AL39" i="30"/>
  <c r="AI39" i="30"/>
  <c r="BB82" i="14" l="1"/>
  <c r="BA49" i="22"/>
  <c r="BA55" i="22"/>
  <c r="BA56" i="22"/>
  <c r="BA62" i="15"/>
  <c r="BA50" i="22"/>
  <c r="BA51" i="22"/>
  <c r="BA52" i="22"/>
  <c r="BA53" i="22"/>
  <c r="BA54" i="22"/>
  <c r="BA82" i="14"/>
  <c r="BA39" i="23"/>
  <c r="BA39" i="30"/>
  <c r="AI67" i="32"/>
  <c r="Z67" i="32"/>
  <c r="Y67" i="32"/>
  <c r="Q67" i="32"/>
  <c r="O67" i="32"/>
  <c r="N67" i="32"/>
  <c r="M67" i="32"/>
  <c r="K67" i="32"/>
  <c r="J67" i="32"/>
  <c r="I67" i="32"/>
  <c r="H67" i="32"/>
  <c r="G67" i="32"/>
  <c r="F67" i="32"/>
  <c r="E67" i="32"/>
  <c r="BC65" i="32"/>
  <c r="AZ65" i="32"/>
  <c r="AY65" i="32"/>
  <c r="AX65" i="32"/>
  <c r="AW65" i="32"/>
  <c r="AV65" i="32"/>
  <c r="AU65" i="32"/>
  <c r="AT65" i="32"/>
  <c r="AS65" i="32"/>
  <c r="AR65" i="32"/>
  <c r="AQ65" i="32"/>
  <c r="AP65" i="32"/>
  <c r="AO65" i="32"/>
  <c r="AN65" i="32"/>
  <c r="AM65" i="32"/>
  <c r="AJ65" i="32"/>
  <c r="AZ49" i="32"/>
  <c r="AY49" i="32"/>
  <c r="AX49" i="32"/>
  <c r="AW49" i="32"/>
  <c r="AV49" i="32"/>
  <c r="AU49" i="32"/>
  <c r="AT49" i="32"/>
  <c r="AS49" i="32"/>
  <c r="AR49" i="32"/>
  <c r="AQ49" i="32"/>
  <c r="AP49" i="32"/>
  <c r="AO49" i="32"/>
  <c r="AN49" i="32"/>
  <c r="AM49" i="32"/>
  <c r="AJ49" i="32"/>
  <c r="AZ48" i="32"/>
  <c r="AY48" i="32"/>
  <c r="AX48" i="32"/>
  <c r="AW48" i="32"/>
  <c r="AV48" i="32"/>
  <c r="AU48" i="32"/>
  <c r="AT48" i="32"/>
  <c r="AS48" i="32"/>
  <c r="AR48" i="32"/>
  <c r="AQ48" i="32"/>
  <c r="AP48" i="32"/>
  <c r="AO48" i="32"/>
  <c r="AN48" i="32"/>
  <c r="AM48" i="32"/>
  <c r="AJ48" i="32"/>
  <c r="AZ47" i="32"/>
  <c r="AY47" i="32"/>
  <c r="AX47" i="32"/>
  <c r="AW47" i="32"/>
  <c r="AV47" i="32"/>
  <c r="AU47" i="32"/>
  <c r="AT47" i="32"/>
  <c r="AS47" i="32"/>
  <c r="AR47" i="32"/>
  <c r="AQ47" i="32"/>
  <c r="AP47" i="32"/>
  <c r="AO47" i="32"/>
  <c r="AN47" i="32"/>
  <c r="AM47" i="32"/>
  <c r="AJ47" i="32"/>
  <c r="AZ46" i="32"/>
  <c r="AY46" i="32"/>
  <c r="AX46" i="32"/>
  <c r="AW46" i="32"/>
  <c r="AV46" i="32"/>
  <c r="AU46" i="32"/>
  <c r="AT46" i="32"/>
  <c r="AS46" i="32"/>
  <c r="AR46" i="32"/>
  <c r="AQ46" i="32"/>
  <c r="AP46" i="32"/>
  <c r="AO46" i="32"/>
  <c r="AN46" i="32"/>
  <c r="AM46" i="32"/>
  <c r="AJ46" i="32"/>
  <c r="AZ45" i="32"/>
  <c r="AY45" i="32"/>
  <c r="AX45" i="32"/>
  <c r="AW45" i="32"/>
  <c r="AV45" i="32"/>
  <c r="AU45" i="32"/>
  <c r="AT45" i="32"/>
  <c r="AS45" i="32"/>
  <c r="AR45" i="32"/>
  <c r="AQ45" i="32"/>
  <c r="AP45" i="32"/>
  <c r="AO45" i="32"/>
  <c r="AN45" i="32"/>
  <c r="AM45" i="32"/>
  <c r="AJ45" i="32"/>
  <c r="AZ44" i="32"/>
  <c r="AY44" i="32"/>
  <c r="AX44" i="32"/>
  <c r="AW44" i="32"/>
  <c r="AV44" i="32"/>
  <c r="AU44" i="32"/>
  <c r="AT44" i="32"/>
  <c r="AS44" i="32"/>
  <c r="AR44" i="32"/>
  <c r="AQ44" i="32"/>
  <c r="AP44" i="32"/>
  <c r="AO44" i="32"/>
  <c r="AN44" i="32"/>
  <c r="AM44" i="32"/>
  <c r="AJ44" i="32"/>
  <c r="AZ42" i="32"/>
  <c r="AY42" i="32"/>
  <c r="AX42" i="32"/>
  <c r="AW42" i="32"/>
  <c r="AV42" i="32"/>
  <c r="AU42" i="32"/>
  <c r="AT42" i="32"/>
  <c r="AS42" i="32"/>
  <c r="AR42" i="32"/>
  <c r="AQ42" i="32"/>
  <c r="AP42" i="32"/>
  <c r="AO42" i="32"/>
  <c r="AN42" i="32"/>
  <c r="AM42" i="32"/>
  <c r="AJ42" i="32"/>
  <c r="AZ41" i="32"/>
  <c r="AY41" i="32"/>
  <c r="AX41" i="32"/>
  <c r="AW41" i="32"/>
  <c r="AV41" i="32"/>
  <c r="AU41" i="32"/>
  <c r="AT41" i="32"/>
  <c r="AS41" i="32"/>
  <c r="AR41" i="32"/>
  <c r="AQ41" i="32"/>
  <c r="AP41" i="32"/>
  <c r="AO41" i="32"/>
  <c r="AN41" i="32"/>
  <c r="AM41" i="32"/>
  <c r="AJ41" i="32"/>
  <c r="BC40" i="32"/>
  <c r="AZ40" i="32"/>
  <c r="AY40" i="32"/>
  <c r="AX40" i="32"/>
  <c r="AW40" i="32"/>
  <c r="AV40" i="32"/>
  <c r="AU40" i="32"/>
  <c r="AT40" i="32"/>
  <c r="AS40" i="32"/>
  <c r="AR40" i="32"/>
  <c r="AQ40" i="32"/>
  <c r="AP40" i="32"/>
  <c r="AO40" i="32"/>
  <c r="AN40" i="32"/>
  <c r="AM40" i="32"/>
  <c r="AJ40" i="32"/>
  <c r="BC39" i="32"/>
  <c r="AZ39" i="32"/>
  <c r="AY39" i="32"/>
  <c r="AX39" i="32"/>
  <c r="AW39" i="32"/>
  <c r="AV39" i="32"/>
  <c r="AU39" i="32"/>
  <c r="AT39" i="32"/>
  <c r="AS39" i="32"/>
  <c r="AR39" i="32"/>
  <c r="AQ39" i="32"/>
  <c r="AP39" i="32"/>
  <c r="AO39" i="32"/>
  <c r="AN39" i="32"/>
  <c r="AM39" i="32"/>
  <c r="AJ39" i="32"/>
  <c r="BC38" i="32"/>
  <c r="AZ38" i="32"/>
  <c r="AY38" i="32"/>
  <c r="AX38" i="32"/>
  <c r="AW38" i="32"/>
  <c r="AV38" i="32"/>
  <c r="AU38" i="32"/>
  <c r="AT38" i="32"/>
  <c r="AS38" i="32"/>
  <c r="AR38" i="32"/>
  <c r="AQ38" i="32"/>
  <c r="AP38" i="32"/>
  <c r="AO38" i="32"/>
  <c r="AN38" i="32"/>
  <c r="AM38" i="32"/>
  <c r="AJ38" i="32"/>
  <c r="BC37" i="32"/>
  <c r="AZ37" i="32"/>
  <c r="AY37" i="32"/>
  <c r="AX37" i="32"/>
  <c r="AW37" i="32"/>
  <c r="AV37" i="32"/>
  <c r="AU37" i="32"/>
  <c r="AT37" i="32"/>
  <c r="AS37" i="32"/>
  <c r="AR37" i="32"/>
  <c r="AQ37" i="32"/>
  <c r="AP37" i="32"/>
  <c r="AO37" i="32"/>
  <c r="AN37" i="32"/>
  <c r="AM37" i="32"/>
  <c r="AJ37" i="32"/>
  <c r="BC36" i="32"/>
  <c r="AZ36" i="32"/>
  <c r="AY36" i="32"/>
  <c r="AX36" i="32"/>
  <c r="AW36" i="32"/>
  <c r="AV36" i="32"/>
  <c r="AU36" i="32"/>
  <c r="AT36" i="32"/>
  <c r="AS36" i="32"/>
  <c r="AR36" i="32"/>
  <c r="AQ36" i="32"/>
  <c r="AP36" i="32"/>
  <c r="AO36" i="32"/>
  <c r="AN36" i="32"/>
  <c r="AM36" i="32"/>
  <c r="AJ36" i="32"/>
  <c r="BC35" i="32"/>
  <c r="AZ35" i="32"/>
  <c r="AY35" i="32"/>
  <c r="AX35" i="32"/>
  <c r="AW35" i="32"/>
  <c r="AV35" i="32"/>
  <c r="AU35" i="32"/>
  <c r="AT35" i="32"/>
  <c r="AS35" i="32"/>
  <c r="AR35" i="32"/>
  <c r="AQ35" i="32"/>
  <c r="AP35" i="32"/>
  <c r="AO35" i="32"/>
  <c r="AN35" i="32"/>
  <c r="AM35" i="32"/>
  <c r="AJ35" i="32"/>
  <c r="BC34" i="32"/>
  <c r="AZ34" i="32"/>
  <c r="AY34" i="32"/>
  <c r="AX34" i="32"/>
  <c r="AW34" i="32"/>
  <c r="AV34" i="32"/>
  <c r="AU34" i="32"/>
  <c r="AT34" i="32"/>
  <c r="AS34" i="32"/>
  <c r="AR34" i="32"/>
  <c r="AQ34" i="32"/>
  <c r="AP34" i="32"/>
  <c r="AO34" i="32"/>
  <c r="AN34" i="32"/>
  <c r="AM34" i="32"/>
  <c r="AJ34" i="32"/>
  <c r="BC33" i="32"/>
  <c r="AZ33" i="32"/>
  <c r="AY33" i="32"/>
  <c r="AX33" i="32"/>
  <c r="AW33" i="32"/>
  <c r="AV33" i="32"/>
  <c r="AU33" i="32"/>
  <c r="AT33" i="32"/>
  <c r="AS33" i="32"/>
  <c r="AR33" i="32"/>
  <c r="AQ33" i="32"/>
  <c r="AP33" i="32"/>
  <c r="AO33" i="32"/>
  <c r="AN33" i="32"/>
  <c r="AM33" i="32"/>
  <c r="AL33" i="32"/>
  <c r="AL67" i="32" s="1"/>
  <c r="AJ33" i="32"/>
  <c r="E30" i="32"/>
  <c r="F30" i="32" s="1"/>
  <c r="G30" i="32" s="1"/>
  <c r="H30" i="32" s="1"/>
  <c r="I30" i="32" s="1"/>
  <c r="J30" i="32" s="1"/>
  <c r="K30" i="32" s="1"/>
  <c r="L30" i="32" s="1"/>
  <c r="M30" i="32" s="1"/>
  <c r="N30" i="32" s="1"/>
  <c r="O30" i="32" s="1"/>
  <c r="P30" i="32" s="1"/>
  <c r="Q30" i="32" s="1"/>
  <c r="R30" i="32" s="1"/>
  <c r="S30" i="32" s="1"/>
  <c r="T30" i="32" s="1"/>
  <c r="U30" i="32" s="1"/>
  <c r="V30" i="32" s="1"/>
  <c r="W30" i="32" s="1"/>
  <c r="X30" i="32" s="1"/>
  <c r="Y30" i="32" s="1"/>
  <c r="Z30" i="32" s="1"/>
  <c r="AA30" i="32" s="1"/>
  <c r="AB30" i="32" s="1"/>
  <c r="AC30" i="32" s="1"/>
  <c r="AD30" i="32" s="1"/>
  <c r="AE30" i="32" s="1"/>
  <c r="AF30" i="32" s="1"/>
  <c r="AG30" i="32" s="1"/>
  <c r="AH30" i="32" s="1"/>
  <c r="AI30" i="32" s="1"/>
  <c r="B25" i="32"/>
  <c r="BR43" i="32" s="1"/>
  <c r="A25" i="32"/>
  <c r="B24" i="32"/>
  <c r="BQ43" i="32" s="1"/>
  <c r="A24" i="32"/>
  <c r="B23" i="32"/>
  <c r="BP43" i="32" s="1"/>
  <c r="A23" i="32"/>
  <c r="B22" i="32"/>
  <c r="BO43" i="32" s="1"/>
  <c r="A22" i="32"/>
  <c r="B21" i="32"/>
  <c r="BN43" i="32" s="1"/>
  <c r="A21" i="32"/>
  <c r="B20" i="32"/>
  <c r="BM43" i="32" s="1"/>
  <c r="A20" i="32"/>
  <c r="B19" i="32"/>
  <c r="BL43" i="32" s="1"/>
  <c r="A19" i="32"/>
  <c r="B18" i="32"/>
  <c r="BK43" i="32" s="1"/>
  <c r="A18" i="32"/>
  <c r="B17" i="32"/>
  <c r="BJ43" i="32" s="1"/>
  <c r="A17" i="32"/>
  <c r="B16" i="32"/>
  <c r="BI43" i="32" s="1"/>
  <c r="A16" i="32"/>
  <c r="B15" i="32"/>
  <c r="BH43" i="32" s="1"/>
  <c r="A15" i="32"/>
  <c r="B14" i="32"/>
  <c r="BG43" i="32" s="1"/>
  <c r="A14" i="32"/>
  <c r="B13" i="32"/>
  <c r="BF43" i="32" s="1"/>
  <c r="A13" i="32"/>
  <c r="B12" i="32"/>
  <c r="BE43" i="32" s="1"/>
  <c r="A12" i="32"/>
  <c r="B11" i="32"/>
  <c r="BD43" i="32" s="1"/>
  <c r="A11" i="32"/>
  <c r="B7" i="32"/>
  <c r="B6" i="32"/>
  <c r="B3" i="32"/>
  <c r="B2" i="32"/>
  <c r="Z67" i="31"/>
  <c r="Y67" i="31"/>
  <c r="Q67" i="31"/>
  <c r="O67" i="31"/>
  <c r="N67" i="31"/>
  <c r="M67" i="31"/>
  <c r="K67" i="31"/>
  <c r="J67" i="31"/>
  <c r="I67" i="31"/>
  <c r="H67" i="31"/>
  <c r="G67" i="31"/>
  <c r="F67" i="31"/>
  <c r="E67" i="31"/>
  <c r="AY65" i="31"/>
  <c r="AX65" i="31"/>
  <c r="AW65" i="31"/>
  <c r="AV65" i="31"/>
  <c r="AU65" i="31"/>
  <c r="AT65" i="31"/>
  <c r="AS65" i="31"/>
  <c r="AR65" i="31"/>
  <c r="AQ65" i="31"/>
  <c r="AP65" i="31"/>
  <c r="AO65" i="31"/>
  <c r="AN65" i="31"/>
  <c r="AM65" i="31"/>
  <c r="AL65" i="31"/>
  <c r="AI65" i="31"/>
  <c r="AY64" i="31"/>
  <c r="AX64" i="31"/>
  <c r="AW64" i="31"/>
  <c r="AV64" i="31"/>
  <c r="AU64" i="31"/>
  <c r="AT64" i="31"/>
  <c r="AS64" i="31"/>
  <c r="AR64" i="31"/>
  <c r="AQ64" i="31"/>
  <c r="AP64" i="31"/>
  <c r="AO64" i="31"/>
  <c r="AN64" i="31"/>
  <c r="AM64" i="31"/>
  <c r="AL64" i="31"/>
  <c r="AI64" i="31"/>
  <c r="AY63" i="31"/>
  <c r="AX63" i="31"/>
  <c r="AW63" i="31"/>
  <c r="AV63" i="31"/>
  <c r="AU63" i="31"/>
  <c r="AT63" i="31"/>
  <c r="AS63" i="31"/>
  <c r="AR63" i="31"/>
  <c r="AQ63" i="31"/>
  <c r="AP63" i="31"/>
  <c r="AO63" i="31"/>
  <c r="AN63" i="31"/>
  <c r="AM63" i="31"/>
  <c r="AL63" i="31"/>
  <c r="AI63" i="31"/>
  <c r="AY62" i="31"/>
  <c r="AX62" i="31"/>
  <c r="AW62" i="31"/>
  <c r="AV62" i="31"/>
  <c r="AU62" i="31"/>
  <c r="AT62" i="31"/>
  <c r="AS62" i="31"/>
  <c r="AR62" i="31"/>
  <c r="AQ62" i="31"/>
  <c r="AP62" i="31"/>
  <c r="AO62" i="31"/>
  <c r="AN62" i="31"/>
  <c r="AM62" i="31"/>
  <c r="AL62" i="31"/>
  <c r="AI62" i="31"/>
  <c r="AY61" i="31"/>
  <c r="AX61" i="31"/>
  <c r="AW61" i="31"/>
  <c r="AV61" i="31"/>
  <c r="AU61" i="31"/>
  <c r="AT61" i="31"/>
  <c r="AS61" i="31"/>
  <c r="AR61" i="31"/>
  <c r="AQ61" i="31"/>
  <c r="AP61" i="31"/>
  <c r="AO61" i="31"/>
  <c r="AN61" i="31"/>
  <c r="AM61" i="31"/>
  <c r="AL61" i="31"/>
  <c r="AI61" i="31"/>
  <c r="AY60" i="31"/>
  <c r="AX60" i="31"/>
  <c r="AW60" i="31"/>
  <c r="AV60" i="31"/>
  <c r="AU60" i="31"/>
  <c r="AT60" i="31"/>
  <c r="AS60" i="31"/>
  <c r="AR60" i="31"/>
  <c r="AQ60" i="31"/>
  <c r="AP60" i="31"/>
  <c r="AO60" i="31"/>
  <c r="AN60" i="31"/>
  <c r="AM60" i="31"/>
  <c r="AL60" i="31"/>
  <c r="AI60" i="31"/>
  <c r="AY59" i="31"/>
  <c r="AX59" i="31"/>
  <c r="AW59" i="31"/>
  <c r="AV59" i="31"/>
  <c r="AU59" i="31"/>
  <c r="AT59" i="31"/>
  <c r="AS59" i="31"/>
  <c r="AR59" i="31"/>
  <c r="AQ59" i="31"/>
  <c r="AP59" i="31"/>
  <c r="AO59" i="31"/>
  <c r="AN59" i="31"/>
  <c r="AM59" i="31"/>
  <c r="AL59" i="31"/>
  <c r="AI59" i="31"/>
  <c r="AY58" i="31"/>
  <c r="AX58" i="31"/>
  <c r="AW58" i="31"/>
  <c r="AV58" i="31"/>
  <c r="AU58" i="31"/>
  <c r="AT58" i="31"/>
  <c r="AS58" i="31"/>
  <c r="AR58" i="31"/>
  <c r="AQ58" i="31"/>
  <c r="AP58" i="31"/>
  <c r="AO58" i="31"/>
  <c r="AN58" i="31"/>
  <c r="AM58" i="31"/>
  <c r="AL58" i="31"/>
  <c r="AI58" i="31"/>
  <c r="AY57" i="31"/>
  <c r="AX57" i="31"/>
  <c r="AW57" i="31"/>
  <c r="AV57" i="31"/>
  <c r="AU57" i="31"/>
  <c r="AT57" i="31"/>
  <c r="AS57" i="31"/>
  <c r="AR57" i="31"/>
  <c r="AQ57" i="31"/>
  <c r="AP57" i="31"/>
  <c r="AO57" i="31"/>
  <c r="AN57" i="31"/>
  <c r="AM57" i="31"/>
  <c r="AL57" i="31"/>
  <c r="AI57" i="31"/>
  <c r="AY56" i="31"/>
  <c r="AX56" i="31"/>
  <c r="AW56" i="31"/>
  <c r="AV56" i="31"/>
  <c r="AU56" i="31"/>
  <c r="AT56" i="31"/>
  <c r="AS56" i="31"/>
  <c r="AR56" i="31"/>
  <c r="AQ56" i="31"/>
  <c r="AP56" i="31"/>
  <c r="AO56" i="31"/>
  <c r="AN56" i="31"/>
  <c r="AM56" i="31"/>
  <c r="AL56" i="31"/>
  <c r="AI56" i="31"/>
  <c r="AY55" i="31"/>
  <c r="AX55" i="31"/>
  <c r="AW55" i="31"/>
  <c r="AV55" i="31"/>
  <c r="AU55" i="31"/>
  <c r="AT55" i="31"/>
  <c r="AS55" i="31"/>
  <c r="AR55" i="31"/>
  <c r="AQ55" i="31"/>
  <c r="AP55" i="31"/>
  <c r="AO55" i="31"/>
  <c r="AN55" i="31"/>
  <c r="AM55" i="31"/>
  <c r="AL55" i="31"/>
  <c r="AI55" i="31"/>
  <c r="AY44" i="31"/>
  <c r="AX44" i="31"/>
  <c r="AW44" i="31"/>
  <c r="AV44" i="31"/>
  <c r="AU44" i="31"/>
  <c r="AT44" i="31"/>
  <c r="AS44" i="31"/>
  <c r="AR44" i="31"/>
  <c r="AQ44" i="31"/>
  <c r="AP44" i="31"/>
  <c r="AO44" i="31"/>
  <c r="AN44" i="31"/>
  <c r="AM44" i="31"/>
  <c r="AL44" i="31"/>
  <c r="AI44" i="31"/>
  <c r="AY43" i="31"/>
  <c r="AX43" i="31"/>
  <c r="AW43" i="31"/>
  <c r="AV43" i="31"/>
  <c r="AU43" i="31"/>
  <c r="AT43" i="31"/>
  <c r="AS43" i="31"/>
  <c r="AR43" i="31"/>
  <c r="AQ43" i="31"/>
  <c r="AP43" i="31"/>
  <c r="AO43" i="31"/>
  <c r="AN43" i="31"/>
  <c r="AM43" i="31"/>
  <c r="AL43" i="31"/>
  <c r="AI43" i="31"/>
  <c r="AY42" i="31"/>
  <c r="AX42" i="31"/>
  <c r="AW42" i="31"/>
  <c r="AV42" i="31"/>
  <c r="AU42" i="31"/>
  <c r="AT42" i="31"/>
  <c r="AS42" i="31"/>
  <c r="AR42" i="31"/>
  <c r="AQ42" i="31"/>
  <c r="AP42" i="31"/>
  <c r="AO42" i="31"/>
  <c r="AN42" i="31"/>
  <c r="AM42" i="31"/>
  <c r="AL42" i="31"/>
  <c r="AI42" i="31"/>
  <c r="BB33" i="31"/>
  <c r="AY33" i="31"/>
  <c r="AX33" i="31"/>
  <c r="AW33" i="31"/>
  <c r="AV33" i="31"/>
  <c r="AU33" i="31"/>
  <c r="AT33" i="31"/>
  <c r="AS33" i="31"/>
  <c r="AR33" i="31"/>
  <c r="AQ33" i="31"/>
  <c r="AP33" i="31"/>
  <c r="AO33" i="31"/>
  <c r="AN33" i="31"/>
  <c r="AM33" i="31"/>
  <c r="AL33" i="31"/>
  <c r="AK33" i="31"/>
  <c r="AK67" i="31" s="1"/>
  <c r="AI33" i="31"/>
  <c r="E30" i="31"/>
  <c r="B25" i="31"/>
  <c r="A25" i="31"/>
  <c r="B24" i="31"/>
  <c r="A24" i="31"/>
  <c r="B23" i="31"/>
  <c r="A23" i="31"/>
  <c r="B22" i="31"/>
  <c r="A22" i="31"/>
  <c r="B21" i="31"/>
  <c r="A21" i="31"/>
  <c r="B20" i="31"/>
  <c r="A20" i="31"/>
  <c r="B19" i="31"/>
  <c r="A19" i="31"/>
  <c r="B18" i="31"/>
  <c r="A18" i="31"/>
  <c r="B17" i="31"/>
  <c r="A17" i="31"/>
  <c r="B16" i="31"/>
  <c r="A16" i="31"/>
  <c r="B15" i="31"/>
  <c r="A15" i="31"/>
  <c r="B14" i="31"/>
  <c r="A14" i="31"/>
  <c r="B13" i="31"/>
  <c r="A13" i="31"/>
  <c r="B12" i="31"/>
  <c r="A12" i="31"/>
  <c r="B11" i="31"/>
  <c r="A11" i="31"/>
  <c r="B7" i="31"/>
  <c r="B6" i="31"/>
  <c r="B3" i="31"/>
  <c r="B2" i="31"/>
  <c r="Z52" i="30"/>
  <c r="Y52" i="30"/>
  <c r="Q52" i="30"/>
  <c r="O52" i="30"/>
  <c r="N52" i="30"/>
  <c r="M52" i="30"/>
  <c r="K52" i="30"/>
  <c r="J52" i="30"/>
  <c r="I52" i="30"/>
  <c r="H52" i="30"/>
  <c r="G52" i="30"/>
  <c r="F52" i="30"/>
  <c r="E52" i="30"/>
  <c r="BB50" i="30"/>
  <c r="AY50" i="30"/>
  <c r="AX50" i="30"/>
  <c r="AW50" i="30"/>
  <c r="AV50" i="30"/>
  <c r="AU50" i="30"/>
  <c r="AT50" i="30"/>
  <c r="AS50" i="30"/>
  <c r="AR50" i="30"/>
  <c r="AQ50" i="30"/>
  <c r="AP50" i="30"/>
  <c r="AO50" i="30"/>
  <c r="AN50" i="30"/>
  <c r="AM50" i="30"/>
  <c r="AL50" i="30"/>
  <c r="AI50" i="30"/>
  <c r="AY49" i="30"/>
  <c r="AX49" i="30"/>
  <c r="AW49" i="30"/>
  <c r="AV49" i="30"/>
  <c r="AU49" i="30"/>
  <c r="AT49" i="30"/>
  <c r="AS49" i="30"/>
  <c r="AR49" i="30"/>
  <c r="AQ49" i="30"/>
  <c r="AP49" i="30"/>
  <c r="AO49" i="30"/>
  <c r="AN49" i="30"/>
  <c r="AM49" i="30"/>
  <c r="AL49" i="30"/>
  <c r="AI49" i="30"/>
  <c r="AY48" i="30"/>
  <c r="AX48" i="30"/>
  <c r="AW48" i="30"/>
  <c r="AV48" i="30"/>
  <c r="AU48" i="30"/>
  <c r="AT48" i="30"/>
  <c r="AS48" i="30"/>
  <c r="AR48" i="30"/>
  <c r="AQ48" i="30"/>
  <c r="AP48" i="30"/>
  <c r="AO48" i="30"/>
  <c r="AN48" i="30"/>
  <c r="AM48" i="30"/>
  <c r="AL48" i="30"/>
  <c r="AI48" i="30"/>
  <c r="AY47" i="30"/>
  <c r="AX47" i="30"/>
  <c r="AW47" i="30"/>
  <c r="AV47" i="30"/>
  <c r="AU47" i="30"/>
  <c r="AT47" i="30"/>
  <c r="AS47" i="30"/>
  <c r="AR47" i="30"/>
  <c r="AQ47" i="30"/>
  <c r="AP47" i="30"/>
  <c r="AO47" i="30"/>
  <c r="AN47" i="30"/>
  <c r="AM47" i="30"/>
  <c r="AL47" i="30"/>
  <c r="AI47" i="30"/>
  <c r="AY46" i="30"/>
  <c r="AX46" i="30"/>
  <c r="AW46" i="30"/>
  <c r="AV46" i="30"/>
  <c r="AU46" i="30"/>
  <c r="AT46" i="30"/>
  <c r="AS46" i="30"/>
  <c r="AR46" i="30"/>
  <c r="AQ46" i="30"/>
  <c r="AP46" i="30"/>
  <c r="AO46" i="30"/>
  <c r="AN46" i="30"/>
  <c r="AM46" i="30"/>
  <c r="AL46" i="30"/>
  <c r="AI46" i="30"/>
  <c r="AY45" i="30"/>
  <c r="AX45" i="30"/>
  <c r="AW45" i="30"/>
  <c r="AV45" i="30"/>
  <c r="AU45" i="30"/>
  <c r="AT45" i="30"/>
  <c r="AS45" i="30"/>
  <c r="AR45" i="30"/>
  <c r="AQ45" i="30"/>
  <c r="AP45" i="30"/>
  <c r="AO45" i="30"/>
  <c r="AN45" i="30"/>
  <c r="AM45" i="30"/>
  <c r="AL45" i="30"/>
  <c r="AI45" i="30"/>
  <c r="AY44" i="30"/>
  <c r="AX44" i="30"/>
  <c r="AW44" i="30"/>
  <c r="AV44" i="30"/>
  <c r="AU44" i="30"/>
  <c r="AT44" i="30"/>
  <c r="AS44" i="30"/>
  <c r="AR44" i="30"/>
  <c r="AQ44" i="30"/>
  <c r="AP44" i="30"/>
  <c r="AO44" i="30"/>
  <c r="AN44" i="30"/>
  <c r="AM44" i="30"/>
  <c r="AL44" i="30"/>
  <c r="BA44" i="30"/>
  <c r="AI44" i="30"/>
  <c r="AY43" i="30"/>
  <c r="AX43" i="30"/>
  <c r="AW43" i="30"/>
  <c r="AV43" i="30"/>
  <c r="AU43" i="30"/>
  <c r="AT43" i="30"/>
  <c r="AS43" i="30"/>
  <c r="AR43" i="30"/>
  <c r="AQ43" i="30"/>
  <c r="AP43" i="30"/>
  <c r="AO43" i="30"/>
  <c r="AN43" i="30"/>
  <c r="AM43" i="30"/>
  <c r="AL43" i="30"/>
  <c r="AI43" i="30"/>
  <c r="AY42" i="30"/>
  <c r="AX42" i="30"/>
  <c r="AW42" i="30"/>
  <c r="AV42" i="30"/>
  <c r="AU42" i="30"/>
  <c r="AT42" i="30"/>
  <c r="AS42" i="30"/>
  <c r="AR42" i="30"/>
  <c r="AQ42" i="30"/>
  <c r="AP42" i="30"/>
  <c r="AO42" i="30"/>
  <c r="AN42" i="30"/>
  <c r="AM42" i="30"/>
  <c r="AL42" i="30"/>
  <c r="AI42" i="30"/>
  <c r="BB41" i="30"/>
  <c r="AY41" i="30"/>
  <c r="AX41" i="30"/>
  <c r="AW41" i="30"/>
  <c r="AV41" i="30"/>
  <c r="AU41" i="30"/>
  <c r="AT41" i="30"/>
  <c r="AS41" i="30"/>
  <c r="AR41" i="30"/>
  <c r="AQ41" i="30"/>
  <c r="AP41" i="30"/>
  <c r="AO41" i="30"/>
  <c r="AN41" i="30"/>
  <c r="AM41" i="30"/>
  <c r="AL41" i="30"/>
  <c r="AI41" i="30"/>
  <c r="BB40" i="30"/>
  <c r="AY40" i="30"/>
  <c r="AX40" i="30"/>
  <c r="AW40" i="30"/>
  <c r="AV40" i="30"/>
  <c r="AU40" i="30"/>
  <c r="AT40" i="30"/>
  <c r="AS40" i="30"/>
  <c r="AR40" i="30"/>
  <c r="AQ40" i="30"/>
  <c r="AP40" i="30"/>
  <c r="AO40" i="30"/>
  <c r="AN40" i="30"/>
  <c r="AM40" i="30"/>
  <c r="AL40" i="30"/>
  <c r="AI40" i="30"/>
  <c r="BB38" i="30"/>
  <c r="AY38" i="30"/>
  <c r="AX38" i="30"/>
  <c r="AW38" i="30"/>
  <c r="AV38" i="30"/>
  <c r="AU38" i="30"/>
  <c r="AT38" i="30"/>
  <c r="AS38" i="30"/>
  <c r="AR38" i="30"/>
  <c r="AQ38" i="30"/>
  <c r="AP38" i="30"/>
  <c r="AO38" i="30"/>
  <c r="AN38" i="30"/>
  <c r="AM38" i="30"/>
  <c r="AL38" i="30"/>
  <c r="AI38" i="30"/>
  <c r="BB37" i="30"/>
  <c r="AY37" i="30"/>
  <c r="AX37" i="30"/>
  <c r="AW37" i="30"/>
  <c r="AV37" i="30"/>
  <c r="AU37" i="30"/>
  <c r="AT37" i="30"/>
  <c r="AS37" i="30"/>
  <c r="AR37" i="30"/>
  <c r="AQ37" i="30"/>
  <c r="AP37" i="30"/>
  <c r="AO37" i="30"/>
  <c r="AN37" i="30"/>
  <c r="AM37" i="30"/>
  <c r="AL37" i="30"/>
  <c r="AI37" i="30"/>
  <c r="BB36" i="30"/>
  <c r="AY36" i="30"/>
  <c r="AX36" i="30"/>
  <c r="AW36" i="30"/>
  <c r="AV36" i="30"/>
  <c r="AU36" i="30"/>
  <c r="AT36" i="30"/>
  <c r="AS36" i="30"/>
  <c r="AR36" i="30"/>
  <c r="AQ36" i="30"/>
  <c r="AP36" i="30"/>
  <c r="AO36" i="30"/>
  <c r="AN36" i="30"/>
  <c r="AM36" i="30"/>
  <c r="AL36" i="30"/>
  <c r="AI36" i="30"/>
  <c r="BB35" i="30"/>
  <c r="AY35" i="30"/>
  <c r="AX35" i="30"/>
  <c r="AW35" i="30"/>
  <c r="AV35" i="30"/>
  <c r="AU35" i="30"/>
  <c r="AT35" i="30"/>
  <c r="AS35" i="30"/>
  <c r="AR35" i="30"/>
  <c r="AQ35" i="30"/>
  <c r="AP35" i="30"/>
  <c r="AO35" i="30"/>
  <c r="AN35" i="30"/>
  <c r="AM35" i="30"/>
  <c r="AL35" i="30"/>
  <c r="AI35" i="30"/>
  <c r="BB34" i="30"/>
  <c r="AY34" i="30"/>
  <c r="AX34" i="30"/>
  <c r="AW34" i="30"/>
  <c r="AV34" i="30"/>
  <c r="AU34" i="30"/>
  <c r="AT34" i="30"/>
  <c r="AS34" i="30"/>
  <c r="AR34" i="30"/>
  <c r="AQ34" i="30"/>
  <c r="AP34" i="30"/>
  <c r="AO34" i="30"/>
  <c r="AN34" i="30"/>
  <c r="AM34" i="30"/>
  <c r="AL34" i="30"/>
  <c r="AI34" i="30"/>
  <c r="BB33" i="30"/>
  <c r="AY33" i="30"/>
  <c r="AX33" i="30"/>
  <c r="AW33" i="30"/>
  <c r="AV33" i="30"/>
  <c r="AU33" i="30"/>
  <c r="AT33" i="30"/>
  <c r="AS33" i="30"/>
  <c r="AR33" i="30"/>
  <c r="AQ33" i="30"/>
  <c r="AP33" i="30"/>
  <c r="AO33" i="30"/>
  <c r="AN33" i="30"/>
  <c r="AM33" i="30"/>
  <c r="AL33" i="30"/>
  <c r="AK33" i="30"/>
  <c r="AK52" i="30" s="1"/>
  <c r="AI33" i="30"/>
  <c r="E30" i="30"/>
  <c r="F30" i="30" s="1"/>
  <c r="G30" i="30" s="1"/>
  <c r="H30" i="30" s="1"/>
  <c r="I30" i="30" s="1"/>
  <c r="J30" i="30" s="1"/>
  <c r="K30" i="30" s="1"/>
  <c r="L30" i="30" s="1"/>
  <c r="M30" i="30" s="1"/>
  <c r="N30" i="30" s="1"/>
  <c r="O30" i="30" s="1"/>
  <c r="P30" i="30" s="1"/>
  <c r="Q30" i="30" s="1"/>
  <c r="R30" i="30" s="1"/>
  <c r="S30" i="30" s="1"/>
  <c r="T30" i="30" s="1"/>
  <c r="U30" i="30" s="1"/>
  <c r="V30" i="30" s="1"/>
  <c r="W30" i="30" s="1"/>
  <c r="X30" i="30" s="1"/>
  <c r="Y30" i="30" s="1"/>
  <c r="Z30" i="30" s="1"/>
  <c r="AA30" i="30" s="1"/>
  <c r="AB30" i="30" s="1"/>
  <c r="AC30" i="30" s="1"/>
  <c r="AD30" i="30" s="1"/>
  <c r="AE30" i="30" s="1"/>
  <c r="AF30" i="30" s="1"/>
  <c r="AG30" i="30" s="1"/>
  <c r="AH30" i="30" s="1"/>
  <c r="B25" i="30"/>
  <c r="BQ39" i="30" s="1"/>
  <c r="A25" i="30"/>
  <c r="B24" i="30"/>
  <c r="BP39" i="30" s="1"/>
  <c r="A24" i="30"/>
  <c r="B23" i="30"/>
  <c r="BO39" i="30" s="1"/>
  <c r="A23" i="30"/>
  <c r="B22" i="30"/>
  <c r="BN39" i="30" s="1"/>
  <c r="A22" i="30"/>
  <c r="B21" i="30"/>
  <c r="BM39" i="30" s="1"/>
  <c r="A21" i="30"/>
  <c r="B20" i="30"/>
  <c r="BL39" i="30" s="1"/>
  <c r="A20" i="30"/>
  <c r="B19" i="30"/>
  <c r="BK39" i="30" s="1"/>
  <c r="A19" i="30"/>
  <c r="B18" i="30"/>
  <c r="A18" i="30"/>
  <c r="B17" i="30"/>
  <c r="BI39" i="30" s="1"/>
  <c r="A17" i="30"/>
  <c r="B16" i="30"/>
  <c r="BH39" i="30" s="1"/>
  <c r="A16" i="30"/>
  <c r="B15" i="30"/>
  <c r="BG39" i="30" s="1"/>
  <c r="A15" i="30"/>
  <c r="B14" i="30"/>
  <c r="BF39" i="30" s="1"/>
  <c r="A14" i="30"/>
  <c r="B13" i="30"/>
  <c r="BE39" i="30" s="1"/>
  <c r="A13" i="30"/>
  <c r="B12" i="30"/>
  <c r="A12" i="30"/>
  <c r="B11" i="30"/>
  <c r="BC39" i="30" s="1"/>
  <c r="A11" i="30"/>
  <c r="B7" i="30"/>
  <c r="B6" i="30"/>
  <c r="B3" i="30"/>
  <c r="B2" i="30"/>
  <c r="BF38" i="31" l="1"/>
  <c r="BF46" i="31"/>
  <c r="BF48" i="31"/>
  <c r="BF50" i="31"/>
  <c r="BF45" i="31"/>
  <c r="BF47" i="31"/>
  <c r="BF49" i="31"/>
  <c r="BJ38" i="31"/>
  <c r="BJ48" i="31"/>
  <c r="BJ50" i="31"/>
  <c r="BJ46" i="31"/>
  <c r="BJ47" i="31"/>
  <c r="BJ45" i="31"/>
  <c r="BJ49" i="31"/>
  <c r="BN38" i="31"/>
  <c r="BN46" i="31"/>
  <c r="BN48" i="31"/>
  <c r="BN47" i="31"/>
  <c r="BN45" i="31"/>
  <c r="BN49" i="31"/>
  <c r="BN50" i="31"/>
  <c r="BE38" i="31"/>
  <c r="BE45" i="31"/>
  <c r="BE47" i="31"/>
  <c r="BE49" i="31"/>
  <c r="BE50" i="31"/>
  <c r="BE46" i="31"/>
  <c r="BE48" i="31"/>
  <c r="BI38" i="31"/>
  <c r="BI49" i="31"/>
  <c r="BI45" i="31"/>
  <c r="BI48" i="31"/>
  <c r="BI50" i="31"/>
  <c r="BI47" i="31"/>
  <c r="BI46" i="31"/>
  <c r="BM38" i="31"/>
  <c r="BM45" i="31"/>
  <c r="BM47" i="31"/>
  <c r="BM49" i="31"/>
  <c r="BM50" i="31"/>
  <c r="BM46" i="31"/>
  <c r="BM48" i="31"/>
  <c r="BQ38" i="31"/>
  <c r="BQ49" i="31"/>
  <c r="BQ45" i="31"/>
  <c r="BQ46" i="31"/>
  <c r="BQ47" i="31"/>
  <c r="BQ48" i="31"/>
  <c r="BQ50" i="31"/>
  <c r="BC38" i="31"/>
  <c r="BC47" i="31"/>
  <c r="BC49" i="31"/>
  <c r="BC50" i="31"/>
  <c r="BC46" i="31"/>
  <c r="BC45" i="31"/>
  <c r="BC48" i="31"/>
  <c r="BG38" i="31"/>
  <c r="BG47" i="31"/>
  <c r="BG45" i="31"/>
  <c r="BG46" i="31"/>
  <c r="BG50" i="31"/>
  <c r="BG48" i="31"/>
  <c r="BG49" i="31"/>
  <c r="BK38" i="31"/>
  <c r="BK47" i="31"/>
  <c r="BK49" i="31"/>
  <c r="BK45" i="31"/>
  <c r="BK50" i="31"/>
  <c r="BK48" i="31"/>
  <c r="BK46" i="31"/>
  <c r="BO38" i="31"/>
  <c r="BO45" i="31"/>
  <c r="BO47" i="31"/>
  <c r="BO46" i="31"/>
  <c r="BO50" i="31"/>
  <c r="BO48" i="31"/>
  <c r="BO49" i="31"/>
  <c r="BD38" i="31"/>
  <c r="BD46" i="31"/>
  <c r="BD48" i="31"/>
  <c r="BD45" i="31"/>
  <c r="BD49" i="31"/>
  <c r="BD47" i="31"/>
  <c r="BD50" i="31"/>
  <c r="BH38" i="31"/>
  <c r="BH46" i="31"/>
  <c r="BH49" i="31"/>
  <c r="BH47" i="31"/>
  <c r="BH48" i="31"/>
  <c r="BH45" i="31"/>
  <c r="BH50" i="31"/>
  <c r="BL38" i="31"/>
  <c r="BL46" i="31"/>
  <c r="BL48" i="31"/>
  <c r="BL45" i="31"/>
  <c r="BL50" i="31"/>
  <c r="BL47" i="31"/>
  <c r="BL49" i="31"/>
  <c r="BP38" i="31"/>
  <c r="BP46" i="31"/>
  <c r="BP49" i="31"/>
  <c r="BP47" i="31"/>
  <c r="BP48" i="31"/>
  <c r="BP45" i="31"/>
  <c r="BP50" i="31"/>
  <c r="BD51" i="31"/>
  <c r="BD52" i="31"/>
  <c r="BD53" i="31"/>
  <c r="BD54" i="31"/>
  <c r="BH51" i="31"/>
  <c r="BH53" i="31"/>
  <c r="BH54" i="31"/>
  <c r="BH52" i="31"/>
  <c r="BL51" i="31"/>
  <c r="BL52" i="31"/>
  <c r="BL54" i="31"/>
  <c r="BL53" i="31"/>
  <c r="BP51" i="31"/>
  <c r="BP52" i="31"/>
  <c r="BP53" i="31"/>
  <c r="BP54" i="31"/>
  <c r="BE51" i="31"/>
  <c r="BE54" i="31"/>
  <c r="BE53" i="31"/>
  <c r="BE52" i="31"/>
  <c r="BM51" i="31"/>
  <c r="BM54" i="31"/>
  <c r="BM52" i="31"/>
  <c r="BM53" i="31"/>
  <c r="BF53" i="31"/>
  <c r="BF54" i="31"/>
  <c r="BF51" i="31"/>
  <c r="BF52" i="31"/>
  <c r="BJ53" i="31"/>
  <c r="BJ54" i="31"/>
  <c r="BJ51" i="31"/>
  <c r="BJ52" i="31"/>
  <c r="BN53" i="31"/>
  <c r="BN51" i="31"/>
  <c r="BN52" i="31"/>
  <c r="BN54" i="31"/>
  <c r="BI54" i="31"/>
  <c r="BI53" i="31"/>
  <c r="BI51" i="31"/>
  <c r="BI52" i="31"/>
  <c r="BQ54" i="31"/>
  <c r="BQ51" i="31"/>
  <c r="BQ53" i="31"/>
  <c r="BQ52" i="31"/>
  <c r="BK52" i="31"/>
  <c r="BK53" i="31"/>
  <c r="BK54" i="31"/>
  <c r="BK51" i="31"/>
  <c r="BC52" i="31"/>
  <c r="BC53" i="31"/>
  <c r="BC54" i="31"/>
  <c r="BC51" i="31"/>
  <c r="BG52" i="31"/>
  <c r="BG53" i="31"/>
  <c r="BG54" i="31"/>
  <c r="BG51" i="31"/>
  <c r="BO52" i="31"/>
  <c r="BO51" i="31"/>
  <c r="BO53" i="31"/>
  <c r="BO54" i="31"/>
  <c r="BB57" i="31"/>
  <c r="BB55" i="31"/>
  <c r="BB42" i="31"/>
  <c r="BB43" i="31"/>
  <c r="BB44" i="31"/>
  <c r="BB56" i="31"/>
  <c r="BH39" i="31"/>
  <c r="BH34" i="31"/>
  <c r="BH41" i="31"/>
  <c r="BH36" i="31"/>
  <c r="BH35" i="31"/>
  <c r="BH37" i="31"/>
  <c r="BH40" i="31"/>
  <c r="BI40" i="31"/>
  <c r="BI37" i="31"/>
  <c r="BI41" i="31"/>
  <c r="BI35" i="31"/>
  <c r="BI34" i="31"/>
  <c r="BI36" i="31"/>
  <c r="BI39" i="31"/>
  <c r="BQ40" i="31"/>
  <c r="BQ37" i="31"/>
  <c r="BQ34" i="31"/>
  <c r="BQ41" i="31"/>
  <c r="BQ36" i="31"/>
  <c r="BQ39" i="31"/>
  <c r="BQ35" i="31"/>
  <c r="BD36" i="31"/>
  <c r="BD34" i="31"/>
  <c r="BD39" i="31"/>
  <c r="BD37" i="31"/>
  <c r="BD35" i="31"/>
  <c r="BD40" i="31"/>
  <c r="BD41" i="31"/>
  <c r="BL36" i="31"/>
  <c r="BL34" i="31"/>
  <c r="BL39" i="31"/>
  <c r="BL40" i="31"/>
  <c r="BL37" i="31"/>
  <c r="BL35" i="31"/>
  <c r="BL41" i="31"/>
  <c r="BP39" i="31"/>
  <c r="BP34" i="31"/>
  <c r="BP41" i="31"/>
  <c r="BP36" i="31"/>
  <c r="BP35" i="31"/>
  <c r="BP40" i="31"/>
  <c r="BP37" i="31"/>
  <c r="BF34" i="31"/>
  <c r="BF36" i="31"/>
  <c r="BF40" i="31"/>
  <c r="BF37" i="31"/>
  <c r="BF41" i="31"/>
  <c r="BF39" i="31"/>
  <c r="BF35" i="31"/>
  <c r="BJ39" i="31"/>
  <c r="BJ36" i="31"/>
  <c r="BJ41" i="31"/>
  <c r="BJ34" i="31"/>
  <c r="BJ40" i="31"/>
  <c r="BJ35" i="31"/>
  <c r="BJ37" i="31"/>
  <c r="BN34" i="31"/>
  <c r="BN36" i="31"/>
  <c r="BN37" i="31"/>
  <c r="BN35" i="31"/>
  <c r="BN39" i="31"/>
  <c r="BN40" i="31"/>
  <c r="BN41" i="31"/>
  <c r="BE35" i="31"/>
  <c r="BE37" i="31"/>
  <c r="BE34" i="31"/>
  <c r="BE39" i="31"/>
  <c r="BE36" i="31"/>
  <c r="BE41" i="31"/>
  <c r="BE40" i="31"/>
  <c r="BM35" i="31"/>
  <c r="BM37" i="31"/>
  <c r="BM34" i="31"/>
  <c r="BM39" i="31"/>
  <c r="BM40" i="31"/>
  <c r="BM36" i="31"/>
  <c r="BM41" i="31"/>
  <c r="BC37" i="31"/>
  <c r="BC35" i="31"/>
  <c r="BC40" i="31"/>
  <c r="BC36" i="31"/>
  <c r="BC39" i="31"/>
  <c r="BC41" i="31"/>
  <c r="BC34" i="31"/>
  <c r="BG40" i="31"/>
  <c r="BG35" i="31"/>
  <c r="BG41" i="31"/>
  <c r="BG39" i="31"/>
  <c r="BG37" i="31"/>
  <c r="BG36" i="31"/>
  <c r="BG34" i="31"/>
  <c r="BK37" i="31"/>
  <c r="BK35" i="31"/>
  <c r="BK40" i="31"/>
  <c r="BK34" i="31"/>
  <c r="BK36" i="31"/>
  <c r="BK39" i="31"/>
  <c r="BK41" i="31"/>
  <c r="BO35" i="31"/>
  <c r="BO40" i="31"/>
  <c r="BO36" i="31"/>
  <c r="BO39" i="31"/>
  <c r="BO37" i="31"/>
  <c r="BO34" i="31"/>
  <c r="BO41" i="31"/>
  <c r="BB58" i="31"/>
  <c r="BB47" i="32"/>
  <c r="BC49" i="32"/>
  <c r="BB42" i="30"/>
  <c r="BD62" i="32"/>
  <c r="BD54" i="32"/>
  <c r="BD60" i="32"/>
  <c r="BD52" i="32"/>
  <c r="BD56" i="32"/>
  <c r="BD53" i="32"/>
  <c r="BD55" i="32"/>
  <c r="BD50" i="32"/>
  <c r="BD58" i="32"/>
  <c r="BD63" i="32"/>
  <c r="BD57" i="32"/>
  <c r="BD59" i="32"/>
  <c r="BD64" i="32"/>
  <c r="BD61" i="32"/>
  <c r="BD51" i="32"/>
  <c r="BL62" i="32"/>
  <c r="BL54" i="32"/>
  <c r="BL60" i="32"/>
  <c r="BL56" i="32"/>
  <c r="BL52" i="32"/>
  <c r="BL64" i="32"/>
  <c r="BL59" i="32"/>
  <c r="BL51" i="32"/>
  <c r="BL53" i="32"/>
  <c r="BL58" i="32"/>
  <c r="BL50" i="32"/>
  <c r="BL55" i="32"/>
  <c r="BL61" i="32"/>
  <c r="BL57" i="32"/>
  <c r="BL63" i="32"/>
  <c r="BE61" i="32"/>
  <c r="BE53" i="32"/>
  <c r="BE59" i="32"/>
  <c r="BE51" i="32"/>
  <c r="BE55" i="32"/>
  <c r="BE52" i="32"/>
  <c r="BE62" i="32"/>
  <c r="BE64" i="32"/>
  <c r="BE60" i="32"/>
  <c r="BE54" i="32"/>
  <c r="BE63" i="32"/>
  <c r="BE56" i="32"/>
  <c r="BE57" i="32"/>
  <c r="BE50" i="32"/>
  <c r="BE58" i="32"/>
  <c r="BI57" i="32"/>
  <c r="BI55" i="32"/>
  <c r="BI59" i="32"/>
  <c r="BI51" i="32"/>
  <c r="BI63" i="32"/>
  <c r="BI54" i="32"/>
  <c r="BI53" i="32"/>
  <c r="BI62" i="32"/>
  <c r="BI64" i="32"/>
  <c r="BI56" i="32"/>
  <c r="BI60" i="32"/>
  <c r="BI58" i="32"/>
  <c r="BI52" i="32"/>
  <c r="BI50" i="32"/>
  <c r="BI61" i="32"/>
  <c r="BM61" i="32"/>
  <c r="BM53" i="32"/>
  <c r="BM59" i="32"/>
  <c r="BM51" i="32"/>
  <c r="BM63" i="32"/>
  <c r="BM55" i="32"/>
  <c r="BM57" i="32"/>
  <c r="BM50" i="32"/>
  <c r="BM54" i="32"/>
  <c r="BM62" i="32"/>
  <c r="BM64" i="32"/>
  <c r="BM60" i="32"/>
  <c r="BM52" i="32"/>
  <c r="BM58" i="32"/>
  <c r="BM56" i="32"/>
  <c r="BQ57" i="32"/>
  <c r="BQ55" i="32"/>
  <c r="BQ63" i="32"/>
  <c r="BQ59" i="32"/>
  <c r="BQ51" i="32"/>
  <c r="BQ50" i="32"/>
  <c r="BQ62" i="32"/>
  <c r="BQ64" i="32"/>
  <c r="BQ60" i="32"/>
  <c r="BQ54" i="32"/>
  <c r="BQ56" i="32"/>
  <c r="BQ52" i="32"/>
  <c r="BQ58" i="32"/>
  <c r="BQ61" i="32"/>
  <c r="BQ53" i="32"/>
  <c r="BP58" i="32"/>
  <c r="BP60" i="32"/>
  <c r="BP52" i="32"/>
  <c r="BP50" i="32"/>
  <c r="BP56" i="32"/>
  <c r="BP51" i="32"/>
  <c r="BP62" i="32"/>
  <c r="BP54" i="32"/>
  <c r="BP64" i="32"/>
  <c r="BP57" i="32"/>
  <c r="BP53" i="32"/>
  <c r="BP63" i="32"/>
  <c r="BP59" i="32"/>
  <c r="BP55" i="32"/>
  <c r="BP61" i="32"/>
  <c r="BJ56" i="32"/>
  <c r="BJ62" i="32"/>
  <c r="BJ54" i="32"/>
  <c r="BJ58" i="32"/>
  <c r="BJ50" i="32"/>
  <c r="BJ59" i="32"/>
  <c r="BJ55" i="32"/>
  <c r="BJ51" i="32"/>
  <c r="BJ60" i="32"/>
  <c r="BJ53" i="32"/>
  <c r="BJ64" i="32"/>
  <c r="BJ52" i="32"/>
  <c r="BJ61" i="32"/>
  <c r="BJ63" i="32"/>
  <c r="BJ57" i="32"/>
  <c r="BR56" i="32"/>
  <c r="BR58" i="32"/>
  <c r="BR50" i="32"/>
  <c r="BR54" i="32"/>
  <c r="BR62" i="32"/>
  <c r="BR61" i="32"/>
  <c r="BR63" i="32"/>
  <c r="BR59" i="32"/>
  <c r="BR53" i="32"/>
  <c r="BR51" i="32"/>
  <c r="BR55" i="32"/>
  <c r="BR57" i="32"/>
  <c r="BR52" i="32"/>
  <c r="BR60" i="32"/>
  <c r="BR64" i="32"/>
  <c r="BH58" i="32"/>
  <c r="BH50" i="32"/>
  <c r="BH52" i="32"/>
  <c r="BH56" i="32"/>
  <c r="BH62" i="32"/>
  <c r="BH53" i="32"/>
  <c r="BH55" i="32"/>
  <c r="BH51" i="32"/>
  <c r="BH54" i="32"/>
  <c r="BH63" i="32"/>
  <c r="BH57" i="32"/>
  <c r="BH60" i="32"/>
  <c r="BH61" i="32"/>
  <c r="BH64" i="32"/>
  <c r="BH59" i="32"/>
  <c r="BF60" i="32"/>
  <c r="BF52" i="32"/>
  <c r="BF58" i="32"/>
  <c r="BF50" i="32"/>
  <c r="BF54" i="32"/>
  <c r="BF63" i="32"/>
  <c r="BF59" i="32"/>
  <c r="BF61" i="32"/>
  <c r="BF53" i="32"/>
  <c r="BF55" i="32"/>
  <c r="BF62" i="32"/>
  <c r="BF56" i="32"/>
  <c r="BF64" i="32"/>
  <c r="BF57" i="32"/>
  <c r="BF51" i="32"/>
  <c r="BN60" i="32"/>
  <c r="BN52" i="32"/>
  <c r="BN58" i="32"/>
  <c r="BN50" i="32"/>
  <c r="BN62" i="32"/>
  <c r="BN54" i="32"/>
  <c r="BN63" i="32"/>
  <c r="BN59" i="32"/>
  <c r="BN56" i="32"/>
  <c r="BN64" i="32"/>
  <c r="BN53" i="32"/>
  <c r="BN55" i="32"/>
  <c r="BN61" i="32"/>
  <c r="BN51" i="32"/>
  <c r="BN57" i="32"/>
  <c r="BG59" i="32"/>
  <c r="BG51" i="32"/>
  <c r="BG53" i="32"/>
  <c r="BG57" i="32"/>
  <c r="BG60" i="32"/>
  <c r="BG54" i="32"/>
  <c r="BG55" i="32"/>
  <c r="BG52" i="32"/>
  <c r="BG63" i="32"/>
  <c r="BG62" i="32"/>
  <c r="BG58" i="32"/>
  <c r="BG56" i="32"/>
  <c r="BG50" i="32"/>
  <c r="BG61" i="32"/>
  <c r="BG64" i="32"/>
  <c r="BK63" i="32"/>
  <c r="BK55" i="32"/>
  <c r="BK53" i="32"/>
  <c r="BK61" i="32"/>
  <c r="BK57" i="32"/>
  <c r="BK51" i="32"/>
  <c r="BK64" i="32"/>
  <c r="BK50" i="32"/>
  <c r="BK52" i="32"/>
  <c r="BK58" i="32"/>
  <c r="BK54" i="32"/>
  <c r="BK62" i="32"/>
  <c r="BK59" i="32"/>
  <c r="BK60" i="32"/>
  <c r="BK56" i="32"/>
  <c r="BO40" i="32"/>
  <c r="BO59" i="32"/>
  <c r="BO51" i="32"/>
  <c r="BO61" i="32"/>
  <c r="BO53" i="32"/>
  <c r="BO57" i="32"/>
  <c r="BO54" i="32"/>
  <c r="BO52" i="32"/>
  <c r="BO63" i="32"/>
  <c r="BO58" i="32"/>
  <c r="BO56" i="32"/>
  <c r="BO62" i="32"/>
  <c r="BO60" i="32"/>
  <c r="BO64" i="32"/>
  <c r="BO55" i="32"/>
  <c r="BO50" i="32"/>
  <c r="BH37" i="32"/>
  <c r="BP37" i="32"/>
  <c r="BN42" i="31"/>
  <c r="BE43" i="31"/>
  <c r="BJ40" i="30"/>
  <c r="BD35" i="30"/>
  <c r="BD39" i="30"/>
  <c r="BP33" i="30"/>
  <c r="BJ39" i="30"/>
  <c r="BF44" i="30"/>
  <c r="BN44" i="30"/>
  <c r="BF45" i="30"/>
  <c r="BN45" i="30"/>
  <c r="BF48" i="30"/>
  <c r="BN48" i="30"/>
  <c r="BF50" i="30"/>
  <c r="BN50" i="30"/>
  <c r="BI43" i="31"/>
  <c r="BQ43" i="31"/>
  <c r="BB59" i="31"/>
  <c r="BB62" i="31"/>
  <c r="BB63" i="31"/>
  <c r="BB64" i="31"/>
  <c r="BB65" i="31"/>
  <c r="BJ34" i="32"/>
  <c r="BR34" i="32"/>
  <c r="BG34" i="30"/>
  <c r="BO34" i="30"/>
  <c r="BF35" i="30"/>
  <c r="BN35" i="30"/>
  <c r="BD37" i="30"/>
  <c r="BL37" i="30"/>
  <c r="BC38" i="30"/>
  <c r="BK38" i="30"/>
  <c r="BP42" i="30"/>
  <c r="BG43" i="30"/>
  <c r="BO43" i="30"/>
  <c r="BG49" i="30"/>
  <c r="BO49" i="30"/>
  <c r="BJ35" i="32"/>
  <c r="BR35" i="32"/>
  <c r="BQ36" i="32"/>
  <c r="BF39" i="32"/>
  <c r="BN39" i="32"/>
  <c r="BE40" i="32"/>
  <c r="BM40" i="32"/>
  <c r="BL41" i="32"/>
  <c r="BF33" i="32"/>
  <c r="BN33" i="32"/>
  <c r="BM34" i="32"/>
  <c r="BN33" i="30"/>
  <c r="BM38" i="32"/>
  <c r="BO41" i="30"/>
  <c r="BB61" i="31"/>
  <c r="BF42" i="31"/>
  <c r="BB60" i="31"/>
  <c r="BE33" i="31"/>
  <c r="BM33" i="31"/>
  <c r="BD42" i="31"/>
  <c r="BE58" i="31"/>
  <c r="BE34" i="32"/>
  <c r="BJ37" i="32"/>
  <c r="BR37" i="32"/>
  <c r="BC33" i="30"/>
  <c r="BK33" i="30"/>
  <c r="BF37" i="30"/>
  <c r="BN37" i="30"/>
  <c r="BP50" i="30"/>
  <c r="BE42" i="31"/>
  <c r="BM42" i="31"/>
  <c r="BQ55" i="31"/>
  <c r="BF58" i="31"/>
  <c r="BN58" i="31"/>
  <c r="BD34" i="32"/>
  <c r="BD41" i="30"/>
  <c r="BL41" i="30"/>
  <c r="BI38" i="32"/>
  <c r="BQ38" i="32"/>
  <c r="BJ44" i="30"/>
  <c r="BJ46" i="30"/>
  <c r="BJ48" i="30"/>
  <c r="BM43" i="31"/>
  <c r="BF33" i="30"/>
  <c r="BG40" i="30"/>
  <c r="BO40" i="30"/>
  <c r="BC45" i="30"/>
  <c r="BK45" i="30"/>
  <c r="BK46" i="30"/>
  <c r="BC47" i="30"/>
  <c r="BK47" i="30"/>
  <c r="BQ58" i="31"/>
  <c r="BE36" i="32"/>
  <c r="BM36" i="32"/>
  <c r="BD37" i="32"/>
  <c r="BL35" i="30"/>
  <c r="BC36" i="30"/>
  <c r="BK36" i="30"/>
  <c r="BJ37" i="30"/>
  <c r="BH40" i="30"/>
  <c r="BG41" i="30"/>
  <c r="BD44" i="30"/>
  <c r="BD49" i="30"/>
  <c r="BL49" i="30"/>
  <c r="BF36" i="32"/>
  <c r="BN36" i="32"/>
  <c r="BK42" i="32"/>
  <c r="BF34" i="30"/>
  <c r="BN34" i="30"/>
  <c r="BJ38" i="30"/>
  <c r="BF42" i="30"/>
  <c r="BN42" i="30"/>
  <c r="BB43" i="30"/>
  <c r="BB46" i="30"/>
  <c r="BB48" i="30"/>
  <c r="BB49" i="30"/>
  <c r="E28" i="30"/>
  <c r="BJ34" i="30"/>
  <c r="BG35" i="30"/>
  <c r="BO35" i="30"/>
  <c r="BJ36" i="30"/>
  <c r="BG37" i="30"/>
  <c r="BO37" i="30"/>
  <c r="BJ42" i="30"/>
  <c r="BF43" i="30"/>
  <c r="BN43" i="30"/>
  <c r="BK44" i="30"/>
  <c r="BG45" i="30"/>
  <c r="BO45" i="30"/>
  <c r="BJ47" i="30"/>
  <c r="BB47" i="30"/>
  <c r="BG48" i="30"/>
  <c r="BO48" i="30"/>
  <c r="BJ50" i="30"/>
  <c r="BB44" i="30"/>
  <c r="BK34" i="30"/>
  <c r="BH35" i="30"/>
  <c r="BP35" i="30"/>
  <c r="BH37" i="30"/>
  <c r="BP37" i="30"/>
  <c r="BD38" i="30"/>
  <c r="BL38" i="30"/>
  <c r="BF41" i="30"/>
  <c r="BN41" i="30"/>
  <c r="BC42" i="30"/>
  <c r="BK42" i="30"/>
  <c r="BF49" i="30"/>
  <c r="BN49" i="30"/>
  <c r="BC50" i="30"/>
  <c r="BK50" i="30"/>
  <c r="BD34" i="30"/>
  <c r="BL34" i="30"/>
  <c r="BH43" i="30"/>
  <c r="BP43" i="30"/>
  <c r="BF46" i="30"/>
  <c r="BN46" i="30"/>
  <c r="BA33" i="30"/>
  <c r="BJ35" i="30"/>
  <c r="BF38" i="30"/>
  <c r="BN38" i="30"/>
  <c r="BK40" i="30"/>
  <c r="BH41" i="30"/>
  <c r="BP41" i="30"/>
  <c r="BJ45" i="30"/>
  <c r="BB45" i="30"/>
  <c r="BG46" i="30"/>
  <c r="BO46" i="30"/>
  <c r="BA35" i="30"/>
  <c r="BK35" i="30"/>
  <c r="BF36" i="30"/>
  <c r="BN36" i="30"/>
  <c r="BK37" i="30"/>
  <c r="BG38" i="30"/>
  <c r="BO38" i="30"/>
  <c r="BD40" i="30"/>
  <c r="BL40" i="30"/>
  <c r="BJ43" i="30"/>
  <c r="BG44" i="30"/>
  <c r="BO44" i="30"/>
  <c r="BF47" i="30"/>
  <c r="BN47" i="30"/>
  <c r="BK48" i="30"/>
  <c r="BG36" i="30"/>
  <c r="BO36" i="30"/>
  <c r="BJ41" i="30"/>
  <c r="BO42" i="30"/>
  <c r="BK43" i="30"/>
  <c r="BH44" i="30"/>
  <c r="BP44" i="30"/>
  <c r="BG47" i="30"/>
  <c r="BO47" i="30"/>
  <c r="BJ49" i="30"/>
  <c r="BO50" i="30"/>
  <c r="AL52" i="30"/>
  <c r="AT52" i="30"/>
  <c r="BH34" i="30"/>
  <c r="BP34" i="30"/>
  <c r="BH36" i="30"/>
  <c r="BP36" i="30"/>
  <c r="BF40" i="30"/>
  <c r="BN40" i="30"/>
  <c r="BC41" i="30"/>
  <c r="BK41" i="30"/>
  <c r="BD43" i="30"/>
  <c r="BL43" i="30"/>
  <c r="BC49" i="30"/>
  <c r="BK49" i="30"/>
  <c r="BD33" i="32"/>
  <c r="BL33" i="32"/>
  <c r="BC41" i="32"/>
  <c r="BC44" i="32"/>
  <c r="BC45" i="32"/>
  <c r="BC46" i="32"/>
  <c r="BC48" i="32"/>
  <c r="BI36" i="32"/>
  <c r="BC42" i="32"/>
  <c r="AO67" i="32"/>
  <c r="AW67" i="32"/>
  <c r="BL34" i="32"/>
  <c r="BI35" i="32"/>
  <c r="BQ35" i="32"/>
  <c r="BK37" i="32"/>
  <c r="BB38" i="32"/>
  <c r="BP38" i="32"/>
  <c r="BE39" i="32"/>
  <c r="BL40" i="32"/>
  <c r="BI33" i="32"/>
  <c r="BF34" i="32"/>
  <c r="BN34" i="32"/>
  <c r="BK35" i="32"/>
  <c r="BH36" i="32"/>
  <c r="BP36" i="32"/>
  <c r="BE37" i="32"/>
  <c r="BM37" i="32"/>
  <c r="BJ38" i="32"/>
  <c r="BR38" i="32"/>
  <c r="BG39" i="32"/>
  <c r="BO39" i="32"/>
  <c r="BG34" i="32"/>
  <c r="BO34" i="32"/>
  <c r="BK38" i="32"/>
  <c r="BH39" i="32"/>
  <c r="BP39" i="32"/>
  <c r="BG40" i="32"/>
  <c r="BG38" i="32"/>
  <c r="BK34" i="32"/>
  <c r="AJ67" i="32"/>
  <c r="S14" i="1" s="1"/>
  <c r="AS67" i="32"/>
  <c r="BH34" i="32"/>
  <c r="BP34" i="32"/>
  <c r="BE35" i="32"/>
  <c r="BM35" i="32"/>
  <c r="BJ36" i="32"/>
  <c r="BR36" i="32"/>
  <c r="BG37" i="32"/>
  <c r="BO37" i="32"/>
  <c r="BD38" i="32"/>
  <c r="BL38" i="32"/>
  <c r="BI39" i="32"/>
  <c r="BQ39" i="32"/>
  <c r="AP67" i="32"/>
  <c r="BF35" i="32"/>
  <c r="BN35" i="32"/>
  <c r="BC47" i="32"/>
  <c r="AX67" i="32"/>
  <c r="AM67" i="32"/>
  <c r="AU67" i="32"/>
  <c r="BG35" i="32"/>
  <c r="BO35" i="32"/>
  <c r="BD36" i="32"/>
  <c r="BL36" i="32"/>
  <c r="BI37" i="32"/>
  <c r="BQ37" i="32"/>
  <c r="BF38" i="32"/>
  <c r="BN38" i="32"/>
  <c r="BK43" i="31"/>
  <c r="BI55" i="31"/>
  <c r="AI67" i="31"/>
  <c r="R14" i="1" s="1"/>
  <c r="AR67" i="31"/>
  <c r="BF44" i="31"/>
  <c r="BN44" i="31"/>
  <c r="BE55" i="31"/>
  <c r="BM55" i="31"/>
  <c r="BE59" i="31"/>
  <c r="BF55" i="31"/>
  <c r="BN55" i="31"/>
  <c r="BC55" i="31"/>
  <c r="BG33" i="31"/>
  <c r="BO33" i="31"/>
  <c r="BI42" i="31"/>
  <c r="BQ42" i="31"/>
  <c r="BJ58" i="31"/>
  <c r="BF43" i="31"/>
  <c r="BN43" i="31"/>
  <c r="BI44" i="31"/>
  <c r="BQ44" i="31"/>
  <c r="BE56" i="31"/>
  <c r="BM56" i="31"/>
  <c r="BA64" i="31"/>
  <c r="BL44" i="31"/>
  <c r="BC42" i="31"/>
  <c r="BK42" i="31"/>
  <c r="BE57" i="31"/>
  <c r="BI59" i="31"/>
  <c r="BQ59" i="31"/>
  <c r="BF57" i="31"/>
  <c r="BN57" i="31"/>
  <c r="AQ67" i="31"/>
  <c r="AY67" i="31"/>
  <c r="BE44" i="31"/>
  <c r="BM44" i="31"/>
  <c r="BI56" i="31"/>
  <c r="BQ56" i="31"/>
  <c r="BE48" i="32"/>
  <c r="BE46" i="32"/>
  <c r="BI44" i="32"/>
  <c r="BI65" i="32"/>
  <c r="BQ45" i="32"/>
  <c r="BQ44" i="32"/>
  <c r="BQ65" i="32"/>
  <c r="AY67" i="32"/>
  <c r="BL37" i="32"/>
  <c r="AR67" i="32"/>
  <c r="AZ67" i="32"/>
  <c r="BQ33" i="32"/>
  <c r="BB39" i="32"/>
  <c r="BD39" i="32"/>
  <c r="BH40" i="32"/>
  <c r="BP40" i="32"/>
  <c r="BJ40" i="32"/>
  <c r="BI41" i="32"/>
  <c r="BF42" i="32"/>
  <c r="BN42" i="32"/>
  <c r="BM42" i="32"/>
  <c r="BJ44" i="32"/>
  <c r="BG45" i="32"/>
  <c r="BO45" i="32"/>
  <c r="BJ46" i="32"/>
  <c r="BF48" i="32"/>
  <c r="BK49" i="32"/>
  <c r="BH65" i="32"/>
  <c r="BP65" i="32"/>
  <c r="BF47" i="32"/>
  <c r="BF45" i="32"/>
  <c r="BJ42" i="32"/>
  <c r="BJ49" i="32"/>
  <c r="BN48" i="32"/>
  <c r="BN47" i="32"/>
  <c r="BN45" i="32"/>
  <c r="BR44" i="32"/>
  <c r="BR42" i="32"/>
  <c r="BR49" i="32"/>
  <c r="BB33" i="32"/>
  <c r="BJ33" i="32"/>
  <c r="BR33" i="32"/>
  <c r="BI34" i="32"/>
  <c r="BQ34" i="32"/>
  <c r="BH35" i="32"/>
  <c r="BP35" i="32"/>
  <c r="BG36" i="32"/>
  <c r="BO36" i="32"/>
  <c r="BF37" i="32"/>
  <c r="BN37" i="32"/>
  <c r="BE38" i="32"/>
  <c r="BI40" i="32"/>
  <c r="BQ40" i="32"/>
  <c r="BG41" i="32"/>
  <c r="BO41" i="32"/>
  <c r="BK41" i="32"/>
  <c r="BG42" i="32"/>
  <c r="BO42" i="32"/>
  <c r="BK44" i="32"/>
  <c r="BF46" i="32"/>
  <c r="BN46" i="32"/>
  <c r="BR46" i="32"/>
  <c r="BJ47" i="32"/>
  <c r="BR47" i="32"/>
  <c r="BG48" i="32"/>
  <c r="BO48" i="32"/>
  <c r="BD49" i="32"/>
  <c r="BG49" i="32"/>
  <c r="E28" i="32"/>
  <c r="AT67" i="32"/>
  <c r="BK33" i="32"/>
  <c r="BB34" i="32"/>
  <c r="BH41" i="32"/>
  <c r="BP41" i="32"/>
  <c r="BD44" i="32"/>
  <c r="BI45" i="32"/>
  <c r="BK47" i="32"/>
  <c r="BE49" i="32"/>
  <c r="BO49" i="32"/>
  <c r="BJ65" i="32"/>
  <c r="BR65" i="32"/>
  <c r="BB35" i="32"/>
  <c r="BO38" i="32"/>
  <c r="BK40" i="32"/>
  <c r="BB40" i="32"/>
  <c r="BN41" i="32"/>
  <c r="BI42" i="32"/>
  <c r="BQ42" i="32"/>
  <c r="BB44" i="32"/>
  <c r="BE44" i="32"/>
  <c r="BM44" i="32"/>
  <c r="BL44" i="32"/>
  <c r="BJ45" i="32"/>
  <c r="BR45" i="32"/>
  <c r="BH46" i="32"/>
  <c r="BI47" i="32"/>
  <c r="BI48" i="32"/>
  <c r="BQ48" i="32"/>
  <c r="BF49" i="32"/>
  <c r="BN49" i="32"/>
  <c r="BK65" i="32"/>
  <c r="BG46" i="32"/>
  <c r="BG44" i="32"/>
  <c r="BK48" i="32"/>
  <c r="BO47" i="32"/>
  <c r="BO46" i="32"/>
  <c r="BO44" i="32"/>
  <c r="AN67" i="32"/>
  <c r="AV67" i="32"/>
  <c r="BE33" i="32"/>
  <c r="BM33" i="32"/>
  <c r="BB36" i="32"/>
  <c r="BH38" i="32"/>
  <c r="BR40" i="32"/>
  <c r="BJ41" i="32"/>
  <c r="BR41" i="32"/>
  <c r="BQ41" i="32"/>
  <c r="BF44" i="32"/>
  <c r="BN44" i="32"/>
  <c r="BI46" i="32"/>
  <c r="BQ46" i="32"/>
  <c r="BE47" i="32"/>
  <c r="BM47" i="32"/>
  <c r="BQ47" i="32"/>
  <c r="BJ48" i="32"/>
  <c r="BR48" i="32"/>
  <c r="BD65" i="32"/>
  <c r="BF65" i="32"/>
  <c r="BD47" i="32"/>
  <c r="BH45" i="32"/>
  <c r="BH42" i="32"/>
  <c r="BL65" i="32"/>
  <c r="BL49" i="32"/>
  <c r="BL47" i="32"/>
  <c r="BP46" i="32"/>
  <c r="BP45" i="32"/>
  <c r="BP42" i="32"/>
  <c r="BD35" i="32"/>
  <c r="BL35" i="32"/>
  <c r="BK36" i="32"/>
  <c r="BB37" i="32"/>
  <c r="BK39" i="32"/>
  <c r="BD40" i="32"/>
  <c r="BB45" i="32"/>
  <c r="BD45" i="32"/>
  <c r="BL45" i="32"/>
  <c r="BK45" i="32"/>
  <c r="BH49" i="32"/>
  <c r="BP49" i="32"/>
  <c r="BE65" i="32"/>
  <c r="BM65" i="32"/>
  <c r="BN65" i="32"/>
  <c r="BG33" i="32"/>
  <c r="BO33" i="32"/>
  <c r="BJ39" i="32"/>
  <c r="BR39" i="32"/>
  <c r="BL39" i="32"/>
  <c r="BF40" i="32"/>
  <c r="BN40" i="32"/>
  <c r="BB41" i="32"/>
  <c r="BD41" i="32"/>
  <c r="BD42" i="32"/>
  <c r="BB42" i="32"/>
  <c r="BL42" i="32"/>
  <c r="BE42" i="32"/>
  <c r="BH44" i="32"/>
  <c r="BP44" i="32"/>
  <c r="BE45" i="32"/>
  <c r="BM45" i="32"/>
  <c r="BK46" i="32"/>
  <c r="BB46" i="32"/>
  <c r="BG47" i="32"/>
  <c r="BD48" i="32"/>
  <c r="BL48" i="32"/>
  <c r="BH48" i="32"/>
  <c r="BI49" i="32"/>
  <c r="BQ49" i="32"/>
  <c r="BM49" i="32"/>
  <c r="BM48" i="32"/>
  <c r="BM46" i="32"/>
  <c r="AQ67" i="32"/>
  <c r="BH33" i="32"/>
  <c r="BP33" i="32"/>
  <c r="BM39" i="32"/>
  <c r="BE41" i="32"/>
  <c r="BM41" i="32"/>
  <c r="BF41" i="32"/>
  <c r="BD46" i="32"/>
  <c r="BL46" i="32"/>
  <c r="BH47" i="32"/>
  <c r="BP47" i="32"/>
  <c r="BP48" i="32"/>
  <c r="BG65" i="32"/>
  <c r="BO65" i="32"/>
  <c r="BB48" i="32"/>
  <c r="BB49" i="32"/>
  <c r="BB65" i="32"/>
  <c r="BD65" i="31"/>
  <c r="BD63" i="31"/>
  <c r="BD60" i="31"/>
  <c r="AL67" i="31"/>
  <c r="BA33" i="31"/>
  <c r="BD33" i="31"/>
  <c r="AT67" i="31"/>
  <c r="BG42" i="31"/>
  <c r="BO42" i="31"/>
  <c r="BJ43" i="31"/>
  <c r="BC44" i="31"/>
  <c r="BA44" i="31"/>
  <c r="BK44" i="31"/>
  <c r="BD44" i="31"/>
  <c r="BH55" i="31"/>
  <c r="BP55" i="31"/>
  <c r="BC56" i="31"/>
  <c r="BA56" i="31"/>
  <c r="BK56" i="31"/>
  <c r="BJ57" i="31"/>
  <c r="AX67" i="31"/>
  <c r="BP33" i="31"/>
  <c r="BH42" i="31"/>
  <c r="BP42" i="31"/>
  <c r="BC43" i="31"/>
  <c r="BD56" i="31"/>
  <c r="BL56" i="31"/>
  <c r="BK57" i="31"/>
  <c r="BL65" i="31"/>
  <c r="BL63" i="31"/>
  <c r="BL57" i="31"/>
  <c r="BL60" i="31"/>
  <c r="BF63" i="31"/>
  <c r="BF61" i="31"/>
  <c r="BF56" i="31"/>
  <c r="BJ65" i="31"/>
  <c r="BJ62" i="31"/>
  <c r="BJ56" i="31"/>
  <c r="BJ44" i="31"/>
  <c r="BJ59" i="31"/>
  <c r="BJ42" i="31"/>
  <c r="BN63" i="31"/>
  <c r="BN61" i="31"/>
  <c r="BN56" i="31"/>
  <c r="AN67" i="31"/>
  <c r="BF33" i="31"/>
  <c r="AV67" i="31"/>
  <c r="BN33" i="31"/>
  <c r="BD43" i="31"/>
  <c r="BA43" i="31"/>
  <c r="BL43" i="31"/>
  <c r="BJ55" i="31"/>
  <c r="BD57" i="31"/>
  <c r="AP67" i="31"/>
  <c r="BH33" i="31"/>
  <c r="BP61" i="31"/>
  <c r="BP59" i="31"/>
  <c r="BP64" i="31"/>
  <c r="BP56" i="31"/>
  <c r="BP44" i="31"/>
  <c r="F30" i="31"/>
  <c r="G30" i="31" s="1"/>
  <c r="H30" i="31" s="1"/>
  <c r="I30" i="31" s="1"/>
  <c r="J30" i="31" s="1"/>
  <c r="K30" i="31" s="1"/>
  <c r="L30" i="31" s="1"/>
  <c r="M30" i="31" s="1"/>
  <c r="N30" i="31" s="1"/>
  <c r="O30" i="31" s="1"/>
  <c r="P30" i="31" s="1"/>
  <c r="Q30" i="31" s="1"/>
  <c r="R30" i="31" s="1"/>
  <c r="S30" i="31" s="1"/>
  <c r="T30" i="31" s="1"/>
  <c r="U30" i="31" s="1"/>
  <c r="V30" i="31" s="1"/>
  <c r="W30" i="31" s="1"/>
  <c r="X30" i="31" s="1"/>
  <c r="Y30" i="31" s="1"/>
  <c r="Z30" i="31" s="1"/>
  <c r="AA30" i="31" s="1"/>
  <c r="AB30" i="31" s="1"/>
  <c r="AC30" i="31" s="1"/>
  <c r="AD30" i="31" s="1"/>
  <c r="AE30" i="31" s="1"/>
  <c r="AF30" i="31" s="1"/>
  <c r="AG30" i="31" s="1"/>
  <c r="AH30" i="31" s="1"/>
  <c r="E28" i="31"/>
  <c r="BD58" i="31"/>
  <c r="BL58" i="31"/>
  <c r="BC64" i="31"/>
  <c r="BC58" i="31"/>
  <c r="BC61" i="31"/>
  <c r="BC33" i="31"/>
  <c r="BO62" i="31"/>
  <c r="BO60" i="31"/>
  <c r="BO65" i="31"/>
  <c r="BO55" i="31"/>
  <c r="BG44" i="31"/>
  <c r="BD55" i="31"/>
  <c r="BA55" i="31"/>
  <c r="BL55" i="31"/>
  <c r="BG56" i="31"/>
  <c r="BO56" i="31"/>
  <c r="BG62" i="31"/>
  <c r="BG60" i="31"/>
  <c r="BG65" i="31"/>
  <c r="BG55" i="31"/>
  <c r="BK64" i="31"/>
  <c r="BK61" i="31"/>
  <c r="BK59" i="31"/>
  <c r="BK58" i="31"/>
  <c r="BK33" i="31"/>
  <c r="BO44" i="31"/>
  <c r="BG43" i="31"/>
  <c r="BO43" i="31"/>
  <c r="BK55" i="31"/>
  <c r="BG57" i="31"/>
  <c r="BO57" i="31"/>
  <c r="BL42" i="31"/>
  <c r="BH43" i="31"/>
  <c r="BP43" i="31"/>
  <c r="BH61" i="31"/>
  <c r="BH64" i="31"/>
  <c r="BH56" i="31"/>
  <c r="BH59" i="31"/>
  <c r="BH44" i="31"/>
  <c r="BM64" i="31"/>
  <c r="BM62" i="31"/>
  <c r="AS67" i="31"/>
  <c r="BJ33" i="31"/>
  <c r="BA42" i="31"/>
  <c r="BD59" i="31"/>
  <c r="BL59" i="31"/>
  <c r="BI61" i="31"/>
  <c r="BQ61" i="31"/>
  <c r="BF62" i="31"/>
  <c r="BN62" i="31"/>
  <c r="BI63" i="31"/>
  <c r="BE65" i="31"/>
  <c r="BM65" i="31"/>
  <c r="BA58" i="31"/>
  <c r="BE60" i="31"/>
  <c r="BM60" i="31"/>
  <c r="BJ61" i="31"/>
  <c r="BE63" i="31"/>
  <c r="BM63" i="31"/>
  <c r="BQ63" i="31"/>
  <c r="BI64" i="31"/>
  <c r="BQ64" i="31"/>
  <c r="BF65" i="31"/>
  <c r="BN65" i="31"/>
  <c r="AM67" i="31"/>
  <c r="AU67" i="31"/>
  <c r="BL33" i="31"/>
  <c r="BF59" i="31"/>
  <c r="BN59" i="31"/>
  <c r="BF60" i="31"/>
  <c r="BN60" i="31"/>
  <c r="BH62" i="31"/>
  <c r="BP62" i="31"/>
  <c r="BJ64" i="31"/>
  <c r="BH57" i="31"/>
  <c r="BP57" i="31"/>
  <c r="BM58" i="31"/>
  <c r="BG59" i="31"/>
  <c r="BO59" i="31"/>
  <c r="BA61" i="31"/>
  <c r="BD61" i="31"/>
  <c r="BL61" i="31"/>
  <c r="BI62" i="31"/>
  <c r="BQ62" i="31"/>
  <c r="BG63" i="31"/>
  <c r="BO63" i="31"/>
  <c r="BH65" i="31"/>
  <c r="BP65" i="31"/>
  <c r="AO67" i="31"/>
  <c r="AW67" i="31"/>
  <c r="BI57" i="31"/>
  <c r="BQ57" i="31"/>
  <c r="BM59" i="31"/>
  <c r="BH60" i="31"/>
  <c r="BP60" i="31"/>
  <c r="BE61" i="31"/>
  <c r="BM61" i="31"/>
  <c r="BH63" i="31"/>
  <c r="BP63" i="31"/>
  <c r="BD64" i="31"/>
  <c r="BL64" i="31"/>
  <c r="BI65" i="31"/>
  <c r="BQ65" i="31"/>
  <c r="BA62" i="31"/>
  <c r="BC62" i="31"/>
  <c r="BK62" i="31"/>
  <c r="BA57" i="31"/>
  <c r="BC57" i="31"/>
  <c r="BM57" i="31"/>
  <c r="BG58" i="31"/>
  <c r="BO58" i="31"/>
  <c r="BJ60" i="31"/>
  <c r="BG61" i="31"/>
  <c r="BO61" i="31"/>
  <c r="BD62" i="31"/>
  <c r="BL62" i="31"/>
  <c r="BJ63" i="31"/>
  <c r="BA63" i="31"/>
  <c r="BF64" i="31"/>
  <c r="BN64" i="31"/>
  <c r="BC65" i="31"/>
  <c r="BK65" i="31"/>
  <c r="BE64" i="31"/>
  <c r="BE62" i="31"/>
  <c r="BI60" i="31"/>
  <c r="BQ60" i="31"/>
  <c r="BI33" i="31"/>
  <c r="BQ33" i="31"/>
  <c r="BH58" i="31"/>
  <c r="BP58" i="31"/>
  <c r="BI58" i="31"/>
  <c r="BA59" i="31"/>
  <c r="BC59" i="31"/>
  <c r="BC60" i="31"/>
  <c r="BK60" i="31"/>
  <c r="BC63" i="31"/>
  <c r="BK63" i="31"/>
  <c r="BG64" i="31"/>
  <c r="BO64" i="31"/>
  <c r="BA65" i="31"/>
  <c r="BA60" i="31"/>
  <c r="BI46" i="30"/>
  <c r="BQ43" i="30"/>
  <c r="BI37" i="30"/>
  <c r="BM45" i="30"/>
  <c r="BE47" i="30"/>
  <c r="BI47" i="30"/>
  <c r="BE50" i="30"/>
  <c r="BM50" i="30"/>
  <c r="AY52" i="30"/>
  <c r="BQ33" i="30"/>
  <c r="BM35" i="30"/>
  <c r="BQ38" i="30"/>
  <c r="BQ40" i="30"/>
  <c r="BE41" i="30"/>
  <c r="BM41" i="30"/>
  <c r="BI41" i="30"/>
  <c r="BA42" i="30"/>
  <c r="BG42" i="30"/>
  <c r="BE44" i="30"/>
  <c r="BM44" i="30"/>
  <c r="BL44" i="30"/>
  <c r="BH45" i="30"/>
  <c r="BP45" i="30"/>
  <c r="BC46" i="30"/>
  <c r="BA46" i="30"/>
  <c r="BD46" i="30"/>
  <c r="BQ47" i="30"/>
  <c r="BI48" i="30"/>
  <c r="BQ48" i="30"/>
  <c r="BE49" i="30"/>
  <c r="BM49" i="30"/>
  <c r="BI49" i="30"/>
  <c r="BA50" i="30"/>
  <c r="BG50" i="30"/>
  <c r="AW52" i="30"/>
  <c r="BO33" i="30"/>
  <c r="BM47" i="30"/>
  <c r="BQ34" i="30"/>
  <c r="AQ52" i="30"/>
  <c r="BE35" i="30"/>
  <c r="BC37" i="30"/>
  <c r="BA37" i="30"/>
  <c r="BI40" i="30"/>
  <c r="AI52" i="30"/>
  <c r="J14" i="1" s="1"/>
  <c r="BJ33" i="30"/>
  <c r="AR52" i="30"/>
  <c r="BA34" i="30"/>
  <c r="BE34" i="30"/>
  <c r="BI36" i="30"/>
  <c r="BQ36" i="30"/>
  <c r="BH38" i="30"/>
  <c r="BP38" i="30"/>
  <c r="BA43" i="30"/>
  <c r="BE43" i="30"/>
  <c r="BI45" i="30"/>
  <c r="BQ45" i="30"/>
  <c r="BH47" i="30"/>
  <c r="BP47" i="30"/>
  <c r="BQ37" i="30"/>
  <c r="BI38" i="30"/>
  <c r="BM42" i="30"/>
  <c r="BI34" i="30"/>
  <c r="BM37" i="30"/>
  <c r="BC40" i="30"/>
  <c r="BA40" i="30"/>
  <c r="BQ41" i="30"/>
  <c r="BI42" i="30"/>
  <c r="BQ42" i="30"/>
  <c r="BE46" i="30"/>
  <c r="BM46" i="30"/>
  <c r="BL46" i="30"/>
  <c r="BC48" i="30"/>
  <c r="BA48" i="30"/>
  <c r="BH48" i="30"/>
  <c r="BQ49" i="30"/>
  <c r="BI50" i="30"/>
  <c r="BQ50" i="30"/>
  <c r="BM36" i="30"/>
  <c r="AX52" i="30"/>
  <c r="BA45" i="30"/>
  <c r="BA47" i="30"/>
  <c r="BD48" i="30"/>
  <c r="BL48" i="30"/>
  <c r="BH49" i="30"/>
  <c r="BP49" i="30"/>
  <c r="BE38" i="30"/>
  <c r="BE42" i="30"/>
  <c r="BQ46" i="30"/>
  <c r="BA36" i="30"/>
  <c r="BA38" i="30"/>
  <c r="BM43" i="30"/>
  <c r="AM52" i="30"/>
  <c r="AU52" i="30"/>
  <c r="BH33" i="30"/>
  <c r="BI35" i="30"/>
  <c r="BQ35" i="30"/>
  <c r="BD36" i="30"/>
  <c r="BL36" i="30"/>
  <c r="BE36" i="30"/>
  <c r="BE40" i="30"/>
  <c r="BM40" i="30"/>
  <c r="BP40" i="30"/>
  <c r="BI44" i="30"/>
  <c r="BQ44" i="30"/>
  <c r="BD45" i="30"/>
  <c r="BL45" i="30"/>
  <c r="BE45" i="30"/>
  <c r="BE48" i="30"/>
  <c r="BM48" i="30"/>
  <c r="BP48" i="30"/>
  <c r="AO52" i="30"/>
  <c r="BG33" i="30"/>
  <c r="BM38" i="30"/>
  <c r="AP52" i="30"/>
  <c r="BI43" i="30"/>
  <c r="BE37" i="30"/>
  <c r="BM34" i="30"/>
  <c r="AN52" i="30"/>
  <c r="AV52" i="30"/>
  <c r="BI33" i="30"/>
  <c r="BA41" i="30"/>
  <c r="BD42" i="30"/>
  <c r="BL42" i="30"/>
  <c r="BH42" i="30"/>
  <c r="BH46" i="30"/>
  <c r="BP46" i="30"/>
  <c r="BD47" i="30"/>
  <c r="BL47" i="30"/>
  <c r="BA49" i="30"/>
  <c r="BD50" i="30"/>
  <c r="BL50" i="30"/>
  <c r="BH50" i="30"/>
  <c r="BD33" i="30"/>
  <c r="BL33" i="30"/>
  <c r="BC34" i="30"/>
  <c r="BC43" i="30"/>
  <c r="BE33" i="30"/>
  <c r="BM33" i="30"/>
  <c r="BC35" i="30"/>
  <c r="BC44" i="30"/>
  <c r="AS52" i="30"/>
  <c r="BB52" i="21"/>
  <c r="AY52" i="21"/>
  <c r="AX52" i="21"/>
  <c r="AW52" i="21"/>
  <c r="AV52" i="21"/>
  <c r="AU52" i="21"/>
  <c r="AT52" i="21"/>
  <c r="AS52" i="21"/>
  <c r="AR52" i="21"/>
  <c r="AQ52" i="21"/>
  <c r="AP52" i="21"/>
  <c r="AO52" i="21"/>
  <c r="AN52" i="21"/>
  <c r="AM52" i="21"/>
  <c r="AL52" i="21"/>
  <c r="AI52" i="21"/>
  <c r="BB48" i="21"/>
  <c r="AY48" i="21"/>
  <c r="AX48" i="21"/>
  <c r="AW48" i="21"/>
  <c r="AV48" i="21"/>
  <c r="AU48" i="21"/>
  <c r="AT48" i="21"/>
  <c r="AS48" i="21"/>
  <c r="AR48" i="21"/>
  <c r="AQ48" i="21"/>
  <c r="AP48" i="21"/>
  <c r="AO48" i="21"/>
  <c r="AN48" i="21"/>
  <c r="AM48" i="21"/>
  <c r="AL48" i="21"/>
  <c r="AI48" i="21"/>
  <c r="AY68" i="23"/>
  <c r="AX68" i="23"/>
  <c r="AW68" i="23"/>
  <c r="AV68" i="23"/>
  <c r="AU68" i="23"/>
  <c r="AT68" i="23"/>
  <c r="AS68" i="23"/>
  <c r="AR68" i="23"/>
  <c r="AQ68" i="23"/>
  <c r="AP68" i="23"/>
  <c r="AO68" i="23"/>
  <c r="AN68" i="23"/>
  <c r="AM68" i="23"/>
  <c r="AL68" i="23"/>
  <c r="AI68" i="23"/>
  <c r="AY67" i="23"/>
  <c r="AX67" i="23"/>
  <c r="AW67" i="23"/>
  <c r="AV67" i="23"/>
  <c r="AU67" i="23"/>
  <c r="AT67" i="23"/>
  <c r="AS67" i="23"/>
  <c r="AR67" i="23"/>
  <c r="AQ67" i="23"/>
  <c r="AP67" i="23"/>
  <c r="AO67" i="23"/>
  <c r="AN67" i="23"/>
  <c r="AM67" i="23"/>
  <c r="AL67" i="23"/>
  <c r="AI67" i="23"/>
  <c r="AY66" i="23"/>
  <c r="AX66" i="23"/>
  <c r="AW66" i="23"/>
  <c r="AV66" i="23"/>
  <c r="AU66" i="23"/>
  <c r="AT66" i="23"/>
  <c r="AS66" i="23"/>
  <c r="AR66" i="23"/>
  <c r="AQ66" i="23"/>
  <c r="AP66" i="23"/>
  <c r="AO66" i="23"/>
  <c r="AN66" i="23"/>
  <c r="AM66" i="23"/>
  <c r="AL66" i="23"/>
  <c r="AI66" i="23"/>
  <c r="AY60" i="23"/>
  <c r="AX60" i="23"/>
  <c r="AW60" i="23"/>
  <c r="AV60" i="23"/>
  <c r="AU60" i="23"/>
  <c r="AT60" i="23"/>
  <c r="AS60" i="23"/>
  <c r="AR60" i="23"/>
  <c r="AQ60" i="23"/>
  <c r="AP60" i="23"/>
  <c r="AO60" i="23"/>
  <c r="AN60" i="23"/>
  <c r="AM60" i="23"/>
  <c r="AL60" i="23"/>
  <c r="AI60" i="23"/>
  <c r="BB49" i="8"/>
  <c r="AY49" i="8"/>
  <c r="AX49" i="8"/>
  <c r="AW49" i="8"/>
  <c r="AV49" i="8"/>
  <c r="AU49" i="8"/>
  <c r="AT49" i="8"/>
  <c r="AS49" i="8"/>
  <c r="AR49" i="8"/>
  <c r="AQ49" i="8"/>
  <c r="AP49" i="8"/>
  <c r="AO49" i="8"/>
  <c r="AN49" i="8"/>
  <c r="AM49" i="8"/>
  <c r="AL49" i="8"/>
  <c r="AI49" i="8"/>
  <c r="BB60" i="23" l="1"/>
  <c r="BB66" i="23"/>
  <c r="BB68" i="23"/>
  <c r="BB67" i="23"/>
  <c r="BB52" i="30"/>
  <c r="B59" i="30" s="1"/>
  <c r="BA66" i="23"/>
  <c r="BK52" i="30"/>
  <c r="BC52" i="30"/>
  <c r="BF52" i="30"/>
  <c r="BG52" i="30"/>
  <c r="BN52" i="30"/>
  <c r="BA52" i="30"/>
  <c r="B58" i="30" s="1"/>
  <c r="BP52" i="30"/>
  <c r="BJ52" i="30"/>
  <c r="BO52" i="30"/>
  <c r="BC67" i="32"/>
  <c r="B74" i="32" s="1"/>
  <c r="BD67" i="32"/>
  <c r="BN67" i="32"/>
  <c r="BI67" i="32"/>
  <c r="BF67" i="32"/>
  <c r="BL67" i="32"/>
  <c r="BO67" i="31"/>
  <c r="BE67" i="31"/>
  <c r="BG67" i="31"/>
  <c r="BM67" i="31"/>
  <c r="BB67" i="31"/>
  <c r="B74" i="31" s="1"/>
  <c r="BO67" i="32"/>
  <c r="BG67" i="32"/>
  <c r="BK67" i="32"/>
  <c r="BM67" i="32"/>
  <c r="BQ67" i="32"/>
  <c r="BE67" i="32"/>
  <c r="BR67" i="32"/>
  <c r="BP67" i="32"/>
  <c r="BJ67" i="32"/>
  <c r="BH67" i="32"/>
  <c r="BB67" i="32"/>
  <c r="B73" i="32" s="1"/>
  <c r="BN67" i="31"/>
  <c r="BH67" i="31"/>
  <c r="BF67" i="31"/>
  <c r="BK67" i="31"/>
  <c r="BJ67" i="31"/>
  <c r="BQ67" i="31"/>
  <c r="BC67" i="31"/>
  <c r="BP67" i="31"/>
  <c r="BD67" i="31"/>
  <c r="BI67" i="31"/>
  <c r="BL67" i="31"/>
  <c r="BA67" i="31"/>
  <c r="B73" i="31" s="1"/>
  <c r="BH52" i="30"/>
  <c r="BM52" i="30"/>
  <c r="BL52" i="30"/>
  <c r="BI52" i="30"/>
  <c r="BE52" i="30"/>
  <c r="BD52" i="30"/>
  <c r="BQ52" i="30"/>
  <c r="BA48" i="21"/>
  <c r="BA52" i="21"/>
  <c r="BA68" i="23"/>
  <c r="BA67" i="23"/>
  <c r="BA60" i="23"/>
  <c r="BA49" i="8"/>
  <c r="B75" i="31" l="1"/>
  <c r="C74" i="31" s="1"/>
  <c r="B60" i="30"/>
  <c r="C59" i="30" s="1"/>
  <c r="B64" i="30"/>
  <c r="B79" i="32"/>
  <c r="B75" i="32"/>
  <c r="C74" i="32" s="1"/>
  <c r="B79" i="31"/>
  <c r="BB47" i="22"/>
  <c r="AY47" i="22"/>
  <c r="AX47" i="22"/>
  <c r="AW47" i="22"/>
  <c r="AV47" i="22"/>
  <c r="AU47" i="22"/>
  <c r="AT47" i="22"/>
  <c r="AS47" i="22"/>
  <c r="AR47" i="22"/>
  <c r="AQ47" i="22"/>
  <c r="AP47" i="22"/>
  <c r="AO47" i="22"/>
  <c r="AN47" i="22"/>
  <c r="AM47" i="22"/>
  <c r="AL47" i="22"/>
  <c r="AI47" i="22"/>
  <c r="BB46" i="22"/>
  <c r="AY46" i="22"/>
  <c r="AX46" i="22"/>
  <c r="AW46" i="22"/>
  <c r="AV46" i="22"/>
  <c r="AU46" i="22"/>
  <c r="AT46" i="22"/>
  <c r="AS46" i="22"/>
  <c r="AR46" i="22"/>
  <c r="AQ46" i="22"/>
  <c r="AP46" i="22"/>
  <c r="AO46" i="22"/>
  <c r="AN46" i="22"/>
  <c r="AM46" i="22"/>
  <c r="AL46" i="22"/>
  <c r="AI46" i="22"/>
  <c r="AY80" i="14"/>
  <c r="AX80" i="14"/>
  <c r="AW80" i="14"/>
  <c r="AV80" i="14"/>
  <c r="AU80" i="14"/>
  <c r="AT80" i="14"/>
  <c r="AS80" i="14"/>
  <c r="AR80" i="14"/>
  <c r="AQ80" i="14"/>
  <c r="AP80" i="14"/>
  <c r="AO80" i="14"/>
  <c r="AN80" i="14"/>
  <c r="AM80" i="14"/>
  <c r="AL80" i="14"/>
  <c r="AI80" i="14"/>
  <c r="AY79" i="14"/>
  <c r="AX79" i="14"/>
  <c r="AW79" i="14"/>
  <c r="AV79" i="14"/>
  <c r="AU79" i="14"/>
  <c r="AT79" i="14"/>
  <c r="AS79" i="14"/>
  <c r="AR79" i="14"/>
  <c r="AQ79" i="14"/>
  <c r="AP79" i="14"/>
  <c r="AO79" i="14"/>
  <c r="AN79" i="14"/>
  <c r="AM79" i="14"/>
  <c r="AL79" i="14"/>
  <c r="AI79" i="14"/>
  <c r="BB60" i="14"/>
  <c r="AY60" i="14"/>
  <c r="AX60" i="14"/>
  <c r="AW60" i="14"/>
  <c r="AV60" i="14"/>
  <c r="AU60" i="14"/>
  <c r="AT60" i="14"/>
  <c r="AS60" i="14"/>
  <c r="AR60" i="14"/>
  <c r="AQ60" i="14"/>
  <c r="AP60" i="14"/>
  <c r="AO60" i="14"/>
  <c r="AN60" i="14"/>
  <c r="AM60" i="14"/>
  <c r="AL60" i="14"/>
  <c r="AI60" i="14"/>
  <c r="AY65" i="7"/>
  <c r="AX65" i="7"/>
  <c r="AW65" i="7"/>
  <c r="AV65" i="7"/>
  <c r="AU65" i="7"/>
  <c r="AR65" i="7"/>
  <c r="AQ65" i="7"/>
  <c r="AP65" i="7"/>
  <c r="AO65" i="7"/>
  <c r="AN65" i="7"/>
  <c r="AM65" i="7"/>
  <c r="AL65" i="7"/>
  <c r="AI65" i="7"/>
  <c r="AY64" i="7"/>
  <c r="AX64" i="7"/>
  <c r="AW64" i="7"/>
  <c r="AV64" i="7"/>
  <c r="AR64" i="7"/>
  <c r="AQ64" i="7"/>
  <c r="AP64" i="7"/>
  <c r="AO64" i="7"/>
  <c r="AN64" i="7"/>
  <c r="AM64" i="7"/>
  <c r="AL64" i="7"/>
  <c r="BA64" i="7" s="1"/>
  <c r="AI64" i="7"/>
  <c r="AY63" i="7"/>
  <c r="AX63" i="7"/>
  <c r="AW63" i="7"/>
  <c r="AV63" i="7"/>
  <c r="AR63" i="7"/>
  <c r="AQ63" i="7"/>
  <c r="AO63" i="7"/>
  <c r="AN63" i="7"/>
  <c r="AM63" i="7"/>
  <c r="AL63" i="7"/>
  <c r="BA63" i="7" s="1"/>
  <c r="AI63" i="7"/>
  <c r="BA65" i="7" l="1"/>
  <c r="BB79" i="14"/>
  <c r="BB80" i="14"/>
  <c r="BB63" i="7"/>
  <c r="BB64" i="7"/>
  <c r="BB65" i="7"/>
  <c r="C73" i="31"/>
  <c r="C75" i="31" s="1"/>
  <c r="C58" i="30"/>
  <c r="C60" i="30" s="1"/>
  <c r="C73" i="32"/>
  <c r="C75" i="32" s="1"/>
  <c r="BA79" i="14"/>
  <c r="BA80" i="14"/>
  <c r="BA47" i="22"/>
  <c r="BA46" i="22"/>
  <c r="BA60" i="14"/>
  <c r="N130" i="3"/>
  <c r="M130" i="3"/>
  <c r="K130" i="3"/>
  <c r="J130" i="3"/>
  <c r="I130" i="3"/>
  <c r="H130" i="3"/>
  <c r="G130" i="3"/>
  <c r="N114" i="5"/>
  <c r="M114" i="5"/>
  <c r="K114" i="5"/>
  <c r="J114" i="5"/>
  <c r="I114" i="5"/>
  <c r="H114" i="5"/>
  <c r="G114" i="5"/>
  <c r="N130" i="28"/>
  <c r="M130" i="28"/>
  <c r="K130" i="28"/>
  <c r="J130" i="28"/>
  <c r="I130" i="28"/>
  <c r="H130" i="28"/>
  <c r="G130" i="28"/>
  <c r="M70" i="6"/>
  <c r="L70" i="6"/>
  <c r="K70" i="6"/>
  <c r="J70" i="6"/>
  <c r="I70" i="6"/>
  <c r="H70" i="6"/>
  <c r="G70" i="6"/>
  <c r="N67" i="7"/>
  <c r="M67" i="7"/>
  <c r="K67" i="7"/>
  <c r="J67" i="7"/>
  <c r="I67" i="7"/>
  <c r="H67" i="7"/>
  <c r="G67" i="7"/>
  <c r="N54" i="27"/>
  <c r="M54" i="27"/>
  <c r="K54" i="27"/>
  <c r="J54" i="27"/>
  <c r="I54" i="27"/>
  <c r="H54" i="27"/>
  <c r="G54" i="27"/>
  <c r="N81" i="8"/>
  <c r="M81" i="8"/>
  <c r="K81" i="8"/>
  <c r="J81" i="8"/>
  <c r="I81" i="8"/>
  <c r="H81" i="8"/>
  <c r="G81" i="8"/>
  <c r="N64" i="9"/>
  <c r="M64" i="9"/>
  <c r="K64" i="9"/>
  <c r="J64" i="9"/>
  <c r="I64" i="9"/>
  <c r="H64" i="9"/>
  <c r="G64" i="9"/>
  <c r="N54" i="24"/>
  <c r="M54" i="24"/>
  <c r="K54" i="24"/>
  <c r="J54" i="24"/>
  <c r="I54" i="24"/>
  <c r="H54" i="24"/>
  <c r="G54" i="24"/>
  <c r="N83" i="23"/>
  <c r="M83" i="23"/>
  <c r="K83" i="23"/>
  <c r="J83" i="23"/>
  <c r="I83" i="23"/>
  <c r="H83" i="23"/>
  <c r="G83" i="23"/>
  <c r="N66" i="10"/>
  <c r="M66" i="10"/>
  <c r="K66" i="10"/>
  <c r="J66" i="10"/>
  <c r="I66" i="10"/>
  <c r="H66" i="10"/>
  <c r="G66" i="10"/>
  <c r="N62" i="12"/>
  <c r="M62" i="12"/>
  <c r="K62" i="12"/>
  <c r="J62" i="12"/>
  <c r="I62" i="12"/>
  <c r="H62" i="12"/>
  <c r="G62" i="12"/>
  <c r="N70" i="13"/>
  <c r="M70" i="13"/>
  <c r="K70" i="13"/>
  <c r="J70" i="13"/>
  <c r="I70" i="13"/>
  <c r="H70" i="13"/>
  <c r="G70" i="13"/>
  <c r="N92" i="14"/>
  <c r="M92" i="14"/>
  <c r="K92" i="14"/>
  <c r="J92" i="14"/>
  <c r="I92" i="14"/>
  <c r="H92" i="14"/>
  <c r="G92" i="14"/>
  <c r="N75" i="25"/>
  <c r="M75" i="25"/>
  <c r="K75" i="25"/>
  <c r="J75" i="25"/>
  <c r="I75" i="25"/>
  <c r="H75" i="25"/>
  <c r="G75" i="25"/>
  <c r="N112" i="15"/>
  <c r="M112" i="15"/>
  <c r="K112" i="15"/>
  <c r="J112" i="15"/>
  <c r="I112" i="15"/>
  <c r="H112" i="15"/>
  <c r="G112" i="15"/>
  <c r="N98" i="16"/>
  <c r="M98" i="16"/>
  <c r="K98" i="16"/>
  <c r="J98" i="16"/>
  <c r="I98" i="16"/>
  <c r="H98" i="16"/>
  <c r="G98" i="16"/>
  <c r="N107" i="17"/>
  <c r="M107" i="17"/>
  <c r="K107" i="17"/>
  <c r="J107" i="17"/>
  <c r="I107" i="17"/>
  <c r="H107" i="17"/>
  <c r="G107" i="17"/>
  <c r="N56" i="18"/>
  <c r="M56" i="18"/>
  <c r="K56" i="18"/>
  <c r="J56" i="18"/>
  <c r="I56" i="18"/>
  <c r="H56" i="18"/>
  <c r="G56" i="18"/>
  <c r="N56" i="19"/>
  <c r="M56" i="19"/>
  <c r="K56" i="19"/>
  <c r="J56" i="19"/>
  <c r="I56" i="19"/>
  <c r="H56" i="19"/>
  <c r="G56" i="19"/>
  <c r="N124" i="21"/>
  <c r="M124" i="21"/>
  <c r="K124" i="21"/>
  <c r="J124" i="21"/>
  <c r="I124" i="21"/>
  <c r="H124" i="21"/>
  <c r="G124" i="21"/>
  <c r="N117" i="22"/>
  <c r="M117" i="22"/>
  <c r="K117" i="22"/>
  <c r="J117" i="22"/>
  <c r="I117" i="22"/>
  <c r="H117" i="22"/>
  <c r="G117" i="22"/>
  <c r="N130" i="2"/>
  <c r="M130" i="2"/>
  <c r="K130" i="2"/>
  <c r="J130" i="2"/>
  <c r="I130" i="2"/>
  <c r="H130" i="2"/>
  <c r="G130" i="2"/>
  <c r="BB39" i="21" l="1"/>
  <c r="AY39" i="21"/>
  <c r="AX39" i="21"/>
  <c r="AW39" i="21"/>
  <c r="AV39" i="21"/>
  <c r="AU39" i="21"/>
  <c r="AT39" i="21"/>
  <c r="AS39" i="21"/>
  <c r="AR39" i="21"/>
  <c r="AQ39" i="21"/>
  <c r="AP39" i="21"/>
  <c r="AO39" i="21"/>
  <c r="AN39" i="21"/>
  <c r="AM39" i="21"/>
  <c r="AL39" i="21"/>
  <c r="AI39" i="21"/>
  <c r="BB38" i="21"/>
  <c r="AY38" i="21"/>
  <c r="AX38" i="21"/>
  <c r="AW38" i="21"/>
  <c r="AV38" i="21"/>
  <c r="AU38" i="21"/>
  <c r="AT38" i="21"/>
  <c r="AS38" i="21"/>
  <c r="AR38" i="21"/>
  <c r="AQ38" i="21"/>
  <c r="AP38" i="21"/>
  <c r="AO38" i="21"/>
  <c r="AN38" i="21"/>
  <c r="AM38" i="21"/>
  <c r="AL38" i="21"/>
  <c r="AI38" i="21"/>
  <c r="AY88" i="17"/>
  <c r="AX88" i="17"/>
  <c r="AW88" i="17"/>
  <c r="AV88" i="17"/>
  <c r="AU88" i="17"/>
  <c r="AT88" i="17"/>
  <c r="AS88" i="17"/>
  <c r="AR88" i="17"/>
  <c r="AQ88" i="17"/>
  <c r="AP88" i="17"/>
  <c r="AO88" i="17"/>
  <c r="AN88" i="17"/>
  <c r="AM88" i="17"/>
  <c r="AL88" i="17"/>
  <c r="AI88" i="17"/>
  <c r="AY87" i="17"/>
  <c r="AX87" i="17"/>
  <c r="AW87" i="17"/>
  <c r="AV87" i="17"/>
  <c r="AU87" i="17"/>
  <c r="AT87" i="17"/>
  <c r="AS87" i="17"/>
  <c r="AR87" i="17"/>
  <c r="AQ87" i="17"/>
  <c r="AP87" i="17"/>
  <c r="AO87" i="17"/>
  <c r="AN87" i="17"/>
  <c r="AM87" i="17"/>
  <c r="AL87" i="17"/>
  <c r="AI87" i="17"/>
  <c r="AY85" i="17"/>
  <c r="AX85" i="17"/>
  <c r="AW85" i="17"/>
  <c r="AV85" i="17"/>
  <c r="AU85" i="17"/>
  <c r="AT85" i="17"/>
  <c r="AS85" i="17"/>
  <c r="AR85" i="17"/>
  <c r="AQ85" i="17"/>
  <c r="AP85" i="17"/>
  <c r="AO85" i="17"/>
  <c r="AN85" i="17"/>
  <c r="AM85" i="17"/>
  <c r="AL85" i="17"/>
  <c r="AI85" i="17"/>
  <c r="AY79" i="17"/>
  <c r="AX79" i="17"/>
  <c r="AW79" i="17"/>
  <c r="AV79" i="17"/>
  <c r="AU79" i="17"/>
  <c r="AT79" i="17"/>
  <c r="AS79" i="17"/>
  <c r="AR79" i="17"/>
  <c r="AQ79" i="17"/>
  <c r="AP79" i="17"/>
  <c r="AO79" i="17"/>
  <c r="AN79" i="17"/>
  <c r="AM79" i="17"/>
  <c r="AL79" i="17"/>
  <c r="AI79" i="17"/>
  <c r="BB79" i="17" l="1"/>
  <c r="BB88" i="17"/>
  <c r="BB85" i="17"/>
  <c r="BB87" i="17"/>
  <c r="BA39" i="21"/>
  <c r="BA38" i="21"/>
  <c r="BA88" i="17"/>
  <c r="BA87" i="17"/>
  <c r="BA79" i="17"/>
  <c r="BA85" i="17"/>
  <c r="BB43" i="22"/>
  <c r="AY43" i="22"/>
  <c r="AX43" i="22"/>
  <c r="AW43" i="22"/>
  <c r="AV43" i="22"/>
  <c r="AU43" i="22"/>
  <c r="AT43" i="22"/>
  <c r="AS43" i="22"/>
  <c r="AR43" i="22"/>
  <c r="AQ43" i="22"/>
  <c r="AP43" i="22"/>
  <c r="AO43" i="22"/>
  <c r="AN43" i="22"/>
  <c r="AM43" i="22"/>
  <c r="AL43" i="22"/>
  <c r="AI43" i="22"/>
  <c r="BA43" i="22" l="1"/>
  <c r="BB58" i="21"/>
  <c r="AY58" i="21"/>
  <c r="AX58" i="21"/>
  <c r="AW58" i="21"/>
  <c r="AV58" i="21"/>
  <c r="AU58" i="21"/>
  <c r="AT58" i="21"/>
  <c r="AS58" i="21"/>
  <c r="AR58" i="21"/>
  <c r="AQ58" i="21"/>
  <c r="AP58" i="21"/>
  <c r="AO58" i="21"/>
  <c r="AN58" i="21"/>
  <c r="AM58" i="21"/>
  <c r="AL58" i="21"/>
  <c r="AI58" i="21"/>
  <c r="BB57" i="21"/>
  <c r="AY57" i="21"/>
  <c r="AX57" i="21"/>
  <c r="AW57" i="21"/>
  <c r="AV57" i="21"/>
  <c r="AU57" i="21"/>
  <c r="AT57" i="21"/>
  <c r="AS57" i="21"/>
  <c r="AR57" i="21"/>
  <c r="AQ57" i="21"/>
  <c r="AP57" i="21"/>
  <c r="AO57" i="21"/>
  <c r="AN57" i="21"/>
  <c r="AM57" i="21"/>
  <c r="AL57" i="21"/>
  <c r="AI57" i="21"/>
  <c r="BA58" i="21" l="1"/>
  <c r="BA57" i="21"/>
  <c r="BB57" i="22" l="1"/>
  <c r="AY57" i="22"/>
  <c r="AX57" i="22"/>
  <c r="AW57" i="22"/>
  <c r="AV57" i="22"/>
  <c r="AU57" i="22"/>
  <c r="AT57" i="22"/>
  <c r="AS57" i="22"/>
  <c r="AR57" i="22"/>
  <c r="AQ57" i="22"/>
  <c r="AP57" i="22"/>
  <c r="AO57" i="22"/>
  <c r="AN57" i="22"/>
  <c r="AM57" i="22"/>
  <c r="AL57" i="22"/>
  <c r="AI57" i="22"/>
  <c r="BB48" i="22"/>
  <c r="AY48" i="22"/>
  <c r="AX48" i="22"/>
  <c r="AW48" i="22"/>
  <c r="AV48" i="22"/>
  <c r="AU48" i="22"/>
  <c r="AT48" i="22"/>
  <c r="AS48" i="22"/>
  <c r="AR48" i="22"/>
  <c r="AQ48" i="22"/>
  <c r="AP48" i="22"/>
  <c r="AO48" i="22"/>
  <c r="AN48" i="22"/>
  <c r="AM48" i="22"/>
  <c r="AL48" i="22"/>
  <c r="AI48" i="22"/>
  <c r="BA57" i="22" l="1"/>
  <c r="BA48" i="22"/>
  <c r="BB53" i="21"/>
  <c r="AY53" i="21"/>
  <c r="AX53" i="21"/>
  <c r="AW53" i="21"/>
  <c r="AV53" i="21"/>
  <c r="AU53" i="21"/>
  <c r="AT53" i="21"/>
  <c r="AS53" i="21"/>
  <c r="AR53" i="21"/>
  <c r="AQ53" i="21"/>
  <c r="AP53" i="21"/>
  <c r="AO53" i="21"/>
  <c r="AN53" i="21"/>
  <c r="AM53" i="21"/>
  <c r="AL53" i="21"/>
  <c r="AI53" i="21"/>
  <c r="BB47" i="21"/>
  <c r="AY47" i="21"/>
  <c r="AX47" i="21"/>
  <c r="AW47" i="21"/>
  <c r="AV47" i="21"/>
  <c r="AU47" i="21"/>
  <c r="AT47" i="21"/>
  <c r="AS47" i="21"/>
  <c r="AR47" i="21"/>
  <c r="AQ47" i="21"/>
  <c r="AP47" i="21"/>
  <c r="AO47" i="21"/>
  <c r="AN47" i="21"/>
  <c r="AM47" i="21"/>
  <c r="AL47" i="21"/>
  <c r="AI47" i="21"/>
  <c r="BB44" i="6"/>
  <c r="AY44" i="6"/>
  <c r="AX44" i="6"/>
  <c r="AW44" i="6"/>
  <c r="AV44" i="6"/>
  <c r="AU44" i="6"/>
  <c r="AT44" i="6"/>
  <c r="AS44" i="6"/>
  <c r="AR44" i="6"/>
  <c r="AQ44" i="6"/>
  <c r="AP44" i="6"/>
  <c r="AO44" i="6"/>
  <c r="AN44" i="6"/>
  <c r="AM44" i="6"/>
  <c r="AL44" i="6"/>
  <c r="AI44" i="6"/>
  <c r="BA53" i="21" l="1"/>
  <c r="BA47" i="21"/>
  <c r="BA44" i="6"/>
  <c r="C16" i="1"/>
  <c r="C15" i="1"/>
  <c r="C13" i="1"/>
  <c r="AY91" i="17" l="1"/>
  <c r="AX91" i="17"/>
  <c r="AW91" i="17"/>
  <c r="AV91" i="17"/>
  <c r="AU91" i="17"/>
  <c r="AT91" i="17"/>
  <c r="AS91" i="17"/>
  <c r="AR91" i="17"/>
  <c r="AQ91" i="17"/>
  <c r="AP91" i="17"/>
  <c r="AO91" i="17"/>
  <c r="AN91" i="17"/>
  <c r="AM91" i="17"/>
  <c r="AL91" i="17"/>
  <c r="AI91" i="17"/>
  <c r="BB91" i="17" l="1"/>
  <c r="BA91" i="17"/>
  <c r="BB36" i="21"/>
  <c r="AY36" i="21"/>
  <c r="AX36" i="21"/>
  <c r="AW36" i="21"/>
  <c r="AV36" i="21"/>
  <c r="AU36" i="21"/>
  <c r="AT36" i="21"/>
  <c r="AS36" i="21"/>
  <c r="AR36" i="21"/>
  <c r="AQ36" i="21"/>
  <c r="AP36" i="21"/>
  <c r="AO36" i="21"/>
  <c r="AN36" i="21"/>
  <c r="AM36" i="21"/>
  <c r="AL36" i="21"/>
  <c r="AI36" i="21"/>
  <c r="BB37" i="25"/>
  <c r="AY37" i="25"/>
  <c r="AX37" i="25"/>
  <c r="AW37" i="25"/>
  <c r="AV37" i="25"/>
  <c r="AU37" i="25"/>
  <c r="AT37" i="25"/>
  <c r="AS37" i="25"/>
  <c r="AR37" i="25"/>
  <c r="AQ37" i="25"/>
  <c r="AP37" i="25"/>
  <c r="AO37" i="25"/>
  <c r="AN37" i="25"/>
  <c r="AM37" i="25"/>
  <c r="AL37" i="25"/>
  <c r="AI37" i="25"/>
  <c r="BB38" i="14"/>
  <c r="AY38" i="14"/>
  <c r="AX38" i="14"/>
  <c r="AW38" i="14"/>
  <c r="AV38" i="14"/>
  <c r="AU38" i="14"/>
  <c r="AT38" i="14"/>
  <c r="AS38" i="14"/>
  <c r="AR38" i="14"/>
  <c r="AQ38" i="14"/>
  <c r="AP38" i="14"/>
  <c r="AO38" i="14"/>
  <c r="AN38" i="14"/>
  <c r="AM38" i="14"/>
  <c r="AL38" i="14"/>
  <c r="AI38" i="14"/>
  <c r="BB37" i="14"/>
  <c r="AY37" i="14"/>
  <c r="AX37" i="14"/>
  <c r="AW37" i="14"/>
  <c r="AV37" i="14"/>
  <c r="AU37" i="14"/>
  <c r="AT37" i="14"/>
  <c r="AS37" i="14"/>
  <c r="AR37" i="14"/>
  <c r="AQ37" i="14"/>
  <c r="AP37" i="14"/>
  <c r="AO37" i="14"/>
  <c r="AN37" i="14"/>
  <c r="AM37" i="14"/>
  <c r="AL37" i="14"/>
  <c r="AI37" i="14"/>
  <c r="AY71" i="23"/>
  <c r="AX71" i="23"/>
  <c r="AW71" i="23"/>
  <c r="AV71" i="23"/>
  <c r="AU71" i="23"/>
  <c r="AT71" i="23"/>
  <c r="AS71" i="23"/>
  <c r="AR71" i="23"/>
  <c r="AQ71" i="23"/>
  <c r="AP71" i="23"/>
  <c r="AO71" i="23"/>
  <c r="AN71" i="23"/>
  <c r="AM71" i="23"/>
  <c r="AL71" i="23"/>
  <c r="AI71" i="23"/>
  <c r="AY70" i="23"/>
  <c r="AX70" i="23"/>
  <c r="AW70" i="23"/>
  <c r="AV70" i="23"/>
  <c r="AU70" i="23"/>
  <c r="AT70" i="23"/>
  <c r="AS70" i="23"/>
  <c r="AR70" i="23"/>
  <c r="AQ70" i="23"/>
  <c r="AP70" i="23"/>
  <c r="AO70" i="23"/>
  <c r="AN70" i="23"/>
  <c r="AM70" i="23"/>
  <c r="AL70" i="23"/>
  <c r="AI70" i="23"/>
  <c r="AY69" i="23"/>
  <c r="AX69" i="23"/>
  <c r="AW69" i="23"/>
  <c r="AV69" i="23"/>
  <c r="AU69" i="23"/>
  <c r="AT69" i="23"/>
  <c r="AS69" i="23"/>
  <c r="AR69" i="23"/>
  <c r="AQ69" i="23"/>
  <c r="AP69" i="23"/>
  <c r="AO69" i="23"/>
  <c r="AN69" i="23"/>
  <c r="AM69" i="23"/>
  <c r="AL69" i="23"/>
  <c r="AI69" i="23"/>
  <c r="AY59" i="23"/>
  <c r="AX59" i="23"/>
  <c r="AW59" i="23"/>
  <c r="AV59" i="23"/>
  <c r="AU59" i="23"/>
  <c r="AT59" i="23"/>
  <c r="AS59" i="23"/>
  <c r="AR59" i="23"/>
  <c r="AQ59" i="23"/>
  <c r="AP59" i="23"/>
  <c r="AO59" i="23"/>
  <c r="AN59" i="23"/>
  <c r="AM59" i="23"/>
  <c r="AL59" i="23"/>
  <c r="AI59" i="23"/>
  <c r="BB37" i="6"/>
  <c r="AY37" i="6"/>
  <c r="AX37" i="6"/>
  <c r="AW37" i="6"/>
  <c r="AV37" i="6"/>
  <c r="AU37" i="6"/>
  <c r="AT37" i="6"/>
  <c r="AS37" i="6"/>
  <c r="AR37" i="6"/>
  <c r="AQ37" i="6"/>
  <c r="AP37" i="6"/>
  <c r="AO37" i="6"/>
  <c r="AN37" i="6"/>
  <c r="AM37" i="6"/>
  <c r="AL37" i="6"/>
  <c r="AI37" i="6"/>
  <c r="BB44" i="5"/>
  <c r="AY44" i="5"/>
  <c r="AX44" i="5"/>
  <c r="AW44" i="5"/>
  <c r="AV44" i="5"/>
  <c r="AU44" i="5"/>
  <c r="AT44" i="5"/>
  <c r="AS44" i="5"/>
  <c r="AR44" i="5"/>
  <c r="AQ44" i="5"/>
  <c r="AP44" i="5"/>
  <c r="AO44" i="5"/>
  <c r="AN44" i="5"/>
  <c r="AM44" i="5"/>
  <c r="AL44" i="5"/>
  <c r="AI44" i="5"/>
  <c r="BB43" i="5"/>
  <c r="AY43" i="5"/>
  <c r="AX43" i="5"/>
  <c r="AW43" i="5"/>
  <c r="AV43" i="5"/>
  <c r="AU43" i="5"/>
  <c r="AT43" i="5"/>
  <c r="AS43" i="5"/>
  <c r="AR43" i="5"/>
  <c r="AQ43" i="5"/>
  <c r="AP43" i="5"/>
  <c r="AO43" i="5"/>
  <c r="AN43" i="5"/>
  <c r="AM43" i="5"/>
  <c r="AL43" i="5"/>
  <c r="AI43" i="5"/>
  <c r="BB59" i="23" l="1"/>
  <c r="BB69" i="23"/>
  <c r="BB70" i="23"/>
  <c r="BB71" i="23"/>
  <c r="BA36" i="21"/>
  <c r="BA70" i="23"/>
  <c r="BA71" i="23"/>
  <c r="BA44" i="5"/>
  <c r="BA38" i="14"/>
  <c r="BA37" i="25"/>
  <c r="BA37" i="14"/>
  <c r="BA59" i="23"/>
  <c r="BA69" i="23"/>
  <c r="BA37" i="6"/>
  <c r="BA43" i="5"/>
  <c r="AY78" i="11"/>
  <c r="AX78" i="11"/>
  <c r="AW78" i="11"/>
  <c r="AV78" i="11"/>
  <c r="AU78" i="11"/>
  <c r="AT78" i="11"/>
  <c r="AS78" i="11"/>
  <c r="AR78" i="11"/>
  <c r="AQ78" i="11"/>
  <c r="AP78" i="11"/>
  <c r="AO78" i="11"/>
  <c r="AN78" i="11"/>
  <c r="AM78" i="11"/>
  <c r="AL78" i="11"/>
  <c r="AI78" i="11"/>
  <c r="BB78" i="11" l="1"/>
  <c r="BA78" i="11"/>
  <c r="BB37" i="22"/>
  <c r="AY37" i="22"/>
  <c r="AX37" i="22"/>
  <c r="AW37" i="22"/>
  <c r="AV37" i="22"/>
  <c r="AU37" i="22"/>
  <c r="AT37" i="22"/>
  <c r="AS37" i="22"/>
  <c r="AR37" i="22"/>
  <c r="AQ37" i="22"/>
  <c r="AP37" i="22"/>
  <c r="AO37" i="22"/>
  <c r="AN37" i="22"/>
  <c r="AM37" i="22"/>
  <c r="AL37" i="22"/>
  <c r="AI37" i="22"/>
  <c r="AY92" i="17"/>
  <c r="AX92" i="17"/>
  <c r="AW92" i="17"/>
  <c r="AV92" i="17"/>
  <c r="AU92" i="17"/>
  <c r="AT92" i="17"/>
  <c r="AS92" i="17"/>
  <c r="AR92" i="17"/>
  <c r="AQ92" i="17"/>
  <c r="AP92" i="17"/>
  <c r="AO92" i="17"/>
  <c r="AN92" i="17"/>
  <c r="AM92" i="17"/>
  <c r="AL92" i="17"/>
  <c r="AI92" i="17"/>
  <c r="AY90" i="17"/>
  <c r="AX90" i="17"/>
  <c r="AW90" i="17"/>
  <c r="AV90" i="17"/>
  <c r="AU90" i="17"/>
  <c r="AT90" i="17"/>
  <c r="AS90" i="17"/>
  <c r="AR90" i="17"/>
  <c r="AQ90" i="17"/>
  <c r="AP90" i="17"/>
  <c r="AO90" i="17"/>
  <c r="AN90" i="17"/>
  <c r="AM90" i="17"/>
  <c r="AL90" i="17"/>
  <c r="AI90" i="17"/>
  <c r="AY89" i="17"/>
  <c r="AX89" i="17"/>
  <c r="AW89" i="17"/>
  <c r="AV89" i="17"/>
  <c r="AU89" i="17"/>
  <c r="AT89" i="17"/>
  <c r="AS89" i="17"/>
  <c r="AR89" i="17"/>
  <c r="AQ89" i="17"/>
  <c r="AP89" i="17"/>
  <c r="AO89" i="17"/>
  <c r="AN89" i="17"/>
  <c r="AM89" i="17"/>
  <c r="AL89" i="17"/>
  <c r="AI89" i="17"/>
  <c r="AY74" i="23"/>
  <c r="AX74" i="23"/>
  <c r="AW74" i="23"/>
  <c r="AV74" i="23"/>
  <c r="AU74" i="23"/>
  <c r="AT74" i="23"/>
  <c r="AS74" i="23"/>
  <c r="AR74" i="23"/>
  <c r="AQ74" i="23"/>
  <c r="AP74" i="23"/>
  <c r="AO74" i="23"/>
  <c r="AN74" i="23"/>
  <c r="AM74" i="23"/>
  <c r="AL74" i="23"/>
  <c r="AI74" i="23"/>
  <c r="BB89" i="17" l="1"/>
  <c r="BB90" i="17"/>
  <c r="BB92" i="17"/>
  <c r="BB74" i="23"/>
  <c r="BA92" i="17"/>
  <c r="BA37" i="22"/>
  <c r="BA89" i="17"/>
  <c r="BA90" i="17"/>
  <c r="BA74" i="23"/>
  <c r="BB68" i="15"/>
  <c r="AY68" i="15"/>
  <c r="AX68" i="15"/>
  <c r="AW68" i="15"/>
  <c r="AV68" i="15"/>
  <c r="AU68" i="15"/>
  <c r="AT68" i="15"/>
  <c r="AS68" i="15"/>
  <c r="AR68" i="15"/>
  <c r="AQ68" i="15"/>
  <c r="AP68" i="15"/>
  <c r="AO68" i="15"/>
  <c r="AN68" i="15"/>
  <c r="AM68" i="15"/>
  <c r="AL68" i="15"/>
  <c r="AI68" i="15"/>
  <c r="BB67" i="15"/>
  <c r="AY67" i="15"/>
  <c r="AX67" i="15"/>
  <c r="AW67" i="15"/>
  <c r="AV67" i="15"/>
  <c r="AU67" i="15"/>
  <c r="AT67" i="15"/>
  <c r="AS67" i="15"/>
  <c r="AR67" i="15"/>
  <c r="AQ67" i="15"/>
  <c r="AP67" i="15"/>
  <c r="AO67" i="15"/>
  <c r="AN67" i="15"/>
  <c r="AM67" i="15"/>
  <c r="AL67" i="15"/>
  <c r="AI67" i="15"/>
  <c r="BB64" i="15"/>
  <c r="AY64" i="15"/>
  <c r="AX64" i="15"/>
  <c r="AW64" i="15"/>
  <c r="AV64" i="15"/>
  <c r="AU64" i="15"/>
  <c r="AT64" i="15"/>
  <c r="AS64" i="15"/>
  <c r="AR64" i="15"/>
  <c r="AQ64" i="15"/>
  <c r="AP64" i="15"/>
  <c r="AO64" i="15"/>
  <c r="AN64" i="15"/>
  <c r="AM64" i="15"/>
  <c r="AL64" i="15"/>
  <c r="AI64" i="15"/>
  <c r="BB63" i="15"/>
  <c r="AY63" i="15"/>
  <c r="AX63" i="15"/>
  <c r="AW63" i="15"/>
  <c r="AV63" i="15"/>
  <c r="AU63" i="15"/>
  <c r="AT63" i="15"/>
  <c r="AS63" i="15"/>
  <c r="AR63" i="15"/>
  <c r="AQ63" i="15"/>
  <c r="AP63" i="15"/>
  <c r="AO63" i="15"/>
  <c r="AN63" i="15"/>
  <c r="AM63" i="15"/>
  <c r="AL63" i="15"/>
  <c r="AI63" i="15"/>
  <c r="AY57" i="8"/>
  <c r="AX57" i="8"/>
  <c r="AW57" i="8"/>
  <c r="AV57" i="8"/>
  <c r="AU57" i="8"/>
  <c r="AT57" i="8"/>
  <c r="AS57" i="8"/>
  <c r="AR57" i="8"/>
  <c r="AQ57" i="8"/>
  <c r="AP57" i="8"/>
  <c r="AO57" i="8"/>
  <c r="AN57" i="8"/>
  <c r="AM57" i="8"/>
  <c r="AL57" i="8"/>
  <c r="AI57" i="8"/>
  <c r="BB57" i="8" l="1"/>
  <c r="BA57" i="8"/>
  <c r="BA64" i="15"/>
  <c r="BA67" i="15"/>
  <c r="BA68" i="15"/>
  <c r="BA63" i="15"/>
  <c r="BB60" i="22" l="1"/>
  <c r="AY60" i="22"/>
  <c r="AX60" i="22"/>
  <c r="AW60" i="22"/>
  <c r="AV60" i="22"/>
  <c r="AU60" i="22"/>
  <c r="AT60" i="22"/>
  <c r="AS60" i="22"/>
  <c r="AR60" i="22"/>
  <c r="AQ60" i="22"/>
  <c r="AP60" i="22"/>
  <c r="AO60" i="22"/>
  <c r="AN60" i="22"/>
  <c r="AM60" i="22"/>
  <c r="AL60" i="22"/>
  <c r="AI60" i="22"/>
  <c r="BB59" i="22"/>
  <c r="AY59" i="22"/>
  <c r="AX59" i="22"/>
  <c r="AW59" i="22"/>
  <c r="AV59" i="22"/>
  <c r="AU59" i="22"/>
  <c r="AT59" i="22"/>
  <c r="AS59" i="22"/>
  <c r="AR59" i="22"/>
  <c r="AQ59" i="22"/>
  <c r="AP59" i="22"/>
  <c r="AO59" i="22"/>
  <c r="AN59" i="22"/>
  <c r="AM59" i="22"/>
  <c r="AL59" i="22"/>
  <c r="AI59" i="22"/>
  <c r="AY102" i="17"/>
  <c r="AX102" i="17"/>
  <c r="AW102" i="17"/>
  <c r="AV102" i="17"/>
  <c r="AU102" i="17"/>
  <c r="AT102" i="17"/>
  <c r="AS102" i="17"/>
  <c r="AR102" i="17"/>
  <c r="AQ102" i="17"/>
  <c r="AP102" i="17"/>
  <c r="AO102" i="17"/>
  <c r="AN102" i="17"/>
  <c r="AM102" i="17"/>
  <c r="AL102" i="17"/>
  <c r="AI102" i="17"/>
  <c r="AY101" i="17"/>
  <c r="AX101" i="17"/>
  <c r="AW101" i="17"/>
  <c r="AV101" i="17"/>
  <c r="AU101" i="17"/>
  <c r="AT101" i="17"/>
  <c r="AS101" i="17"/>
  <c r="AR101" i="17"/>
  <c r="AQ101" i="17"/>
  <c r="AP101" i="17"/>
  <c r="AO101" i="17"/>
  <c r="AN101" i="17"/>
  <c r="AM101" i="17"/>
  <c r="AL101" i="17"/>
  <c r="AI101" i="17"/>
  <c r="BB54" i="8"/>
  <c r="AY54" i="8"/>
  <c r="AX54" i="8"/>
  <c r="AW54" i="8"/>
  <c r="AV54" i="8"/>
  <c r="AU54" i="8"/>
  <c r="AT54" i="8"/>
  <c r="AS54" i="8"/>
  <c r="AR54" i="8"/>
  <c r="AQ54" i="8"/>
  <c r="AP54" i="8"/>
  <c r="AO54" i="8"/>
  <c r="AN54" i="8"/>
  <c r="AM54" i="8"/>
  <c r="AL54" i="8"/>
  <c r="AI54" i="8"/>
  <c r="BB48" i="8"/>
  <c r="AY48" i="8"/>
  <c r="AX48" i="8"/>
  <c r="AW48" i="8"/>
  <c r="AV48" i="8"/>
  <c r="AU48" i="8"/>
  <c r="AT48" i="8"/>
  <c r="AS48" i="8"/>
  <c r="AR48" i="8"/>
  <c r="AQ48" i="8"/>
  <c r="AP48" i="8"/>
  <c r="AO48" i="8"/>
  <c r="AN48" i="8"/>
  <c r="AM48" i="8"/>
  <c r="AL48" i="8"/>
  <c r="AI48" i="8"/>
  <c r="BB47" i="8"/>
  <c r="AY47" i="8"/>
  <c r="AX47" i="8"/>
  <c r="AW47" i="8"/>
  <c r="AV47" i="8"/>
  <c r="AU47" i="8"/>
  <c r="AT47" i="8"/>
  <c r="AS47" i="8"/>
  <c r="AR47" i="8"/>
  <c r="AQ47" i="8"/>
  <c r="AP47" i="8"/>
  <c r="AO47" i="8"/>
  <c r="AN47" i="8"/>
  <c r="AM47" i="8"/>
  <c r="AL47" i="8"/>
  <c r="AI47" i="8"/>
  <c r="BB101" i="17" l="1"/>
  <c r="BB102" i="17"/>
  <c r="BA60" i="22"/>
  <c r="BA54" i="8"/>
  <c r="BA102" i="17"/>
  <c r="BA59" i="22"/>
  <c r="BA101" i="17"/>
  <c r="BA48" i="8"/>
  <c r="BA47" i="8"/>
  <c r="AY103" i="22"/>
  <c r="AX103" i="22"/>
  <c r="AW103" i="22"/>
  <c r="AV103" i="22"/>
  <c r="AU103" i="22"/>
  <c r="AT103" i="22"/>
  <c r="AS103" i="22"/>
  <c r="AR103" i="22"/>
  <c r="AQ103" i="22"/>
  <c r="AP103" i="22"/>
  <c r="AO103" i="22"/>
  <c r="AN103" i="22"/>
  <c r="AM103" i="22"/>
  <c r="AL103" i="22"/>
  <c r="AI103" i="22"/>
  <c r="AY102" i="22"/>
  <c r="AX102" i="22"/>
  <c r="AW102" i="22"/>
  <c r="AV102" i="22"/>
  <c r="AU102" i="22"/>
  <c r="AT102" i="22"/>
  <c r="AS102" i="22"/>
  <c r="AR102" i="22"/>
  <c r="AQ102" i="22"/>
  <c r="AP102" i="22"/>
  <c r="AO102" i="22"/>
  <c r="AN102" i="22"/>
  <c r="AM102" i="22"/>
  <c r="AL102" i="22"/>
  <c r="AI102" i="22"/>
  <c r="AY101" i="22"/>
  <c r="AX101" i="22"/>
  <c r="AW101" i="22"/>
  <c r="AV101" i="22"/>
  <c r="AU101" i="22"/>
  <c r="AT101" i="22"/>
  <c r="AS101" i="22"/>
  <c r="AR101" i="22"/>
  <c r="AQ101" i="22"/>
  <c r="AP101" i="22"/>
  <c r="AO101" i="22"/>
  <c r="AN101" i="22"/>
  <c r="AM101" i="22"/>
  <c r="AL101" i="22"/>
  <c r="AI101" i="22"/>
  <c r="AY100" i="22"/>
  <c r="AX100" i="22"/>
  <c r="AW100" i="22"/>
  <c r="AV100" i="22"/>
  <c r="AU100" i="22"/>
  <c r="AT100" i="22"/>
  <c r="AS100" i="22"/>
  <c r="AR100" i="22"/>
  <c r="AQ100" i="22"/>
  <c r="AP100" i="22"/>
  <c r="AO100" i="22"/>
  <c r="AN100" i="22"/>
  <c r="AM100" i="22"/>
  <c r="AL100" i="22"/>
  <c r="AI100" i="22"/>
  <c r="AY99" i="22"/>
  <c r="AX99" i="22"/>
  <c r="AW99" i="22"/>
  <c r="AV99" i="22"/>
  <c r="AU99" i="22"/>
  <c r="AT99" i="22"/>
  <c r="AS99" i="22"/>
  <c r="AR99" i="22"/>
  <c r="AQ99" i="22"/>
  <c r="AP99" i="22"/>
  <c r="AO99" i="22"/>
  <c r="AN99" i="22"/>
  <c r="AM99" i="22"/>
  <c r="AL99" i="22"/>
  <c r="AI99" i="22"/>
  <c r="AY98" i="22"/>
  <c r="AX98" i="22"/>
  <c r="AW98" i="22"/>
  <c r="AV98" i="22"/>
  <c r="AU98" i="22"/>
  <c r="AT98" i="22"/>
  <c r="AS98" i="22"/>
  <c r="AR98" i="22"/>
  <c r="AQ98" i="22"/>
  <c r="AP98" i="22"/>
  <c r="AO98" i="22"/>
  <c r="AN98" i="22"/>
  <c r="AM98" i="22"/>
  <c r="AL98" i="22"/>
  <c r="AI98" i="22"/>
  <c r="AY97" i="22"/>
  <c r="AX97" i="22"/>
  <c r="AW97" i="22"/>
  <c r="AV97" i="22"/>
  <c r="AU97" i="22"/>
  <c r="AT97" i="22"/>
  <c r="AS97" i="22"/>
  <c r="AR97" i="22"/>
  <c r="AQ97" i="22"/>
  <c r="AP97" i="22"/>
  <c r="AO97" i="22"/>
  <c r="AN97" i="22"/>
  <c r="AM97" i="22"/>
  <c r="AL97" i="22"/>
  <c r="AI97" i="22"/>
  <c r="AY96" i="22"/>
  <c r="AX96" i="22"/>
  <c r="AW96" i="22"/>
  <c r="AV96" i="22"/>
  <c r="AU96" i="22"/>
  <c r="AT96" i="22"/>
  <c r="AS96" i="22"/>
  <c r="AR96" i="22"/>
  <c r="AQ96" i="22"/>
  <c r="AP96" i="22"/>
  <c r="AO96" i="22"/>
  <c r="AN96" i="22"/>
  <c r="AM96" i="22"/>
  <c r="AL96" i="22"/>
  <c r="AI96" i="22"/>
  <c r="AY95" i="22"/>
  <c r="AX95" i="22"/>
  <c r="AW95" i="22"/>
  <c r="AV95" i="22"/>
  <c r="AU95" i="22"/>
  <c r="AT95" i="22"/>
  <c r="AS95" i="22"/>
  <c r="AR95" i="22"/>
  <c r="AQ95" i="22"/>
  <c r="AP95" i="22"/>
  <c r="AO95" i="22"/>
  <c r="AN95" i="22"/>
  <c r="AM95" i="22"/>
  <c r="AL95" i="22"/>
  <c r="AI95" i="22"/>
  <c r="AY94" i="22"/>
  <c r="AX94" i="22"/>
  <c r="AW94" i="22"/>
  <c r="AV94" i="22"/>
  <c r="AU94" i="22"/>
  <c r="AT94" i="22"/>
  <c r="AS94" i="22"/>
  <c r="AR94" i="22"/>
  <c r="AQ94" i="22"/>
  <c r="AP94" i="22"/>
  <c r="AO94" i="22"/>
  <c r="AN94" i="22"/>
  <c r="AM94" i="22"/>
  <c r="AL94" i="22"/>
  <c r="AI94" i="22"/>
  <c r="AY93" i="22"/>
  <c r="AX93" i="22"/>
  <c r="AW93" i="22"/>
  <c r="AV93" i="22"/>
  <c r="AU93" i="22"/>
  <c r="AT93" i="22"/>
  <c r="AS93" i="22"/>
  <c r="AR93" i="22"/>
  <c r="AQ93" i="22"/>
  <c r="AP93" i="22"/>
  <c r="AO93" i="22"/>
  <c r="AN93" i="22"/>
  <c r="AM93" i="22"/>
  <c r="AL93" i="22"/>
  <c r="AI93" i="22"/>
  <c r="AY92" i="22"/>
  <c r="AX92" i="22"/>
  <c r="AW92" i="22"/>
  <c r="AV92" i="22"/>
  <c r="AU92" i="22"/>
  <c r="AT92" i="22"/>
  <c r="AS92" i="22"/>
  <c r="AR92" i="22"/>
  <c r="AQ92" i="22"/>
  <c r="AP92" i="22"/>
  <c r="AO92" i="22"/>
  <c r="AN92" i="22"/>
  <c r="AM92" i="22"/>
  <c r="AL92" i="22"/>
  <c r="AI92" i="22"/>
  <c r="AY91" i="22"/>
  <c r="AX91" i="22"/>
  <c r="AW91" i="22"/>
  <c r="AV91" i="22"/>
  <c r="AU91" i="22"/>
  <c r="AT91" i="22"/>
  <c r="AS91" i="22"/>
  <c r="AR91" i="22"/>
  <c r="AQ91" i="22"/>
  <c r="AP91" i="22"/>
  <c r="AO91" i="22"/>
  <c r="AN91" i="22"/>
  <c r="AM91" i="22"/>
  <c r="AL91" i="22"/>
  <c r="AI91" i="22"/>
  <c r="AY90" i="22"/>
  <c r="AX90" i="22"/>
  <c r="AW90" i="22"/>
  <c r="AV90" i="22"/>
  <c r="AU90" i="22"/>
  <c r="AT90" i="22"/>
  <c r="AS90" i="22"/>
  <c r="AR90" i="22"/>
  <c r="BA90" i="22" s="1"/>
  <c r="AQ90" i="22"/>
  <c r="AP90" i="22"/>
  <c r="AO90" i="22"/>
  <c r="AN90" i="22"/>
  <c r="AM90" i="22"/>
  <c r="AL90" i="22"/>
  <c r="AI90" i="22"/>
  <c r="AY89" i="22"/>
  <c r="AX89" i="22"/>
  <c r="AW89" i="22"/>
  <c r="AV89" i="22"/>
  <c r="AU89" i="22"/>
  <c r="AT89" i="22"/>
  <c r="AS89" i="22"/>
  <c r="AR89" i="22"/>
  <c r="AQ89" i="22"/>
  <c r="AP89" i="22"/>
  <c r="AO89" i="22"/>
  <c r="AN89" i="22"/>
  <c r="AM89" i="22"/>
  <c r="AL89" i="22"/>
  <c r="BA89" i="22"/>
  <c r="AI89" i="22"/>
  <c r="AY88" i="22"/>
  <c r="AX88" i="22"/>
  <c r="AW88" i="22"/>
  <c r="AV88" i="22"/>
  <c r="AU88" i="22"/>
  <c r="AT88" i="22"/>
  <c r="AS88" i="22"/>
  <c r="AR88" i="22"/>
  <c r="AQ88" i="22"/>
  <c r="AP88" i="22"/>
  <c r="AO88" i="22"/>
  <c r="AN88" i="22"/>
  <c r="AM88" i="22"/>
  <c r="AL88" i="22"/>
  <c r="BA88" i="22" s="1"/>
  <c r="AI88" i="22"/>
  <c r="AY87" i="22"/>
  <c r="AX87" i="22"/>
  <c r="AW87" i="22"/>
  <c r="AV87" i="22"/>
  <c r="AU87" i="22"/>
  <c r="AT87" i="22"/>
  <c r="AS87" i="22"/>
  <c r="AR87" i="22"/>
  <c r="AQ87" i="22"/>
  <c r="AP87" i="22"/>
  <c r="AO87" i="22"/>
  <c r="AN87" i="22"/>
  <c r="AM87" i="22"/>
  <c r="AL87" i="22"/>
  <c r="AI87" i="22"/>
  <c r="AY86" i="22"/>
  <c r="AX86" i="22"/>
  <c r="AW86" i="22"/>
  <c r="AV86" i="22"/>
  <c r="AU86" i="22"/>
  <c r="AT86" i="22"/>
  <c r="AS86" i="22"/>
  <c r="AR86" i="22"/>
  <c r="AQ86" i="22"/>
  <c r="AP86" i="22"/>
  <c r="AO86" i="22"/>
  <c r="AN86" i="22"/>
  <c r="AM86" i="22"/>
  <c r="AL86" i="22"/>
  <c r="AI86" i="22"/>
  <c r="AY108" i="21"/>
  <c r="AX108" i="21"/>
  <c r="AW108" i="21"/>
  <c r="AV108" i="21"/>
  <c r="AU108" i="21"/>
  <c r="AT108" i="21"/>
  <c r="AS108" i="21"/>
  <c r="AR108" i="21"/>
  <c r="AQ108" i="21"/>
  <c r="AP108" i="21"/>
  <c r="AO108" i="21"/>
  <c r="AN108" i="21"/>
  <c r="AM108" i="21"/>
  <c r="AL108" i="21"/>
  <c r="AI108" i="21"/>
  <c r="AY107" i="21"/>
  <c r="AX107" i="21"/>
  <c r="AW107" i="21"/>
  <c r="AV107" i="21"/>
  <c r="AU107" i="21"/>
  <c r="AT107" i="21"/>
  <c r="AS107" i="21"/>
  <c r="AR107" i="21"/>
  <c r="AQ107" i="21"/>
  <c r="AP107" i="21"/>
  <c r="AO107" i="21"/>
  <c r="AN107" i="21"/>
  <c r="AM107" i="21"/>
  <c r="AL107" i="21"/>
  <c r="AI107" i="21"/>
  <c r="AY106" i="21"/>
  <c r="AX106" i="21"/>
  <c r="AW106" i="21"/>
  <c r="AV106" i="21"/>
  <c r="AU106" i="21"/>
  <c r="AT106" i="21"/>
  <c r="AS106" i="21"/>
  <c r="AR106" i="21"/>
  <c r="AQ106" i="21"/>
  <c r="AP106" i="21"/>
  <c r="AO106" i="21"/>
  <c r="AN106" i="21"/>
  <c r="AM106" i="21"/>
  <c r="AL106" i="21"/>
  <c r="AI106" i="21"/>
  <c r="AY105" i="21"/>
  <c r="AX105" i="21"/>
  <c r="AW105" i="21"/>
  <c r="AV105" i="21"/>
  <c r="AU105" i="21"/>
  <c r="AT105" i="21"/>
  <c r="AS105" i="21"/>
  <c r="AR105" i="21"/>
  <c r="AQ105" i="21"/>
  <c r="AP105" i="21"/>
  <c r="AO105" i="21"/>
  <c r="AN105" i="21"/>
  <c r="AM105" i="21"/>
  <c r="AL105" i="21"/>
  <c r="AI105" i="21"/>
  <c r="AY104" i="21"/>
  <c r="AX104" i="21"/>
  <c r="AW104" i="21"/>
  <c r="AV104" i="21"/>
  <c r="AU104" i="21"/>
  <c r="AT104" i="21"/>
  <c r="AS104" i="21"/>
  <c r="AR104" i="21"/>
  <c r="AQ104" i="21"/>
  <c r="AP104" i="21"/>
  <c r="AO104" i="21"/>
  <c r="AN104" i="21"/>
  <c r="AM104" i="21"/>
  <c r="AL104" i="21"/>
  <c r="AI104" i="21"/>
  <c r="AY103" i="21"/>
  <c r="AX103" i="21"/>
  <c r="AW103" i="21"/>
  <c r="AV103" i="21"/>
  <c r="AU103" i="21"/>
  <c r="AT103" i="21"/>
  <c r="AS103" i="21"/>
  <c r="AR103" i="21"/>
  <c r="AQ103" i="21"/>
  <c r="AP103" i="21"/>
  <c r="AO103" i="21"/>
  <c r="AN103" i="21"/>
  <c r="AM103" i="21"/>
  <c r="AL103" i="21"/>
  <c r="AI103" i="21"/>
  <c r="AY102" i="21"/>
  <c r="AX102" i="21"/>
  <c r="AW102" i="21"/>
  <c r="AV102" i="21"/>
  <c r="AU102" i="21"/>
  <c r="AT102" i="21"/>
  <c r="AS102" i="21"/>
  <c r="AR102" i="21"/>
  <c r="AQ102" i="21"/>
  <c r="AP102" i="21"/>
  <c r="AO102" i="21"/>
  <c r="AN102" i="21"/>
  <c r="AM102" i="21"/>
  <c r="AL102" i="21"/>
  <c r="AI102" i="21"/>
  <c r="AY101" i="21"/>
  <c r="AX101" i="21"/>
  <c r="AW101" i="21"/>
  <c r="AV101" i="21"/>
  <c r="AU101" i="21"/>
  <c r="AT101" i="21"/>
  <c r="AS101" i="21"/>
  <c r="AR101" i="21"/>
  <c r="AQ101" i="21"/>
  <c r="AP101" i="21"/>
  <c r="AO101" i="21"/>
  <c r="AN101" i="21"/>
  <c r="AM101" i="21"/>
  <c r="AL101" i="21"/>
  <c r="AI101" i="21"/>
  <c r="AY100" i="21"/>
  <c r="AX100" i="21"/>
  <c r="AW100" i="21"/>
  <c r="AV100" i="21"/>
  <c r="AU100" i="21"/>
  <c r="AT100" i="21"/>
  <c r="AS100" i="21"/>
  <c r="AR100" i="21"/>
  <c r="AQ100" i="21"/>
  <c r="AP100" i="21"/>
  <c r="AO100" i="21"/>
  <c r="AN100" i="21"/>
  <c r="AM100" i="21"/>
  <c r="AL100" i="21"/>
  <c r="AI100" i="21"/>
  <c r="AY99" i="21"/>
  <c r="AX99" i="21"/>
  <c r="AW99" i="21"/>
  <c r="AV99" i="21"/>
  <c r="AU99" i="21"/>
  <c r="AT99" i="21"/>
  <c r="AS99" i="21"/>
  <c r="AR99" i="21"/>
  <c r="AQ99" i="21"/>
  <c r="AP99" i="21"/>
  <c r="AO99" i="21"/>
  <c r="AN99" i="21"/>
  <c r="AM99" i="21"/>
  <c r="AL99" i="21"/>
  <c r="AI99" i="21"/>
  <c r="AY98" i="21"/>
  <c r="AX98" i="21"/>
  <c r="AW98" i="21"/>
  <c r="AV98" i="21"/>
  <c r="AU98" i="21"/>
  <c r="AT98" i="21"/>
  <c r="AS98" i="21"/>
  <c r="AR98" i="21"/>
  <c r="AQ98" i="21"/>
  <c r="AP98" i="21"/>
  <c r="AO98" i="21"/>
  <c r="AN98" i="21"/>
  <c r="AM98" i="21"/>
  <c r="AL98" i="21"/>
  <c r="AI98" i="21"/>
  <c r="AY97" i="21"/>
  <c r="AX97" i="21"/>
  <c r="AW97" i="21"/>
  <c r="AV97" i="21"/>
  <c r="AU97" i="21"/>
  <c r="AT97" i="21"/>
  <c r="AS97" i="21"/>
  <c r="AR97" i="21"/>
  <c r="AQ97" i="21"/>
  <c r="AP97" i="21"/>
  <c r="AO97" i="21"/>
  <c r="AN97" i="21"/>
  <c r="AM97" i="21"/>
  <c r="AL97" i="21"/>
  <c r="AI97" i="21"/>
  <c r="AY96" i="21"/>
  <c r="AX96" i="21"/>
  <c r="AW96" i="21"/>
  <c r="AV96" i="21"/>
  <c r="AU96" i="21"/>
  <c r="AT96" i="21"/>
  <c r="AS96" i="21"/>
  <c r="AR96" i="21"/>
  <c r="AQ96" i="21"/>
  <c r="AP96" i="21"/>
  <c r="AO96" i="21"/>
  <c r="AN96" i="21"/>
  <c r="AM96" i="21"/>
  <c r="AL96" i="21"/>
  <c r="AI96" i="21"/>
  <c r="AY95" i="21"/>
  <c r="AX95" i="21"/>
  <c r="AW95" i="21"/>
  <c r="AV95" i="21"/>
  <c r="AU95" i="21"/>
  <c r="AT95" i="21"/>
  <c r="AS95" i="21"/>
  <c r="AR95" i="21"/>
  <c r="AQ95" i="21"/>
  <c r="AP95" i="21"/>
  <c r="AO95" i="21"/>
  <c r="AN95" i="21"/>
  <c r="AM95" i="21"/>
  <c r="AL95" i="21"/>
  <c r="AI95" i="21"/>
  <c r="AY74" i="15"/>
  <c r="AX74" i="15"/>
  <c r="AW74" i="15"/>
  <c r="AV74" i="15"/>
  <c r="AU74" i="15"/>
  <c r="AT74" i="15"/>
  <c r="AS74" i="15"/>
  <c r="AR74" i="15"/>
  <c r="AQ74" i="15"/>
  <c r="AP74" i="15"/>
  <c r="AO74" i="15"/>
  <c r="AN74" i="15"/>
  <c r="AM74" i="15"/>
  <c r="AL74" i="15"/>
  <c r="AI74" i="15"/>
  <c r="AY73" i="15"/>
  <c r="AX73" i="15"/>
  <c r="AW73" i="15"/>
  <c r="AV73" i="15"/>
  <c r="AU73" i="15"/>
  <c r="AT73" i="15"/>
  <c r="AS73" i="15"/>
  <c r="AR73" i="15"/>
  <c r="AQ73" i="15"/>
  <c r="AP73" i="15"/>
  <c r="AO73" i="15"/>
  <c r="AN73" i="15"/>
  <c r="AM73" i="15"/>
  <c r="AL73" i="15"/>
  <c r="AI73" i="15"/>
  <c r="BB72" i="15"/>
  <c r="AY72" i="15"/>
  <c r="AX72" i="15"/>
  <c r="AW72" i="15"/>
  <c r="AV72" i="15"/>
  <c r="AU72" i="15"/>
  <c r="AT72" i="15"/>
  <c r="AS72" i="15"/>
  <c r="AR72" i="15"/>
  <c r="AQ72" i="15"/>
  <c r="AP72" i="15"/>
  <c r="AO72" i="15"/>
  <c r="AN72" i="15"/>
  <c r="AM72" i="15"/>
  <c r="AL72" i="15"/>
  <c r="AI72" i="15"/>
  <c r="AY98" i="15"/>
  <c r="AX98" i="15"/>
  <c r="AW98" i="15"/>
  <c r="AV98" i="15"/>
  <c r="AU98" i="15"/>
  <c r="AT98" i="15"/>
  <c r="AS98" i="15"/>
  <c r="AR98" i="15"/>
  <c r="AQ98" i="15"/>
  <c r="AP98" i="15"/>
  <c r="AO98" i="15"/>
  <c r="AN98" i="15"/>
  <c r="AM98" i="15"/>
  <c r="AL98" i="15"/>
  <c r="AI98" i="15"/>
  <c r="AY97" i="15"/>
  <c r="AX97" i="15"/>
  <c r="AW97" i="15"/>
  <c r="AV97" i="15"/>
  <c r="AU97" i="15"/>
  <c r="AT97" i="15"/>
  <c r="AS97" i="15"/>
  <c r="AR97" i="15"/>
  <c r="AQ97" i="15"/>
  <c r="AP97" i="15"/>
  <c r="AO97" i="15"/>
  <c r="AN97" i="15"/>
  <c r="AM97" i="15"/>
  <c r="AL97" i="15"/>
  <c r="AI97" i="15"/>
  <c r="AY96" i="15"/>
  <c r="AX96" i="15"/>
  <c r="AW96" i="15"/>
  <c r="AV96" i="15"/>
  <c r="AU96" i="15"/>
  <c r="AT96" i="15"/>
  <c r="AS96" i="15"/>
  <c r="AR96" i="15"/>
  <c r="AQ96" i="15"/>
  <c r="AP96" i="15"/>
  <c r="AO96" i="15"/>
  <c r="AN96" i="15"/>
  <c r="AM96" i="15"/>
  <c r="AL96" i="15"/>
  <c r="AI96" i="15"/>
  <c r="AY95" i="15"/>
  <c r="AX95" i="15"/>
  <c r="AW95" i="15"/>
  <c r="AV95" i="15"/>
  <c r="AU95" i="15"/>
  <c r="AT95" i="15"/>
  <c r="AS95" i="15"/>
  <c r="AR95" i="15"/>
  <c r="AQ95" i="15"/>
  <c r="AP95" i="15"/>
  <c r="AO95" i="15"/>
  <c r="AN95" i="15"/>
  <c r="AM95" i="15"/>
  <c r="AL95" i="15"/>
  <c r="AI95" i="15"/>
  <c r="AY94" i="15"/>
  <c r="AX94" i="15"/>
  <c r="AW94" i="15"/>
  <c r="AV94" i="15"/>
  <c r="AU94" i="15"/>
  <c r="AT94" i="15"/>
  <c r="AS94" i="15"/>
  <c r="AR94" i="15"/>
  <c r="AQ94" i="15"/>
  <c r="AP94" i="15"/>
  <c r="AO94" i="15"/>
  <c r="AN94" i="15"/>
  <c r="AM94" i="15"/>
  <c r="AL94" i="15"/>
  <c r="AI94" i="15"/>
  <c r="AY93" i="15"/>
  <c r="AX93" i="15"/>
  <c r="AW93" i="15"/>
  <c r="AV93" i="15"/>
  <c r="AU93" i="15"/>
  <c r="AT93" i="15"/>
  <c r="AS93" i="15"/>
  <c r="AR93" i="15"/>
  <c r="AQ93" i="15"/>
  <c r="AP93" i="15"/>
  <c r="AO93" i="15"/>
  <c r="AN93" i="15"/>
  <c r="AM93" i="15"/>
  <c r="AL93" i="15"/>
  <c r="AI93" i="15"/>
  <c r="AY92" i="15"/>
  <c r="AX92" i="15"/>
  <c r="AW92" i="15"/>
  <c r="AV92" i="15"/>
  <c r="AU92" i="15"/>
  <c r="AT92" i="15"/>
  <c r="AS92" i="15"/>
  <c r="AR92" i="15"/>
  <c r="AQ92" i="15"/>
  <c r="AP92" i="15"/>
  <c r="AO92" i="15"/>
  <c r="AN92" i="15"/>
  <c r="AM92" i="15"/>
  <c r="AL92" i="15"/>
  <c r="AI92" i="15"/>
  <c r="AY91" i="15"/>
  <c r="AX91" i="15"/>
  <c r="AW91" i="15"/>
  <c r="AV91" i="15"/>
  <c r="AU91" i="15"/>
  <c r="AT91" i="15"/>
  <c r="AS91" i="15"/>
  <c r="AR91" i="15"/>
  <c r="AQ91" i="15"/>
  <c r="AP91" i="15"/>
  <c r="AO91" i="15"/>
  <c r="AN91" i="15"/>
  <c r="AM91" i="15"/>
  <c r="AL91" i="15"/>
  <c r="AI91" i="15"/>
  <c r="AY90" i="15"/>
  <c r="AX90" i="15"/>
  <c r="AW90" i="15"/>
  <c r="AV90" i="15"/>
  <c r="AU90" i="15"/>
  <c r="AT90" i="15"/>
  <c r="AS90" i="15"/>
  <c r="AR90" i="15"/>
  <c r="AQ90" i="15"/>
  <c r="AP90" i="15"/>
  <c r="AO90" i="15"/>
  <c r="AN90" i="15"/>
  <c r="AM90" i="15"/>
  <c r="AL90" i="15"/>
  <c r="AI90" i="15"/>
  <c r="AY89" i="15"/>
  <c r="AX89" i="15"/>
  <c r="AW89" i="15"/>
  <c r="AV89" i="15"/>
  <c r="AU89" i="15"/>
  <c r="AT89" i="15"/>
  <c r="AS89" i="15"/>
  <c r="AR89" i="15"/>
  <c r="AQ89" i="15"/>
  <c r="AP89" i="15"/>
  <c r="AO89" i="15"/>
  <c r="AN89" i="15"/>
  <c r="AM89" i="15"/>
  <c r="AL89" i="15"/>
  <c r="AI89" i="15"/>
  <c r="AY88" i="15"/>
  <c r="AX88" i="15"/>
  <c r="AW88" i="15"/>
  <c r="AV88" i="15"/>
  <c r="AU88" i="15"/>
  <c r="AT88" i="15"/>
  <c r="AS88" i="15"/>
  <c r="AR88" i="15"/>
  <c r="AQ88" i="15"/>
  <c r="AP88" i="15"/>
  <c r="AO88" i="15"/>
  <c r="AN88" i="15"/>
  <c r="AM88" i="15"/>
  <c r="AL88" i="15"/>
  <c r="AI88" i="15"/>
  <c r="BA98" i="21" l="1"/>
  <c r="BA95" i="21"/>
  <c r="BA96" i="21"/>
  <c r="BB73" i="15"/>
  <c r="BB74" i="15"/>
  <c r="BA102" i="21"/>
  <c r="BA101" i="21"/>
  <c r="BB88" i="15"/>
  <c r="BA103" i="21"/>
  <c r="BA104" i="21"/>
  <c r="BB89" i="15"/>
  <c r="BB90" i="15"/>
  <c r="BB92" i="15"/>
  <c r="BB91" i="15"/>
  <c r="BA97" i="22"/>
  <c r="BA96" i="22"/>
  <c r="BA98" i="22"/>
  <c r="BB93" i="15"/>
  <c r="BB94" i="15"/>
  <c r="BB95" i="15"/>
  <c r="BA108" i="21"/>
  <c r="BA107" i="21"/>
  <c r="BB97" i="15"/>
  <c r="BB96" i="15"/>
  <c r="BB98" i="15"/>
  <c r="BB106" i="21"/>
  <c r="BA93" i="15"/>
  <c r="BA74" i="15"/>
  <c r="BB86" i="22"/>
  <c r="BB88" i="22"/>
  <c r="BB92" i="22"/>
  <c r="BB93" i="22"/>
  <c r="BB94" i="22"/>
  <c r="BB95" i="22"/>
  <c r="BB96" i="22"/>
  <c r="BB100" i="22"/>
  <c r="BB101" i="22"/>
  <c r="BB102" i="22"/>
  <c r="BB103" i="22"/>
  <c r="BB87" i="22"/>
  <c r="BB91" i="22"/>
  <c r="BB99" i="22"/>
  <c r="BB90" i="22"/>
  <c r="BB98" i="22"/>
  <c r="BB89" i="22"/>
  <c r="BB97" i="22"/>
  <c r="BA91" i="22"/>
  <c r="BA99" i="22"/>
  <c r="BA92" i="22"/>
  <c r="BA100" i="22"/>
  <c r="BA93" i="22"/>
  <c r="BA101" i="22"/>
  <c r="BA86" i="22"/>
  <c r="BA94" i="22"/>
  <c r="BA102" i="22"/>
  <c r="BA87" i="22"/>
  <c r="BA95" i="22"/>
  <c r="BA103" i="22"/>
  <c r="BB104" i="21"/>
  <c r="BB97" i="21"/>
  <c r="BB107" i="21"/>
  <c r="BB100" i="21"/>
  <c r="BB105" i="21"/>
  <c r="BB99" i="21"/>
  <c r="BB98" i="21"/>
  <c r="BB96" i="21"/>
  <c r="BB101" i="21"/>
  <c r="BB102" i="21"/>
  <c r="BB95" i="21"/>
  <c r="BB103" i="21"/>
  <c r="BB108" i="21"/>
  <c r="BA97" i="21"/>
  <c r="BA105" i="21"/>
  <c r="BA106" i="21"/>
  <c r="BA99" i="21"/>
  <c r="BA100" i="21"/>
  <c r="BA73" i="15"/>
  <c r="BA89" i="15"/>
  <c r="BA90" i="15"/>
  <c r="BA97" i="15"/>
  <c r="BA98" i="15"/>
  <c r="BA92" i="15"/>
  <c r="BA72" i="15"/>
  <c r="BA91" i="15"/>
  <c r="BA94" i="15"/>
  <c r="BA95" i="15"/>
  <c r="BA88" i="15"/>
  <c r="BA96" i="15"/>
  <c r="BB42" i="5"/>
  <c r="AY42" i="5"/>
  <c r="AX42" i="5"/>
  <c r="AW42" i="5"/>
  <c r="AV42" i="5"/>
  <c r="AU42" i="5"/>
  <c r="AT42" i="5"/>
  <c r="AS42" i="5"/>
  <c r="AR42" i="5"/>
  <c r="AQ42" i="5"/>
  <c r="AP42" i="5"/>
  <c r="AO42" i="5"/>
  <c r="AN42" i="5"/>
  <c r="AM42" i="5"/>
  <c r="AL42" i="5"/>
  <c r="AI42" i="5"/>
  <c r="BB41" i="5"/>
  <c r="AY41" i="5"/>
  <c r="AX41" i="5"/>
  <c r="AW41" i="5"/>
  <c r="AV41" i="5"/>
  <c r="AU41" i="5"/>
  <c r="AT41" i="5"/>
  <c r="AS41" i="5"/>
  <c r="AR41" i="5"/>
  <c r="AQ41" i="5"/>
  <c r="AP41" i="5"/>
  <c r="AO41" i="5"/>
  <c r="AN41" i="5"/>
  <c r="AM41" i="5"/>
  <c r="AL41" i="5"/>
  <c r="AI41" i="5"/>
  <c r="BA42" i="5" l="1"/>
  <c r="BA41" i="5"/>
  <c r="AY110" i="15" l="1"/>
  <c r="AX110" i="15"/>
  <c r="AW110" i="15"/>
  <c r="AV110" i="15"/>
  <c r="AU110" i="15"/>
  <c r="AT110" i="15"/>
  <c r="AS110" i="15"/>
  <c r="AR110" i="15"/>
  <c r="AQ110" i="15"/>
  <c r="AP110" i="15"/>
  <c r="AO110" i="15"/>
  <c r="AN110" i="15"/>
  <c r="AM110" i="15"/>
  <c r="AL110" i="15"/>
  <c r="AI110" i="15"/>
  <c r="AY109" i="15"/>
  <c r="AX109" i="15"/>
  <c r="AW109" i="15"/>
  <c r="AV109" i="15"/>
  <c r="AU109" i="15"/>
  <c r="AT109" i="15"/>
  <c r="AS109" i="15"/>
  <c r="AR109" i="15"/>
  <c r="AQ109" i="15"/>
  <c r="AP109" i="15"/>
  <c r="AO109" i="15"/>
  <c r="AN109" i="15"/>
  <c r="AM109" i="15"/>
  <c r="AL109" i="15"/>
  <c r="AI109" i="15"/>
  <c r="AY108" i="15"/>
  <c r="AX108" i="15"/>
  <c r="AW108" i="15"/>
  <c r="AV108" i="15"/>
  <c r="AU108" i="15"/>
  <c r="AT108" i="15"/>
  <c r="AS108" i="15"/>
  <c r="AR108" i="15"/>
  <c r="AQ108" i="15"/>
  <c r="AP108" i="15"/>
  <c r="AO108" i="15"/>
  <c r="AN108" i="15"/>
  <c r="AM108" i="15"/>
  <c r="AL108" i="15"/>
  <c r="AI108" i="15"/>
  <c r="AY107" i="15"/>
  <c r="AX107" i="15"/>
  <c r="AW107" i="15"/>
  <c r="AV107" i="15"/>
  <c r="AU107" i="15"/>
  <c r="AT107" i="15"/>
  <c r="AS107" i="15"/>
  <c r="AR107" i="15"/>
  <c r="AQ107" i="15"/>
  <c r="AP107" i="15"/>
  <c r="AO107" i="15"/>
  <c r="AN107" i="15"/>
  <c r="AM107" i="15"/>
  <c r="AL107" i="15"/>
  <c r="AI107" i="15"/>
  <c r="AY106" i="15"/>
  <c r="AX106" i="15"/>
  <c r="AW106" i="15"/>
  <c r="AV106" i="15"/>
  <c r="AU106" i="15"/>
  <c r="AT106" i="15"/>
  <c r="AS106" i="15"/>
  <c r="AR106" i="15"/>
  <c r="AQ106" i="15"/>
  <c r="AP106" i="15"/>
  <c r="AO106" i="15"/>
  <c r="AN106" i="15"/>
  <c r="AM106" i="15"/>
  <c r="AL106" i="15"/>
  <c r="AI106" i="15"/>
  <c r="BB106" i="15" l="1"/>
  <c r="BB107" i="15"/>
  <c r="BB110" i="15"/>
  <c r="BB109" i="15"/>
  <c r="BB108" i="15"/>
  <c r="BA108" i="15"/>
  <c r="BA110" i="15"/>
  <c r="BA106" i="15"/>
  <c r="BA107" i="15"/>
  <c r="BA109" i="15"/>
  <c r="BB64" i="17" l="1"/>
  <c r="AY64" i="17"/>
  <c r="AX64" i="17"/>
  <c r="AW64" i="17"/>
  <c r="AV64" i="17"/>
  <c r="AU64" i="17"/>
  <c r="AT64" i="17"/>
  <c r="AS64" i="17"/>
  <c r="AR64" i="17"/>
  <c r="AQ64" i="17"/>
  <c r="AP64" i="17"/>
  <c r="AO64" i="17"/>
  <c r="AN64" i="17"/>
  <c r="AM64" i="17"/>
  <c r="AL64" i="17"/>
  <c r="AI64" i="17"/>
  <c r="BB61" i="15"/>
  <c r="AY61" i="15"/>
  <c r="AX61" i="15"/>
  <c r="AW61" i="15"/>
  <c r="AV61" i="15"/>
  <c r="AU61" i="15"/>
  <c r="AT61" i="15"/>
  <c r="AS61" i="15"/>
  <c r="AR61" i="15"/>
  <c r="AQ61" i="15"/>
  <c r="AP61" i="15"/>
  <c r="AO61" i="15"/>
  <c r="AN61" i="15"/>
  <c r="AM61" i="15"/>
  <c r="AL61" i="15"/>
  <c r="AI61" i="15"/>
  <c r="BB57" i="15"/>
  <c r="AY57" i="15"/>
  <c r="AX57" i="15"/>
  <c r="AW57" i="15"/>
  <c r="AV57" i="15"/>
  <c r="AU57" i="15"/>
  <c r="AT57" i="15"/>
  <c r="AS57" i="15"/>
  <c r="AR57" i="15"/>
  <c r="AQ57" i="15"/>
  <c r="AP57" i="15"/>
  <c r="AO57" i="15"/>
  <c r="AN57" i="15"/>
  <c r="AM57" i="15"/>
  <c r="AL57" i="15"/>
  <c r="AI57" i="15"/>
  <c r="E83" i="23"/>
  <c r="F83" i="23"/>
  <c r="O83" i="23"/>
  <c r="Q83" i="23"/>
  <c r="Y83" i="23"/>
  <c r="Z83" i="23"/>
  <c r="BB43" i="7"/>
  <c r="AY43" i="7"/>
  <c r="AX43" i="7"/>
  <c r="AW43" i="7"/>
  <c r="AV43" i="7"/>
  <c r="AU43" i="7"/>
  <c r="AR43" i="7"/>
  <c r="AQ43" i="7"/>
  <c r="AP43" i="7"/>
  <c r="AO43" i="7"/>
  <c r="AN43" i="7"/>
  <c r="AM43" i="7"/>
  <c r="AL43" i="7"/>
  <c r="AI43" i="7"/>
  <c r="BB42" i="7"/>
  <c r="AY42" i="7"/>
  <c r="AX42" i="7"/>
  <c r="AW42" i="7"/>
  <c r="AV42" i="7"/>
  <c r="AU42" i="7"/>
  <c r="AR42" i="7"/>
  <c r="AQ42" i="7"/>
  <c r="AP42" i="7"/>
  <c r="AO42" i="7"/>
  <c r="AN42" i="7"/>
  <c r="AM42" i="7"/>
  <c r="AL42" i="7"/>
  <c r="AI42" i="7"/>
  <c r="BB57" i="5"/>
  <c r="AY57" i="5"/>
  <c r="AX57" i="5"/>
  <c r="AW57" i="5"/>
  <c r="AV57" i="5"/>
  <c r="AU57" i="5"/>
  <c r="AT57" i="5"/>
  <c r="AS57" i="5"/>
  <c r="AR57" i="5"/>
  <c r="AQ57" i="5"/>
  <c r="AP57" i="5"/>
  <c r="AO57" i="5"/>
  <c r="AN57" i="5"/>
  <c r="AM57" i="5"/>
  <c r="AL57" i="5"/>
  <c r="AI57" i="5"/>
  <c r="BB56" i="5"/>
  <c r="AY56" i="5"/>
  <c r="AX56" i="5"/>
  <c r="AW56" i="5"/>
  <c r="AV56" i="5"/>
  <c r="AU56" i="5"/>
  <c r="AT56" i="5"/>
  <c r="AS56" i="5"/>
  <c r="AR56" i="5"/>
  <c r="AQ56" i="5"/>
  <c r="AP56" i="5"/>
  <c r="AO56" i="5"/>
  <c r="AN56" i="5"/>
  <c r="AM56" i="5"/>
  <c r="AL56" i="5"/>
  <c r="AI56" i="5"/>
  <c r="BB55" i="5"/>
  <c r="AY55" i="5"/>
  <c r="AX55" i="5"/>
  <c r="AW55" i="5"/>
  <c r="AV55" i="5"/>
  <c r="AU55" i="5"/>
  <c r="AT55" i="5"/>
  <c r="AS55" i="5"/>
  <c r="AR55" i="5"/>
  <c r="AQ55" i="5"/>
  <c r="AP55" i="5"/>
  <c r="AO55" i="5"/>
  <c r="AN55" i="5"/>
  <c r="AM55" i="5"/>
  <c r="AL55" i="5"/>
  <c r="AI55" i="5"/>
  <c r="BB54" i="5"/>
  <c r="AY54" i="5"/>
  <c r="AX54" i="5"/>
  <c r="AW54" i="5"/>
  <c r="AV54" i="5"/>
  <c r="AU54" i="5"/>
  <c r="AT54" i="5"/>
  <c r="AS54" i="5"/>
  <c r="AR54" i="5"/>
  <c r="AQ54" i="5"/>
  <c r="AP54" i="5"/>
  <c r="AO54" i="5"/>
  <c r="AN54" i="5"/>
  <c r="AM54" i="5"/>
  <c r="AL54" i="5"/>
  <c r="AI54" i="5"/>
  <c r="BB53" i="5"/>
  <c r="AY53" i="5"/>
  <c r="AX53" i="5"/>
  <c r="AW53" i="5"/>
  <c r="AV53" i="5"/>
  <c r="AU53" i="5"/>
  <c r="AT53" i="5"/>
  <c r="AS53" i="5"/>
  <c r="AR53" i="5"/>
  <c r="AQ53" i="5"/>
  <c r="AP53" i="5"/>
  <c r="AO53" i="5"/>
  <c r="AN53" i="5"/>
  <c r="AM53" i="5"/>
  <c r="AL53" i="5"/>
  <c r="AI53" i="5"/>
  <c r="BB52" i="5"/>
  <c r="AY52" i="5"/>
  <c r="AX52" i="5"/>
  <c r="AW52" i="5"/>
  <c r="AV52" i="5"/>
  <c r="AU52" i="5"/>
  <c r="AT52" i="5"/>
  <c r="AS52" i="5"/>
  <c r="AR52" i="5"/>
  <c r="AQ52" i="5"/>
  <c r="AP52" i="5"/>
  <c r="AO52" i="5"/>
  <c r="AN52" i="5"/>
  <c r="AM52" i="5"/>
  <c r="AL52" i="5"/>
  <c r="AI52" i="5"/>
  <c r="BB51" i="5"/>
  <c r="AY51" i="5"/>
  <c r="AX51" i="5"/>
  <c r="AW51" i="5"/>
  <c r="AV51" i="5"/>
  <c r="AU51" i="5"/>
  <c r="AT51" i="5"/>
  <c r="AS51" i="5"/>
  <c r="AR51" i="5"/>
  <c r="AQ51" i="5"/>
  <c r="AP51" i="5"/>
  <c r="AO51" i="5"/>
  <c r="AN51" i="5"/>
  <c r="AM51" i="5"/>
  <c r="AL51" i="5"/>
  <c r="AI51" i="5"/>
  <c r="BA43" i="7" l="1"/>
  <c r="BA54" i="5"/>
  <c r="BA57" i="5"/>
  <c r="BA64" i="17"/>
  <c r="BA61" i="15"/>
  <c r="BA57" i="15"/>
  <c r="BA42" i="7"/>
  <c r="BA51" i="5"/>
  <c r="BA52" i="5"/>
  <c r="BA56" i="5"/>
  <c r="BA53" i="5"/>
  <c r="BA55" i="5"/>
  <c r="AY86" i="15"/>
  <c r="AX86" i="15"/>
  <c r="AW86" i="15"/>
  <c r="AV86" i="15"/>
  <c r="AU86" i="15"/>
  <c r="AT86" i="15"/>
  <c r="AS86" i="15"/>
  <c r="AR86" i="15"/>
  <c r="AQ86" i="15"/>
  <c r="AP86" i="15"/>
  <c r="AO86" i="15"/>
  <c r="AN86" i="15"/>
  <c r="AM86" i="15"/>
  <c r="AL86" i="15"/>
  <c r="AI86" i="15"/>
  <c r="AY85" i="15"/>
  <c r="AX85" i="15"/>
  <c r="AW85" i="15"/>
  <c r="AV85" i="15"/>
  <c r="AU85" i="15"/>
  <c r="AT85" i="15"/>
  <c r="AS85" i="15"/>
  <c r="AR85" i="15"/>
  <c r="AQ85" i="15"/>
  <c r="AP85" i="15"/>
  <c r="AO85" i="15"/>
  <c r="AN85" i="15"/>
  <c r="AM85" i="15"/>
  <c r="AL85" i="15"/>
  <c r="AI85" i="15"/>
  <c r="AY84" i="15"/>
  <c r="AX84" i="15"/>
  <c r="AW84" i="15"/>
  <c r="AV84" i="15"/>
  <c r="AU84" i="15"/>
  <c r="AT84" i="15"/>
  <c r="AS84" i="15"/>
  <c r="AR84" i="15"/>
  <c r="AQ84" i="15"/>
  <c r="AP84" i="15"/>
  <c r="AO84" i="15"/>
  <c r="AN84" i="15"/>
  <c r="AM84" i="15"/>
  <c r="AL84" i="15"/>
  <c r="AI84" i="15"/>
  <c r="AY83" i="15"/>
  <c r="AX83" i="15"/>
  <c r="AW83" i="15"/>
  <c r="AV83" i="15"/>
  <c r="AU83" i="15"/>
  <c r="AT83" i="15"/>
  <c r="AS83" i="15"/>
  <c r="AR83" i="15"/>
  <c r="AQ83" i="15"/>
  <c r="AP83" i="15"/>
  <c r="AO83" i="15"/>
  <c r="AN83" i="15"/>
  <c r="AM83" i="15"/>
  <c r="AL83" i="15"/>
  <c r="AI83" i="15"/>
  <c r="AY82" i="15"/>
  <c r="AX82" i="15"/>
  <c r="AW82" i="15"/>
  <c r="AV82" i="15"/>
  <c r="AU82" i="15"/>
  <c r="AT82" i="15"/>
  <c r="AS82" i="15"/>
  <c r="AR82" i="15"/>
  <c r="AQ82" i="15"/>
  <c r="AP82" i="15"/>
  <c r="AO82" i="15"/>
  <c r="AN82" i="15"/>
  <c r="AM82" i="15"/>
  <c r="AL82" i="15"/>
  <c r="AI82" i="15"/>
  <c r="AY81" i="15"/>
  <c r="AX81" i="15"/>
  <c r="AW81" i="15"/>
  <c r="AV81" i="15"/>
  <c r="AU81" i="15"/>
  <c r="AT81" i="15"/>
  <c r="AS81" i="15"/>
  <c r="AR81" i="15"/>
  <c r="AQ81" i="15"/>
  <c r="AP81" i="15"/>
  <c r="AO81" i="15"/>
  <c r="AN81" i="15"/>
  <c r="AM81" i="15"/>
  <c r="AL81" i="15"/>
  <c r="AI81" i="15"/>
  <c r="AY80" i="15"/>
  <c r="AX80" i="15"/>
  <c r="AW80" i="15"/>
  <c r="AV80" i="15"/>
  <c r="AU80" i="15"/>
  <c r="AT80" i="15"/>
  <c r="AS80" i="15"/>
  <c r="AR80" i="15"/>
  <c r="AQ80" i="15"/>
  <c r="AP80" i="15"/>
  <c r="AO80" i="15"/>
  <c r="AN80" i="15"/>
  <c r="AM80" i="15"/>
  <c r="AL80" i="15"/>
  <c r="AI80" i="15"/>
  <c r="AY79" i="15"/>
  <c r="AX79" i="15"/>
  <c r="AW79" i="15"/>
  <c r="AV79" i="15"/>
  <c r="AU79" i="15"/>
  <c r="AT79" i="15"/>
  <c r="AS79" i="15"/>
  <c r="AR79" i="15"/>
  <c r="AQ79" i="15"/>
  <c r="AP79" i="15"/>
  <c r="AO79" i="15"/>
  <c r="AN79" i="15"/>
  <c r="AM79" i="15"/>
  <c r="AL79" i="15"/>
  <c r="AI79" i="15"/>
  <c r="AY78" i="15"/>
  <c r="AX78" i="15"/>
  <c r="AW78" i="15"/>
  <c r="AV78" i="15"/>
  <c r="AU78" i="15"/>
  <c r="AT78" i="15"/>
  <c r="AS78" i="15"/>
  <c r="AR78" i="15"/>
  <c r="AQ78" i="15"/>
  <c r="AP78" i="15"/>
  <c r="AO78" i="15"/>
  <c r="AN78" i="15"/>
  <c r="AM78" i="15"/>
  <c r="AL78" i="15"/>
  <c r="AI78" i="15"/>
  <c r="AY73" i="23"/>
  <c r="AX73" i="23"/>
  <c r="AW73" i="23"/>
  <c r="AV73" i="23"/>
  <c r="AU73" i="23"/>
  <c r="AT73" i="23"/>
  <c r="AS73" i="23"/>
  <c r="AR73" i="23"/>
  <c r="AQ73" i="23"/>
  <c r="AP73" i="23"/>
  <c r="AO73" i="23"/>
  <c r="AN73" i="23"/>
  <c r="AM73" i="23"/>
  <c r="AL73" i="23"/>
  <c r="AI73" i="23"/>
  <c r="BB79" i="15" l="1"/>
  <c r="BB78" i="15"/>
  <c r="BB81" i="15"/>
  <c r="BB82" i="15"/>
  <c r="BB83" i="15"/>
  <c r="BB80" i="15"/>
  <c r="BB84" i="15"/>
  <c r="BB85" i="15"/>
  <c r="BB86" i="15"/>
  <c r="BB73" i="23"/>
  <c r="BA86" i="15"/>
  <c r="BA84" i="15"/>
  <c r="BA78" i="15"/>
  <c r="BA85" i="15"/>
  <c r="BA80" i="15"/>
  <c r="BA81" i="15"/>
  <c r="BA82" i="15"/>
  <c r="BA79" i="15"/>
  <c r="BA83" i="15"/>
  <c r="BA73" i="23"/>
  <c r="AY99" i="17"/>
  <c r="AX99" i="17"/>
  <c r="AW99" i="17"/>
  <c r="AV99" i="17"/>
  <c r="AU99" i="17"/>
  <c r="AT99" i="17"/>
  <c r="AS99" i="17"/>
  <c r="AR99" i="17"/>
  <c r="AQ99" i="17"/>
  <c r="AP99" i="17"/>
  <c r="AO99" i="17"/>
  <c r="AN99" i="17"/>
  <c r="AM99" i="17"/>
  <c r="AL99" i="17"/>
  <c r="AI99" i="17"/>
  <c r="AY98" i="17"/>
  <c r="AX98" i="17"/>
  <c r="AW98" i="17"/>
  <c r="AV98" i="17"/>
  <c r="AU98" i="17"/>
  <c r="AT98" i="17"/>
  <c r="AS98" i="17"/>
  <c r="AR98" i="17"/>
  <c r="AQ98" i="17"/>
  <c r="AP98" i="17"/>
  <c r="AO98" i="17"/>
  <c r="AN98" i="17"/>
  <c r="AM98" i="17"/>
  <c r="AL98" i="17"/>
  <c r="AI98" i="17"/>
  <c r="AY97" i="17"/>
  <c r="AX97" i="17"/>
  <c r="AW97" i="17"/>
  <c r="AV97" i="17"/>
  <c r="AU97" i="17"/>
  <c r="AT97" i="17"/>
  <c r="AS97" i="17"/>
  <c r="AR97" i="17"/>
  <c r="AQ97" i="17"/>
  <c r="AP97" i="17"/>
  <c r="AO97" i="17"/>
  <c r="AN97" i="17"/>
  <c r="AM97" i="17"/>
  <c r="AL97" i="17"/>
  <c r="AI97" i="17"/>
  <c r="BB97" i="17" l="1"/>
  <c r="BB98" i="17"/>
  <c r="BB99" i="17"/>
  <c r="BA99" i="17"/>
  <c r="BA98" i="17"/>
  <c r="BA97" i="17"/>
  <c r="BB52" i="28" l="1"/>
  <c r="AY52" i="28"/>
  <c r="AX52" i="28"/>
  <c r="AW52" i="28"/>
  <c r="AV52" i="28"/>
  <c r="AU52" i="28"/>
  <c r="AT52" i="28"/>
  <c r="AS52" i="28"/>
  <c r="AR52" i="28"/>
  <c r="AQ52" i="28"/>
  <c r="AP52" i="28"/>
  <c r="AO52" i="28"/>
  <c r="AN52" i="28"/>
  <c r="AM52" i="28"/>
  <c r="AL52" i="28"/>
  <c r="AI52" i="28"/>
  <c r="BB51" i="28"/>
  <c r="AY51" i="28"/>
  <c r="AX51" i="28"/>
  <c r="AW51" i="28"/>
  <c r="AV51" i="28"/>
  <c r="AU51" i="28"/>
  <c r="AT51" i="28"/>
  <c r="AS51" i="28"/>
  <c r="AR51" i="28"/>
  <c r="AQ51" i="28"/>
  <c r="AP51" i="28"/>
  <c r="AO51" i="28"/>
  <c r="AN51" i="28"/>
  <c r="AM51" i="28"/>
  <c r="AL51" i="28"/>
  <c r="AI51" i="28"/>
  <c r="BB50" i="28"/>
  <c r="AY50" i="28"/>
  <c r="AX50" i="28"/>
  <c r="AW50" i="28"/>
  <c r="AV50" i="28"/>
  <c r="AU50" i="28"/>
  <c r="AT50" i="28"/>
  <c r="AS50" i="28"/>
  <c r="AR50" i="28"/>
  <c r="AQ50" i="28"/>
  <c r="AP50" i="28"/>
  <c r="AO50" i="28"/>
  <c r="AN50" i="28"/>
  <c r="AM50" i="28"/>
  <c r="AL50" i="28"/>
  <c r="AI50" i="28"/>
  <c r="BB49" i="28"/>
  <c r="AY49" i="28"/>
  <c r="AX49" i="28"/>
  <c r="AW49" i="28"/>
  <c r="AV49" i="28"/>
  <c r="AU49" i="28"/>
  <c r="AT49" i="28"/>
  <c r="AS49" i="28"/>
  <c r="AR49" i="28"/>
  <c r="AQ49" i="28"/>
  <c r="AP49" i="28"/>
  <c r="AO49" i="28"/>
  <c r="AN49" i="28"/>
  <c r="AM49" i="28"/>
  <c r="AL49" i="28"/>
  <c r="AI49" i="28"/>
  <c r="BB48" i="28"/>
  <c r="AY48" i="28"/>
  <c r="AX48" i="28"/>
  <c r="AW48" i="28"/>
  <c r="AV48" i="28"/>
  <c r="AU48" i="28"/>
  <c r="AT48" i="28"/>
  <c r="AS48" i="28"/>
  <c r="AR48" i="28"/>
  <c r="AQ48" i="28"/>
  <c r="AP48" i="28"/>
  <c r="AO48" i="28"/>
  <c r="AN48" i="28"/>
  <c r="AM48" i="28"/>
  <c r="AL48" i="28"/>
  <c r="AI48" i="28"/>
  <c r="BB47" i="28"/>
  <c r="AY47" i="28"/>
  <c r="AX47" i="28"/>
  <c r="AW47" i="28"/>
  <c r="AV47" i="28"/>
  <c r="AU47" i="28"/>
  <c r="AT47" i="28"/>
  <c r="AS47" i="28"/>
  <c r="AR47" i="28"/>
  <c r="AQ47" i="28"/>
  <c r="AP47" i="28"/>
  <c r="AO47" i="28"/>
  <c r="AN47" i="28"/>
  <c r="AM47" i="28"/>
  <c r="AL47" i="28"/>
  <c r="AI47" i="28"/>
  <c r="BB46" i="28"/>
  <c r="AY46" i="28"/>
  <c r="AX46" i="28"/>
  <c r="AW46" i="28"/>
  <c r="AV46" i="28"/>
  <c r="AU46" i="28"/>
  <c r="AT46" i="28"/>
  <c r="AS46" i="28"/>
  <c r="AR46" i="28"/>
  <c r="AQ46" i="28"/>
  <c r="AP46" i="28"/>
  <c r="AO46" i="28"/>
  <c r="AN46" i="28"/>
  <c r="AM46" i="28"/>
  <c r="AL46" i="28"/>
  <c r="AI46" i="28"/>
  <c r="AY87" i="15"/>
  <c r="AX87" i="15"/>
  <c r="AW87" i="15"/>
  <c r="AV87" i="15"/>
  <c r="AU87" i="15"/>
  <c r="AT87" i="15"/>
  <c r="AS87" i="15"/>
  <c r="AR87" i="15"/>
  <c r="AQ87" i="15"/>
  <c r="AP87" i="15"/>
  <c r="AO87" i="15"/>
  <c r="AN87" i="15"/>
  <c r="AM87" i="15"/>
  <c r="AL87" i="15"/>
  <c r="AI87" i="15"/>
  <c r="AY77" i="15"/>
  <c r="AX77" i="15"/>
  <c r="AW77" i="15"/>
  <c r="AV77" i="15"/>
  <c r="AU77" i="15"/>
  <c r="AT77" i="15"/>
  <c r="AS77" i="15"/>
  <c r="AR77" i="15"/>
  <c r="AQ77" i="15"/>
  <c r="AP77" i="15"/>
  <c r="AO77" i="15"/>
  <c r="AN77" i="15"/>
  <c r="AM77" i="15"/>
  <c r="AL77" i="15"/>
  <c r="AI77" i="15"/>
  <c r="AY76" i="15"/>
  <c r="AX76" i="15"/>
  <c r="AW76" i="15"/>
  <c r="AV76" i="15"/>
  <c r="AU76" i="15"/>
  <c r="AT76" i="15"/>
  <c r="AS76" i="15"/>
  <c r="AR76" i="15"/>
  <c r="AQ76" i="15"/>
  <c r="AP76" i="15"/>
  <c r="AO76" i="15"/>
  <c r="AN76" i="15"/>
  <c r="AM76" i="15"/>
  <c r="AL76" i="15"/>
  <c r="AI76" i="15"/>
  <c r="AY75" i="15"/>
  <c r="AX75" i="15"/>
  <c r="AW75" i="15"/>
  <c r="AV75" i="15"/>
  <c r="AU75" i="15"/>
  <c r="AT75" i="15"/>
  <c r="AS75" i="15"/>
  <c r="AR75" i="15"/>
  <c r="AQ75" i="15"/>
  <c r="AP75" i="15"/>
  <c r="AO75" i="15"/>
  <c r="AN75" i="15"/>
  <c r="AM75" i="15"/>
  <c r="AL75" i="15"/>
  <c r="AI75" i="15"/>
  <c r="BB50" i="5"/>
  <c r="AY50" i="5"/>
  <c r="AX50" i="5"/>
  <c r="AW50" i="5"/>
  <c r="AV50" i="5"/>
  <c r="AU50" i="5"/>
  <c r="AT50" i="5"/>
  <c r="AS50" i="5"/>
  <c r="AR50" i="5"/>
  <c r="AQ50" i="5"/>
  <c r="AP50" i="5"/>
  <c r="AO50" i="5"/>
  <c r="AN50" i="5"/>
  <c r="AM50" i="5"/>
  <c r="AL50" i="5"/>
  <c r="AI50" i="5"/>
  <c r="BB49" i="5"/>
  <c r="AY49" i="5"/>
  <c r="AX49" i="5"/>
  <c r="AW49" i="5"/>
  <c r="AV49" i="5"/>
  <c r="AU49" i="5"/>
  <c r="AT49" i="5"/>
  <c r="AS49" i="5"/>
  <c r="AR49" i="5"/>
  <c r="AQ49" i="5"/>
  <c r="AP49" i="5"/>
  <c r="AO49" i="5"/>
  <c r="AN49" i="5"/>
  <c r="AM49" i="5"/>
  <c r="AL49" i="5"/>
  <c r="AI49" i="5"/>
  <c r="BB48" i="5"/>
  <c r="AY48" i="5"/>
  <c r="AX48" i="5"/>
  <c r="AW48" i="5"/>
  <c r="AV48" i="5"/>
  <c r="AU48" i="5"/>
  <c r="AT48" i="5"/>
  <c r="AS48" i="5"/>
  <c r="AR48" i="5"/>
  <c r="AQ48" i="5"/>
  <c r="AP48" i="5"/>
  <c r="AO48" i="5"/>
  <c r="AN48" i="5"/>
  <c r="AM48" i="5"/>
  <c r="AL48" i="5"/>
  <c r="AI48" i="5"/>
  <c r="BB76" i="15" l="1"/>
  <c r="BB75" i="15"/>
  <c r="BB77" i="15"/>
  <c r="BB87" i="15"/>
  <c r="BA76" i="15"/>
  <c r="BA77" i="15"/>
  <c r="BA87" i="15"/>
  <c r="BA51" i="28"/>
  <c r="BA52" i="28"/>
  <c r="BA47" i="28"/>
  <c r="BA46" i="28"/>
  <c r="BA48" i="28"/>
  <c r="BA49" i="28"/>
  <c r="BA50" i="28"/>
  <c r="BA75" i="15"/>
  <c r="BA50" i="5"/>
  <c r="BA49" i="5"/>
  <c r="BA48" i="5"/>
  <c r="AY100" i="17" l="1"/>
  <c r="AX100" i="17"/>
  <c r="AW100" i="17"/>
  <c r="AV100" i="17"/>
  <c r="AU100" i="17"/>
  <c r="AT100" i="17"/>
  <c r="AS100" i="17"/>
  <c r="AR100" i="17"/>
  <c r="AQ100" i="17"/>
  <c r="AP100" i="17"/>
  <c r="AO100" i="17"/>
  <c r="AN100" i="17"/>
  <c r="AM100" i="17"/>
  <c r="AL100" i="17"/>
  <c r="AI100" i="17"/>
  <c r="BB100" i="17" l="1"/>
  <c r="BA100" i="17"/>
  <c r="AY72" i="22"/>
  <c r="AX72" i="22"/>
  <c r="AW72" i="22"/>
  <c r="AV72" i="22"/>
  <c r="AU72" i="22"/>
  <c r="AT72" i="22"/>
  <c r="AS72" i="22"/>
  <c r="AR72" i="22"/>
  <c r="AQ72" i="22"/>
  <c r="AP72" i="22"/>
  <c r="AO72" i="22"/>
  <c r="AN72" i="22"/>
  <c r="AM72" i="22"/>
  <c r="AL72" i="22"/>
  <c r="AI72" i="22"/>
  <c r="AY71" i="22"/>
  <c r="AX71" i="22"/>
  <c r="AW71" i="22"/>
  <c r="AV71" i="22"/>
  <c r="AU71" i="22"/>
  <c r="AT71" i="22"/>
  <c r="AS71" i="22"/>
  <c r="AR71" i="22"/>
  <c r="AQ71" i="22"/>
  <c r="AP71" i="22"/>
  <c r="AO71" i="22"/>
  <c r="AN71" i="22"/>
  <c r="AM71" i="22"/>
  <c r="AL71" i="22"/>
  <c r="AI71" i="22"/>
  <c r="AY70" i="22"/>
  <c r="AX70" i="22"/>
  <c r="AW70" i="22"/>
  <c r="AV70" i="22"/>
  <c r="AU70" i="22"/>
  <c r="AT70" i="22"/>
  <c r="AS70" i="22"/>
  <c r="AR70" i="22"/>
  <c r="AQ70" i="22"/>
  <c r="AP70" i="22"/>
  <c r="AO70" i="22"/>
  <c r="AN70" i="22"/>
  <c r="AM70" i="22"/>
  <c r="AL70" i="22"/>
  <c r="AI70" i="22"/>
  <c r="AY69" i="22"/>
  <c r="AX69" i="22"/>
  <c r="AW69" i="22"/>
  <c r="AV69" i="22"/>
  <c r="AU69" i="22"/>
  <c r="AT69" i="22"/>
  <c r="AS69" i="22"/>
  <c r="AR69" i="22"/>
  <c r="AQ69" i="22"/>
  <c r="AP69" i="22"/>
  <c r="AO69" i="22"/>
  <c r="AN69" i="22"/>
  <c r="AM69" i="22"/>
  <c r="AL69" i="22"/>
  <c r="AI69" i="22"/>
  <c r="AY68" i="22"/>
  <c r="AX68" i="22"/>
  <c r="AW68" i="22"/>
  <c r="AV68" i="22"/>
  <c r="AU68" i="22"/>
  <c r="AT68" i="22"/>
  <c r="AS68" i="22"/>
  <c r="AR68" i="22"/>
  <c r="AQ68" i="22"/>
  <c r="AP68" i="22"/>
  <c r="AO68" i="22"/>
  <c r="AN68" i="22"/>
  <c r="AM68" i="22"/>
  <c r="AL68" i="22"/>
  <c r="AI68" i="22"/>
  <c r="AY89" i="21"/>
  <c r="AX89" i="21"/>
  <c r="AW89" i="21"/>
  <c r="AV89" i="21"/>
  <c r="AU89" i="21"/>
  <c r="AT89" i="21"/>
  <c r="AS89" i="21"/>
  <c r="AR89" i="21"/>
  <c r="AQ89" i="21"/>
  <c r="AP89" i="21"/>
  <c r="AO89" i="21"/>
  <c r="AN89" i="21"/>
  <c r="AM89" i="21"/>
  <c r="AL89" i="21"/>
  <c r="AI89" i="21"/>
  <c r="AY88" i="21"/>
  <c r="AX88" i="21"/>
  <c r="AW88" i="21"/>
  <c r="AV88" i="21"/>
  <c r="AU88" i="21"/>
  <c r="AT88" i="21"/>
  <c r="AS88" i="21"/>
  <c r="AR88" i="21"/>
  <c r="AQ88" i="21"/>
  <c r="AP88" i="21"/>
  <c r="AO88" i="21"/>
  <c r="AN88" i="21"/>
  <c r="AM88" i="21"/>
  <c r="AL88" i="21"/>
  <c r="AI88" i="21"/>
  <c r="AY87" i="21"/>
  <c r="AX87" i="21"/>
  <c r="AW87" i="21"/>
  <c r="AV87" i="21"/>
  <c r="AU87" i="21"/>
  <c r="AT87" i="21"/>
  <c r="AS87" i="21"/>
  <c r="AR87" i="21"/>
  <c r="AQ87" i="21"/>
  <c r="AP87" i="21"/>
  <c r="AO87" i="21"/>
  <c r="AN87" i="21"/>
  <c r="AM87" i="21"/>
  <c r="AL87" i="21"/>
  <c r="AI87" i="21"/>
  <c r="AY86" i="21"/>
  <c r="AX86" i="21"/>
  <c r="AW86" i="21"/>
  <c r="AV86" i="21"/>
  <c r="AU86" i="21"/>
  <c r="AT86" i="21"/>
  <c r="AS86" i="21"/>
  <c r="AR86" i="21"/>
  <c r="AQ86" i="21"/>
  <c r="AP86" i="21"/>
  <c r="AO86" i="21"/>
  <c r="AN86" i="21"/>
  <c r="AM86" i="21"/>
  <c r="AL86" i="21"/>
  <c r="AI86" i="21"/>
  <c r="AY85" i="21"/>
  <c r="AX85" i="21"/>
  <c r="AW85" i="21"/>
  <c r="AV85" i="21"/>
  <c r="AU85" i="21"/>
  <c r="AT85" i="21"/>
  <c r="AS85" i="21"/>
  <c r="AR85" i="21"/>
  <c r="AQ85" i="21"/>
  <c r="AP85" i="21"/>
  <c r="AO85" i="21"/>
  <c r="AN85" i="21"/>
  <c r="AM85" i="21"/>
  <c r="AL85" i="21"/>
  <c r="AI85" i="21"/>
  <c r="AY84" i="21"/>
  <c r="AX84" i="21"/>
  <c r="AW84" i="21"/>
  <c r="AV84" i="21"/>
  <c r="AU84" i="21"/>
  <c r="AT84" i="21"/>
  <c r="AS84" i="21"/>
  <c r="AR84" i="21"/>
  <c r="AQ84" i="21"/>
  <c r="AP84" i="21"/>
  <c r="AO84" i="21"/>
  <c r="AN84" i="21"/>
  <c r="AM84" i="21"/>
  <c r="AL84" i="21"/>
  <c r="AI84" i="21"/>
  <c r="AY68" i="8"/>
  <c r="AX68" i="8"/>
  <c r="AW68" i="8"/>
  <c r="AV68" i="8"/>
  <c r="AU68" i="8"/>
  <c r="AT68" i="8"/>
  <c r="AS68" i="8"/>
  <c r="AR68" i="8"/>
  <c r="AQ68" i="8"/>
  <c r="AP68" i="8"/>
  <c r="AO68" i="8"/>
  <c r="AN68" i="8"/>
  <c r="AM68" i="8"/>
  <c r="AL68" i="8"/>
  <c r="AI68" i="8"/>
  <c r="AY67" i="8"/>
  <c r="AX67" i="8"/>
  <c r="AW67" i="8"/>
  <c r="AV67" i="8"/>
  <c r="AU67" i="8"/>
  <c r="AT67" i="8"/>
  <c r="AS67" i="8"/>
  <c r="AR67" i="8"/>
  <c r="AQ67" i="8"/>
  <c r="AP67" i="8"/>
  <c r="AO67" i="8"/>
  <c r="AN67" i="8"/>
  <c r="AM67" i="8"/>
  <c r="AL67" i="8"/>
  <c r="AI67" i="8"/>
  <c r="AY66" i="8"/>
  <c r="AX66" i="8"/>
  <c r="AW66" i="8"/>
  <c r="AV66" i="8"/>
  <c r="AU66" i="8"/>
  <c r="AT66" i="8"/>
  <c r="AS66" i="8"/>
  <c r="AR66" i="8"/>
  <c r="AQ66" i="8"/>
  <c r="AP66" i="8"/>
  <c r="AO66" i="8"/>
  <c r="AN66" i="8"/>
  <c r="AM66" i="8"/>
  <c r="AL66" i="8"/>
  <c r="AI66" i="8"/>
  <c r="AY65" i="8"/>
  <c r="AX65" i="8"/>
  <c r="AW65" i="8"/>
  <c r="AV65" i="8"/>
  <c r="AU65" i="8"/>
  <c r="AT65" i="8"/>
  <c r="AS65" i="8"/>
  <c r="AR65" i="8"/>
  <c r="AQ65" i="8"/>
  <c r="AP65" i="8"/>
  <c r="AO65" i="8"/>
  <c r="AN65" i="8"/>
  <c r="AM65" i="8"/>
  <c r="AL65" i="8"/>
  <c r="AI65" i="8"/>
  <c r="AY64" i="8"/>
  <c r="AX64" i="8"/>
  <c r="AW64" i="8"/>
  <c r="AV64" i="8"/>
  <c r="AU64" i="8"/>
  <c r="AT64" i="8"/>
  <c r="AS64" i="8"/>
  <c r="AR64" i="8"/>
  <c r="AQ64" i="8"/>
  <c r="AP64" i="8"/>
  <c r="AO64" i="8"/>
  <c r="AN64" i="8"/>
  <c r="AM64" i="8"/>
  <c r="AL64" i="8"/>
  <c r="AI64" i="8"/>
  <c r="AY63" i="8"/>
  <c r="AX63" i="8"/>
  <c r="AW63" i="8"/>
  <c r="AV63" i="8"/>
  <c r="AU63" i="8"/>
  <c r="AT63" i="8"/>
  <c r="AS63" i="8"/>
  <c r="AR63" i="8"/>
  <c r="AQ63" i="8"/>
  <c r="AP63" i="8"/>
  <c r="AO63" i="8"/>
  <c r="AN63" i="8"/>
  <c r="AM63" i="8"/>
  <c r="AL63" i="8"/>
  <c r="AI63" i="8"/>
  <c r="AY60" i="8"/>
  <c r="AX60" i="8"/>
  <c r="AW60" i="8"/>
  <c r="AV60" i="8"/>
  <c r="AU60" i="8"/>
  <c r="AT60" i="8"/>
  <c r="AS60" i="8"/>
  <c r="AR60" i="8"/>
  <c r="AQ60" i="8"/>
  <c r="AP60" i="8"/>
  <c r="AO60" i="8"/>
  <c r="AN60" i="8"/>
  <c r="AM60" i="8"/>
  <c r="AL60" i="8"/>
  <c r="AI60" i="8"/>
  <c r="BB60" i="8" l="1"/>
  <c r="BB63" i="8"/>
  <c r="BB66" i="8"/>
  <c r="BB64" i="8"/>
  <c r="BB65" i="8"/>
  <c r="BB68" i="22"/>
  <c r="BB84" i="21"/>
  <c r="BB67" i="8"/>
  <c r="BB68" i="8"/>
  <c r="BB69" i="22"/>
  <c r="BB70" i="22"/>
  <c r="BB71" i="22"/>
  <c r="BB72" i="22"/>
  <c r="BB85" i="21"/>
  <c r="BB86" i="21"/>
  <c r="BB88" i="21"/>
  <c r="BB87" i="21"/>
  <c r="BB89" i="21"/>
  <c r="BA88" i="21"/>
  <c r="BA85" i="21"/>
  <c r="BA89" i="21"/>
  <c r="BA67" i="8"/>
  <c r="BA68" i="8"/>
  <c r="BA84" i="21"/>
  <c r="BA86" i="21"/>
  <c r="BA87" i="21"/>
  <c r="BA70" i="22"/>
  <c r="BA71" i="22"/>
  <c r="BA72" i="22"/>
  <c r="BA68" i="22"/>
  <c r="BA69" i="22"/>
  <c r="BA60" i="8"/>
  <c r="BA63" i="8"/>
  <c r="BA64" i="8"/>
  <c r="BA65" i="8"/>
  <c r="BA66" i="8"/>
  <c r="BB63" i="17"/>
  <c r="AY63" i="17"/>
  <c r="AX63" i="17"/>
  <c r="AW63" i="17"/>
  <c r="AV63" i="17"/>
  <c r="AU63" i="17"/>
  <c r="AT63" i="17"/>
  <c r="AS63" i="17"/>
  <c r="AR63" i="17"/>
  <c r="AQ63" i="17"/>
  <c r="AP63" i="17"/>
  <c r="AO63" i="17"/>
  <c r="AN63" i="17"/>
  <c r="AM63" i="17"/>
  <c r="AL63" i="17"/>
  <c r="AI63" i="17"/>
  <c r="BB69" i="15"/>
  <c r="AY69" i="15"/>
  <c r="AX69" i="15"/>
  <c r="AW69" i="15"/>
  <c r="AV69" i="15"/>
  <c r="AU69" i="15"/>
  <c r="AT69" i="15"/>
  <c r="AS69" i="15"/>
  <c r="AR69" i="15"/>
  <c r="AQ69" i="15"/>
  <c r="AP69" i="15"/>
  <c r="AO69" i="15"/>
  <c r="AN69" i="15"/>
  <c r="AM69" i="15"/>
  <c r="AL69" i="15"/>
  <c r="AI69" i="15"/>
  <c r="O130" i="3"/>
  <c r="O114" i="5"/>
  <c r="O130" i="28"/>
  <c r="N70" i="6"/>
  <c r="O67" i="7"/>
  <c r="O54" i="27"/>
  <c r="O81" i="8"/>
  <c r="O64" i="9"/>
  <c r="O54" i="24"/>
  <c r="O66" i="10"/>
  <c r="O62" i="12"/>
  <c r="O70" i="13"/>
  <c r="O92" i="14"/>
  <c r="O75" i="25"/>
  <c r="O112" i="15"/>
  <c r="O98" i="16"/>
  <c r="O107" i="17"/>
  <c r="O56" i="18"/>
  <c r="O56" i="19"/>
  <c r="O124" i="21"/>
  <c r="O117" i="22"/>
  <c r="O130" i="2"/>
  <c r="BA63" i="17" l="1"/>
  <c r="BA69" i="15"/>
  <c r="BB64" i="22"/>
  <c r="AY64" i="22"/>
  <c r="AX64" i="22"/>
  <c r="AW64" i="22"/>
  <c r="AV64" i="22"/>
  <c r="AU64" i="22"/>
  <c r="AT64" i="22"/>
  <c r="AS64" i="22"/>
  <c r="AR64" i="22"/>
  <c r="AQ64" i="22"/>
  <c r="AP64" i="22"/>
  <c r="AO64" i="22"/>
  <c r="AN64" i="22"/>
  <c r="AM64" i="22"/>
  <c r="AL64" i="22"/>
  <c r="AI64" i="22"/>
  <c r="BB63" i="22"/>
  <c r="AY63" i="22"/>
  <c r="AX63" i="22"/>
  <c r="AW63" i="22"/>
  <c r="AV63" i="22"/>
  <c r="AU63" i="22"/>
  <c r="AT63" i="22"/>
  <c r="AS63" i="22"/>
  <c r="AR63" i="22"/>
  <c r="AQ63" i="22"/>
  <c r="AP63" i="22"/>
  <c r="AO63" i="22"/>
  <c r="AN63" i="22"/>
  <c r="AM63" i="22"/>
  <c r="AL63" i="22"/>
  <c r="AI63" i="22"/>
  <c r="BB62" i="22"/>
  <c r="AY62" i="22"/>
  <c r="AX62" i="22"/>
  <c r="AW62" i="22"/>
  <c r="AV62" i="22"/>
  <c r="AU62" i="22"/>
  <c r="AT62" i="22"/>
  <c r="AS62" i="22"/>
  <c r="AR62" i="22"/>
  <c r="AQ62" i="22"/>
  <c r="AP62" i="22"/>
  <c r="AO62" i="22"/>
  <c r="AN62" i="22"/>
  <c r="AM62" i="22"/>
  <c r="AL62" i="22"/>
  <c r="AI62" i="22"/>
  <c r="BA64" i="22" l="1"/>
  <c r="BA62" i="22"/>
  <c r="BA63" i="22"/>
  <c r="Z130" i="28"/>
  <c r="Y130" i="28"/>
  <c r="Q130" i="28"/>
  <c r="F130" i="28"/>
  <c r="E130" i="28"/>
  <c r="AY128" i="28"/>
  <c r="AX128" i="28"/>
  <c r="AW128" i="28"/>
  <c r="AV128" i="28"/>
  <c r="AU128" i="28"/>
  <c r="AT128" i="28"/>
  <c r="AS128" i="28"/>
  <c r="AR128" i="28"/>
  <c r="AQ128" i="28"/>
  <c r="AP128" i="28"/>
  <c r="AO128" i="28"/>
  <c r="AN128" i="28"/>
  <c r="AM128" i="28"/>
  <c r="AL128" i="28"/>
  <c r="AI128" i="28"/>
  <c r="AY127" i="28"/>
  <c r="AX127" i="28"/>
  <c r="AW127" i="28"/>
  <c r="AV127" i="28"/>
  <c r="AU127" i="28"/>
  <c r="AT127" i="28"/>
  <c r="AS127" i="28"/>
  <c r="AR127" i="28"/>
  <c r="AQ127" i="28"/>
  <c r="AP127" i="28"/>
  <c r="AO127" i="28"/>
  <c r="AN127" i="28"/>
  <c r="AM127" i="28"/>
  <c r="AL127" i="28"/>
  <c r="BB127" i="28"/>
  <c r="AI127" i="28"/>
  <c r="AY126" i="28"/>
  <c r="AX126" i="28"/>
  <c r="AW126" i="28"/>
  <c r="AV126" i="28"/>
  <c r="AU126" i="28"/>
  <c r="AT126" i="28"/>
  <c r="AS126" i="28"/>
  <c r="AR126" i="28"/>
  <c r="AQ126" i="28"/>
  <c r="AP126" i="28"/>
  <c r="AO126" i="28"/>
  <c r="AN126" i="28"/>
  <c r="AM126" i="28"/>
  <c r="AL126" i="28"/>
  <c r="AI126" i="28"/>
  <c r="AY125" i="28"/>
  <c r="AX125" i="28"/>
  <c r="AW125" i="28"/>
  <c r="AV125" i="28"/>
  <c r="AU125" i="28"/>
  <c r="AT125" i="28"/>
  <c r="AS125" i="28"/>
  <c r="AR125" i="28"/>
  <c r="AQ125" i="28"/>
  <c r="AP125" i="28"/>
  <c r="AO125" i="28"/>
  <c r="AN125" i="28"/>
  <c r="AM125" i="28"/>
  <c r="AL125" i="28"/>
  <c r="AI125" i="28"/>
  <c r="AY124" i="28"/>
  <c r="AX124" i="28"/>
  <c r="AW124" i="28"/>
  <c r="AV124" i="28"/>
  <c r="AU124" i="28"/>
  <c r="AT124" i="28"/>
  <c r="AS124" i="28"/>
  <c r="AR124" i="28"/>
  <c r="AQ124" i="28"/>
  <c r="AP124" i="28"/>
  <c r="AO124" i="28"/>
  <c r="AN124" i="28"/>
  <c r="AM124" i="28"/>
  <c r="AL124" i="28"/>
  <c r="AI124" i="28"/>
  <c r="AY123" i="28"/>
  <c r="AX123" i="28"/>
  <c r="AW123" i="28"/>
  <c r="AV123" i="28"/>
  <c r="AU123" i="28"/>
  <c r="AT123" i="28"/>
  <c r="AS123" i="28"/>
  <c r="AR123" i="28"/>
  <c r="AQ123" i="28"/>
  <c r="AP123" i="28"/>
  <c r="AO123" i="28"/>
  <c r="AN123" i="28"/>
  <c r="AM123" i="28"/>
  <c r="AL123" i="28"/>
  <c r="AI123" i="28"/>
  <c r="AY122" i="28"/>
  <c r="AX122" i="28"/>
  <c r="AW122" i="28"/>
  <c r="AV122" i="28"/>
  <c r="AU122" i="28"/>
  <c r="AT122" i="28"/>
  <c r="AS122" i="28"/>
  <c r="AR122" i="28"/>
  <c r="AQ122" i="28"/>
  <c r="AP122" i="28"/>
  <c r="AO122" i="28"/>
  <c r="AN122" i="28"/>
  <c r="AM122" i="28"/>
  <c r="AL122" i="28"/>
  <c r="AI122" i="28"/>
  <c r="AY121" i="28"/>
  <c r="AX121" i="28"/>
  <c r="AW121" i="28"/>
  <c r="AV121" i="28"/>
  <c r="AU121" i="28"/>
  <c r="AT121" i="28"/>
  <c r="AS121" i="28"/>
  <c r="AR121" i="28"/>
  <c r="AQ121" i="28"/>
  <c r="AP121" i="28"/>
  <c r="AO121" i="28"/>
  <c r="AN121" i="28"/>
  <c r="AM121" i="28"/>
  <c r="AL121" i="28"/>
  <c r="AI121" i="28"/>
  <c r="AY120" i="28"/>
  <c r="AX120" i="28"/>
  <c r="AW120" i="28"/>
  <c r="AV120" i="28"/>
  <c r="AU120" i="28"/>
  <c r="AT120" i="28"/>
  <c r="AS120" i="28"/>
  <c r="AR120" i="28"/>
  <c r="AQ120" i="28"/>
  <c r="AP120" i="28"/>
  <c r="AO120" i="28"/>
  <c r="AN120" i="28"/>
  <c r="AM120" i="28"/>
  <c r="AL120" i="28"/>
  <c r="AI120" i="28"/>
  <c r="AY119" i="28"/>
  <c r="AX119" i="28"/>
  <c r="AW119" i="28"/>
  <c r="AV119" i="28"/>
  <c r="AU119" i="28"/>
  <c r="AT119" i="28"/>
  <c r="AS119" i="28"/>
  <c r="AR119" i="28"/>
  <c r="AQ119" i="28"/>
  <c r="AP119" i="28"/>
  <c r="AO119" i="28"/>
  <c r="AN119" i="28"/>
  <c r="AM119" i="28"/>
  <c r="AL119" i="28"/>
  <c r="AI119" i="28"/>
  <c r="AY118" i="28"/>
  <c r="AX118" i="28"/>
  <c r="AW118" i="28"/>
  <c r="AV118" i="28"/>
  <c r="AU118" i="28"/>
  <c r="AT118" i="28"/>
  <c r="AS118" i="28"/>
  <c r="AR118" i="28"/>
  <c r="AQ118" i="28"/>
  <c r="AP118" i="28"/>
  <c r="AO118" i="28"/>
  <c r="AN118" i="28"/>
  <c r="AM118" i="28"/>
  <c r="AL118" i="28"/>
  <c r="AI118" i="28"/>
  <c r="AY117" i="28"/>
  <c r="AX117" i="28"/>
  <c r="AW117" i="28"/>
  <c r="AV117" i="28"/>
  <c r="AU117" i="28"/>
  <c r="AT117" i="28"/>
  <c r="AS117" i="28"/>
  <c r="AR117" i="28"/>
  <c r="AQ117" i="28"/>
  <c r="AP117" i="28"/>
  <c r="AO117" i="28"/>
  <c r="AN117" i="28"/>
  <c r="AM117" i="28"/>
  <c r="AL117" i="28"/>
  <c r="AI117" i="28"/>
  <c r="AY116" i="28"/>
  <c r="AX116" i="28"/>
  <c r="AW116" i="28"/>
  <c r="AV116" i="28"/>
  <c r="AU116" i="28"/>
  <c r="AT116" i="28"/>
  <c r="AS116" i="28"/>
  <c r="AR116" i="28"/>
  <c r="AQ116" i="28"/>
  <c r="AP116" i="28"/>
  <c r="AO116" i="28"/>
  <c r="AN116" i="28"/>
  <c r="AM116" i="28"/>
  <c r="AL116" i="28"/>
  <c r="AI116" i="28"/>
  <c r="AY115" i="28"/>
  <c r="AX115" i="28"/>
  <c r="AW115" i="28"/>
  <c r="AV115" i="28"/>
  <c r="AU115" i="28"/>
  <c r="AT115" i="28"/>
  <c r="AS115" i="28"/>
  <c r="AR115" i="28"/>
  <c r="AQ115" i="28"/>
  <c r="AP115" i="28"/>
  <c r="AO115" i="28"/>
  <c r="AN115" i="28"/>
  <c r="AM115" i="28"/>
  <c r="AL115" i="28"/>
  <c r="AI115" i="28"/>
  <c r="AY114" i="28"/>
  <c r="AX114" i="28"/>
  <c r="AW114" i="28"/>
  <c r="AV114" i="28"/>
  <c r="AU114" i="28"/>
  <c r="AT114" i="28"/>
  <c r="AS114" i="28"/>
  <c r="AR114" i="28"/>
  <c r="AQ114" i="28"/>
  <c r="AP114" i="28"/>
  <c r="AO114" i="28"/>
  <c r="AN114" i="28"/>
  <c r="AM114" i="28"/>
  <c r="AL114" i="28"/>
  <c r="AI114" i="28"/>
  <c r="AY113" i="28"/>
  <c r="AX113" i="28"/>
  <c r="AW113" i="28"/>
  <c r="AV113" i="28"/>
  <c r="AU113" i="28"/>
  <c r="AT113" i="28"/>
  <c r="AS113" i="28"/>
  <c r="AR113" i="28"/>
  <c r="AQ113" i="28"/>
  <c r="AP113" i="28"/>
  <c r="AO113" i="28"/>
  <c r="AN113" i="28"/>
  <c r="AM113" i="28"/>
  <c r="AL113" i="28"/>
  <c r="AI113" i="28"/>
  <c r="AY112" i="28"/>
  <c r="AX112" i="28"/>
  <c r="AW112" i="28"/>
  <c r="AV112" i="28"/>
  <c r="AU112" i="28"/>
  <c r="AT112" i="28"/>
  <c r="AS112" i="28"/>
  <c r="AR112" i="28"/>
  <c r="AQ112" i="28"/>
  <c r="AP112" i="28"/>
  <c r="AO112" i="28"/>
  <c r="AN112" i="28"/>
  <c r="AM112" i="28"/>
  <c r="AL112" i="28"/>
  <c r="AI112" i="28"/>
  <c r="AY111" i="28"/>
  <c r="AX111" i="28"/>
  <c r="AW111" i="28"/>
  <c r="AV111" i="28"/>
  <c r="AU111" i="28"/>
  <c r="AT111" i="28"/>
  <c r="AS111" i="28"/>
  <c r="AR111" i="28"/>
  <c r="AQ111" i="28"/>
  <c r="AP111" i="28"/>
  <c r="AO111" i="28"/>
  <c r="AN111" i="28"/>
  <c r="AM111" i="28"/>
  <c r="AL111" i="28"/>
  <c r="AI111" i="28"/>
  <c r="AY110" i="28"/>
  <c r="AX110" i="28"/>
  <c r="AW110" i="28"/>
  <c r="AV110" i="28"/>
  <c r="AU110" i="28"/>
  <c r="AT110" i="28"/>
  <c r="AS110" i="28"/>
  <c r="AR110" i="28"/>
  <c r="AQ110" i="28"/>
  <c r="AP110" i="28"/>
  <c r="AO110" i="28"/>
  <c r="AN110" i="28"/>
  <c r="AM110" i="28"/>
  <c r="AL110" i="28"/>
  <c r="AI110" i="28"/>
  <c r="AY109" i="28"/>
  <c r="AX109" i="28"/>
  <c r="AW109" i="28"/>
  <c r="AV109" i="28"/>
  <c r="AU109" i="28"/>
  <c r="AT109" i="28"/>
  <c r="AS109" i="28"/>
  <c r="AR109" i="28"/>
  <c r="AQ109" i="28"/>
  <c r="AP109" i="28"/>
  <c r="AO109" i="28"/>
  <c r="AN109" i="28"/>
  <c r="AM109" i="28"/>
  <c r="AL109" i="28"/>
  <c r="AI109" i="28"/>
  <c r="AY108" i="28"/>
  <c r="AX108" i="28"/>
  <c r="AW108" i="28"/>
  <c r="AV108" i="28"/>
  <c r="AU108" i="28"/>
  <c r="AT108" i="28"/>
  <c r="AS108" i="28"/>
  <c r="AR108" i="28"/>
  <c r="AQ108" i="28"/>
  <c r="AP108" i="28"/>
  <c r="AO108" i="28"/>
  <c r="AN108" i="28"/>
  <c r="AM108" i="28"/>
  <c r="AL108" i="28"/>
  <c r="AI108" i="28"/>
  <c r="AY107" i="28"/>
  <c r="AX107" i="28"/>
  <c r="AW107" i="28"/>
  <c r="AV107" i="28"/>
  <c r="AU107" i="28"/>
  <c r="AT107" i="28"/>
  <c r="AS107" i="28"/>
  <c r="AR107" i="28"/>
  <c r="AQ107" i="28"/>
  <c r="AP107" i="28"/>
  <c r="AO107" i="28"/>
  <c r="AN107" i="28"/>
  <c r="AM107" i="28"/>
  <c r="AL107" i="28"/>
  <c r="AI107" i="28"/>
  <c r="AY106" i="28"/>
  <c r="AX106" i="28"/>
  <c r="AW106" i="28"/>
  <c r="AV106" i="28"/>
  <c r="AU106" i="28"/>
  <c r="AT106" i="28"/>
  <c r="AS106" i="28"/>
  <c r="AR106" i="28"/>
  <c r="AQ106" i="28"/>
  <c r="AP106" i="28"/>
  <c r="AO106" i="28"/>
  <c r="AN106" i="28"/>
  <c r="AM106" i="28"/>
  <c r="AL106" i="28"/>
  <c r="AI106" i="28"/>
  <c r="AY105" i="28"/>
  <c r="AX105" i="28"/>
  <c r="AW105" i="28"/>
  <c r="AV105" i="28"/>
  <c r="AU105" i="28"/>
  <c r="AT105" i="28"/>
  <c r="AS105" i="28"/>
  <c r="AR105" i="28"/>
  <c r="AQ105" i="28"/>
  <c r="AP105" i="28"/>
  <c r="AO105" i="28"/>
  <c r="AN105" i="28"/>
  <c r="AM105" i="28"/>
  <c r="AL105" i="28"/>
  <c r="AI105" i="28"/>
  <c r="AY104" i="28"/>
  <c r="AX104" i="28"/>
  <c r="AW104" i="28"/>
  <c r="AV104" i="28"/>
  <c r="AU104" i="28"/>
  <c r="AT104" i="28"/>
  <c r="AS104" i="28"/>
  <c r="AR104" i="28"/>
  <c r="AQ104" i="28"/>
  <c r="AP104" i="28"/>
  <c r="AO104" i="28"/>
  <c r="AN104" i="28"/>
  <c r="AM104" i="28"/>
  <c r="AL104" i="28"/>
  <c r="AI104" i="28"/>
  <c r="AY103" i="28"/>
  <c r="AX103" i="28"/>
  <c r="AW103" i="28"/>
  <c r="AV103" i="28"/>
  <c r="AU103" i="28"/>
  <c r="AT103" i="28"/>
  <c r="AS103" i="28"/>
  <c r="AR103" i="28"/>
  <c r="AQ103" i="28"/>
  <c r="AP103" i="28"/>
  <c r="AO103" i="28"/>
  <c r="AN103" i="28"/>
  <c r="AM103" i="28"/>
  <c r="AL103" i="28"/>
  <c r="AI103" i="28"/>
  <c r="AY102" i="28"/>
  <c r="AX102" i="28"/>
  <c r="AW102" i="28"/>
  <c r="AV102" i="28"/>
  <c r="AU102" i="28"/>
  <c r="AT102" i="28"/>
  <c r="AS102" i="28"/>
  <c r="AR102" i="28"/>
  <c r="AQ102" i="28"/>
  <c r="AP102" i="28"/>
  <c r="AO102" i="28"/>
  <c r="AN102" i="28"/>
  <c r="AM102" i="28"/>
  <c r="AL102" i="28"/>
  <c r="AI102" i="28"/>
  <c r="AY101" i="28"/>
  <c r="AX101" i="28"/>
  <c r="AW101" i="28"/>
  <c r="AV101" i="28"/>
  <c r="AU101" i="28"/>
  <c r="AT101" i="28"/>
  <c r="AS101" i="28"/>
  <c r="AR101" i="28"/>
  <c r="AQ101" i="28"/>
  <c r="AP101" i="28"/>
  <c r="AO101" i="28"/>
  <c r="AN101" i="28"/>
  <c r="AM101" i="28"/>
  <c r="AL101" i="28"/>
  <c r="AI101" i="28"/>
  <c r="AY100" i="28"/>
  <c r="AX100" i="28"/>
  <c r="AW100" i="28"/>
  <c r="AV100" i="28"/>
  <c r="AU100" i="28"/>
  <c r="AT100" i="28"/>
  <c r="AS100" i="28"/>
  <c r="AR100" i="28"/>
  <c r="AQ100" i="28"/>
  <c r="AP100" i="28"/>
  <c r="AO100" i="28"/>
  <c r="AN100" i="28"/>
  <c r="AM100" i="28"/>
  <c r="BA100" i="28" s="1"/>
  <c r="AL100" i="28"/>
  <c r="AI100" i="28"/>
  <c r="AY99" i="28"/>
  <c r="AX99" i="28"/>
  <c r="AW99" i="28"/>
  <c r="AV99" i="28"/>
  <c r="AU99" i="28"/>
  <c r="AT99" i="28"/>
  <c r="AS99" i="28"/>
  <c r="AR99" i="28"/>
  <c r="AQ99" i="28"/>
  <c r="AP99" i="28"/>
  <c r="AO99" i="28"/>
  <c r="AN99" i="28"/>
  <c r="AM99" i="28"/>
  <c r="AL99" i="28"/>
  <c r="AI99" i="28"/>
  <c r="AY98" i="28"/>
  <c r="AX98" i="28"/>
  <c r="AW98" i="28"/>
  <c r="AV98" i="28"/>
  <c r="AU98" i="28"/>
  <c r="AT98" i="28"/>
  <c r="AS98" i="28"/>
  <c r="AR98" i="28"/>
  <c r="AQ98" i="28"/>
  <c r="AP98" i="28"/>
  <c r="AO98" i="28"/>
  <c r="AN98" i="28"/>
  <c r="AM98" i="28"/>
  <c r="AL98" i="28"/>
  <c r="AI98" i="28"/>
  <c r="AY97" i="28"/>
  <c r="AX97" i="28"/>
  <c r="AW97" i="28"/>
  <c r="AV97" i="28"/>
  <c r="AU97" i="28"/>
  <c r="AT97" i="28"/>
  <c r="AS97" i="28"/>
  <c r="AR97" i="28"/>
  <c r="AQ97" i="28"/>
  <c r="AP97" i="28"/>
  <c r="AO97" i="28"/>
  <c r="AN97" i="28"/>
  <c r="AM97" i="28"/>
  <c r="AL97" i="28"/>
  <c r="AI97" i="28"/>
  <c r="AY73" i="28"/>
  <c r="AX73" i="28"/>
  <c r="AW73" i="28"/>
  <c r="AV73" i="28"/>
  <c r="AU73" i="28"/>
  <c r="AT73" i="28"/>
  <c r="AS73" i="28"/>
  <c r="AR73" i="28"/>
  <c r="AQ73" i="28"/>
  <c r="AP73" i="28"/>
  <c r="AO73" i="28"/>
  <c r="AN73" i="28"/>
  <c r="AM73" i="28"/>
  <c r="AL73" i="28"/>
  <c r="AI73" i="28"/>
  <c r="BB72" i="28"/>
  <c r="AY72" i="28"/>
  <c r="AX72" i="28"/>
  <c r="AW72" i="28"/>
  <c r="AV72" i="28"/>
  <c r="AU72" i="28"/>
  <c r="AT72" i="28"/>
  <c r="AS72" i="28"/>
  <c r="AR72" i="28"/>
  <c r="AQ72" i="28"/>
  <c r="AP72" i="28"/>
  <c r="AO72" i="28"/>
  <c r="AN72" i="28"/>
  <c r="AM72" i="28"/>
  <c r="AL72" i="28"/>
  <c r="AI72" i="28"/>
  <c r="BB71" i="28"/>
  <c r="AY71" i="28"/>
  <c r="AX71" i="28"/>
  <c r="AW71" i="28"/>
  <c r="AV71" i="28"/>
  <c r="AU71" i="28"/>
  <c r="AT71" i="28"/>
  <c r="AS71" i="28"/>
  <c r="AR71" i="28"/>
  <c r="AQ71" i="28"/>
  <c r="AP71" i="28"/>
  <c r="AO71" i="28"/>
  <c r="AN71" i="28"/>
  <c r="AM71" i="28"/>
  <c r="AL71" i="28"/>
  <c r="AI71" i="28"/>
  <c r="BB70" i="28"/>
  <c r="AY70" i="28"/>
  <c r="AX70" i="28"/>
  <c r="AW70" i="28"/>
  <c r="AV70" i="28"/>
  <c r="AU70" i="28"/>
  <c r="AT70" i="28"/>
  <c r="AS70" i="28"/>
  <c r="AR70" i="28"/>
  <c r="AQ70" i="28"/>
  <c r="AP70" i="28"/>
  <c r="AO70" i="28"/>
  <c r="AN70" i="28"/>
  <c r="AM70" i="28"/>
  <c r="AL70" i="28"/>
  <c r="AI70" i="28"/>
  <c r="BB69" i="28"/>
  <c r="AY69" i="28"/>
  <c r="AX69" i="28"/>
  <c r="AW69" i="28"/>
  <c r="AV69" i="28"/>
  <c r="AU69" i="28"/>
  <c r="AT69" i="28"/>
  <c r="AS69" i="28"/>
  <c r="AR69" i="28"/>
  <c r="AQ69" i="28"/>
  <c r="AP69" i="28"/>
  <c r="AO69" i="28"/>
  <c r="AN69" i="28"/>
  <c r="AM69" i="28"/>
  <c r="AL69" i="28"/>
  <c r="AI69" i="28"/>
  <c r="BB68" i="28"/>
  <c r="AY68" i="28"/>
  <c r="AX68" i="28"/>
  <c r="AW68" i="28"/>
  <c r="AV68" i="28"/>
  <c r="AU68" i="28"/>
  <c r="AT68" i="28"/>
  <c r="AS68" i="28"/>
  <c r="AR68" i="28"/>
  <c r="AQ68" i="28"/>
  <c r="AP68" i="28"/>
  <c r="AO68" i="28"/>
  <c r="AN68" i="28"/>
  <c r="AM68" i="28"/>
  <c r="AL68" i="28"/>
  <c r="AI68" i="28"/>
  <c r="BB67" i="28"/>
  <c r="AY67" i="28"/>
  <c r="AX67" i="28"/>
  <c r="AW67" i="28"/>
  <c r="AV67" i="28"/>
  <c r="AU67" i="28"/>
  <c r="AT67" i="28"/>
  <c r="AS67" i="28"/>
  <c r="AR67" i="28"/>
  <c r="AQ67" i="28"/>
  <c r="AP67" i="28"/>
  <c r="AO67" i="28"/>
  <c r="AN67" i="28"/>
  <c r="AM67" i="28"/>
  <c r="AL67" i="28"/>
  <c r="AI67" i="28"/>
  <c r="BB66" i="28"/>
  <c r="AY66" i="28"/>
  <c r="AX66" i="28"/>
  <c r="AW66" i="28"/>
  <c r="AV66" i="28"/>
  <c r="AU66" i="28"/>
  <c r="AT66" i="28"/>
  <c r="AS66" i="28"/>
  <c r="AR66" i="28"/>
  <c r="AQ66" i="28"/>
  <c r="AP66" i="28"/>
  <c r="AO66" i="28"/>
  <c r="AN66" i="28"/>
  <c r="AM66" i="28"/>
  <c r="AL66" i="28"/>
  <c r="AI66" i="28"/>
  <c r="BB65" i="28"/>
  <c r="AY65" i="28"/>
  <c r="AX65" i="28"/>
  <c r="AW65" i="28"/>
  <c r="AV65" i="28"/>
  <c r="AU65" i="28"/>
  <c r="AT65" i="28"/>
  <c r="AS65" i="28"/>
  <c r="AR65" i="28"/>
  <c r="AQ65" i="28"/>
  <c r="AP65" i="28"/>
  <c r="AO65" i="28"/>
  <c r="AN65" i="28"/>
  <c r="AM65" i="28"/>
  <c r="AL65" i="28"/>
  <c r="AI65" i="28"/>
  <c r="BB64" i="28"/>
  <c r="AY64" i="28"/>
  <c r="AX64" i="28"/>
  <c r="AW64" i="28"/>
  <c r="AV64" i="28"/>
  <c r="AU64" i="28"/>
  <c r="AT64" i="28"/>
  <c r="AS64" i="28"/>
  <c r="AR64" i="28"/>
  <c r="AQ64" i="28"/>
  <c r="AP64" i="28"/>
  <c r="AO64" i="28"/>
  <c r="AN64" i="28"/>
  <c r="AM64" i="28"/>
  <c r="AL64" i="28"/>
  <c r="AI64" i="28"/>
  <c r="BB63" i="28"/>
  <c r="AY63" i="28"/>
  <c r="AX63" i="28"/>
  <c r="AW63" i="28"/>
  <c r="AV63" i="28"/>
  <c r="AU63" i="28"/>
  <c r="AT63" i="28"/>
  <c r="AS63" i="28"/>
  <c r="AR63" i="28"/>
  <c r="AQ63" i="28"/>
  <c r="AP63" i="28"/>
  <c r="AO63" i="28"/>
  <c r="AN63" i="28"/>
  <c r="AM63" i="28"/>
  <c r="AL63" i="28"/>
  <c r="AI63" i="28"/>
  <c r="BB62" i="28"/>
  <c r="AY62" i="28"/>
  <c r="AX62" i="28"/>
  <c r="AW62" i="28"/>
  <c r="AV62" i="28"/>
  <c r="AU62" i="28"/>
  <c r="AT62" i="28"/>
  <c r="AS62" i="28"/>
  <c r="AR62" i="28"/>
  <c r="AQ62" i="28"/>
  <c r="AP62" i="28"/>
  <c r="AO62" i="28"/>
  <c r="AN62" i="28"/>
  <c r="AM62" i="28"/>
  <c r="AL62" i="28"/>
  <c r="AI62" i="28"/>
  <c r="BB61" i="28"/>
  <c r="AY61" i="28"/>
  <c r="AX61" i="28"/>
  <c r="AW61" i="28"/>
  <c r="AV61" i="28"/>
  <c r="AU61" i="28"/>
  <c r="AT61" i="28"/>
  <c r="AS61" i="28"/>
  <c r="AR61" i="28"/>
  <c r="AQ61" i="28"/>
  <c r="AP61" i="28"/>
  <c r="AO61" i="28"/>
  <c r="AN61" i="28"/>
  <c r="AM61" i="28"/>
  <c r="AL61" i="28"/>
  <c r="AI61" i="28"/>
  <c r="BB60" i="28"/>
  <c r="AY60" i="28"/>
  <c r="AX60" i="28"/>
  <c r="AW60" i="28"/>
  <c r="AV60" i="28"/>
  <c r="AU60" i="28"/>
  <c r="AT60" i="28"/>
  <c r="AS60" i="28"/>
  <c r="AR60" i="28"/>
  <c r="AQ60" i="28"/>
  <c r="AP60" i="28"/>
  <c r="AO60" i="28"/>
  <c r="AN60" i="28"/>
  <c r="AM60" i="28"/>
  <c r="AL60" i="28"/>
  <c r="AI60" i="28"/>
  <c r="BB59" i="28"/>
  <c r="AY59" i="28"/>
  <c r="AX59" i="28"/>
  <c r="AW59" i="28"/>
  <c r="AV59" i="28"/>
  <c r="AU59" i="28"/>
  <c r="AT59" i="28"/>
  <c r="AS59" i="28"/>
  <c r="AR59" i="28"/>
  <c r="AQ59" i="28"/>
  <c r="AP59" i="28"/>
  <c r="AO59" i="28"/>
  <c r="AN59" i="28"/>
  <c r="AM59" i="28"/>
  <c r="AL59" i="28"/>
  <c r="AI59" i="28"/>
  <c r="BB58" i="28"/>
  <c r="AY58" i="28"/>
  <c r="AX58" i="28"/>
  <c r="AW58" i="28"/>
  <c r="AV58" i="28"/>
  <c r="AU58" i="28"/>
  <c r="AT58" i="28"/>
  <c r="AS58" i="28"/>
  <c r="AR58" i="28"/>
  <c r="AQ58" i="28"/>
  <c r="AP58" i="28"/>
  <c r="AO58" i="28"/>
  <c r="AN58" i="28"/>
  <c r="AM58" i="28"/>
  <c r="AL58" i="28"/>
  <c r="AI58" i="28"/>
  <c r="BB57" i="28"/>
  <c r="AY57" i="28"/>
  <c r="AX57" i="28"/>
  <c r="AW57" i="28"/>
  <c r="AV57" i="28"/>
  <c r="AU57" i="28"/>
  <c r="AT57" i="28"/>
  <c r="AS57" i="28"/>
  <c r="AR57" i="28"/>
  <c r="AQ57" i="28"/>
  <c r="AP57" i="28"/>
  <c r="AO57" i="28"/>
  <c r="AN57" i="28"/>
  <c r="AM57" i="28"/>
  <c r="AL57" i="28"/>
  <c r="AI57" i="28"/>
  <c r="BB56" i="28"/>
  <c r="AY56" i="28"/>
  <c r="AX56" i="28"/>
  <c r="AW56" i="28"/>
  <c r="AV56" i="28"/>
  <c r="AU56" i="28"/>
  <c r="AT56" i="28"/>
  <c r="AS56" i="28"/>
  <c r="AR56" i="28"/>
  <c r="AQ56" i="28"/>
  <c r="AP56" i="28"/>
  <c r="AO56" i="28"/>
  <c r="AN56" i="28"/>
  <c r="AM56" i="28"/>
  <c r="AL56" i="28"/>
  <c r="AI56" i="28"/>
  <c r="BB55" i="28"/>
  <c r="AY55" i="28"/>
  <c r="AX55" i="28"/>
  <c r="AW55" i="28"/>
  <c r="AV55" i="28"/>
  <c r="AU55" i="28"/>
  <c r="AT55" i="28"/>
  <c r="AS55" i="28"/>
  <c r="AR55" i="28"/>
  <c r="AQ55" i="28"/>
  <c r="AP55" i="28"/>
  <c r="AO55" i="28"/>
  <c r="AN55" i="28"/>
  <c r="AM55" i="28"/>
  <c r="AL55" i="28"/>
  <c r="AI55" i="28"/>
  <c r="BB54" i="28"/>
  <c r="AY54" i="28"/>
  <c r="AX54" i="28"/>
  <c r="AW54" i="28"/>
  <c r="AV54" i="28"/>
  <c r="AU54" i="28"/>
  <c r="AT54" i="28"/>
  <c r="AS54" i="28"/>
  <c r="AR54" i="28"/>
  <c r="AQ54" i="28"/>
  <c r="AP54" i="28"/>
  <c r="AO54" i="28"/>
  <c r="AN54" i="28"/>
  <c r="AM54" i="28"/>
  <c r="AL54" i="28"/>
  <c r="AI54" i="28"/>
  <c r="BB53" i="28"/>
  <c r="AY53" i="28"/>
  <c r="AX53" i="28"/>
  <c r="AW53" i="28"/>
  <c r="AV53" i="28"/>
  <c r="AU53" i="28"/>
  <c r="AT53" i="28"/>
  <c r="AS53" i="28"/>
  <c r="AR53" i="28"/>
  <c r="AQ53" i="28"/>
  <c r="AP53" i="28"/>
  <c r="AO53" i="28"/>
  <c r="AN53" i="28"/>
  <c r="AM53" i="28"/>
  <c r="AL53" i="28"/>
  <c r="AI53" i="28"/>
  <c r="BB45" i="28"/>
  <c r="AY45" i="28"/>
  <c r="AX45" i="28"/>
  <c r="AW45" i="28"/>
  <c r="AV45" i="28"/>
  <c r="AU45" i="28"/>
  <c r="AT45" i="28"/>
  <c r="AS45" i="28"/>
  <c r="AR45" i="28"/>
  <c r="AQ45" i="28"/>
  <c r="AP45" i="28"/>
  <c r="AO45" i="28"/>
  <c r="AN45" i="28"/>
  <c r="AM45" i="28"/>
  <c r="AL45" i="28"/>
  <c r="AI45" i="28"/>
  <c r="BB44" i="28"/>
  <c r="AY44" i="28"/>
  <c r="AX44" i="28"/>
  <c r="AW44" i="28"/>
  <c r="AV44" i="28"/>
  <c r="AU44" i="28"/>
  <c r="AT44" i="28"/>
  <c r="AS44" i="28"/>
  <c r="AR44" i="28"/>
  <c r="AQ44" i="28"/>
  <c r="AP44" i="28"/>
  <c r="AO44" i="28"/>
  <c r="AN44" i="28"/>
  <c r="AM44" i="28"/>
  <c r="AL44" i="28"/>
  <c r="AI44" i="28"/>
  <c r="BB43" i="28"/>
  <c r="AY43" i="28"/>
  <c r="AX43" i="28"/>
  <c r="AW43" i="28"/>
  <c r="AV43" i="28"/>
  <c r="AU43" i="28"/>
  <c r="AT43" i="28"/>
  <c r="AS43" i="28"/>
  <c r="AR43" i="28"/>
  <c r="AQ43" i="28"/>
  <c r="AP43" i="28"/>
  <c r="AO43" i="28"/>
  <c r="AN43" i="28"/>
  <c r="AM43" i="28"/>
  <c r="AL43" i="28"/>
  <c r="AI43" i="28"/>
  <c r="BB42" i="28"/>
  <c r="AY42" i="28"/>
  <c r="AX42" i="28"/>
  <c r="AW42" i="28"/>
  <c r="AV42" i="28"/>
  <c r="AU42" i="28"/>
  <c r="AT42" i="28"/>
  <c r="AS42" i="28"/>
  <c r="AR42" i="28"/>
  <c r="AQ42" i="28"/>
  <c r="AP42" i="28"/>
  <c r="AO42" i="28"/>
  <c r="AN42" i="28"/>
  <c r="AM42" i="28"/>
  <c r="AL42" i="28"/>
  <c r="AI42" i="28"/>
  <c r="BB41" i="28"/>
  <c r="AY41" i="28"/>
  <c r="AX41" i="28"/>
  <c r="AW41" i="28"/>
  <c r="AV41" i="28"/>
  <c r="AU41" i="28"/>
  <c r="AT41" i="28"/>
  <c r="AS41" i="28"/>
  <c r="AR41" i="28"/>
  <c r="AQ41" i="28"/>
  <c r="AP41" i="28"/>
  <c r="AO41" i="28"/>
  <c r="AN41" i="28"/>
  <c r="AM41" i="28"/>
  <c r="AL41" i="28"/>
  <c r="AI41" i="28"/>
  <c r="BB40" i="28"/>
  <c r="AY40" i="28"/>
  <c r="AX40" i="28"/>
  <c r="AW40" i="28"/>
  <c r="AV40" i="28"/>
  <c r="AU40" i="28"/>
  <c r="AT40" i="28"/>
  <c r="AS40" i="28"/>
  <c r="AR40" i="28"/>
  <c r="AQ40" i="28"/>
  <c r="AP40" i="28"/>
  <c r="AO40" i="28"/>
  <c r="AN40" i="28"/>
  <c r="AM40" i="28"/>
  <c r="AL40" i="28"/>
  <c r="AI40" i="28"/>
  <c r="BB39" i="28"/>
  <c r="AY39" i="28"/>
  <c r="AX39" i="28"/>
  <c r="AW39" i="28"/>
  <c r="AV39" i="28"/>
  <c r="AU39" i="28"/>
  <c r="AT39" i="28"/>
  <c r="AS39" i="28"/>
  <c r="AR39" i="28"/>
  <c r="AQ39" i="28"/>
  <c r="AP39" i="28"/>
  <c r="AO39" i="28"/>
  <c r="AN39" i="28"/>
  <c r="AM39" i="28"/>
  <c r="AL39" i="28"/>
  <c r="AI39" i="28"/>
  <c r="BB38" i="28"/>
  <c r="AY38" i="28"/>
  <c r="AX38" i="28"/>
  <c r="AW38" i="28"/>
  <c r="AV38" i="28"/>
  <c r="AU38" i="28"/>
  <c r="AT38" i="28"/>
  <c r="AS38" i="28"/>
  <c r="AR38" i="28"/>
  <c r="AQ38" i="28"/>
  <c r="AP38" i="28"/>
  <c r="AO38" i="28"/>
  <c r="AN38" i="28"/>
  <c r="AM38" i="28"/>
  <c r="AL38" i="28"/>
  <c r="AI38" i="28"/>
  <c r="BB37" i="28"/>
  <c r="AY37" i="28"/>
  <c r="AX37" i="28"/>
  <c r="AW37" i="28"/>
  <c r="AV37" i="28"/>
  <c r="AU37" i="28"/>
  <c r="AT37" i="28"/>
  <c r="AS37" i="28"/>
  <c r="AR37" i="28"/>
  <c r="AQ37" i="28"/>
  <c r="AP37" i="28"/>
  <c r="AO37" i="28"/>
  <c r="AN37" i="28"/>
  <c r="AM37" i="28"/>
  <c r="AL37" i="28"/>
  <c r="AI37" i="28"/>
  <c r="BB36" i="28"/>
  <c r="AY36" i="28"/>
  <c r="AX36" i="28"/>
  <c r="AW36" i="28"/>
  <c r="AV36" i="28"/>
  <c r="AU36" i="28"/>
  <c r="AT36" i="28"/>
  <c r="AS36" i="28"/>
  <c r="AR36" i="28"/>
  <c r="AQ36" i="28"/>
  <c r="AP36" i="28"/>
  <c r="AO36" i="28"/>
  <c r="AN36" i="28"/>
  <c r="AM36" i="28"/>
  <c r="AL36" i="28"/>
  <c r="AI36" i="28"/>
  <c r="BB35" i="28"/>
  <c r="AY35" i="28"/>
  <c r="AX35" i="28"/>
  <c r="AW35" i="28"/>
  <c r="AV35" i="28"/>
  <c r="AU35" i="28"/>
  <c r="AT35" i="28"/>
  <c r="AS35" i="28"/>
  <c r="AR35" i="28"/>
  <c r="AQ35" i="28"/>
  <c r="AP35" i="28"/>
  <c r="AO35" i="28"/>
  <c r="AN35" i="28"/>
  <c r="AM35" i="28"/>
  <c r="AL35" i="28"/>
  <c r="AI35" i="28"/>
  <c r="BB34" i="28"/>
  <c r="AY34" i="28"/>
  <c r="AX34" i="28"/>
  <c r="AW34" i="28"/>
  <c r="AV34" i="28"/>
  <c r="AU34" i="28"/>
  <c r="AT34" i="28"/>
  <c r="AS34" i="28"/>
  <c r="AR34" i="28"/>
  <c r="AQ34" i="28"/>
  <c r="AP34" i="28"/>
  <c r="AO34" i="28"/>
  <c r="AN34" i="28"/>
  <c r="AM34" i="28"/>
  <c r="AL34" i="28"/>
  <c r="AI34" i="28"/>
  <c r="BB33" i="28"/>
  <c r="AY33" i="28"/>
  <c r="AX33" i="28"/>
  <c r="AW33" i="28"/>
  <c r="AV33" i="28"/>
  <c r="AU33" i="28"/>
  <c r="AT33" i="28"/>
  <c r="AS33" i="28"/>
  <c r="AR33" i="28"/>
  <c r="AQ33" i="28"/>
  <c r="AP33" i="28"/>
  <c r="AO33" i="28"/>
  <c r="AN33" i="28"/>
  <c r="AM33" i="28"/>
  <c r="AL33" i="28"/>
  <c r="AK33" i="28"/>
  <c r="AI33" i="28"/>
  <c r="E30" i="28"/>
  <c r="F30" i="28" s="1"/>
  <c r="G30" i="28" s="1"/>
  <c r="H30" i="28" s="1"/>
  <c r="I30" i="28" s="1"/>
  <c r="J30" i="28" s="1"/>
  <c r="K30" i="28" s="1"/>
  <c r="L30" i="28" s="1"/>
  <c r="M30" i="28" s="1"/>
  <c r="N30" i="28" s="1"/>
  <c r="O30" i="28" s="1"/>
  <c r="P30" i="28" s="1"/>
  <c r="Q30" i="28" s="1"/>
  <c r="R30" i="28" s="1"/>
  <c r="S30" i="28" s="1"/>
  <c r="T30" i="28" s="1"/>
  <c r="U30" i="28" s="1"/>
  <c r="V30" i="28" s="1"/>
  <c r="W30" i="28" s="1"/>
  <c r="X30" i="28" s="1"/>
  <c r="Y30" i="28" s="1"/>
  <c r="Z30" i="28" s="1"/>
  <c r="AA30" i="28" s="1"/>
  <c r="AB30" i="28" s="1"/>
  <c r="AC30" i="28" s="1"/>
  <c r="AD30" i="28" s="1"/>
  <c r="AE30" i="28" s="1"/>
  <c r="AF30" i="28" s="1"/>
  <c r="AG30" i="28" s="1"/>
  <c r="AH30" i="28" s="1"/>
  <c r="B25" i="28"/>
  <c r="A25" i="28"/>
  <c r="B24" i="28"/>
  <c r="A24" i="28"/>
  <c r="B23" i="28"/>
  <c r="A23" i="28"/>
  <c r="B22" i="28"/>
  <c r="A22" i="28"/>
  <c r="B21" i="28"/>
  <c r="A21" i="28"/>
  <c r="B20" i="28"/>
  <c r="A20" i="28"/>
  <c r="B19" i="28"/>
  <c r="A19" i="28"/>
  <c r="B18" i="28"/>
  <c r="A18" i="28"/>
  <c r="B17" i="28"/>
  <c r="A17" i="28"/>
  <c r="B16" i="28"/>
  <c r="A16" i="28"/>
  <c r="B15" i="28"/>
  <c r="A15" i="28"/>
  <c r="B14" i="28"/>
  <c r="A14" i="28"/>
  <c r="B13" i="28"/>
  <c r="A13" i="28"/>
  <c r="B12" i="28"/>
  <c r="A12" i="28"/>
  <c r="B11" i="28"/>
  <c r="A11" i="28"/>
  <c r="B7" i="28"/>
  <c r="B6" i="28"/>
  <c r="B3" i="28"/>
  <c r="B2" i="28"/>
  <c r="BB58" i="5"/>
  <c r="AY58" i="5"/>
  <c r="AX58" i="5"/>
  <c r="AW58" i="5"/>
  <c r="AV58" i="5"/>
  <c r="AU58" i="5"/>
  <c r="AT58" i="5"/>
  <c r="AS58" i="5"/>
  <c r="AR58" i="5"/>
  <c r="AQ58" i="5"/>
  <c r="AP58" i="5"/>
  <c r="AO58" i="5"/>
  <c r="AN58" i="5"/>
  <c r="AM58" i="5"/>
  <c r="AL58" i="5"/>
  <c r="AI58" i="5"/>
  <c r="BA115" i="28" l="1"/>
  <c r="BA102" i="28"/>
  <c r="BA104" i="28"/>
  <c r="BA105" i="28"/>
  <c r="BA106" i="28"/>
  <c r="BA108" i="28"/>
  <c r="BA110" i="28"/>
  <c r="BA111" i="28"/>
  <c r="BA112" i="28"/>
  <c r="BA113" i="28"/>
  <c r="BA114" i="28"/>
  <c r="BA116" i="28"/>
  <c r="BA118" i="28"/>
  <c r="BA119" i="28"/>
  <c r="BA120" i="28"/>
  <c r="BA121" i="28"/>
  <c r="BA122" i="28"/>
  <c r="BA103" i="28"/>
  <c r="BA107" i="28"/>
  <c r="BA123" i="28"/>
  <c r="BA109" i="28"/>
  <c r="BA117" i="28"/>
  <c r="BA101" i="28"/>
  <c r="BF91" i="28"/>
  <c r="BF83" i="28"/>
  <c r="BF75" i="28"/>
  <c r="BF76" i="28"/>
  <c r="BF92" i="28"/>
  <c r="BF84" i="28"/>
  <c r="BF95" i="28"/>
  <c r="BF87" i="28"/>
  <c r="BF79" i="28"/>
  <c r="BF78" i="28"/>
  <c r="BF96" i="28"/>
  <c r="BF80" i="28"/>
  <c r="BF90" i="28"/>
  <c r="BF74" i="28"/>
  <c r="BF89" i="28"/>
  <c r="BF86" i="28"/>
  <c r="BF93" i="28"/>
  <c r="BF85" i="28"/>
  <c r="BF82" i="28"/>
  <c r="BF94" i="28"/>
  <c r="BF81" i="28"/>
  <c r="BF88" i="28"/>
  <c r="BF77" i="28"/>
  <c r="BJ95" i="28"/>
  <c r="BJ87" i="28"/>
  <c r="BJ79" i="28"/>
  <c r="BJ80" i="28"/>
  <c r="BJ91" i="28"/>
  <c r="BJ83" i="28"/>
  <c r="BJ75" i="28"/>
  <c r="BJ96" i="28"/>
  <c r="BJ88" i="28"/>
  <c r="BJ76" i="28"/>
  <c r="BJ86" i="28"/>
  <c r="BJ74" i="28"/>
  <c r="BJ89" i="28"/>
  <c r="BJ93" i="28"/>
  <c r="BJ92" i="28"/>
  <c r="BJ85" i="28"/>
  <c r="BJ90" i="28"/>
  <c r="BJ77" i="28"/>
  <c r="BJ94" i="28"/>
  <c r="BJ81" i="28"/>
  <c r="BJ82" i="28"/>
  <c r="BJ84" i="28"/>
  <c r="BJ78" i="28"/>
  <c r="BN91" i="28"/>
  <c r="BN83" i="28"/>
  <c r="BN75" i="28"/>
  <c r="BN92" i="28"/>
  <c r="BN95" i="28"/>
  <c r="BN87" i="28"/>
  <c r="BN79" i="28"/>
  <c r="BN84" i="28"/>
  <c r="BN76" i="28"/>
  <c r="BN77" i="28"/>
  <c r="BN85" i="28"/>
  <c r="BN80" i="28"/>
  <c r="BN88" i="28"/>
  <c r="BN96" i="28"/>
  <c r="BN93" i="28"/>
  <c r="BN81" i="28"/>
  <c r="BN86" i="28"/>
  <c r="BN82" i="28"/>
  <c r="BN89" i="28"/>
  <c r="BN94" i="28"/>
  <c r="BN90" i="28"/>
  <c r="BN78" i="28"/>
  <c r="BN74" i="28"/>
  <c r="BC94" i="28"/>
  <c r="BC86" i="28"/>
  <c r="BC78" i="28"/>
  <c r="BC79" i="28"/>
  <c r="BC87" i="28"/>
  <c r="BC95" i="28"/>
  <c r="BC90" i="28"/>
  <c r="BC82" i="28"/>
  <c r="BC74" i="28"/>
  <c r="BC92" i="28"/>
  <c r="BC77" i="28"/>
  <c r="BC88" i="28"/>
  <c r="BC84" i="28"/>
  <c r="BC89" i="28"/>
  <c r="BC76" i="28"/>
  <c r="BC93" i="28"/>
  <c r="BC96" i="28"/>
  <c r="BC83" i="28"/>
  <c r="BC75" i="28"/>
  <c r="BC81" i="28"/>
  <c r="BC91" i="28"/>
  <c r="BC85" i="28"/>
  <c r="BC80" i="28"/>
  <c r="BG90" i="28"/>
  <c r="BG82" i="28"/>
  <c r="BG74" i="28"/>
  <c r="BG75" i="28"/>
  <c r="BG94" i="28"/>
  <c r="BG86" i="28"/>
  <c r="BG78" i="28"/>
  <c r="BG91" i="28"/>
  <c r="BG83" i="28"/>
  <c r="BG88" i="28"/>
  <c r="BG95" i="28"/>
  <c r="BG93" i="28"/>
  <c r="BG76" i="28"/>
  <c r="BG80" i="28"/>
  <c r="BG92" i="28"/>
  <c r="BG85" i="28"/>
  <c r="BG89" i="28"/>
  <c r="BG96" i="28"/>
  <c r="BG77" i="28"/>
  <c r="BG87" i="28"/>
  <c r="BG81" i="28"/>
  <c r="BG84" i="28"/>
  <c r="BG79" i="28"/>
  <c r="BK94" i="28"/>
  <c r="BK86" i="28"/>
  <c r="BK78" i="28"/>
  <c r="BK87" i="28"/>
  <c r="BK79" i="28"/>
  <c r="BK95" i="28"/>
  <c r="BK90" i="28"/>
  <c r="BK82" i="28"/>
  <c r="BK74" i="28"/>
  <c r="BK81" i="28"/>
  <c r="BK92" i="28"/>
  <c r="BK84" i="28"/>
  <c r="BK85" i="28"/>
  <c r="BK83" i="28"/>
  <c r="BK75" i="28"/>
  <c r="BK88" i="28"/>
  <c r="BK80" i="28"/>
  <c r="BK89" i="28"/>
  <c r="BK76" i="28"/>
  <c r="BK93" i="28"/>
  <c r="BK91" i="28"/>
  <c r="BK96" i="28"/>
  <c r="BK77" i="28"/>
  <c r="BO90" i="28"/>
  <c r="BO82" i="28"/>
  <c r="BO74" i="28"/>
  <c r="BO91" i="28"/>
  <c r="BO75" i="28"/>
  <c r="BO94" i="28"/>
  <c r="BO86" i="28"/>
  <c r="BO78" i="28"/>
  <c r="BO83" i="28"/>
  <c r="BO96" i="28"/>
  <c r="BO87" i="28"/>
  <c r="BO88" i="28"/>
  <c r="BO77" i="28"/>
  <c r="BO95" i="28"/>
  <c r="BO84" i="28"/>
  <c r="BO93" i="28"/>
  <c r="BO80" i="28"/>
  <c r="BO76" i="28"/>
  <c r="BO92" i="28"/>
  <c r="BO85" i="28"/>
  <c r="BO89" i="28"/>
  <c r="BO81" i="28"/>
  <c r="BO79" i="28"/>
  <c r="BD93" i="28"/>
  <c r="BD85" i="28"/>
  <c r="BD77" i="28"/>
  <c r="BD78" i="28"/>
  <c r="BD94" i="28"/>
  <c r="BD89" i="28"/>
  <c r="BD81" i="28"/>
  <c r="BD86" i="28"/>
  <c r="BD87" i="28"/>
  <c r="BD88" i="28"/>
  <c r="BD75" i="28"/>
  <c r="BD92" i="28"/>
  <c r="BD95" i="28"/>
  <c r="BD80" i="28"/>
  <c r="BD90" i="28"/>
  <c r="BD84" i="28"/>
  <c r="BD96" i="28"/>
  <c r="BD82" i="28"/>
  <c r="BD79" i="28"/>
  <c r="BD76" i="28"/>
  <c r="BD74" i="28"/>
  <c r="BD83" i="28"/>
  <c r="BD91" i="28"/>
  <c r="BH89" i="28"/>
  <c r="BH81" i="28"/>
  <c r="BH82" i="28"/>
  <c r="BH74" i="28"/>
  <c r="BH93" i="28"/>
  <c r="BH85" i="28"/>
  <c r="BH77" i="28"/>
  <c r="BH90" i="28"/>
  <c r="BH84" i="28"/>
  <c r="BH94" i="28"/>
  <c r="BH88" i="28"/>
  <c r="BH76" i="28"/>
  <c r="BH86" i="28"/>
  <c r="BH80" i="28"/>
  <c r="BH79" i="28"/>
  <c r="BH91" i="28"/>
  <c r="BH78" i="28"/>
  <c r="BH95" i="28"/>
  <c r="BH75" i="28"/>
  <c r="BH87" i="28"/>
  <c r="BH83" i="28"/>
  <c r="BH92" i="28"/>
  <c r="BH96" i="28"/>
  <c r="BL93" i="28"/>
  <c r="BL85" i="28"/>
  <c r="BL77" i="28"/>
  <c r="BL86" i="28"/>
  <c r="BL78" i="28"/>
  <c r="BL94" i="28"/>
  <c r="BL89" i="28"/>
  <c r="BL81" i="28"/>
  <c r="BL96" i="28"/>
  <c r="BL83" i="28"/>
  <c r="BL95" i="28"/>
  <c r="BL88" i="28"/>
  <c r="BL75" i="28"/>
  <c r="BL92" i="28"/>
  <c r="BL91" i="28"/>
  <c r="BL79" i="28"/>
  <c r="BL80" i="28"/>
  <c r="BL90" i="28"/>
  <c r="BL84" i="28"/>
  <c r="BL74" i="28"/>
  <c r="BL82" i="28"/>
  <c r="BL76" i="28"/>
  <c r="BL87" i="28"/>
  <c r="BP89" i="28"/>
  <c r="BP81" i="28"/>
  <c r="BP90" i="28"/>
  <c r="BP82" i="28"/>
  <c r="BP74" i="28"/>
  <c r="BP93" i="28"/>
  <c r="BP85" i="28"/>
  <c r="BP77" i="28"/>
  <c r="BP92" i="28"/>
  <c r="BP79" i="28"/>
  <c r="BP96" i="28"/>
  <c r="BP95" i="28"/>
  <c r="BP84" i="28"/>
  <c r="BP94" i="28"/>
  <c r="BP88" i="28"/>
  <c r="BP75" i="28"/>
  <c r="BP76" i="28"/>
  <c r="BP86" i="28"/>
  <c r="BP80" i="28"/>
  <c r="BP83" i="28"/>
  <c r="BP91" i="28"/>
  <c r="BP78" i="28"/>
  <c r="BP87" i="28"/>
  <c r="BE92" i="28"/>
  <c r="BE84" i="28"/>
  <c r="BE76" i="28"/>
  <c r="BE85" i="28"/>
  <c r="BE77" i="28"/>
  <c r="BE96" i="28"/>
  <c r="BE88" i="28"/>
  <c r="BE80" i="28"/>
  <c r="BE93" i="28"/>
  <c r="BE81" i="28"/>
  <c r="BE75" i="28"/>
  <c r="BE90" i="28"/>
  <c r="BE78" i="28"/>
  <c r="BE86" i="28"/>
  <c r="BE89" i="28"/>
  <c r="BE95" i="28"/>
  <c r="BE82" i="28"/>
  <c r="BE94" i="28"/>
  <c r="BE87" i="28"/>
  <c r="BE74" i="28"/>
  <c r="BE91" i="28"/>
  <c r="BE79" i="28"/>
  <c r="BE83" i="28"/>
  <c r="BI96" i="28"/>
  <c r="BI88" i="28"/>
  <c r="BI80" i="28"/>
  <c r="BI92" i="28"/>
  <c r="BI84" i="28"/>
  <c r="BI76" i="28"/>
  <c r="BI89" i="28"/>
  <c r="BI81" i="28"/>
  <c r="BI87" i="28"/>
  <c r="BI77" i="28"/>
  <c r="BI74" i="28"/>
  <c r="BI86" i="28"/>
  <c r="BI79" i="28"/>
  <c r="BI90" i="28"/>
  <c r="BI95" i="28"/>
  <c r="BI83" i="28"/>
  <c r="BI93" i="28"/>
  <c r="BI75" i="28"/>
  <c r="BI94" i="28"/>
  <c r="BI82" i="28"/>
  <c r="BI91" i="28"/>
  <c r="BI78" i="28"/>
  <c r="BI85" i="28"/>
  <c r="BM92" i="28"/>
  <c r="BM84" i="28"/>
  <c r="BM76" i="28"/>
  <c r="BM93" i="28"/>
  <c r="BM85" i="28"/>
  <c r="BM96" i="28"/>
  <c r="BM88" i="28"/>
  <c r="BM80" i="28"/>
  <c r="BM77" i="28"/>
  <c r="BM91" i="28"/>
  <c r="BM79" i="28"/>
  <c r="BM89" i="28"/>
  <c r="BM83" i="28"/>
  <c r="BM81" i="28"/>
  <c r="BM75" i="28"/>
  <c r="BM82" i="28"/>
  <c r="BM94" i="28"/>
  <c r="BM86" i="28"/>
  <c r="BM87" i="28"/>
  <c r="BM78" i="28"/>
  <c r="BM90" i="28"/>
  <c r="BM95" i="28"/>
  <c r="BM74" i="28"/>
  <c r="BQ96" i="28"/>
  <c r="BQ88" i="28"/>
  <c r="BQ80" i="28"/>
  <c r="BQ81" i="28"/>
  <c r="BQ92" i="28"/>
  <c r="BQ84" i="28"/>
  <c r="BQ76" i="28"/>
  <c r="BQ89" i="28"/>
  <c r="BQ75" i="28"/>
  <c r="BQ85" i="28"/>
  <c r="BQ79" i="28"/>
  <c r="BQ90" i="28"/>
  <c r="BQ86" i="28"/>
  <c r="BQ78" i="28"/>
  <c r="BQ74" i="28"/>
  <c r="BQ95" i="28"/>
  <c r="BQ83" i="28"/>
  <c r="BQ77" i="28"/>
  <c r="BQ82" i="28"/>
  <c r="BQ91" i="28"/>
  <c r="BQ93" i="28"/>
  <c r="BQ87" i="28"/>
  <c r="BQ94" i="28"/>
  <c r="BA124" i="28"/>
  <c r="BB73" i="28"/>
  <c r="BB97" i="28"/>
  <c r="BB98" i="28"/>
  <c r="BE40" i="28"/>
  <c r="BE52" i="28"/>
  <c r="BE49" i="28"/>
  <c r="BE47" i="28"/>
  <c r="BE51" i="28"/>
  <c r="BE46" i="28"/>
  <c r="BE50" i="28"/>
  <c r="BE48" i="28"/>
  <c r="BI51" i="28"/>
  <c r="BI49" i="28"/>
  <c r="BI48" i="28"/>
  <c r="BI52" i="28"/>
  <c r="BI50" i="28"/>
  <c r="BI46" i="28"/>
  <c r="BI47" i="28"/>
  <c r="BM47" i="28"/>
  <c r="BM52" i="28"/>
  <c r="BM49" i="28"/>
  <c r="BM50" i="28"/>
  <c r="BM48" i="28"/>
  <c r="BM51" i="28"/>
  <c r="BM46" i="28"/>
  <c r="BQ67" i="28"/>
  <c r="BQ51" i="28"/>
  <c r="BQ49" i="28"/>
  <c r="BQ48" i="28"/>
  <c r="BQ47" i="28"/>
  <c r="BQ46" i="28"/>
  <c r="BQ52" i="28"/>
  <c r="BQ50" i="28"/>
  <c r="BF46" i="28"/>
  <c r="BF52" i="28"/>
  <c r="BF51" i="28"/>
  <c r="BF48" i="28"/>
  <c r="BF49" i="28"/>
  <c r="BF47" i="28"/>
  <c r="BF50" i="28"/>
  <c r="BJ50" i="28"/>
  <c r="BJ48" i="28"/>
  <c r="BJ47" i="28"/>
  <c r="BJ52" i="28"/>
  <c r="BJ51" i="28"/>
  <c r="BJ49" i="28"/>
  <c r="BJ46" i="28"/>
  <c r="BN45" i="28"/>
  <c r="BN46" i="28"/>
  <c r="BN52" i="28"/>
  <c r="BN51" i="28"/>
  <c r="BN48" i="28"/>
  <c r="BN47" i="28"/>
  <c r="BN50" i="28"/>
  <c r="BN49" i="28"/>
  <c r="BC49" i="28"/>
  <c r="BC47" i="28"/>
  <c r="BC46" i="28"/>
  <c r="BC51" i="28"/>
  <c r="BC48" i="28"/>
  <c r="BC52" i="28"/>
  <c r="BC50" i="28"/>
  <c r="BG38" i="28"/>
  <c r="BG51" i="28"/>
  <c r="BG50" i="28"/>
  <c r="BG47" i="28"/>
  <c r="BG46" i="28"/>
  <c r="BG52" i="28"/>
  <c r="BG48" i="28"/>
  <c r="BG49" i="28"/>
  <c r="BK49" i="28"/>
  <c r="BK47" i="28"/>
  <c r="BK46" i="28"/>
  <c r="BK51" i="28"/>
  <c r="BK48" i="28"/>
  <c r="BK52" i="28"/>
  <c r="BK50" i="28"/>
  <c r="BO61" i="28"/>
  <c r="BO51" i="28"/>
  <c r="BO50" i="28"/>
  <c r="BO47" i="28"/>
  <c r="BO48" i="28"/>
  <c r="BO52" i="28"/>
  <c r="BO49" i="28"/>
  <c r="BO46" i="28"/>
  <c r="BD64" i="28"/>
  <c r="BD48" i="28"/>
  <c r="BD46" i="28"/>
  <c r="BD50" i="28"/>
  <c r="BD49" i="28"/>
  <c r="BD47" i="28"/>
  <c r="BD51" i="28"/>
  <c r="BD52" i="28"/>
  <c r="BH52" i="28"/>
  <c r="BH50" i="28"/>
  <c r="BH49" i="28"/>
  <c r="BH46" i="28"/>
  <c r="BH48" i="28"/>
  <c r="BH51" i="28"/>
  <c r="BH47" i="28"/>
  <c r="BL64" i="28"/>
  <c r="BL48" i="28"/>
  <c r="BL46" i="28"/>
  <c r="BL50" i="28"/>
  <c r="BL52" i="28"/>
  <c r="BL47" i="28"/>
  <c r="BL51" i="28"/>
  <c r="BL49" i="28"/>
  <c r="BP52" i="28"/>
  <c r="BP50" i="28"/>
  <c r="BP49" i="28"/>
  <c r="BP46" i="28"/>
  <c r="BP48" i="28"/>
  <c r="BP47" i="28"/>
  <c r="BP51" i="28"/>
  <c r="BA99" i="28"/>
  <c r="BK37" i="28"/>
  <c r="BP40" i="28"/>
  <c r="BH43" i="28"/>
  <c r="BF36" i="28"/>
  <c r="BJ34" i="28"/>
  <c r="BI34" i="28"/>
  <c r="BQ34" i="28"/>
  <c r="BP35" i="28"/>
  <c r="BM38" i="28"/>
  <c r="BA98" i="28"/>
  <c r="BB99" i="28"/>
  <c r="BA126" i="28"/>
  <c r="BA128" i="28"/>
  <c r="BA58" i="5"/>
  <c r="BI41" i="28"/>
  <c r="BM37" i="28"/>
  <c r="BE33" i="28"/>
  <c r="BM33" i="28"/>
  <c r="BD35" i="28"/>
  <c r="BB100" i="28"/>
  <c r="AI130" i="28"/>
  <c r="G14" i="1" s="1"/>
  <c r="AR130" i="28"/>
  <c r="BA125" i="28"/>
  <c r="BB101" i="28"/>
  <c r="BN35" i="28"/>
  <c r="BJ38" i="28"/>
  <c r="BH34" i="28"/>
  <c r="BP34" i="28"/>
  <c r="BJ69" i="28"/>
  <c r="BA36" i="28"/>
  <c r="BP36" i="28"/>
  <c r="BF38" i="28"/>
  <c r="BN38" i="28"/>
  <c r="BD39" i="28"/>
  <c r="BL39" i="28"/>
  <c r="BF39" i="28"/>
  <c r="AN130" i="28"/>
  <c r="AV130" i="28"/>
  <c r="BC34" i="28"/>
  <c r="BK34" i="28"/>
  <c r="BJ35" i="28"/>
  <c r="BI36" i="28"/>
  <c r="BQ36" i="28"/>
  <c r="BH37" i="28"/>
  <c r="BP37" i="28"/>
  <c r="BJ41" i="28"/>
  <c r="BI42" i="28"/>
  <c r="BA54" i="28"/>
  <c r="BA55" i="28"/>
  <c r="BA62" i="28"/>
  <c r="BA63" i="28"/>
  <c r="BA71" i="28"/>
  <c r="BA127" i="28"/>
  <c r="BB124" i="28"/>
  <c r="AO130" i="28"/>
  <c r="AW130" i="28"/>
  <c r="BJ36" i="28"/>
  <c r="BB103" i="28"/>
  <c r="BN37" i="28"/>
  <c r="BE34" i="28"/>
  <c r="BM34" i="28"/>
  <c r="BA70" i="28"/>
  <c r="BF35" i="28"/>
  <c r="AQ130" i="28"/>
  <c r="AY130" i="28"/>
  <c r="BF34" i="28"/>
  <c r="BN34" i="28"/>
  <c r="BE35" i="28"/>
  <c r="BM35" i="28"/>
  <c r="BA41" i="28"/>
  <c r="BI68" i="28"/>
  <c r="BB113" i="28"/>
  <c r="BB121" i="28"/>
  <c r="BQ33" i="28"/>
  <c r="BL38" i="28"/>
  <c r="BO39" i="28"/>
  <c r="BI39" i="28"/>
  <c r="BH40" i="28"/>
  <c r="BD42" i="28"/>
  <c r="BJ44" i="28"/>
  <c r="E28" i="28"/>
  <c r="AK130" i="28"/>
  <c r="AS130" i="28"/>
  <c r="BJ33" i="28"/>
  <c r="BA34" i="28"/>
  <c r="BE36" i="28"/>
  <c r="BM36" i="28"/>
  <c r="BI37" i="28"/>
  <c r="BQ37" i="28"/>
  <c r="BH38" i="28"/>
  <c r="BP38" i="28"/>
  <c r="BH39" i="28"/>
  <c r="BP39" i="28"/>
  <c r="BK39" i="28"/>
  <c r="BF40" i="28"/>
  <c r="BN40" i="28"/>
  <c r="BJ40" i="28"/>
  <c r="BF41" i="28"/>
  <c r="BN41" i="28"/>
  <c r="BE42" i="28"/>
  <c r="BM42" i="28"/>
  <c r="BC44" i="28"/>
  <c r="BK44" i="28"/>
  <c r="BH53" i="28"/>
  <c r="BP53" i="28"/>
  <c r="BE54" i="28"/>
  <c r="BM54" i="28"/>
  <c r="BA57" i="28"/>
  <c r="BD57" i="28"/>
  <c r="BL57" i="28"/>
  <c r="BK57" i="28"/>
  <c r="BI58" i="28"/>
  <c r="BQ58" i="28"/>
  <c r="BH60" i="28"/>
  <c r="BH61" i="28"/>
  <c r="BP61" i="28"/>
  <c r="BE62" i="28"/>
  <c r="BM62" i="28"/>
  <c r="BA65" i="28"/>
  <c r="BD65" i="28"/>
  <c r="BL65" i="28"/>
  <c r="BK65" i="28"/>
  <c r="BI66" i="28"/>
  <c r="BQ66" i="28"/>
  <c r="BK68" i="28"/>
  <c r="BI69" i="28"/>
  <c r="BN70" i="28"/>
  <c r="BD71" i="28"/>
  <c r="BL71" i="28"/>
  <c r="BD97" i="28"/>
  <c r="BC126" i="28"/>
  <c r="BC118" i="28"/>
  <c r="BC110" i="28"/>
  <c r="BC124" i="28"/>
  <c r="BC116" i="28"/>
  <c r="BC108" i="28"/>
  <c r="BC119" i="28"/>
  <c r="BC111" i="28"/>
  <c r="BC127" i="28"/>
  <c r="BC98" i="28"/>
  <c r="BC63" i="28"/>
  <c r="BC55" i="28"/>
  <c r="BC62" i="28"/>
  <c r="BC54" i="28"/>
  <c r="BC113" i="28"/>
  <c r="BC68" i="28"/>
  <c r="BC60" i="28"/>
  <c r="BC45" i="28"/>
  <c r="BC102" i="28"/>
  <c r="BC70" i="28"/>
  <c r="BP33" i="28"/>
  <c r="BC36" i="28"/>
  <c r="AT130" i="28"/>
  <c r="BC33" i="28"/>
  <c r="BK33" i="28"/>
  <c r="BA35" i="28"/>
  <c r="BG36" i="28"/>
  <c r="BJ37" i="28"/>
  <c r="BI38" i="28"/>
  <c r="BQ38" i="28"/>
  <c r="BO38" i="28"/>
  <c r="BG40" i="28"/>
  <c r="BO40" i="28"/>
  <c r="BK40" i="28"/>
  <c r="BK42" i="28"/>
  <c r="BG44" i="28"/>
  <c r="BP45" i="28"/>
  <c r="BI53" i="28"/>
  <c r="BQ53" i="28"/>
  <c r="BE55" i="28"/>
  <c r="BH56" i="28"/>
  <c r="BP56" i="28"/>
  <c r="BE57" i="28"/>
  <c r="BM57" i="28"/>
  <c r="BH59" i="28"/>
  <c r="BP59" i="28"/>
  <c r="BD60" i="28"/>
  <c r="BL60" i="28"/>
  <c r="BP60" i="28"/>
  <c r="BI61" i="28"/>
  <c r="BQ61" i="28"/>
  <c r="BE63" i="28"/>
  <c r="BH64" i="28"/>
  <c r="BP64" i="28"/>
  <c r="BE65" i="28"/>
  <c r="BM65" i="28"/>
  <c r="BH67" i="28"/>
  <c r="BP67" i="28"/>
  <c r="BA68" i="28"/>
  <c r="BA69" i="28"/>
  <c r="BO70" i="28"/>
  <c r="BE71" i="28"/>
  <c r="BJ72" i="28"/>
  <c r="BK98" i="28"/>
  <c r="BH98" i="28"/>
  <c r="BH112" i="28"/>
  <c r="BP112" i="28"/>
  <c r="BG34" i="28"/>
  <c r="BI128" i="28"/>
  <c r="BI120" i="28"/>
  <c r="BI112" i="28"/>
  <c r="BI126" i="28"/>
  <c r="BI118" i="28"/>
  <c r="BI110" i="28"/>
  <c r="BI123" i="28"/>
  <c r="BI115" i="28"/>
  <c r="BI121" i="28"/>
  <c r="BI113" i="28"/>
  <c r="BI104" i="28"/>
  <c r="BI106" i="28"/>
  <c r="BI101" i="28"/>
  <c r="BI65" i="28"/>
  <c r="BI57" i="28"/>
  <c r="BI64" i="28"/>
  <c r="BI56" i="28"/>
  <c r="BI102" i="28"/>
  <c r="BI72" i="28"/>
  <c r="BI62" i="28"/>
  <c r="BI54" i="28"/>
  <c r="BM124" i="28"/>
  <c r="BM116" i="28"/>
  <c r="BM122" i="28"/>
  <c r="BM114" i="28"/>
  <c r="BM105" i="28"/>
  <c r="BM127" i="28"/>
  <c r="BM125" i="28"/>
  <c r="BM117" i="28"/>
  <c r="BM102" i="28"/>
  <c r="BM109" i="28"/>
  <c r="BM108" i="28"/>
  <c r="BM119" i="28"/>
  <c r="BM111" i="28"/>
  <c r="BM106" i="28"/>
  <c r="BM61" i="28"/>
  <c r="BM53" i="28"/>
  <c r="BM60" i="28"/>
  <c r="BM45" i="28"/>
  <c r="BM68" i="28"/>
  <c r="BM66" i="28"/>
  <c r="BM58" i="28"/>
  <c r="BM43" i="28"/>
  <c r="BM99" i="28"/>
  <c r="BM71" i="28"/>
  <c r="BA33" i="28"/>
  <c r="BI33" i="28"/>
  <c r="BI35" i="28"/>
  <c r="BD36" i="28"/>
  <c r="BF123" i="28"/>
  <c r="BF115" i="28"/>
  <c r="BF121" i="28"/>
  <c r="BF113" i="28"/>
  <c r="BF126" i="28"/>
  <c r="BF124" i="28"/>
  <c r="BF116" i="28"/>
  <c r="BF100" i="28"/>
  <c r="BF109" i="28"/>
  <c r="BF118" i="28"/>
  <c r="BF110" i="28"/>
  <c r="BF105" i="28"/>
  <c r="BF98" i="28"/>
  <c r="BF60" i="28"/>
  <c r="BF67" i="28"/>
  <c r="BF59" i="28"/>
  <c r="BF44" i="28"/>
  <c r="BF65" i="28"/>
  <c r="BF57" i="28"/>
  <c r="BF42" i="28"/>
  <c r="BF107" i="28"/>
  <c r="BJ127" i="28"/>
  <c r="BJ119" i="28"/>
  <c r="BJ111" i="28"/>
  <c r="BJ125" i="28"/>
  <c r="BJ117" i="28"/>
  <c r="BJ109" i="28"/>
  <c r="BJ122" i="28"/>
  <c r="BJ114" i="28"/>
  <c r="BJ120" i="28"/>
  <c r="BJ112" i="28"/>
  <c r="BJ106" i="28"/>
  <c r="BJ101" i="28"/>
  <c r="BJ97" i="28"/>
  <c r="BJ71" i="28"/>
  <c r="BJ64" i="28"/>
  <c r="BJ56" i="28"/>
  <c r="BJ63" i="28"/>
  <c r="BJ55" i="28"/>
  <c r="BJ61" i="28"/>
  <c r="BJ53" i="28"/>
  <c r="BJ128" i="28"/>
  <c r="BJ103" i="28"/>
  <c r="BJ98" i="28"/>
  <c r="BJ73" i="28"/>
  <c r="BN123" i="28"/>
  <c r="BN115" i="28"/>
  <c r="BN121" i="28"/>
  <c r="BN113" i="28"/>
  <c r="BN104" i="28"/>
  <c r="BN126" i="28"/>
  <c r="BN108" i="28"/>
  <c r="BN100" i="28"/>
  <c r="BN118" i="28"/>
  <c r="BN110" i="28"/>
  <c r="BN107" i="28"/>
  <c r="BN124" i="28"/>
  <c r="BN116" i="28"/>
  <c r="BN60" i="28"/>
  <c r="BN102" i="28"/>
  <c r="BN67" i="28"/>
  <c r="BN59" i="28"/>
  <c r="BN44" i="28"/>
  <c r="BN105" i="28"/>
  <c r="BN98" i="28"/>
  <c r="BN69" i="28"/>
  <c r="BN65" i="28"/>
  <c r="BN57" i="28"/>
  <c r="BN42" i="28"/>
  <c r="AL130" i="28"/>
  <c r="AM130" i="28"/>
  <c r="AU130" i="28"/>
  <c r="BD33" i="28"/>
  <c r="BL33" i="28"/>
  <c r="BC35" i="28"/>
  <c r="BK35" i="28"/>
  <c r="BO35" i="28"/>
  <c r="BH36" i="28"/>
  <c r="BA37" i="28"/>
  <c r="BC37" i="28"/>
  <c r="BJ39" i="28"/>
  <c r="BA39" i="28"/>
  <c r="BN39" i="28"/>
  <c r="BM40" i="28"/>
  <c r="BH41" i="28"/>
  <c r="BP41" i="28"/>
  <c r="BL41" i="28"/>
  <c r="BG42" i="28"/>
  <c r="BO42" i="28"/>
  <c r="BQ42" i="28"/>
  <c r="BI43" i="28"/>
  <c r="BQ43" i="28"/>
  <c r="BE44" i="28"/>
  <c r="BM44" i="28"/>
  <c r="BI44" i="28"/>
  <c r="BG45" i="28"/>
  <c r="BO45" i="28"/>
  <c r="BG54" i="28"/>
  <c r="BO54" i="28"/>
  <c r="BD55" i="28"/>
  <c r="BL55" i="28"/>
  <c r="BM55" i="28"/>
  <c r="BA58" i="28"/>
  <c r="BC58" i="28"/>
  <c r="BK58" i="28"/>
  <c r="BJ58" i="28"/>
  <c r="BG62" i="28"/>
  <c r="BO62" i="28"/>
  <c r="BD63" i="28"/>
  <c r="BL63" i="28"/>
  <c r="BM63" i="28"/>
  <c r="BA66" i="28"/>
  <c r="BC66" i="28"/>
  <c r="BK66" i="28"/>
  <c r="BJ66" i="28"/>
  <c r="BE68" i="28"/>
  <c r="BP70" i="28"/>
  <c r="BF71" i="28"/>
  <c r="BN71" i="28"/>
  <c r="BC72" i="28"/>
  <c r="BK72" i="28"/>
  <c r="BD72" i="28"/>
  <c r="BJ99" i="28"/>
  <c r="BF101" i="28"/>
  <c r="BD102" i="28"/>
  <c r="BC103" i="28"/>
  <c r="BD34" i="28"/>
  <c r="BL34" i="28"/>
  <c r="BL35" i="28"/>
  <c r="BD37" i="28"/>
  <c r="BL37" i="28"/>
  <c r="BE37" i="28"/>
  <c r="BC38" i="28"/>
  <c r="BA38" i="28"/>
  <c r="BK38" i="28"/>
  <c r="BD38" i="28"/>
  <c r="BQ39" i="28"/>
  <c r="BI40" i="28"/>
  <c r="BQ40" i="28"/>
  <c r="BO41" i="28"/>
  <c r="BO44" i="28"/>
  <c r="BC53" i="28"/>
  <c r="BK53" i="28"/>
  <c r="BG53" i="28"/>
  <c r="BH54" i="28"/>
  <c r="BP54" i="28"/>
  <c r="BG57" i="28"/>
  <c r="BO57" i="28"/>
  <c r="BD58" i="28"/>
  <c r="BL58" i="28"/>
  <c r="BJ59" i="28"/>
  <c r="BA59" i="28"/>
  <c r="BC61" i="28"/>
  <c r="BK61" i="28"/>
  <c r="BG61" i="28"/>
  <c r="BH62" i="28"/>
  <c r="BP62" i="28"/>
  <c r="BG65" i="28"/>
  <c r="BO65" i="28"/>
  <c r="BD66" i="28"/>
  <c r="BL66" i="28"/>
  <c r="BJ67" i="28"/>
  <c r="BA67" i="28"/>
  <c r="BF68" i="28"/>
  <c r="BN68" i="28"/>
  <c r="BI70" i="28"/>
  <c r="BQ70" i="28"/>
  <c r="BG71" i="28"/>
  <c r="BN72" i="28"/>
  <c r="BI99" i="28"/>
  <c r="BQ100" i="28"/>
  <c r="BF108" i="28"/>
  <c r="BF33" i="28"/>
  <c r="BN33" i="28"/>
  <c r="BQ35" i="28"/>
  <c r="BL36" i="28"/>
  <c r="BF37" i="28"/>
  <c r="BE38" i="28"/>
  <c r="BC39" i="28"/>
  <c r="BQ41" i="28"/>
  <c r="BA43" i="28"/>
  <c r="BC43" i="28"/>
  <c r="BK43" i="28"/>
  <c r="BQ44" i="28"/>
  <c r="BI45" i="28"/>
  <c r="BQ45" i="28"/>
  <c r="BO53" i="28"/>
  <c r="BF55" i="28"/>
  <c r="BN55" i="28"/>
  <c r="BC56" i="28"/>
  <c r="BK56" i="28"/>
  <c r="BD56" i="28"/>
  <c r="BC59" i="28"/>
  <c r="BK59" i="28"/>
  <c r="BG60" i="28"/>
  <c r="BO60" i="28"/>
  <c r="BF63" i="28"/>
  <c r="BN63" i="28"/>
  <c r="BC64" i="28"/>
  <c r="BK64" i="28"/>
  <c r="BC67" i="28"/>
  <c r="BK67" i="28"/>
  <c r="BG68" i="28"/>
  <c r="BO68" i="28"/>
  <c r="BE69" i="28"/>
  <c r="BM69" i="28"/>
  <c r="BH71" i="28"/>
  <c r="BP71" i="28"/>
  <c r="BE72" i="28"/>
  <c r="BM72" i="28"/>
  <c r="BH97" i="28"/>
  <c r="BP97" i="28"/>
  <c r="BJ105" i="28"/>
  <c r="BO122" i="28"/>
  <c r="BO114" i="28"/>
  <c r="BO128" i="28"/>
  <c r="BO120" i="28"/>
  <c r="BO112" i="28"/>
  <c r="BO103" i="28"/>
  <c r="BO125" i="28"/>
  <c r="BO117" i="28"/>
  <c r="BO109" i="28"/>
  <c r="BO108" i="28"/>
  <c r="BO107" i="28"/>
  <c r="BO104" i="28"/>
  <c r="BO99" i="28"/>
  <c r="BO123" i="28"/>
  <c r="BO115" i="28"/>
  <c r="BO106" i="28"/>
  <c r="BO67" i="28"/>
  <c r="BO59" i="28"/>
  <c r="BO66" i="28"/>
  <c r="BO58" i="28"/>
  <c r="BO43" i="28"/>
  <c r="BO71" i="28"/>
  <c r="BO64" i="28"/>
  <c r="BO56" i="28"/>
  <c r="BO97" i="28"/>
  <c r="BD125" i="28"/>
  <c r="BD117" i="28"/>
  <c r="BD109" i="28"/>
  <c r="BD123" i="28"/>
  <c r="BD115" i="28"/>
  <c r="BD128" i="28"/>
  <c r="BD107" i="28"/>
  <c r="BD120" i="28"/>
  <c r="BD112" i="28"/>
  <c r="BD126" i="28"/>
  <c r="BD118" i="28"/>
  <c r="BD110" i="28"/>
  <c r="BD100" i="28"/>
  <c r="BD62" i="28"/>
  <c r="BD54" i="28"/>
  <c r="BD104" i="28"/>
  <c r="BD73" i="28"/>
  <c r="BD61" i="28"/>
  <c r="BD53" i="28"/>
  <c r="BD67" i="28"/>
  <c r="BD59" i="28"/>
  <c r="BD44" i="28"/>
  <c r="BD69" i="28"/>
  <c r="BH121" i="28"/>
  <c r="BH113" i="28"/>
  <c r="BH127" i="28"/>
  <c r="BH119" i="28"/>
  <c r="BH111" i="28"/>
  <c r="BH122" i="28"/>
  <c r="BH114" i="28"/>
  <c r="BH103" i="28"/>
  <c r="BH100" i="28"/>
  <c r="BH73" i="28"/>
  <c r="BH70" i="28"/>
  <c r="BH66" i="28"/>
  <c r="BH58" i="28"/>
  <c r="BH124" i="28"/>
  <c r="BH65" i="28"/>
  <c r="BH57" i="28"/>
  <c r="BH42" i="28"/>
  <c r="BH63" i="28"/>
  <c r="BH55" i="28"/>
  <c r="BH105" i="28"/>
  <c r="BH116" i="28"/>
  <c r="BP121" i="28"/>
  <c r="BP113" i="28"/>
  <c r="BP127" i="28"/>
  <c r="BP119" i="28"/>
  <c r="BP111" i="28"/>
  <c r="BP102" i="28"/>
  <c r="BP124" i="28"/>
  <c r="BP116" i="28"/>
  <c r="BP114" i="28"/>
  <c r="BP68" i="28"/>
  <c r="BP66" i="28"/>
  <c r="BP58" i="28"/>
  <c r="BP108" i="28"/>
  <c r="BP73" i="28"/>
  <c r="BP65" i="28"/>
  <c r="BP57" i="28"/>
  <c r="BP42" i="28"/>
  <c r="BP105" i="28"/>
  <c r="BP98" i="28"/>
  <c r="BP103" i="28"/>
  <c r="BP63" i="28"/>
  <c r="BP55" i="28"/>
  <c r="BP122" i="28"/>
  <c r="BP100" i="28"/>
  <c r="AP130" i="28"/>
  <c r="AX130" i="28"/>
  <c r="BG33" i="28"/>
  <c r="BO33" i="28"/>
  <c r="BG35" i="28"/>
  <c r="BN36" i="28"/>
  <c r="BE39" i="28"/>
  <c r="BM39" i="28"/>
  <c r="BA40" i="28"/>
  <c r="BC40" i="28"/>
  <c r="BC41" i="28"/>
  <c r="BK41" i="28"/>
  <c r="BJ42" i="28"/>
  <c r="BA42" i="28"/>
  <c r="BD43" i="28"/>
  <c r="BL43" i="28"/>
  <c r="BJ43" i="28"/>
  <c r="BH44" i="28"/>
  <c r="BP44" i="28"/>
  <c r="BJ45" i="28"/>
  <c r="BJ54" i="28"/>
  <c r="BG55" i="28"/>
  <c r="BO55" i="28"/>
  <c r="BL56" i="28"/>
  <c r="BF58" i="28"/>
  <c r="BN58" i="28"/>
  <c r="BI59" i="28"/>
  <c r="BJ62" i="28"/>
  <c r="BG63" i="28"/>
  <c r="BO63" i="28"/>
  <c r="BF66" i="28"/>
  <c r="BN66" i="28"/>
  <c r="BI67" i="28"/>
  <c r="BH68" i="28"/>
  <c r="BF69" i="28"/>
  <c r="BK70" i="28"/>
  <c r="BF72" i="28"/>
  <c r="BC73" i="28"/>
  <c r="BK73" i="28"/>
  <c r="BI73" i="28"/>
  <c r="BI97" i="28"/>
  <c r="BQ97" i="28"/>
  <c r="BI100" i="28"/>
  <c r="BC121" i="28"/>
  <c r="BG122" i="28"/>
  <c r="BG114" i="28"/>
  <c r="BG128" i="28"/>
  <c r="BG120" i="28"/>
  <c r="BG112" i="28"/>
  <c r="BG125" i="28"/>
  <c r="BG117" i="28"/>
  <c r="BG106" i="28"/>
  <c r="BG99" i="28"/>
  <c r="BG108" i="28"/>
  <c r="BG123" i="28"/>
  <c r="BG115" i="28"/>
  <c r="BG104" i="28"/>
  <c r="BG67" i="28"/>
  <c r="BG59" i="28"/>
  <c r="BG70" i="28"/>
  <c r="BG66" i="28"/>
  <c r="BG58" i="28"/>
  <c r="BG43" i="28"/>
  <c r="BG97" i="28"/>
  <c r="BG64" i="28"/>
  <c r="BG56" i="28"/>
  <c r="BG107" i="28"/>
  <c r="BO34" i="28"/>
  <c r="BH35" i="28"/>
  <c r="BK36" i="28"/>
  <c r="BO36" i="28"/>
  <c r="BG37" i="28"/>
  <c r="BO37" i="28"/>
  <c r="BD40" i="28"/>
  <c r="BL40" i="28"/>
  <c r="BD41" i="28"/>
  <c r="BP43" i="28"/>
  <c r="BF45" i="28"/>
  <c r="BF53" i="28"/>
  <c r="BN53" i="28"/>
  <c r="BF54" i="28"/>
  <c r="BE56" i="28"/>
  <c r="BM56" i="28"/>
  <c r="BJ57" i="28"/>
  <c r="BE59" i="28"/>
  <c r="BM59" i="28"/>
  <c r="BQ59" i="28"/>
  <c r="BI60" i="28"/>
  <c r="BQ60" i="28"/>
  <c r="BF61" i="28"/>
  <c r="BN61" i="28"/>
  <c r="BF62" i="28"/>
  <c r="BE64" i="28"/>
  <c r="BM64" i="28"/>
  <c r="BJ65" i="28"/>
  <c r="BE67" i="28"/>
  <c r="BM67" i="28"/>
  <c r="BQ68" i="28"/>
  <c r="BG69" i="28"/>
  <c r="BO69" i="28"/>
  <c r="BD70" i="28"/>
  <c r="BL70" i="28"/>
  <c r="BK126" i="28"/>
  <c r="BK118" i="28"/>
  <c r="BK110" i="28"/>
  <c r="BK124" i="28"/>
  <c r="BK116" i="28"/>
  <c r="BK108" i="28"/>
  <c r="BK107" i="28"/>
  <c r="BK127" i="28"/>
  <c r="BK102" i="28"/>
  <c r="BK121" i="28"/>
  <c r="BK113" i="28"/>
  <c r="BK104" i="28"/>
  <c r="BK63" i="28"/>
  <c r="BK55" i="28"/>
  <c r="BK119" i="28"/>
  <c r="BK62" i="28"/>
  <c r="BK54" i="28"/>
  <c r="BK60" i="28"/>
  <c r="BK45" i="28"/>
  <c r="BK103" i="28"/>
  <c r="BK111" i="28"/>
  <c r="BL125" i="28"/>
  <c r="BL117" i="28"/>
  <c r="BL109" i="28"/>
  <c r="BL123" i="28"/>
  <c r="BL115" i="28"/>
  <c r="BL106" i="28"/>
  <c r="BL128" i="28"/>
  <c r="BL120" i="28"/>
  <c r="BL112" i="28"/>
  <c r="BL118" i="28"/>
  <c r="BL110" i="28"/>
  <c r="BL107" i="28"/>
  <c r="BL126" i="28"/>
  <c r="BL72" i="28"/>
  <c r="BL62" i="28"/>
  <c r="BL54" i="28"/>
  <c r="BL61" i="28"/>
  <c r="BL53" i="28"/>
  <c r="BL73" i="28"/>
  <c r="BL67" i="28"/>
  <c r="BL59" i="28"/>
  <c r="BL44" i="28"/>
  <c r="BL100" i="28"/>
  <c r="BL69" i="28"/>
  <c r="BH33" i="28"/>
  <c r="BE124" i="28"/>
  <c r="BE116" i="28"/>
  <c r="BE122" i="28"/>
  <c r="BE114" i="28"/>
  <c r="BE127" i="28"/>
  <c r="BE119" i="28"/>
  <c r="BE111" i="28"/>
  <c r="BE125" i="28"/>
  <c r="BE117" i="28"/>
  <c r="BE106" i="28"/>
  <c r="BE109" i="28"/>
  <c r="BE108" i="28"/>
  <c r="BE99" i="28"/>
  <c r="BE73" i="28"/>
  <c r="BE61" i="28"/>
  <c r="BE53" i="28"/>
  <c r="BE60" i="28"/>
  <c r="BE45" i="28"/>
  <c r="BE70" i="28"/>
  <c r="BE66" i="28"/>
  <c r="BE58" i="28"/>
  <c r="BE43" i="28"/>
  <c r="BQ128" i="28"/>
  <c r="BQ120" i="28"/>
  <c r="BQ112" i="28"/>
  <c r="BQ126" i="28"/>
  <c r="BQ118" i="28"/>
  <c r="BQ110" i="28"/>
  <c r="BQ109" i="28"/>
  <c r="BQ104" i="28"/>
  <c r="BQ123" i="28"/>
  <c r="BQ115" i="28"/>
  <c r="BQ106" i="28"/>
  <c r="BQ121" i="28"/>
  <c r="BQ113" i="28"/>
  <c r="BQ102" i="28"/>
  <c r="BQ73" i="28"/>
  <c r="BQ69" i="28"/>
  <c r="BQ65" i="28"/>
  <c r="BQ57" i="28"/>
  <c r="BQ64" i="28"/>
  <c r="BQ56" i="28"/>
  <c r="BQ107" i="28"/>
  <c r="BQ99" i="28"/>
  <c r="BQ62" i="28"/>
  <c r="BQ54" i="28"/>
  <c r="BQ72" i="28"/>
  <c r="BG39" i="28"/>
  <c r="BE41" i="28"/>
  <c r="BM41" i="28"/>
  <c r="BG41" i="28"/>
  <c r="BL42" i="28"/>
  <c r="BC42" i="28"/>
  <c r="BF43" i="28"/>
  <c r="BN43" i="28"/>
  <c r="BA44" i="28"/>
  <c r="BD45" i="28"/>
  <c r="BL45" i="28"/>
  <c r="BH45" i="28"/>
  <c r="BN54" i="28"/>
  <c r="BI55" i="28"/>
  <c r="BQ55" i="28"/>
  <c r="BF56" i="28"/>
  <c r="BN56" i="28"/>
  <c r="BC57" i="28"/>
  <c r="BJ60" i="28"/>
  <c r="BN62" i="28"/>
  <c r="BI63" i="28"/>
  <c r="BQ63" i="28"/>
  <c r="BF64" i="28"/>
  <c r="BN64" i="28"/>
  <c r="BC65" i="28"/>
  <c r="BJ68" i="28"/>
  <c r="BH69" i="28"/>
  <c r="BP69" i="28"/>
  <c r="BM70" i="28"/>
  <c r="BK71" i="28"/>
  <c r="BC71" i="28"/>
  <c r="BM73" i="28"/>
  <c r="BA97" i="28"/>
  <c r="BC97" i="28"/>
  <c r="BK97" i="28"/>
  <c r="BL97" i="28"/>
  <c r="BN101" i="28"/>
  <c r="BF104" i="28"/>
  <c r="BA45" i="28"/>
  <c r="BA60" i="28"/>
  <c r="BC69" i="28"/>
  <c r="BK69" i="28"/>
  <c r="BG98" i="28"/>
  <c r="BO98" i="28"/>
  <c r="BF99" i="28"/>
  <c r="BN99" i="28"/>
  <c r="BG100" i="28"/>
  <c r="BO100" i="28"/>
  <c r="BG101" i="28"/>
  <c r="BO101" i="28"/>
  <c r="BD103" i="28"/>
  <c r="BL103" i="28"/>
  <c r="BC105" i="28"/>
  <c r="BK105" i="28"/>
  <c r="BB105" i="28"/>
  <c r="BF114" i="28"/>
  <c r="BN114" i="28"/>
  <c r="BA53" i="28"/>
  <c r="BA61" i="28"/>
  <c r="BG72" i="28"/>
  <c r="BO72" i="28"/>
  <c r="BA73" i="28"/>
  <c r="BE97" i="28"/>
  <c r="BM97" i="28"/>
  <c r="BH101" i="28"/>
  <c r="BP101" i="28"/>
  <c r="BB102" i="28"/>
  <c r="BE103" i="28"/>
  <c r="BM103" i="28"/>
  <c r="BH108" i="28"/>
  <c r="BN109" i="28"/>
  <c r="BD116" i="28"/>
  <c r="BL116" i="28"/>
  <c r="BD68" i="28"/>
  <c r="BL68" i="28"/>
  <c r="BH72" i="28"/>
  <c r="BP72" i="28"/>
  <c r="BF97" i="28"/>
  <c r="BN97" i="28"/>
  <c r="BI98" i="28"/>
  <c r="BQ98" i="28"/>
  <c r="BH99" i="28"/>
  <c r="BP99" i="28"/>
  <c r="BQ101" i="28"/>
  <c r="BL102" i="28"/>
  <c r="BH106" i="28"/>
  <c r="BP106" i="28"/>
  <c r="BE107" i="28"/>
  <c r="BM107" i="28"/>
  <c r="BI108" i="28"/>
  <c r="BG109" i="28"/>
  <c r="BJ118" i="28"/>
  <c r="BF70" i="28"/>
  <c r="BJ100" i="28"/>
  <c r="BE102" i="28"/>
  <c r="BJ104" i="28"/>
  <c r="BJ108" i="28"/>
  <c r="BH120" i="28"/>
  <c r="BP120" i="28"/>
  <c r="BA56" i="28"/>
  <c r="BA64" i="28"/>
  <c r="BA72" i="28"/>
  <c r="BC100" i="28"/>
  <c r="BK100" i="28"/>
  <c r="BD101" i="28"/>
  <c r="BF102" i="28"/>
  <c r="BC104" i="28"/>
  <c r="BI109" i="28"/>
  <c r="BF122" i="28"/>
  <c r="BN122" i="28"/>
  <c r="BG127" i="28"/>
  <c r="BO127" i="28"/>
  <c r="BI71" i="28"/>
  <c r="BQ71" i="28"/>
  <c r="BF73" i="28"/>
  <c r="BN73" i="28"/>
  <c r="BD98" i="28"/>
  <c r="BL98" i="28"/>
  <c r="BC99" i="28"/>
  <c r="BK99" i="28"/>
  <c r="BL101" i="28"/>
  <c r="BG102" i="28"/>
  <c r="BO102" i="28"/>
  <c r="BI103" i="28"/>
  <c r="BQ103" i="28"/>
  <c r="BL104" i="28"/>
  <c r="BC106" i="28"/>
  <c r="BB106" i="28"/>
  <c r="BK106" i="28"/>
  <c r="BH107" i="28"/>
  <c r="BP107" i="28"/>
  <c r="BD124" i="28"/>
  <c r="BL124" i="28"/>
  <c r="BJ70" i="28"/>
  <c r="BG73" i="28"/>
  <c r="BO73" i="28"/>
  <c r="BE98" i="28"/>
  <c r="BM98" i="28"/>
  <c r="BD99" i="28"/>
  <c r="BL99" i="28"/>
  <c r="BE100" i="28"/>
  <c r="BM100" i="28"/>
  <c r="BE101" i="28"/>
  <c r="BM101" i="28"/>
  <c r="BE104" i="28"/>
  <c r="BM104" i="28"/>
  <c r="BI105" i="28"/>
  <c r="BQ105" i="28"/>
  <c r="BI107" i="28"/>
  <c r="BJ110" i="28"/>
  <c r="BJ126" i="28"/>
  <c r="BD105" i="28"/>
  <c r="BL105" i="28"/>
  <c r="BB108" i="28"/>
  <c r="BB110" i="28"/>
  <c r="BF111" i="28"/>
  <c r="BN111" i="28"/>
  <c r="BD113" i="28"/>
  <c r="BL113" i="28"/>
  <c r="BJ115" i="28"/>
  <c r="BH117" i="28"/>
  <c r="BP117" i="28"/>
  <c r="BB118" i="28"/>
  <c r="BF119" i="28"/>
  <c r="BN119" i="28"/>
  <c r="BD121" i="28"/>
  <c r="BL121" i="28"/>
  <c r="BJ123" i="28"/>
  <c r="BH125" i="28"/>
  <c r="BP125" i="28"/>
  <c r="BB126" i="28"/>
  <c r="BE128" i="28"/>
  <c r="BM128" i="28"/>
  <c r="BC101" i="28"/>
  <c r="BK101" i="28"/>
  <c r="BH104" i="28"/>
  <c r="BP104" i="28"/>
  <c r="BE105" i="28"/>
  <c r="BD108" i="28"/>
  <c r="BL108" i="28"/>
  <c r="BC109" i="28"/>
  <c r="BK109" i="28"/>
  <c r="BG111" i="28"/>
  <c r="BO111" i="28"/>
  <c r="BE113" i="28"/>
  <c r="BM113" i="28"/>
  <c r="BC115" i="28"/>
  <c r="BK115" i="28"/>
  <c r="BI117" i="28"/>
  <c r="BQ117" i="28"/>
  <c r="BG119" i="28"/>
  <c r="BO119" i="28"/>
  <c r="BE121" i="28"/>
  <c r="BM121" i="28"/>
  <c r="BC123" i="28"/>
  <c r="BK123" i="28"/>
  <c r="BI125" i="28"/>
  <c r="BQ125" i="28"/>
  <c r="BI127" i="28"/>
  <c r="BQ127" i="28"/>
  <c r="BF128" i="28"/>
  <c r="BN128" i="28"/>
  <c r="BE110" i="28"/>
  <c r="BM110" i="28"/>
  <c r="BC112" i="28"/>
  <c r="BK112" i="28"/>
  <c r="BB112" i="28"/>
  <c r="BI114" i="28"/>
  <c r="BQ114" i="28"/>
  <c r="BG116" i="28"/>
  <c r="BO116" i="28"/>
  <c r="BE118" i="28"/>
  <c r="BM118" i="28"/>
  <c r="BC120" i="28"/>
  <c r="BK120" i="28"/>
  <c r="BB120" i="28"/>
  <c r="BI122" i="28"/>
  <c r="BQ122" i="28"/>
  <c r="BG124" i="28"/>
  <c r="BO124" i="28"/>
  <c r="BE126" i="28"/>
  <c r="BM126" i="28"/>
  <c r="BH102" i="28"/>
  <c r="BG105" i="28"/>
  <c r="BO105" i="28"/>
  <c r="BD106" i="28"/>
  <c r="BI111" i="28"/>
  <c r="BQ111" i="28"/>
  <c r="BG113" i="28"/>
  <c r="BO113" i="28"/>
  <c r="BE115" i="28"/>
  <c r="BM115" i="28"/>
  <c r="BC117" i="28"/>
  <c r="BK117" i="28"/>
  <c r="BI119" i="28"/>
  <c r="BQ119" i="28"/>
  <c r="BG121" i="28"/>
  <c r="BO121" i="28"/>
  <c r="BE123" i="28"/>
  <c r="BM123" i="28"/>
  <c r="BC125" i="28"/>
  <c r="BK125" i="28"/>
  <c r="BH128" i="28"/>
  <c r="BP128" i="28"/>
  <c r="BF103" i="28"/>
  <c r="BN103" i="28"/>
  <c r="BB104" i="28"/>
  <c r="BJ107" i="28"/>
  <c r="BG110" i="28"/>
  <c r="BO110" i="28"/>
  <c r="BE112" i="28"/>
  <c r="BM112" i="28"/>
  <c r="BC114" i="28"/>
  <c r="BK114" i="28"/>
  <c r="BB114" i="28"/>
  <c r="BI116" i="28"/>
  <c r="BQ116" i="28"/>
  <c r="BG118" i="28"/>
  <c r="BO118" i="28"/>
  <c r="BE120" i="28"/>
  <c r="BM120" i="28"/>
  <c r="BC122" i="28"/>
  <c r="BK122" i="28"/>
  <c r="BB122" i="28"/>
  <c r="BI124" i="28"/>
  <c r="BQ124" i="28"/>
  <c r="BG126" i="28"/>
  <c r="BO126" i="28"/>
  <c r="BD127" i="28"/>
  <c r="BL127" i="28"/>
  <c r="BJ102" i="28"/>
  <c r="BG103" i="28"/>
  <c r="BF106" i="28"/>
  <c r="BN106" i="28"/>
  <c r="BC107" i="28"/>
  <c r="BH110" i="28"/>
  <c r="BP110" i="28"/>
  <c r="BB111" i="28"/>
  <c r="BF112" i="28"/>
  <c r="BN112" i="28"/>
  <c r="BD114" i="28"/>
  <c r="BL114" i="28"/>
  <c r="BJ116" i="28"/>
  <c r="BH118" i="28"/>
  <c r="BP118" i="28"/>
  <c r="BB119" i="28"/>
  <c r="BF120" i="28"/>
  <c r="BN120" i="28"/>
  <c r="BD122" i="28"/>
  <c r="BL122" i="28"/>
  <c r="BJ124" i="28"/>
  <c r="BH126" i="28"/>
  <c r="BP126" i="28"/>
  <c r="BQ108" i="28"/>
  <c r="BH109" i="28"/>
  <c r="BP109" i="28"/>
  <c r="BD111" i="28"/>
  <c r="BL111" i="28"/>
  <c r="BJ113" i="28"/>
  <c r="BH115" i="28"/>
  <c r="BP115" i="28"/>
  <c r="BB116" i="28"/>
  <c r="BF117" i="28"/>
  <c r="BN117" i="28"/>
  <c r="BD119" i="28"/>
  <c r="BL119" i="28"/>
  <c r="BJ121" i="28"/>
  <c r="BH123" i="28"/>
  <c r="BP123" i="28"/>
  <c r="BF125" i="28"/>
  <c r="BN125" i="28"/>
  <c r="BF127" i="28"/>
  <c r="BN127" i="28"/>
  <c r="BC128" i="28"/>
  <c r="BK128" i="28"/>
  <c r="BB128" i="28"/>
  <c r="BB107" i="28"/>
  <c r="BB115" i="28"/>
  <c r="BB123" i="28"/>
  <c r="BB109" i="28"/>
  <c r="BB117" i="28"/>
  <c r="BB125" i="28"/>
  <c r="BB61" i="21"/>
  <c r="AY61" i="21"/>
  <c r="AX61" i="21"/>
  <c r="AW61" i="21"/>
  <c r="AV61" i="21"/>
  <c r="AU61" i="21"/>
  <c r="AT61" i="21"/>
  <c r="AS61" i="21"/>
  <c r="AR61" i="21"/>
  <c r="AQ61" i="21"/>
  <c r="AP61" i="21"/>
  <c r="AO61" i="21"/>
  <c r="AN61" i="21"/>
  <c r="AM61" i="21"/>
  <c r="AL61" i="21"/>
  <c r="AI61" i="21"/>
  <c r="AY95" i="17"/>
  <c r="AX95" i="17"/>
  <c r="AW95" i="17"/>
  <c r="AV95" i="17"/>
  <c r="AU95" i="17"/>
  <c r="AT95" i="17"/>
  <c r="AS95" i="17"/>
  <c r="AR95" i="17"/>
  <c r="AQ95" i="17"/>
  <c r="AP95" i="17"/>
  <c r="AO95" i="17"/>
  <c r="AN95" i="17"/>
  <c r="AM95" i="17"/>
  <c r="AL95" i="17"/>
  <c r="AI95" i="17"/>
  <c r="AY94" i="17"/>
  <c r="AX94" i="17"/>
  <c r="AW94" i="17"/>
  <c r="AV94" i="17"/>
  <c r="AU94" i="17"/>
  <c r="AT94" i="17"/>
  <c r="AS94" i="17"/>
  <c r="AR94" i="17"/>
  <c r="AQ94" i="17"/>
  <c r="AP94" i="17"/>
  <c r="AO94" i="17"/>
  <c r="AN94" i="17"/>
  <c r="AM94" i="17"/>
  <c r="AL94" i="17"/>
  <c r="AI94" i="17"/>
  <c r="BB40" i="6"/>
  <c r="AY40" i="6"/>
  <c r="AX40" i="6"/>
  <c r="AW40" i="6"/>
  <c r="AV40" i="6"/>
  <c r="AU40" i="6"/>
  <c r="AT40" i="6"/>
  <c r="AS40" i="6"/>
  <c r="AR40" i="6"/>
  <c r="AQ40" i="6"/>
  <c r="AP40" i="6"/>
  <c r="AO40" i="6"/>
  <c r="AN40" i="6"/>
  <c r="AM40" i="6"/>
  <c r="AL40" i="6"/>
  <c r="AI40" i="6"/>
  <c r="BA99" i="5"/>
  <c r="AY99" i="5"/>
  <c r="AX99" i="5"/>
  <c r="AW99" i="5"/>
  <c r="AV99" i="5"/>
  <c r="AU99" i="5"/>
  <c r="AT99" i="5"/>
  <c r="AS99" i="5"/>
  <c r="AR99" i="5"/>
  <c r="AQ99" i="5"/>
  <c r="AP99" i="5"/>
  <c r="AO99" i="5"/>
  <c r="AN99" i="5"/>
  <c r="AM99" i="5"/>
  <c r="AL99" i="5"/>
  <c r="AI99" i="5"/>
  <c r="BA98" i="5"/>
  <c r="AY98" i="5"/>
  <c r="AX98" i="5"/>
  <c r="AW98" i="5"/>
  <c r="AV98" i="5"/>
  <c r="AU98" i="5"/>
  <c r="AT98" i="5"/>
  <c r="AS98" i="5"/>
  <c r="AR98" i="5"/>
  <c r="AQ98" i="5"/>
  <c r="AP98" i="5"/>
  <c r="AO98" i="5"/>
  <c r="AN98" i="5"/>
  <c r="AM98" i="5"/>
  <c r="AL98" i="5"/>
  <c r="AI98" i="5"/>
  <c r="BA97" i="5"/>
  <c r="AY97" i="5"/>
  <c r="AX97" i="5"/>
  <c r="AW97" i="5"/>
  <c r="AV97" i="5"/>
  <c r="AU97" i="5"/>
  <c r="AT97" i="5"/>
  <c r="AS97" i="5"/>
  <c r="AR97" i="5"/>
  <c r="AQ97" i="5"/>
  <c r="AP97" i="5"/>
  <c r="AO97" i="5"/>
  <c r="AN97" i="5"/>
  <c r="AM97" i="5"/>
  <c r="AL97" i="5"/>
  <c r="AI97" i="5"/>
  <c r="BA94" i="5"/>
  <c r="AY94" i="5"/>
  <c r="AX94" i="5"/>
  <c r="AW94" i="5"/>
  <c r="AV94" i="5"/>
  <c r="AU94" i="5"/>
  <c r="AT94" i="5"/>
  <c r="AS94" i="5"/>
  <c r="AR94" i="5"/>
  <c r="AQ94" i="5"/>
  <c r="AP94" i="5"/>
  <c r="AO94" i="5"/>
  <c r="AN94" i="5"/>
  <c r="AM94" i="5"/>
  <c r="AL94" i="5"/>
  <c r="AI94" i="5"/>
  <c r="BA93" i="5"/>
  <c r="AY93" i="5"/>
  <c r="AX93" i="5"/>
  <c r="AW93" i="5"/>
  <c r="AV93" i="5"/>
  <c r="AU93" i="5"/>
  <c r="AT93" i="5"/>
  <c r="AS93" i="5"/>
  <c r="AR93" i="5"/>
  <c r="AQ93" i="5"/>
  <c r="AP93" i="5"/>
  <c r="AO93" i="5"/>
  <c r="AN93" i="5"/>
  <c r="AM93" i="5"/>
  <c r="AL93" i="5"/>
  <c r="AI93" i="5"/>
  <c r="BA92" i="5"/>
  <c r="AY92" i="5"/>
  <c r="AX92" i="5"/>
  <c r="AW92" i="5"/>
  <c r="AV92" i="5"/>
  <c r="AU92" i="5"/>
  <c r="AT92" i="5"/>
  <c r="AS92" i="5"/>
  <c r="AR92" i="5"/>
  <c r="AQ92" i="5"/>
  <c r="AP92" i="5"/>
  <c r="AO92" i="5"/>
  <c r="AN92" i="5"/>
  <c r="AM92" i="5"/>
  <c r="AL92" i="5"/>
  <c r="AI92" i="5"/>
  <c r="AY91" i="5"/>
  <c r="AX91" i="5"/>
  <c r="AW91" i="5"/>
  <c r="AV91" i="5"/>
  <c r="AU91" i="5"/>
  <c r="AT91" i="5"/>
  <c r="AS91" i="5"/>
  <c r="AR91" i="5"/>
  <c r="AQ91" i="5"/>
  <c r="AP91" i="5"/>
  <c r="AO91" i="5"/>
  <c r="AN91" i="5"/>
  <c r="AM91" i="5"/>
  <c r="AL91" i="5"/>
  <c r="AI91" i="5"/>
  <c r="AY90" i="5"/>
  <c r="AX90" i="5"/>
  <c r="AW90" i="5"/>
  <c r="AV90" i="5"/>
  <c r="AU90" i="5"/>
  <c r="AT90" i="5"/>
  <c r="AS90" i="5"/>
  <c r="AR90" i="5"/>
  <c r="BA90" i="5" s="1"/>
  <c r="AQ90" i="5"/>
  <c r="AP90" i="5"/>
  <c r="AO90" i="5"/>
  <c r="AN90" i="5"/>
  <c r="AM90" i="5"/>
  <c r="AL90" i="5"/>
  <c r="AI90" i="5"/>
  <c r="AY89" i="5"/>
  <c r="AX89" i="5"/>
  <c r="AW89" i="5"/>
  <c r="AV89" i="5"/>
  <c r="AU89" i="5"/>
  <c r="AT89" i="5"/>
  <c r="AS89" i="5"/>
  <c r="AR89" i="5"/>
  <c r="AQ89" i="5"/>
  <c r="AP89" i="5"/>
  <c r="AO89" i="5"/>
  <c r="AN89" i="5"/>
  <c r="AM89" i="5"/>
  <c r="AL89" i="5"/>
  <c r="BA89" i="5"/>
  <c r="AI89" i="5"/>
  <c r="AY88" i="5"/>
  <c r="AX88" i="5"/>
  <c r="AW88" i="5"/>
  <c r="AV88" i="5"/>
  <c r="AU88" i="5"/>
  <c r="AT88" i="5"/>
  <c r="AS88" i="5"/>
  <c r="AR88" i="5"/>
  <c r="AQ88" i="5"/>
  <c r="AP88" i="5"/>
  <c r="AO88" i="5"/>
  <c r="AN88" i="5"/>
  <c r="AM88" i="5"/>
  <c r="AL88" i="5"/>
  <c r="BA88" i="5"/>
  <c r="AI88" i="5"/>
  <c r="BB95" i="17" l="1"/>
  <c r="BB94" i="17"/>
  <c r="BE130" i="28"/>
  <c r="BM130" i="28"/>
  <c r="BB130" i="28"/>
  <c r="BO130" i="28"/>
  <c r="BI130" i="28"/>
  <c r="BH130" i="28"/>
  <c r="BG130" i="28"/>
  <c r="BN130" i="28"/>
  <c r="BL130" i="28"/>
  <c r="BA130" i="28"/>
  <c r="BP130" i="28"/>
  <c r="BF130" i="28"/>
  <c r="BD130" i="28"/>
  <c r="BJ130" i="28"/>
  <c r="BK130" i="28"/>
  <c r="BC130" i="28"/>
  <c r="BQ130" i="28"/>
  <c r="BB91" i="5"/>
  <c r="BB99" i="5"/>
  <c r="BA61" i="21"/>
  <c r="BA94" i="17"/>
  <c r="BA95" i="17"/>
  <c r="BA40" i="6"/>
  <c r="BB92" i="5"/>
  <c r="BB90" i="5"/>
  <c r="BB88" i="5"/>
  <c r="BB97" i="5"/>
  <c r="BB89" i="5"/>
  <c r="BB98" i="5"/>
  <c r="BA91" i="5"/>
  <c r="BB93" i="5"/>
  <c r="BB94" i="5"/>
  <c r="B136" i="28" l="1"/>
  <c r="B137" i="28"/>
  <c r="B142" i="28"/>
  <c r="AY80" i="22"/>
  <c r="AX80" i="22"/>
  <c r="AW80" i="22"/>
  <c r="AV80" i="22"/>
  <c r="AU80" i="22"/>
  <c r="AT80" i="22"/>
  <c r="AS80" i="22"/>
  <c r="AR80" i="22"/>
  <c r="AQ80" i="22"/>
  <c r="AP80" i="22"/>
  <c r="AO80" i="22"/>
  <c r="AN80" i="22"/>
  <c r="AM80" i="22"/>
  <c r="AL80" i="22"/>
  <c r="AI80" i="22"/>
  <c r="BB38" i="22"/>
  <c r="AY38" i="22"/>
  <c r="AX38" i="22"/>
  <c r="AW38" i="22"/>
  <c r="AV38" i="22"/>
  <c r="AU38" i="22"/>
  <c r="AT38" i="22"/>
  <c r="AS38" i="22"/>
  <c r="AR38" i="22"/>
  <c r="AQ38" i="22"/>
  <c r="AP38" i="22"/>
  <c r="AO38" i="22"/>
  <c r="AN38" i="22"/>
  <c r="AM38" i="22"/>
  <c r="AL38" i="22"/>
  <c r="AI38" i="22"/>
  <c r="BB60" i="21"/>
  <c r="AY60" i="21"/>
  <c r="AX60" i="21"/>
  <c r="AW60" i="21"/>
  <c r="AV60" i="21"/>
  <c r="AU60" i="21"/>
  <c r="AT60" i="21"/>
  <c r="AS60" i="21"/>
  <c r="AR60" i="21"/>
  <c r="AQ60" i="21"/>
  <c r="AP60" i="21"/>
  <c r="AO60" i="21"/>
  <c r="AN60" i="21"/>
  <c r="AM60" i="21"/>
  <c r="AL60" i="21"/>
  <c r="AI60" i="21"/>
  <c r="BB57" i="2"/>
  <c r="AY57" i="2"/>
  <c r="AX57" i="2"/>
  <c r="AW57" i="2"/>
  <c r="AV57" i="2"/>
  <c r="AU57" i="2"/>
  <c r="AT57" i="2"/>
  <c r="AS57" i="2"/>
  <c r="AR57" i="2"/>
  <c r="AQ57" i="2"/>
  <c r="AP57" i="2"/>
  <c r="AO57" i="2"/>
  <c r="AN57" i="2"/>
  <c r="AM57" i="2"/>
  <c r="AL57" i="2"/>
  <c r="AI57" i="2"/>
  <c r="BB56" i="2"/>
  <c r="AY56" i="2"/>
  <c r="AX56" i="2"/>
  <c r="AW56" i="2"/>
  <c r="AV56" i="2"/>
  <c r="AU56" i="2"/>
  <c r="AT56" i="2"/>
  <c r="AS56" i="2"/>
  <c r="AR56" i="2"/>
  <c r="AQ56" i="2"/>
  <c r="AP56" i="2"/>
  <c r="AO56" i="2"/>
  <c r="AN56" i="2"/>
  <c r="AM56" i="2"/>
  <c r="AL56" i="2"/>
  <c r="AI56" i="2"/>
  <c r="BB80" i="22" l="1"/>
  <c r="B138" i="28"/>
  <c r="C137" i="28" s="1"/>
  <c r="BA80" i="22"/>
  <c r="BA38" i="22"/>
  <c r="BA60" i="21"/>
  <c r="BA57" i="2"/>
  <c r="BA56" i="2"/>
  <c r="C136" i="28" l="1"/>
  <c r="C138" i="28" s="1"/>
  <c r="Z54" i="27"/>
  <c r="Y54" i="27"/>
  <c r="Q54" i="27"/>
  <c r="F54" i="27"/>
  <c r="E54" i="27"/>
  <c r="AY52" i="27"/>
  <c r="AX52" i="27"/>
  <c r="AW52" i="27"/>
  <c r="AV52" i="27"/>
  <c r="AU52" i="27"/>
  <c r="AT52" i="27"/>
  <c r="AS52" i="27"/>
  <c r="AR52" i="27"/>
  <c r="AQ52" i="27"/>
  <c r="AP52" i="27"/>
  <c r="AO52" i="27"/>
  <c r="AN52" i="27"/>
  <c r="AM52" i="27"/>
  <c r="AL52" i="27"/>
  <c r="AI52" i="27"/>
  <c r="AY51" i="27"/>
  <c r="AX51" i="27"/>
  <c r="AW51" i="27"/>
  <c r="AV51" i="27"/>
  <c r="AU51" i="27"/>
  <c r="AT51" i="27"/>
  <c r="AS51" i="27"/>
  <c r="AR51" i="27"/>
  <c r="AQ51" i="27"/>
  <c r="AP51" i="27"/>
  <c r="AO51" i="27"/>
  <c r="AN51" i="27"/>
  <c r="AM51" i="27"/>
  <c r="AL51" i="27"/>
  <c r="AI51" i="27"/>
  <c r="BB50" i="27"/>
  <c r="AY50" i="27"/>
  <c r="AX50" i="27"/>
  <c r="AW50" i="27"/>
  <c r="AV50" i="27"/>
  <c r="AU50" i="27"/>
  <c r="AT50" i="27"/>
  <c r="AS50" i="27"/>
  <c r="AR50" i="27"/>
  <c r="AQ50" i="27"/>
  <c r="AP50" i="27"/>
  <c r="AO50" i="27"/>
  <c r="AN50" i="27"/>
  <c r="AM50" i="27"/>
  <c r="AL50" i="27"/>
  <c r="AI50" i="27"/>
  <c r="AY49" i="27"/>
  <c r="AX49" i="27"/>
  <c r="AW49" i="27"/>
  <c r="AV49" i="27"/>
  <c r="AU49" i="27"/>
  <c r="AT49" i="27"/>
  <c r="AS49" i="27"/>
  <c r="AR49" i="27"/>
  <c r="AQ49" i="27"/>
  <c r="AP49" i="27"/>
  <c r="AO49" i="27"/>
  <c r="AN49" i="27"/>
  <c r="AM49" i="27"/>
  <c r="AL49" i="27"/>
  <c r="AI49" i="27"/>
  <c r="AY48" i="27"/>
  <c r="AX48" i="27"/>
  <c r="AW48" i="27"/>
  <c r="AV48" i="27"/>
  <c r="AU48" i="27"/>
  <c r="AT48" i="27"/>
  <c r="AS48" i="27"/>
  <c r="AR48" i="27"/>
  <c r="AQ48" i="27"/>
  <c r="AP48" i="27"/>
  <c r="AO48" i="27"/>
  <c r="AN48" i="27"/>
  <c r="AM48" i="27"/>
  <c r="AL48" i="27"/>
  <c r="AI48" i="27"/>
  <c r="AY47" i="27"/>
  <c r="AX47" i="27"/>
  <c r="AW47" i="27"/>
  <c r="AV47" i="27"/>
  <c r="AU47" i="27"/>
  <c r="AT47" i="27"/>
  <c r="AS47" i="27"/>
  <c r="AR47" i="27"/>
  <c r="AQ47" i="27"/>
  <c r="AP47" i="27"/>
  <c r="AO47" i="27"/>
  <c r="AN47" i="27"/>
  <c r="AM47" i="27"/>
  <c r="AL47" i="27"/>
  <c r="AI47" i="27"/>
  <c r="AY46" i="27"/>
  <c r="AX46" i="27"/>
  <c r="AW46" i="27"/>
  <c r="AV46" i="27"/>
  <c r="AU46" i="27"/>
  <c r="AT46" i="27"/>
  <c r="AS46" i="27"/>
  <c r="AR46" i="27"/>
  <c r="AQ46" i="27"/>
  <c r="AP46" i="27"/>
  <c r="AO46" i="27"/>
  <c r="AN46" i="27"/>
  <c r="AM46" i="27"/>
  <c r="AL46" i="27"/>
  <c r="AI46" i="27"/>
  <c r="AY45" i="27"/>
  <c r="AX45" i="27"/>
  <c r="AW45" i="27"/>
  <c r="AV45" i="27"/>
  <c r="AU45" i="27"/>
  <c r="AT45" i="27"/>
  <c r="AS45" i="27"/>
  <c r="AR45" i="27"/>
  <c r="AQ45" i="27"/>
  <c r="AP45" i="27"/>
  <c r="AO45" i="27"/>
  <c r="AN45" i="27"/>
  <c r="AM45" i="27"/>
  <c r="AL45" i="27"/>
  <c r="AI45" i="27"/>
  <c r="AY44" i="27"/>
  <c r="AX44" i="27"/>
  <c r="AW44" i="27"/>
  <c r="AV44" i="27"/>
  <c r="AU44" i="27"/>
  <c r="AT44" i="27"/>
  <c r="AS44" i="27"/>
  <c r="AR44" i="27"/>
  <c r="AQ44" i="27"/>
  <c r="AP44" i="27"/>
  <c r="AO44" i="27"/>
  <c r="AN44" i="27"/>
  <c r="AM44" i="27"/>
  <c r="AL44" i="27"/>
  <c r="AI44" i="27"/>
  <c r="AY43" i="27"/>
  <c r="AX43" i="27"/>
  <c r="AW43" i="27"/>
  <c r="AV43" i="27"/>
  <c r="AU43" i="27"/>
  <c r="AT43" i="27"/>
  <c r="AS43" i="27"/>
  <c r="AR43" i="27"/>
  <c r="AQ43" i="27"/>
  <c r="AP43" i="27"/>
  <c r="AO43" i="27"/>
  <c r="AN43" i="27"/>
  <c r="AM43" i="27"/>
  <c r="AL43" i="27"/>
  <c r="BA43" i="27"/>
  <c r="AI43" i="27"/>
  <c r="BB42" i="27"/>
  <c r="AY42" i="27"/>
  <c r="AX42" i="27"/>
  <c r="AW42" i="27"/>
  <c r="AV42" i="27"/>
  <c r="AU42" i="27"/>
  <c r="AT42" i="27"/>
  <c r="AS42" i="27"/>
  <c r="AR42" i="27"/>
  <c r="AQ42" i="27"/>
  <c r="AP42" i="27"/>
  <c r="AO42" i="27"/>
  <c r="AN42" i="27"/>
  <c r="AM42" i="27"/>
  <c r="AL42" i="27"/>
  <c r="AI42" i="27"/>
  <c r="BB41" i="27"/>
  <c r="AY41" i="27"/>
  <c r="AX41" i="27"/>
  <c r="AW41" i="27"/>
  <c r="AV41" i="27"/>
  <c r="AU41" i="27"/>
  <c r="AT41" i="27"/>
  <c r="AS41" i="27"/>
  <c r="AR41" i="27"/>
  <c r="AQ41" i="27"/>
  <c r="AP41" i="27"/>
  <c r="AO41" i="27"/>
  <c r="AN41" i="27"/>
  <c r="AM41" i="27"/>
  <c r="AL41" i="27"/>
  <c r="AI41" i="27"/>
  <c r="BB40" i="27"/>
  <c r="AY40" i="27"/>
  <c r="AX40" i="27"/>
  <c r="AW40" i="27"/>
  <c r="AV40" i="27"/>
  <c r="AU40" i="27"/>
  <c r="AT40" i="27"/>
  <c r="AS40" i="27"/>
  <c r="AR40" i="27"/>
  <c r="AQ40" i="27"/>
  <c r="AP40" i="27"/>
  <c r="AO40" i="27"/>
  <c r="AN40" i="27"/>
  <c r="AM40" i="27"/>
  <c r="AL40" i="27"/>
  <c r="AI40" i="27"/>
  <c r="BB39" i="27"/>
  <c r="AY39" i="27"/>
  <c r="AX39" i="27"/>
  <c r="AW39" i="27"/>
  <c r="AV39" i="27"/>
  <c r="AU39" i="27"/>
  <c r="AT39" i="27"/>
  <c r="AS39" i="27"/>
  <c r="AR39" i="27"/>
  <c r="AQ39" i="27"/>
  <c r="AP39" i="27"/>
  <c r="AO39" i="27"/>
  <c r="AN39" i="27"/>
  <c r="AM39" i="27"/>
  <c r="AL39" i="27"/>
  <c r="AI39" i="27"/>
  <c r="BB38" i="27"/>
  <c r="AY38" i="27"/>
  <c r="AX38" i="27"/>
  <c r="AW38" i="27"/>
  <c r="AV38" i="27"/>
  <c r="AU38" i="27"/>
  <c r="AT38" i="27"/>
  <c r="AS38" i="27"/>
  <c r="AR38" i="27"/>
  <c r="AQ38" i="27"/>
  <c r="AP38" i="27"/>
  <c r="AO38" i="27"/>
  <c r="AN38" i="27"/>
  <c r="AM38" i="27"/>
  <c r="AL38" i="27"/>
  <c r="AI38" i="27"/>
  <c r="BB37" i="27"/>
  <c r="AY37" i="27"/>
  <c r="AX37" i="27"/>
  <c r="AW37" i="27"/>
  <c r="AV37" i="27"/>
  <c r="AU37" i="27"/>
  <c r="AT37" i="27"/>
  <c r="AS37" i="27"/>
  <c r="AR37" i="27"/>
  <c r="AQ37" i="27"/>
  <c r="AP37" i="27"/>
  <c r="AO37" i="27"/>
  <c r="AN37" i="27"/>
  <c r="AM37" i="27"/>
  <c r="AL37" i="27"/>
  <c r="AI37" i="27"/>
  <c r="BB36" i="27"/>
  <c r="AY36" i="27"/>
  <c r="AX36" i="27"/>
  <c r="AW36" i="27"/>
  <c r="AV36" i="27"/>
  <c r="AU36" i="27"/>
  <c r="AT36" i="27"/>
  <c r="AS36" i="27"/>
  <c r="AR36" i="27"/>
  <c r="AQ36" i="27"/>
  <c r="AP36" i="27"/>
  <c r="AO36" i="27"/>
  <c r="AN36" i="27"/>
  <c r="AM36" i="27"/>
  <c r="AL36" i="27"/>
  <c r="AI36" i="27"/>
  <c r="BB35" i="27"/>
  <c r="AY35" i="27"/>
  <c r="AX35" i="27"/>
  <c r="AW35" i="27"/>
  <c r="AV35" i="27"/>
  <c r="AU35" i="27"/>
  <c r="AT35" i="27"/>
  <c r="AS35" i="27"/>
  <c r="AR35" i="27"/>
  <c r="AQ35" i="27"/>
  <c r="AP35" i="27"/>
  <c r="AO35" i="27"/>
  <c r="AN35" i="27"/>
  <c r="AM35" i="27"/>
  <c r="AL35" i="27"/>
  <c r="AI35" i="27"/>
  <c r="BB34" i="27"/>
  <c r="AY34" i="27"/>
  <c r="AX34" i="27"/>
  <c r="AW34" i="27"/>
  <c r="AV34" i="27"/>
  <c r="AU34" i="27"/>
  <c r="AT34" i="27"/>
  <c r="AS34" i="27"/>
  <c r="AR34" i="27"/>
  <c r="AQ34" i="27"/>
  <c r="AP34" i="27"/>
  <c r="AO34" i="27"/>
  <c r="AN34" i="27"/>
  <c r="AM34" i="27"/>
  <c r="AL34" i="27"/>
  <c r="AI34" i="27"/>
  <c r="BB33" i="27"/>
  <c r="AY33" i="27"/>
  <c r="AX33" i="27"/>
  <c r="AW33" i="27"/>
  <c r="AV33" i="27"/>
  <c r="AU33" i="27"/>
  <c r="AT33" i="27"/>
  <c r="AS33" i="27"/>
  <c r="AR33" i="27"/>
  <c r="AQ33" i="27"/>
  <c r="AP33" i="27"/>
  <c r="AO33" i="27"/>
  <c r="AN33" i="27"/>
  <c r="AM33" i="27"/>
  <c r="AL33" i="27"/>
  <c r="AK33" i="27"/>
  <c r="AK54" i="27" s="1"/>
  <c r="AI33" i="27"/>
  <c r="E30" i="27"/>
  <c r="F30" i="27" s="1"/>
  <c r="G30" i="27" s="1"/>
  <c r="H30" i="27" s="1"/>
  <c r="I30" i="27" s="1"/>
  <c r="J30" i="27" s="1"/>
  <c r="K30" i="27" s="1"/>
  <c r="L30" i="27" s="1"/>
  <c r="M30" i="27" s="1"/>
  <c r="N30" i="27" s="1"/>
  <c r="O30" i="27" s="1"/>
  <c r="P30" i="27" s="1"/>
  <c r="Q30" i="27" s="1"/>
  <c r="R30" i="27" s="1"/>
  <c r="S30" i="27" s="1"/>
  <c r="T30" i="27" s="1"/>
  <c r="U30" i="27" s="1"/>
  <c r="V30" i="27" s="1"/>
  <c r="W30" i="27" s="1"/>
  <c r="X30" i="27" s="1"/>
  <c r="Y30" i="27" s="1"/>
  <c r="Z30" i="27" s="1"/>
  <c r="AA30" i="27" s="1"/>
  <c r="AB30" i="27" s="1"/>
  <c r="AC30" i="27" s="1"/>
  <c r="AD30" i="27" s="1"/>
  <c r="AE30" i="27" s="1"/>
  <c r="AF30" i="27" s="1"/>
  <c r="AG30" i="27" s="1"/>
  <c r="AH30" i="27" s="1"/>
  <c r="B25" i="27"/>
  <c r="A25" i="27"/>
  <c r="B24" i="27"/>
  <c r="A24" i="27"/>
  <c r="B23" i="27"/>
  <c r="A23" i="27"/>
  <c r="B22" i="27"/>
  <c r="A22" i="27"/>
  <c r="B21" i="27"/>
  <c r="A21" i="27"/>
  <c r="B20" i="27"/>
  <c r="A20" i="27"/>
  <c r="B19" i="27"/>
  <c r="A19" i="27"/>
  <c r="B18" i="27"/>
  <c r="A18" i="27"/>
  <c r="B17" i="27"/>
  <c r="A17" i="27"/>
  <c r="B16" i="27"/>
  <c r="A16" i="27"/>
  <c r="B15" i="27"/>
  <c r="A15" i="27"/>
  <c r="B14" i="27"/>
  <c r="A14" i="27"/>
  <c r="B13" i="27"/>
  <c r="A13" i="27"/>
  <c r="B12" i="27"/>
  <c r="A12" i="27"/>
  <c r="B11" i="27"/>
  <c r="A11" i="27"/>
  <c r="B7" i="27"/>
  <c r="B6" i="27"/>
  <c r="B3" i="27"/>
  <c r="B2" i="27"/>
  <c r="BQ40" i="27" l="1"/>
  <c r="BN45" i="27"/>
  <c r="BH41" i="27"/>
  <c r="BO50" i="27"/>
  <c r="BM44" i="27"/>
  <c r="BI48" i="27"/>
  <c r="BQ48" i="27"/>
  <c r="BF34" i="27"/>
  <c r="BN34" i="27"/>
  <c r="BF42" i="27"/>
  <c r="BN42" i="27"/>
  <c r="BE44" i="27"/>
  <c r="BD52" i="27"/>
  <c r="BL52" i="27"/>
  <c r="BJ47" i="27"/>
  <c r="BJ50" i="27"/>
  <c r="BL34" i="27"/>
  <c r="BG34" i="27"/>
  <c r="BK43" i="27"/>
  <c r="BK46" i="27"/>
  <c r="BC49" i="27"/>
  <c r="BK49" i="27"/>
  <c r="BF33" i="27"/>
  <c r="BN33" i="27"/>
  <c r="BD45" i="27"/>
  <c r="BP33" i="27"/>
  <c r="BO34" i="27"/>
  <c r="BN35" i="27"/>
  <c r="BE36" i="27"/>
  <c r="BM36" i="27"/>
  <c r="BD37" i="27"/>
  <c r="BC38" i="27"/>
  <c r="BK38" i="27"/>
  <c r="BJ39" i="27"/>
  <c r="BI40" i="27"/>
  <c r="BP41" i="27"/>
  <c r="BG42" i="27"/>
  <c r="BO42" i="27"/>
  <c r="BF43" i="27"/>
  <c r="BN43" i="27"/>
  <c r="BF48" i="27"/>
  <c r="BN48" i="27"/>
  <c r="BE52" i="27"/>
  <c r="BK37" i="27"/>
  <c r="BF36" i="27"/>
  <c r="BN36" i="27"/>
  <c r="BG50" i="27"/>
  <c r="BF51" i="27"/>
  <c r="BN51" i="27"/>
  <c r="BC37" i="27"/>
  <c r="BJ33" i="27"/>
  <c r="BH44" i="27"/>
  <c r="BP44" i="27"/>
  <c r="BG51" i="27"/>
  <c r="BO51" i="27"/>
  <c r="BB45" i="27"/>
  <c r="BB46" i="27"/>
  <c r="BA52" i="27"/>
  <c r="BF35" i="27"/>
  <c r="BB48" i="27"/>
  <c r="BB44" i="27"/>
  <c r="BB47" i="27"/>
  <c r="BC52" i="27"/>
  <c r="BA51" i="27"/>
  <c r="BA34" i="27"/>
  <c r="BQ41" i="27"/>
  <c r="BG36" i="27"/>
  <c r="BO36" i="27"/>
  <c r="BJ38" i="27"/>
  <c r="BG39" i="27"/>
  <c r="BO39" i="27"/>
  <c r="BJ41" i="27"/>
  <c r="BF45" i="27"/>
  <c r="BI47" i="27"/>
  <c r="BQ47" i="27"/>
  <c r="BK35" i="27"/>
  <c r="BH36" i="27"/>
  <c r="BP36" i="27"/>
  <c r="BE37" i="27"/>
  <c r="BM37" i="27"/>
  <c r="BF40" i="27"/>
  <c r="BN40" i="27"/>
  <c r="BC41" i="27"/>
  <c r="BK41" i="27"/>
  <c r="BH42" i="27"/>
  <c r="BP42" i="27"/>
  <c r="BE43" i="27"/>
  <c r="BM43" i="27"/>
  <c r="BJ44" i="27"/>
  <c r="BG45" i="27"/>
  <c r="BO45" i="27"/>
  <c r="BE46" i="27"/>
  <c r="BM46" i="27"/>
  <c r="BE49" i="27"/>
  <c r="BM49" i="27"/>
  <c r="BD50" i="27"/>
  <c r="BL50" i="27"/>
  <c r="BI51" i="27"/>
  <c r="BQ51" i="27"/>
  <c r="BF52" i="27"/>
  <c r="BN52" i="27"/>
  <c r="BQ35" i="27"/>
  <c r="BM45" i="27"/>
  <c r="BM52" i="27"/>
  <c r="BC33" i="27"/>
  <c r="BK33" i="27"/>
  <c r="BF37" i="27"/>
  <c r="BN37" i="27"/>
  <c r="BL38" i="27"/>
  <c r="BI39" i="27"/>
  <c r="BQ39" i="27"/>
  <c r="BI42" i="27"/>
  <c r="BQ42" i="27"/>
  <c r="BF46" i="27"/>
  <c r="BN46" i="27"/>
  <c r="BK47" i="27"/>
  <c r="BG52" i="27"/>
  <c r="BO52" i="27"/>
  <c r="BH34" i="27"/>
  <c r="BP34" i="27"/>
  <c r="BE35" i="27"/>
  <c r="BM35" i="27"/>
  <c r="BJ36" i="27"/>
  <c r="BG37" i="27"/>
  <c r="BO37" i="27"/>
  <c r="BE38" i="27"/>
  <c r="BM38" i="27"/>
  <c r="BH40" i="27"/>
  <c r="BP40" i="27"/>
  <c r="BE41" i="27"/>
  <c r="BM41" i="27"/>
  <c r="BJ42" i="27"/>
  <c r="BG43" i="27"/>
  <c r="BO43" i="27"/>
  <c r="BD44" i="27"/>
  <c r="BL44" i="27"/>
  <c r="BI45" i="27"/>
  <c r="BQ45" i="27"/>
  <c r="BJ48" i="27"/>
  <c r="BG49" i="27"/>
  <c r="BO49" i="27"/>
  <c r="BF50" i="27"/>
  <c r="BN50" i="27"/>
  <c r="BC51" i="27"/>
  <c r="BK51" i="27"/>
  <c r="BH52" i="27"/>
  <c r="BP52" i="27"/>
  <c r="BC46" i="27"/>
  <c r="BI34" i="27"/>
  <c r="BQ34" i="27"/>
  <c r="BF38" i="27"/>
  <c r="BN38" i="27"/>
  <c r="BK39" i="27"/>
  <c r="BH46" i="27"/>
  <c r="BP46" i="27"/>
  <c r="BE47" i="27"/>
  <c r="BM47" i="27"/>
  <c r="BC48" i="27"/>
  <c r="BK48" i="27"/>
  <c r="BI35" i="27"/>
  <c r="BE45" i="27"/>
  <c r="BJ34" i="27"/>
  <c r="BG35" i="27"/>
  <c r="BO35" i="27"/>
  <c r="BD36" i="27"/>
  <c r="BL36" i="27"/>
  <c r="BI37" i="27"/>
  <c r="BQ37" i="27"/>
  <c r="BJ40" i="27"/>
  <c r="BG41" i="27"/>
  <c r="BO41" i="27"/>
  <c r="BA42" i="27"/>
  <c r="BL42" i="27"/>
  <c r="BI43" i="27"/>
  <c r="BQ43" i="27"/>
  <c r="BF44" i="27"/>
  <c r="BN44" i="27"/>
  <c r="BC45" i="27"/>
  <c r="BK45" i="27"/>
  <c r="BI49" i="27"/>
  <c r="BQ49" i="27"/>
  <c r="BE51" i="27"/>
  <c r="BM51" i="27"/>
  <c r="BJ52" i="27"/>
  <c r="BI41" i="27"/>
  <c r="AO54" i="27"/>
  <c r="AW54" i="27"/>
  <c r="BH38" i="27"/>
  <c r="BP38" i="27"/>
  <c r="BE39" i="27"/>
  <c r="BM39" i="27"/>
  <c r="BC40" i="27"/>
  <c r="BK40" i="27"/>
  <c r="BB43" i="27"/>
  <c r="BG44" i="27"/>
  <c r="BO44" i="27"/>
  <c r="BJ46" i="27"/>
  <c r="BG47" i="27"/>
  <c r="BO47" i="27"/>
  <c r="BJ49" i="27"/>
  <c r="BB49" i="27"/>
  <c r="BI50" i="27"/>
  <c r="BQ50" i="27"/>
  <c r="AY54" i="27"/>
  <c r="BQ33" i="27"/>
  <c r="BA35" i="27"/>
  <c r="BE50" i="27"/>
  <c r="BE42" i="27"/>
  <c r="BE34" i="27"/>
  <c r="BE48" i="27"/>
  <c r="BE40" i="27"/>
  <c r="BI46" i="27"/>
  <c r="BI38" i="27"/>
  <c r="BI52" i="27"/>
  <c r="BI44" i="27"/>
  <c r="BI36" i="27"/>
  <c r="BM50" i="27"/>
  <c r="BM42" i="27"/>
  <c r="BM34" i="27"/>
  <c r="BM48" i="27"/>
  <c r="BM40" i="27"/>
  <c r="BQ46" i="27"/>
  <c r="BQ38" i="27"/>
  <c r="BQ52" i="27"/>
  <c r="BQ44" i="27"/>
  <c r="BQ36" i="27"/>
  <c r="AL54" i="27"/>
  <c r="AT54" i="27"/>
  <c r="BH33" i="27"/>
  <c r="BD46" i="27"/>
  <c r="BA46" i="27"/>
  <c r="BL46" i="27"/>
  <c r="BH49" i="27"/>
  <c r="BH50" i="27"/>
  <c r="BP50" i="27"/>
  <c r="AM54" i="27"/>
  <c r="AU54" i="27"/>
  <c r="BD38" i="27"/>
  <c r="BA38" i="27"/>
  <c r="AN54" i="27"/>
  <c r="AV54" i="27"/>
  <c r="BA36" i="27"/>
  <c r="BA44" i="27"/>
  <c r="BH48" i="27"/>
  <c r="BP48" i="27"/>
  <c r="BP49" i="27"/>
  <c r="BB52" i="27"/>
  <c r="BC47" i="27"/>
  <c r="BA47" i="27"/>
  <c r="BC39" i="27"/>
  <c r="BA39" i="27"/>
  <c r="AP54" i="27"/>
  <c r="AX54" i="27"/>
  <c r="BH35" i="27"/>
  <c r="BP35" i="27"/>
  <c r="BD39" i="27"/>
  <c r="BL39" i="27"/>
  <c r="BA40" i="27"/>
  <c r="BH43" i="27"/>
  <c r="BP43" i="27"/>
  <c r="BD47" i="27"/>
  <c r="BL47" i="27"/>
  <c r="BA48" i="27"/>
  <c r="BA50" i="27"/>
  <c r="BH51" i="27"/>
  <c r="BP51" i="27"/>
  <c r="AQ54" i="27"/>
  <c r="BI33" i="27"/>
  <c r="BD51" i="27"/>
  <c r="BD43" i="27"/>
  <c r="BD35" i="27"/>
  <c r="BD49" i="27"/>
  <c r="BD41" i="27"/>
  <c r="BD33" i="27"/>
  <c r="BH47" i="27"/>
  <c r="BH39" i="27"/>
  <c r="BH45" i="27"/>
  <c r="BH37" i="27"/>
  <c r="BL51" i="27"/>
  <c r="BL43" i="27"/>
  <c r="BL35" i="27"/>
  <c r="BL49" i="27"/>
  <c r="BL41" i="27"/>
  <c r="BL33" i="27"/>
  <c r="BP47" i="27"/>
  <c r="BP39" i="27"/>
  <c r="BP45" i="27"/>
  <c r="BP37" i="27"/>
  <c r="AI54" i="27"/>
  <c r="K14" i="1" s="1"/>
  <c r="BL37" i="27"/>
  <c r="BD40" i="27"/>
  <c r="BL40" i="27"/>
  <c r="BL45" i="27"/>
  <c r="BD48" i="27"/>
  <c r="BL48" i="27"/>
  <c r="BC34" i="27"/>
  <c r="BK34" i="27"/>
  <c r="BJ35" i="27"/>
  <c r="BG38" i="27"/>
  <c r="BO38" i="27"/>
  <c r="BF39" i="27"/>
  <c r="BN39" i="27"/>
  <c r="BC42" i="27"/>
  <c r="BK42" i="27"/>
  <c r="BJ43" i="27"/>
  <c r="BG46" i="27"/>
  <c r="BO46" i="27"/>
  <c r="BF47" i="27"/>
  <c r="BN47" i="27"/>
  <c r="BC50" i="27"/>
  <c r="BK50" i="27"/>
  <c r="BB51" i="27"/>
  <c r="BJ51" i="27"/>
  <c r="AR54" i="27"/>
  <c r="BE33" i="27"/>
  <c r="BM33" i="27"/>
  <c r="BD34" i="27"/>
  <c r="BC35" i="27"/>
  <c r="BA37" i="27"/>
  <c r="BD42" i="27"/>
  <c r="BC43" i="27"/>
  <c r="BA45" i="27"/>
  <c r="AS54" i="27"/>
  <c r="BC36" i="27"/>
  <c r="BK36" i="27"/>
  <c r="BJ37" i="27"/>
  <c r="BG40" i="27"/>
  <c r="BO40" i="27"/>
  <c r="BF41" i="27"/>
  <c r="BN41" i="27"/>
  <c r="BC44" i="27"/>
  <c r="BK44" i="27"/>
  <c r="BJ45" i="27"/>
  <c r="BG48" i="27"/>
  <c r="BO48" i="27"/>
  <c r="BF49" i="27"/>
  <c r="BN49" i="27"/>
  <c r="BK52" i="27"/>
  <c r="BG33" i="27"/>
  <c r="BO33" i="27"/>
  <c r="E28" i="27"/>
  <c r="BA33" i="27"/>
  <c r="BA41" i="27"/>
  <c r="BA49" i="27"/>
  <c r="AY76" i="21"/>
  <c r="B25" i="21"/>
  <c r="AX76" i="21"/>
  <c r="B24" i="21"/>
  <c r="AW76" i="21"/>
  <c r="B23" i="21"/>
  <c r="AV76" i="21"/>
  <c r="B22" i="21"/>
  <c r="AU76" i="21"/>
  <c r="B21" i="21"/>
  <c r="AT76" i="21"/>
  <c r="B20" i="21"/>
  <c r="AS76" i="21"/>
  <c r="B19" i="21"/>
  <c r="AR76" i="21"/>
  <c r="B18" i="21"/>
  <c r="AQ76" i="21"/>
  <c r="B17" i="21"/>
  <c r="AP76" i="21"/>
  <c r="B16" i="21"/>
  <c r="AO76" i="21"/>
  <c r="B15" i="21"/>
  <c r="AN76" i="21"/>
  <c r="B14" i="21"/>
  <c r="AM76" i="21"/>
  <c r="B13" i="21"/>
  <c r="AL76" i="21"/>
  <c r="B12" i="21"/>
  <c r="B11" i="21"/>
  <c r="AI76" i="21"/>
  <c r="AY75" i="21"/>
  <c r="AX75" i="21"/>
  <c r="AW75" i="21"/>
  <c r="AV75" i="21"/>
  <c r="AU75" i="21"/>
  <c r="AT75" i="21"/>
  <c r="AS75" i="21"/>
  <c r="AR75" i="21"/>
  <c r="AQ75" i="21"/>
  <c r="AP75" i="21"/>
  <c r="AO75" i="21"/>
  <c r="AN75" i="21"/>
  <c r="AM75" i="21"/>
  <c r="AL75" i="21"/>
  <c r="AI75" i="21"/>
  <c r="AI34" i="14"/>
  <c r="AI35" i="14"/>
  <c r="AI36" i="14"/>
  <c r="AI56" i="14"/>
  <c r="AI81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F130" i="2"/>
  <c r="Q130" i="2"/>
  <c r="Y130" i="2"/>
  <c r="Z130" i="2"/>
  <c r="E30" i="5"/>
  <c r="F30" i="5" s="1"/>
  <c r="G30" i="5" s="1"/>
  <c r="H30" i="5" s="1"/>
  <c r="I30" i="5" s="1"/>
  <c r="J30" i="5" s="1"/>
  <c r="K30" i="5" s="1"/>
  <c r="L30" i="5" s="1"/>
  <c r="M30" i="5" s="1"/>
  <c r="N30" i="5" s="1"/>
  <c r="O30" i="5" s="1"/>
  <c r="P30" i="5" s="1"/>
  <c r="Q30" i="5" s="1"/>
  <c r="R30" i="5" s="1"/>
  <c r="S30" i="5" s="1"/>
  <c r="T30" i="5" s="1"/>
  <c r="U30" i="5" s="1"/>
  <c r="V30" i="5" s="1"/>
  <c r="W30" i="5" s="1"/>
  <c r="X30" i="5" s="1"/>
  <c r="Y30" i="5" s="1"/>
  <c r="Z30" i="5" s="1"/>
  <c r="AA30" i="5" s="1"/>
  <c r="AB30" i="5" s="1"/>
  <c r="AC30" i="5" s="1"/>
  <c r="AD30" i="5" s="1"/>
  <c r="AE30" i="5" s="1"/>
  <c r="AF30" i="5" s="1"/>
  <c r="AG30" i="5" s="1"/>
  <c r="AH30" i="5" s="1"/>
  <c r="E30" i="14"/>
  <c r="E30" i="25"/>
  <c r="E30" i="15"/>
  <c r="F30" i="15" s="1"/>
  <c r="G30" i="15" s="1"/>
  <c r="H30" i="15" s="1"/>
  <c r="I30" i="15" s="1"/>
  <c r="J30" i="15" s="1"/>
  <c r="K30" i="15" s="1"/>
  <c r="L30" i="15" s="1"/>
  <c r="M30" i="15" s="1"/>
  <c r="N30" i="15" s="1"/>
  <c r="O30" i="15" s="1"/>
  <c r="P30" i="15" s="1"/>
  <c r="Q30" i="15" s="1"/>
  <c r="R30" i="15" s="1"/>
  <c r="S30" i="15" s="1"/>
  <c r="T30" i="15" s="1"/>
  <c r="U30" i="15" s="1"/>
  <c r="V30" i="15" s="1"/>
  <c r="W30" i="15" s="1"/>
  <c r="X30" i="15" s="1"/>
  <c r="Y30" i="15" s="1"/>
  <c r="Z30" i="15" s="1"/>
  <c r="AA30" i="15" s="1"/>
  <c r="AB30" i="15" s="1"/>
  <c r="AC30" i="15" s="1"/>
  <c r="AD30" i="15" s="1"/>
  <c r="AE30" i="15" s="1"/>
  <c r="AF30" i="15" s="1"/>
  <c r="AG30" i="15" s="1"/>
  <c r="AH30" i="15" s="1"/>
  <c r="E30" i="17"/>
  <c r="F30" i="17" s="1"/>
  <c r="G30" i="17" s="1"/>
  <c r="H30" i="17" s="1"/>
  <c r="I30" i="17" s="1"/>
  <c r="J30" i="17" s="1"/>
  <c r="K30" i="17" s="1"/>
  <c r="L30" i="17" s="1"/>
  <c r="M30" i="17" s="1"/>
  <c r="N30" i="17" s="1"/>
  <c r="O30" i="17" s="1"/>
  <c r="P30" i="17" s="1"/>
  <c r="Q30" i="17" s="1"/>
  <c r="R30" i="17" s="1"/>
  <c r="S30" i="17" s="1"/>
  <c r="T30" i="17" s="1"/>
  <c r="U30" i="17" s="1"/>
  <c r="V30" i="17" s="1"/>
  <c r="W30" i="17" s="1"/>
  <c r="X30" i="17" s="1"/>
  <c r="Y30" i="17" s="1"/>
  <c r="Z30" i="17" s="1"/>
  <c r="AA30" i="17" s="1"/>
  <c r="AB30" i="17" s="1"/>
  <c r="AC30" i="17" s="1"/>
  <c r="AD30" i="17" s="1"/>
  <c r="AE30" i="17" s="1"/>
  <c r="AF30" i="17" s="1"/>
  <c r="AG30" i="17" s="1"/>
  <c r="AH30" i="17" s="1"/>
  <c r="E30" i="21"/>
  <c r="E30" i="3"/>
  <c r="F30" i="3" s="1"/>
  <c r="G30" i="3" s="1"/>
  <c r="H30" i="3" s="1"/>
  <c r="I30" i="3" s="1"/>
  <c r="J30" i="3" s="1"/>
  <c r="K30" i="3" s="1"/>
  <c r="L30" i="3" s="1"/>
  <c r="M30" i="3" s="1"/>
  <c r="N30" i="3" s="1"/>
  <c r="O30" i="3" s="1"/>
  <c r="P30" i="3" s="1"/>
  <c r="Q30" i="3" s="1"/>
  <c r="R30" i="3" s="1"/>
  <c r="S30" i="3" s="1"/>
  <c r="T30" i="3" s="1"/>
  <c r="U30" i="3" s="1"/>
  <c r="V30" i="3" s="1"/>
  <c r="W30" i="3" s="1"/>
  <c r="X30" i="3" s="1"/>
  <c r="Y30" i="3" s="1"/>
  <c r="Z30" i="3" s="1"/>
  <c r="AA30" i="3" s="1"/>
  <c r="AB30" i="3" s="1"/>
  <c r="AC30" i="3" s="1"/>
  <c r="AD30" i="3" s="1"/>
  <c r="AE30" i="3" s="1"/>
  <c r="AF30" i="3" s="1"/>
  <c r="AG30" i="3" s="1"/>
  <c r="AH30" i="3" s="1"/>
  <c r="E30" i="6"/>
  <c r="F30" i="6" s="1"/>
  <c r="G30" i="6" s="1"/>
  <c r="H30" i="6" s="1"/>
  <c r="I30" i="6" s="1"/>
  <c r="J30" i="6" s="1"/>
  <c r="K30" i="6" s="1"/>
  <c r="L30" i="6" s="1"/>
  <c r="M30" i="6" s="1"/>
  <c r="N30" i="6" s="1"/>
  <c r="O30" i="6" s="1"/>
  <c r="P30" i="6" s="1"/>
  <c r="Q30" i="6" s="1"/>
  <c r="R30" i="6" s="1"/>
  <c r="S30" i="6" s="1"/>
  <c r="T30" i="6" s="1"/>
  <c r="U30" i="6" s="1"/>
  <c r="V30" i="6" s="1"/>
  <c r="W30" i="6" s="1"/>
  <c r="X30" i="6" s="1"/>
  <c r="Y30" i="6" s="1"/>
  <c r="Z30" i="6" s="1"/>
  <c r="AA30" i="6" s="1"/>
  <c r="AB30" i="6" s="1"/>
  <c r="AC30" i="6" s="1"/>
  <c r="AD30" i="6" s="1"/>
  <c r="AE30" i="6" s="1"/>
  <c r="AF30" i="6" s="1"/>
  <c r="AG30" i="6" s="1"/>
  <c r="AH30" i="6" s="1"/>
  <c r="E30" i="7"/>
  <c r="F30" i="7" s="1"/>
  <c r="G30" i="7" s="1"/>
  <c r="H30" i="7" s="1"/>
  <c r="I30" i="7" s="1"/>
  <c r="J30" i="7" s="1"/>
  <c r="K30" i="7" s="1"/>
  <c r="L30" i="7" s="1"/>
  <c r="M30" i="7" s="1"/>
  <c r="N30" i="7" s="1"/>
  <c r="O30" i="7" s="1"/>
  <c r="P30" i="7" s="1"/>
  <c r="Q30" i="7" s="1"/>
  <c r="R30" i="7" s="1"/>
  <c r="S30" i="7" s="1"/>
  <c r="T30" i="7" s="1"/>
  <c r="U30" i="7" s="1"/>
  <c r="V30" i="7" s="1"/>
  <c r="W30" i="7" s="1"/>
  <c r="X30" i="7" s="1"/>
  <c r="Y30" i="7" s="1"/>
  <c r="Z30" i="7" s="1"/>
  <c r="AA30" i="7" s="1"/>
  <c r="AB30" i="7" s="1"/>
  <c r="AC30" i="7" s="1"/>
  <c r="AD30" i="7" s="1"/>
  <c r="AE30" i="7" s="1"/>
  <c r="AF30" i="7" s="1"/>
  <c r="AG30" i="7" s="1"/>
  <c r="AH30" i="7" s="1"/>
  <c r="E30" i="8"/>
  <c r="F30" i="8" s="1"/>
  <c r="G30" i="8" s="1"/>
  <c r="H30" i="8" s="1"/>
  <c r="I30" i="8" s="1"/>
  <c r="J30" i="8" s="1"/>
  <c r="K30" i="8" s="1"/>
  <c r="L30" i="8" s="1"/>
  <c r="M30" i="8" s="1"/>
  <c r="N30" i="8" s="1"/>
  <c r="O30" i="8" s="1"/>
  <c r="P30" i="8" s="1"/>
  <c r="Q30" i="8" s="1"/>
  <c r="R30" i="8" s="1"/>
  <c r="S30" i="8" s="1"/>
  <c r="T30" i="8" s="1"/>
  <c r="U30" i="8" s="1"/>
  <c r="V30" i="8" s="1"/>
  <c r="W30" i="8" s="1"/>
  <c r="X30" i="8" s="1"/>
  <c r="Y30" i="8" s="1"/>
  <c r="Z30" i="8" s="1"/>
  <c r="AA30" i="8" s="1"/>
  <c r="AB30" i="8" s="1"/>
  <c r="AC30" i="8" s="1"/>
  <c r="AD30" i="8" s="1"/>
  <c r="AE30" i="8" s="1"/>
  <c r="AF30" i="8" s="1"/>
  <c r="AG30" i="8" s="1"/>
  <c r="AH30" i="8" s="1"/>
  <c r="E30" i="9"/>
  <c r="F30" i="9" s="1"/>
  <c r="G30" i="9" s="1"/>
  <c r="H30" i="9" s="1"/>
  <c r="I30" i="9" s="1"/>
  <c r="J30" i="9" s="1"/>
  <c r="K30" i="9" s="1"/>
  <c r="L30" i="9" s="1"/>
  <c r="M30" i="9" s="1"/>
  <c r="N30" i="9" s="1"/>
  <c r="O30" i="9" s="1"/>
  <c r="P30" i="9" s="1"/>
  <c r="Q30" i="9" s="1"/>
  <c r="R30" i="9" s="1"/>
  <c r="S30" i="9" s="1"/>
  <c r="T30" i="9" s="1"/>
  <c r="U30" i="9" s="1"/>
  <c r="V30" i="9" s="1"/>
  <c r="W30" i="9" s="1"/>
  <c r="X30" i="9" s="1"/>
  <c r="Y30" i="9" s="1"/>
  <c r="Z30" i="9" s="1"/>
  <c r="AA30" i="9" s="1"/>
  <c r="AB30" i="9" s="1"/>
  <c r="AC30" i="9" s="1"/>
  <c r="AD30" i="9" s="1"/>
  <c r="AE30" i="9" s="1"/>
  <c r="AF30" i="9" s="1"/>
  <c r="AG30" i="9" s="1"/>
  <c r="AH30" i="9" s="1"/>
  <c r="AI30" i="9" s="1"/>
  <c r="AJ30" i="9" s="1"/>
  <c r="AK30" i="9" s="1"/>
  <c r="AL30" i="9" s="1"/>
  <c r="AM30" i="9" s="1"/>
  <c r="AN30" i="9" s="1"/>
  <c r="AO30" i="9" s="1"/>
  <c r="E30" i="24"/>
  <c r="F30" i="24" s="1"/>
  <c r="G30" i="24" s="1"/>
  <c r="H30" i="24" s="1"/>
  <c r="I30" i="24" s="1"/>
  <c r="J30" i="24" s="1"/>
  <c r="K30" i="24" s="1"/>
  <c r="L30" i="24" s="1"/>
  <c r="M30" i="24" s="1"/>
  <c r="N30" i="24" s="1"/>
  <c r="O30" i="24" s="1"/>
  <c r="P30" i="24" s="1"/>
  <c r="Q30" i="24" s="1"/>
  <c r="R30" i="24" s="1"/>
  <c r="S30" i="24" s="1"/>
  <c r="T30" i="24" s="1"/>
  <c r="U30" i="24" s="1"/>
  <c r="V30" i="24" s="1"/>
  <c r="W30" i="24" s="1"/>
  <c r="X30" i="24" s="1"/>
  <c r="Y30" i="24" s="1"/>
  <c r="Z30" i="24" s="1"/>
  <c r="AA30" i="24" s="1"/>
  <c r="AB30" i="24" s="1"/>
  <c r="AC30" i="24" s="1"/>
  <c r="AD30" i="24" s="1"/>
  <c r="AE30" i="24" s="1"/>
  <c r="AF30" i="24" s="1"/>
  <c r="AG30" i="24" s="1"/>
  <c r="AH30" i="24" s="1"/>
  <c r="AI30" i="24" s="1"/>
  <c r="AJ30" i="24" s="1"/>
  <c r="AK30" i="24" s="1"/>
  <c r="AL30" i="24" s="1"/>
  <c r="AM30" i="24" s="1"/>
  <c r="AN30" i="24" s="1"/>
  <c r="AO30" i="24" s="1"/>
  <c r="E30" i="23"/>
  <c r="E30" i="11"/>
  <c r="F30" i="11" s="1"/>
  <c r="G30" i="11" s="1"/>
  <c r="H30" i="11" s="1"/>
  <c r="I30" i="11" s="1"/>
  <c r="J30" i="11" s="1"/>
  <c r="K30" i="11" s="1"/>
  <c r="L30" i="11" s="1"/>
  <c r="M30" i="11" s="1"/>
  <c r="N30" i="11" s="1"/>
  <c r="O30" i="11" s="1"/>
  <c r="P30" i="11" s="1"/>
  <c r="Q30" i="11" s="1"/>
  <c r="R30" i="11" s="1"/>
  <c r="S30" i="11" s="1"/>
  <c r="T30" i="11" s="1"/>
  <c r="U30" i="11" s="1"/>
  <c r="V30" i="11" s="1"/>
  <c r="W30" i="11" s="1"/>
  <c r="X30" i="11" s="1"/>
  <c r="Y30" i="11" s="1"/>
  <c r="Z30" i="11" s="1"/>
  <c r="AA30" i="11" s="1"/>
  <c r="AB30" i="11" s="1"/>
  <c r="AC30" i="11" s="1"/>
  <c r="AD30" i="11" s="1"/>
  <c r="AE30" i="11" s="1"/>
  <c r="AF30" i="11" s="1"/>
  <c r="AG30" i="11" s="1"/>
  <c r="AH30" i="11" s="1"/>
  <c r="E30" i="10"/>
  <c r="F30" i="10" s="1"/>
  <c r="G30" i="10" s="1"/>
  <c r="H30" i="10" s="1"/>
  <c r="I30" i="10" s="1"/>
  <c r="J30" i="10" s="1"/>
  <c r="K30" i="10" s="1"/>
  <c r="L30" i="10" s="1"/>
  <c r="M30" i="10" s="1"/>
  <c r="N30" i="10" s="1"/>
  <c r="O30" i="10" s="1"/>
  <c r="P30" i="10" s="1"/>
  <c r="Q30" i="10" s="1"/>
  <c r="R30" i="10" s="1"/>
  <c r="S30" i="10" s="1"/>
  <c r="T30" i="10" s="1"/>
  <c r="U30" i="10" s="1"/>
  <c r="V30" i="10" s="1"/>
  <c r="W30" i="10" s="1"/>
  <c r="X30" i="10" s="1"/>
  <c r="Y30" i="10" s="1"/>
  <c r="Z30" i="10" s="1"/>
  <c r="AA30" i="10" s="1"/>
  <c r="AB30" i="10" s="1"/>
  <c r="AC30" i="10" s="1"/>
  <c r="AD30" i="10" s="1"/>
  <c r="AE30" i="10" s="1"/>
  <c r="AF30" i="10" s="1"/>
  <c r="AG30" i="10" s="1"/>
  <c r="AH30" i="10" s="1"/>
  <c r="E30" i="12"/>
  <c r="F30" i="12" s="1"/>
  <c r="G30" i="12" s="1"/>
  <c r="H30" i="12" s="1"/>
  <c r="I30" i="12" s="1"/>
  <c r="J30" i="12" s="1"/>
  <c r="K30" i="12" s="1"/>
  <c r="L30" i="12" s="1"/>
  <c r="M30" i="12" s="1"/>
  <c r="N30" i="12" s="1"/>
  <c r="O30" i="12" s="1"/>
  <c r="P30" i="12" s="1"/>
  <c r="Q30" i="12" s="1"/>
  <c r="R30" i="12" s="1"/>
  <c r="S30" i="12" s="1"/>
  <c r="T30" i="12" s="1"/>
  <c r="U30" i="12" s="1"/>
  <c r="V30" i="12" s="1"/>
  <c r="W30" i="12" s="1"/>
  <c r="X30" i="12" s="1"/>
  <c r="Y30" i="12" s="1"/>
  <c r="Z30" i="12" s="1"/>
  <c r="AA30" i="12" s="1"/>
  <c r="AB30" i="12" s="1"/>
  <c r="AC30" i="12" s="1"/>
  <c r="AD30" i="12" s="1"/>
  <c r="AE30" i="12" s="1"/>
  <c r="AF30" i="12" s="1"/>
  <c r="AG30" i="12" s="1"/>
  <c r="AH30" i="12" s="1"/>
  <c r="E30" i="13"/>
  <c r="F30" i="13" s="1"/>
  <c r="G30" i="13" s="1"/>
  <c r="H30" i="13" s="1"/>
  <c r="I30" i="13" s="1"/>
  <c r="J30" i="13" s="1"/>
  <c r="K30" i="13" s="1"/>
  <c r="L30" i="13" s="1"/>
  <c r="M30" i="13" s="1"/>
  <c r="N30" i="13" s="1"/>
  <c r="O30" i="13" s="1"/>
  <c r="P30" i="13" s="1"/>
  <c r="Q30" i="13" s="1"/>
  <c r="R30" i="13" s="1"/>
  <c r="S30" i="13" s="1"/>
  <c r="T30" i="13" s="1"/>
  <c r="U30" i="13" s="1"/>
  <c r="V30" i="13" s="1"/>
  <c r="W30" i="13" s="1"/>
  <c r="X30" i="13" s="1"/>
  <c r="Y30" i="13" s="1"/>
  <c r="Z30" i="13" s="1"/>
  <c r="AA30" i="13" s="1"/>
  <c r="AB30" i="13" s="1"/>
  <c r="AC30" i="13" s="1"/>
  <c r="AD30" i="13" s="1"/>
  <c r="AE30" i="13" s="1"/>
  <c r="AF30" i="13" s="1"/>
  <c r="AG30" i="13" s="1"/>
  <c r="AH30" i="13" s="1"/>
  <c r="AI30" i="13" s="1"/>
  <c r="E30" i="16"/>
  <c r="F30" i="16" s="1"/>
  <c r="G30" i="16" s="1"/>
  <c r="H30" i="16" s="1"/>
  <c r="I30" i="16" s="1"/>
  <c r="J30" i="16" s="1"/>
  <c r="K30" i="16" s="1"/>
  <c r="L30" i="16" s="1"/>
  <c r="M30" i="16" s="1"/>
  <c r="N30" i="16" s="1"/>
  <c r="O30" i="16" s="1"/>
  <c r="P30" i="16" s="1"/>
  <c r="Q30" i="16" s="1"/>
  <c r="R30" i="16" s="1"/>
  <c r="S30" i="16" s="1"/>
  <c r="T30" i="16" s="1"/>
  <c r="U30" i="16" s="1"/>
  <c r="V30" i="16" s="1"/>
  <c r="W30" i="16" s="1"/>
  <c r="X30" i="16" s="1"/>
  <c r="Y30" i="16" s="1"/>
  <c r="Z30" i="16" s="1"/>
  <c r="AA30" i="16" s="1"/>
  <c r="AB30" i="16" s="1"/>
  <c r="AC30" i="16" s="1"/>
  <c r="AD30" i="16" s="1"/>
  <c r="AE30" i="16" s="1"/>
  <c r="AF30" i="16" s="1"/>
  <c r="AG30" i="16" s="1"/>
  <c r="AH30" i="16" s="1"/>
  <c r="E30" i="18"/>
  <c r="E30" i="19"/>
  <c r="F30" i="19" s="1"/>
  <c r="G30" i="19" s="1"/>
  <c r="H30" i="19" s="1"/>
  <c r="I30" i="19" s="1"/>
  <c r="J30" i="19" s="1"/>
  <c r="K30" i="19" s="1"/>
  <c r="L30" i="19" s="1"/>
  <c r="M30" i="19" s="1"/>
  <c r="N30" i="19" s="1"/>
  <c r="O30" i="19" s="1"/>
  <c r="P30" i="19" s="1"/>
  <c r="Q30" i="19" s="1"/>
  <c r="R30" i="19" s="1"/>
  <c r="S30" i="19" s="1"/>
  <c r="T30" i="19" s="1"/>
  <c r="U30" i="19" s="1"/>
  <c r="V30" i="19" s="1"/>
  <c r="W30" i="19" s="1"/>
  <c r="X30" i="19" s="1"/>
  <c r="Y30" i="19" s="1"/>
  <c r="Z30" i="19" s="1"/>
  <c r="AA30" i="19" s="1"/>
  <c r="AB30" i="19" s="1"/>
  <c r="AC30" i="19" s="1"/>
  <c r="AD30" i="19" s="1"/>
  <c r="AE30" i="19" s="1"/>
  <c r="AF30" i="19" s="1"/>
  <c r="AG30" i="19" s="1"/>
  <c r="AH30" i="19" s="1"/>
  <c r="E30" i="22"/>
  <c r="F30" i="22" s="1"/>
  <c r="G30" i="22" s="1"/>
  <c r="H30" i="22" s="1"/>
  <c r="I30" i="22" s="1"/>
  <c r="J30" i="22" s="1"/>
  <c r="K30" i="22" s="1"/>
  <c r="L30" i="22" s="1"/>
  <c r="M30" i="22" s="1"/>
  <c r="N30" i="22" s="1"/>
  <c r="O30" i="22" s="1"/>
  <c r="P30" i="22" s="1"/>
  <c r="Q30" i="22" s="1"/>
  <c r="R30" i="22" s="1"/>
  <c r="S30" i="22" s="1"/>
  <c r="T30" i="22" s="1"/>
  <c r="U30" i="22" s="1"/>
  <c r="V30" i="22" s="1"/>
  <c r="W30" i="22" s="1"/>
  <c r="X30" i="22" s="1"/>
  <c r="Y30" i="22" s="1"/>
  <c r="Z30" i="22" s="1"/>
  <c r="AA30" i="22" s="1"/>
  <c r="AB30" i="22" s="1"/>
  <c r="AC30" i="22" s="1"/>
  <c r="AD30" i="22" s="1"/>
  <c r="AE30" i="22" s="1"/>
  <c r="AF30" i="22" s="1"/>
  <c r="AG30" i="22" s="1"/>
  <c r="AH30" i="22" s="1"/>
  <c r="E30" i="2"/>
  <c r="B25" i="11"/>
  <c r="B24" i="11"/>
  <c r="B23" i="11"/>
  <c r="B22" i="11"/>
  <c r="B21" i="11"/>
  <c r="B20" i="11"/>
  <c r="B19" i="11"/>
  <c r="B18" i="11"/>
  <c r="B17" i="11"/>
  <c r="B16" i="11"/>
  <c r="B15" i="11"/>
  <c r="B14" i="11"/>
  <c r="B13" i="11"/>
  <c r="B12" i="11"/>
  <c r="B11" i="11"/>
  <c r="AY76" i="22"/>
  <c r="B25" i="22"/>
  <c r="AX76" i="22"/>
  <c r="B24" i="22"/>
  <c r="AW76" i="22"/>
  <c r="B23" i="22"/>
  <c r="AV76" i="22"/>
  <c r="B22" i="22"/>
  <c r="AU76" i="22"/>
  <c r="B21" i="22"/>
  <c r="AT76" i="22"/>
  <c r="B20" i="22"/>
  <c r="AS76" i="22"/>
  <c r="B19" i="22"/>
  <c r="AR76" i="22"/>
  <c r="B18" i="22"/>
  <c r="AQ76" i="22"/>
  <c r="B17" i="22"/>
  <c r="AP76" i="22"/>
  <c r="B16" i="22"/>
  <c r="AO76" i="22"/>
  <c r="B15" i="22"/>
  <c r="AN76" i="22"/>
  <c r="B14" i="22"/>
  <c r="AM76" i="22"/>
  <c r="B13" i="22"/>
  <c r="AL76" i="22"/>
  <c r="B12" i="22"/>
  <c r="B11" i="22"/>
  <c r="AI76" i="22"/>
  <c r="AY67" i="22"/>
  <c r="AX67" i="22"/>
  <c r="AW67" i="22"/>
  <c r="AV67" i="22"/>
  <c r="AU67" i="22"/>
  <c r="AT67" i="22"/>
  <c r="AS67" i="22"/>
  <c r="AR67" i="22"/>
  <c r="AQ67" i="22"/>
  <c r="AP67" i="22"/>
  <c r="AO67" i="22"/>
  <c r="AN67" i="22"/>
  <c r="AM67" i="22"/>
  <c r="AL67" i="22"/>
  <c r="AI67" i="22"/>
  <c r="AY66" i="22"/>
  <c r="AX66" i="22"/>
  <c r="AW66" i="22"/>
  <c r="AV66" i="22"/>
  <c r="AU66" i="22"/>
  <c r="AT66" i="22"/>
  <c r="AS66" i="22"/>
  <c r="AR66" i="22"/>
  <c r="AQ66" i="22"/>
  <c r="AP66" i="22"/>
  <c r="AO66" i="22"/>
  <c r="AN66" i="22"/>
  <c r="AM66" i="22"/>
  <c r="AL66" i="22"/>
  <c r="AI66" i="22"/>
  <c r="B25" i="15"/>
  <c r="B24" i="15"/>
  <c r="B23" i="15"/>
  <c r="B22" i="15"/>
  <c r="B21" i="15"/>
  <c r="B20" i="15"/>
  <c r="B19" i="15"/>
  <c r="B18" i="15"/>
  <c r="B17" i="15"/>
  <c r="B16" i="15"/>
  <c r="B15" i="15"/>
  <c r="B14" i="15"/>
  <c r="B13" i="15"/>
  <c r="B12" i="15"/>
  <c r="B11" i="15"/>
  <c r="AY105" i="15"/>
  <c r="AX105" i="15"/>
  <c r="AW105" i="15"/>
  <c r="AV105" i="15"/>
  <c r="AU105" i="15"/>
  <c r="AT105" i="15"/>
  <c r="AS105" i="15"/>
  <c r="AR105" i="15"/>
  <c r="AQ105" i="15"/>
  <c r="AP105" i="15"/>
  <c r="AO105" i="15"/>
  <c r="AN105" i="15"/>
  <c r="AM105" i="15"/>
  <c r="AL105" i="15"/>
  <c r="AI105" i="15"/>
  <c r="AY104" i="15"/>
  <c r="AX104" i="15"/>
  <c r="AW104" i="15"/>
  <c r="AV104" i="15"/>
  <c r="AU104" i="15"/>
  <c r="AT104" i="15"/>
  <c r="AS104" i="15"/>
  <c r="AR104" i="15"/>
  <c r="AQ104" i="15"/>
  <c r="AP104" i="15"/>
  <c r="AO104" i="15"/>
  <c r="AN104" i="15"/>
  <c r="AM104" i="15"/>
  <c r="AL104" i="15"/>
  <c r="AI104" i="15"/>
  <c r="AY103" i="15"/>
  <c r="AX103" i="15"/>
  <c r="AW103" i="15"/>
  <c r="AV103" i="15"/>
  <c r="AU103" i="15"/>
  <c r="AT103" i="15"/>
  <c r="AS103" i="15"/>
  <c r="AR103" i="15"/>
  <c r="AQ103" i="15"/>
  <c r="AP103" i="15"/>
  <c r="AO103" i="15"/>
  <c r="AN103" i="15"/>
  <c r="AM103" i="15"/>
  <c r="AL103" i="15"/>
  <c r="AI103" i="15"/>
  <c r="AY78" i="17"/>
  <c r="B25" i="17"/>
  <c r="AX78" i="17"/>
  <c r="B24" i="17"/>
  <c r="AW78" i="17"/>
  <c r="B23" i="17"/>
  <c r="AV78" i="17"/>
  <c r="B22" i="17"/>
  <c r="AU78" i="17"/>
  <c r="B21" i="17"/>
  <c r="AT78" i="17"/>
  <c r="B20" i="17"/>
  <c r="AS78" i="17"/>
  <c r="B19" i="17"/>
  <c r="AR78" i="17"/>
  <c r="B18" i="17"/>
  <c r="AQ78" i="17"/>
  <c r="B17" i="17"/>
  <c r="AP78" i="17"/>
  <c r="B16" i="17"/>
  <c r="AO78" i="17"/>
  <c r="B15" i="17"/>
  <c r="AN78" i="17"/>
  <c r="B14" i="17"/>
  <c r="AM78" i="17"/>
  <c r="B13" i="17"/>
  <c r="AL78" i="17"/>
  <c r="B12" i="17"/>
  <c r="B11" i="17"/>
  <c r="AI78" i="17"/>
  <c r="AY71" i="5"/>
  <c r="B25" i="5"/>
  <c r="AX71" i="5"/>
  <c r="B24" i="5"/>
  <c r="AW71" i="5"/>
  <c r="B23" i="5"/>
  <c r="AV71" i="5"/>
  <c r="B22" i="5"/>
  <c r="AU71" i="5"/>
  <c r="B21" i="5"/>
  <c r="AT71" i="5"/>
  <c r="B20" i="5"/>
  <c r="AS71" i="5"/>
  <c r="B19" i="5"/>
  <c r="AR71" i="5"/>
  <c r="B18" i="5"/>
  <c r="AQ71" i="5"/>
  <c r="B17" i="5"/>
  <c r="AP71" i="5"/>
  <c r="B16" i="5"/>
  <c r="AO71" i="5"/>
  <c r="B15" i="5"/>
  <c r="AN71" i="5"/>
  <c r="B14" i="5"/>
  <c r="AM71" i="5"/>
  <c r="B13" i="5"/>
  <c r="AL71" i="5"/>
  <c r="B12" i="5"/>
  <c r="B11" i="5"/>
  <c r="BB71" i="5"/>
  <c r="AI71" i="5"/>
  <c r="AY70" i="5"/>
  <c r="AX70" i="5"/>
  <c r="AW70" i="5"/>
  <c r="AV70" i="5"/>
  <c r="AU70" i="5"/>
  <c r="AT70" i="5"/>
  <c r="AS70" i="5"/>
  <c r="AR70" i="5"/>
  <c r="AQ70" i="5"/>
  <c r="AP70" i="5"/>
  <c r="AO70" i="5"/>
  <c r="AN70" i="5"/>
  <c r="AM70" i="5"/>
  <c r="AL70" i="5"/>
  <c r="BB70" i="5"/>
  <c r="AI70" i="5"/>
  <c r="AY69" i="5"/>
  <c r="AX69" i="5"/>
  <c r="AW69" i="5"/>
  <c r="AV69" i="5"/>
  <c r="AU69" i="5"/>
  <c r="AT69" i="5"/>
  <c r="AS69" i="5"/>
  <c r="AR69" i="5"/>
  <c r="AQ69" i="5"/>
  <c r="AP69" i="5"/>
  <c r="AO69" i="5"/>
  <c r="AN69" i="5"/>
  <c r="AM69" i="5"/>
  <c r="AL69" i="5"/>
  <c r="BB69" i="5"/>
  <c r="AI69" i="5"/>
  <c r="AY68" i="5"/>
  <c r="AX68" i="5"/>
  <c r="AW68" i="5"/>
  <c r="AV68" i="5"/>
  <c r="AU68" i="5"/>
  <c r="AT68" i="5"/>
  <c r="AS68" i="5"/>
  <c r="AR68" i="5"/>
  <c r="AQ68" i="5"/>
  <c r="AP68" i="5"/>
  <c r="AO68" i="5"/>
  <c r="AN68" i="5"/>
  <c r="AM68" i="5"/>
  <c r="AL68" i="5"/>
  <c r="BB68" i="5"/>
  <c r="AI68" i="5"/>
  <c r="AY67" i="5"/>
  <c r="AX67" i="5"/>
  <c r="AW67" i="5"/>
  <c r="AV67" i="5"/>
  <c r="AU67" i="5"/>
  <c r="AT67" i="5"/>
  <c r="AS67" i="5"/>
  <c r="AR67" i="5"/>
  <c r="AQ67" i="5"/>
  <c r="AP67" i="5"/>
  <c r="AO67" i="5"/>
  <c r="AN67" i="5"/>
  <c r="AM67" i="5"/>
  <c r="AL67" i="5"/>
  <c r="BB67" i="5"/>
  <c r="AI67" i="5"/>
  <c r="AY66" i="5"/>
  <c r="AX66" i="5"/>
  <c r="AW66" i="5"/>
  <c r="AV66" i="5"/>
  <c r="AU66" i="5"/>
  <c r="AT66" i="5"/>
  <c r="AS66" i="5"/>
  <c r="AR66" i="5"/>
  <c r="AQ66" i="5"/>
  <c r="AP66" i="5"/>
  <c r="AO66" i="5"/>
  <c r="AN66" i="5"/>
  <c r="AM66" i="5"/>
  <c r="AL66" i="5"/>
  <c r="BB66" i="5"/>
  <c r="AI66" i="5"/>
  <c r="AY65" i="5"/>
  <c r="AX65" i="5"/>
  <c r="AW65" i="5"/>
  <c r="AV65" i="5"/>
  <c r="AU65" i="5"/>
  <c r="AT65" i="5"/>
  <c r="AS65" i="5"/>
  <c r="AR65" i="5"/>
  <c r="AQ65" i="5"/>
  <c r="AP65" i="5"/>
  <c r="AO65" i="5"/>
  <c r="AN65" i="5"/>
  <c r="AM65" i="5"/>
  <c r="AL65" i="5"/>
  <c r="BB65" i="5"/>
  <c r="AI65" i="5"/>
  <c r="AY64" i="5"/>
  <c r="AX64" i="5"/>
  <c r="AW64" i="5"/>
  <c r="AV64" i="5"/>
  <c r="AU64" i="5"/>
  <c r="AT64" i="5"/>
  <c r="AS64" i="5"/>
  <c r="AR64" i="5"/>
  <c r="AQ64" i="5"/>
  <c r="AP64" i="5"/>
  <c r="AO64" i="5"/>
  <c r="AN64" i="5"/>
  <c r="AM64" i="5"/>
  <c r="AL64" i="5"/>
  <c r="BB64" i="5"/>
  <c r="AI64" i="5"/>
  <c r="AY110" i="5"/>
  <c r="AX110" i="5"/>
  <c r="AW110" i="5"/>
  <c r="AV110" i="5"/>
  <c r="AU110" i="5"/>
  <c r="AT110" i="5"/>
  <c r="AS110" i="5"/>
  <c r="AR110" i="5"/>
  <c r="AQ110" i="5"/>
  <c r="AP110" i="5"/>
  <c r="AO110" i="5"/>
  <c r="AN110" i="5"/>
  <c r="AM110" i="5"/>
  <c r="AL110" i="5"/>
  <c r="AI110" i="5"/>
  <c r="AY109" i="5"/>
  <c r="AX109" i="5"/>
  <c r="AW109" i="5"/>
  <c r="AV109" i="5"/>
  <c r="AU109" i="5"/>
  <c r="AT109" i="5"/>
  <c r="AS109" i="5"/>
  <c r="AR109" i="5"/>
  <c r="AQ109" i="5"/>
  <c r="AP109" i="5"/>
  <c r="AO109" i="5"/>
  <c r="AN109" i="5"/>
  <c r="AM109" i="5"/>
  <c r="AL109" i="5"/>
  <c r="AI109" i="5"/>
  <c r="AY108" i="5"/>
  <c r="AX108" i="5"/>
  <c r="AW108" i="5"/>
  <c r="AV108" i="5"/>
  <c r="AU108" i="5"/>
  <c r="AT108" i="5"/>
  <c r="AS108" i="5"/>
  <c r="AR108" i="5"/>
  <c r="AQ108" i="5"/>
  <c r="AP108" i="5"/>
  <c r="AO108" i="5"/>
  <c r="AN108" i="5"/>
  <c r="AM108" i="5"/>
  <c r="AL108" i="5"/>
  <c r="AI108" i="5"/>
  <c r="AY107" i="5"/>
  <c r="AX107" i="5"/>
  <c r="AW107" i="5"/>
  <c r="AV107" i="5"/>
  <c r="AU107" i="5"/>
  <c r="AT107" i="5"/>
  <c r="AS107" i="5"/>
  <c r="AR107" i="5"/>
  <c r="AQ107" i="5"/>
  <c r="AP107" i="5"/>
  <c r="AO107" i="5"/>
  <c r="AN107" i="5"/>
  <c r="AM107" i="5"/>
  <c r="AL107" i="5"/>
  <c r="AI107" i="5"/>
  <c r="AY106" i="5"/>
  <c r="AX106" i="5"/>
  <c r="AW106" i="5"/>
  <c r="AV106" i="5"/>
  <c r="AU106" i="5"/>
  <c r="AT106" i="5"/>
  <c r="AS106" i="5"/>
  <c r="AR106" i="5"/>
  <c r="AQ106" i="5"/>
  <c r="AP106" i="5"/>
  <c r="AO106" i="5"/>
  <c r="AN106" i="5"/>
  <c r="AM106" i="5"/>
  <c r="AL106" i="5"/>
  <c r="AI106" i="5"/>
  <c r="AY105" i="5"/>
  <c r="AX105" i="5"/>
  <c r="AW105" i="5"/>
  <c r="AV105" i="5"/>
  <c r="AU105" i="5"/>
  <c r="AT105" i="5"/>
  <c r="AS105" i="5"/>
  <c r="AR105" i="5"/>
  <c r="AQ105" i="5"/>
  <c r="AP105" i="5"/>
  <c r="AO105" i="5"/>
  <c r="AN105" i="5"/>
  <c r="AM105" i="5"/>
  <c r="AL105" i="5"/>
  <c r="AI105" i="5"/>
  <c r="AY104" i="5"/>
  <c r="AX104" i="5"/>
  <c r="AW104" i="5"/>
  <c r="AV104" i="5"/>
  <c r="AU104" i="5"/>
  <c r="AT104" i="5"/>
  <c r="AS104" i="5"/>
  <c r="AR104" i="5"/>
  <c r="AQ104" i="5"/>
  <c r="AP104" i="5"/>
  <c r="AO104" i="5"/>
  <c r="AN104" i="5"/>
  <c r="AM104" i="5"/>
  <c r="AL104" i="5"/>
  <c r="AI104" i="5"/>
  <c r="AY103" i="5"/>
  <c r="AX103" i="5"/>
  <c r="AW103" i="5"/>
  <c r="AV103" i="5"/>
  <c r="AU103" i="5"/>
  <c r="AT103" i="5"/>
  <c r="AS103" i="5"/>
  <c r="AR103" i="5"/>
  <c r="AQ103" i="5"/>
  <c r="AP103" i="5"/>
  <c r="AO103" i="5"/>
  <c r="AN103" i="5"/>
  <c r="AM103" i="5"/>
  <c r="AL103" i="5"/>
  <c r="AI103" i="5"/>
  <c r="AY102" i="5"/>
  <c r="AX102" i="5"/>
  <c r="AW102" i="5"/>
  <c r="AV102" i="5"/>
  <c r="AU102" i="5"/>
  <c r="AT102" i="5"/>
  <c r="AS102" i="5"/>
  <c r="AR102" i="5"/>
  <c r="AQ102" i="5"/>
  <c r="AP102" i="5"/>
  <c r="AO102" i="5"/>
  <c r="AN102" i="5"/>
  <c r="AM102" i="5"/>
  <c r="AL102" i="5"/>
  <c r="AI102" i="5"/>
  <c r="AK33" i="5"/>
  <c r="AK114" i="5" s="1"/>
  <c r="AL33" i="5"/>
  <c r="AM33" i="5"/>
  <c r="AN33" i="5"/>
  <c r="AO33" i="5"/>
  <c r="AP33" i="5"/>
  <c r="AQ33" i="5"/>
  <c r="AR33" i="5"/>
  <c r="AS33" i="5"/>
  <c r="AT33" i="5"/>
  <c r="AU33" i="5"/>
  <c r="AV33" i="5"/>
  <c r="AW33" i="5"/>
  <c r="AX33" i="5"/>
  <c r="AY33" i="5"/>
  <c r="AL34" i="5"/>
  <c r="AM34" i="5"/>
  <c r="AN34" i="5"/>
  <c r="AO34" i="5"/>
  <c r="AP34" i="5"/>
  <c r="AQ34" i="5"/>
  <c r="AR34" i="5"/>
  <c r="AS34" i="5"/>
  <c r="AT34" i="5"/>
  <c r="AU34" i="5"/>
  <c r="AV34" i="5"/>
  <c r="AW34" i="5"/>
  <c r="AX34" i="5"/>
  <c r="AY34" i="5"/>
  <c r="AL35" i="5"/>
  <c r="AM35" i="5"/>
  <c r="AN35" i="5"/>
  <c r="AO35" i="5"/>
  <c r="AP35" i="5"/>
  <c r="AQ35" i="5"/>
  <c r="AR35" i="5"/>
  <c r="AS35" i="5"/>
  <c r="AT35" i="5"/>
  <c r="AU35" i="5"/>
  <c r="AV35" i="5"/>
  <c r="AW35" i="5"/>
  <c r="AX35" i="5"/>
  <c r="AY35" i="5"/>
  <c r="AL36" i="5"/>
  <c r="AM36" i="5"/>
  <c r="AN36" i="5"/>
  <c r="AO36" i="5"/>
  <c r="AP36" i="5"/>
  <c r="AQ36" i="5"/>
  <c r="AR36" i="5"/>
  <c r="AS36" i="5"/>
  <c r="AT36" i="5"/>
  <c r="AU36" i="5"/>
  <c r="AV36" i="5"/>
  <c r="AW36" i="5"/>
  <c r="AX36" i="5"/>
  <c r="AY36" i="5"/>
  <c r="AL37" i="5"/>
  <c r="AM37" i="5"/>
  <c r="AN37" i="5"/>
  <c r="AO37" i="5"/>
  <c r="AP37" i="5"/>
  <c r="AQ37" i="5"/>
  <c r="AR37" i="5"/>
  <c r="AS37" i="5"/>
  <c r="AT37" i="5"/>
  <c r="AU37" i="5"/>
  <c r="AV37" i="5"/>
  <c r="AW37" i="5"/>
  <c r="AX37" i="5"/>
  <c r="AY37" i="5"/>
  <c r="AL38" i="5"/>
  <c r="AM38" i="5"/>
  <c r="AN38" i="5"/>
  <c r="AO38" i="5"/>
  <c r="AP38" i="5"/>
  <c r="AQ38" i="5"/>
  <c r="AR38" i="5"/>
  <c r="AS38" i="5"/>
  <c r="AT38" i="5"/>
  <c r="AU38" i="5"/>
  <c r="AV38" i="5"/>
  <c r="AW38" i="5"/>
  <c r="AX38" i="5"/>
  <c r="AY38" i="5"/>
  <c r="AL39" i="5"/>
  <c r="AM39" i="5"/>
  <c r="AN39" i="5"/>
  <c r="AO39" i="5"/>
  <c r="AP39" i="5"/>
  <c r="AQ39" i="5"/>
  <c r="AR39" i="5"/>
  <c r="AS39" i="5"/>
  <c r="AT39" i="5"/>
  <c r="AU39" i="5"/>
  <c r="AV39" i="5"/>
  <c r="AW39" i="5"/>
  <c r="AX39" i="5"/>
  <c r="AY39" i="5"/>
  <c r="AL40" i="5"/>
  <c r="AM40" i="5"/>
  <c r="AN40" i="5"/>
  <c r="AO40" i="5"/>
  <c r="AP40" i="5"/>
  <c r="AQ40" i="5"/>
  <c r="AR40" i="5"/>
  <c r="AS40" i="5"/>
  <c r="AT40" i="5"/>
  <c r="AU40" i="5"/>
  <c r="AV40" i="5"/>
  <c r="AW40" i="5"/>
  <c r="AX40" i="5"/>
  <c r="AY40" i="5"/>
  <c r="AL45" i="5"/>
  <c r="AM45" i="5"/>
  <c r="AN45" i="5"/>
  <c r="AO45" i="5"/>
  <c r="AP45" i="5"/>
  <c r="AQ45" i="5"/>
  <c r="AR45" i="5"/>
  <c r="AS45" i="5"/>
  <c r="AT45" i="5"/>
  <c r="AU45" i="5"/>
  <c r="AV45" i="5"/>
  <c r="AW45" i="5"/>
  <c r="AX45" i="5"/>
  <c r="AY45" i="5"/>
  <c r="AL46" i="5"/>
  <c r="AM46" i="5"/>
  <c r="AN46" i="5"/>
  <c r="AO46" i="5"/>
  <c r="AP46" i="5"/>
  <c r="AQ46" i="5"/>
  <c r="AR46" i="5"/>
  <c r="AS46" i="5"/>
  <c r="AT46" i="5"/>
  <c r="AU46" i="5"/>
  <c r="AV46" i="5"/>
  <c r="AW46" i="5"/>
  <c r="AX46" i="5"/>
  <c r="AY46" i="5"/>
  <c r="AL47" i="5"/>
  <c r="AM47" i="5"/>
  <c r="AN47" i="5"/>
  <c r="AO47" i="5"/>
  <c r="AP47" i="5"/>
  <c r="AQ47" i="5"/>
  <c r="AR47" i="5"/>
  <c r="AS47" i="5"/>
  <c r="AT47" i="5"/>
  <c r="AU47" i="5"/>
  <c r="AV47" i="5"/>
  <c r="AW47" i="5"/>
  <c r="AX47" i="5"/>
  <c r="AY47" i="5"/>
  <c r="AL59" i="5"/>
  <c r="AM59" i="5"/>
  <c r="AN59" i="5"/>
  <c r="AO59" i="5"/>
  <c r="AP59" i="5"/>
  <c r="AQ59" i="5"/>
  <c r="AR59" i="5"/>
  <c r="AS59" i="5"/>
  <c r="AT59" i="5"/>
  <c r="AU59" i="5"/>
  <c r="AV59" i="5"/>
  <c r="AW59" i="5"/>
  <c r="AX59" i="5"/>
  <c r="AY59" i="5"/>
  <c r="AL60" i="5"/>
  <c r="AM60" i="5"/>
  <c r="AN60" i="5"/>
  <c r="AO60" i="5"/>
  <c r="AP60" i="5"/>
  <c r="AQ60" i="5"/>
  <c r="AR60" i="5"/>
  <c r="AS60" i="5"/>
  <c r="AT60" i="5"/>
  <c r="AU60" i="5"/>
  <c r="AV60" i="5"/>
  <c r="AW60" i="5"/>
  <c r="AX60" i="5"/>
  <c r="AY60" i="5"/>
  <c r="AL61" i="5"/>
  <c r="AM61" i="5"/>
  <c r="AN61" i="5"/>
  <c r="AO61" i="5"/>
  <c r="AP61" i="5"/>
  <c r="AQ61" i="5"/>
  <c r="AR61" i="5"/>
  <c r="AS61" i="5"/>
  <c r="AT61" i="5"/>
  <c r="AU61" i="5"/>
  <c r="AV61" i="5"/>
  <c r="AW61" i="5"/>
  <c r="AX61" i="5"/>
  <c r="AY61" i="5"/>
  <c r="AL62" i="5"/>
  <c r="AM62" i="5"/>
  <c r="AN62" i="5"/>
  <c r="AO62" i="5"/>
  <c r="AP62" i="5"/>
  <c r="AQ62" i="5"/>
  <c r="AR62" i="5"/>
  <c r="AS62" i="5"/>
  <c r="AT62" i="5"/>
  <c r="AU62" i="5"/>
  <c r="AV62" i="5"/>
  <c r="AW62" i="5"/>
  <c r="AX62" i="5"/>
  <c r="AY62" i="5"/>
  <c r="AL63" i="5"/>
  <c r="AM63" i="5"/>
  <c r="AN63" i="5"/>
  <c r="AO63" i="5"/>
  <c r="AP63" i="5"/>
  <c r="AQ63" i="5"/>
  <c r="AR63" i="5"/>
  <c r="AS63" i="5"/>
  <c r="AT63" i="5"/>
  <c r="AU63" i="5"/>
  <c r="AV63" i="5"/>
  <c r="AW63" i="5"/>
  <c r="AX63" i="5"/>
  <c r="AY63" i="5"/>
  <c r="AL72" i="5"/>
  <c r="AM72" i="5"/>
  <c r="AN72" i="5"/>
  <c r="AO72" i="5"/>
  <c r="AP72" i="5"/>
  <c r="AQ72" i="5"/>
  <c r="AR72" i="5"/>
  <c r="AS72" i="5"/>
  <c r="AT72" i="5"/>
  <c r="AU72" i="5"/>
  <c r="AV72" i="5"/>
  <c r="AW72" i="5"/>
  <c r="AX72" i="5"/>
  <c r="AY72" i="5"/>
  <c r="AL73" i="5"/>
  <c r="AM73" i="5"/>
  <c r="AN73" i="5"/>
  <c r="AO73" i="5"/>
  <c r="AP73" i="5"/>
  <c r="AQ73" i="5"/>
  <c r="AR73" i="5"/>
  <c r="AS73" i="5"/>
  <c r="AT73" i="5"/>
  <c r="AU73" i="5"/>
  <c r="AV73" i="5"/>
  <c r="AW73" i="5"/>
  <c r="AX73" i="5"/>
  <c r="AY73" i="5"/>
  <c r="AL74" i="5"/>
  <c r="AM74" i="5"/>
  <c r="AN74" i="5"/>
  <c r="AO74" i="5"/>
  <c r="AP74" i="5"/>
  <c r="AQ74" i="5"/>
  <c r="AR74" i="5"/>
  <c r="AS74" i="5"/>
  <c r="AT74" i="5"/>
  <c r="AU74" i="5"/>
  <c r="AV74" i="5"/>
  <c r="AW74" i="5"/>
  <c r="AX74" i="5"/>
  <c r="AY74" i="5"/>
  <c r="AL75" i="5"/>
  <c r="AM75" i="5"/>
  <c r="AN75" i="5"/>
  <c r="AO75" i="5"/>
  <c r="AP75" i="5"/>
  <c r="AQ75" i="5"/>
  <c r="AR75" i="5"/>
  <c r="AS75" i="5"/>
  <c r="AT75" i="5"/>
  <c r="AU75" i="5"/>
  <c r="AV75" i="5"/>
  <c r="AW75" i="5"/>
  <c r="AX75" i="5"/>
  <c r="AY75" i="5"/>
  <c r="AL76" i="5"/>
  <c r="AM76" i="5"/>
  <c r="AN76" i="5"/>
  <c r="AO76" i="5"/>
  <c r="AP76" i="5"/>
  <c r="AQ76" i="5"/>
  <c r="AR76" i="5"/>
  <c r="AS76" i="5"/>
  <c r="AT76" i="5"/>
  <c r="AU76" i="5"/>
  <c r="AV76" i="5"/>
  <c r="AW76" i="5"/>
  <c r="AX76" i="5"/>
  <c r="AY76" i="5"/>
  <c r="AL77" i="5"/>
  <c r="AM77" i="5"/>
  <c r="AN77" i="5"/>
  <c r="AO77" i="5"/>
  <c r="AP77" i="5"/>
  <c r="AQ77" i="5"/>
  <c r="AR77" i="5"/>
  <c r="AS77" i="5"/>
  <c r="AT77" i="5"/>
  <c r="AU77" i="5"/>
  <c r="AV77" i="5"/>
  <c r="AW77" i="5"/>
  <c r="AX77" i="5"/>
  <c r="AY77" i="5"/>
  <c r="AL78" i="5"/>
  <c r="AM78" i="5"/>
  <c r="AN78" i="5"/>
  <c r="AO78" i="5"/>
  <c r="AP78" i="5"/>
  <c r="AQ78" i="5"/>
  <c r="AR78" i="5"/>
  <c r="AS78" i="5"/>
  <c r="AT78" i="5"/>
  <c r="AU78" i="5"/>
  <c r="AV78" i="5"/>
  <c r="AW78" i="5"/>
  <c r="AX78" i="5"/>
  <c r="AY78" i="5"/>
  <c r="AL79" i="5"/>
  <c r="AM79" i="5"/>
  <c r="AN79" i="5"/>
  <c r="AO79" i="5"/>
  <c r="AP79" i="5"/>
  <c r="AQ79" i="5"/>
  <c r="AR79" i="5"/>
  <c r="AS79" i="5"/>
  <c r="AT79" i="5"/>
  <c r="AU79" i="5"/>
  <c r="AV79" i="5"/>
  <c r="AW79" i="5"/>
  <c r="AX79" i="5"/>
  <c r="AY79" i="5"/>
  <c r="AL80" i="5"/>
  <c r="AM80" i="5"/>
  <c r="AN80" i="5"/>
  <c r="AO80" i="5"/>
  <c r="AP80" i="5"/>
  <c r="AQ80" i="5"/>
  <c r="AR80" i="5"/>
  <c r="AS80" i="5"/>
  <c r="AT80" i="5"/>
  <c r="AU80" i="5"/>
  <c r="AV80" i="5"/>
  <c r="AW80" i="5"/>
  <c r="AX80" i="5"/>
  <c r="AY80" i="5"/>
  <c r="AL81" i="5"/>
  <c r="AM81" i="5"/>
  <c r="AN81" i="5"/>
  <c r="AO81" i="5"/>
  <c r="AP81" i="5"/>
  <c r="AQ81" i="5"/>
  <c r="AR81" i="5"/>
  <c r="AS81" i="5"/>
  <c r="AT81" i="5"/>
  <c r="AU81" i="5"/>
  <c r="AV81" i="5"/>
  <c r="AW81" i="5"/>
  <c r="AX81" i="5"/>
  <c r="AY81" i="5"/>
  <c r="AL82" i="5"/>
  <c r="AM82" i="5"/>
  <c r="AN82" i="5"/>
  <c r="AO82" i="5"/>
  <c r="AP82" i="5"/>
  <c r="AQ82" i="5"/>
  <c r="AR82" i="5"/>
  <c r="AS82" i="5"/>
  <c r="AT82" i="5"/>
  <c r="AU82" i="5"/>
  <c r="AV82" i="5"/>
  <c r="AW82" i="5"/>
  <c r="AX82" i="5"/>
  <c r="AY82" i="5"/>
  <c r="AL83" i="5"/>
  <c r="AM83" i="5"/>
  <c r="AN83" i="5"/>
  <c r="AO83" i="5"/>
  <c r="AP83" i="5"/>
  <c r="AQ83" i="5"/>
  <c r="AR83" i="5"/>
  <c r="AS83" i="5"/>
  <c r="AT83" i="5"/>
  <c r="AU83" i="5"/>
  <c r="AV83" i="5"/>
  <c r="AW83" i="5"/>
  <c r="AX83" i="5"/>
  <c r="AY83" i="5"/>
  <c r="AL84" i="5"/>
  <c r="AM84" i="5"/>
  <c r="AN84" i="5"/>
  <c r="AO84" i="5"/>
  <c r="AP84" i="5"/>
  <c r="AQ84" i="5"/>
  <c r="AR84" i="5"/>
  <c r="AS84" i="5"/>
  <c r="AT84" i="5"/>
  <c r="AU84" i="5"/>
  <c r="AV84" i="5"/>
  <c r="AW84" i="5"/>
  <c r="AX84" i="5"/>
  <c r="AY84" i="5"/>
  <c r="AL85" i="5"/>
  <c r="AM85" i="5"/>
  <c r="AN85" i="5"/>
  <c r="AO85" i="5"/>
  <c r="AP85" i="5"/>
  <c r="AQ85" i="5"/>
  <c r="AR85" i="5"/>
  <c r="AS85" i="5"/>
  <c r="AT85" i="5"/>
  <c r="AU85" i="5"/>
  <c r="AV85" i="5"/>
  <c r="AW85" i="5"/>
  <c r="AX85" i="5"/>
  <c r="AY85" i="5"/>
  <c r="AL86" i="5"/>
  <c r="AM86" i="5"/>
  <c r="AN86" i="5"/>
  <c r="AO86" i="5"/>
  <c r="AP86" i="5"/>
  <c r="AQ86" i="5"/>
  <c r="AR86" i="5"/>
  <c r="AS86" i="5"/>
  <c r="AT86" i="5"/>
  <c r="AU86" i="5"/>
  <c r="AV86" i="5"/>
  <c r="AW86" i="5"/>
  <c r="AX86" i="5"/>
  <c r="AY86" i="5"/>
  <c r="BA86" i="5"/>
  <c r="BA87" i="5"/>
  <c r="BA100" i="5"/>
  <c r="BB33" i="5"/>
  <c r="BB34" i="5"/>
  <c r="BB35" i="5"/>
  <c r="BB36" i="5"/>
  <c r="BB37" i="5"/>
  <c r="BB38" i="5"/>
  <c r="BB39" i="5"/>
  <c r="BB40" i="5"/>
  <c r="BB45" i="5"/>
  <c r="BB46" i="5"/>
  <c r="BB47" i="5"/>
  <c r="BB59" i="5"/>
  <c r="BB60" i="5"/>
  <c r="BB61" i="5"/>
  <c r="BB62" i="5"/>
  <c r="BB63" i="5"/>
  <c r="BB72" i="5"/>
  <c r="AL87" i="5"/>
  <c r="AM87" i="5"/>
  <c r="AN87" i="5"/>
  <c r="AO87" i="5"/>
  <c r="AP87" i="5"/>
  <c r="AQ87" i="5"/>
  <c r="AR87" i="5"/>
  <c r="AS87" i="5"/>
  <c r="AT87" i="5"/>
  <c r="AU87" i="5"/>
  <c r="AV87" i="5"/>
  <c r="AW87" i="5"/>
  <c r="AX87" i="5"/>
  <c r="AY87" i="5"/>
  <c r="AL100" i="5"/>
  <c r="AM100" i="5"/>
  <c r="AN100" i="5"/>
  <c r="AO100" i="5"/>
  <c r="AP100" i="5"/>
  <c r="AQ100" i="5"/>
  <c r="AR100" i="5"/>
  <c r="AS100" i="5"/>
  <c r="AT100" i="5"/>
  <c r="AU100" i="5"/>
  <c r="AV100" i="5"/>
  <c r="AW100" i="5"/>
  <c r="AX100" i="5"/>
  <c r="AY100" i="5"/>
  <c r="AL101" i="5"/>
  <c r="AM101" i="5"/>
  <c r="AN101" i="5"/>
  <c r="AO101" i="5"/>
  <c r="AP101" i="5"/>
  <c r="AQ101" i="5"/>
  <c r="AR101" i="5"/>
  <c r="AS101" i="5"/>
  <c r="AT101" i="5"/>
  <c r="AU101" i="5"/>
  <c r="AV101" i="5"/>
  <c r="AW101" i="5"/>
  <c r="AX101" i="5"/>
  <c r="AY101" i="5"/>
  <c r="AL111" i="5"/>
  <c r="AM111" i="5"/>
  <c r="AN111" i="5"/>
  <c r="AO111" i="5"/>
  <c r="AP111" i="5"/>
  <c r="AQ111" i="5"/>
  <c r="AR111" i="5"/>
  <c r="AS111" i="5"/>
  <c r="AT111" i="5"/>
  <c r="AU111" i="5"/>
  <c r="AV111" i="5"/>
  <c r="AW111" i="5"/>
  <c r="AX111" i="5"/>
  <c r="AY111" i="5"/>
  <c r="AL112" i="5"/>
  <c r="AM112" i="5"/>
  <c r="AN112" i="5"/>
  <c r="AO112" i="5"/>
  <c r="AP112" i="5"/>
  <c r="AQ112" i="5"/>
  <c r="AR112" i="5"/>
  <c r="AS112" i="5"/>
  <c r="AT112" i="5"/>
  <c r="AU112" i="5"/>
  <c r="AV112" i="5"/>
  <c r="AW112" i="5"/>
  <c r="AX112" i="5"/>
  <c r="AY112" i="5"/>
  <c r="AY80" i="23"/>
  <c r="B25" i="23"/>
  <c r="AX80" i="23"/>
  <c r="B24" i="23"/>
  <c r="AW80" i="23"/>
  <c r="B23" i="23"/>
  <c r="AV80" i="23"/>
  <c r="B22" i="23"/>
  <c r="AU80" i="23"/>
  <c r="B21" i="23"/>
  <c r="AT80" i="23"/>
  <c r="B20" i="23"/>
  <c r="AS80" i="23"/>
  <c r="B19" i="23"/>
  <c r="AR80" i="23"/>
  <c r="B18" i="23"/>
  <c r="AQ80" i="23"/>
  <c r="B17" i="23"/>
  <c r="AP80" i="23"/>
  <c r="B16" i="23"/>
  <c r="AO80" i="23"/>
  <c r="B15" i="23"/>
  <c r="AN80" i="23"/>
  <c r="B14" i="23"/>
  <c r="AM80" i="23"/>
  <c r="B13" i="23"/>
  <c r="AL80" i="23"/>
  <c r="B12" i="23"/>
  <c r="B11" i="23"/>
  <c r="AI80" i="23"/>
  <c r="AY79" i="23"/>
  <c r="AX79" i="23"/>
  <c r="AW79" i="23"/>
  <c r="AV79" i="23"/>
  <c r="AU79" i="23"/>
  <c r="AT79" i="23"/>
  <c r="AS79" i="23"/>
  <c r="AR79" i="23"/>
  <c r="AQ79" i="23"/>
  <c r="AP79" i="23"/>
  <c r="AO79" i="23"/>
  <c r="AN79" i="23"/>
  <c r="AM79" i="23"/>
  <c r="AL79" i="23"/>
  <c r="AI79" i="23"/>
  <c r="AY78" i="23"/>
  <c r="AX78" i="23"/>
  <c r="AW78" i="23"/>
  <c r="AV78" i="23"/>
  <c r="AU78" i="23"/>
  <c r="AT78" i="23"/>
  <c r="AS78" i="23"/>
  <c r="AR78" i="23"/>
  <c r="AQ78" i="23"/>
  <c r="AP78" i="23"/>
  <c r="AO78" i="23"/>
  <c r="AN78" i="23"/>
  <c r="AM78" i="23"/>
  <c r="AL78" i="23"/>
  <c r="AI78" i="23"/>
  <c r="AY77" i="23"/>
  <c r="AX77" i="23"/>
  <c r="AW77" i="23"/>
  <c r="AV77" i="23"/>
  <c r="AU77" i="23"/>
  <c r="AT77" i="23"/>
  <c r="AS77" i="23"/>
  <c r="AR77" i="23"/>
  <c r="AQ77" i="23"/>
  <c r="AP77" i="23"/>
  <c r="AO77" i="23"/>
  <c r="AN77" i="23"/>
  <c r="AM77" i="23"/>
  <c r="AL77" i="23"/>
  <c r="AI77" i="23"/>
  <c r="B25" i="7"/>
  <c r="B24" i="7"/>
  <c r="B23" i="7"/>
  <c r="B22" i="7"/>
  <c r="B21" i="7"/>
  <c r="B20" i="7"/>
  <c r="B19" i="7"/>
  <c r="AR61" i="7"/>
  <c r="B18" i="7"/>
  <c r="B17" i="7"/>
  <c r="B16" i="7"/>
  <c r="AO61" i="7"/>
  <c r="B15" i="7"/>
  <c r="AN61" i="7"/>
  <c r="B14" i="7"/>
  <c r="B13" i="7"/>
  <c r="B12" i="7"/>
  <c r="B11" i="7"/>
  <c r="AI61" i="7"/>
  <c r="AY49" i="7"/>
  <c r="AX49" i="7"/>
  <c r="AR49" i="7"/>
  <c r="AQ49" i="7"/>
  <c r="AP49" i="7"/>
  <c r="AO49" i="7"/>
  <c r="BG49" i="7" s="1"/>
  <c r="AM49" i="7"/>
  <c r="AL49" i="7"/>
  <c r="AY46" i="7"/>
  <c r="AX46" i="7"/>
  <c r="AW46" i="7"/>
  <c r="AV46" i="7"/>
  <c r="AR46" i="7"/>
  <c r="AQ46" i="7"/>
  <c r="AP46" i="7"/>
  <c r="AO46" i="7"/>
  <c r="AN46" i="7"/>
  <c r="AM46" i="7"/>
  <c r="AL46" i="7"/>
  <c r="BB46" i="7"/>
  <c r="AI46" i="7"/>
  <c r="B25" i="8"/>
  <c r="B24" i="8"/>
  <c r="B23" i="8"/>
  <c r="B22" i="8"/>
  <c r="B21" i="8"/>
  <c r="B20" i="8"/>
  <c r="B19" i="8"/>
  <c r="B18" i="8"/>
  <c r="B17" i="8"/>
  <c r="B16" i="8"/>
  <c r="B15" i="8"/>
  <c r="B14" i="8"/>
  <c r="B13" i="8"/>
  <c r="B12" i="8"/>
  <c r="B11" i="8"/>
  <c r="AY79" i="8"/>
  <c r="AX79" i="8"/>
  <c r="AW79" i="8"/>
  <c r="AV79" i="8"/>
  <c r="AU79" i="8"/>
  <c r="AT79" i="8"/>
  <c r="AS79" i="8"/>
  <c r="AR79" i="8"/>
  <c r="AQ79" i="8"/>
  <c r="AP79" i="8"/>
  <c r="AO79" i="8"/>
  <c r="AN79" i="8"/>
  <c r="AM79" i="8"/>
  <c r="AL79" i="8"/>
  <c r="AI79" i="8"/>
  <c r="AY78" i="8"/>
  <c r="AX78" i="8"/>
  <c r="AW78" i="8"/>
  <c r="AV78" i="8"/>
  <c r="AU78" i="8"/>
  <c r="AT78" i="8"/>
  <c r="AS78" i="8"/>
  <c r="AR78" i="8"/>
  <c r="AQ78" i="8"/>
  <c r="AP78" i="8"/>
  <c r="AO78" i="8"/>
  <c r="AN78" i="8"/>
  <c r="AM78" i="8"/>
  <c r="AL78" i="8"/>
  <c r="AI78" i="8"/>
  <c r="AY77" i="8"/>
  <c r="AX77" i="8"/>
  <c r="AW77" i="8"/>
  <c r="AV77" i="8"/>
  <c r="AU77" i="8"/>
  <c r="AT77" i="8"/>
  <c r="AS77" i="8"/>
  <c r="AR77" i="8"/>
  <c r="AQ77" i="8"/>
  <c r="AP77" i="8"/>
  <c r="AO77" i="8"/>
  <c r="AN77" i="8"/>
  <c r="AM77" i="8"/>
  <c r="AL77" i="8"/>
  <c r="AI77" i="8"/>
  <c r="AY76" i="8"/>
  <c r="AX76" i="8"/>
  <c r="AW76" i="8"/>
  <c r="AV76" i="8"/>
  <c r="AU76" i="8"/>
  <c r="AT76" i="8"/>
  <c r="AS76" i="8"/>
  <c r="AR76" i="8"/>
  <c r="AQ76" i="8"/>
  <c r="AP76" i="8"/>
  <c r="AO76" i="8"/>
  <c r="AN76" i="8"/>
  <c r="AM76" i="8"/>
  <c r="AL76" i="8"/>
  <c r="AI76" i="8"/>
  <c r="AY75" i="8"/>
  <c r="AX75" i="8"/>
  <c r="AW75" i="8"/>
  <c r="AV75" i="8"/>
  <c r="AU75" i="8"/>
  <c r="AT75" i="8"/>
  <c r="AS75" i="8"/>
  <c r="AR75" i="8"/>
  <c r="AQ75" i="8"/>
  <c r="AP75" i="8"/>
  <c r="AO75" i="8"/>
  <c r="AN75" i="8"/>
  <c r="AM75" i="8"/>
  <c r="AL75" i="8"/>
  <c r="AI75" i="8"/>
  <c r="AY74" i="8"/>
  <c r="AX74" i="8"/>
  <c r="AW74" i="8"/>
  <c r="AV74" i="8"/>
  <c r="AU74" i="8"/>
  <c r="AT74" i="8"/>
  <c r="AS74" i="8"/>
  <c r="AR74" i="8"/>
  <c r="AQ74" i="8"/>
  <c r="AP74" i="8"/>
  <c r="AO74" i="8"/>
  <c r="AN74" i="8"/>
  <c r="AM74" i="8"/>
  <c r="AL74" i="8"/>
  <c r="AI74" i="8"/>
  <c r="AY73" i="8"/>
  <c r="AX73" i="8"/>
  <c r="AW73" i="8"/>
  <c r="AV73" i="8"/>
  <c r="AU73" i="8"/>
  <c r="AT73" i="8"/>
  <c r="AS73" i="8"/>
  <c r="AR73" i="8"/>
  <c r="AQ73" i="8"/>
  <c r="AP73" i="8"/>
  <c r="AO73" i="8"/>
  <c r="AN73" i="8"/>
  <c r="AM73" i="8"/>
  <c r="AL73" i="8"/>
  <c r="AI73" i="8"/>
  <c r="AY72" i="8"/>
  <c r="AX72" i="8"/>
  <c r="AW72" i="8"/>
  <c r="AV72" i="8"/>
  <c r="AU72" i="8"/>
  <c r="AT72" i="8"/>
  <c r="AS72" i="8"/>
  <c r="AR72" i="8"/>
  <c r="AQ72" i="8"/>
  <c r="AP72" i="8"/>
  <c r="AO72" i="8"/>
  <c r="AN72" i="8"/>
  <c r="AM72" i="8"/>
  <c r="AL72" i="8"/>
  <c r="AI72" i="8"/>
  <c r="AY71" i="8"/>
  <c r="AX71" i="8"/>
  <c r="AW71" i="8"/>
  <c r="AV71" i="8"/>
  <c r="AU71" i="8"/>
  <c r="AT71" i="8"/>
  <c r="AS71" i="8"/>
  <c r="AR71" i="8"/>
  <c r="AQ71" i="8"/>
  <c r="AP71" i="8"/>
  <c r="AO71" i="8"/>
  <c r="AN71" i="8"/>
  <c r="AM71" i="8"/>
  <c r="AL71" i="8"/>
  <c r="AI71" i="8"/>
  <c r="AY70" i="8"/>
  <c r="AX70" i="8"/>
  <c r="AW70" i="8"/>
  <c r="AV70" i="8"/>
  <c r="AU70" i="8"/>
  <c r="AT70" i="8"/>
  <c r="AS70" i="8"/>
  <c r="AR70" i="8"/>
  <c r="AQ70" i="8"/>
  <c r="AP70" i="8"/>
  <c r="AO70" i="8"/>
  <c r="AN70" i="8"/>
  <c r="AM70" i="8"/>
  <c r="AL70" i="8"/>
  <c r="AI70" i="8"/>
  <c r="AY69" i="8"/>
  <c r="AX69" i="8"/>
  <c r="AW69" i="8"/>
  <c r="AV69" i="8"/>
  <c r="AU69" i="8"/>
  <c r="AT69" i="8"/>
  <c r="AS69" i="8"/>
  <c r="AR69" i="8"/>
  <c r="AQ69" i="8"/>
  <c r="AP69" i="8"/>
  <c r="AO69" i="8"/>
  <c r="AN69" i="8"/>
  <c r="AM69" i="8"/>
  <c r="AL69" i="8"/>
  <c r="AI69" i="8"/>
  <c r="Z75" i="25"/>
  <c r="Y75" i="25"/>
  <c r="Q75" i="25"/>
  <c r="F75" i="25"/>
  <c r="E75" i="25"/>
  <c r="BB40" i="25"/>
  <c r="AY40" i="25"/>
  <c r="AX40" i="25"/>
  <c r="AW40" i="25"/>
  <c r="AV40" i="25"/>
  <c r="AU40" i="25"/>
  <c r="AT40" i="25"/>
  <c r="AS40" i="25"/>
  <c r="AR40" i="25"/>
  <c r="AQ40" i="25"/>
  <c r="AP40" i="25"/>
  <c r="AO40" i="25"/>
  <c r="AN40" i="25"/>
  <c r="AM40" i="25"/>
  <c r="AL40" i="25"/>
  <c r="AI40" i="25"/>
  <c r="BB39" i="25"/>
  <c r="AY39" i="25"/>
  <c r="AX39" i="25"/>
  <c r="AW39" i="25"/>
  <c r="AV39" i="25"/>
  <c r="AU39" i="25"/>
  <c r="AT39" i="25"/>
  <c r="AS39" i="25"/>
  <c r="AR39" i="25"/>
  <c r="AQ39" i="25"/>
  <c r="AP39" i="25"/>
  <c r="AO39" i="25"/>
  <c r="AN39" i="25"/>
  <c r="AM39" i="25"/>
  <c r="AL39" i="25"/>
  <c r="AI39" i="25"/>
  <c r="BB38" i="25"/>
  <c r="AY38" i="25"/>
  <c r="AX38" i="25"/>
  <c r="AW38" i="25"/>
  <c r="AV38" i="25"/>
  <c r="AU38" i="25"/>
  <c r="AT38" i="25"/>
  <c r="AS38" i="25"/>
  <c r="AR38" i="25"/>
  <c r="AQ38" i="25"/>
  <c r="AP38" i="25"/>
  <c r="AO38" i="25"/>
  <c r="AN38" i="25"/>
  <c r="AM38" i="25"/>
  <c r="AL38" i="25"/>
  <c r="AI38" i="25"/>
  <c r="BB36" i="25"/>
  <c r="AY36" i="25"/>
  <c r="AX36" i="25"/>
  <c r="AW36" i="25"/>
  <c r="AV36" i="25"/>
  <c r="AU36" i="25"/>
  <c r="AT36" i="25"/>
  <c r="AS36" i="25"/>
  <c r="AR36" i="25"/>
  <c r="AQ36" i="25"/>
  <c r="AP36" i="25"/>
  <c r="AO36" i="25"/>
  <c r="AN36" i="25"/>
  <c r="AM36" i="25"/>
  <c r="AL36" i="25"/>
  <c r="AI36" i="25"/>
  <c r="BB35" i="25"/>
  <c r="AY35" i="25"/>
  <c r="AX35" i="25"/>
  <c r="AW35" i="25"/>
  <c r="AV35" i="25"/>
  <c r="AU35" i="25"/>
  <c r="AT35" i="25"/>
  <c r="AS35" i="25"/>
  <c r="AR35" i="25"/>
  <c r="AQ35" i="25"/>
  <c r="AP35" i="25"/>
  <c r="AO35" i="25"/>
  <c r="AN35" i="25"/>
  <c r="AM35" i="25"/>
  <c r="AL35" i="25"/>
  <c r="AI35" i="25"/>
  <c r="BB34" i="25"/>
  <c r="AY34" i="25"/>
  <c r="AX34" i="25"/>
  <c r="AW34" i="25"/>
  <c r="AV34" i="25"/>
  <c r="AU34" i="25"/>
  <c r="AT34" i="25"/>
  <c r="AS34" i="25"/>
  <c r="AR34" i="25"/>
  <c r="AQ34" i="25"/>
  <c r="AP34" i="25"/>
  <c r="AO34" i="25"/>
  <c r="AN34" i="25"/>
  <c r="AM34" i="25"/>
  <c r="AL34" i="25"/>
  <c r="AI34" i="25"/>
  <c r="BB33" i="25"/>
  <c r="AY33" i="25"/>
  <c r="AX33" i="25"/>
  <c r="AW33" i="25"/>
  <c r="AV33" i="25"/>
  <c r="AU33" i="25"/>
  <c r="AT33" i="25"/>
  <c r="AS33" i="25"/>
  <c r="AR33" i="25"/>
  <c r="AQ33" i="25"/>
  <c r="AP33" i="25"/>
  <c r="AO33" i="25"/>
  <c r="AN33" i="25"/>
  <c r="AM33" i="25"/>
  <c r="AL33" i="25"/>
  <c r="AK33" i="25"/>
  <c r="AK75" i="25" s="1"/>
  <c r="AI33" i="25"/>
  <c r="B25" i="25"/>
  <c r="A25" i="25"/>
  <c r="B24" i="25"/>
  <c r="A24" i="25"/>
  <c r="B23" i="25"/>
  <c r="A23" i="25"/>
  <c r="B22" i="25"/>
  <c r="A22" i="25"/>
  <c r="B21" i="25"/>
  <c r="A21" i="25"/>
  <c r="B20" i="25"/>
  <c r="A20" i="25"/>
  <c r="B19" i="25"/>
  <c r="A19" i="25"/>
  <c r="B18" i="25"/>
  <c r="A18" i="25"/>
  <c r="B17" i="25"/>
  <c r="A17" i="25"/>
  <c r="B16" i="25"/>
  <c r="A16" i="25"/>
  <c r="B15" i="25"/>
  <c r="A15" i="25"/>
  <c r="B14" i="25"/>
  <c r="A14" i="25"/>
  <c r="B13" i="25"/>
  <c r="A13" i="25"/>
  <c r="B12" i="25"/>
  <c r="A12" i="25"/>
  <c r="B11" i="25"/>
  <c r="A11" i="25"/>
  <c r="B7" i="25"/>
  <c r="B6" i="25"/>
  <c r="B3" i="25"/>
  <c r="B2" i="25"/>
  <c r="BB59" i="21"/>
  <c r="AY59" i="21"/>
  <c r="AX59" i="21"/>
  <c r="AW59" i="21"/>
  <c r="AV59" i="21"/>
  <c r="AU59" i="21"/>
  <c r="AT59" i="21"/>
  <c r="AS59" i="21"/>
  <c r="AR59" i="21"/>
  <c r="AQ59" i="21"/>
  <c r="AP59" i="21"/>
  <c r="AO59" i="21"/>
  <c r="AN59" i="21"/>
  <c r="AM59" i="21"/>
  <c r="AL59" i="21"/>
  <c r="AI59" i="21"/>
  <c r="BB40" i="22"/>
  <c r="AY40" i="22"/>
  <c r="AX40" i="22"/>
  <c r="AW40" i="22"/>
  <c r="AV40" i="22"/>
  <c r="AU40" i="22"/>
  <c r="AT40" i="22"/>
  <c r="AS40" i="22"/>
  <c r="AR40" i="22"/>
  <c r="AQ40" i="22"/>
  <c r="AP40" i="22"/>
  <c r="AO40" i="22"/>
  <c r="AN40" i="22"/>
  <c r="AM40" i="22"/>
  <c r="AL40" i="22"/>
  <c r="AI40" i="22"/>
  <c r="AY103" i="17"/>
  <c r="AX103" i="17"/>
  <c r="AW103" i="17"/>
  <c r="AV103" i="17"/>
  <c r="AU103" i="17"/>
  <c r="AT103" i="17"/>
  <c r="AS103" i="17"/>
  <c r="AR103" i="17"/>
  <c r="AQ103" i="17"/>
  <c r="AP103" i="17"/>
  <c r="AO103" i="17"/>
  <c r="AN103" i="17"/>
  <c r="AM103" i="17"/>
  <c r="AL103" i="17"/>
  <c r="AI103" i="17"/>
  <c r="BB41" i="6"/>
  <c r="AY41" i="6"/>
  <c r="AX41" i="6"/>
  <c r="AW41" i="6"/>
  <c r="AV41" i="6"/>
  <c r="AU41" i="6"/>
  <c r="AT41" i="6"/>
  <c r="AS41" i="6"/>
  <c r="AR41" i="6"/>
  <c r="AQ41" i="6"/>
  <c r="AP41" i="6"/>
  <c r="AO41" i="6"/>
  <c r="AN41" i="6"/>
  <c r="AM41" i="6"/>
  <c r="AL41" i="6"/>
  <c r="AI41" i="6"/>
  <c r="AY78" i="21"/>
  <c r="AX78" i="21"/>
  <c r="AW78" i="21"/>
  <c r="AV78" i="21"/>
  <c r="AU78" i="21"/>
  <c r="AT78" i="21"/>
  <c r="AS78" i="21"/>
  <c r="AR78" i="21"/>
  <c r="AQ78" i="21"/>
  <c r="AP78" i="21"/>
  <c r="AO78" i="21"/>
  <c r="AN78" i="21"/>
  <c r="AM78" i="21"/>
  <c r="AL78" i="21"/>
  <c r="AI78" i="21"/>
  <c r="AY77" i="21"/>
  <c r="AX77" i="21"/>
  <c r="AW77" i="21"/>
  <c r="AV77" i="21"/>
  <c r="AU77" i="21"/>
  <c r="AT77" i="21"/>
  <c r="AS77" i="21"/>
  <c r="AR77" i="21"/>
  <c r="AQ77" i="21"/>
  <c r="AP77" i="21"/>
  <c r="AO77" i="21"/>
  <c r="AN77" i="21"/>
  <c r="AM77" i="21"/>
  <c r="AL77" i="21"/>
  <c r="AI77" i="21"/>
  <c r="AY74" i="21"/>
  <c r="AX74" i="21"/>
  <c r="AW74" i="21"/>
  <c r="AV74" i="21"/>
  <c r="AU74" i="21"/>
  <c r="AT74" i="21"/>
  <c r="AS74" i="21"/>
  <c r="AR74" i="21"/>
  <c r="AQ74" i="21"/>
  <c r="AP74" i="21"/>
  <c r="AO74" i="21"/>
  <c r="AN74" i="21"/>
  <c r="AM74" i="21"/>
  <c r="AL74" i="21"/>
  <c r="AI74" i="21"/>
  <c r="AY65" i="21"/>
  <c r="AX65" i="21"/>
  <c r="AW65" i="21"/>
  <c r="AV65" i="21"/>
  <c r="AU65" i="21"/>
  <c r="AT65" i="21"/>
  <c r="AS65" i="21"/>
  <c r="AR65" i="21"/>
  <c r="AQ65" i="21"/>
  <c r="AP65" i="21"/>
  <c r="AO65" i="21"/>
  <c r="AN65" i="21"/>
  <c r="AM65" i="21"/>
  <c r="AL65" i="21"/>
  <c r="AI65" i="21"/>
  <c r="BB46" i="3"/>
  <c r="AY46" i="3"/>
  <c r="AX46" i="3"/>
  <c r="AW46" i="3"/>
  <c r="AV46" i="3"/>
  <c r="AU46" i="3"/>
  <c r="AT46" i="3"/>
  <c r="AS46" i="3"/>
  <c r="AR46" i="3"/>
  <c r="AQ46" i="3"/>
  <c r="AP46" i="3"/>
  <c r="AO46" i="3"/>
  <c r="AN46" i="3"/>
  <c r="AM46" i="3"/>
  <c r="AL46" i="3"/>
  <c r="AI46" i="3"/>
  <c r="BB45" i="3"/>
  <c r="AY45" i="3"/>
  <c r="AX45" i="3"/>
  <c r="AW45" i="3"/>
  <c r="AV45" i="3"/>
  <c r="AU45" i="3"/>
  <c r="AT45" i="3"/>
  <c r="AS45" i="3"/>
  <c r="AR45" i="3"/>
  <c r="AQ45" i="3"/>
  <c r="AP45" i="3"/>
  <c r="AO45" i="3"/>
  <c r="AN45" i="3"/>
  <c r="AM45" i="3"/>
  <c r="AL45" i="3"/>
  <c r="AI45" i="3"/>
  <c r="AY62" i="6"/>
  <c r="AX62" i="6"/>
  <c r="AW62" i="6"/>
  <c r="AV62" i="6"/>
  <c r="AU62" i="6"/>
  <c r="AT62" i="6"/>
  <c r="AS62" i="6"/>
  <c r="AR62" i="6"/>
  <c r="AQ62" i="6"/>
  <c r="AP62" i="6"/>
  <c r="AO62" i="6"/>
  <c r="AN62" i="6"/>
  <c r="AM62" i="6"/>
  <c r="AL62" i="6"/>
  <c r="AI62" i="6"/>
  <c r="BB65" i="22"/>
  <c r="AY65" i="22"/>
  <c r="AX65" i="22"/>
  <c r="AW65" i="22"/>
  <c r="AV65" i="22"/>
  <c r="AU65" i="22"/>
  <c r="AT65" i="22"/>
  <c r="AS65" i="22"/>
  <c r="AR65" i="22"/>
  <c r="AQ65" i="22"/>
  <c r="AP65" i="22"/>
  <c r="AO65" i="22"/>
  <c r="AN65" i="22"/>
  <c r="AM65" i="22"/>
  <c r="AL65" i="22"/>
  <c r="AI65" i="22"/>
  <c r="AI45" i="5"/>
  <c r="AI40" i="5"/>
  <c r="AI39" i="5"/>
  <c r="BB42" i="6"/>
  <c r="AY42" i="6"/>
  <c r="AX42" i="6"/>
  <c r="AW42" i="6"/>
  <c r="AV42" i="6"/>
  <c r="AU42" i="6"/>
  <c r="AT42" i="6"/>
  <c r="AS42" i="6"/>
  <c r="AR42" i="6"/>
  <c r="AQ42" i="6"/>
  <c r="AP42" i="6"/>
  <c r="AO42" i="6"/>
  <c r="AN42" i="6"/>
  <c r="AM42" i="6"/>
  <c r="AL42" i="6"/>
  <c r="AI42" i="6"/>
  <c r="AY112" i="21"/>
  <c r="AX112" i="21"/>
  <c r="AW112" i="21"/>
  <c r="AV112" i="21"/>
  <c r="AU112" i="21"/>
  <c r="AT112" i="21"/>
  <c r="AS112" i="21"/>
  <c r="AR112" i="21"/>
  <c r="AQ112" i="21"/>
  <c r="AP112" i="21"/>
  <c r="AO112" i="21"/>
  <c r="AN112" i="21"/>
  <c r="AM112" i="21"/>
  <c r="AL112" i="21"/>
  <c r="AI112" i="21"/>
  <c r="AY111" i="21"/>
  <c r="AX111" i="21"/>
  <c r="AW111" i="21"/>
  <c r="AV111" i="21"/>
  <c r="AU111" i="21"/>
  <c r="AT111" i="21"/>
  <c r="AS111" i="21"/>
  <c r="AR111" i="21"/>
  <c r="AQ111" i="21"/>
  <c r="AP111" i="21"/>
  <c r="AO111" i="21"/>
  <c r="AN111" i="21"/>
  <c r="AM111" i="21"/>
  <c r="AL111" i="21"/>
  <c r="AI111" i="21"/>
  <c r="AY110" i="21"/>
  <c r="AX110" i="21"/>
  <c r="AW110" i="21"/>
  <c r="AV110" i="21"/>
  <c r="AU110" i="21"/>
  <c r="AT110" i="21"/>
  <c r="AS110" i="21"/>
  <c r="AR110" i="21"/>
  <c r="AQ110" i="21"/>
  <c r="AP110" i="21"/>
  <c r="AO110" i="21"/>
  <c r="AN110" i="21"/>
  <c r="AM110" i="21"/>
  <c r="AL110" i="21"/>
  <c r="AI110" i="21"/>
  <c r="AY109" i="21"/>
  <c r="AX109" i="21"/>
  <c r="AW109" i="21"/>
  <c r="AV109" i="21"/>
  <c r="AU109" i="21"/>
  <c r="AT109" i="21"/>
  <c r="AS109" i="21"/>
  <c r="AR109" i="21"/>
  <c r="AQ109" i="21"/>
  <c r="AP109" i="21"/>
  <c r="AO109" i="21"/>
  <c r="AN109" i="21"/>
  <c r="AM109" i="21"/>
  <c r="AL109" i="21"/>
  <c r="AI109" i="21"/>
  <c r="AY94" i="21"/>
  <c r="AX94" i="21"/>
  <c r="AW94" i="21"/>
  <c r="AV94" i="21"/>
  <c r="AU94" i="21"/>
  <c r="AT94" i="21"/>
  <c r="AS94" i="21"/>
  <c r="AR94" i="21"/>
  <c r="AQ94" i="21"/>
  <c r="AP94" i="21"/>
  <c r="AO94" i="21"/>
  <c r="AN94" i="21"/>
  <c r="AM94" i="21"/>
  <c r="AL94" i="21"/>
  <c r="AI94" i="21"/>
  <c r="AY93" i="21"/>
  <c r="AX93" i="21"/>
  <c r="AW93" i="21"/>
  <c r="AV93" i="21"/>
  <c r="AU93" i="21"/>
  <c r="AT93" i="21"/>
  <c r="AS93" i="21"/>
  <c r="AR93" i="21"/>
  <c r="AQ93" i="21"/>
  <c r="AP93" i="21"/>
  <c r="AO93" i="21"/>
  <c r="AN93" i="21"/>
  <c r="AM93" i="21"/>
  <c r="AL93" i="21"/>
  <c r="AI93" i="21"/>
  <c r="AY92" i="21"/>
  <c r="AX92" i="21"/>
  <c r="AW92" i="21"/>
  <c r="AV92" i="21"/>
  <c r="AU92" i="21"/>
  <c r="AT92" i="21"/>
  <c r="AS92" i="21"/>
  <c r="AR92" i="21"/>
  <c r="AQ92" i="21"/>
  <c r="AP92" i="21"/>
  <c r="AO92" i="21"/>
  <c r="AN92" i="21"/>
  <c r="AM92" i="21"/>
  <c r="AL92" i="21"/>
  <c r="AI92" i="21"/>
  <c r="AI33" i="18"/>
  <c r="AI34" i="18"/>
  <c r="AI35" i="18"/>
  <c r="AI36" i="18"/>
  <c r="AI37" i="18"/>
  <c r="AI38" i="18"/>
  <c r="AI39" i="18"/>
  <c r="AI40" i="18"/>
  <c r="AI41" i="18"/>
  <c r="AI42" i="18"/>
  <c r="AI43" i="18"/>
  <c r="AI44" i="18"/>
  <c r="AI45" i="18"/>
  <c r="AI46" i="18"/>
  <c r="AI47" i="18"/>
  <c r="AI48" i="18"/>
  <c r="AI49" i="18"/>
  <c r="AI50" i="18"/>
  <c r="AI51" i="18"/>
  <c r="AI52" i="18"/>
  <c r="AI53" i="18"/>
  <c r="AI54" i="18"/>
  <c r="AY105" i="17"/>
  <c r="AX105" i="17"/>
  <c r="AW105" i="17"/>
  <c r="AV105" i="17"/>
  <c r="AU105" i="17"/>
  <c r="AT105" i="17"/>
  <c r="AS105" i="17"/>
  <c r="AR105" i="17"/>
  <c r="AQ105" i="17"/>
  <c r="AP105" i="17"/>
  <c r="AO105" i="17"/>
  <c r="AN105" i="17"/>
  <c r="AM105" i="17"/>
  <c r="AL105" i="17"/>
  <c r="AI105" i="17"/>
  <c r="AY104" i="17"/>
  <c r="AX104" i="17"/>
  <c r="AW104" i="17"/>
  <c r="AV104" i="17"/>
  <c r="AU104" i="17"/>
  <c r="AT104" i="17"/>
  <c r="AS104" i="17"/>
  <c r="AR104" i="17"/>
  <c r="AQ104" i="17"/>
  <c r="AP104" i="17"/>
  <c r="AO104" i="17"/>
  <c r="AN104" i="17"/>
  <c r="AM104" i="17"/>
  <c r="AL104" i="17"/>
  <c r="AI104" i="17"/>
  <c r="AI101" i="5"/>
  <c r="AY61" i="6"/>
  <c r="AX61" i="6"/>
  <c r="AW61" i="6"/>
  <c r="AV61" i="6"/>
  <c r="AU61" i="6"/>
  <c r="AT61" i="6"/>
  <c r="AS61" i="6"/>
  <c r="AR61" i="6"/>
  <c r="AQ61" i="6"/>
  <c r="AP61" i="6"/>
  <c r="AO61" i="6"/>
  <c r="AN61" i="6"/>
  <c r="AM61" i="6"/>
  <c r="AL61" i="6"/>
  <c r="AI61" i="6"/>
  <c r="BC39" i="13"/>
  <c r="AZ39" i="13"/>
  <c r="AY39" i="13"/>
  <c r="AX39" i="13"/>
  <c r="AW39" i="13"/>
  <c r="AV39" i="13"/>
  <c r="AU39" i="13"/>
  <c r="AT39" i="13"/>
  <c r="AS39" i="13"/>
  <c r="AR39" i="13"/>
  <c r="AQ39" i="13"/>
  <c r="AP39" i="13"/>
  <c r="AO39" i="13"/>
  <c r="AN39" i="13"/>
  <c r="AM39" i="13"/>
  <c r="AJ39" i="13"/>
  <c r="BC38" i="13"/>
  <c r="AZ38" i="13"/>
  <c r="AY38" i="13"/>
  <c r="AX38" i="13"/>
  <c r="AW38" i="13"/>
  <c r="AV38" i="13"/>
  <c r="AU38" i="13"/>
  <c r="AT38" i="13"/>
  <c r="AS38" i="13"/>
  <c r="AR38" i="13"/>
  <c r="AQ38" i="13"/>
  <c r="AP38" i="13"/>
  <c r="AO38" i="13"/>
  <c r="AN38" i="13"/>
  <c r="AM38" i="13"/>
  <c r="AJ38" i="13"/>
  <c r="Q130" i="3"/>
  <c r="Q114" i="5"/>
  <c r="O70" i="6"/>
  <c r="Q67" i="7"/>
  <c r="Q81" i="8"/>
  <c r="Q64" i="9"/>
  <c r="Q54" i="24"/>
  <c r="Q66" i="10"/>
  <c r="Q62" i="12"/>
  <c r="Q70" i="13"/>
  <c r="Q92" i="14"/>
  <c r="Q112" i="15"/>
  <c r="Q98" i="16"/>
  <c r="Q107" i="17"/>
  <c r="Q56" i="18"/>
  <c r="Q56" i="19"/>
  <c r="Q124" i="21"/>
  <c r="Q117" i="22"/>
  <c r="AY117" i="21"/>
  <c r="AX117" i="21"/>
  <c r="AW117" i="21"/>
  <c r="AV117" i="21"/>
  <c r="AU117" i="21"/>
  <c r="AT117" i="21"/>
  <c r="AS117" i="21"/>
  <c r="AR117" i="21"/>
  <c r="AQ117" i="21"/>
  <c r="AP117" i="21"/>
  <c r="AO117" i="21"/>
  <c r="AN117" i="21"/>
  <c r="AM117" i="21"/>
  <c r="AL117" i="21"/>
  <c r="AI117" i="21"/>
  <c r="AY116" i="21"/>
  <c r="AX116" i="21"/>
  <c r="AW116" i="21"/>
  <c r="AV116" i="21"/>
  <c r="AU116" i="21"/>
  <c r="AT116" i="21"/>
  <c r="AS116" i="21"/>
  <c r="AR116" i="21"/>
  <c r="AQ116" i="21"/>
  <c r="AP116" i="21"/>
  <c r="AO116" i="21"/>
  <c r="AN116" i="21"/>
  <c r="AM116" i="21"/>
  <c r="AL116" i="21"/>
  <c r="AI116" i="21"/>
  <c r="AY115" i="21"/>
  <c r="AX115" i="21"/>
  <c r="AW115" i="21"/>
  <c r="AV115" i="21"/>
  <c r="AU115" i="21"/>
  <c r="AT115" i="21"/>
  <c r="AS115" i="21"/>
  <c r="AR115" i="21"/>
  <c r="AQ115" i="21"/>
  <c r="AP115" i="21"/>
  <c r="AO115" i="21"/>
  <c r="AN115" i="21"/>
  <c r="AM115" i="21"/>
  <c r="AL115" i="21"/>
  <c r="AI115" i="21"/>
  <c r="AY114" i="21"/>
  <c r="AX114" i="21"/>
  <c r="AW114" i="21"/>
  <c r="AV114" i="21"/>
  <c r="AU114" i="21"/>
  <c r="AT114" i="21"/>
  <c r="AS114" i="21"/>
  <c r="AR114" i="21"/>
  <c r="AQ114" i="21"/>
  <c r="AP114" i="21"/>
  <c r="AO114" i="21"/>
  <c r="AN114" i="21"/>
  <c r="AM114" i="21"/>
  <c r="AL114" i="21"/>
  <c r="AI114" i="21"/>
  <c r="AL113" i="21"/>
  <c r="AM113" i="21"/>
  <c r="AN113" i="21"/>
  <c r="AO113" i="21"/>
  <c r="AP113" i="21"/>
  <c r="AQ113" i="21"/>
  <c r="AR113" i="21"/>
  <c r="AS113" i="21"/>
  <c r="AT113" i="21"/>
  <c r="AU113" i="21"/>
  <c r="AV113" i="21"/>
  <c r="AW113" i="21"/>
  <c r="AX113" i="21"/>
  <c r="AY113" i="21"/>
  <c r="AI113" i="21"/>
  <c r="Y114" i="5"/>
  <c r="P70" i="6"/>
  <c r="Y67" i="7"/>
  <c r="Y81" i="8"/>
  <c r="Y64" i="9"/>
  <c r="Y54" i="24"/>
  <c r="Y66" i="10"/>
  <c r="Y62" i="12"/>
  <c r="R70" i="13"/>
  <c r="Y92" i="14"/>
  <c r="Y112" i="15"/>
  <c r="Y98" i="16"/>
  <c r="Y107" i="17"/>
  <c r="Y56" i="18"/>
  <c r="Y56" i="19"/>
  <c r="Y124" i="21"/>
  <c r="Y117" i="22"/>
  <c r="Y130" i="3"/>
  <c r="AL34" i="2"/>
  <c r="AM34" i="2"/>
  <c r="AN34" i="2"/>
  <c r="AO34" i="2"/>
  <c r="AP34" i="2"/>
  <c r="AQ34" i="2"/>
  <c r="AR34" i="2"/>
  <c r="AS34" i="2"/>
  <c r="AT34" i="2"/>
  <c r="AU34" i="2"/>
  <c r="AV34" i="2"/>
  <c r="AW34" i="2"/>
  <c r="AX34" i="2"/>
  <c r="AY34" i="2"/>
  <c r="AL35" i="2"/>
  <c r="AM35" i="2"/>
  <c r="AN35" i="2"/>
  <c r="AO35" i="2"/>
  <c r="AP35" i="2"/>
  <c r="AQ35" i="2"/>
  <c r="AR35" i="2"/>
  <c r="AS35" i="2"/>
  <c r="AT35" i="2"/>
  <c r="AU35" i="2"/>
  <c r="AV35" i="2"/>
  <c r="AW35" i="2"/>
  <c r="AX35" i="2"/>
  <c r="AY35" i="2"/>
  <c r="AL36" i="2"/>
  <c r="AM36" i="2"/>
  <c r="AN36" i="2"/>
  <c r="AO36" i="2"/>
  <c r="AP36" i="2"/>
  <c r="AQ36" i="2"/>
  <c r="AR36" i="2"/>
  <c r="AS36" i="2"/>
  <c r="AT36" i="2"/>
  <c r="AU36" i="2"/>
  <c r="AV36" i="2"/>
  <c r="AW36" i="2"/>
  <c r="AX36" i="2"/>
  <c r="AY36" i="2"/>
  <c r="AL37" i="2"/>
  <c r="AM37" i="2"/>
  <c r="AN37" i="2"/>
  <c r="AO37" i="2"/>
  <c r="AP37" i="2"/>
  <c r="AQ37" i="2"/>
  <c r="AR37" i="2"/>
  <c r="AS37" i="2"/>
  <c r="AT37" i="2"/>
  <c r="AU37" i="2"/>
  <c r="AV37" i="2"/>
  <c r="AW37" i="2"/>
  <c r="AX37" i="2"/>
  <c r="AY37" i="2"/>
  <c r="AL38" i="2"/>
  <c r="AM38" i="2"/>
  <c r="AN38" i="2"/>
  <c r="AO38" i="2"/>
  <c r="AP38" i="2"/>
  <c r="AQ38" i="2"/>
  <c r="AR38" i="2"/>
  <c r="AS38" i="2"/>
  <c r="AT38" i="2"/>
  <c r="AU38" i="2"/>
  <c r="AV38" i="2"/>
  <c r="AW38" i="2"/>
  <c r="AX38" i="2"/>
  <c r="AY38" i="2"/>
  <c r="AL39" i="2"/>
  <c r="AM39" i="2"/>
  <c r="AN39" i="2"/>
  <c r="AO39" i="2"/>
  <c r="AP39" i="2"/>
  <c r="AQ39" i="2"/>
  <c r="AR39" i="2"/>
  <c r="AS39" i="2"/>
  <c r="AT39" i="2"/>
  <c r="AU39" i="2"/>
  <c r="AV39" i="2"/>
  <c r="AW39" i="2"/>
  <c r="AX39" i="2"/>
  <c r="AY39" i="2"/>
  <c r="AL40" i="2"/>
  <c r="AM40" i="2"/>
  <c r="AN40" i="2"/>
  <c r="AO40" i="2"/>
  <c r="AP40" i="2"/>
  <c r="AQ40" i="2"/>
  <c r="AR40" i="2"/>
  <c r="AS40" i="2"/>
  <c r="AT40" i="2"/>
  <c r="AU40" i="2"/>
  <c r="AV40" i="2"/>
  <c r="AW40" i="2"/>
  <c r="AX40" i="2"/>
  <c r="AY40" i="2"/>
  <c r="AL41" i="2"/>
  <c r="AM41" i="2"/>
  <c r="AN41" i="2"/>
  <c r="AO41" i="2"/>
  <c r="AP41" i="2"/>
  <c r="AQ41" i="2"/>
  <c r="AR41" i="2"/>
  <c r="AS41" i="2"/>
  <c r="AT41" i="2"/>
  <c r="AU41" i="2"/>
  <c r="AV41" i="2"/>
  <c r="AW41" i="2"/>
  <c r="AX41" i="2"/>
  <c r="AY41" i="2"/>
  <c r="AL42" i="2"/>
  <c r="AM42" i="2"/>
  <c r="AN42" i="2"/>
  <c r="AO42" i="2"/>
  <c r="AP42" i="2"/>
  <c r="AQ42" i="2"/>
  <c r="AR42" i="2"/>
  <c r="AS42" i="2"/>
  <c r="AT42" i="2"/>
  <c r="AU42" i="2"/>
  <c r="AV42" i="2"/>
  <c r="AW42" i="2"/>
  <c r="AX42" i="2"/>
  <c r="AY42" i="2"/>
  <c r="AL43" i="2"/>
  <c r="AM43" i="2"/>
  <c r="AN43" i="2"/>
  <c r="AO43" i="2"/>
  <c r="AP43" i="2"/>
  <c r="AQ43" i="2"/>
  <c r="AR43" i="2"/>
  <c r="AS43" i="2"/>
  <c r="AT43" i="2"/>
  <c r="AU43" i="2"/>
  <c r="AV43" i="2"/>
  <c r="AW43" i="2"/>
  <c r="AX43" i="2"/>
  <c r="AY43" i="2"/>
  <c r="AL44" i="2"/>
  <c r="AM44" i="2"/>
  <c r="AN44" i="2"/>
  <c r="AO44" i="2"/>
  <c r="AP44" i="2"/>
  <c r="AQ44" i="2"/>
  <c r="AR44" i="2"/>
  <c r="AS44" i="2"/>
  <c r="AT44" i="2"/>
  <c r="AU44" i="2"/>
  <c r="AV44" i="2"/>
  <c r="AW44" i="2"/>
  <c r="AX44" i="2"/>
  <c r="AY44" i="2"/>
  <c r="AL45" i="2"/>
  <c r="AM45" i="2"/>
  <c r="AN45" i="2"/>
  <c r="AO45" i="2"/>
  <c r="AP45" i="2"/>
  <c r="AQ45" i="2"/>
  <c r="AR45" i="2"/>
  <c r="AS45" i="2"/>
  <c r="AT45" i="2"/>
  <c r="AU45" i="2"/>
  <c r="AV45" i="2"/>
  <c r="AW45" i="2"/>
  <c r="AX45" i="2"/>
  <c r="AY45" i="2"/>
  <c r="AL46" i="2"/>
  <c r="AM46" i="2"/>
  <c r="AN46" i="2"/>
  <c r="AO46" i="2"/>
  <c r="AP46" i="2"/>
  <c r="AQ46" i="2"/>
  <c r="AR46" i="2"/>
  <c r="AS46" i="2"/>
  <c r="AT46" i="2"/>
  <c r="AU46" i="2"/>
  <c r="AV46" i="2"/>
  <c r="AW46" i="2"/>
  <c r="AX46" i="2"/>
  <c r="AY46" i="2"/>
  <c r="AL47" i="2"/>
  <c r="AM47" i="2"/>
  <c r="AN47" i="2"/>
  <c r="AO47" i="2"/>
  <c r="AP47" i="2"/>
  <c r="AQ47" i="2"/>
  <c r="AR47" i="2"/>
  <c r="AS47" i="2"/>
  <c r="AT47" i="2"/>
  <c r="AU47" i="2"/>
  <c r="AV47" i="2"/>
  <c r="AW47" i="2"/>
  <c r="AX47" i="2"/>
  <c r="AY47" i="2"/>
  <c r="AL48" i="2"/>
  <c r="AM48" i="2"/>
  <c r="AN48" i="2"/>
  <c r="AO48" i="2"/>
  <c r="AP48" i="2"/>
  <c r="AQ48" i="2"/>
  <c r="AR48" i="2"/>
  <c r="AS48" i="2"/>
  <c r="AT48" i="2"/>
  <c r="AU48" i="2"/>
  <c r="AV48" i="2"/>
  <c r="AW48" i="2"/>
  <c r="AX48" i="2"/>
  <c r="AY48" i="2"/>
  <c r="AL49" i="2"/>
  <c r="AM49" i="2"/>
  <c r="AN49" i="2"/>
  <c r="AO49" i="2"/>
  <c r="AP49" i="2"/>
  <c r="AQ49" i="2"/>
  <c r="AR49" i="2"/>
  <c r="AS49" i="2"/>
  <c r="AT49" i="2"/>
  <c r="AU49" i="2"/>
  <c r="AV49" i="2"/>
  <c r="AW49" i="2"/>
  <c r="AX49" i="2"/>
  <c r="AY49" i="2"/>
  <c r="AL50" i="2"/>
  <c r="AM50" i="2"/>
  <c r="AN50" i="2"/>
  <c r="AO50" i="2"/>
  <c r="AP50" i="2"/>
  <c r="AQ50" i="2"/>
  <c r="AR50" i="2"/>
  <c r="AS50" i="2"/>
  <c r="AT50" i="2"/>
  <c r="AU50" i="2"/>
  <c r="AV50" i="2"/>
  <c r="AW50" i="2"/>
  <c r="AX50" i="2"/>
  <c r="AY50" i="2"/>
  <c r="AL51" i="2"/>
  <c r="AM51" i="2"/>
  <c r="AN51" i="2"/>
  <c r="AO51" i="2"/>
  <c r="AP51" i="2"/>
  <c r="AQ51" i="2"/>
  <c r="AR51" i="2"/>
  <c r="AS51" i="2"/>
  <c r="AT51" i="2"/>
  <c r="AU51" i="2"/>
  <c r="AV51" i="2"/>
  <c r="AW51" i="2"/>
  <c r="AX51" i="2"/>
  <c r="AY51" i="2"/>
  <c r="AL52" i="2"/>
  <c r="AM52" i="2"/>
  <c r="AN52" i="2"/>
  <c r="AO52" i="2"/>
  <c r="AP52" i="2"/>
  <c r="AQ52" i="2"/>
  <c r="AR52" i="2"/>
  <c r="AS52" i="2"/>
  <c r="AT52" i="2"/>
  <c r="AU52" i="2"/>
  <c r="AV52" i="2"/>
  <c r="AW52" i="2"/>
  <c r="AX52" i="2"/>
  <c r="AY52" i="2"/>
  <c r="AL53" i="2"/>
  <c r="AM53" i="2"/>
  <c r="AN53" i="2"/>
  <c r="AO53" i="2"/>
  <c r="AP53" i="2"/>
  <c r="AQ53" i="2"/>
  <c r="AR53" i="2"/>
  <c r="AS53" i="2"/>
  <c r="AT53" i="2"/>
  <c r="AU53" i="2"/>
  <c r="AV53" i="2"/>
  <c r="AW53" i="2"/>
  <c r="AX53" i="2"/>
  <c r="AY53" i="2"/>
  <c r="AL54" i="2"/>
  <c r="AM54" i="2"/>
  <c r="AN54" i="2"/>
  <c r="AO54" i="2"/>
  <c r="AP54" i="2"/>
  <c r="AQ54" i="2"/>
  <c r="AR54" i="2"/>
  <c r="AS54" i="2"/>
  <c r="AT54" i="2"/>
  <c r="AU54" i="2"/>
  <c r="AV54" i="2"/>
  <c r="AW54" i="2"/>
  <c r="AX54" i="2"/>
  <c r="AY54" i="2"/>
  <c r="AL55" i="2"/>
  <c r="AM55" i="2"/>
  <c r="AN55" i="2"/>
  <c r="AO55" i="2"/>
  <c r="AP55" i="2"/>
  <c r="AQ55" i="2"/>
  <c r="AR55" i="2"/>
  <c r="AS55" i="2"/>
  <c r="AT55" i="2"/>
  <c r="AU55" i="2"/>
  <c r="AV55" i="2"/>
  <c r="AW55" i="2"/>
  <c r="AX55" i="2"/>
  <c r="AY55" i="2"/>
  <c r="AL58" i="2"/>
  <c r="AM58" i="2"/>
  <c r="AN58" i="2"/>
  <c r="AO58" i="2"/>
  <c r="AP58" i="2"/>
  <c r="AQ58" i="2"/>
  <c r="AR58" i="2"/>
  <c r="AS58" i="2"/>
  <c r="AT58" i="2"/>
  <c r="AU58" i="2"/>
  <c r="AV58" i="2"/>
  <c r="AW58" i="2"/>
  <c r="AX58" i="2"/>
  <c r="AY58" i="2"/>
  <c r="AL59" i="2"/>
  <c r="AM59" i="2"/>
  <c r="AN59" i="2"/>
  <c r="AO59" i="2"/>
  <c r="AP59" i="2"/>
  <c r="AQ59" i="2"/>
  <c r="AR59" i="2"/>
  <c r="AS59" i="2"/>
  <c r="AT59" i="2"/>
  <c r="AU59" i="2"/>
  <c r="AV59" i="2"/>
  <c r="AW59" i="2"/>
  <c r="AX59" i="2"/>
  <c r="AY59" i="2"/>
  <c r="AL60" i="2"/>
  <c r="AM60" i="2"/>
  <c r="AN60" i="2"/>
  <c r="AO60" i="2"/>
  <c r="AP60" i="2"/>
  <c r="AQ60" i="2"/>
  <c r="AR60" i="2"/>
  <c r="AS60" i="2"/>
  <c r="AT60" i="2"/>
  <c r="AU60" i="2"/>
  <c r="AV60" i="2"/>
  <c r="AW60" i="2"/>
  <c r="AX60" i="2"/>
  <c r="AY60" i="2"/>
  <c r="AL61" i="2"/>
  <c r="AM61" i="2"/>
  <c r="AN61" i="2"/>
  <c r="AO61" i="2"/>
  <c r="AP61" i="2"/>
  <c r="AQ61" i="2"/>
  <c r="AR61" i="2"/>
  <c r="AS61" i="2"/>
  <c r="AT61" i="2"/>
  <c r="AU61" i="2"/>
  <c r="AV61" i="2"/>
  <c r="AW61" i="2"/>
  <c r="AX61" i="2"/>
  <c r="AY61" i="2"/>
  <c r="AL62" i="2"/>
  <c r="AM62" i="2"/>
  <c r="AN62" i="2"/>
  <c r="AO62" i="2"/>
  <c r="AP62" i="2"/>
  <c r="AQ62" i="2"/>
  <c r="AR62" i="2"/>
  <c r="AS62" i="2"/>
  <c r="AT62" i="2"/>
  <c r="AU62" i="2"/>
  <c r="AV62" i="2"/>
  <c r="AW62" i="2"/>
  <c r="AX62" i="2"/>
  <c r="AY62" i="2"/>
  <c r="AL63" i="2"/>
  <c r="AM63" i="2"/>
  <c r="AN63" i="2"/>
  <c r="AO63" i="2"/>
  <c r="AP63" i="2"/>
  <c r="AQ63" i="2"/>
  <c r="AR63" i="2"/>
  <c r="AS63" i="2"/>
  <c r="AT63" i="2"/>
  <c r="AU63" i="2"/>
  <c r="AV63" i="2"/>
  <c r="AW63" i="2"/>
  <c r="AX63" i="2"/>
  <c r="AY63" i="2"/>
  <c r="AL64" i="2"/>
  <c r="AM64" i="2"/>
  <c r="AN64" i="2"/>
  <c r="AO64" i="2"/>
  <c r="AP64" i="2"/>
  <c r="AQ64" i="2"/>
  <c r="AR64" i="2"/>
  <c r="AS64" i="2"/>
  <c r="AT64" i="2"/>
  <c r="AU64" i="2"/>
  <c r="AV64" i="2"/>
  <c r="AW64" i="2"/>
  <c r="AX64" i="2"/>
  <c r="AY64" i="2"/>
  <c r="AL65" i="2"/>
  <c r="AM65" i="2"/>
  <c r="AN65" i="2"/>
  <c r="AO65" i="2"/>
  <c r="AP65" i="2"/>
  <c r="AQ65" i="2"/>
  <c r="AR65" i="2"/>
  <c r="AS65" i="2"/>
  <c r="AT65" i="2"/>
  <c r="AU65" i="2"/>
  <c r="AV65" i="2"/>
  <c r="AW65" i="2"/>
  <c r="AX65" i="2"/>
  <c r="AY65" i="2"/>
  <c r="AL66" i="2"/>
  <c r="AM66" i="2"/>
  <c r="AN66" i="2"/>
  <c r="AO66" i="2"/>
  <c r="AP66" i="2"/>
  <c r="AQ66" i="2"/>
  <c r="AR66" i="2"/>
  <c r="AS66" i="2"/>
  <c r="AT66" i="2"/>
  <c r="AU66" i="2"/>
  <c r="AV66" i="2"/>
  <c r="AW66" i="2"/>
  <c r="AX66" i="2"/>
  <c r="AY66" i="2"/>
  <c r="AL67" i="2"/>
  <c r="AM67" i="2"/>
  <c r="AN67" i="2"/>
  <c r="AO67" i="2"/>
  <c r="AP67" i="2"/>
  <c r="AQ67" i="2"/>
  <c r="AR67" i="2"/>
  <c r="AS67" i="2"/>
  <c r="AT67" i="2"/>
  <c r="AU67" i="2"/>
  <c r="AV67" i="2"/>
  <c r="AW67" i="2"/>
  <c r="AX67" i="2"/>
  <c r="AY67" i="2"/>
  <c r="AL68" i="2"/>
  <c r="AM68" i="2"/>
  <c r="AN68" i="2"/>
  <c r="AO68" i="2"/>
  <c r="AP68" i="2"/>
  <c r="AQ68" i="2"/>
  <c r="AR68" i="2"/>
  <c r="AS68" i="2"/>
  <c r="AT68" i="2"/>
  <c r="AU68" i="2"/>
  <c r="AV68" i="2"/>
  <c r="AW68" i="2"/>
  <c r="AX68" i="2"/>
  <c r="AY68" i="2"/>
  <c r="AL69" i="2"/>
  <c r="AM69" i="2"/>
  <c r="AN69" i="2"/>
  <c r="AO69" i="2"/>
  <c r="AP69" i="2"/>
  <c r="AQ69" i="2"/>
  <c r="AR69" i="2"/>
  <c r="AS69" i="2"/>
  <c r="AT69" i="2"/>
  <c r="AU69" i="2"/>
  <c r="AV69" i="2"/>
  <c r="AW69" i="2"/>
  <c r="AX69" i="2"/>
  <c r="AY69" i="2"/>
  <c r="AL70" i="2"/>
  <c r="AM70" i="2"/>
  <c r="AN70" i="2"/>
  <c r="AO70" i="2"/>
  <c r="AP70" i="2"/>
  <c r="AQ70" i="2"/>
  <c r="AR70" i="2"/>
  <c r="AS70" i="2"/>
  <c r="AT70" i="2"/>
  <c r="AU70" i="2"/>
  <c r="AV70" i="2"/>
  <c r="AW70" i="2"/>
  <c r="AX70" i="2"/>
  <c r="AY70" i="2"/>
  <c r="AL71" i="2"/>
  <c r="AM71" i="2"/>
  <c r="AN71" i="2"/>
  <c r="AO71" i="2"/>
  <c r="AP71" i="2"/>
  <c r="AQ71" i="2"/>
  <c r="AR71" i="2"/>
  <c r="AS71" i="2"/>
  <c r="AT71" i="2"/>
  <c r="AU71" i="2"/>
  <c r="AV71" i="2"/>
  <c r="AW71" i="2"/>
  <c r="AX71" i="2"/>
  <c r="AY71" i="2"/>
  <c r="AL108" i="2"/>
  <c r="AM108" i="2"/>
  <c r="AN108" i="2"/>
  <c r="AO108" i="2"/>
  <c r="AP108" i="2"/>
  <c r="AQ108" i="2"/>
  <c r="AR108" i="2"/>
  <c r="AS108" i="2"/>
  <c r="AT108" i="2"/>
  <c r="AU108" i="2"/>
  <c r="AV108" i="2"/>
  <c r="AW108" i="2"/>
  <c r="AX108" i="2"/>
  <c r="AY108" i="2"/>
  <c r="AL109" i="2"/>
  <c r="AM109" i="2"/>
  <c r="AN109" i="2"/>
  <c r="AO109" i="2"/>
  <c r="AP109" i="2"/>
  <c r="AQ109" i="2"/>
  <c r="AR109" i="2"/>
  <c r="AS109" i="2"/>
  <c r="AT109" i="2"/>
  <c r="AU109" i="2"/>
  <c r="AV109" i="2"/>
  <c r="AW109" i="2"/>
  <c r="AX109" i="2"/>
  <c r="AY109" i="2"/>
  <c r="AL110" i="2"/>
  <c r="AM110" i="2"/>
  <c r="AN110" i="2"/>
  <c r="AO110" i="2"/>
  <c r="AP110" i="2"/>
  <c r="AQ110" i="2"/>
  <c r="AR110" i="2"/>
  <c r="AS110" i="2"/>
  <c r="AT110" i="2"/>
  <c r="AU110" i="2"/>
  <c r="AV110" i="2"/>
  <c r="AW110" i="2"/>
  <c r="AX110" i="2"/>
  <c r="AY110" i="2"/>
  <c r="AL111" i="2"/>
  <c r="AM111" i="2"/>
  <c r="AN111" i="2"/>
  <c r="AO111" i="2"/>
  <c r="AP111" i="2"/>
  <c r="AQ111" i="2"/>
  <c r="AR111" i="2"/>
  <c r="AS111" i="2"/>
  <c r="AT111" i="2"/>
  <c r="AU111" i="2"/>
  <c r="AV111" i="2"/>
  <c r="AW111" i="2"/>
  <c r="AX111" i="2"/>
  <c r="AY111" i="2"/>
  <c r="AL112" i="2"/>
  <c r="AM112" i="2"/>
  <c r="AN112" i="2"/>
  <c r="AO112" i="2"/>
  <c r="AP112" i="2"/>
  <c r="AQ112" i="2"/>
  <c r="AR112" i="2"/>
  <c r="AS112" i="2"/>
  <c r="AT112" i="2"/>
  <c r="AU112" i="2"/>
  <c r="AV112" i="2"/>
  <c r="AW112" i="2"/>
  <c r="AX112" i="2"/>
  <c r="AY112" i="2"/>
  <c r="AL113" i="2"/>
  <c r="AM113" i="2"/>
  <c r="AN113" i="2"/>
  <c r="AO113" i="2"/>
  <c r="AP113" i="2"/>
  <c r="AQ113" i="2"/>
  <c r="AR113" i="2"/>
  <c r="AS113" i="2"/>
  <c r="AT113" i="2"/>
  <c r="AU113" i="2"/>
  <c r="AV113" i="2"/>
  <c r="AW113" i="2"/>
  <c r="AX113" i="2"/>
  <c r="AY113" i="2"/>
  <c r="AL114" i="2"/>
  <c r="AM114" i="2"/>
  <c r="AN114" i="2"/>
  <c r="AO114" i="2"/>
  <c r="AP114" i="2"/>
  <c r="AQ114" i="2"/>
  <c r="AR114" i="2"/>
  <c r="AS114" i="2"/>
  <c r="AT114" i="2"/>
  <c r="AU114" i="2"/>
  <c r="AV114" i="2"/>
  <c r="AW114" i="2"/>
  <c r="AX114" i="2"/>
  <c r="AY114" i="2"/>
  <c r="AL115" i="2"/>
  <c r="AM115" i="2"/>
  <c r="AN115" i="2"/>
  <c r="AO115" i="2"/>
  <c r="AP115" i="2"/>
  <c r="AQ115" i="2"/>
  <c r="AR115" i="2"/>
  <c r="AS115" i="2"/>
  <c r="AT115" i="2"/>
  <c r="AU115" i="2"/>
  <c r="AV115" i="2"/>
  <c r="AW115" i="2"/>
  <c r="AX115" i="2"/>
  <c r="AY115" i="2"/>
  <c r="AL116" i="2"/>
  <c r="AM116" i="2"/>
  <c r="AN116" i="2"/>
  <c r="AO116" i="2"/>
  <c r="AP116" i="2"/>
  <c r="AQ116" i="2"/>
  <c r="AR116" i="2"/>
  <c r="AS116" i="2"/>
  <c r="AT116" i="2"/>
  <c r="AU116" i="2"/>
  <c r="AV116" i="2"/>
  <c r="AW116" i="2"/>
  <c r="AX116" i="2"/>
  <c r="AY116" i="2"/>
  <c r="AL117" i="2"/>
  <c r="AM117" i="2"/>
  <c r="AN117" i="2"/>
  <c r="AO117" i="2"/>
  <c r="AP117" i="2"/>
  <c r="AQ117" i="2"/>
  <c r="AR117" i="2"/>
  <c r="AS117" i="2"/>
  <c r="AT117" i="2"/>
  <c r="AU117" i="2"/>
  <c r="AV117" i="2"/>
  <c r="AW117" i="2"/>
  <c r="AX117" i="2"/>
  <c r="AY117" i="2"/>
  <c r="AL118" i="2"/>
  <c r="AM118" i="2"/>
  <c r="AN118" i="2"/>
  <c r="AO118" i="2"/>
  <c r="AP118" i="2"/>
  <c r="AQ118" i="2"/>
  <c r="AR118" i="2"/>
  <c r="AS118" i="2"/>
  <c r="AT118" i="2"/>
  <c r="AU118" i="2"/>
  <c r="AV118" i="2"/>
  <c r="AW118" i="2"/>
  <c r="AX118" i="2"/>
  <c r="AY118" i="2"/>
  <c r="AL119" i="2"/>
  <c r="AM119" i="2"/>
  <c r="AN119" i="2"/>
  <c r="AO119" i="2"/>
  <c r="AP119" i="2"/>
  <c r="AQ119" i="2"/>
  <c r="AR119" i="2"/>
  <c r="AS119" i="2"/>
  <c r="AT119" i="2"/>
  <c r="AU119" i="2"/>
  <c r="AV119" i="2"/>
  <c r="AW119" i="2"/>
  <c r="AX119" i="2"/>
  <c r="AY119" i="2"/>
  <c r="AL120" i="2"/>
  <c r="AM120" i="2"/>
  <c r="AN120" i="2"/>
  <c r="AO120" i="2"/>
  <c r="AP120" i="2"/>
  <c r="AQ120" i="2"/>
  <c r="AR120" i="2"/>
  <c r="AS120" i="2"/>
  <c r="AT120" i="2"/>
  <c r="AU120" i="2"/>
  <c r="AV120" i="2"/>
  <c r="AW120" i="2"/>
  <c r="AX120" i="2"/>
  <c r="AY120" i="2"/>
  <c r="AL121" i="2"/>
  <c r="AM121" i="2"/>
  <c r="AN121" i="2"/>
  <c r="AO121" i="2"/>
  <c r="AP121" i="2"/>
  <c r="AQ121" i="2"/>
  <c r="AR121" i="2"/>
  <c r="AS121" i="2"/>
  <c r="AT121" i="2"/>
  <c r="AU121" i="2"/>
  <c r="AV121" i="2"/>
  <c r="AW121" i="2"/>
  <c r="AX121" i="2"/>
  <c r="AY121" i="2"/>
  <c r="AL122" i="2"/>
  <c r="AM122" i="2"/>
  <c r="AN122" i="2"/>
  <c r="AO122" i="2"/>
  <c r="AP122" i="2"/>
  <c r="AQ122" i="2"/>
  <c r="AR122" i="2"/>
  <c r="AS122" i="2"/>
  <c r="AT122" i="2"/>
  <c r="AU122" i="2"/>
  <c r="AV122" i="2"/>
  <c r="AW122" i="2"/>
  <c r="AX122" i="2"/>
  <c r="AY122" i="2"/>
  <c r="AL123" i="2"/>
  <c r="AM123" i="2"/>
  <c r="AN123" i="2"/>
  <c r="AO123" i="2"/>
  <c r="AP123" i="2"/>
  <c r="AQ123" i="2"/>
  <c r="AR123" i="2"/>
  <c r="AS123" i="2"/>
  <c r="AT123" i="2"/>
  <c r="AU123" i="2"/>
  <c r="AV123" i="2"/>
  <c r="AW123" i="2"/>
  <c r="AX123" i="2"/>
  <c r="AY123" i="2"/>
  <c r="AL124" i="2"/>
  <c r="AM124" i="2"/>
  <c r="AN124" i="2"/>
  <c r="AO124" i="2"/>
  <c r="AP124" i="2"/>
  <c r="AQ124" i="2"/>
  <c r="AR124" i="2"/>
  <c r="AS124" i="2"/>
  <c r="AT124" i="2"/>
  <c r="AU124" i="2"/>
  <c r="AV124" i="2"/>
  <c r="AW124" i="2"/>
  <c r="AX124" i="2"/>
  <c r="AY124" i="2"/>
  <c r="AL125" i="2"/>
  <c r="AM125" i="2"/>
  <c r="AN125" i="2"/>
  <c r="AO125" i="2"/>
  <c r="AP125" i="2"/>
  <c r="AQ125" i="2"/>
  <c r="AR125" i="2"/>
  <c r="AS125" i="2"/>
  <c r="AT125" i="2"/>
  <c r="AU125" i="2"/>
  <c r="AV125" i="2"/>
  <c r="AW125" i="2"/>
  <c r="AX125" i="2"/>
  <c r="AY125" i="2"/>
  <c r="AL126" i="2"/>
  <c r="AM126" i="2"/>
  <c r="AN126" i="2"/>
  <c r="AO126" i="2"/>
  <c r="AP126" i="2"/>
  <c r="AQ126" i="2"/>
  <c r="AR126" i="2"/>
  <c r="AS126" i="2"/>
  <c r="AT126" i="2"/>
  <c r="AU126" i="2"/>
  <c r="AV126" i="2"/>
  <c r="AW126" i="2"/>
  <c r="AX126" i="2"/>
  <c r="AY126" i="2"/>
  <c r="AL127" i="2"/>
  <c r="AM127" i="2"/>
  <c r="AN127" i="2"/>
  <c r="AO127" i="2"/>
  <c r="AP127" i="2"/>
  <c r="AQ127" i="2"/>
  <c r="AR127" i="2"/>
  <c r="AS127" i="2"/>
  <c r="AT127" i="2"/>
  <c r="AU127" i="2"/>
  <c r="AV127" i="2"/>
  <c r="AW127" i="2"/>
  <c r="AX127" i="2"/>
  <c r="AY127" i="2"/>
  <c r="AL128" i="2"/>
  <c r="AM128" i="2"/>
  <c r="AN128" i="2"/>
  <c r="AO128" i="2"/>
  <c r="AP128" i="2"/>
  <c r="AQ128" i="2"/>
  <c r="AR128" i="2"/>
  <c r="AS128" i="2"/>
  <c r="AT128" i="2"/>
  <c r="AU128" i="2"/>
  <c r="AV128" i="2"/>
  <c r="AW128" i="2"/>
  <c r="AX128" i="2"/>
  <c r="AY128" i="2"/>
  <c r="BB33" i="2"/>
  <c r="AY33" i="2"/>
  <c r="AX33" i="2"/>
  <c r="AW33" i="2"/>
  <c r="AV33" i="2"/>
  <c r="AU33" i="2"/>
  <c r="AT33" i="2"/>
  <c r="AS33" i="2"/>
  <c r="AR33" i="2"/>
  <c r="AQ33" i="2"/>
  <c r="AP33" i="2"/>
  <c r="AO33" i="2"/>
  <c r="AN33" i="2"/>
  <c r="AM33" i="2"/>
  <c r="AL33" i="2"/>
  <c r="AK33" i="2"/>
  <c r="AI34" i="2"/>
  <c r="AI35" i="2"/>
  <c r="AI36" i="2"/>
  <c r="AI37" i="2"/>
  <c r="AI38" i="2"/>
  <c r="AI39" i="2"/>
  <c r="AI40" i="2"/>
  <c r="AI41" i="2"/>
  <c r="AI42" i="2"/>
  <c r="AI43" i="2"/>
  <c r="AI44" i="2"/>
  <c r="AI45" i="2"/>
  <c r="AI46" i="2"/>
  <c r="AI47" i="2"/>
  <c r="AI48" i="2"/>
  <c r="AI49" i="2"/>
  <c r="AI50" i="2"/>
  <c r="AI51" i="2"/>
  <c r="AI52" i="2"/>
  <c r="AI53" i="2"/>
  <c r="AI54" i="2"/>
  <c r="AI55" i="2"/>
  <c r="AI58" i="2"/>
  <c r="AI59" i="2"/>
  <c r="AI60" i="2"/>
  <c r="AI61" i="2"/>
  <c r="AI62" i="2"/>
  <c r="AI63" i="2"/>
  <c r="AI64" i="2"/>
  <c r="AI65" i="2"/>
  <c r="AI66" i="2"/>
  <c r="AI67" i="2"/>
  <c r="AI68" i="2"/>
  <c r="AI69" i="2"/>
  <c r="AI70" i="2"/>
  <c r="AI71" i="2"/>
  <c r="AI108" i="2"/>
  <c r="AI109" i="2"/>
  <c r="AI110" i="2"/>
  <c r="AI111" i="2"/>
  <c r="AI112" i="2"/>
  <c r="AI113" i="2"/>
  <c r="AI114" i="2"/>
  <c r="AI115" i="2"/>
  <c r="AI116" i="2"/>
  <c r="AI117" i="2"/>
  <c r="AI118" i="2"/>
  <c r="AI119" i="2"/>
  <c r="AI120" i="2"/>
  <c r="AI121" i="2"/>
  <c r="AI122" i="2"/>
  <c r="AI123" i="2"/>
  <c r="AI124" i="2"/>
  <c r="AI125" i="2"/>
  <c r="AI126" i="2"/>
  <c r="AI127" i="2"/>
  <c r="AI128" i="2"/>
  <c r="AI33" i="2"/>
  <c r="AY101" i="15"/>
  <c r="AX101" i="15"/>
  <c r="AW101" i="15"/>
  <c r="AV101" i="15"/>
  <c r="AU101" i="15"/>
  <c r="AT101" i="15"/>
  <c r="AS101" i="15"/>
  <c r="AR101" i="15"/>
  <c r="AQ101" i="15"/>
  <c r="AP101" i="15"/>
  <c r="AO101" i="15"/>
  <c r="AN101" i="15"/>
  <c r="AM101" i="15"/>
  <c r="AL101" i="15"/>
  <c r="AI101" i="15"/>
  <c r="BB58" i="3"/>
  <c r="BB59" i="3"/>
  <c r="BB60" i="3"/>
  <c r="BB61" i="3"/>
  <c r="AL58" i="3"/>
  <c r="AM58" i="3"/>
  <c r="AN58" i="3"/>
  <c r="AO58" i="3"/>
  <c r="AP58" i="3"/>
  <c r="AQ58" i="3"/>
  <c r="AR58" i="3"/>
  <c r="AS58" i="3"/>
  <c r="AT58" i="3"/>
  <c r="AU58" i="3"/>
  <c r="AV58" i="3"/>
  <c r="AW58" i="3"/>
  <c r="AX58" i="3"/>
  <c r="AY58" i="3"/>
  <c r="AL59" i="3"/>
  <c r="AM59" i="3"/>
  <c r="AN59" i="3"/>
  <c r="AO59" i="3"/>
  <c r="AP59" i="3"/>
  <c r="AQ59" i="3"/>
  <c r="AR59" i="3"/>
  <c r="AS59" i="3"/>
  <c r="AT59" i="3"/>
  <c r="AU59" i="3"/>
  <c r="AV59" i="3"/>
  <c r="AW59" i="3"/>
  <c r="AX59" i="3"/>
  <c r="AY59" i="3"/>
  <c r="AL60" i="3"/>
  <c r="AM60" i="3"/>
  <c r="AN60" i="3"/>
  <c r="AO60" i="3"/>
  <c r="AP60" i="3"/>
  <c r="AQ60" i="3"/>
  <c r="AR60" i="3"/>
  <c r="AS60" i="3"/>
  <c r="AT60" i="3"/>
  <c r="AU60" i="3"/>
  <c r="AV60" i="3"/>
  <c r="AW60" i="3"/>
  <c r="AX60" i="3"/>
  <c r="AY60" i="3"/>
  <c r="AL61" i="3"/>
  <c r="AM61" i="3"/>
  <c r="AN61" i="3"/>
  <c r="AO61" i="3"/>
  <c r="AP61" i="3"/>
  <c r="AQ61" i="3"/>
  <c r="AR61" i="3"/>
  <c r="AS61" i="3"/>
  <c r="AT61" i="3"/>
  <c r="AU61" i="3"/>
  <c r="AV61" i="3"/>
  <c r="AW61" i="3"/>
  <c r="AX61" i="3"/>
  <c r="AY61" i="3"/>
  <c r="AI35" i="23"/>
  <c r="AP34" i="24"/>
  <c r="AP35" i="24"/>
  <c r="AP36" i="24"/>
  <c r="AP37" i="24"/>
  <c r="AP38" i="24"/>
  <c r="AP39" i="24"/>
  <c r="AP40" i="24"/>
  <c r="AP41" i="24"/>
  <c r="AP42" i="24"/>
  <c r="AP43" i="24"/>
  <c r="AP44" i="24"/>
  <c r="AP45" i="24"/>
  <c r="AP46" i="24"/>
  <c r="AP47" i="24"/>
  <c r="AP48" i="24"/>
  <c r="AP49" i="24"/>
  <c r="AP50" i="24"/>
  <c r="AP51" i="24"/>
  <c r="AP52" i="24"/>
  <c r="AH54" i="24"/>
  <c r="AG54" i="24"/>
  <c r="AD54" i="24"/>
  <c r="AB54" i="24"/>
  <c r="Z54" i="24"/>
  <c r="F54" i="24"/>
  <c r="E54" i="24"/>
  <c r="BF52" i="24"/>
  <c r="BE52" i="24"/>
  <c r="BD52" i="24"/>
  <c r="BC52" i="24"/>
  <c r="BB52" i="24"/>
  <c r="BA52" i="24"/>
  <c r="AZ52" i="24"/>
  <c r="AY52" i="24"/>
  <c r="AX52" i="24"/>
  <c r="AW52" i="24"/>
  <c r="AV52" i="24"/>
  <c r="AU52" i="24"/>
  <c r="AT52" i="24"/>
  <c r="AS52" i="24"/>
  <c r="BF51" i="24"/>
  <c r="BE51" i="24"/>
  <c r="BD51" i="24"/>
  <c r="BC51" i="24"/>
  <c r="BB51" i="24"/>
  <c r="BA51" i="24"/>
  <c r="AZ51" i="24"/>
  <c r="AY51" i="24"/>
  <c r="AX51" i="24"/>
  <c r="AW51" i="24"/>
  <c r="AV51" i="24"/>
  <c r="AU51" i="24"/>
  <c r="AT51" i="24"/>
  <c r="AS51" i="24"/>
  <c r="BF50" i="24"/>
  <c r="BE50" i="24"/>
  <c r="BD50" i="24"/>
  <c r="BC50" i="24"/>
  <c r="BB50" i="24"/>
  <c r="BA50" i="24"/>
  <c r="AZ50" i="24"/>
  <c r="AY50" i="24"/>
  <c r="AX50" i="24"/>
  <c r="AW50" i="24"/>
  <c r="AV50" i="24"/>
  <c r="AU50" i="24"/>
  <c r="AT50" i="24"/>
  <c r="AS50" i="24"/>
  <c r="BH49" i="24"/>
  <c r="BF49" i="24"/>
  <c r="BE49" i="24"/>
  <c r="BD49" i="24"/>
  <c r="BC49" i="24"/>
  <c r="BB49" i="24"/>
  <c r="BA49" i="24"/>
  <c r="AZ49" i="24"/>
  <c r="AY49" i="24"/>
  <c r="AX49" i="24"/>
  <c r="AW49" i="24"/>
  <c r="AV49" i="24"/>
  <c r="AU49" i="24"/>
  <c r="AT49" i="24"/>
  <c r="AS49" i="24"/>
  <c r="BH48" i="24"/>
  <c r="BF48" i="24"/>
  <c r="BE48" i="24"/>
  <c r="BD48" i="24"/>
  <c r="BC48" i="24"/>
  <c r="BB48" i="24"/>
  <c r="BA48" i="24"/>
  <c r="AZ48" i="24"/>
  <c r="AY48" i="24"/>
  <c r="AX48" i="24"/>
  <c r="AW48" i="24"/>
  <c r="AV48" i="24"/>
  <c r="AU48" i="24"/>
  <c r="AT48" i="24"/>
  <c r="AS48" i="24"/>
  <c r="BH47" i="24"/>
  <c r="BF47" i="24"/>
  <c r="BE47" i="24"/>
  <c r="BD47" i="24"/>
  <c r="BC47" i="24"/>
  <c r="BB47" i="24"/>
  <c r="BA47" i="24"/>
  <c r="AZ47" i="24"/>
  <c r="AY47" i="24"/>
  <c r="AX47" i="24"/>
  <c r="AW47" i="24"/>
  <c r="AV47" i="24"/>
  <c r="AU47" i="24"/>
  <c r="AT47" i="24"/>
  <c r="AS47" i="24"/>
  <c r="BH46" i="24"/>
  <c r="BF46" i="24"/>
  <c r="BE46" i="24"/>
  <c r="BD46" i="24"/>
  <c r="BC46" i="24"/>
  <c r="BB46" i="24"/>
  <c r="BA46" i="24"/>
  <c r="AZ46" i="24"/>
  <c r="AY46" i="24"/>
  <c r="AX46" i="24"/>
  <c r="AW46" i="24"/>
  <c r="AV46" i="24"/>
  <c r="AU46" i="24"/>
  <c r="AT46" i="24"/>
  <c r="AS46" i="24"/>
  <c r="BH45" i="24"/>
  <c r="BF45" i="24"/>
  <c r="BE45" i="24"/>
  <c r="BD45" i="24"/>
  <c r="BC45" i="24"/>
  <c r="BB45" i="24"/>
  <c r="BA45" i="24"/>
  <c r="AZ45" i="24"/>
  <c r="AY45" i="24"/>
  <c r="AX45" i="24"/>
  <c r="AW45" i="24"/>
  <c r="AV45" i="24"/>
  <c r="AU45" i="24"/>
  <c r="AT45" i="24"/>
  <c r="AS45" i="24"/>
  <c r="BF44" i="24"/>
  <c r="BE44" i="24"/>
  <c r="BD44" i="24"/>
  <c r="BC44" i="24"/>
  <c r="BB44" i="24"/>
  <c r="BA44" i="24"/>
  <c r="AZ44" i="24"/>
  <c r="AY44" i="24"/>
  <c r="AX44" i="24"/>
  <c r="AW44" i="24"/>
  <c r="AV44" i="24"/>
  <c r="AU44" i="24"/>
  <c r="AT44" i="24"/>
  <c r="AS44" i="24"/>
  <c r="BF43" i="24"/>
  <c r="BE43" i="24"/>
  <c r="BD43" i="24"/>
  <c r="BC43" i="24"/>
  <c r="BB43" i="24"/>
  <c r="BA43" i="24"/>
  <c r="AZ43" i="24"/>
  <c r="AY43" i="24"/>
  <c r="AX43" i="24"/>
  <c r="AW43" i="24"/>
  <c r="AV43" i="24"/>
  <c r="AU43" i="24"/>
  <c r="AT43" i="24"/>
  <c r="AS43" i="24"/>
  <c r="BI42" i="24"/>
  <c r="BF42" i="24"/>
  <c r="BE42" i="24"/>
  <c r="BD42" i="24"/>
  <c r="BC42" i="24"/>
  <c r="BB42" i="24"/>
  <c r="BA42" i="24"/>
  <c r="AZ42" i="24"/>
  <c r="AY42" i="24"/>
  <c r="AX42" i="24"/>
  <c r="AW42" i="24"/>
  <c r="AV42" i="24"/>
  <c r="AU42" i="24"/>
  <c r="AT42" i="24"/>
  <c r="AS42" i="24"/>
  <c r="BI41" i="24"/>
  <c r="BF41" i="24"/>
  <c r="BE41" i="24"/>
  <c r="BD41" i="24"/>
  <c r="BC41" i="24"/>
  <c r="BB41" i="24"/>
  <c r="BA41" i="24"/>
  <c r="AZ41" i="24"/>
  <c r="AY41" i="24"/>
  <c r="AX41" i="24"/>
  <c r="AW41" i="24"/>
  <c r="AV41" i="24"/>
  <c r="AU41" i="24"/>
  <c r="AT41" i="24"/>
  <c r="AS41" i="24"/>
  <c r="BI40" i="24"/>
  <c r="BF40" i="24"/>
  <c r="BE40" i="24"/>
  <c r="BD40" i="24"/>
  <c r="BC40" i="24"/>
  <c r="BB40" i="24"/>
  <c r="BA40" i="24"/>
  <c r="AZ40" i="24"/>
  <c r="AY40" i="24"/>
  <c r="AX40" i="24"/>
  <c r="AW40" i="24"/>
  <c r="AV40" i="24"/>
  <c r="AU40" i="24"/>
  <c r="AT40" i="24"/>
  <c r="AS40" i="24"/>
  <c r="BI39" i="24"/>
  <c r="BF39" i="24"/>
  <c r="BE39" i="24"/>
  <c r="BD39" i="24"/>
  <c r="BC39" i="24"/>
  <c r="BB39" i="24"/>
  <c r="BA39" i="24"/>
  <c r="AZ39" i="24"/>
  <c r="AY39" i="24"/>
  <c r="AX39" i="24"/>
  <c r="AW39" i="24"/>
  <c r="AV39" i="24"/>
  <c r="AU39" i="24"/>
  <c r="AT39" i="24"/>
  <c r="AS39" i="24"/>
  <c r="BI38" i="24"/>
  <c r="BF38" i="24"/>
  <c r="BE38" i="24"/>
  <c r="BD38" i="24"/>
  <c r="BC38" i="24"/>
  <c r="BB38" i="24"/>
  <c r="BA38" i="24"/>
  <c r="AZ38" i="24"/>
  <c r="AY38" i="24"/>
  <c r="AX38" i="24"/>
  <c r="AW38" i="24"/>
  <c r="AV38" i="24"/>
  <c r="AU38" i="24"/>
  <c r="AT38" i="24"/>
  <c r="AS38" i="24"/>
  <c r="BI37" i="24"/>
  <c r="BF37" i="24"/>
  <c r="BE37" i="24"/>
  <c r="BD37" i="24"/>
  <c r="BC37" i="24"/>
  <c r="BB37" i="24"/>
  <c r="BA37" i="24"/>
  <c r="AZ37" i="24"/>
  <c r="AY37" i="24"/>
  <c r="AX37" i="24"/>
  <c r="AW37" i="24"/>
  <c r="AV37" i="24"/>
  <c r="AU37" i="24"/>
  <c r="AT37" i="24"/>
  <c r="AS37" i="24"/>
  <c r="BI36" i="24"/>
  <c r="BF36" i="24"/>
  <c r="BE36" i="24"/>
  <c r="BD36" i="24"/>
  <c r="BC36" i="24"/>
  <c r="BB36" i="24"/>
  <c r="BA36" i="24"/>
  <c r="AZ36" i="24"/>
  <c r="AY36" i="24"/>
  <c r="AX36" i="24"/>
  <c r="AW36" i="24"/>
  <c r="AV36" i="24"/>
  <c r="AU36" i="24"/>
  <c r="AT36" i="24"/>
  <c r="AS36" i="24"/>
  <c r="BI35" i="24"/>
  <c r="BF35" i="24"/>
  <c r="BE35" i="24"/>
  <c r="BD35" i="24"/>
  <c r="BC35" i="24"/>
  <c r="BB35" i="24"/>
  <c r="BA35" i="24"/>
  <c r="AZ35" i="24"/>
  <c r="AY35" i="24"/>
  <c r="AX35" i="24"/>
  <c r="AW35" i="24"/>
  <c r="AV35" i="24"/>
  <c r="AU35" i="24"/>
  <c r="AT35" i="24"/>
  <c r="AS35" i="24"/>
  <c r="BI34" i="24"/>
  <c r="BF34" i="24"/>
  <c r="BE34" i="24"/>
  <c r="BD34" i="24"/>
  <c r="BC34" i="24"/>
  <c r="BB34" i="24"/>
  <c r="BA34" i="24"/>
  <c r="AZ34" i="24"/>
  <c r="AY34" i="24"/>
  <c r="AX34" i="24"/>
  <c r="AW34" i="24"/>
  <c r="AV34" i="24"/>
  <c r="AU34" i="24"/>
  <c r="AT34" i="24"/>
  <c r="AS34" i="24"/>
  <c r="BI33" i="24"/>
  <c r="BF33" i="24"/>
  <c r="BE33" i="24"/>
  <c r="BD33" i="24"/>
  <c r="BC33" i="24"/>
  <c r="BB33" i="24"/>
  <c r="BA33" i="24"/>
  <c r="AZ33" i="24"/>
  <c r="AY33" i="24"/>
  <c r="AX33" i="24"/>
  <c r="AW33" i="24"/>
  <c r="AV33" i="24"/>
  <c r="AU33" i="24"/>
  <c r="AT33" i="24"/>
  <c r="AS33" i="24"/>
  <c r="AR33" i="24"/>
  <c r="AR54" i="24" s="1"/>
  <c r="AP33" i="24"/>
  <c r="B25" i="24"/>
  <c r="A25" i="24"/>
  <c r="B24" i="24"/>
  <c r="A24" i="24"/>
  <c r="B23" i="24"/>
  <c r="A23" i="24"/>
  <c r="B22" i="24"/>
  <c r="A22" i="24"/>
  <c r="B21" i="24"/>
  <c r="A21" i="24"/>
  <c r="B20" i="24"/>
  <c r="A20" i="24"/>
  <c r="B19" i="24"/>
  <c r="A19" i="24"/>
  <c r="B18" i="24"/>
  <c r="A18" i="24"/>
  <c r="B17" i="24"/>
  <c r="A17" i="24"/>
  <c r="B16" i="24"/>
  <c r="A16" i="24"/>
  <c r="B15" i="24"/>
  <c r="A15" i="24"/>
  <c r="B14" i="24"/>
  <c r="A14" i="24"/>
  <c r="B13" i="24"/>
  <c r="A13" i="24"/>
  <c r="B12" i="24"/>
  <c r="A12" i="24"/>
  <c r="B11" i="24"/>
  <c r="A11" i="24"/>
  <c r="B7" i="24"/>
  <c r="B6" i="24"/>
  <c r="B3" i="24"/>
  <c r="B2" i="24"/>
  <c r="BI52" i="24"/>
  <c r="BH44" i="24"/>
  <c r="BI51" i="24"/>
  <c r="BH43" i="24"/>
  <c r="AI58" i="3"/>
  <c r="AI59" i="3"/>
  <c r="AI60" i="3"/>
  <c r="AI61" i="3"/>
  <c r="BB58" i="13"/>
  <c r="AZ58" i="13"/>
  <c r="AY58" i="13"/>
  <c r="AX58" i="13"/>
  <c r="AW58" i="13"/>
  <c r="AV58" i="13"/>
  <c r="AU58" i="13"/>
  <c r="AT58" i="13"/>
  <c r="AS58" i="13"/>
  <c r="AR58" i="13"/>
  <c r="AQ58" i="13"/>
  <c r="AP58" i="13"/>
  <c r="AO58" i="13"/>
  <c r="AN58" i="13"/>
  <c r="AM58" i="13"/>
  <c r="AJ58" i="13"/>
  <c r="AZ57" i="13"/>
  <c r="AY57" i="13"/>
  <c r="AX57" i="13"/>
  <c r="AW57" i="13"/>
  <c r="AV57" i="13"/>
  <c r="AU57" i="13"/>
  <c r="AT57" i="13"/>
  <c r="AS57" i="13"/>
  <c r="AR57" i="13"/>
  <c r="AQ57" i="13"/>
  <c r="AP57" i="13"/>
  <c r="AO57" i="13"/>
  <c r="AN57" i="13"/>
  <c r="AM57" i="13"/>
  <c r="AJ57" i="13"/>
  <c r="AZ56" i="13"/>
  <c r="AY56" i="13"/>
  <c r="AX56" i="13"/>
  <c r="AW56" i="13"/>
  <c r="AV56" i="13"/>
  <c r="AU56" i="13"/>
  <c r="AT56" i="13"/>
  <c r="AS56" i="13"/>
  <c r="AR56" i="13"/>
  <c r="AQ56" i="13"/>
  <c r="AP56" i="13"/>
  <c r="AO56" i="13"/>
  <c r="AN56" i="13"/>
  <c r="AM56" i="13"/>
  <c r="AJ56" i="13"/>
  <c r="AZ55" i="13"/>
  <c r="AY55" i="13"/>
  <c r="AX55" i="13"/>
  <c r="AW55" i="13"/>
  <c r="AV55" i="13"/>
  <c r="AU55" i="13"/>
  <c r="AT55" i="13"/>
  <c r="AS55" i="13"/>
  <c r="AR55" i="13"/>
  <c r="AQ55" i="13"/>
  <c r="AP55" i="13"/>
  <c r="AO55" i="13"/>
  <c r="AN55" i="13"/>
  <c r="AM55" i="13"/>
  <c r="AJ55" i="13"/>
  <c r="AZ54" i="13"/>
  <c r="AY54" i="13"/>
  <c r="AX54" i="13"/>
  <c r="AW54" i="13"/>
  <c r="AV54" i="13"/>
  <c r="AU54" i="13"/>
  <c r="AT54" i="13"/>
  <c r="AS54" i="13"/>
  <c r="AR54" i="13"/>
  <c r="AQ54" i="13"/>
  <c r="AP54" i="13"/>
  <c r="AO54" i="13"/>
  <c r="AN54" i="13"/>
  <c r="AM54" i="13"/>
  <c r="AJ54" i="13"/>
  <c r="AZ53" i="13"/>
  <c r="AY53" i="13"/>
  <c r="AX53" i="13"/>
  <c r="AW53" i="13"/>
  <c r="AV53" i="13"/>
  <c r="AU53" i="13"/>
  <c r="AT53" i="13"/>
  <c r="AS53" i="13"/>
  <c r="AR53" i="13"/>
  <c r="AQ53" i="13"/>
  <c r="AP53" i="13"/>
  <c r="AO53" i="13"/>
  <c r="AN53" i="13"/>
  <c r="AM53" i="13"/>
  <c r="AJ53" i="13"/>
  <c r="AZ52" i="13"/>
  <c r="AY52" i="13"/>
  <c r="AX52" i="13"/>
  <c r="AW52" i="13"/>
  <c r="AV52" i="13"/>
  <c r="AU52" i="13"/>
  <c r="AT52" i="13"/>
  <c r="AS52" i="13"/>
  <c r="AR52" i="13"/>
  <c r="AQ52" i="13"/>
  <c r="AP52" i="13"/>
  <c r="AO52" i="13"/>
  <c r="AN52" i="13"/>
  <c r="AM52" i="13"/>
  <c r="AJ52" i="13"/>
  <c r="AZ51" i="13"/>
  <c r="AY51" i="13"/>
  <c r="AX51" i="13"/>
  <c r="AW51" i="13"/>
  <c r="AV51" i="13"/>
  <c r="AU51" i="13"/>
  <c r="AT51" i="13"/>
  <c r="AS51" i="13"/>
  <c r="AR51" i="13"/>
  <c r="AQ51" i="13"/>
  <c r="AP51" i="13"/>
  <c r="AO51" i="13"/>
  <c r="AN51" i="13"/>
  <c r="AM51" i="13"/>
  <c r="AJ51" i="13"/>
  <c r="AZ50" i="13"/>
  <c r="AY50" i="13"/>
  <c r="AX50" i="13"/>
  <c r="AW50" i="13"/>
  <c r="AV50" i="13"/>
  <c r="AU50" i="13"/>
  <c r="AT50" i="13"/>
  <c r="AS50" i="13"/>
  <c r="AR50" i="13"/>
  <c r="AQ50" i="13"/>
  <c r="AP50" i="13"/>
  <c r="AO50" i="13"/>
  <c r="AN50" i="13"/>
  <c r="AM50" i="13"/>
  <c r="AJ50" i="13"/>
  <c r="BC49" i="13"/>
  <c r="AZ49" i="13"/>
  <c r="AY49" i="13"/>
  <c r="AX49" i="13"/>
  <c r="AW49" i="13"/>
  <c r="AV49" i="13"/>
  <c r="AU49" i="13"/>
  <c r="AT49" i="13"/>
  <c r="AS49" i="13"/>
  <c r="AR49" i="13"/>
  <c r="AQ49" i="13"/>
  <c r="AP49" i="13"/>
  <c r="AO49" i="13"/>
  <c r="AN49" i="13"/>
  <c r="AM49" i="13"/>
  <c r="AJ49" i="13"/>
  <c r="BC48" i="13"/>
  <c r="AZ48" i="13"/>
  <c r="AY48" i="13"/>
  <c r="AX48" i="13"/>
  <c r="AW48" i="13"/>
  <c r="AV48" i="13"/>
  <c r="AU48" i="13"/>
  <c r="AT48" i="13"/>
  <c r="AS48" i="13"/>
  <c r="AR48" i="13"/>
  <c r="AQ48" i="13"/>
  <c r="AP48" i="13"/>
  <c r="AO48" i="13"/>
  <c r="AN48" i="13"/>
  <c r="AM48" i="13"/>
  <c r="AJ48" i="13"/>
  <c r="BC47" i="13"/>
  <c r="AZ47" i="13"/>
  <c r="AY47" i="13"/>
  <c r="AX47" i="13"/>
  <c r="AW47" i="13"/>
  <c r="AV47" i="13"/>
  <c r="AU47" i="13"/>
  <c r="AT47" i="13"/>
  <c r="AS47" i="13"/>
  <c r="AR47" i="13"/>
  <c r="AQ47" i="13"/>
  <c r="AP47" i="13"/>
  <c r="AO47" i="13"/>
  <c r="AN47" i="13"/>
  <c r="AM47" i="13"/>
  <c r="AJ47" i="13"/>
  <c r="BB55" i="13"/>
  <c r="BB56" i="13"/>
  <c r="BB54" i="13"/>
  <c r="BB57" i="13"/>
  <c r="BC52" i="13"/>
  <c r="BC50" i="13"/>
  <c r="BC51" i="13"/>
  <c r="E114" i="5"/>
  <c r="F114" i="5"/>
  <c r="Z114" i="5"/>
  <c r="AY81" i="23"/>
  <c r="AX81" i="23"/>
  <c r="AW81" i="23"/>
  <c r="AV81" i="23"/>
  <c r="AU81" i="23"/>
  <c r="AT81" i="23"/>
  <c r="AS81" i="23"/>
  <c r="AR81" i="23"/>
  <c r="AQ81" i="23"/>
  <c r="AP81" i="23"/>
  <c r="AO81" i="23"/>
  <c r="AN81" i="23"/>
  <c r="AM81" i="23"/>
  <c r="AL81" i="23"/>
  <c r="AI81" i="23"/>
  <c r="AY76" i="23"/>
  <c r="AX76" i="23"/>
  <c r="AW76" i="23"/>
  <c r="AV76" i="23"/>
  <c r="AU76" i="23"/>
  <c r="AT76" i="23"/>
  <c r="AS76" i="23"/>
  <c r="AR76" i="23"/>
  <c r="AQ76" i="23"/>
  <c r="AP76" i="23"/>
  <c r="AO76" i="23"/>
  <c r="AN76" i="23"/>
  <c r="AM76" i="23"/>
  <c r="AL76" i="23"/>
  <c r="AI76" i="23"/>
  <c r="AY75" i="23"/>
  <c r="AX75" i="23"/>
  <c r="AW75" i="23"/>
  <c r="AV75" i="23"/>
  <c r="AU75" i="23"/>
  <c r="AT75" i="23"/>
  <c r="AS75" i="23"/>
  <c r="AR75" i="23"/>
  <c r="AQ75" i="23"/>
  <c r="AP75" i="23"/>
  <c r="AO75" i="23"/>
  <c r="AN75" i="23"/>
  <c r="AM75" i="23"/>
  <c r="AL75" i="23"/>
  <c r="AI75" i="23"/>
  <c r="AY72" i="23"/>
  <c r="AX72" i="23"/>
  <c r="AW72" i="23"/>
  <c r="AV72" i="23"/>
  <c r="AU72" i="23"/>
  <c r="AT72" i="23"/>
  <c r="AS72" i="23"/>
  <c r="AR72" i="23"/>
  <c r="AQ72" i="23"/>
  <c r="AP72" i="23"/>
  <c r="AO72" i="23"/>
  <c r="AN72" i="23"/>
  <c r="AM72" i="23"/>
  <c r="AL72" i="23"/>
  <c r="AI72" i="23"/>
  <c r="AY54" i="23"/>
  <c r="AX54" i="23"/>
  <c r="AW54" i="23"/>
  <c r="AV54" i="23"/>
  <c r="AU54" i="23"/>
  <c r="AT54" i="23"/>
  <c r="AS54" i="23"/>
  <c r="AR54" i="23"/>
  <c r="AQ54" i="23"/>
  <c r="AP54" i="23"/>
  <c r="AO54" i="23"/>
  <c r="AN54" i="23"/>
  <c r="AM54" i="23"/>
  <c r="AL54" i="23"/>
  <c r="AI54" i="23"/>
  <c r="BB40" i="23"/>
  <c r="AY40" i="23"/>
  <c r="AX40" i="23"/>
  <c r="AW40" i="23"/>
  <c r="AV40" i="23"/>
  <c r="AU40" i="23"/>
  <c r="AT40" i="23"/>
  <c r="AS40" i="23"/>
  <c r="AR40" i="23"/>
  <c r="AQ40" i="23"/>
  <c r="AP40" i="23"/>
  <c r="AO40" i="23"/>
  <c r="AN40" i="23"/>
  <c r="AM40" i="23"/>
  <c r="AL40" i="23"/>
  <c r="AI40" i="23"/>
  <c r="BB38" i="23"/>
  <c r="AY38" i="23"/>
  <c r="AX38" i="23"/>
  <c r="AW38" i="23"/>
  <c r="AV38" i="23"/>
  <c r="AU38" i="23"/>
  <c r="AT38" i="23"/>
  <c r="AS38" i="23"/>
  <c r="AR38" i="23"/>
  <c r="AQ38" i="23"/>
  <c r="AP38" i="23"/>
  <c r="AO38" i="23"/>
  <c r="AN38" i="23"/>
  <c r="AM38" i="23"/>
  <c r="AL38" i="23"/>
  <c r="AI38" i="23"/>
  <c r="BB37" i="23"/>
  <c r="AY37" i="23"/>
  <c r="AX37" i="23"/>
  <c r="AW37" i="23"/>
  <c r="AV37" i="23"/>
  <c r="AU37" i="23"/>
  <c r="AT37" i="23"/>
  <c r="AS37" i="23"/>
  <c r="AR37" i="23"/>
  <c r="AQ37" i="23"/>
  <c r="AP37" i="23"/>
  <c r="AO37" i="23"/>
  <c r="AN37" i="23"/>
  <c r="AM37" i="23"/>
  <c r="AL37" i="23"/>
  <c r="AI37" i="23"/>
  <c r="BB36" i="23"/>
  <c r="AY36" i="23"/>
  <c r="AX36" i="23"/>
  <c r="AW36" i="23"/>
  <c r="AV36" i="23"/>
  <c r="AU36" i="23"/>
  <c r="AT36" i="23"/>
  <c r="AS36" i="23"/>
  <c r="AR36" i="23"/>
  <c r="AQ36" i="23"/>
  <c r="AP36" i="23"/>
  <c r="AO36" i="23"/>
  <c r="AN36" i="23"/>
  <c r="AM36" i="23"/>
  <c r="AL36" i="23"/>
  <c r="AI36" i="23"/>
  <c r="BB35" i="23"/>
  <c r="AY35" i="23"/>
  <c r="AX35" i="23"/>
  <c r="AW35" i="23"/>
  <c r="AV35" i="23"/>
  <c r="AU35" i="23"/>
  <c r="AT35" i="23"/>
  <c r="AS35" i="23"/>
  <c r="AR35" i="23"/>
  <c r="AQ35" i="23"/>
  <c r="AP35" i="23"/>
  <c r="AO35" i="23"/>
  <c r="AN35" i="23"/>
  <c r="AM35" i="23"/>
  <c r="AL35" i="23"/>
  <c r="BB34" i="23"/>
  <c r="AY34" i="23"/>
  <c r="AX34" i="23"/>
  <c r="AW34" i="23"/>
  <c r="AV34" i="23"/>
  <c r="AU34" i="23"/>
  <c r="AT34" i="23"/>
  <c r="AS34" i="23"/>
  <c r="AR34" i="23"/>
  <c r="AQ34" i="23"/>
  <c r="AP34" i="23"/>
  <c r="AO34" i="23"/>
  <c r="AN34" i="23"/>
  <c r="AM34" i="23"/>
  <c r="AL34" i="23"/>
  <c r="AI34" i="23"/>
  <c r="BB33" i="23"/>
  <c r="AY33" i="23"/>
  <c r="AX33" i="23"/>
  <c r="AW33" i="23"/>
  <c r="AV33" i="23"/>
  <c r="AU33" i="23"/>
  <c r="AT33" i="23"/>
  <c r="AS33" i="23"/>
  <c r="AR33" i="23"/>
  <c r="AQ33" i="23"/>
  <c r="AP33" i="23"/>
  <c r="AO33" i="23"/>
  <c r="AN33" i="23"/>
  <c r="AM33" i="23"/>
  <c r="AL33" i="23"/>
  <c r="AK33" i="23"/>
  <c r="AK83" i="23" s="1"/>
  <c r="AI33" i="23"/>
  <c r="A25" i="23"/>
  <c r="A24" i="23"/>
  <c r="A23" i="23"/>
  <c r="A22" i="23"/>
  <c r="A21" i="23"/>
  <c r="A20" i="23"/>
  <c r="A19" i="23"/>
  <c r="A18" i="23"/>
  <c r="A17" i="23"/>
  <c r="A16" i="23"/>
  <c r="A15" i="23"/>
  <c r="A14" i="23"/>
  <c r="A13" i="23"/>
  <c r="A12" i="23"/>
  <c r="A11" i="23"/>
  <c r="B7" i="23"/>
  <c r="B6" i="23"/>
  <c r="B3" i="23"/>
  <c r="B2" i="23"/>
  <c r="AY115" i="22"/>
  <c r="AX115" i="22"/>
  <c r="AW115" i="22"/>
  <c r="AV115" i="22"/>
  <c r="AU115" i="22"/>
  <c r="AT115" i="22"/>
  <c r="AS115" i="22"/>
  <c r="AR115" i="22"/>
  <c r="AQ115" i="22"/>
  <c r="AP115" i="22"/>
  <c r="AO115" i="22"/>
  <c r="AN115" i="22"/>
  <c r="AM115" i="22"/>
  <c r="AL115" i="22"/>
  <c r="AI115" i="22"/>
  <c r="AY114" i="22"/>
  <c r="AX114" i="22"/>
  <c r="AW114" i="22"/>
  <c r="AV114" i="22"/>
  <c r="AU114" i="22"/>
  <c r="AT114" i="22"/>
  <c r="AS114" i="22"/>
  <c r="AR114" i="22"/>
  <c r="AQ114" i="22"/>
  <c r="AP114" i="22"/>
  <c r="AO114" i="22"/>
  <c r="AN114" i="22"/>
  <c r="AM114" i="22"/>
  <c r="AL114" i="22"/>
  <c r="AI114" i="22"/>
  <c r="AY113" i="22"/>
  <c r="AX113" i="22"/>
  <c r="AW113" i="22"/>
  <c r="AV113" i="22"/>
  <c r="AU113" i="22"/>
  <c r="AT113" i="22"/>
  <c r="AS113" i="22"/>
  <c r="AR113" i="22"/>
  <c r="AQ113" i="22"/>
  <c r="AP113" i="22"/>
  <c r="AO113" i="22"/>
  <c r="AN113" i="22"/>
  <c r="AM113" i="22"/>
  <c r="AL113" i="22"/>
  <c r="AI113" i="22"/>
  <c r="AY112" i="22"/>
  <c r="AX112" i="22"/>
  <c r="AW112" i="22"/>
  <c r="AV112" i="22"/>
  <c r="AU112" i="22"/>
  <c r="AT112" i="22"/>
  <c r="AS112" i="22"/>
  <c r="AR112" i="22"/>
  <c r="AQ112" i="22"/>
  <c r="AP112" i="22"/>
  <c r="AO112" i="22"/>
  <c r="AN112" i="22"/>
  <c r="AM112" i="22"/>
  <c r="AL112" i="22"/>
  <c r="AI112" i="22"/>
  <c r="AY111" i="22"/>
  <c r="AX111" i="22"/>
  <c r="AW111" i="22"/>
  <c r="AV111" i="22"/>
  <c r="AU111" i="22"/>
  <c r="AT111" i="22"/>
  <c r="AS111" i="22"/>
  <c r="AR111" i="22"/>
  <c r="AQ111" i="22"/>
  <c r="AP111" i="22"/>
  <c r="AO111" i="22"/>
  <c r="AN111" i="22"/>
  <c r="AM111" i="22"/>
  <c r="AL111" i="22"/>
  <c r="AI111" i="22"/>
  <c r="AY110" i="22"/>
  <c r="AX110" i="22"/>
  <c r="AW110" i="22"/>
  <c r="AV110" i="22"/>
  <c r="AU110" i="22"/>
  <c r="AT110" i="22"/>
  <c r="AS110" i="22"/>
  <c r="AR110" i="22"/>
  <c r="AQ110" i="22"/>
  <c r="AP110" i="22"/>
  <c r="AO110" i="22"/>
  <c r="AN110" i="22"/>
  <c r="AM110" i="22"/>
  <c r="AL110" i="22"/>
  <c r="AI110" i="22"/>
  <c r="AY109" i="22"/>
  <c r="AX109" i="22"/>
  <c r="AW109" i="22"/>
  <c r="AV109" i="22"/>
  <c r="AU109" i="22"/>
  <c r="AT109" i="22"/>
  <c r="AS109" i="22"/>
  <c r="AR109" i="22"/>
  <c r="AQ109" i="22"/>
  <c r="AP109" i="22"/>
  <c r="AO109" i="22"/>
  <c r="AN109" i="22"/>
  <c r="AM109" i="22"/>
  <c r="AL109" i="22"/>
  <c r="AI109" i="22"/>
  <c r="AY108" i="22"/>
  <c r="AX108" i="22"/>
  <c r="AW108" i="22"/>
  <c r="AV108" i="22"/>
  <c r="AU108" i="22"/>
  <c r="AT108" i="22"/>
  <c r="AS108" i="22"/>
  <c r="AR108" i="22"/>
  <c r="AQ108" i="22"/>
  <c r="AP108" i="22"/>
  <c r="AO108" i="22"/>
  <c r="AN108" i="22"/>
  <c r="AM108" i="22"/>
  <c r="AL108" i="22"/>
  <c r="AI108" i="22"/>
  <c r="AY107" i="22"/>
  <c r="AX107" i="22"/>
  <c r="AW107" i="22"/>
  <c r="AV107" i="22"/>
  <c r="AU107" i="22"/>
  <c r="AT107" i="22"/>
  <c r="AS107" i="22"/>
  <c r="AR107" i="22"/>
  <c r="AQ107" i="22"/>
  <c r="AP107" i="22"/>
  <c r="AO107" i="22"/>
  <c r="AN107" i="22"/>
  <c r="AM107" i="22"/>
  <c r="AL107" i="22"/>
  <c r="AI107" i="22"/>
  <c r="AY106" i="22"/>
  <c r="AX106" i="22"/>
  <c r="AW106" i="22"/>
  <c r="AV106" i="22"/>
  <c r="AU106" i="22"/>
  <c r="AT106" i="22"/>
  <c r="AS106" i="22"/>
  <c r="AR106" i="22"/>
  <c r="AQ106" i="22"/>
  <c r="AP106" i="22"/>
  <c r="AO106" i="22"/>
  <c r="AN106" i="22"/>
  <c r="AM106" i="22"/>
  <c r="AL106" i="22"/>
  <c r="AI106" i="22"/>
  <c r="AY105" i="22"/>
  <c r="AX105" i="22"/>
  <c r="AW105" i="22"/>
  <c r="AV105" i="22"/>
  <c r="AU105" i="22"/>
  <c r="AT105" i="22"/>
  <c r="AS105" i="22"/>
  <c r="AR105" i="22"/>
  <c r="AQ105" i="22"/>
  <c r="AP105" i="22"/>
  <c r="AO105" i="22"/>
  <c r="AN105" i="22"/>
  <c r="AM105" i="22"/>
  <c r="AL105" i="22"/>
  <c r="AI105" i="22"/>
  <c r="AY104" i="22"/>
  <c r="AX104" i="22"/>
  <c r="AW104" i="22"/>
  <c r="AV104" i="22"/>
  <c r="AU104" i="22"/>
  <c r="AT104" i="22"/>
  <c r="AS104" i="22"/>
  <c r="AR104" i="22"/>
  <c r="AQ104" i="22"/>
  <c r="AP104" i="22"/>
  <c r="AO104" i="22"/>
  <c r="AN104" i="22"/>
  <c r="AM104" i="22"/>
  <c r="AL104" i="22"/>
  <c r="AI104" i="22"/>
  <c r="AY85" i="22"/>
  <c r="AX85" i="22"/>
  <c r="AW85" i="22"/>
  <c r="AV85" i="22"/>
  <c r="AU85" i="22"/>
  <c r="AT85" i="22"/>
  <c r="AS85" i="22"/>
  <c r="AR85" i="22"/>
  <c r="AQ85" i="22"/>
  <c r="AP85" i="22"/>
  <c r="AO85" i="22"/>
  <c r="AN85" i="22"/>
  <c r="AM85" i="22"/>
  <c r="AL85" i="22"/>
  <c r="AI85" i="22"/>
  <c r="Z117" i="22"/>
  <c r="F117" i="22"/>
  <c r="E117" i="22"/>
  <c r="AY84" i="22"/>
  <c r="AX84" i="22"/>
  <c r="AW84" i="22"/>
  <c r="AV84" i="22"/>
  <c r="AU84" i="22"/>
  <c r="AT84" i="22"/>
  <c r="AS84" i="22"/>
  <c r="AR84" i="22"/>
  <c r="AQ84" i="22"/>
  <c r="AP84" i="22"/>
  <c r="AO84" i="22"/>
  <c r="AN84" i="22"/>
  <c r="AM84" i="22"/>
  <c r="AL84" i="22"/>
  <c r="AI84" i="22"/>
  <c r="AY83" i="22"/>
  <c r="AX83" i="22"/>
  <c r="AW83" i="22"/>
  <c r="AV83" i="22"/>
  <c r="AU83" i="22"/>
  <c r="AT83" i="22"/>
  <c r="AS83" i="22"/>
  <c r="AR83" i="22"/>
  <c r="AQ83" i="22"/>
  <c r="AP83" i="22"/>
  <c r="AO83" i="22"/>
  <c r="AN83" i="22"/>
  <c r="AM83" i="22"/>
  <c r="AL83" i="22"/>
  <c r="AI83" i="22"/>
  <c r="AY82" i="22"/>
  <c r="AX82" i="22"/>
  <c r="AW82" i="22"/>
  <c r="AV82" i="22"/>
  <c r="AU82" i="22"/>
  <c r="AT82" i="22"/>
  <c r="AS82" i="22"/>
  <c r="AR82" i="22"/>
  <c r="AQ82" i="22"/>
  <c r="AP82" i="22"/>
  <c r="AO82" i="22"/>
  <c r="AN82" i="22"/>
  <c r="AM82" i="22"/>
  <c r="AL82" i="22"/>
  <c r="AI82" i="22"/>
  <c r="AY81" i="22"/>
  <c r="AX81" i="22"/>
  <c r="AW81" i="22"/>
  <c r="AV81" i="22"/>
  <c r="AU81" i="22"/>
  <c r="AT81" i="22"/>
  <c r="AS81" i="22"/>
  <c r="AR81" i="22"/>
  <c r="AQ81" i="22"/>
  <c r="AP81" i="22"/>
  <c r="AO81" i="22"/>
  <c r="AN81" i="22"/>
  <c r="AM81" i="22"/>
  <c r="AL81" i="22"/>
  <c r="AI81" i="22"/>
  <c r="AY79" i="22"/>
  <c r="AX79" i="22"/>
  <c r="AW79" i="22"/>
  <c r="AV79" i="22"/>
  <c r="AU79" i="22"/>
  <c r="AT79" i="22"/>
  <c r="AS79" i="22"/>
  <c r="AR79" i="22"/>
  <c r="AQ79" i="22"/>
  <c r="AP79" i="22"/>
  <c r="AO79" i="22"/>
  <c r="AN79" i="22"/>
  <c r="AM79" i="22"/>
  <c r="AL79" i="22"/>
  <c r="AI79" i="22"/>
  <c r="AY78" i="22"/>
  <c r="AX78" i="22"/>
  <c r="AW78" i="22"/>
  <c r="AV78" i="22"/>
  <c r="AU78" i="22"/>
  <c r="AT78" i="22"/>
  <c r="AS78" i="22"/>
  <c r="AR78" i="22"/>
  <c r="AQ78" i="22"/>
  <c r="AP78" i="22"/>
  <c r="AO78" i="22"/>
  <c r="AN78" i="22"/>
  <c r="AM78" i="22"/>
  <c r="AL78" i="22"/>
  <c r="AI78" i="22"/>
  <c r="AY77" i="22"/>
  <c r="AX77" i="22"/>
  <c r="AW77" i="22"/>
  <c r="AV77" i="22"/>
  <c r="AU77" i="22"/>
  <c r="AT77" i="22"/>
  <c r="AS77" i="22"/>
  <c r="AR77" i="22"/>
  <c r="AQ77" i="22"/>
  <c r="AP77" i="22"/>
  <c r="AO77" i="22"/>
  <c r="AN77" i="22"/>
  <c r="AM77" i="22"/>
  <c r="AL77" i="22"/>
  <c r="AI77" i="22"/>
  <c r="BB61" i="22"/>
  <c r="AY61" i="22"/>
  <c r="AX61" i="22"/>
  <c r="AW61" i="22"/>
  <c r="AV61" i="22"/>
  <c r="AU61" i="22"/>
  <c r="AT61" i="22"/>
  <c r="AS61" i="22"/>
  <c r="AR61" i="22"/>
  <c r="AQ61" i="22"/>
  <c r="AP61" i="22"/>
  <c r="AO61" i="22"/>
  <c r="AN61" i="22"/>
  <c r="AM61" i="22"/>
  <c r="AL61" i="22"/>
  <c r="AI61" i="22"/>
  <c r="BB58" i="22"/>
  <c r="AY58" i="22"/>
  <c r="AX58" i="22"/>
  <c r="AW58" i="22"/>
  <c r="AV58" i="22"/>
  <c r="AU58" i="22"/>
  <c r="AT58" i="22"/>
  <c r="AS58" i="22"/>
  <c r="AR58" i="22"/>
  <c r="AQ58" i="22"/>
  <c r="AP58" i="22"/>
  <c r="AO58" i="22"/>
  <c r="AN58" i="22"/>
  <c r="AM58" i="22"/>
  <c r="AL58" i="22"/>
  <c r="AI58" i="22"/>
  <c r="BB44" i="22"/>
  <c r="AY44" i="22"/>
  <c r="AX44" i="22"/>
  <c r="AW44" i="22"/>
  <c r="AV44" i="22"/>
  <c r="AU44" i="22"/>
  <c r="AT44" i="22"/>
  <c r="AS44" i="22"/>
  <c r="AR44" i="22"/>
  <c r="AQ44" i="22"/>
  <c r="AP44" i="22"/>
  <c r="AO44" i="22"/>
  <c r="AN44" i="22"/>
  <c r="AM44" i="22"/>
  <c r="AL44" i="22"/>
  <c r="AI44" i="22"/>
  <c r="BB36" i="22"/>
  <c r="AY36" i="22"/>
  <c r="AX36" i="22"/>
  <c r="AW36" i="22"/>
  <c r="AV36" i="22"/>
  <c r="AU36" i="22"/>
  <c r="AT36" i="22"/>
  <c r="AS36" i="22"/>
  <c r="AR36" i="22"/>
  <c r="AQ36" i="22"/>
  <c r="AP36" i="22"/>
  <c r="AO36" i="22"/>
  <c r="AN36" i="22"/>
  <c r="AM36" i="22"/>
  <c r="AL36" i="22"/>
  <c r="AI36" i="22"/>
  <c r="BB35" i="22"/>
  <c r="AY35" i="22"/>
  <c r="AX35" i="22"/>
  <c r="AW35" i="22"/>
  <c r="AV35" i="22"/>
  <c r="AU35" i="22"/>
  <c r="AT35" i="22"/>
  <c r="AS35" i="22"/>
  <c r="AR35" i="22"/>
  <c r="AQ35" i="22"/>
  <c r="AP35" i="22"/>
  <c r="AO35" i="22"/>
  <c r="AN35" i="22"/>
  <c r="AM35" i="22"/>
  <c r="AL35" i="22"/>
  <c r="AI35" i="22"/>
  <c r="BB34" i="22"/>
  <c r="AY34" i="22"/>
  <c r="AX34" i="22"/>
  <c r="AW34" i="22"/>
  <c r="AV34" i="22"/>
  <c r="AU34" i="22"/>
  <c r="AT34" i="22"/>
  <c r="AS34" i="22"/>
  <c r="AR34" i="22"/>
  <c r="AQ34" i="22"/>
  <c r="AP34" i="22"/>
  <c r="AO34" i="22"/>
  <c r="AN34" i="22"/>
  <c r="AM34" i="22"/>
  <c r="AL34" i="22"/>
  <c r="AI34" i="22"/>
  <c r="BB33" i="22"/>
  <c r="AY33" i="22"/>
  <c r="AX33" i="22"/>
  <c r="AW33" i="22"/>
  <c r="AV33" i="22"/>
  <c r="AU33" i="22"/>
  <c r="AT33" i="22"/>
  <c r="AS33" i="22"/>
  <c r="AR33" i="22"/>
  <c r="AQ33" i="22"/>
  <c r="AP33" i="22"/>
  <c r="AO33" i="22"/>
  <c r="AN33" i="22"/>
  <c r="AM33" i="22"/>
  <c r="AL33" i="22"/>
  <c r="AK33" i="22"/>
  <c r="AK117" i="22" s="1"/>
  <c r="AI33" i="22"/>
  <c r="A25" i="22"/>
  <c r="A24" i="22"/>
  <c r="A23" i="22"/>
  <c r="A22" i="22"/>
  <c r="A21" i="22"/>
  <c r="A20" i="22"/>
  <c r="A19" i="22"/>
  <c r="A18" i="22"/>
  <c r="A17" i="22"/>
  <c r="A16" i="22"/>
  <c r="A15" i="22"/>
  <c r="A14" i="22"/>
  <c r="A13" i="22"/>
  <c r="A12" i="22"/>
  <c r="A11" i="22"/>
  <c r="B7" i="22"/>
  <c r="B6" i="22"/>
  <c r="B3" i="22"/>
  <c r="B2" i="22"/>
  <c r="Z124" i="21"/>
  <c r="F124" i="21"/>
  <c r="E124" i="21"/>
  <c r="AY122" i="21"/>
  <c r="AX122" i="21"/>
  <c r="AW122" i="21"/>
  <c r="AV122" i="21"/>
  <c r="AU122" i="21"/>
  <c r="AT122" i="21"/>
  <c r="AS122" i="21"/>
  <c r="AR122" i="21"/>
  <c r="AQ122" i="21"/>
  <c r="AP122" i="21"/>
  <c r="AO122" i="21"/>
  <c r="AN122" i="21"/>
  <c r="AM122" i="21"/>
  <c r="AL122" i="21"/>
  <c r="AI122" i="21"/>
  <c r="AY121" i="21"/>
  <c r="AX121" i="21"/>
  <c r="AW121" i="21"/>
  <c r="AV121" i="21"/>
  <c r="AU121" i="21"/>
  <c r="AT121" i="21"/>
  <c r="AS121" i="21"/>
  <c r="AR121" i="21"/>
  <c r="AQ121" i="21"/>
  <c r="AP121" i="21"/>
  <c r="AO121" i="21"/>
  <c r="AN121" i="21"/>
  <c r="AM121" i="21"/>
  <c r="AL121" i="21"/>
  <c r="AI121" i="21"/>
  <c r="AY120" i="21"/>
  <c r="AX120" i="21"/>
  <c r="AW120" i="21"/>
  <c r="AV120" i="21"/>
  <c r="AU120" i="21"/>
  <c r="AT120" i="21"/>
  <c r="AS120" i="21"/>
  <c r="AR120" i="21"/>
  <c r="AQ120" i="21"/>
  <c r="AP120" i="21"/>
  <c r="AO120" i="21"/>
  <c r="AN120" i="21"/>
  <c r="AM120" i="21"/>
  <c r="AL120" i="21"/>
  <c r="AI120" i="21"/>
  <c r="AY119" i="21"/>
  <c r="AX119" i="21"/>
  <c r="AW119" i="21"/>
  <c r="AV119" i="21"/>
  <c r="AU119" i="21"/>
  <c r="AT119" i="21"/>
  <c r="AS119" i="21"/>
  <c r="AR119" i="21"/>
  <c r="AQ119" i="21"/>
  <c r="AP119" i="21"/>
  <c r="AO119" i="21"/>
  <c r="AN119" i="21"/>
  <c r="AM119" i="21"/>
  <c r="AL119" i="21"/>
  <c r="AI119" i="21"/>
  <c r="AY118" i="21"/>
  <c r="AX118" i="21"/>
  <c r="AW118" i="21"/>
  <c r="AV118" i="21"/>
  <c r="AU118" i="21"/>
  <c r="AT118" i="21"/>
  <c r="AS118" i="21"/>
  <c r="AR118" i="21"/>
  <c r="AQ118" i="21"/>
  <c r="AP118" i="21"/>
  <c r="AO118" i="21"/>
  <c r="AN118" i="21"/>
  <c r="AM118" i="21"/>
  <c r="AL118" i="21"/>
  <c r="AI118" i="21"/>
  <c r="AY91" i="21"/>
  <c r="AX91" i="21"/>
  <c r="AW91" i="21"/>
  <c r="AV91" i="21"/>
  <c r="AU91" i="21"/>
  <c r="AT91" i="21"/>
  <c r="AS91" i="21"/>
  <c r="AR91" i="21"/>
  <c r="AQ91" i="21"/>
  <c r="AP91" i="21"/>
  <c r="AO91" i="21"/>
  <c r="AN91" i="21"/>
  <c r="AM91" i="21"/>
  <c r="AL91" i="21"/>
  <c r="AI91" i="21"/>
  <c r="AY90" i="21"/>
  <c r="AX90" i="21"/>
  <c r="AW90" i="21"/>
  <c r="AV90" i="21"/>
  <c r="AU90" i="21"/>
  <c r="AT90" i="21"/>
  <c r="AS90" i="21"/>
  <c r="AR90" i="21"/>
  <c r="AQ90" i="21"/>
  <c r="AP90" i="21"/>
  <c r="AO90" i="21"/>
  <c r="AN90" i="21"/>
  <c r="AM90" i="21"/>
  <c r="AL90" i="21"/>
  <c r="AI90" i="21"/>
  <c r="AY83" i="21"/>
  <c r="AX83" i="21"/>
  <c r="AW83" i="21"/>
  <c r="AV83" i="21"/>
  <c r="AU83" i="21"/>
  <c r="AT83" i="21"/>
  <c r="AS83" i="21"/>
  <c r="AR83" i="21"/>
  <c r="AQ83" i="21"/>
  <c r="AP83" i="21"/>
  <c r="AO83" i="21"/>
  <c r="AN83" i="21"/>
  <c r="AM83" i="21"/>
  <c r="AL83" i="21"/>
  <c r="AI83" i="21"/>
  <c r="AY82" i="21"/>
  <c r="AX82" i="21"/>
  <c r="AW82" i="21"/>
  <c r="AV82" i="21"/>
  <c r="AU82" i="21"/>
  <c r="AT82" i="21"/>
  <c r="AS82" i="21"/>
  <c r="AR82" i="21"/>
  <c r="AQ82" i="21"/>
  <c r="AP82" i="21"/>
  <c r="AO82" i="21"/>
  <c r="AN82" i="21"/>
  <c r="AM82" i="21"/>
  <c r="AL82" i="21"/>
  <c r="AI82" i="21"/>
  <c r="AY81" i="21"/>
  <c r="AX81" i="21"/>
  <c r="AW81" i="21"/>
  <c r="AV81" i="21"/>
  <c r="AU81" i="21"/>
  <c r="AT81" i="21"/>
  <c r="AS81" i="21"/>
  <c r="AR81" i="21"/>
  <c r="AQ81" i="21"/>
  <c r="AP81" i="21"/>
  <c r="AO81" i="21"/>
  <c r="AN81" i="21"/>
  <c r="AM81" i="21"/>
  <c r="AL81" i="21"/>
  <c r="AI81" i="21"/>
  <c r="AY80" i="21"/>
  <c r="AX80" i="21"/>
  <c r="AW80" i="21"/>
  <c r="AV80" i="21"/>
  <c r="AU80" i="21"/>
  <c r="AT80" i="21"/>
  <c r="AS80" i="21"/>
  <c r="AR80" i="21"/>
  <c r="AQ80" i="21"/>
  <c r="AP80" i="21"/>
  <c r="AO80" i="21"/>
  <c r="AN80" i="21"/>
  <c r="AM80" i="21"/>
  <c r="AL80" i="21"/>
  <c r="AI80" i="21"/>
  <c r="AY79" i="21"/>
  <c r="AX79" i="21"/>
  <c r="AW79" i="21"/>
  <c r="AV79" i="21"/>
  <c r="AU79" i="21"/>
  <c r="AT79" i="21"/>
  <c r="AS79" i="21"/>
  <c r="AR79" i="21"/>
  <c r="AQ79" i="21"/>
  <c r="AP79" i="21"/>
  <c r="AO79" i="21"/>
  <c r="AN79" i="21"/>
  <c r="AM79" i="21"/>
  <c r="AL79" i="21"/>
  <c r="AI79" i="21"/>
  <c r="BB64" i="21"/>
  <c r="AY64" i="21"/>
  <c r="AX64" i="21"/>
  <c r="AW64" i="21"/>
  <c r="AV64" i="21"/>
  <c r="AU64" i="21"/>
  <c r="AT64" i="21"/>
  <c r="AS64" i="21"/>
  <c r="AR64" i="21"/>
  <c r="AQ64" i="21"/>
  <c r="AP64" i="21"/>
  <c r="AO64" i="21"/>
  <c r="AN64" i="21"/>
  <c r="AM64" i="21"/>
  <c r="AL64" i="21"/>
  <c r="AI64" i="21"/>
  <c r="BB63" i="21"/>
  <c r="AY63" i="21"/>
  <c r="AX63" i="21"/>
  <c r="AW63" i="21"/>
  <c r="AV63" i="21"/>
  <c r="AU63" i="21"/>
  <c r="AT63" i="21"/>
  <c r="AS63" i="21"/>
  <c r="AR63" i="21"/>
  <c r="AQ63" i="21"/>
  <c r="AP63" i="21"/>
  <c r="AO63" i="21"/>
  <c r="AN63" i="21"/>
  <c r="AM63" i="21"/>
  <c r="AL63" i="21"/>
  <c r="AI63" i="21"/>
  <c r="BB62" i="21"/>
  <c r="AY62" i="21"/>
  <c r="AX62" i="21"/>
  <c r="AW62" i="21"/>
  <c r="AV62" i="21"/>
  <c r="AU62" i="21"/>
  <c r="AT62" i="21"/>
  <c r="AS62" i="21"/>
  <c r="AR62" i="21"/>
  <c r="AQ62" i="21"/>
  <c r="AP62" i="21"/>
  <c r="AO62" i="21"/>
  <c r="AN62" i="21"/>
  <c r="AM62" i="21"/>
  <c r="AL62" i="21"/>
  <c r="AI62" i="21"/>
  <c r="BB56" i="21"/>
  <c r="AY56" i="21"/>
  <c r="AX56" i="21"/>
  <c r="AW56" i="21"/>
  <c r="AV56" i="21"/>
  <c r="AU56" i="21"/>
  <c r="AT56" i="21"/>
  <c r="AS56" i="21"/>
  <c r="AR56" i="21"/>
  <c r="AQ56" i="21"/>
  <c r="AP56" i="21"/>
  <c r="AO56" i="21"/>
  <c r="AN56" i="21"/>
  <c r="AM56" i="21"/>
  <c r="AL56" i="21"/>
  <c r="AI56" i="21"/>
  <c r="BB55" i="21"/>
  <c r="AY55" i="21"/>
  <c r="AX55" i="21"/>
  <c r="AW55" i="21"/>
  <c r="AV55" i="21"/>
  <c r="AU55" i="21"/>
  <c r="AT55" i="21"/>
  <c r="AS55" i="21"/>
  <c r="AR55" i="21"/>
  <c r="AQ55" i="21"/>
  <c r="AP55" i="21"/>
  <c r="AO55" i="21"/>
  <c r="AN55" i="21"/>
  <c r="AM55" i="21"/>
  <c r="AL55" i="21"/>
  <c r="AI55" i="21"/>
  <c r="BB54" i="21"/>
  <c r="AY54" i="21"/>
  <c r="AX54" i="21"/>
  <c r="AW54" i="21"/>
  <c r="AV54" i="21"/>
  <c r="AU54" i="21"/>
  <c r="AT54" i="21"/>
  <c r="AS54" i="21"/>
  <c r="AR54" i="21"/>
  <c r="AQ54" i="21"/>
  <c r="AP54" i="21"/>
  <c r="AO54" i="21"/>
  <c r="AN54" i="21"/>
  <c r="AM54" i="21"/>
  <c r="AL54" i="21"/>
  <c r="AI54" i="21"/>
  <c r="BB37" i="21"/>
  <c r="AY37" i="21"/>
  <c r="AX37" i="21"/>
  <c r="AW37" i="21"/>
  <c r="AV37" i="21"/>
  <c r="AU37" i="21"/>
  <c r="AT37" i="21"/>
  <c r="AS37" i="21"/>
  <c r="AR37" i="21"/>
  <c r="AQ37" i="21"/>
  <c r="AP37" i="21"/>
  <c r="AO37" i="21"/>
  <c r="AN37" i="21"/>
  <c r="AM37" i="21"/>
  <c r="AL37" i="21"/>
  <c r="AI37" i="21"/>
  <c r="BB35" i="21"/>
  <c r="AY35" i="21"/>
  <c r="AX35" i="21"/>
  <c r="AW35" i="21"/>
  <c r="AV35" i="21"/>
  <c r="AU35" i="21"/>
  <c r="AT35" i="21"/>
  <c r="AS35" i="21"/>
  <c r="AR35" i="21"/>
  <c r="AQ35" i="21"/>
  <c r="AP35" i="21"/>
  <c r="AO35" i="21"/>
  <c r="AN35" i="21"/>
  <c r="AM35" i="21"/>
  <c r="AL35" i="21"/>
  <c r="AI35" i="21"/>
  <c r="BB34" i="21"/>
  <c r="AY34" i="21"/>
  <c r="AX34" i="21"/>
  <c r="AW34" i="21"/>
  <c r="AV34" i="21"/>
  <c r="AU34" i="21"/>
  <c r="AT34" i="21"/>
  <c r="AS34" i="21"/>
  <c r="AR34" i="21"/>
  <c r="AQ34" i="21"/>
  <c r="AP34" i="21"/>
  <c r="AO34" i="21"/>
  <c r="AN34" i="21"/>
  <c r="AM34" i="21"/>
  <c r="AL34" i="21"/>
  <c r="AI34" i="21"/>
  <c r="BB33" i="21"/>
  <c r="AY33" i="21"/>
  <c r="AX33" i="21"/>
  <c r="AW33" i="21"/>
  <c r="AV33" i="21"/>
  <c r="AU33" i="21"/>
  <c r="AT33" i="21"/>
  <c r="AS33" i="21"/>
  <c r="AR33" i="21"/>
  <c r="AQ33" i="21"/>
  <c r="AP33" i="21"/>
  <c r="AO33" i="21"/>
  <c r="AN33" i="21"/>
  <c r="AM33" i="21"/>
  <c r="AL33" i="21"/>
  <c r="AK33" i="21"/>
  <c r="AK124" i="21" s="1"/>
  <c r="AI33" i="21"/>
  <c r="A25" i="21"/>
  <c r="A24" i="21"/>
  <c r="A23" i="21"/>
  <c r="A22" i="21"/>
  <c r="A21" i="21"/>
  <c r="A20" i="21"/>
  <c r="A19" i="21"/>
  <c r="A18" i="21"/>
  <c r="A17" i="21"/>
  <c r="A16" i="21"/>
  <c r="A15" i="21"/>
  <c r="A14" i="21"/>
  <c r="A13" i="21"/>
  <c r="A12" i="21"/>
  <c r="A11" i="21"/>
  <c r="B7" i="21"/>
  <c r="B6" i="21"/>
  <c r="B3" i="21"/>
  <c r="B2" i="21"/>
  <c r="AI59" i="11"/>
  <c r="AL59" i="11"/>
  <c r="AM59" i="11"/>
  <c r="AN59" i="11"/>
  <c r="AO59" i="11"/>
  <c r="AP59" i="11"/>
  <c r="AQ59" i="11"/>
  <c r="AR59" i="11"/>
  <c r="AS59" i="11"/>
  <c r="AT59" i="11"/>
  <c r="AU59" i="11"/>
  <c r="BB59" i="11" s="1"/>
  <c r="AV59" i="11"/>
  <c r="AW59" i="11"/>
  <c r="AX59" i="11"/>
  <c r="AY59" i="11"/>
  <c r="AI60" i="11"/>
  <c r="AL60" i="11"/>
  <c r="AM60" i="11"/>
  <c r="AN60" i="11"/>
  <c r="AO60" i="11"/>
  <c r="AP60" i="11"/>
  <c r="AQ60" i="11"/>
  <c r="AR60" i="11"/>
  <c r="AS60" i="11"/>
  <c r="AT60" i="11"/>
  <c r="AU60" i="11"/>
  <c r="AV60" i="11"/>
  <c r="AW60" i="11"/>
  <c r="AX60" i="11"/>
  <c r="AY60" i="11"/>
  <c r="AI50" i="3"/>
  <c r="AL50" i="3"/>
  <c r="AM50" i="3"/>
  <c r="AN50" i="3"/>
  <c r="AO50" i="3"/>
  <c r="AP50" i="3"/>
  <c r="AQ50" i="3"/>
  <c r="AR50" i="3"/>
  <c r="AS50" i="3"/>
  <c r="AT50" i="3"/>
  <c r="AU50" i="3"/>
  <c r="AV50" i="3"/>
  <c r="AW50" i="3"/>
  <c r="AX50" i="3"/>
  <c r="AY50" i="3"/>
  <c r="BB50" i="3"/>
  <c r="AI51" i="3"/>
  <c r="AL51" i="3"/>
  <c r="AM51" i="3"/>
  <c r="AN51" i="3"/>
  <c r="AO51" i="3"/>
  <c r="AP51" i="3"/>
  <c r="AQ51" i="3"/>
  <c r="AR51" i="3"/>
  <c r="AS51" i="3"/>
  <c r="AT51" i="3"/>
  <c r="AU51" i="3"/>
  <c r="AV51" i="3"/>
  <c r="AW51" i="3"/>
  <c r="AX51" i="3"/>
  <c r="AY51" i="3"/>
  <c r="BB51" i="3"/>
  <c r="E130" i="2"/>
  <c r="E56" i="19"/>
  <c r="F56" i="19"/>
  <c r="Z56" i="19"/>
  <c r="E56" i="18"/>
  <c r="F56" i="18"/>
  <c r="Z56" i="18"/>
  <c r="F107" i="17"/>
  <c r="Z107" i="17"/>
  <c r="E98" i="16"/>
  <c r="F98" i="16"/>
  <c r="Z98" i="16"/>
  <c r="E112" i="15"/>
  <c r="F112" i="15"/>
  <c r="Z112" i="15"/>
  <c r="E92" i="14"/>
  <c r="F92" i="14"/>
  <c r="Z92" i="14"/>
  <c r="E70" i="13"/>
  <c r="F70" i="13"/>
  <c r="S70" i="13"/>
  <c r="E62" i="12"/>
  <c r="F62" i="12"/>
  <c r="Z62" i="12"/>
  <c r="E66" i="10"/>
  <c r="F66" i="10"/>
  <c r="Z66" i="10"/>
  <c r="E64" i="9"/>
  <c r="F64" i="9"/>
  <c r="Z64" i="9"/>
  <c r="E81" i="8"/>
  <c r="F81" i="8"/>
  <c r="Z81" i="8"/>
  <c r="E67" i="7"/>
  <c r="F67" i="7"/>
  <c r="Z67" i="7"/>
  <c r="E70" i="6"/>
  <c r="F70" i="6"/>
  <c r="Q70" i="6"/>
  <c r="E130" i="3"/>
  <c r="F130" i="3"/>
  <c r="Z130" i="3"/>
  <c r="AI34" i="19"/>
  <c r="AI35" i="19"/>
  <c r="AI36" i="19"/>
  <c r="AI37" i="19"/>
  <c r="AI38" i="19"/>
  <c r="AI39" i="19"/>
  <c r="AI40" i="19"/>
  <c r="AI41" i="19"/>
  <c r="AI42" i="19"/>
  <c r="AI43" i="19"/>
  <c r="AI44" i="19"/>
  <c r="AI45" i="19"/>
  <c r="AI46" i="19"/>
  <c r="AI47" i="19"/>
  <c r="AI48" i="19"/>
  <c r="AI49" i="19"/>
  <c r="AI50" i="19"/>
  <c r="AI51" i="19"/>
  <c r="AI52" i="19"/>
  <c r="AI53" i="19"/>
  <c r="AI54" i="19"/>
  <c r="AI33" i="11"/>
  <c r="AY33" i="11"/>
  <c r="AI47" i="5"/>
  <c r="AI46" i="5"/>
  <c r="AI38" i="5"/>
  <c r="AI37" i="5"/>
  <c r="AI36" i="5"/>
  <c r="AI35" i="5"/>
  <c r="AI34" i="5"/>
  <c r="AI33" i="5"/>
  <c r="AY54" i="19"/>
  <c r="AX54" i="19"/>
  <c r="AW54" i="19"/>
  <c r="AV54" i="19"/>
  <c r="AU54" i="19"/>
  <c r="AT54" i="19"/>
  <c r="AS54" i="19"/>
  <c r="AR54" i="19"/>
  <c r="AQ54" i="19"/>
  <c r="AP54" i="19"/>
  <c r="AO54" i="19"/>
  <c r="AN54" i="19"/>
  <c r="AM54" i="19"/>
  <c r="AL54" i="19"/>
  <c r="AY53" i="19"/>
  <c r="AX53" i="19"/>
  <c r="AW53" i="19"/>
  <c r="AV53" i="19"/>
  <c r="AU53" i="19"/>
  <c r="AT53" i="19"/>
  <c r="AS53" i="19"/>
  <c r="AR53" i="19"/>
  <c r="AQ53" i="19"/>
  <c r="AP53" i="19"/>
  <c r="AO53" i="19"/>
  <c r="AN53" i="19"/>
  <c r="AM53" i="19"/>
  <c r="AL53" i="19"/>
  <c r="AY52" i="19"/>
  <c r="AX52" i="19"/>
  <c r="AW52" i="19"/>
  <c r="AV52" i="19"/>
  <c r="AU52" i="19"/>
  <c r="AT52" i="19"/>
  <c r="AS52" i="19"/>
  <c r="AR52" i="19"/>
  <c r="AQ52" i="19"/>
  <c r="AP52" i="19"/>
  <c r="AO52" i="19"/>
  <c r="AN52" i="19"/>
  <c r="AM52" i="19"/>
  <c r="AL52" i="19"/>
  <c r="AY51" i="19"/>
  <c r="AX51" i="19"/>
  <c r="AW51" i="19"/>
  <c r="AV51" i="19"/>
  <c r="AU51" i="19"/>
  <c r="AT51" i="19"/>
  <c r="AS51" i="19"/>
  <c r="AR51" i="19"/>
  <c r="AQ51" i="19"/>
  <c r="AP51" i="19"/>
  <c r="AO51" i="19"/>
  <c r="AN51" i="19"/>
  <c r="AM51" i="19"/>
  <c r="AL51" i="19"/>
  <c r="AY50" i="19"/>
  <c r="AX50" i="19"/>
  <c r="AW50" i="19"/>
  <c r="AV50" i="19"/>
  <c r="AU50" i="19"/>
  <c r="AT50" i="19"/>
  <c r="AS50" i="19"/>
  <c r="AR50" i="19"/>
  <c r="BA50" i="19"/>
  <c r="AQ50" i="19"/>
  <c r="AP50" i="19"/>
  <c r="AO50" i="19"/>
  <c r="AN50" i="19"/>
  <c r="AM50" i="19"/>
  <c r="AL50" i="19"/>
  <c r="AY49" i="19"/>
  <c r="AX49" i="19"/>
  <c r="AW49" i="19"/>
  <c r="AV49" i="19"/>
  <c r="AU49" i="19"/>
  <c r="AT49" i="19"/>
  <c r="AS49" i="19"/>
  <c r="AR49" i="19"/>
  <c r="AQ49" i="19"/>
  <c r="AP49" i="19"/>
  <c r="AO49" i="19"/>
  <c r="AN49" i="19"/>
  <c r="AM49" i="19"/>
  <c r="AL49" i="19"/>
  <c r="BA49" i="19"/>
  <c r="AY48" i="19"/>
  <c r="AX48" i="19"/>
  <c r="AW48" i="19"/>
  <c r="AV48" i="19"/>
  <c r="AU48" i="19"/>
  <c r="AT48" i="19"/>
  <c r="AS48" i="19"/>
  <c r="AR48" i="19"/>
  <c r="AQ48" i="19"/>
  <c r="AP48" i="19"/>
  <c r="AO48" i="19"/>
  <c r="AN48" i="19"/>
  <c r="AM48" i="19"/>
  <c r="AL48" i="19"/>
  <c r="BA48" i="19"/>
  <c r="AY47" i="19"/>
  <c r="AX47" i="19"/>
  <c r="AW47" i="19"/>
  <c r="AV47" i="19"/>
  <c r="AU47" i="19"/>
  <c r="AT47" i="19"/>
  <c r="AS47" i="19"/>
  <c r="AR47" i="19"/>
  <c r="AQ47" i="19"/>
  <c r="AP47" i="19"/>
  <c r="AO47" i="19"/>
  <c r="AN47" i="19"/>
  <c r="AM47" i="19"/>
  <c r="AL47" i="19"/>
  <c r="BA47" i="19"/>
  <c r="AY46" i="19"/>
  <c r="AX46" i="19"/>
  <c r="AW46" i="19"/>
  <c r="AV46" i="19"/>
  <c r="AU46" i="19"/>
  <c r="AT46" i="19"/>
  <c r="AS46" i="19"/>
  <c r="AR46" i="19"/>
  <c r="AQ46" i="19"/>
  <c r="AP46" i="19"/>
  <c r="AO46" i="19"/>
  <c r="AN46" i="19"/>
  <c r="AM46" i="19"/>
  <c r="AL46" i="19"/>
  <c r="AY45" i="19"/>
  <c r="AX45" i="19"/>
  <c r="AW45" i="19"/>
  <c r="AV45" i="19"/>
  <c r="AU45" i="19"/>
  <c r="AT45" i="19"/>
  <c r="AS45" i="19"/>
  <c r="AR45" i="19"/>
  <c r="AQ45" i="19"/>
  <c r="AP45" i="19"/>
  <c r="AO45" i="19"/>
  <c r="AN45" i="19"/>
  <c r="AM45" i="19"/>
  <c r="AL45" i="19"/>
  <c r="AY44" i="19"/>
  <c r="AX44" i="19"/>
  <c r="AW44" i="19"/>
  <c r="AV44" i="19"/>
  <c r="AU44" i="19"/>
  <c r="AT44" i="19"/>
  <c r="AS44" i="19"/>
  <c r="AR44" i="19"/>
  <c r="AQ44" i="19"/>
  <c r="AP44" i="19"/>
  <c r="AO44" i="19"/>
  <c r="AN44" i="19"/>
  <c r="AM44" i="19"/>
  <c r="AL44" i="19"/>
  <c r="BB43" i="19"/>
  <c r="AY43" i="19"/>
  <c r="AX43" i="19"/>
  <c r="AW43" i="19"/>
  <c r="AV43" i="19"/>
  <c r="AU43" i="19"/>
  <c r="AT43" i="19"/>
  <c r="AS43" i="19"/>
  <c r="AR43" i="19"/>
  <c r="AQ43" i="19"/>
  <c r="AP43" i="19"/>
  <c r="AO43" i="19"/>
  <c r="AN43" i="19"/>
  <c r="AM43" i="19"/>
  <c r="AL43" i="19"/>
  <c r="BB42" i="19"/>
  <c r="AY42" i="19"/>
  <c r="AX42" i="19"/>
  <c r="AW42" i="19"/>
  <c r="AV42" i="19"/>
  <c r="AU42" i="19"/>
  <c r="AT42" i="19"/>
  <c r="AS42" i="19"/>
  <c r="AR42" i="19"/>
  <c r="AQ42" i="19"/>
  <c r="AP42" i="19"/>
  <c r="AO42" i="19"/>
  <c r="AN42" i="19"/>
  <c r="AM42" i="19"/>
  <c r="AL42" i="19"/>
  <c r="BB41" i="19"/>
  <c r="AY41" i="19"/>
  <c r="AX41" i="19"/>
  <c r="AW41" i="19"/>
  <c r="AV41" i="19"/>
  <c r="AU41" i="19"/>
  <c r="AT41" i="19"/>
  <c r="AS41" i="19"/>
  <c r="AR41" i="19"/>
  <c r="AQ41" i="19"/>
  <c r="AP41" i="19"/>
  <c r="AO41" i="19"/>
  <c r="AN41" i="19"/>
  <c r="AM41" i="19"/>
  <c r="AL41" i="19"/>
  <c r="BB40" i="19"/>
  <c r="AY40" i="19"/>
  <c r="AX40" i="19"/>
  <c r="AW40" i="19"/>
  <c r="AV40" i="19"/>
  <c r="AU40" i="19"/>
  <c r="AT40" i="19"/>
  <c r="AS40" i="19"/>
  <c r="AR40" i="19"/>
  <c r="AQ40" i="19"/>
  <c r="AP40" i="19"/>
  <c r="AO40" i="19"/>
  <c r="AN40" i="19"/>
  <c r="AM40" i="19"/>
  <c r="AL40" i="19"/>
  <c r="BB39" i="19"/>
  <c r="AY39" i="19"/>
  <c r="AX39" i="19"/>
  <c r="AW39" i="19"/>
  <c r="AV39" i="19"/>
  <c r="AU39" i="19"/>
  <c r="AT39" i="19"/>
  <c r="AS39" i="19"/>
  <c r="AR39" i="19"/>
  <c r="AQ39" i="19"/>
  <c r="AP39" i="19"/>
  <c r="AO39" i="19"/>
  <c r="AN39" i="19"/>
  <c r="AM39" i="19"/>
  <c r="AL39" i="19"/>
  <c r="BB38" i="19"/>
  <c r="AY38" i="19"/>
  <c r="AX38" i="19"/>
  <c r="AW38" i="19"/>
  <c r="AV38" i="19"/>
  <c r="AU38" i="19"/>
  <c r="AT38" i="19"/>
  <c r="AS38" i="19"/>
  <c r="AR38" i="19"/>
  <c r="AQ38" i="19"/>
  <c r="AP38" i="19"/>
  <c r="AO38" i="19"/>
  <c r="AN38" i="19"/>
  <c r="AM38" i="19"/>
  <c r="AL38" i="19"/>
  <c r="BB37" i="19"/>
  <c r="AY37" i="19"/>
  <c r="AX37" i="19"/>
  <c r="AW37" i="19"/>
  <c r="AV37" i="19"/>
  <c r="AU37" i="19"/>
  <c r="AT37" i="19"/>
  <c r="AS37" i="19"/>
  <c r="AR37" i="19"/>
  <c r="AQ37" i="19"/>
  <c r="AP37" i="19"/>
  <c r="AO37" i="19"/>
  <c r="AN37" i="19"/>
  <c r="AM37" i="19"/>
  <c r="AL37" i="19"/>
  <c r="BB36" i="19"/>
  <c r="AY36" i="19"/>
  <c r="AX36" i="19"/>
  <c r="AW36" i="19"/>
  <c r="AV36" i="19"/>
  <c r="AU36" i="19"/>
  <c r="AT36" i="19"/>
  <c r="AS36" i="19"/>
  <c r="AR36" i="19"/>
  <c r="AQ36" i="19"/>
  <c r="AP36" i="19"/>
  <c r="AO36" i="19"/>
  <c r="AN36" i="19"/>
  <c r="AM36" i="19"/>
  <c r="AL36" i="19"/>
  <c r="BB35" i="19"/>
  <c r="AY35" i="19"/>
  <c r="AX35" i="19"/>
  <c r="AW35" i="19"/>
  <c r="AV35" i="19"/>
  <c r="AU35" i="19"/>
  <c r="AT35" i="19"/>
  <c r="AS35" i="19"/>
  <c r="AR35" i="19"/>
  <c r="AQ35" i="19"/>
  <c r="AP35" i="19"/>
  <c r="AO35" i="19"/>
  <c r="AN35" i="19"/>
  <c r="AM35" i="19"/>
  <c r="AL35" i="19"/>
  <c r="BB34" i="19"/>
  <c r="AY34" i="19"/>
  <c r="AX34" i="19"/>
  <c r="AW34" i="19"/>
  <c r="AV34" i="19"/>
  <c r="AU34" i="19"/>
  <c r="AT34" i="19"/>
  <c r="AS34" i="19"/>
  <c r="AR34" i="19"/>
  <c r="AQ34" i="19"/>
  <c r="AP34" i="19"/>
  <c r="AO34" i="19"/>
  <c r="AN34" i="19"/>
  <c r="AM34" i="19"/>
  <c r="AL34" i="19"/>
  <c r="BB33" i="19"/>
  <c r="AY33" i="19"/>
  <c r="AX33" i="19"/>
  <c r="AW33" i="19"/>
  <c r="AV33" i="19"/>
  <c r="AU33" i="19"/>
  <c r="AT33" i="19"/>
  <c r="AS33" i="19"/>
  <c r="AR33" i="19"/>
  <c r="AQ33" i="19"/>
  <c r="AP33" i="19"/>
  <c r="AO33" i="19"/>
  <c r="AN33" i="19"/>
  <c r="AM33" i="19"/>
  <c r="AL33" i="19"/>
  <c r="AK33" i="19"/>
  <c r="AK56" i="19" s="1"/>
  <c r="AI33" i="19"/>
  <c r="B25" i="19"/>
  <c r="A25" i="19"/>
  <c r="B24" i="19"/>
  <c r="A24" i="19"/>
  <c r="B23" i="19"/>
  <c r="A23" i="19"/>
  <c r="B22" i="19"/>
  <c r="A22" i="19"/>
  <c r="B21" i="19"/>
  <c r="A21" i="19"/>
  <c r="B20" i="19"/>
  <c r="A20" i="19"/>
  <c r="B19" i="19"/>
  <c r="A19" i="19"/>
  <c r="B18" i="19"/>
  <c r="A18" i="19"/>
  <c r="B17" i="19"/>
  <c r="A17" i="19"/>
  <c r="B16" i="19"/>
  <c r="A16" i="19"/>
  <c r="B15" i="19"/>
  <c r="A15" i="19"/>
  <c r="B14" i="19"/>
  <c r="A14" i="19"/>
  <c r="B13" i="19"/>
  <c r="A13" i="19"/>
  <c r="B12" i="19"/>
  <c r="A12" i="19"/>
  <c r="B11" i="19"/>
  <c r="A11" i="19"/>
  <c r="B7" i="19"/>
  <c r="B6" i="19"/>
  <c r="B3" i="19"/>
  <c r="B2" i="19"/>
  <c r="AY54" i="18"/>
  <c r="AX54" i="18"/>
  <c r="AW54" i="18"/>
  <c r="AV54" i="18"/>
  <c r="AU54" i="18"/>
  <c r="AT54" i="18"/>
  <c r="AS54" i="18"/>
  <c r="AR54" i="18"/>
  <c r="AQ54" i="18"/>
  <c r="AP54" i="18"/>
  <c r="AO54" i="18"/>
  <c r="AN54" i="18"/>
  <c r="AM54" i="18"/>
  <c r="AL54" i="18"/>
  <c r="BB54" i="18"/>
  <c r="AY53" i="18"/>
  <c r="AX53" i="18"/>
  <c r="AW53" i="18"/>
  <c r="AV53" i="18"/>
  <c r="AU53" i="18"/>
  <c r="AT53" i="18"/>
  <c r="AS53" i="18"/>
  <c r="AR53" i="18"/>
  <c r="AQ53" i="18"/>
  <c r="AP53" i="18"/>
  <c r="AO53" i="18"/>
  <c r="AN53" i="18"/>
  <c r="AM53" i="18"/>
  <c r="AL53" i="18"/>
  <c r="BB53" i="18"/>
  <c r="AY52" i="18"/>
  <c r="AX52" i="18"/>
  <c r="AW52" i="18"/>
  <c r="AV52" i="18"/>
  <c r="AU52" i="18"/>
  <c r="AT52" i="18"/>
  <c r="AS52" i="18"/>
  <c r="AR52" i="18"/>
  <c r="AQ52" i="18"/>
  <c r="AP52" i="18"/>
  <c r="AO52" i="18"/>
  <c r="AN52" i="18"/>
  <c r="AM52" i="18"/>
  <c r="AL52" i="18"/>
  <c r="AY51" i="18"/>
  <c r="AX51" i="18"/>
  <c r="AW51" i="18"/>
  <c r="AV51" i="18"/>
  <c r="AU51" i="18"/>
  <c r="AT51" i="18"/>
  <c r="AS51" i="18"/>
  <c r="AR51" i="18"/>
  <c r="AQ51" i="18"/>
  <c r="AP51" i="18"/>
  <c r="AO51" i="18"/>
  <c r="AN51" i="18"/>
  <c r="AM51" i="18"/>
  <c r="AL51" i="18"/>
  <c r="AY50" i="18"/>
  <c r="AX50" i="18"/>
  <c r="AW50" i="18"/>
  <c r="AV50" i="18"/>
  <c r="AU50" i="18"/>
  <c r="AT50" i="18"/>
  <c r="AS50" i="18"/>
  <c r="AR50" i="18"/>
  <c r="BA50" i="18"/>
  <c r="AQ50" i="18"/>
  <c r="AP50" i="18"/>
  <c r="AO50" i="18"/>
  <c r="AN50" i="18"/>
  <c r="AM50" i="18"/>
  <c r="AL50" i="18"/>
  <c r="AY49" i="18"/>
  <c r="AX49" i="18"/>
  <c r="AW49" i="18"/>
  <c r="AV49" i="18"/>
  <c r="AU49" i="18"/>
  <c r="AT49" i="18"/>
  <c r="AS49" i="18"/>
  <c r="AR49" i="18"/>
  <c r="BA49" i="18"/>
  <c r="AQ49" i="18"/>
  <c r="AP49" i="18"/>
  <c r="AO49" i="18"/>
  <c r="AN49" i="18"/>
  <c r="AM49" i="18"/>
  <c r="AL49" i="18"/>
  <c r="AY48" i="18"/>
  <c r="AX48" i="18"/>
  <c r="AW48" i="18"/>
  <c r="AV48" i="18"/>
  <c r="AU48" i="18"/>
  <c r="AT48" i="18"/>
  <c r="AS48" i="18"/>
  <c r="AR48" i="18"/>
  <c r="BA48" i="18"/>
  <c r="AQ48" i="18"/>
  <c r="AP48" i="18"/>
  <c r="AO48" i="18"/>
  <c r="AN48" i="18"/>
  <c r="AM48" i="18"/>
  <c r="AL48" i="18"/>
  <c r="AY47" i="18"/>
  <c r="AX47" i="18"/>
  <c r="AW47" i="18"/>
  <c r="AV47" i="18"/>
  <c r="AU47" i="18"/>
  <c r="AT47" i="18"/>
  <c r="AS47" i="18"/>
  <c r="AR47" i="18"/>
  <c r="AQ47" i="18"/>
  <c r="AP47" i="18"/>
  <c r="AO47" i="18"/>
  <c r="AN47" i="18"/>
  <c r="AM47" i="18"/>
  <c r="AL47" i="18"/>
  <c r="AY46" i="18"/>
  <c r="AX46" i="18"/>
  <c r="AW46" i="18"/>
  <c r="AV46" i="18"/>
  <c r="AU46" i="18"/>
  <c r="AT46" i="18"/>
  <c r="AS46" i="18"/>
  <c r="AR46" i="18"/>
  <c r="AQ46" i="18"/>
  <c r="AP46" i="18"/>
  <c r="AO46" i="18"/>
  <c r="AN46" i="18"/>
  <c r="AM46" i="18"/>
  <c r="AL46" i="18"/>
  <c r="BA46" i="18"/>
  <c r="AY45" i="18"/>
  <c r="AX45" i="18"/>
  <c r="AW45" i="18"/>
  <c r="AV45" i="18"/>
  <c r="AU45" i="18"/>
  <c r="AT45" i="18"/>
  <c r="AS45" i="18"/>
  <c r="AR45" i="18"/>
  <c r="AQ45" i="18"/>
  <c r="AP45" i="18"/>
  <c r="AO45" i="18"/>
  <c r="AN45" i="18"/>
  <c r="AM45" i="18"/>
  <c r="AL45" i="18"/>
  <c r="BA45" i="18"/>
  <c r="AY44" i="18"/>
  <c r="AX44" i="18"/>
  <c r="AW44" i="18"/>
  <c r="AV44" i="18"/>
  <c r="AU44" i="18"/>
  <c r="AT44" i="18"/>
  <c r="AS44" i="18"/>
  <c r="AR44" i="18"/>
  <c r="AQ44" i="18"/>
  <c r="AP44" i="18"/>
  <c r="AO44" i="18"/>
  <c r="AN44" i="18"/>
  <c r="AM44" i="18"/>
  <c r="AL44" i="18"/>
  <c r="BB43" i="18"/>
  <c r="AY43" i="18"/>
  <c r="AX43" i="18"/>
  <c r="AW43" i="18"/>
  <c r="AV43" i="18"/>
  <c r="AU43" i="18"/>
  <c r="AT43" i="18"/>
  <c r="AS43" i="18"/>
  <c r="AR43" i="18"/>
  <c r="AQ43" i="18"/>
  <c r="AP43" i="18"/>
  <c r="AO43" i="18"/>
  <c r="AN43" i="18"/>
  <c r="AM43" i="18"/>
  <c r="AL43" i="18"/>
  <c r="BB42" i="18"/>
  <c r="AY42" i="18"/>
  <c r="AX42" i="18"/>
  <c r="AW42" i="18"/>
  <c r="AV42" i="18"/>
  <c r="AU42" i="18"/>
  <c r="AT42" i="18"/>
  <c r="AS42" i="18"/>
  <c r="AR42" i="18"/>
  <c r="AQ42" i="18"/>
  <c r="AP42" i="18"/>
  <c r="AO42" i="18"/>
  <c r="AN42" i="18"/>
  <c r="AM42" i="18"/>
  <c r="AL42" i="18"/>
  <c r="BB41" i="18"/>
  <c r="AY41" i="18"/>
  <c r="AX41" i="18"/>
  <c r="AW41" i="18"/>
  <c r="AV41" i="18"/>
  <c r="AU41" i="18"/>
  <c r="AT41" i="18"/>
  <c r="AS41" i="18"/>
  <c r="AR41" i="18"/>
  <c r="AQ41" i="18"/>
  <c r="AP41" i="18"/>
  <c r="AO41" i="18"/>
  <c r="AN41" i="18"/>
  <c r="AM41" i="18"/>
  <c r="AL41" i="18"/>
  <c r="BB40" i="18"/>
  <c r="AY40" i="18"/>
  <c r="AX40" i="18"/>
  <c r="AW40" i="18"/>
  <c r="AV40" i="18"/>
  <c r="AU40" i="18"/>
  <c r="AT40" i="18"/>
  <c r="AS40" i="18"/>
  <c r="AR40" i="18"/>
  <c r="AQ40" i="18"/>
  <c r="AP40" i="18"/>
  <c r="AO40" i="18"/>
  <c r="AN40" i="18"/>
  <c r="AM40" i="18"/>
  <c r="AL40" i="18"/>
  <c r="BB39" i="18"/>
  <c r="AY39" i="18"/>
  <c r="AX39" i="18"/>
  <c r="AW39" i="18"/>
  <c r="AV39" i="18"/>
  <c r="AU39" i="18"/>
  <c r="AT39" i="18"/>
  <c r="AS39" i="18"/>
  <c r="AR39" i="18"/>
  <c r="AQ39" i="18"/>
  <c r="AP39" i="18"/>
  <c r="AO39" i="18"/>
  <c r="AN39" i="18"/>
  <c r="AM39" i="18"/>
  <c r="AL39" i="18"/>
  <c r="BB38" i="18"/>
  <c r="AY38" i="18"/>
  <c r="AX38" i="18"/>
  <c r="AW38" i="18"/>
  <c r="AV38" i="18"/>
  <c r="AU38" i="18"/>
  <c r="AT38" i="18"/>
  <c r="AS38" i="18"/>
  <c r="AR38" i="18"/>
  <c r="AQ38" i="18"/>
  <c r="AP38" i="18"/>
  <c r="AO38" i="18"/>
  <c r="AN38" i="18"/>
  <c r="AM38" i="18"/>
  <c r="AL38" i="18"/>
  <c r="BB37" i="18"/>
  <c r="AY37" i="18"/>
  <c r="AX37" i="18"/>
  <c r="AW37" i="18"/>
  <c r="AV37" i="18"/>
  <c r="AU37" i="18"/>
  <c r="AT37" i="18"/>
  <c r="AS37" i="18"/>
  <c r="AR37" i="18"/>
  <c r="AQ37" i="18"/>
  <c r="AP37" i="18"/>
  <c r="AO37" i="18"/>
  <c r="AN37" i="18"/>
  <c r="AM37" i="18"/>
  <c r="AL37" i="18"/>
  <c r="BB36" i="18"/>
  <c r="AY36" i="18"/>
  <c r="AX36" i="18"/>
  <c r="AW36" i="18"/>
  <c r="AV36" i="18"/>
  <c r="AU36" i="18"/>
  <c r="AT36" i="18"/>
  <c r="AS36" i="18"/>
  <c r="AR36" i="18"/>
  <c r="AQ36" i="18"/>
  <c r="AP36" i="18"/>
  <c r="AO36" i="18"/>
  <c r="AN36" i="18"/>
  <c r="AM36" i="18"/>
  <c r="AL36" i="18"/>
  <c r="BB35" i="18"/>
  <c r="AY35" i="18"/>
  <c r="AX35" i="18"/>
  <c r="AW35" i="18"/>
  <c r="AV35" i="18"/>
  <c r="AU35" i="18"/>
  <c r="AT35" i="18"/>
  <c r="AS35" i="18"/>
  <c r="AR35" i="18"/>
  <c r="AQ35" i="18"/>
  <c r="AP35" i="18"/>
  <c r="AO35" i="18"/>
  <c r="AN35" i="18"/>
  <c r="AM35" i="18"/>
  <c r="AL35" i="18"/>
  <c r="BB34" i="18"/>
  <c r="AY34" i="18"/>
  <c r="AX34" i="18"/>
  <c r="AW34" i="18"/>
  <c r="AV34" i="18"/>
  <c r="AU34" i="18"/>
  <c r="AT34" i="18"/>
  <c r="AS34" i="18"/>
  <c r="AR34" i="18"/>
  <c r="AQ34" i="18"/>
  <c r="AP34" i="18"/>
  <c r="AO34" i="18"/>
  <c r="AN34" i="18"/>
  <c r="AM34" i="18"/>
  <c r="AL34" i="18"/>
  <c r="BB33" i="18"/>
  <c r="AY33" i="18"/>
  <c r="AX33" i="18"/>
  <c r="AW33" i="18"/>
  <c r="AV33" i="18"/>
  <c r="AU33" i="18"/>
  <c r="AT33" i="18"/>
  <c r="AS33" i="18"/>
  <c r="AR33" i="18"/>
  <c r="AQ33" i="18"/>
  <c r="AP33" i="18"/>
  <c r="AO33" i="18"/>
  <c r="AN33" i="18"/>
  <c r="AM33" i="18"/>
  <c r="AL33" i="18"/>
  <c r="AK33" i="18"/>
  <c r="AK56" i="18" s="1"/>
  <c r="B25" i="18"/>
  <c r="A25" i="18"/>
  <c r="B24" i="18"/>
  <c r="A24" i="18"/>
  <c r="B23" i="18"/>
  <c r="A23" i="18"/>
  <c r="B22" i="18"/>
  <c r="A22" i="18"/>
  <c r="B21" i="18"/>
  <c r="A21" i="18"/>
  <c r="B20" i="18"/>
  <c r="A20" i="18"/>
  <c r="B19" i="18"/>
  <c r="A19" i="18"/>
  <c r="B18" i="18"/>
  <c r="A18" i="18"/>
  <c r="B17" i="18"/>
  <c r="A17" i="18"/>
  <c r="B16" i="18"/>
  <c r="A16" i="18"/>
  <c r="B15" i="18"/>
  <c r="A15" i="18"/>
  <c r="B14" i="18"/>
  <c r="A14" i="18"/>
  <c r="B13" i="18"/>
  <c r="A13" i="18"/>
  <c r="B12" i="18"/>
  <c r="A12" i="18"/>
  <c r="B11" i="18"/>
  <c r="A11" i="18"/>
  <c r="B7" i="18"/>
  <c r="B6" i="18"/>
  <c r="B3" i="18"/>
  <c r="B2" i="18"/>
  <c r="AY96" i="17"/>
  <c r="AX96" i="17"/>
  <c r="AW96" i="17"/>
  <c r="AV96" i="17"/>
  <c r="AU96" i="17"/>
  <c r="AT96" i="17"/>
  <c r="AS96" i="17"/>
  <c r="AR96" i="17"/>
  <c r="AQ96" i="17"/>
  <c r="AP96" i="17"/>
  <c r="AO96" i="17"/>
  <c r="AN96" i="17"/>
  <c r="AM96" i="17"/>
  <c r="AL96" i="17"/>
  <c r="AI96" i="17"/>
  <c r="AY93" i="17"/>
  <c r="AX93" i="17"/>
  <c r="AW93" i="17"/>
  <c r="AV93" i="17"/>
  <c r="AU93" i="17"/>
  <c r="AT93" i="17"/>
  <c r="AS93" i="17"/>
  <c r="AR93" i="17"/>
  <c r="AQ93" i="17"/>
  <c r="AP93" i="17"/>
  <c r="AO93" i="17"/>
  <c r="AN93" i="17"/>
  <c r="AM93" i="17"/>
  <c r="AL93" i="17"/>
  <c r="AI93" i="17"/>
  <c r="AY77" i="17"/>
  <c r="AX77" i="17"/>
  <c r="AW77" i="17"/>
  <c r="AV77" i="17"/>
  <c r="AU77" i="17"/>
  <c r="AT77" i="17"/>
  <c r="AS77" i="17"/>
  <c r="AR77" i="17"/>
  <c r="AQ77" i="17"/>
  <c r="AP77" i="17"/>
  <c r="AO77" i="17"/>
  <c r="AN77" i="17"/>
  <c r="AM77" i="17"/>
  <c r="AL77" i="17"/>
  <c r="AI77" i="17"/>
  <c r="BB34" i="17"/>
  <c r="AY34" i="17"/>
  <c r="AX34" i="17"/>
  <c r="AW34" i="17"/>
  <c r="AV34" i="17"/>
  <c r="AU34" i="17"/>
  <c r="AT34" i="17"/>
  <c r="AS34" i="17"/>
  <c r="AR34" i="17"/>
  <c r="AQ34" i="17"/>
  <c r="AP34" i="17"/>
  <c r="AO34" i="17"/>
  <c r="AN34" i="17"/>
  <c r="AM34" i="17"/>
  <c r="AL34" i="17"/>
  <c r="AI34" i="17"/>
  <c r="BB33" i="17"/>
  <c r="AY33" i="17"/>
  <c r="AX33" i="17"/>
  <c r="AW33" i="17"/>
  <c r="AV33" i="17"/>
  <c r="AU33" i="17"/>
  <c r="AT33" i="17"/>
  <c r="AS33" i="17"/>
  <c r="AR33" i="17"/>
  <c r="AQ33" i="17"/>
  <c r="AP33" i="17"/>
  <c r="AO33" i="17"/>
  <c r="AN33" i="17"/>
  <c r="AM33" i="17"/>
  <c r="AL33" i="17"/>
  <c r="AI33" i="17"/>
  <c r="AK107" i="17"/>
  <c r="A25" i="17"/>
  <c r="A24" i="17"/>
  <c r="A23" i="17"/>
  <c r="A22" i="17"/>
  <c r="A21" i="17"/>
  <c r="A20" i="17"/>
  <c r="A19" i="17"/>
  <c r="A18" i="17"/>
  <c r="A17" i="17"/>
  <c r="A16" i="17"/>
  <c r="A15" i="17"/>
  <c r="A14" i="17"/>
  <c r="A13" i="17"/>
  <c r="A12" i="17"/>
  <c r="A11" i="17"/>
  <c r="B7" i="17"/>
  <c r="B6" i="17"/>
  <c r="B3" i="17"/>
  <c r="B2" i="17"/>
  <c r="AY96" i="16"/>
  <c r="AX96" i="16"/>
  <c r="AW96" i="16"/>
  <c r="AV96" i="16"/>
  <c r="AU96" i="16"/>
  <c r="AT96" i="16"/>
  <c r="AS96" i="16"/>
  <c r="AR96" i="16"/>
  <c r="AQ96" i="16"/>
  <c r="AP96" i="16"/>
  <c r="AO96" i="16"/>
  <c r="AN96" i="16"/>
  <c r="AM96" i="16"/>
  <c r="AL96" i="16"/>
  <c r="AI96" i="16"/>
  <c r="AY95" i="16"/>
  <c r="AX95" i="16"/>
  <c r="AW95" i="16"/>
  <c r="AV95" i="16"/>
  <c r="AU95" i="16"/>
  <c r="AT95" i="16"/>
  <c r="AS95" i="16"/>
  <c r="AR95" i="16"/>
  <c r="AQ95" i="16"/>
  <c r="AP95" i="16"/>
  <c r="AO95" i="16"/>
  <c r="AN95" i="16"/>
  <c r="AM95" i="16"/>
  <c r="AL95" i="16"/>
  <c r="AI95" i="16"/>
  <c r="AY94" i="16"/>
  <c r="AX94" i="16"/>
  <c r="AW94" i="16"/>
  <c r="AV94" i="16"/>
  <c r="AU94" i="16"/>
  <c r="AT94" i="16"/>
  <c r="AS94" i="16"/>
  <c r="AR94" i="16"/>
  <c r="AQ94" i="16"/>
  <c r="AP94" i="16"/>
  <c r="AO94" i="16"/>
  <c r="AN94" i="16"/>
  <c r="AM94" i="16"/>
  <c r="AL94" i="16"/>
  <c r="AI94" i="16"/>
  <c r="BA93" i="16"/>
  <c r="AY93" i="16"/>
  <c r="AX93" i="16"/>
  <c r="AW93" i="16"/>
  <c r="AV93" i="16"/>
  <c r="AU93" i="16"/>
  <c r="AT93" i="16"/>
  <c r="AS93" i="16"/>
  <c r="AR93" i="16"/>
  <c r="AQ93" i="16"/>
  <c r="AP93" i="16"/>
  <c r="AO93" i="16"/>
  <c r="AN93" i="16"/>
  <c r="AM93" i="16"/>
  <c r="AL93" i="16"/>
  <c r="AI93" i="16"/>
  <c r="BA92" i="16"/>
  <c r="AY92" i="16"/>
  <c r="AX92" i="16"/>
  <c r="AW92" i="16"/>
  <c r="AV92" i="16"/>
  <c r="AU92" i="16"/>
  <c r="AT92" i="16"/>
  <c r="AS92" i="16"/>
  <c r="AR92" i="16"/>
  <c r="AQ92" i="16"/>
  <c r="AP92" i="16"/>
  <c r="AO92" i="16"/>
  <c r="AN92" i="16"/>
  <c r="AM92" i="16"/>
  <c r="AL92" i="16"/>
  <c r="AI92" i="16"/>
  <c r="BA91" i="16"/>
  <c r="AY91" i="16"/>
  <c r="AX91" i="16"/>
  <c r="AW91" i="16"/>
  <c r="AV91" i="16"/>
  <c r="AU91" i="16"/>
  <c r="AT91" i="16"/>
  <c r="AS91" i="16"/>
  <c r="AR91" i="16"/>
  <c r="AQ91" i="16"/>
  <c r="AP91" i="16"/>
  <c r="AO91" i="16"/>
  <c r="AN91" i="16"/>
  <c r="AM91" i="16"/>
  <c r="AL91" i="16"/>
  <c r="AI91" i="16"/>
  <c r="BA90" i="16"/>
  <c r="AY90" i="16"/>
  <c r="AX90" i="16"/>
  <c r="AW90" i="16"/>
  <c r="AV90" i="16"/>
  <c r="AU90" i="16"/>
  <c r="AT90" i="16"/>
  <c r="AS90" i="16"/>
  <c r="AR90" i="16"/>
  <c r="AQ90" i="16"/>
  <c r="AP90" i="16"/>
  <c r="AO90" i="16"/>
  <c r="AN90" i="16"/>
  <c r="AM90" i="16"/>
  <c r="AL90" i="16"/>
  <c r="AI90" i="16"/>
  <c r="BA89" i="16"/>
  <c r="AY89" i="16"/>
  <c r="AX89" i="16"/>
  <c r="AW89" i="16"/>
  <c r="AV89" i="16"/>
  <c r="AU89" i="16"/>
  <c r="AT89" i="16"/>
  <c r="AS89" i="16"/>
  <c r="AR89" i="16"/>
  <c r="AQ89" i="16"/>
  <c r="AP89" i="16"/>
  <c r="AO89" i="16"/>
  <c r="AN89" i="16"/>
  <c r="AM89" i="16"/>
  <c r="AL89" i="16"/>
  <c r="AI89" i="16"/>
  <c r="BA88" i="16"/>
  <c r="AY88" i="16"/>
  <c r="AX88" i="16"/>
  <c r="AW88" i="16"/>
  <c r="AV88" i="16"/>
  <c r="AU88" i="16"/>
  <c r="AT88" i="16"/>
  <c r="AS88" i="16"/>
  <c r="AR88" i="16"/>
  <c r="AQ88" i="16"/>
  <c r="AP88" i="16"/>
  <c r="AO88" i="16"/>
  <c r="AN88" i="16"/>
  <c r="AM88" i="16"/>
  <c r="AL88" i="16"/>
  <c r="AI88" i="16"/>
  <c r="BA87" i="16"/>
  <c r="AY87" i="16"/>
  <c r="AX87" i="16"/>
  <c r="AW87" i="16"/>
  <c r="AV87" i="16"/>
  <c r="AU87" i="16"/>
  <c r="AT87" i="16"/>
  <c r="AS87" i="16"/>
  <c r="AR87" i="16"/>
  <c r="AQ87" i="16"/>
  <c r="AP87" i="16"/>
  <c r="AO87" i="16"/>
  <c r="AN87" i="16"/>
  <c r="AM87" i="16"/>
  <c r="AL87" i="16"/>
  <c r="AI87" i="16"/>
  <c r="BA86" i="16"/>
  <c r="AY86" i="16"/>
  <c r="AX86" i="16"/>
  <c r="AW86" i="16"/>
  <c r="AV86" i="16"/>
  <c r="AU86" i="16"/>
  <c r="AT86" i="16"/>
  <c r="AS86" i="16"/>
  <c r="AR86" i="16"/>
  <c r="AQ86" i="16"/>
  <c r="AP86" i="16"/>
  <c r="AO86" i="16"/>
  <c r="AN86" i="16"/>
  <c r="AM86" i="16"/>
  <c r="AL86" i="16"/>
  <c r="AI86" i="16"/>
  <c r="BA85" i="16"/>
  <c r="AY85" i="16"/>
  <c r="AX85" i="16"/>
  <c r="AW85" i="16"/>
  <c r="AV85" i="16"/>
  <c r="AU85" i="16"/>
  <c r="AT85" i="16"/>
  <c r="AS85" i="16"/>
  <c r="AR85" i="16"/>
  <c r="AQ85" i="16"/>
  <c r="AP85" i="16"/>
  <c r="AO85" i="16"/>
  <c r="AN85" i="16"/>
  <c r="AM85" i="16"/>
  <c r="AL85" i="16"/>
  <c r="AI85" i="16"/>
  <c r="BA84" i="16"/>
  <c r="AY84" i="16"/>
  <c r="AX84" i="16"/>
  <c r="AW84" i="16"/>
  <c r="AV84" i="16"/>
  <c r="AU84" i="16"/>
  <c r="AT84" i="16"/>
  <c r="AS84" i="16"/>
  <c r="AR84" i="16"/>
  <c r="AQ84" i="16"/>
  <c r="AP84" i="16"/>
  <c r="AO84" i="16"/>
  <c r="AN84" i="16"/>
  <c r="AM84" i="16"/>
  <c r="AL84" i="16"/>
  <c r="AI84" i="16"/>
  <c r="BA83" i="16"/>
  <c r="AY83" i="16"/>
  <c r="AX83" i="16"/>
  <c r="AW83" i="16"/>
  <c r="AV83" i="16"/>
  <c r="AU83" i="16"/>
  <c r="AT83" i="16"/>
  <c r="AS83" i="16"/>
  <c r="AR83" i="16"/>
  <c r="AQ83" i="16"/>
  <c r="AP83" i="16"/>
  <c r="AO83" i="16"/>
  <c r="AN83" i="16"/>
  <c r="AM83" i="16"/>
  <c r="AL83" i="16"/>
  <c r="AI83" i="16"/>
  <c r="BA82" i="16"/>
  <c r="AY82" i="16"/>
  <c r="AX82" i="16"/>
  <c r="AW82" i="16"/>
  <c r="AV82" i="16"/>
  <c r="AU82" i="16"/>
  <c r="AT82" i="16"/>
  <c r="AS82" i="16"/>
  <c r="AR82" i="16"/>
  <c r="AQ82" i="16"/>
  <c r="AP82" i="16"/>
  <c r="AO82" i="16"/>
  <c r="AN82" i="16"/>
  <c r="AM82" i="16"/>
  <c r="AL82" i="16"/>
  <c r="AI82" i="16"/>
  <c r="BA81" i="16"/>
  <c r="AY81" i="16"/>
  <c r="AX81" i="16"/>
  <c r="AW81" i="16"/>
  <c r="AV81" i="16"/>
  <c r="AU81" i="16"/>
  <c r="AT81" i="16"/>
  <c r="AS81" i="16"/>
  <c r="AR81" i="16"/>
  <c r="AQ81" i="16"/>
  <c r="AP81" i="16"/>
  <c r="AO81" i="16"/>
  <c r="AN81" i="16"/>
  <c r="AM81" i="16"/>
  <c r="AL81" i="16"/>
  <c r="AI81" i="16"/>
  <c r="BA80" i="16"/>
  <c r="AY80" i="16"/>
  <c r="AX80" i="16"/>
  <c r="AW80" i="16"/>
  <c r="AV80" i="16"/>
  <c r="AU80" i="16"/>
  <c r="AT80" i="16"/>
  <c r="AS80" i="16"/>
  <c r="AR80" i="16"/>
  <c r="AQ80" i="16"/>
  <c r="AP80" i="16"/>
  <c r="AO80" i="16"/>
  <c r="AN80" i="16"/>
  <c r="AM80" i="16"/>
  <c r="AL80" i="16"/>
  <c r="AI80" i="16"/>
  <c r="BA79" i="16"/>
  <c r="AY79" i="16"/>
  <c r="AX79" i="16"/>
  <c r="AW79" i="16"/>
  <c r="AV79" i="16"/>
  <c r="AU79" i="16"/>
  <c r="AT79" i="16"/>
  <c r="AS79" i="16"/>
  <c r="AR79" i="16"/>
  <c r="AQ79" i="16"/>
  <c r="AP79" i="16"/>
  <c r="AO79" i="16"/>
  <c r="AN79" i="16"/>
  <c r="AM79" i="16"/>
  <c r="AL79" i="16"/>
  <c r="AI79" i="16"/>
  <c r="BA78" i="16"/>
  <c r="AY78" i="16"/>
  <c r="AX78" i="16"/>
  <c r="AW78" i="16"/>
  <c r="AV78" i="16"/>
  <c r="AU78" i="16"/>
  <c r="AT78" i="16"/>
  <c r="AS78" i="16"/>
  <c r="AR78" i="16"/>
  <c r="AQ78" i="16"/>
  <c r="AP78" i="16"/>
  <c r="AO78" i="16"/>
  <c r="AN78" i="16"/>
  <c r="AM78" i="16"/>
  <c r="AL78" i="16"/>
  <c r="AI78" i="16"/>
  <c r="BA77" i="16"/>
  <c r="AY77" i="16"/>
  <c r="AX77" i="16"/>
  <c r="AW77" i="16"/>
  <c r="AV77" i="16"/>
  <c r="AU77" i="16"/>
  <c r="AT77" i="16"/>
  <c r="AS77" i="16"/>
  <c r="AR77" i="16"/>
  <c r="AQ77" i="16"/>
  <c r="AP77" i="16"/>
  <c r="AO77" i="16"/>
  <c r="AN77" i="16"/>
  <c r="AM77" i="16"/>
  <c r="AL77" i="16"/>
  <c r="AI77" i="16"/>
  <c r="BA76" i="16"/>
  <c r="AY76" i="16"/>
  <c r="AX76" i="16"/>
  <c r="AW76" i="16"/>
  <c r="AV76" i="16"/>
  <c r="AU76" i="16"/>
  <c r="AT76" i="16"/>
  <c r="AS76" i="16"/>
  <c r="AR76" i="16"/>
  <c r="AQ76" i="16"/>
  <c r="AP76" i="16"/>
  <c r="AO76" i="16"/>
  <c r="AN76" i="16"/>
  <c r="AM76" i="16"/>
  <c r="AL76" i="16"/>
  <c r="AI76" i="16"/>
  <c r="BA75" i="16"/>
  <c r="AY75" i="16"/>
  <c r="AX75" i="16"/>
  <c r="AW75" i="16"/>
  <c r="AV75" i="16"/>
  <c r="AU75" i="16"/>
  <c r="AT75" i="16"/>
  <c r="AS75" i="16"/>
  <c r="AR75" i="16"/>
  <c r="AQ75" i="16"/>
  <c r="AP75" i="16"/>
  <c r="AO75" i="16"/>
  <c r="AN75" i="16"/>
  <c r="AM75" i="16"/>
  <c r="AL75" i="16"/>
  <c r="AI75" i="16"/>
  <c r="BA74" i="16"/>
  <c r="AY74" i="16"/>
  <c r="AX74" i="16"/>
  <c r="AW74" i="16"/>
  <c r="AV74" i="16"/>
  <c r="AU74" i="16"/>
  <c r="AT74" i="16"/>
  <c r="AS74" i="16"/>
  <c r="AR74" i="16"/>
  <c r="AQ74" i="16"/>
  <c r="AP74" i="16"/>
  <c r="AO74" i="16"/>
  <c r="AN74" i="16"/>
  <c r="AM74" i="16"/>
  <c r="AL74" i="16"/>
  <c r="AI74" i="16"/>
  <c r="BA73" i="16"/>
  <c r="AY73" i="16"/>
  <c r="AX73" i="16"/>
  <c r="AW73" i="16"/>
  <c r="AV73" i="16"/>
  <c r="AU73" i="16"/>
  <c r="AT73" i="16"/>
  <c r="AS73" i="16"/>
  <c r="AR73" i="16"/>
  <c r="AQ73" i="16"/>
  <c r="AP73" i="16"/>
  <c r="AO73" i="16"/>
  <c r="AN73" i="16"/>
  <c r="AM73" i="16"/>
  <c r="AL73" i="16"/>
  <c r="AI73" i="16"/>
  <c r="BA72" i="16"/>
  <c r="AY72" i="16"/>
  <c r="AX72" i="16"/>
  <c r="AW72" i="16"/>
  <c r="AV72" i="16"/>
  <c r="AU72" i="16"/>
  <c r="AT72" i="16"/>
  <c r="AS72" i="16"/>
  <c r="AR72" i="16"/>
  <c r="AQ72" i="16"/>
  <c r="AP72" i="16"/>
  <c r="AO72" i="16"/>
  <c r="AN72" i="16"/>
  <c r="AM72" i="16"/>
  <c r="AL72" i="16"/>
  <c r="AI72" i="16"/>
  <c r="BA71" i="16"/>
  <c r="AY71" i="16"/>
  <c r="AX71" i="16"/>
  <c r="AW71" i="16"/>
  <c r="AV71" i="16"/>
  <c r="AU71" i="16"/>
  <c r="AT71" i="16"/>
  <c r="AS71" i="16"/>
  <c r="AR71" i="16"/>
  <c r="AQ71" i="16"/>
  <c r="AP71" i="16"/>
  <c r="AO71" i="16"/>
  <c r="AN71" i="16"/>
  <c r="AM71" i="16"/>
  <c r="AL71" i="16"/>
  <c r="AI71" i="16"/>
  <c r="BA70" i="16"/>
  <c r="AY70" i="16"/>
  <c r="AX70" i="16"/>
  <c r="AW70" i="16"/>
  <c r="AV70" i="16"/>
  <c r="AU70" i="16"/>
  <c r="AT70" i="16"/>
  <c r="AS70" i="16"/>
  <c r="AR70" i="16"/>
  <c r="AQ70" i="16"/>
  <c r="AP70" i="16"/>
  <c r="AO70" i="16"/>
  <c r="AN70" i="16"/>
  <c r="AM70" i="16"/>
  <c r="AL70" i="16"/>
  <c r="AI70" i="16"/>
  <c r="BA69" i="16"/>
  <c r="AY69" i="16"/>
  <c r="AX69" i="16"/>
  <c r="AW69" i="16"/>
  <c r="AV69" i="16"/>
  <c r="AU69" i="16"/>
  <c r="AT69" i="16"/>
  <c r="AS69" i="16"/>
  <c r="AR69" i="16"/>
  <c r="AQ69" i="16"/>
  <c r="AP69" i="16"/>
  <c r="AO69" i="16"/>
  <c r="AN69" i="16"/>
  <c r="AM69" i="16"/>
  <c r="AL69" i="16"/>
  <c r="AI69" i="16"/>
  <c r="AY68" i="16"/>
  <c r="AX68" i="16"/>
  <c r="AW68" i="16"/>
  <c r="AV68" i="16"/>
  <c r="AU68" i="16"/>
  <c r="AT68" i="16"/>
  <c r="AS68" i="16"/>
  <c r="AR68" i="16"/>
  <c r="AQ68" i="16"/>
  <c r="AP68" i="16"/>
  <c r="AO68" i="16"/>
  <c r="AN68" i="16"/>
  <c r="AM68" i="16"/>
  <c r="AL68" i="16"/>
  <c r="AI68" i="16"/>
  <c r="AY67" i="16"/>
  <c r="AX67" i="16"/>
  <c r="AW67" i="16"/>
  <c r="AV67" i="16"/>
  <c r="AU67" i="16"/>
  <c r="AT67" i="16"/>
  <c r="AS67" i="16"/>
  <c r="AR67" i="16"/>
  <c r="AQ67" i="16"/>
  <c r="AP67" i="16"/>
  <c r="AO67" i="16"/>
  <c r="AN67" i="16"/>
  <c r="AM67" i="16"/>
  <c r="AL67" i="16"/>
  <c r="BA67" i="16"/>
  <c r="AI67" i="16"/>
  <c r="AY66" i="16"/>
  <c r="AX66" i="16"/>
  <c r="AW66" i="16"/>
  <c r="AV66" i="16"/>
  <c r="AU66" i="16"/>
  <c r="AT66" i="16"/>
  <c r="AS66" i="16"/>
  <c r="AR66" i="16"/>
  <c r="AQ66" i="16"/>
  <c r="AP66" i="16"/>
  <c r="AO66" i="16"/>
  <c r="AN66" i="16"/>
  <c r="AM66" i="16"/>
  <c r="AL66" i="16"/>
  <c r="AI66" i="16"/>
  <c r="AY65" i="16"/>
  <c r="AX65" i="16"/>
  <c r="AW65" i="16"/>
  <c r="AV65" i="16"/>
  <c r="AU65" i="16"/>
  <c r="AT65" i="16"/>
  <c r="AS65" i="16"/>
  <c r="AR65" i="16"/>
  <c r="AQ65" i="16"/>
  <c r="AP65" i="16"/>
  <c r="AO65" i="16"/>
  <c r="AN65" i="16"/>
  <c r="AM65" i="16"/>
  <c r="AL65" i="16"/>
  <c r="AI65" i="16"/>
  <c r="BB64" i="16"/>
  <c r="AY64" i="16"/>
  <c r="AX64" i="16"/>
  <c r="AW64" i="16"/>
  <c r="AV64" i="16"/>
  <c r="AU64" i="16"/>
  <c r="AT64" i="16"/>
  <c r="AS64" i="16"/>
  <c r="AR64" i="16"/>
  <c r="AQ64" i="16"/>
  <c r="AP64" i="16"/>
  <c r="AO64" i="16"/>
  <c r="AN64" i="16"/>
  <c r="AM64" i="16"/>
  <c r="AL64" i="16"/>
  <c r="AI64" i="16"/>
  <c r="BB63" i="16"/>
  <c r="AY63" i="16"/>
  <c r="AX63" i="16"/>
  <c r="AW63" i="16"/>
  <c r="AV63" i="16"/>
  <c r="AU63" i="16"/>
  <c r="AT63" i="16"/>
  <c r="AS63" i="16"/>
  <c r="AR63" i="16"/>
  <c r="AQ63" i="16"/>
  <c r="AP63" i="16"/>
  <c r="AO63" i="16"/>
  <c r="AN63" i="16"/>
  <c r="AM63" i="16"/>
  <c r="AL63" i="16"/>
  <c r="AI63" i="16"/>
  <c r="BB62" i="16"/>
  <c r="AY62" i="16"/>
  <c r="AX62" i="16"/>
  <c r="AW62" i="16"/>
  <c r="AV62" i="16"/>
  <c r="AU62" i="16"/>
  <c r="AT62" i="16"/>
  <c r="AS62" i="16"/>
  <c r="AR62" i="16"/>
  <c r="AQ62" i="16"/>
  <c r="AP62" i="16"/>
  <c r="AO62" i="16"/>
  <c r="AN62" i="16"/>
  <c r="AM62" i="16"/>
  <c r="AL62" i="16"/>
  <c r="AI62" i="16"/>
  <c r="BB61" i="16"/>
  <c r="AY61" i="16"/>
  <c r="AX61" i="16"/>
  <c r="AW61" i="16"/>
  <c r="AV61" i="16"/>
  <c r="AU61" i="16"/>
  <c r="AT61" i="16"/>
  <c r="AS61" i="16"/>
  <c r="AR61" i="16"/>
  <c r="AQ61" i="16"/>
  <c r="AP61" i="16"/>
  <c r="AO61" i="16"/>
  <c r="AN61" i="16"/>
  <c r="AM61" i="16"/>
  <c r="AL61" i="16"/>
  <c r="AI61" i="16"/>
  <c r="BB60" i="16"/>
  <c r="AY60" i="16"/>
  <c r="AX60" i="16"/>
  <c r="AW60" i="16"/>
  <c r="AV60" i="16"/>
  <c r="AU60" i="16"/>
  <c r="AT60" i="16"/>
  <c r="AS60" i="16"/>
  <c r="AR60" i="16"/>
  <c r="AQ60" i="16"/>
  <c r="AP60" i="16"/>
  <c r="AO60" i="16"/>
  <c r="AN60" i="16"/>
  <c r="AM60" i="16"/>
  <c r="AL60" i="16"/>
  <c r="AI60" i="16"/>
  <c r="BB59" i="16"/>
  <c r="AY59" i="16"/>
  <c r="AX59" i="16"/>
  <c r="AW59" i="16"/>
  <c r="AV59" i="16"/>
  <c r="AU59" i="16"/>
  <c r="AT59" i="16"/>
  <c r="AS59" i="16"/>
  <c r="AR59" i="16"/>
  <c r="AQ59" i="16"/>
  <c r="AP59" i="16"/>
  <c r="AO59" i="16"/>
  <c r="AN59" i="16"/>
  <c r="AM59" i="16"/>
  <c r="AL59" i="16"/>
  <c r="AI59" i="16"/>
  <c r="BB58" i="16"/>
  <c r="AY58" i="16"/>
  <c r="AX58" i="16"/>
  <c r="AW58" i="16"/>
  <c r="AV58" i="16"/>
  <c r="AU58" i="16"/>
  <c r="AT58" i="16"/>
  <c r="AS58" i="16"/>
  <c r="AR58" i="16"/>
  <c r="AQ58" i="16"/>
  <c r="AP58" i="16"/>
  <c r="AO58" i="16"/>
  <c r="AN58" i="16"/>
  <c r="AM58" i="16"/>
  <c r="AL58" i="16"/>
  <c r="AI58" i="16"/>
  <c r="BB57" i="16"/>
  <c r="AY57" i="16"/>
  <c r="AX57" i="16"/>
  <c r="AW57" i="16"/>
  <c r="AV57" i="16"/>
  <c r="AU57" i="16"/>
  <c r="AT57" i="16"/>
  <c r="AS57" i="16"/>
  <c r="AR57" i="16"/>
  <c r="AQ57" i="16"/>
  <c r="AP57" i="16"/>
  <c r="AO57" i="16"/>
  <c r="AN57" i="16"/>
  <c r="AM57" i="16"/>
  <c r="AL57" i="16"/>
  <c r="AI57" i="16"/>
  <c r="BB56" i="16"/>
  <c r="AY56" i="16"/>
  <c r="AX56" i="16"/>
  <c r="AW56" i="16"/>
  <c r="AV56" i="16"/>
  <c r="AU56" i="16"/>
  <c r="AT56" i="16"/>
  <c r="AS56" i="16"/>
  <c r="AR56" i="16"/>
  <c r="AQ56" i="16"/>
  <c r="AP56" i="16"/>
  <c r="AO56" i="16"/>
  <c r="AN56" i="16"/>
  <c r="AM56" i="16"/>
  <c r="AL56" i="16"/>
  <c r="AI56" i="16"/>
  <c r="BB55" i="16"/>
  <c r="AY55" i="16"/>
  <c r="AX55" i="16"/>
  <c r="AW55" i="16"/>
  <c r="AV55" i="16"/>
  <c r="AU55" i="16"/>
  <c r="AT55" i="16"/>
  <c r="AS55" i="16"/>
  <c r="AR55" i="16"/>
  <c r="AQ55" i="16"/>
  <c r="AP55" i="16"/>
  <c r="AO55" i="16"/>
  <c r="AN55" i="16"/>
  <c r="AM55" i="16"/>
  <c r="AL55" i="16"/>
  <c r="AI55" i="16"/>
  <c r="BB54" i="16"/>
  <c r="AY54" i="16"/>
  <c r="AX54" i="16"/>
  <c r="AW54" i="16"/>
  <c r="AV54" i="16"/>
  <c r="AU54" i="16"/>
  <c r="AT54" i="16"/>
  <c r="AS54" i="16"/>
  <c r="AR54" i="16"/>
  <c r="AQ54" i="16"/>
  <c r="AP54" i="16"/>
  <c r="AO54" i="16"/>
  <c r="AN54" i="16"/>
  <c r="AM54" i="16"/>
  <c r="AL54" i="16"/>
  <c r="AI54" i="16"/>
  <c r="BB53" i="16"/>
  <c r="AY53" i="16"/>
  <c r="AX53" i="16"/>
  <c r="AW53" i="16"/>
  <c r="AV53" i="16"/>
  <c r="AU53" i="16"/>
  <c r="AT53" i="16"/>
  <c r="AS53" i="16"/>
  <c r="AR53" i="16"/>
  <c r="AQ53" i="16"/>
  <c r="AP53" i="16"/>
  <c r="AO53" i="16"/>
  <c r="AN53" i="16"/>
  <c r="AM53" i="16"/>
  <c r="AL53" i="16"/>
  <c r="AI53" i="16"/>
  <c r="BB52" i="16"/>
  <c r="AY52" i="16"/>
  <c r="AX52" i="16"/>
  <c r="AW52" i="16"/>
  <c r="AV52" i="16"/>
  <c r="AU52" i="16"/>
  <c r="AT52" i="16"/>
  <c r="AS52" i="16"/>
  <c r="AR52" i="16"/>
  <c r="AQ52" i="16"/>
  <c r="AP52" i="16"/>
  <c r="AO52" i="16"/>
  <c r="AN52" i="16"/>
  <c r="AM52" i="16"/>
  <c r="AL52" i="16"/>
  <c r="AI52" i="16"/>
  <c r="BB51" i="16"/>
  <c r="AY51" i="16"/>
  <c r="AX51" i="16"/>
  <c r="AW51" i="16"/>
  <c r="AV51" i="16"/>
  <c r="AU51" i="16"/>
  <c r="AT51" i="16"/>
  <c r="AS51" i="16"/>
  <c r="AR51" i="16"/>
  <c r="AQ51" i="16"/>
  <c r="AP51" i="16"/>
  <c r="AO51" i="16"/>
  <c r="AN51" i="16"/>
  <c r="AM51" i="16"/>
  <c r="AL51" i="16"/>
  <c r="AI51" i="16"/>
  <c r="BB50" i="16"/>
  <c r="AY50" i="16"/>
  <c r="AX50" i="16"/>
  <c r="AW50" i="16"/>
  <c r="AV50" i="16"/>
  <c r="AU50" i="16"/>
  <c r="AT50" i="16"/>
  <c r="AS50" i="16"/>
  <c r="AR50" i="16"/>
  <c r="AQ50" i="16"/>
  <c r="AP50" i="16"/>
  <c r="AO50" i="16"/>
  <c r="AN50" i="16"/>
  <c r="AM50" i="16"/>
  <c r="AL50" i="16"/>
  <c r="AI50" i="16"/>
  <c r="BB49" i="16"/>
  <c r="AY49" i="16"/>
  <c r="AX49" i="16"/>
  <c r="AW49" i="16"/>
  <c r="AV49" i="16"/>
  <c r="AU49" i="16"/>
  <c r="AT49" i="16"/>
  <c r="AS49" i="16"/>
  <c r="AR49" i="16"/>
  <c r="AQ49" i="16"/>
  <c r="AP49" i="16"/>
  <c r="AO49" i="16"/>
  <c r="AN49" i="16"/>
  <c r="AM49" i="16"/>
  <c r="AL49" i="16"/>
  <c r="AI49" i="16"/>
  <c r="BB48" i="16"/>
  <c r="AY48" i="16"/>
  <c r="AX48" i="16"/>
  <c r="AW48" i="16"/>
  <c r="AV48" i="16"/>
  <c r="AU48" i="16"/>
  <c r="AT48" i="16"/>
  <c r="AS48" i="16"/>
  <c r="AR48" i="16"/>
  <c r="AQ48" i="16"/>
  <c r="AP48" i="16"/>
  <c r="AO48" i="16"/>
  <c r="AN48" i="16"/>
  <c r="AM48" i="16"/>
  <c r="AL48" i="16"/>
  <c r="AI48" i="16"/>
  <c r="BB47" i="16"/>
  <c r="AY47" i="16"/>
  <c r="AX47" i="16"/>
  <c r="AW47" i="16"/>
  <c r="AV47" i="16"/>
  <c r="AU47" i="16"/>
  <c r="AT47" i="16"/>
  <c r="AS47" i="16"/>
  <c r="AR47" i="16"/>
  <c r="AQ47" i="16"/>
  <c r="AP47" i="16"/>
  <c r="AO47" i="16"/>
  <c r="AN47" i="16"/>
  <c r="AM47" i="16"/>
  <c r="AL47" i="16"/>
  <c r="AI47" i="16"/>
  <c r="BB46" i="16"/>
  <c r="AY46" i="16"/>
  <c r="AX46" i="16"/>
  <c r="AW46" i="16"/>
  <c r="AV46" i="16"/>
  <c r="AU46" i="16"/>
  <c r="AT46" i="16"/>
  <c r="AS46" i="16"/>
  <c r="AR46" i="16"/>
  <c r="AQ46" i="16"/>
  <c r="AP46" i="16"/>
  <c r="AO46" i="16"/>
  <c r="AN46" i="16"/>
  <c r="AM46" i="16"/>
  <c r="AL46" i="16"/>
  <c r="AI46" i="16"/>
  <c r="BB45" i="16"/>
  <c r="AY45" i="16"/>
  <c r="AX45" i="16"/>
  <c r="AW45" i="16"/>
  <c r="AV45" i="16"/>
  <c r="AU45" i="16"/>
  <c r="AT45" i="16"/>
  <c r="AS45" i="16"/>
  <c r="AR45" i="16"/>
  <c r="AQ45" i="16"/>
  <c r="AP45" i="16"/>
  <c r="AO45" i="16"/>
  <c r="AN45" i="16"/>
  <c r="AM45" i="16"/>
  <c r="AL45" i="16"/>
  <c r="AI45" i="16"/>
  <c r="BB44" i="16"/>
  <c r="AY44" i="16"/>
  <c r="AX44" i="16"/>
  <c r="AW44" i="16"/>
  <c r="AV44" i="16"/>
  <c r="AU44" i="16"/>
  <c r="AT44" i="16"/>
  <c r="AS44" i="16"/>
  <c r="AR44" i="16"/>
  <c r="AQ44" i="16"/>
  <c r="AP44" i="16"/>
  <c r="AO44" i="16"/>
  <c r="AN44" i="16"/>
  <c r="AM44" i="16"/>
  <c r="AL44" i="16"/>
  <c r="AI44" i="16"/>
  <c r="BB43" i="16"/>
  <c r="AY43" i="16"/>
  <c r="AX43" i="16"/>
  <c r="AW43" i="16"/>
  <c r="AV43" i="16"/>
  <c r="AU43" i="16"/>
  <c r="AT43" i="16"/>
  <c r="AS43" i="16"/>
  <c r="AR43" i="16"/>
  <c r="AQ43" i="16"/>
  <c r="AP43" i="16"/>
  <c r="AO43" i="16"/>
  <c r="AN43" i="16"/>
  <c r="AM43" i="16"/>
  <c r="AL43" i="16"/>
  <c r="AI43" i="16"/>
  <c r="BB42" i="16"/>
  <c r="AY42" i="16"/>
  <c r="AX42" i="16"/>
  <c r="AW42" i="16"/>
  <c r="AV42" i="16"/>
  <c r="AU42" i="16"/>
  <c r="AT42" i="16"/>
  <c r="AS42" i="16"/>
  <c r="AR42" i="16"/>
  <c r="AQ42" i="16"/>
  <c r="AP42" i="16"/>
  <c r="AO42" i="16"/>
  <c r="AN42" i="16"/>
  <c r="AM42" i="16"/>
  <c r="AL42" i="16"/>
  <c r="AI42" i="16"/>
  <c r="BB41" i="16"/>
  <c r="AY41" i="16"/>
  <c r="AX41" i="16"/>
  <c r="AW41" i="16"/>
  <c r="AV41" i="16"/>
  <c r="AU41" i="16"/>
  <c r="AT41" i="16"/>
  <c r="AS41" i="16"/>
  <c r="AR41" i="16"/>
  <c r="AQ41" i="16"/>
  <c r="AP41" i="16"/>
  <c r="AO41" i="16"/>
  <c r="AN41" i="16"/>
  <c r="AM41" i="16"/>
  <c r="AL41" i="16"/>
  <c r="AI41" i="16"/>
  <c r="BB40" i="16"/>
  <c r="AY40" i="16"/>
  <c r="AX40" i="16"/>
  <c r="AW40" i="16"/>
  <c r="AV40" i="16"/>
  <c r="AU40" i="16"/>
  <c r="AT40" i="16"/>
  <c r="AS40" i="16"/>
  <c r="AR40" i="16"/>
  <c r="AQ40" i="16"/>
  <c r="AP40" i="16"/>
  <c r="AO40" i="16"/>
  <c r="AN40" i="16"/>
  <c r="AM40" i="16"/>
  <c r="AL40" i="16"/>
  <c r="AI40" i="16"/>
  <c r="BB39" i="16"/>
  <c r="AY39" i="16"/>
  <c r="AX39" i="16"/>
  <c r="AW39" i="16"/>
  <c r="AV39" i="16"/>
  <c r="AU39" i="16"/>
  <c r="AT39" i="16"/>
  <c r="AS39" i="16"/>
  <c r="AR39" i="16"/>
  <c r="AQ39" i="16"/>
  <c r="AP39" i="16"/>
  <c r="AO39" i="16"/>
  <c r="AN39" i="16"/>
  <c r="AM39" i="16"/>
  <c r="AL39" i="16"/>
  <c r="AI39" i="16"/>
  <c r="BB38" i="16"/>
  <c r="AY38" i="16"/>
  <c r="AX38" i="16"/>
  <c r="AW38" i="16"/>
  <c r="AV38" i="16"/>
  <c r="AU38" i="16"/>
  <c r="AT38" i="16"/>
  <c r="AS38" i="16"/>
  <c r="AR38" i="16"/>
  <c r="AQ38" i="16"/>
  <c r="AP38" i="16"/>
  <c r="AO38" i="16"/>
  <c r="AN38" i="16"/>
  <c r="AM38" i="16"/>
  <c r="AL38" i="16"/>
  <c r="AI38" i="16"/>
  <c r="BB37" i="16"/>
  <c r="AY37" i="16"/>
  <c r="AX37" i="16"/>
  <c r="AW37" i="16"/>
  <c r="AV37" i="16"/>
  <c r="AU37" i="16"/>
  <c r="AT37" i="16"/>
  <c r="AS37" i="16"/>
  <c r="AR37" i="16"/>
  <c r="AQ37" i="16"/>
  <c r="AP37" i="16"/>
  <c r="AO37" i="16"/>
  <c r="AN37" i="16"/>
  <c r="AM37" i="16"/>
  <c r="AL37" i="16"/>
  <c r="AI37" i="16"/>
  <c r="BB36" i="16"/>
  <c r="AY36" i="16"/>
  <c r="AX36" i="16"/>
  <c r="AW36" i="16"/>
  <c r="AV36" i="16"/>
  <c r="AU36" i="16"/>
  <c r="AT36" i="16"/>
  <c r="AS36" i="16"/>
  <c r="AR36" i="16"/>
  <c r="AQ36" i="16"/>
  <c r="AP36" i="16"/>
  <c r="AO36" i="16"/>
  <c r="AN36" i="16"/>
  <c r="AM36" i="16"/>
  <c r="AL36" i="16"/>
  <c r="AI36" i="16"/>
  <c r="BB35" i="16"/>
  <c r="AY35" i="16"/>
  <c r="AX35" i="16"/>
  <c r="AW35" i="16"/>
  <c r="AV35" i="16"/>
  <c r="AU35" i="16"/>
  <c r="AT35" i="16"/>
  <c r="AS35" i="16"/>
  <c r="AR35" i="16"/>
  <c r="AQ35" i="16"/>
  <c r="AP35" i="16"/>
  <c r="AO35" i="16"/>
  <c r="AN35" i="16"/>
  <c r="AM35" i="16"/>
  <c r="AL35" i="16"/>
  <c r="AI35" i="16"/>
  <c r="BB34" i="16"/>
  <c r="AY34" i="16"/>
  <c r="AX34" i="16"/>
  <c r="AW34" i="16"/>
  <c r="AV34" i="16"/>
  <c r="AU34" i="16"/>
  <c r="AT34" i="16"/>
  <c r="AS34" i="16"/>
  <c r="AR34" i="16"/>
  <c r="AQ34" i="16"/>
  <c r="AP34" i="16"/>
  <c r="AO34" i="16"/>
  <c r="AN34" i="16"/>
  <c r="AM34" i="16"/>
  <c r="AL34" i="16"/>
  <c r="AI34" i="16"/>
  <c r="BB33" i="16"/>
  <c r="AY33" i="16"/>
  <c r="AX33" i="16"/>
  <c r="AW33" i="16"/>
  <c r="AV33" i="16"/>
  <c r="AU33" i="16"/>
  <c r="AT33" i="16"/>
  <c r="AS33" i="16"/>
  <c r="AR33" i="16"/>
  <c r="AQ33" i="16"/>
  <c r="AP33" i="16"/>
  <c r="AO33" i="16"/>
  <c r="AN33" i="16"/>
  <c r="AM33" i="16"/>
  <c r="AL33" i="16"/>
  <c r="AK33" i="16"/>
  <c r="AK98" i="16" s="1"/>
  <c r="AI33" i="16"/>
  <c r="B25" i="16"/>
  <c r="A25" i="16"/>
  <c r="B24" i="16"/>
  <c r="A24" i="16"/>
  <c r="B23" i="16"/>
  <c r="A23" i="16"/>
  <c r="B22" i="16"/>
  <c r="A22" i="16"/>
  <c r="B21" i="16"/>
  <c r="A21" i="16"/>
  <c r="B20" i="16"/>
  <c r="A20" i="16"/>
  <c r="B19" i="16"/>
  <c r="A19" i="16"/>
  <c r="B18" i="16"/>
  <c r="A18" i="16"/>
  <c r="B17" i="16"/>
  <c r="A17" i="16"/>
  <c r="B16" i="16"/>
  <c r="A16" i="16"/>
  <c r="B15" i="16"/>
  <c r="A15" i="16"/>
  <c r="B14" i="16"/>
  <c r="A14" i="16"/>
  <c r="B13" i="16"/>
  <c r="A13" i="16"/>
  <c r="B12" i="16"/>
  <c r="A12" i="16"/>
  <c r="B11" i="16"/>
  <c r="A11" i="16"/>
  <c r="B7" i="16"/>
  <c r="B6" i="16"/>
  <c r="B3" i="16"/>
  <c r="B2" i="16"/>
  <c r="AY102" i="15"/>
  <c r="AX102" i="15"/>
  <c r="AW102" i="15"/>
  <c r="AV102" i="15"/>
  <c r="AU102" i="15"/>
  <c r="AT102" i="15"/>
  <c r="AS102" i="15"/>
  <c r="AR102" i="15"/>
  <c r="AQ102" i="15"/>
  <c r="AP102" i="15"/>
  <c r="AO102" i="15"/>
  <c r="AN102" i="15"/>
  <c r="AM102" i="15"/>
  <c r="AL102" i="15"/>
  <c r="AI102" i="15"/>
  <c r="AY100" i="15"/>
  <c r="AX100" i="15"/>
  <c r="AW100" i="15"/>
  <c r="AV100" i="15"/>
  <c r="AU100" i="15"/>
  <c r="AT100" i="15"/>
  <c r="AS100" i="15"/>
  <c r="AR100" i="15"/>
  <c r="AQ100" i="15"/>
  <c r="AP100" i="15"/>
  <c r="AO100" i="15"/>
  <c r="AN100" i="15"/>
  <c r="AM100" i="15"/>
  <c r="AL100" i="15"/>
  <c r="AI100" i="15"/>
  <c r="AY99" i="15"/>
  <c r="AX99" i="15"/>
  <c r="AW99" i="15"/>
  <c r="AV99" i="15"/>
  <c r="AU99" i="15"/>
  <c r="AT99" i="15"/>
  <c r="AS99" i="15"/>
  <c r="AR99" i="15"/>
  <c r="AQ99" i="15"/>
  <c r="AP99" i="15"/>
  <c r="AO99" i="15"/>
  <c r="AN99" i="15"/>
  <c r="AM99" i="15"/>
  <c r="AL99" i="15"/>
  <c r="AI99" i="15"/>
  <c r="BB71" i="15"/>
  <c r="AY71" i="15"/>
  <c r="AX71" i="15"/>
  <c r="AW71" i="15"/>
  <c r="AV71" i="15"/>
  <c r="AU71" i="15"/>
  <c r="AT71" i="15"/>
  <c r="AS71" i="15"/>
  <c r="AR71" i="15"/>
  <c r="AQ71" i="15"/>
  <c r="AP71" i="15"/>
  <c r="AO71" i="15"/>
  <c r="AN71" i="15"/>
  <c r="AM71" i="15"/>
  <c r="AL71" i="15"/>
  <c r="AI71" i="15"/>
  <c r="BB70" i="15"/>
  <c r="AY70" i="15"/>
  <c r="AX70" i="15"/>
  <c r="AW70" i="15"/>
  <c r="AV70" i="15"/>
  <c r="AU70" i="15"/>
  <c r="AT70" i="15"/>
  <c r="AS70" i="15"/>
  <c r="AR70" i="15"/>
  <c r="AQ70" i="15"/>
  <c r="AP70" i="15"/>
  <c r="AO70" i="15"/>
  <c r="AN70" i="15"/>
  <c r="AM70" i="15"/>
  <c r="AL70" i="15"/>
  <c r="AI70" i="15"/>
  <c r="BB42" i="15"/>
  <c r="AY42" i="15"/>
  <c r="AX42" i="15"/>
  <c r="AW42" i="15"/>
  <c r="AV42" i="15"/>
  <c r="AU42" i="15"/>
  <c r="AT42" i="15"/>
  <c r="AS42" i="15"/>
  <c r="AR42" i="15"/>
  <c r="AQ42" i="15"/>
  <c r="AP42" i="15"/>
  <c r="AO42" i="15"/>
  <c r="AN42" i="15"/>
  <c r="AM42" i="15"/>
  <c r="AL42" i="15"/>
  <c r="AI42" i="15"/>
  <c r="BB41" i="15"/>
  <c r="AY41" i="15"/>
  <c r="AX41" i="15"/>
  <c r="AW41" i="15"/>
  <c r="AV41" i="15"/>
  <c r="AU41" i="15"/>
  <c r="AT41" i="15"/>
  <c r="AS41" i="15"/>
  <c r="AR41" i="15"/>
  <c r="AQ41" i="15"/>
  <c r="AP41" i="15"/>
  <c r="AO41" i="15"/>
  <c r="AN41" i="15"/>
  <c r="AM41" i="15"/>
  <c r="AL41" i="15"/>
  <c r="AI41" i="15"/>
  <c r="BB37" i="15"/>
  <c r="AY37" i="15"/>
  <c r="AX37" i="15"/>
  <c r="AW37" i="15"/>
  <c r="AV37" i="15"/>
  <c r="AU37" i="15"/>
  <c r="AT37" i="15"/>
  <c r="AS37" i="15"/>
  <c r="AR37" i="15"/>
  <c r="AQ37" i="15"/>
  <c r="AP37" i="15"/>
  <c r="AO37" i="15"/>
  <c r="AN37" i="15"/>
  <c r="AM37" i="15"/>
  <c r="AL37" i="15"/>
  <c r="AI37" i="15"/>
  <c r="BB36" i="15"/>
  <c r="AY36" i="15"/>
  <c r="AX36" i="15"/>
  <c r="AW36" i="15"/>
  <c r="AV36" i="15"/>
  <c r="AU36" i="15"/>
  <c r="AT36" i="15"/>
  <c r="AS36" i="15"/>
  <c r="AR36" i="15"/>
  <c r="AQ36" i="15"/>
  <c r="AP36" i="15"/>
  <c r="AO36" i="15"/>
  <c r="AN36" i="15"/>
  <c r="AM36" i="15"/>
  <c r="AL36" i="15"/>
  <c r="AI36" i="15"/>
  <c r="BB35" i="15"/>
  <c r="AY35" i="15"/>
  <c r="AX35" i="15"/>
  <c r="AW35" i="15"/>
  <c r="AV35" i="15"/>
  <c r="AU35" i="15"/>
  <c r="AT35" i="15"/>
  <c r="AS35" i="15"/>
  <c r="AR35" i="15"/>
  <c r="AQ35" i="15"/>
  <c r="AP35" i="15"/>
  <c r="AO35" i="15"/>
  <c r="AN35" i="15"/>
  <c r="AM35" i="15"/>
  <c r="AL35" i="15"/>
  <c r="AI35" i="15"/>
  <c r="BB34" i="15"/>
  <c r="AY34" i="15"/>
  <c r="AX34" i="15"/>
  <c r="AW34" i="15"/>
  <c r="AV34" i="15"/>
  <c r="AU34" i="15"/>
  <c r="AT34" i="15"/>
  <c r="AS34" i="15"/>
  <c r="AR34" i="15"/>
  <c r="AQ34" i="15"/>
  <c r="AP34" i="15"/>
  <c r="AO34" i="15"/>
  <c r="AN34" i="15"/>
  <c r="AM34" i="15"/>
  <c r="AL34" i="15"/>
  <c r="AI34" i="15"/>
  <c r="BB33" i="15"/>
  <c r="AY33" i="15"/>
  <c r="AX33" i="15"/>
  <c r="AW33" i="15"/>
  <c r="AV33" i="15"/>
  <c r="AU33" i="15"/>
  <c r="AT33" i="15"/>
  <c r="AS33" i="15"/>
  <c r="AR33" i="15"/>
  <c r="AQ33" i="15"/>
  <c r="AP33" i="15"/>
  <c r="AO33" i="15"/>
  <c r="AN33" i="15"/>
  <c r="AM33" i="15"/>
  <c r="AL33" i="15"/>
  <c r="AK33" i="15"/>
  <c r="AK112" i="15" s="1"/>
  <c r="AI33" i="15"/>
  <c r="A25" i="15"/>
  <c r="A24" i="15"/>
  <c r="A23" i="15"/>
  <c r="A22" i="15"/>
  <c r="A21" i="15"/>
  <c r="A20" i="15"/>
  <c r="A19" i="15"/>
  <c r="A18" i="15"/>
  <c r="A17" i="15"/>
  <c r="A16" i="15"/>
  <c r="A15" i="15"/>
  <c r="A14" i="15"/>
  <c r="A13" i="15"/>
  <c r="A12" i="15"/>
  <c r="A11" i="15"/>
  <c r="B7" i="15"/>
  <c r="B6" i="15"/>
  <c r="B3" i="15"/>
  <c r="B2" i="15"/>
  <c r="AY81" i="14"/>
  <c r="AX81" i="14"/>
  <c r="AW81" i="14"/>
  <c r="AV81" i="14"/>
  <c r="AU81" i="14"/>
  <c r="AT81" i="14"/>
  <c r="AS81" i="14"/>
  <c r="AR81" i="14"/>
  <c r="AQ81" i="14"/>
  <c r="AP81" i="14"/>
  <c r="AO81" i="14"/>
  <c r="AN81" i="14"/>
  <c r="AM81" i="14"/>
  <c r="AL81" i="14"/>
  <c r="BB56" i="14"/>
  <c r="AY56" i="14"/>
  <c r="AX56" i="14"/>
  <c r="AW56" i="14"/>
  <c r="AV56" i="14"/>
  <c r="AU56" i="14"/>
  <c r="AT56" i="14"/>
  <c r="AS56" i="14"/>
  <c r="AR56" i="14"/>
  <c r="AQ56" i="14"/>
  <c r="AP56" i="14"/>
  <c r="AO56" i="14"/>
  <c r="AN56" i="14"/>
  <c r="AM56" i="14"/>
  <c r="AL56" i="14"/>
  <c r="BB36" i="14"/>
  <c r="AY36" i="14"/>
  <c r="AX36" i="14"/>
  <c r="AW36" i="14"/>
  <c r="AV36" i="14"/>
  <c r="AU36" i="14"/>
  <c r="AT36" i="14"/>
  <c r="AS36" i="14"/>
  <c r="AR36" i="14"/>
  <c r="AQ36" i="14"/>
  <c r="AP36" i="14"/>
  <c r="AO36" i="14"/>
  <c r="AN36" i="14"/>
  <c r="AM36" i="14"/>
  <c r="AL36" i="14"/>
  <c r="BB35" i="14"/>
  <c r="AY35" i="14"/>
  <c r="AX35" i="14"/>
  <c r="AW35" i="14"/>
  <c r="AV35" i="14"/>
  <c r="AU35" i="14"/>
  <c r="AT35" i="14"/>
  <c r="AS35" i="14"/>
  <c r="AR35" i="14"/>
  <c r="AQ35" i="14"/>
  <c r="AP35" i="14"/>
  <c r="AO35" i="14"/>
  <c r="AN35" i="14"/>
  <c r="AM35" i="14"/>
  <c r="AL35" i="14"/>
  <c r="BB34" i="14"/>
  <c r="AY34" i="14"/>
  <c r="AX34" i="14"/>
  <c r="AW34" i="14"/>
  <c r="AV34" i="14"/>
  <c r="AU34" i="14"/>
  <c r="AT34" i="14"/>
  <c r="AS34" i="14"/>
  <c r="AR34" i="14"/>
  <c r="AQ34" i="14"/>
  <c r="AP34" i="14"/>
  <c r="AO34" i="14"/>
  <c r="AN34" i="14"/>
  <c r="AM34" i="14"/>
  <c r="AL34" i="14"/>
  <c r="BB33" i="14"/>
  <c r="AY33" i="14"/>
  <c r="AX33" i="14"/>
  <c r="AW33" i="14"/>
  <c r="AV33" i="14"/>
  <c r="AU33" i="14"/>
  <c r="AT33" i="14"/>
  <c r="AS33" i="14"/>
  <c r="AR33" i="14"/>
  <c r="AQ33" i="14"/>
  <c r="AP33" i="14"/>
  <c r="AO33" i="14"/>
  <c r="AN33" i="14"/>
  <c r="AM33" i="14"/>
  <c r="AL33" i="14"/>
  <c r="AK33" i="14"/>
  <c r="AK92" i="14" s="1"/>
  <c r="AI33" i="14"/>
  <c r="A25" i="14"/>
  <c r="A24" i="14"/>
  <c r="A23" i="14"/>
  <c r="A22" i="14"/>
  <c r="A21" i="14"/>
  <c r="A20" i="14"/>
  <c r="A19" i="14"/>
  <c r="A18" i="14"/>
  <c r="A17" i="14"/>
  <c r="A16" i="14"/>
  <c r="A15" i="14"/>
  <c r="A14" i="14"/>
  <c r="A13" i="14"/>
  <c r="A12" i="14"/>
  <c r="A11" i="14"/>
  <c r="B7" i="14"/>
  <c r="B6" i="14"/>
  <c r="B3" i="14"/>
  <c r="B2" i="14"/>
  <c r="AI70" i="13"/>
  <c r="AA70" i="13"/>
  <c r="Z70" i="13"/>
  <c r="W70" i="13"/>
  <c r="U70" i="13"/>
  <c r="AZ68" i="13"/>
  <c r="AY68" i="13"/>
  <c r="AX68" i="13"/>
  <c r="AW68" i="13"/>
  <c r="AV68" i="13"/>
  <c r="AU68" i="13"/>
  <c r="AT68" i="13"/>
  <c r="AS68" i="13"/>
  <c r="AR68" i="13"/>
  <c r="AQ68" i="13"/>
  <c r="AP68" i="13"/>
  <c r="AO68" i="13"/>
  <c r="AN68" i="13"/>
  <c r="AM68" i="13"/>
  <c r="AJ68" i="13"/>
  <c r="AZ67" i="13"/>
  <c r="AY67" i="13"/>
  <c r="AX67" i="13"/>
  <c r="AW67" i="13"/>
  <c r="AV67" i="13"/>
  <c r="AU67" i="13"/>
  <c r="AT67" i="13"/>
  <c r="AS67" i="13"/>
  <c r="AR67" i="13"/>
  <c r="AQ67" i="13"/>
  <c r="AP67" i="13"/>
  <c r="AO67" i="13"/>
  <c r="AN67" i="13"/>
  <c r="AM67" i="13"/>
  <c r="AJ67" i="13"/>
  <c r="AZ66" i="13"/>
  <c r="AY66" i="13"/>
  <c r="AX66" i="13"/>
  <c r="AW66" i="13"/>
  <c r="AV66" i="13"/>
  <c r="AU66" i="13"/>
  <c r="AT66" i="13"/>
  <c r="AS66" i="13"/>
  <c r="AR66" i="13"/>
  <c r="AQ66" i="13"/>
  <c r="AP66" i="13"/>
  <c r="AO66" i="13"/>
  <c r="AN66" i="13"/>
  <c r="AM66" i="13"/>
  <c r="AJ66" i="13"/>
  <c r="AZ65" i="13"/>
  <c r="AY65" i="13"/>
  <c r="AX65" i="13"/>
  <c r="AW65" i="13"/>
  <c r="AV65" i="13"/>
  <c r="AU65" i="13"/>
  <c r="AT65" i="13"/>
  <c r="AS65" i="13"/>
  <c r="AR65" i="13"/>
  <c r="AQ65" i="13"/>
  <c r="AP65" i="13"/>
  <c r="AO65" i="13"/>
  <c r="AN65" i="13"/>
  <c r="AM65" i="13"/>
  <c r="AJ65" i="13"/>
  <c r="AZ64" i="13"/>
  <c r="AY64" i="13"/>
  <c r="AX64" i="13"/>
  <c r="AW64" i="13"/>
  <c r="AV64" i="13"/>
  <c r="AU64" i="13"/>
  <c r="AT64" i="13"/>
  <c r="AS64" i="13"/>
  <c r="AR64" i="13"/>
  <c r="AQ64" i="13"/>
  <c r="AP64" i="13"/>
  <c r="AO64" i="13"/>
  <c r="AN64" i="13"/>
  <c r="AM64" i="13"/>
  <c r="AJ64" i="13"/>
  <c r="AZ63" i="13"/>
  <c r="AY63" i="13"/>
  <c r="AX63" i="13"/>
  <c r="AW63" i="13"/>
  <c r="AV63" i="13"/>
  <c r="AU63" i="13"/>
  <c r="AT63" i="13"/>
  <c r="AS63" i="13"/>
  <c r="AR63" i="13"/>
  <c r="AQ63" i="13"/>
  <c r="AP63" i="13"/>
  <c r="AO63" i="13"/>
  <c r="AN63" i="13"/>
  <c r="AM63" i="13"/>
  <c r="AJ63" i="13"/>
  <c r="AZ62" i="13"/>
  <c r="AY62" i="13"/>
  <c r="AX62" i="13"/>
  <c r="AW62" i="13"/>
  <c r="AV62" i="13"/>
  <c r="AU62" i="13"/>
  <c r="AT62" i="13"/>
  <c r="AS62" i="13"/>
  <c r="AR62" i="13"/>
  <c r="AQ62" i="13"/>
  <c r="AP62" i="13"/>
  <c r="AO62" i="13"/>
  <c r="AN62" i="13"/>
  <c r="AM62" i="13"/>
  <c r="AJ62" i="13"/>
  <c r="AZ61" i="13"/>
  <c r="AY61" i="13"/>
  <c r="AX61" i="13"/>
  <c r="AW61" i="13"/>
  <c r="AV61" i="13"/>
  <c r="AU61" i="13"/>
  <c r="AT61" i="13"/>
  <c r="AS61" i="13"/>
  <c r="AR61" i="13"/>
  <c r="AQ61" i="13"/>
  <c r="AP61" i="13"/>
  <c r="AO61" i="13"/>
  <c r="AN61" i="13"/>
  <c r="AM61" i="13"/>
  <c r="AJ61" i="13"/>
  <c r="AZ60" i="13"/>
  <c r="AY60" i="13"/>
  <c r="AX60" i="13"/>
  <c r="AW60" i="13"/>
  <c r="AV60" i="13"/>
  <c r="AU60" i="13"/>
  <c r="AT60" i="13"/>
  <c r="AS60" i="13"/>
  <c r="AR60" i="13"/>
  <c r="AQ60" i="13"/>
  <c r="AP60" i="13"/>
  <c r="AO60" i="13"/>
  <c r="AN60" i="13"/>
  <c r="AM60" i="13"/>
  <c r="AJ60" i="13"/>
  <c r="AZ59" i="13"/>
  <c r="AY59" i="13"/>
  <c r="AX59" i="13"/>
  <c r="AW59" i="13"/>
  <c r="AV59" i="13"/>
  <c r="AU59" i="13"/>
  <c r="AT59" i="13"/>
  <c r="AS59" i="13"/>
  <c r="AR59" i="13"/>
  <c r="AQ59" i="13"/>
  <c r="AP59" i="13"/>
  <c r="AO59" i="13"/>
  <c r="AN59" i="13"/>
  <c r="AM59" i="13"/>
  <c r="AJ59" i="13"/>
  <c r="BC46" i="13"/>
  <c r="AZ46" i="13"/>
  <c r="AY46" i="13"/>
  <c r="AX46" i="13"/>
  <c r="AW46" i="13"/>
  <c r="AV46" i="13"/>
  <c r="AU46" i="13"/>
  <c r="AT46" i="13"/>
  <c r="AS46" i="13"/>
  <c r="AR46" i="13"/>
  <c r="AQ46" i="13"/>
  <c r="AP46" i="13"/>
  <c r="AO46" i="13"/>
  <c r="AN46" i="13"/>
  <c r="AM46" i="13"/>
  <c r="AJ46" i="13"/>
  <c r="BC45" i="13"/>
  <c r="AZ45" i="13"/>
  <c r="AY45" i="13"/>
  <c r="AX45" i="13"/>
  <c r="AW45" i="13"/>
  <c r="AV45" i="13"/>
  <c r="AU45" i="13"/>
  <c r="AT45" i="13"/>
  <c r="AS45" i="13"/>
  <c r="AR45" i="13"/>
  <c r="AQ45" i="13"/>
  <c r="AP45" i="13"/>
  <c r="AO45" i="13"/>
  <c r="AN45" i="13"/>
  <c r="AM45" i="13"/>
  <c r="AJ45" i="13"/>
  <c r="BC44" i="13"/>
  <c r="AZ44" i="13"/>
  <c r="AY44" i="13"/>
  <c r="AX44" i="13"/>
  <c r="AW44" i="13"/>
  <c r="AV44" i="13"/>
  <c r="AU44" i="13"/>
  <c r="AT44" i="13"/>
  <c r="AS44" i="13"/>
  <c r="AR44" i="13"/>
  <c r="AQ44" i="13"/>
  <c r="AP44" i="13"/>
  <c r="AO44" i="13"/>
  <c r="AN44" i="13"/>
  <c r="AM44" i="13"/>
  <c r="AJ44" i="13"/>
  <c r="BC43" i="13"/>
  <c r="AZ43" i="13"/>
  <c r="AY43" i="13"/>
  <c r="AX43" i="13"/>
  <c r="AW43" i="13"/>
  <c r="AV43" i="13"/>
  <c r="AU43" i="13"/>
  <c r="AT43" i="13"/>
  <c r="AS43" i="13"/>
  <c r="AR43" i="13"/>
  <c r="AQ43" i="13"/>
  <c r="AP43" i="13"/>
  <c r="AO43" i="13"/>
  <c r="AN43" i="13"/>
  <c r="AM43" i="13"/>
  <c r="AJ43" i="13"/>
  <c r="BC42" i="13"/>
  <c r="AZ42" i="13"/>
  <c r="AY42" i="13"/>
  <c r="AX42" i="13"/>
  <c r="AW42" i="13"/>
  <c r="AV42" i="13"/>
  <c r="AU42" i="13"/>
  <c r="AT42" i="13"/>
  <c r="AS42" i="13"/>
  <c r="AR42" i="13"/>
  <c r="AQ42" i="13"/>
  <c r="AP42" i="13"/>
  <c r="AO42" i="13"/>
  <c r="AN42" i="13"/>
  <c r="AM42" i="13"/>
  <c r="AJ42" i="13"/>
  <c r="BC41" i="13"/>
  <c r="AZ41" i="13"/>
  <c r="AY41" i="13"/>
  <c r="AX41" i="13"/>
  <c r="AW41" i="13"/>
  <c r="AV41" i="13"/>
  <c r="AU41" i="13"/>
  <c r="AT41" i="13"/>
  <c r="AS41" i="13"/>
  <c r="AR41" i="13"/>
  <c r="AQ41" i="13"/>
  <c r="AP41" i="13"/>
  <c r="AO41" i="13"/>
  <c r="AN41" i="13"/>
  <c r="AM41" i="13"/>
  <c r="AJ41" i="13"/>
  <c r="BC40" i="13"/>
  <c r="AZ40" i="13"/>
  <c r="AY40" i="13"/>
  <c r="AX40" i="13"/>
  <c r="AW40" i="13"/>
  <c r="AV40" i="13"/>
  <c r="AU40" i="13"/>
  <c r="AT40" i="13"/>
  <c r="AS40" i="13"/>
  <c r="AR40" i="13"/>
  <c r="AQ40" i="13"/>
  <c r="AP40" i="13"/>
  <c r="AO40" i="13"/>
  <c r="AN40" i="13"/>
  <c r="AM40" i="13"/>
  <c r="AJ40" i="13"/>
  <c r="BC37" i="13"/>
  <c r="AZ37" i="13"/>
  <c r="AY37" i="13"/>
  <c r="AX37" i="13"/>
  <c r="AW37" i="13"/>
  <c r="AV37" i="13"/>
  <c r="AU37" i="13"/>
  <c r="AT37" i="13"/>
  <c r="AS37" i="13"/>
  <c r="AR37" i="13"/>
  <c r="AQ37" i="13"/>
  <c r="AP37" i="13"/>
  <c r="AO37" i="13"/>
  <c r="AN37" i="13"/>
  <c r="AM37" i="13"/>
  <c r="AJ37" i="13"/>
  <c r="BC36" i="13"/>
  <c r="AZ36" i="13"/>
  <c r="AY36" i="13"/>
  <c r="AX36" i="13"/>
  <c r="AW36" i="13"/>
  <c r="AV36" i="13"/>
  <c r="AU36" i="13"/>
  <c r="AT36" i="13"/>
  <c r="AS36" i="13"/>
  <c r="AR36" i="13"/>
  <c r="AQ36" i="13"/>
  <c r="AP36" i="13"/>
  <c r="AO36" i="13"/>
  <c r="AN36" i="13"/>
  <c r="AM36" i="13"/>
  <c r="AJ36" i="13"/>
  <c r="BC35" i="13"/>
  <c r="AZ35" i="13"/>
  <c r="AY35" i="13"/>
  <c r="AX35" i="13"/>
  <c r="AW35" i="13"/>
  <c r="AV35" i="13"/>
  <c r="AU35" i="13"/>
  <c r="AT35" i="13"/>
  <c r="AS35" i="13"/>
  <c r="AR35" i="13"/>
  <c r="AQ35" i="13"/>
  <c r="AP35" i="13"/>
  <c r="AO35" i="13"/>
  <c r="AN35" i="13"/>
  <c r="AM35" i="13"/>
  <c r="AJ35" i="13"/>
  <c r="BC34" i="13"/>
  <c r="AZ34" i="13"/>
  <c r="AY34" i="13"/>
  <c r="AX34" i="13"/>
  <c r="AW34" i="13"/>
  <c r="AV34" i="13"/>
  <c r="AU34" i="13"/>
  <c r="AT34" i="13"/>
  <c r="AS34" i="13"/>
  <c r="AR34" i="13"/>
  <c r="AQ34" i="13"/>
  <c r="AP34" i="13"/>
  <c r="AO34" i="13"/>
  <c r="AN34" i="13"/>
  <c r="AM34" i="13"/>
  <c r="AJ34" i="13"/>
  <c r="BC33" i="13"/>
  <c r="AZ33" i="13"/>
  <c r="AY33" i="13"/>
  <c r="AX33" i="13"/>
  <c r="AW33" i="13"/>
  <c r="AV33" i="13"/>
  <c r="AU33" i="13"/>
  <c r="AT33" i="13"/>
  <c r="AS33" i="13"/>
  <c r="AR33" i="13"/>
  <c r="AQ33" i="13"/>
  <c r="AP33" i="13"/>
  <c r="AO33" i="13"/>
  <c r="AN33" i="13"/>
  <c r="AM33" i="13"/>
  <c r="AL33" i="13"/>
  <c r="AJ33" i="13"/>
  <c r="B25" i="13"/>
  <c r="A25" i="13"/>
  <c r="B24" i="13"/>
  <c r="A24" i="13"/>
  <c r="B23" i="13"/>
  <c r="A23" i="13"/>
  <c r="B22" i="13"/>
  <c r="A22" i="13"/>
  <c r="B21" i="13"/>
  <c r="A21" i="13"/>
  <c r="B20" i="13"/>
  <c r="A20" i="13"/>
  <c r="B19" i="13"/>
  <c r="A19" i="13"/>
  <c r="B18" i="13"/>
  <c r="A18" i="13"/>
  <c r="B17" i="13"/>
  <c r="A17" i="13"/>
  <c r="B16" i="13"/>
  <c r="A16" i="13"/>
  <c r="B15" i="13"/>
  <c r="A15" i="13"/>
  <c r="B14" i="13"/>
  <c r="A14" i="13"/>
  <c r="B13" i="13"/>
  <c r="A13" i="13"/>
  <c r="B12" i="13"/>
  <c r="A12" i="13"/>
  <c r="B11" i="13"/>
  <c r="A11" i="13"/>
  <c r="B7" i="13"/>
  <c r="B6" i="13"/>
  <c r="B3" i="13"/>
  <c r="B2" i="13"/>
  <c r="AY47" i="12"/>
  <c r="AX47" i="12"/>
  <c r="AW47" i="12"/>
  <c r="AV47" i="12"/>
  <c r="AU47" i="12"/>
  <c r="AT47" i="12"/>
  <c r="AS47" i="12"/>
  <c r="AR47" i="12"/>
  <c r="AQ47" i="12"/>
  <c r="AP47" i="12"/>
  <c r="AO47" i="12"/>
  <c r="AN47" i="12"/>
  <c r="AM47" i="12"/>
  <c r="AL47" i="12"/>
  <c r="AI47" i="12"/>
  <c r="AY46" i="12"/>
  <c r="AX46" i="12"/>
  <c r="AW46" i="12"/>
  <c r="AV46" i="12"/>
  <c r="AU46" i="12"/>
  <c r="AT46" i="12"/>
  <c r="AS46" i="12"/>
  <c r="AR46" i="12"/>
  <c r="AQ46" i="12"/>
  <c r="AP46" i="12"/>
  <c r="AO46" i="12"/>
  <c r="AN46" i="12"/>
  <c r="AM46" i="12"/>
  <c r="AL46" i="12"/>
  <c r="AI46" i="12"/>
  <c r="AY45" i="12"/>
  <c r="AX45" i="12"/>
  <c r="AW45" i="12"/>
  <c r="AV45" i="12"/>
  <c r="AU45" i="12"/>
  <c r="AT45" i="12"/>
  <c r="AS45" i="12"/>
  <c r="AR45" i="12"/>
  <c r="AQ45" i="12"/>
  <c r="AP45" i="12"/>
  <c r="AO45" i="12"/>
  <c r="AN45" i="12"/>
  <c r="AM45" i="12"/>
  <c r="AL45" i="12"/>
  <c r="AI45" i="12"/>
  <c r="AY44" i="12"/>
  <c r="AX44" i="12"/>
  <c r="AW44" i="12"/>
  <c r="AV44" i="12"/>
  <c r="AU44" i="12"/>
  <c r="AT44" i="12"/>
  <c r="AS44" i="12"/>
  <c r="AR44" i="12"/>
  <c r="AQ44" i="12"/>
  <c r="AP44" i="12"/>
  <c r="AO44" i="12"/>
  <c r="AN44" i="12"/>
  <c r="AM44" i="12"/>
  <c r="AL44" i="12"/>
  <c r="AI44" i="12"/>
  <c r="AY43" i="12"/>
  <c r="AX43" i="12"/>
  <c r="AW43" i="12"/>
  <c r="AV43" i="12"/>
  <c r="AU43" i="12"/>
  <c r="AT43" i="12"/>
  <c r="AS43" i="12"/>
  <c r="AR43" i="12"/>
  <c r="AQ43" i="12"/>
  <c r="AP43" i="12"/>
  <c r="AO43" i="12"/>
  <c r="AN43" i="12"/>
  <c r="AM43" i="12"/>
  <c r="AL43" i="12"/>
  <c r="AI43" i="12"/>
  <c r="AY42" i="12"/>
  <c r="AX42" i="12"/>
  <c r="AW42" i="12"/>
  <c r="AV42" i="12"/>
  <c r="AU42" i="12"/>
  <c r="AT42" i="12"/>
  <c r="AS42" i="12"/>
  <c r="AR42" i="12"/>
  <c r="AQ42" i="12"/>
  <c r="AP42" i="12"/>
  <c r="AO42" i="12"/>
  <c r="AN42" i="12"/>
  <c r="AM42" i="12"/>
  <c r="AL42" i="12"/>
  <c r="AI42" i="12"/>
  <c r="BB41" i="12"/>
  <c r="AY41" i="12"/>
  <c r="AX41" i="12"/>
  <c r="AW41" i="12"/>
  <c r="AV41" i="12"/>
  <c r="AU41" i="12"/>
  <c r="AT41" i="12"/>
  <c r="AS41" i="12"/>
  <c r="AR41" i="12"/>
  <c r="AQ41" i="12"/>
  <c r="AP41" i="12"/>
  <c r="AO41" i="12"/>
  <c r="AN41" i="12"/>
  <c r="AM41" i="12"/>
  <c r="AL41" i="12"/>
  <c r="AI41" i="12"/>
  <c r="BB40" i="12"/>
  <c r="AY40" i="12"/>
  <c r="AX40" i="12"/>
  <c r="AW40" i="12"/>
  <c r="AV40" i="12"/>
  <c r="AU40" i="12"/>
  <c r="AT40" i="12"/>
  <c r="AS40" i="12"/>
  <c r="AR40" i="12"/>
  <c r="AQ40" i="12"/>
  <c r="AP40" i="12"/>
  <c r="AO40" i="12"/>
  <c r="AN40" i="12"/>
  <c r="AM40" i="12"/>
  <c r="AL40" i="12"/>
  <c r="AI40" i="12"/>
  <c r="BB39" i="12"/>
  <c r="AY39" i="12"/>
  <c r="AX39" i="12"/>
  <c r="AW39" i="12"/>
  <c r="AV39" i="12"/>
  <c r="AU39" i="12"/>
  <c r="AT39" i="12"/>
  <c r="AS39" i="12"/>
  <c r="AR39" i="12"/>
  <c r="AQ39" i="12"/>
  <c r="AP39" i="12"/>
  <c r="AO39" i="12"/>
  <c r="AN39" i="12"/>
  <c r="AM39" i="12"/>
  <c r="AL39" i="12"/>
  <c r="AI39" i="12"/>
  <c r="BB38" i="12"/>
  <c r="AY38" i="12"/>
  <c r="AX38" i="12"/>
  <c r="AW38" i="12"/>
  <c r="AV38" i="12"/>
  <c r="AU38" i="12"/>
  <c r="AT38" i="12"/>
  <c r="AS38" i="12"/>
  <c r="AR38" i="12"/>
  <c r="AQ38" i="12"/>
  <c r="AP38" i="12"/>
  <c r="AO38" i="12"/>
  <c r="AN38" i="12"/>
  <c r="AM38" i="12"/>
  <c r="AL38" i="12"/>
  <c r="AI38" i="12"/>
  <c r="BB37" i="12"/>
  <c r="AY37" i="12"/>
  <c r="AX37" i="12"/>
  <c r="AW37" i="12"/>
  <c r="AV37" i="12"/>
  <c r="AU37" i="12"/>
  <c r="AT37" i="12"/>
  <c r="AS37" i="12"/>
  <c r="AR37" i="12"/>
  <c r="AQ37" i="12"/>
  <c r="AP37" i="12"/>
  <c r="AO37" i="12"/>
  <c r="AN37" i="12"/>
  <c r="AM37" i="12"/>
  <c r="AL37" i="12"/>
  <c r="AI37" i="12"/>
  <c r="BB36" i="12"/>
  <c r="AY36" i="12"/>
  <c r="AX36" i="12"/>
  <c r="AW36" i="12"/>
  <c r="AV36" i="12"/>
  <c r="AU36" i="12"/>
  <c r="AT36" i="12"/>
  <c r="AS36" i="12"/>
  <c r="AR36" i="12"/>
  <c r="AQ36" i="12"/>
  <c r="AP36" i="12"/>
  <c r="AO36" i="12"/>
  <c r="AN36" i="12"/>
  <c r="AM36" i="12"/>
  <c r="AL36" i="12"/>
  <c r="AI36" i="12"/>
  <c r="BB35" i="12"/>
  <c r="AY35" i="12"/>
  <c r="AX35" i="12"/>
  <c r="AW35" i="12"/>
  <c r="AV35" i="12"/>
  <c r="AU35" i="12"/>
  <c r="AT35" i="12"/>
  <c r="AS35" i="12"/>
  <c r="AR35" i="12"/>
  <c r="AQ35" i="12"/>
  <c r="AP35" i="12"/>
  <c r="AO35" i="12"/>
  <c r="AN35" i="12"/>
  <c r="AM35" i="12"/>
  <c r="AL35" i="12"/>
  <c r="AI35" i="12"/>
  <c r="BB34" i="12"/>
  <c r="AY34" i="12"/>
  <c r="AX34" i="12"/>
  <c r="AW34" i="12"/>
  <c r="AV34" i="12"/>
  <c r="AU34" i="12"/>
  <c r="AT34" i="12"/>
  <c r="AS34" i="12"/>
  <c r="AR34" i="12"/>
  <c r="AQ34" i="12"/>
  <c r="AP34" i="12"/>
  <c r="AO34" i="12"/>
  <c r="AN34" i="12"/>
  <c r="AM34" i="12"/>
  <c r="AL34" i="12"/>
  <c r="AI34" i="12"/>
  <c r="BB33" i="12"/>
  <c r="AY33" i="12"/>
  <c r="AX33" i="12"/>
  <c r="AW33" i="12"/>
  <c r="AV33" i="12"/>
  <c r="AU33" i="12"/>
  <c r="AT33" i="12"/>
  <c r="AS33" i="12"/>
  <c r="AR33" i="12"/>
  <c r="AQ33" i="12"/>
  <c r="AP33" i="12"/>
  <c r="AO33" i="12"/>
  <c r="AN33" i="12"/>
  <c r="AM33" i="12"/>
  <c r="AL33" i="12"/>
  <c r="AK33" i="12"/>
  <c r="AK62" i="12" s="1"/>
  <c r="AI33" i="12"/>
  <c r="B25" i="12"/>
  <c r="A25" i="12"/>
  <c r="B24" i="12"/>
  <c r="A24" i="12"/>
  <c r="B23" i="12"/>
  <c r="A23" i="12"/>
  <c r="B22" i="12"/>
  <c r="A22" i="12"/>
  <c r="B21" i="12"/>
  <c r="A21" i="12"/>
  <c r="B20" i="12"/>
  <c r="A20" i="12"/>
  <c r="B19" i="12"/>
  <c r="A19" i="12"/>
  <c r="B18" i="12"/>
  <c r="A18" i="12"/>
  <c r="B17" i="12"/>
  <c r="A17" i="12"/>
  <c r="B16" i="12"/>
  <c r="A16" i="12"/>
  <c r="B15" i="12"/>
  <c r="A15" i="12"/>
  <c r="B14" i="12"/>
  <c r="A14" i="12"/>
  <c r="B13" i="12"/>
  <c r="A13" i="12"/>
  <c r="B12" i="12"/>
  <c r="A12" i="12"/>
  <c r="B11" i="12"/>
  <c r="A11" i="12"/>
  <c r="B7" i="12"/>
  <c r="B6" i="12"/>
  <c r="B3" i="12"/>
  <c r="B2" i="12"/>
  <c r="BB34" i="11"/>
  <c r="AY34" i="11"/>
  <c r="AX34" i="11"/>
  <c r="AW34" i="11"/>
  <c r="AV34" i="11"/>
  <c r="AU34" i="11"/>
  <c r="AT34" i="11"/>
  <c r="AS34" i="11"/>
  <c r="AR34" i="11"/>
  <c r="AQ34" i="11"/>
  <c r="AP34" i="11"/>
  <c r="AO34" i="11"/>
  <c r="AN34" i="11"/>
  <c r="AM34" i="11"/>
  <c r="AL34" i="11"/>
  <c r="AI34" i="11"/>
  <c r="BB33" i="11"/>
  <c r="AX33" i="11"/>
  <c r="AW33" i="11"/>
  <c r="AV33" i="11"/>
  <c r="AU33" i="11"/>
  <c r="AT33" i="11"/>
  <c r="AS33" i="11"/>
  <c r="AR33" i="11"/>
  <c r="AQ33" i="11"/>
  <c r="AP33" i="11"/>
  <c r="AO33" i="11"/>
  <c r="AN33" i="11"/>
  <c r="AM33" i="11"/>
  <c r="AL33" i="11"/>
  <c r="AK33" i="11"/>
  <c r="AK84" i="11" s="1"/>
  <c r="A25" i="11"/>
  <c r="A24" i="11"/>
  <c r="A23" i="11"/>
  <c r="A22" i="11"/>
  <c r="A21" i="11"/>
  <c r="A20" i="11"/>
  <c r="A19" i="11"/>
  <c r="A18" i="11"/>
  <c r="A17" i="11"/>
  <c r="A16" i="11"/>
  <c r="A15" i="11"/>
  <c r="A14" i="11"/>
  <c r="A13" i="11"/>
  <c r="A12" i="11"/>
  <c r="A11" i="11"/>
  <c r="B7" i="11"/>
  <c r="B6" i="11"/>
  <c r="B3" i="11"/>
  <c r="B2" i="11"/>
  <c r="BB64" i="10"/>
  <c r="AY64" i="10"/>
  <c r="AX64" i="10"/>
  <c r="AW64" i="10"/>
  <c r="AV64" i="10"/>
  <c r="AU64" i="10"/>
  <c r="AT64" i="10"/>
  <c r="AS64" i="10"/>
  <c r="AR64" i="10"/>
  <c r="AQ64" i="10"/>
  <c r="AP64" i="10"/>
  <c r="AO64" i="10"/>
  <c r="AN64" i="10"/>
  <c r="AM64" i="10"/>
  <c r="AL64" i="10"/>
  <c r="AI64" i="10"/>
  <c r="BB63" i="10"/>
  <c r="AY63" i="10"/>
  <c r="AX63" i="10"/>
  <c r="AW63" i="10"/>
  <c r="AV63" i="10"/>
  <c r="AU63" i="10"/>
  <c r="AT63" i="10"/>
  <c r="AS63" i="10"/>
  <c r="AR63" i="10"/>
  <c r="AQ63" i="10"/>
  <c r="AP63" i="10"/>
  <c r="AO63" i="10"/>
  <c r="AN63" i="10"/>
  <c r="AM63" i="10"/>
  <c r="AL63" i="10"/>
  <c r="AI63" i="10"/>
  <c r="BB62" i="10"/>
  <c r="AY62" i="10"/>
  <c r="AX62" i="10"/>
  <c r="AW62" i="10"/>
  <c r="AV62" i="10"/>
  <c r="AU62" i="10"/>
  <c r="AT62" i="10"/>
  <c r="AS62" i="10"/>
  <c r="AR62" i="10"/>
  <c r="AQ62" i="10"/>
  <c r="AP62" i="10"/>
  <c r="AO62" i="10"/>
  <c r="AN62" i="10"/>
  <c r="AM62" i="10"/>
  <c r="AL62" i="10"/>
  <c r="AI62" i="10"/>
  <c r="BA61" i="10"/>
  <c r="AY61" i="10"/>
  <c r="AX61" i="10"/>
  <c r="AW61" i="10"/>
  <c r="AV61" i="10"/>
  <c r="AU61" i="10"/>
  <c r="AT61" i="10"/>
  <c r="AS61" i="10"/>
  <c r="AR61" i="10"/>
  <c r="AQ61" i="10"/>
  <c r="AP61" i="10"/>
  <c r="AO61" i="10"/>
  <c r="AN61" i="10"/>
  <c r="AM61" i="10"/>
  <c r="AL61" i="10"/>
  <c r="AI61" i="10"/>
  <c r="BA60" i="10"/>
  <c r="AY60" i="10"/>
  <c r="AX60" i="10"/>
  <c r="AW60" i="10"/>
  <c r="AV60" i="10"/>
  <c r="AU60" i="10"/>
  <c r="AT60" i="10"/>
  <c r="AS60" i="10"/>
  <c r="AR60" i="10"/>
  <c r="AQ60" i="10"/>
  <c r="AP60" i="10"/>
  <c r="AO60" i="10"/>
  <c r="AN60" i="10"/>
  <c r="AM60" i="10"/>
  <c r="AL60" i="10"/>
  <c r="AI60" i="10"/>
  <c r="BA59" i="10"/>
  <c r="AY59" i="10"/>
  <c r="AX59" i="10"/>
  <c r="AW59" i="10"/>
  <c r="AV59" i="10"/>
  <c r="AU59" i="10"/>
  <c r="AT59" i="10"/>
  <c r="AS59" i="10"/>
  <c r="AR59" i="10"/>
  <c r="AQ59" i="10"/>
  <c r="AP59" i="10"/>
  <c r="AO59" i="10"/>
  <c r="AN59" i="10"/>
  <c r="AM59" i="10"/>
  <c r="AL59" i="10"/>
  <c r="AI59" i="10"/>
  <c r="BA58" i="10"/>
  <c r="AY58" i="10"/>
  <c r="AX58" i="10"/>
  <c r="AW58" i="10"/>
  <c r="AV58" i="10"/>
  <c r="AU58" i="10"/>
  <c r="AT58" i="10"/>
  <c r="AS58" i="10"/>
  <c r="AR58" i="10"/>
  <c r="AQ58" i="10"/>
  <c r="AP58" i="10"/>
  <c r="AO58" i="10"/>
  <c r="AN58" i="10"/>
  <c r="AM58" i="10"/>
  <c r="AL58" i="10"/>
  <c r="AI58" i="10"/>
  <c r="BA57" i="10"/>
  <c r="AY57" i="10"/>
  <c r="AX57" i="10"/>
  <c r="AW57" i="10"/>
  <c r="AV57" i="10"/>
  <c r="AU57" i="10"/>
  <c r="AT57" i="10"/>
  <c r="AS57" i="10"/>
  <c r="AR57" i="10"/>
  <c r="AQ57" i="10"/>
  <c r="AP57" i="10"/>
  <c r="AO57" i="10"/>
  <c r="AN57" i="10"/>
  <c r="AM57" i="10"/>
  <c r="AL57" i="10"/>
  <c r="AI57" i="10"/>
  <c r="BA56" i="10"/>
  <c r="AY56" i="10"/>
  <c r="AX56" i="10"/>
  <c r="AW56" i="10"/>
  <c r="AV56" i="10"/>
  <c r="AU56" i="10"/>
  <c r="AT56" i="10"/>
  <c r="AS56" i="10"/>
  <c r="AR56" i="10"/>
  <c r="AQ56" i="10"/>
  <c r="AP56" i="10"/>
  <c r="AO56" i="10"/>
  <c r="AN56" i="10"/>
  <c r="AM56" i="10"/>
  <c r="AL56" i="10"/>
  <c r="AI56" i="10"/>
  <c r="BA55" i="10"/>
  <c r="AY55" i="10"/>
  <c r="AX55" i="10"/>
  <c r="AW55" i="10"/>
  <c r="AV55" i="10"/>
  <c r="AU55" i="10"/>
  <c r="AT55" i="10"/>
  <c r="AS55" i="10"/>
  <c r="AR55" i="10"/>
  <c r="AQ55" i="10"/>
  <c r="AP55" i="10"/>
  <c r="AO55" i="10"/>
  <c r="AN55" i="10"/>
  <c r="AM55" i="10"/>
  <c r="AL55" i="10"/>
  <c r="AI55" i="10"/>
  <c r="BA54" i="10"/>
  <c r="AY54" i="10"/>
  <c r="AX54" i="10"/>
  <c r="AW54" i="10"/>
  <c r="AV54" i="10"/>
  <c r="AU54" i="10"/>
  <c r="AT54" i="10"/>
  <c r="AS54" i="10"/>
  <c r="AR54" i="10"/>
  <c r="AQ54" i="10"/>
  <c r="AP54" i="10"/>
  <c r="AO54" i="10"/>
  <c r="AN54" i="10"/>
  <c r="AM54" i="10"/>
  <c r="AL54" i="10"/>
  <c r="AI54" i="10"/>
  <c r="BA53" i="10"/>
  <c r="AY53" i="10"/>
  <c r="AX53" i="10"/>
  <c r="AW53" i="10"/>
  <c r="AV53" i="10"/>
  <c r="AU53" i="10"/>
  <c r="AT53" i="10"/>
  <c r="AS53" i="10"/>
  <c r="AR53" i="10"/>
  <c r="AQ53" i="10"/>
  <c r="AP53" i="10"/>
  <c r="AO53" i="10"/>
  <c r="AN53" i="10"/>
  <c r="AM53" i="10"/>
  <c r="AL53" i="10"/>
  <c r="AI53" i="10"/>
  <c r="BA52" i="10"/>
  <c r="AY52" i="10"/>
  <c r="AX52" i="10"/>
  <c r="AW52" i="10"/>
  <c r="AV52" i="10"/>
  <c r="AU52" i="10"/>
  <c r="AT52" i="10"/>
  <c r="AS52" i="10"/>
  <c r="AR52" i="10"/>
  <c r="AQ52" i="10"/>
  <c r="AP52" i="10"/>
  <c r="AO52" i="10"/>
  <c r="AN52" i="10"/>
  <c r="AM52" i="10"/>
  <c r="AL52" i="10"/>
  <c r="AI52" i="10"/>
  <c r="BA51" i="10"/>
  <c r="AY51" i="10"/>
  <c r="AX51" i="10"/>
  <c r="AW51" i="10"/>
  <c r="AV51" i="10"/>
  <c r="AU51" i="10"/>
  <c r="AT51" i="10"/>
  <c r="AS51" i="10"/>
  <c r="AR51" i="10"/>
  <c r="AQ51" i="10"/>
  <c r="AP51" i="10"/>
  <c r="AO51" i="10"/>
  <c r="AN51" i="10"/>
  <c r="AM51" i="10"/>
  <c r="AL51" i="10"/>
  <c r="AI51" i="10"/>
  <c r="BA50" i="10"/>
  <c r="AY50" i="10"/>
  <c r="AX50" i="10"/>
  <c r="AW50" i="10"/>
  <c r="AV50" i="10"/>
  <c r="AU50" i="10"/>
  <c r="AT50" i="10"/>
  <c r="AS50" i="10"/>
  <c r="AR50" i="10"/>
  <c r="AQ50" i="10"/>
  <c r="AP50" i="10"/>
  <c r="AO50" i="10"/>
  <c r="AN50" i="10"/>
  <c r="AM50" i="10"/>
  <c r="AL50" i="10"/>
  <c r="AI50" i="10"/>
  <c r="BA49" i="10"/>
  <c r="AY49" i="10"/>
  <c r="AX49" i="10"/>
  <c r="AW49" i="10"/>
  <c r="AV49" i="10"/>
  <c r="AU49" i="10"/>
  <c r="AT49" i="10"/>
  <c r="AS49" i="10"/>
  <c r="AR49" i="10"/>
  <c r="AQ49" i="10"/>
  <c r="AP49" i="10"/>
  <c r="AO49" i="10"/>
  <c r="AN49" i="10"/>
  <c r="AM49" i="10"/>
  <c r="AL49" i="10"/>
  <c r="AI49" i="10"/>
  <c r="BA48" i="10"/>
  <c r="AY48" i="10"/>
  <c r="AX48" i="10"/>
  <c r="AW48" i="10"/>
  <c r="AV48" i="10"/>
  <c r="AU48" i="10"/>
  <c r="AT48" i="10"/>
  <c r="AS48" i="10"/>
  <c r="AR48" i="10"/>
  <c r="AQ48" i="10"/>
  <c r="AP48" i="10"/>
  <c r="AO48" i="10"/>
  <c r="AN48" i="10"/>
  <c r="AM48" i="10"/>
  <c r="AL48" i="10"/>
  <c r="AI48" i="10"/>
  <c r="BA47" i="10"/>
  <c r="AY47" i="10"/>
  <c r="AX47" i="10"/>
  <c r="AW47" i="10"/>
  <c r="AV47" i="10"/>
  <c r="AU47" i="10"/>
  <c r="AT47" i="10"/>
  <c r="AS47" i="10"/>
  <c r="AR47" i="10"/>
  <c r="AQ47" i="10"/>
  <c r="AP47" i="10"/>
  <c r="AO47" i="10"/>
  <c r="AN47" i="10"/>
  <c r="AM47" i="10"/>
  <c r="AL47" i="10"/>
  <c r="AI47" i="10"/>
  <c r="BB46" i="10"/>
  <c r="AY46" i="10"/>
  <c r="AX46" i="10"/>
  <c r="AW46" i="10"/>
  <c r="AV46" i="10"/>
  <c r="AU46" i="10"/>
  <c r="AT46" i="10"/>
  <c r="AS46" i="10"/>
  <c r="AR46" i="10"/>
  <c r="AQ46" i="10"/>
  <c r="AP46" i="10"/>
  <c r="AO46" i="10"/>
  <c r="AN46" i="10"/>
  <c r="AM46" i="10"/>
  <c r="AL46" i="10"/>
  <c r="AI46" i="10"/>
  <c r="BB45" i="10"/>
  <c r="AY45" i="10"/>
  <c r="AX45" i="10"/>
  <c r="AW45" i="10"/>
  <c r="AV45" i="10"/>
  <c r="AU45" i="10"/>
  <c r="AT45" i="10"/>
  <c r="AS45" i="10"/>
  <c r="AR45" i="10"/>
  <c r="AQ45" i="10"/>
  <c r="AP45" i="10"/>
  <c r="AO45" i="10"/>
  <c r="AN45" i="10"/>
  <c r="AM45" i="10"/>
  <c r="AL45" i="10"/>
  <c r="AI45" i="10"/>
  <c r="BB44" i="10"/>
  <c r="AY44" i="10"/>
  <c r="AX44" i="10"/>
  <c r="AW44" i="10"/>
  <c r="AV44" i="10"/>
  <c r="AU44" i="10"/>
  <c r="AT44" i="10"/>
  <c r="AS44" i="10"/>
  <c r="AR44" i="10"/>
  <c r="AQ44" i="10"/>
  <c r="AP44" i="10"/>
  <c r="AO44" i="10"/>
  <c r="AN44" i="10"/>
  <c r="AM44" i="10"/>
  <c r="AL44" i="10"/>
  <c r="AI44" i="10"/>
  <c r="BB43" i="10"/>
  <c r="AY43" i="10"/>
  <c r="AX43" i="10"/>
  <c r="AW43" i="10"/>
  <c r="AV43" i="10"/>
  <c r="AU43" i="10"/>
  <c r="AT43" i="10"/>
  <c r="AS43" i="10"/>
  <c r="AR43" i="10"/>
  <c r="AQ43" i="10"/>
  <c r="AP43" i="10"/>
  <c r="AO43" i="10"/>
  <c r="AN43" i="10"/>
  <c r="AM43" i="10"/>
  <c r="AL43" i="10"/>
  <c r="AI43" i="10"/>
  <c r="BB42" i="10"/>
  <c r="AY42" i="10"/>
  <c r="AX42" i="10"/>
  <c r="AW42" i="10"/>
  <c r="AV42" i="10"/>
  <c r="AU42" i="10"/>
  <c r="AT42" i="10"/>
  <c r="AS42" i="10"/>
  <c r="AR42" i="10"/>
  <c r="AQ42" i="10"/>
  <c r="AP42" i="10"/>
  <c r="AO42" i="10"/>
  <c r="AN42" i="10"/>
  <c r="AM42" i="10"/>
  <c r="AL42" i="10"/>
  <c r="AI42" i="10"/>
  <c r="BB41" i="10"/>
  <c r="AY41" i="10"/>
  <c r="AX41" i="10"/>
  <c r="AW41" i="10"/>
  <c r="AV41" i="10"/>
  <c r="AU41" i="10"/>
  <c r="AT41" i="10"/>
  <c r="AS41" i="10"/>
  <c r="AR41" i="10"/>
  <c r="AQ41" i="10"/>
  <c r="AP41" i="10"/>
  <c r="AO41" i="10"/>
  <c r="AN41" i="10"/>
  <c r="AM41" i="10"/>
  <c r="AL41" i="10"/>
  <c r="AI41" i="10"/>
  <c r="BB40" i="10"/>
  <c r="AY40" i="10"/>
  <c r="AX40" i="10"/>
  <c r="AW40" i="10"/>
  <c r="AV40" i="10"/>
  <c r="AU40" i="10"/>
  <c r="AT40" i="10"/>
  <c r="AS40" i="10"/>
  <c r="AR40" i="10"/>
  <c r="AQ40" i="10"/>
  <c r="AP40" i="10"/>
  <c r="AO40" i="10"/>
  <c r="AN40" i="10"/>
  <c r="AM40" i="10"/>
  <c r="AL40" i="10"/>
  <c r="AI40" i="10"/>
  <c r="BB39" i="10"/>
  <c r="AY39" i="10"/>
  <c r="AX39" i="10"/>
  <c r="AW39" i="10"/>
  <c r="AV39" i="10"/>
  <c r="AU39" i="10"/>
  <c r="AT39" i="10"/>
  <c r="AS39" i="10"/>
  <c r="AR39" i="10"/>
  <c r="AQ39" i="10"/>
  <c r="AP39" i="10"/>
  <c r="AO39" i="10"/>
  <c r="AN39" i="10"/>
  <c r="AM39" i="10"/>
  <c r="AL39" i="10"/>
  <c r="AI39" i="10"/>
  <c r="BB38" i="10"/>
  <c r="AY38" i="10"/>
  <c r="AX38" i="10"/>
  <c r="AW38" i="10"/>
  <c r="AV38" i="10"/>
  <c r="AU38" i="10"/>
  <c r="AT38" i="10"/>
  <c r="AS38" i="10"/>
  <c r="AR38" i="10"/>
  <c r="AQ38" i="10"/>
  <c r="AP38" i="10"/>
  <c r="AO38" i="10"/>
  <c r="AN38" i="10"/>
  <c r="AM38" i="10"/>
  <c r="AL38" i="10"/>
  <c r="AI38" i="10"/>
  <c r="BB37" i="10"/>
  <c r="AY37" i="10"/>
  <c r="AX37" i="10"/>
  <c r="AW37" i="10"/>
  <c r="AV37" i="10"/>
  <c r="AU37" i="10"/>
  <c r="AT37" i="10"/>
  <c r="AS37" i="10"/>
  <c r="AR37" i="10"/>
  <c r="AQ37" i="10"/>
  <c r="AP37" i="10"/>
  <c r="AO37" i="10"/>
  <c r="AN37" i="10"/>
  <c r="AM37" i="10"/>
  <c r="AL37" i="10"/>
  <c r="AI37" i="10"/>
  <c r="BB36" i="10"/>
  <c r="AY36" i="10"/>
  <c r="AX36" i="10"/>
  <c r="AW36" i="10"/>
  <c r="AV36" i="10"/>
  <c r="AU36" i="10"/>
  <c r="AT36" i="10"/>
  <c r="AS36" i="10"/>
  <c r="AR36" i="10"/>
  <c r="AQ36" i="10"/>
  <c r="AP36" i="10"/>
  <c r="AO36" i="10"/>
  <c r="AN36" i="10"/>
  <c r="AM36" i="10"/>
  <c r="AL36" i="10"/>
  <c r="AI36" i="10"/>
  <c r="BB35" i="10"/>
  <c r="AY35" i="10"/>
  <c r="AX35" i="10"/>
  <c r="AW35" i="10"/>
  <c r="AV35" i="10"/>
  <c r="AU35" i="10"/>
  <c r="AT35" i="10"/>
  <c r="AS35" i="10"/>
  <c r="AR35" i="10"/>
  <c r="AQ35" i="10"/>
  <c r="AP35" i="10"/>
  <c r="AO35" i="10"/>
  <c r="AN35" i="10"/>
  <c r="AM35" i="10"/>
  <c r="AL35" i="10"/>
  <c r="AI35" i="10"/>
  <c r="BB34" i="10"/>
  <c r="AY34" i="10"/>
  <c r="AX34" i="10"/>
  <c r="AW34" i="10"/>
  <c r="AV34" i="10"/>
  <c r="AU34" i="10"/>
  <c r="AT34" i="10"/>
  <c r="AS34" i="10"/>
  <c r="AR34" i="10"/>
  <c r="AQ34" i="10"/>
  <c r="AP34" i="10"/>
  <c r="AO34" i="10"/>
  <c r="AN34" i="10"/>
  <c r="AM34" i="10"/>
  <c r="AL34" i="10"/>
  <c r="AI34" i="10"/>
  <c r="BB33" i="10"/>
  <c r="AY33" i="10"/>
  <c r="AX33" i="10"/>
  <c r="AW33" i="10"/>
  <c r="AV33" i="10"/>
  <c r="AU33" i="10"/>
  <c r="AT33" i="10"/>
  <c r="AS33" i="10"/>
  <c r="AR33" i="10"/>
  <c r="AQ33" i="10"/>
  <c r="AP33" i="10"/>
  <c r="AO33" i="10"/>
  <c r="AN33" i="10"/>
  <c r="AM33" i="10"/>
  <c r="AL33" i="10"/>
  <c r="AK33" i="10"/>
  <c r="AK66" i="10" s="1"/>
  <c r="AI33" i="10"/>
  <c r="B25" i="10"/>
  <c r="A25" i="10"/>
  <c r="B24" i="10"/>
  <c r="A24" i="10"/>
  <c r="B23" i="10"/>
  <c r="A23" i="10"/>
  <c r="B22" i="10"/>
  <c r="A22" i="10"/>
  <c r="B21" i="10"/>
  <c r="A21" i="10"/>
  <c r="B20" i="10"/>
  <c r="A20" i="10"/>
  <c r="B19" i="10"/>
  <c r="A19" i="10"/>
  <c r="B18" i="10"/>
  <c r="A18" i="10"/>
  <c r="B17" i="10"/>
  <c r="A17" i="10"/>
  <c r="B16" i="10"/>
  <c r="A16" i="10"/>
  <c r="B15" i="10"/>
  <c r="A15" i="10"/>
  <c r="B14" i="10"/>
  <c r="A14" i="10"/>
  <c r="B13" i="10"/>
  <c r="A13" i="10"/>
  <c r="B12" i="10"/>
  <c r="A12" i="10"/>
  <c r="B11" i="10"/>
  <c r="A11" i="10"/>
  <c r="B7" i="10"/>
  <c r="B6" i="10"/>
  <c r="B3" i="10"/>
  <c r="B2" i="10"/>
  <c r="AH64" i="9"/>
  <c r="AG64" i="9"/>
  <c r="AD64" i="9"/>
  <c r="AB64" i="9"/>
  <c r="BI62" i="9"/>
  <c r="BF62" i="9"/>
  <c r="BE62" i="9"/>
  <c r="BD62" i="9"/>
  <c r="BC62" i="9"/>
  <c r="BB62" i="9"/>
  <c r="BA62" i="9"/>
  <c r="AZ62" i="9"/>
  <c r="AY62" i="9"/>
  <c r="AX62" i="9"/>
  <c r="AW62" i="9"/>
  <c r="AV62" i="9"/>
  <c r="AU62" i="9"/>
  <c r="AT62" i="9"/>
  <c r="AS62" i="9"/>
  <c r="BI61" i="9"/>
  <c r="BF61" i="9"/>
  <c r="BE61" i="9"/>
  <c r="BD61" i="9"/>
  <c r="BC61" i="9"/>
  <c r="BB61" i="9"/>
  <c r="BA61" i="9"/>
  <c r="AZ61" i="9"/>
  <c r="AY61" i="9"/>
  <c r="AX61" i="9"/>
  <c r="AW61" i="9"/>
  <c r="AV61" i="9"/>
  <c r="AU61" i="9"/>
  <c r="AT61" i="9"/>
  <c r="AS61" i="9"/>
  <c r="BI60" i="9"/>
  <c r="BF60" i="9"/>
  <c r="BE60" i="9"/>
  <c r="BD60" i="9"/>
  <c r="BC60" i="9"/>
  <c r="BB60" i="9"/>
  <c r="BA60" i="9"/>
  <c r="AZ60" i="9"/>
  <c r="AY60" i="9"/>
  <c r="AX60" i="9"/>
  <c r="AW60" i="9"/>
  <c r="AV60" i="9"/>
  <c r="AU60" i="9"/>
  <c r="AT60" i="9"/>
  <c r="AS60" i="9"/>
  <c r="BI59" i="9"/>
  <c r="BF59" i="9"/>
  <c r="BE59" i="9"/>
  <c r="BD59" i="9"/>
  <c r="BC59" i="9"/>
  <c r="BB59" i="9"/>
  <c r="BA59" i="9"/>
  <c r="AZ59" i="9"/>
  <c r="AY59" i="9"/>
  <c r="AX59" i="9"/>
  <c r="AW59" i="9"/>
  <c r="AV59" i="9"/>
  <c r="AU59" i="9"/>
  <c r="AT59" i="9"/>
  <c r="AS59" i="9"/>
  <c r="BH58" i="9"/>
  <c r="BF58" i="9"/>
  <c r="BE58" i="9"/>
  <c r="BD58" i="9"/>
  <c r="BC58" i="9"/>
  <c r="BB58" i="9"/>
  <c r="BA58" i="9"/>
  <c r="AZ58" i="9"/>
  <c r="AY58" i="9"/>
  <c r="AX58" i="9"/>
  <c r="AW58" i="9"/>
  <c r="AV58" i="9"/>
  <c r="AU58" i="9"/>
  <c r="AT58" i="9"/>
  <c r="AS58" i="9"/>
  <c r="BH57" i="9"/>
  <c r="BF57" i="9"/>
  <c r="BE57" i="9"/>
  <c r="BD57" i="9"/>
  <c r="BC57" i="9"/>
  <c r="BB57" i="9"/>
  <c r="BA57" i="9"/>
  <c r="AZ57" i="9"/>
  <c r="AY57" i="9"/>
  <c r="AX57" i="9"/>
  <c r="AW57" i="9"/>
  <c r="AV57" i="9"/>
  <c r="AU57" i="9"/>
  <c r="AT57" i="9"/>
  <c r="AS57" i="9"/>
  <c r="BH56" i="9"/>
  <c r="BF56" i="9"/>
  <c r="BE56" i="9"/>
  <c r="BD56" i="9"/>
  <c r="BC56" i="9"/>
  <c r="BB56" i="9"/>
  <c r="BA56" i="9"/>
  <c r="AZ56" i="9"/>
  <c r="AY56" i="9"/>
  <c r="AX56" i="9"/>
  <c r="AW56" i="9"/>
  <c r="AV56" i="9"/>
  <c r="AU56" i="9"/>
  <c r="AT56" i="9"/>
  <c r="AS56" i="9"/>
  <c r="BH55" i="9"/>
  <c r="BF55" i="9"/>
  <c r="BE55" i="9"/>
  <c r="BD55" i="9"/>
  <c r="BC55" i="9"/>
  <c r="BB55" i="9"/>
  <c r="BA55" i="9"/>
  <c r="AZ55" i="9"/>
  <c r="AY55" i="9"/>
  <c r="AX55" i="9"/>
  <c r="AW55" i="9"/>
  <c r="AV55" i="9"/>
  <c r="AU55" i="9"/>
  <c r="AT55" i="9"/>
  <c r="AS55" i="9"/>
  <c r="BH54" i="9"/>
  <c r="BF54" i="9"/>
  <c r="BE54" i="9"/>
  <c r="BD54" i="9"/>
  <c r="BC54" i="9"/>
  <c r="BB54" i="9"/>
  <c r="BA54" i="9"/>
  <c r="AZ54" i="9"/>
  <c r="AY54" i="9"/>
  <c r="AX54" i="9"/>
  <c r="AW54" i="9"/>
  <c r="AV54" i="9"/>
  <c r="AU54" i="9"/>
  <c r="AT54" i="9"/>
  <c r="AS54" i="9"/>
  <c r="BH53" i="9"/>
  <c r="BF53" i="9"/>
  <c r="BE53" i="9"/>
  <c r="BD53" i="9"/>
  <c r="BC53" i="9"/>
  <c r="BB53" i="9"/>
  <c r="BA53" i="9"/>
  <c r="AZ53" i="9"/>
  <c r="AY53" i="9"/>
  <c r="AX53" i="9"/>
  <c r="AW53" i="9"/>
  <c r="AV53" i="9"/>
  <c r="AU53" i="9"/>
  <c r="AT53" i="9"/>
  <c r="AS53" i="9"/>
  <c r="BH52" i="9"/>
  <c r="BF52" i="9"/>
  <c r="BE52" i="9"/>
  <c r="BD52" i="9"/>
  <c r="BC52" i="9"/>
  <c r="BB52" i="9"/>
  <c r="BA52" i="9"/>
  <c r="AZ52" i="9"/>
  <c r="AY52" i="9"/>
  <c r="AX52" i="9"/>
  <c r="AW52" i="9"/>
  <c r="AV52" i="9"/>
  <c r="AU52" i="9"/>
  <c r="AT52" i="9"/>
  <c r="AS52" i="9"/>
  <c r="BH51" i="9"/>
  <c r="BF51" i="9"/>
  <c r="BE51" i="9"/>
  <c r="BD51" i="9"/>
  <c r="BC51" i="9"/>
  <c r="BB51" i="9"/>
  <c r="BA51" i="9"/>
  <c r="AZ51" i="9"/>
  <c r="AY51" i="9"/>
  <c r="AX51" i="9"/>
  <c r="AW51" i="9"/>
  <c r="AV51" i="9"/>
  <c r="AU51" i="9"/>
  <c r="AT51" i="9"/>
  <c r="AS51" i="9"/>
  <c r="BH50" i="9"/>
  <c r="BF50" i="9"/>
  <c r="BE50" i="9"/>
  <c r="BD50" i="9"/>
  <c r="BC50" i="9"/>
  <c r="BB50" i="9"/>
  <c r="BA50" i="9"/>
  <c r="AZ50" i="9"/>
  <c r="AY50" i="9"/>
  <c r="AX50" i="9"/>
  <c r="AW50" i="9"/>
  <c r="AV50" i="9"/>
  <c r="AU50" i="9"/>
  <c r="AT50" i="9"/>
  <c r="AS50" i="9"/>
  <c r="BH49" i="9"/>
  <c r="BF49" i="9"/>
  <c r="BE49" i="9"/>
  <c r="BD49" i="9"/>
  <c r="BC49" i="9"/>
  <c r="BB49" i="9"/>
  <c r="BA49" i="9"/>
  <c r="AZ49" i="9"/>
  <c r="AY49" i="9"/>
  <c r="AX49" i="9"/>
  <c r="AW49" i="9"/>
  <c r="AV49" i="9"/>
  <c r="AU49" i="9"/>
  <c r="AT49" i="9"/>
  <c r="AS49" i="9"/>
  <c r="BH48" i="9"/>
  <c r="BF48" i="9"/>
  <c r="BE48" i="9"/>
  <c r="BD48" i="9"/>
  <c r="BC48" i="9"/>
  <c r="BB48" i="9"/>
  <c r="BA48" i="9"/>
  <c r="AZ48" i="9"/>
  <c r="AY48" i="9"/>
  <c r="AX48" i="9"/>
  <c r="AW48" i="9"/>
  <c r="AV48" i="9"/>
  <c r="AU48" i="9"/>
  <c r="AT48" i="9"/>
  <c r="AS48" i="9"/>
  <c r="BH47" i="9"/>
  <c r="BF47" i="9"/>
  <c r="BE47" i="9"/>
  <c r="BD47" i="9"/>
  <c r="BC47" i="9"/>
  <c r="BB47" i="9"/>
  <c r="BA47" i="9"/>
  <c r="AZ47" i="9"/>
  <c r="AY47" i="9"/>
  <c r="AX47" i="9"/>
  <c r="AW47" i="9"/>
  <c r="AV47" i="9"/>
  <c r="AU47" i="9"/>
  <c r="AT47" i="9"/>
  <c r="AS47" i="9"/>
  <c r="BH46" i="9"/>
  <c r="BF46" i="9"/>
  <c r="BE46" i="9"/>
  <c r="BD46" i="9"/>
  <c r="BC46" i="9"/>
  <c r="BB46" i="9"/>
  <c r="BA46" i="9"/>
  <c r="AZ46" i="9"/>
  <c r="AY46" i="9"/>
  <c r="AX46" i="9"/>
  <c r="AW46" i="9"/>
  <c r="AV46" i="9"/>
  <c r="AU46" i="9"/>
  <c r="AT46" i="9"/>
  <c r="AS46" i="9"/>
  <c r="BH45" i="9"/>
  <c r="BF45" i="9"/>
  <c r="BE45" i="9"/>
  <c r="BD45" i="9"/>
  <c r="BC45" i="9"/>
  <c r="BB45" i="9"/>
  <c r="BA45" i="9"/>
  <c r="AZ45" i="9"/>
  <c r="AY45" i="9"/>
  <c r="AX45" i="9"/>
  <c r="AW45" i="9"/>
  <c r="AV45" i="9"/>
  <c r="AU45" i="9"/>
  <c r="AT45" i="9"/>
  <c r="AS45" i="9"/>
  <c r="BI44" i="9"/>
  <c r="BF44" i="9"/>
  <c r="BE44" i="9"/>
  <c r="BD44" i="9"/>
  <c r="BC44" i="9"/>
  <c r="BB44" i="9"/>
  <c r="BA44" i="9"/>
  <c r="AZ44" i="9"/>
  <c r="AY44" i="9"/>
  <c r="AX44" i="9"/>
  <c r="AW44" i="9"/>
  <c r="AV44" i="9"/>
  <c r="AU44" i="9"/>
  <c r="AT44" i="9"/>
  <c r="AS44" i="9"/>
  <c r="BI43" i="9"/>
  <c r="BF43" i="9"/>
  <c r="BE43" i="9"/>
  <c r="BD43" i="9"/>
  <c r="BC43" i="9"/>
  <c r="BB43" i="9"/>
  <c r="BA43" i="9"/>
  <c r="AZ43" i="9"/>
  <c r="AY43" i="9"/>
  <c r="AX43" i="9"/>
  <c r="AW43" i="9"/>
  <c r="AV43" i="9"/>
  <c r="AU43" i="9"/>
  <c r="AT43" i="9"/>
  <c r="AS43" i="9"/>
  <c r="BI42" i="9"/>
  <c r="BF42" i="9"/>
  <c r="BE42" i="9"/>
  <c r="BD42" i="9"/>
  <c r="BC42" i="9"/>
  <c r="BB42" i="9"/>
  <c r="BA42" i="9"/>
  <c r="AZ42" i="9"/>
  <c r="AY42" i="9"/>
  <c r="AX42" i="9"/>
  <c r="AW42" i="9"/>
  <c r="AV42" i="9"/>
  <c r="AU42" i="9"/>
  <c r="AT42" i="9"/>
  <c r="AS42" i="9"/>
  <c r="BI41" i="9"/>
  <c r="BF41" i="9"/>
  <c r="BE41" i="9"/>
  <c r="BD41" i="9"/>
  <c r="BC41" i="9"/>
  <c r="BB41" i="9"/>
  <c r="BA41" i="9"/>
  <c r="AZ41" i="9"/>
  <c r="AY41" i="9"/>
  <c r="AX41" i="9"/>
  <c r="AW41" i="9"/>
  <c r="AV41" i="9"/>
  <c r="AU41" i="9"/>
  <c r="AT41" i="9"/>
  <c r="AS41" i="9"/>
  <c r="BI40" i="9"/>
  <c r="BF40" i="9"/>
  <c r="BE40" i="9"/>
  <c r="BD40" i="9"/>
  <c r="BC40" i="9"/>
  <c r="BB40" i="9"/>
  <c r="BA40" i="9"/>
  <c r="AZ40" i="9"/>
  <c r="AY40" i="9"/>
  <c r="AX40" i="9"/>
  <c r="AW40" i="9"/>
  <c r="AV40" i="9"/>
  <c r="AU40" i="9"/>
  <c r="AT40" i="9"/>
  <c r="AS40" i="9"/>
  <c r="BI39" i="9"/>
  <c r="BF39" i="9"/>
  <c r="BE39" i="9"/>
  <c r="BD39" i="9"/>
  <c r="BC39" i="9"/>
  <c r="BB39" i="9"/>
  <c r="BA39" i="9"/>
  <c r="AZ39" i="9"/>
  <c r="AY39" i="9"/>
  <c r="AX39" i="9"/>
  <c r="AW39" i="9"/>
  <c r="AV39" i="9"/>
  <c r="AU39" i="9"/>
  <c r="AT39" i="9"/>
  <c r="AS39" i="9"/>
  <c r="BI38" i="9"/>
  <c r="BF38" i="9"/>
  <c r="BE38" i="9"/>
  <c r="BD38" i="9"/>
  <c r="BC38" i="9"/>
  <c r="BB38" i="9"/>
  <c r="BA38" i="9"/>
  <c r="AZ38" i="9"/>
  <c r="AY38" i="9"/>
  <c r="AX38" i="9"/>
  <c r="AW38" i="9"/>
  <c r="AV38" i="9"/>
  <c r="AU38" i="9"/>
  <c r="AT38" i="9"/>
  <c r="AS38" i="9"/>
  <c r="BI37" i="9"/>
  <c r="BF37" i="9"/>
  <c r="BE37" i="9"/>
  <c r="BD37" i="9"/>
  <c r="BC37" i="9"/>
  <c r="BB37" i="9"/>
  <c r="BA37" i="9"/>
  <c r="AZ37" i="9"/>
  <c r="AY37" i="9"/>
  <c r="AX37" i="9"/>
  <c r="AW37" i="9"/>
  <c r="AV37" i="9"/>
  <c r="AU37" i="9"/>
  <c r="AT37" i="9"/>
  <c r="AS37" i="9"/>
  <c r="BI36" i="9"/>
  <c r="BF36" i="9"/>
  <c r="BE36" i="9"/>
  <c r="BD36" i="9"/>
  <c r="BC36" i="9"/>
  <c r="BB36" i="9"/>
  <c r="BA36" i="9"/>
  <c r="AZ36" i="9"/>
  <c r="AY36" i="9"/>
  <c r="AX36" i="9"/>
  <c r="AW36" i="9"/>
  <c r="AV36" i="9"/>
  <c r="AU36" i="9"/>
  <c r="AT36" i="9"/>
  <c r="AS36" i="9"/>
  <c r="BI35" i="9"/>
  <c r="BF35" i="9"/>
  <c r="BE35" i="9"/>
  <c r="BD35" i="9"/>
  <c r="BC35" i="9"/>
  <c r="BB35" i="9"/>
  <c r="BA35" i="9"/>
  <c r="AZ35" i="9"/>
  <c r="AY35" i="9"/>
  <c r="AX35" i="9"/>
  <c r="AW35" i="9"/>
  <c r="AV35" i="9"/>
  <c r="AU35" i="9"/>
  <c r="AT35" i="9"/>
  <c r="AS35" i="9"/>
  <c r="BI34" i="9"/>
  <c r="BF34" i="9"/>
  <c r="BE34" i="9"/>
  <c r="BD34" i="9"/>
  <c r="BC34" i="9"/>
  <c r="BB34" i="9"/>
  <c r="BA34" i="9"/>
  <c r="AZ34" i="9"/>
  <c r="AY34" i="9"/>
  <c r="AX34" i="9"/>
  <c r="AW34" i="9"/>
  <c r="AV34" i="9"/>
  <c r="AU34" i="9"/>
  <c r="AT34" i="9"/>
  <c r="AS34" i="9"/>
  <c r="BI33" i="9"/>
  <c r="BF33" i="9"/>
  <c r="BE33" i="9"/>
  <c r="BD33" i="9"/>
  <c r="BC33" i="9"/>
  <c r="BB33" i="9"/>
  <c r="BA33" i="9"/>
  <c r="AZ33" i="9"/>
  <c r="AY33" i="9"/>
  <c r="AX33" i="9"/>
  <c r="AW33" i="9"/>
  <c r="AV33" i="9"/>
  <c r="AU33" i="9"/>
  <c r="AT33" i="9"/>
  <c r="AS33" i="9"/>
  <c r="AR33" i="9"/>
  <c r="AR64" i="9" s="1"/>
  <c r="B25" i="9"/>
  <c r="A25" i="9"/>
  <c r="B24" i="9"/>
  <c r="A24" i="9"/>
  <c r="B23" i="9"/>
  <c r="A23" i="9"/>
  <c r="B22" i="9"/>
  <c r="A22" i="9"/>
  <c r="B21" i="9"/>
  <c r="A21" i="9"/>
  <c r="B20" i="9"/>
  <c r="A20" i="9"/>
  <c r="B19" i="9"/>
  <c r="A19" i="9"/>
  <c r="B18" i="9"/>
  <c r="A18" i="9"/>
  <c r="B17" i="9"/>
  <c r="A17" i="9"/>
  <c r="B16" i="9"/>
  <c r="A16" i="9"/>
  <c r="B15" i="9"/>
  <c r="A15" i="9"/>
  <c r="B14" i="9"/>
  <c r="A14" i="9"/>
  <c r="B13" i="9"/>
  <c r="A13" i="9"/>
  <c r="B12" i="9"/>
  <c r="A12" i="9"/>
  <c r="B11" i="9"/>
  <c r="A11" i="9"/>
  <c r="B7" i="9"/>
  <c r="B6" i="9"/>
  <c r="B3" i="9"/>
  <c r="B2" i="9"/>
  <c r="AY59" i="8"/>
  <c r="AX59" i="8"/>
  <c r="AW59" i="8"/>
  <c r="AV59" i="8"/>
  <c r="AU59" i="8"/>
  <c r="AT59" i="8"/>
  <c r="AS59" i="8"/>
  <c r="AR59" i="8"/>
  <c r="AQ59" i="8"/>
  <c r="AP59" i="8"/>
  <c r="AO59" i="8"/>
  <c r="AN59" i="8"/>
  <c r="AM59" i="8"/>
  <c r="AL59" i="8"/>
  <c r="AI59" i="8"/>
  <c r="AY58" i="8"/>
  <c r="AX58" i="8"/>
  <c r="AW58" i="8"/>
  <c r="AV58" i="8"/>
  <c r="AU58" i="8"/>
  <c r="AT58" i="8"/>
  <c r="AS58" i="8"/>
  <c r="AR58" i="8"/>
  <c r="AQ58" i="8"/>
  <c r="AP58" i="8"/>
  <c r="AO58" i="8"/>
  <c r="AN58" i="8"/>
  <c r="AM58" i="8"/>
  <c r="AL58" i="8"/>
  <c r="AI58" i="8"/>
  <c r="AY56" i="8"/>
  <c r="AX56" i="8"/>
  <c r="AW56" i="8"/>
  <c r="AV56" i="8"/>
  <c r="AU56" i="8"/>
  <c r="AT56" i="8"/>
  <c r="AS56" i="8"/>
  <c r="AR56" i="8"/>
  <c r="AQ56" i="8"/>
  <c r="AP56" i="8"/>
  <c r="AO56" i="8"/>
  <c r="AN56" i="8"/>
  <c r="AM56" i="8"/>
  <c r="AL56" i="8"/>
  <c r="AI56" i="8"/>
  <c r="AY55" i="8"/>
  <c r="AX55" i="8"/>
  <c r="AW55" i="8"/>
  <c r="AV55" i="8"/>
  <c r="AU55" i="8"/>
  <c r="AT55" i="8"/>
  <c r="AS55" i="8"/>
  <c r="AR55" i="8"/>
  <c r="AQ55" i="8"/>
  <c r="AP55" i="8"/>
  <c r="AO55" i="8"/>
  <c r="AN55" i="8"/>
  <c r="AM55" i="8"/>
  <c r="BB55" i="8" s="1"/>
  <c r="AL55" i="8"/>
  <c r="AI55" i="8"/>
  <c r="BB42" i="8"/>
  <c r="AY42" i="8"/>
  <c r="AX42" i="8"/>
  <c r="AW42" i="8"/>
  <c r="AV42" i="8"/>
  <c r="AU42" i="8"/>
  <c r="AT42" i="8"/>
  <c r="AS42" i="8"/>
  <c r="AR42" i="8"/>
  <c r="AQ42" i="8"/>
  <c r="AP42" i="8"/>
  <c r="AO42" i="8"/>
  <c r="AN42" i="8"/>
  <c r="AM42" i="8"/>
  <c r="AL42" i="8"/>
  <c r="AI42" i="8"/>
  <c r="BB39" i="8"/>
  <c r="AY39" i="8"/>
  <c r="AX39" i="8"/>
  <c r="AW39" i="8"/>
  <c r="AV39" i="8"/>
  <c r="AU39" i="8"/>
  <c r="AT39" i="8"/>
  <c r="AS39" i="8"/>
  <c r="AR39" i="8"/>
  <c r="AQ39" i="8"/>
  <c r="AP39" i="8"/>
  <c r="AO39" i="8"/>
  <c r="AN39" i="8"/>
  <c r="AM39" i="8"/>
  <c r="AL39" i="8"/>
  <c r="AI39" i="8"/>
  <c r="BB38" i="8"/>
  <c r="AY38" i="8"/>
  <c r="AX38" i="8"/>
  <c r="AW38" i="8"/>
  <c r="AV38" i="8"/>
  <c r="AU38" i="8"/>
  <c r="AT38" i="8"/>
  <c r="AS38" i="8"/>
  <c r="AR38" i="8"/>
  <c r="AQ38" i="8"/>
  <c r="AP38" i="8"/>
  <c r="AO38" i="8"/>
  <c r="AN38" i="8"/>
  <c r="AM38" i="8"/>
  <c r="AL38" i="8"/>
  <c r="AI38" i="8"/>
  <c r="BB37" i="8"/>
  <c r="AY37" i="8"/>
  <c r="AX37" i="8"/>
  <c r="AW37" i="8"/>
  <c r="AV37" i="8"/>
  <c r="AU37" i="8"/>
  <c r="AT37" i="8"/>
  <c r="AS37" i="8"/>
  <c r="AR37" i="8"/>
  <c r="AQ37" i="8"/>
  <c r="AP37" i="8"/>
  <c r="AO37" i="8"/>
  <c r="AN37" i="8"/>
  <c r="AM37" i="8"/>
  <c r="AL37" i="8"/>
  <c r="AI37" i="8"/>
  <c r="BB36" i="8"/>
  <c r="AY36" i="8"/>
  <c r="AX36" i="8"/>
  <c r="AW36" i="8"/>
  <c r="AV36" i="8"/>
  <c r="AU36" i="8"/>
  <c r="AT36" i="8"/>
  <c r="AS36" i="8"/>
  <c r="AR36" i="8"/>
  <c r="AQ36" i="8"/>
  <c r="AP36" i="8"/>
  <c r="AO36" i="8"/>
  <c r="AN36" i="8"/>
  <c r="AM36" i="8"/>
  <c r="AL36" i="8"/>
  <c r="AI36" i="8"/>
  <c r="BB35" i="8"/>
  <c r="AY35" i="8"/>
  <c r="AX35" i="8"/>
  <c r="AW35" i="8"/>
  <c r="AV35" i="8"/>
  <c r="AU35" i="8"/>
  <c r="AT35" i="8"/>
  <c r="AS35" i="8"/>
  <c r="AR35" i="8"/>
  <c r="AQ35" i="8"/>
  <c r="AP35" i="8"/>
  <c r="AO35" i="8"/>
  <c r="AN35" i="8"/>
  <c r="AM35" i="8"/>
  <c r="AL35" i="8"/>
  <c r="AI35" i="8"/>
  <c r="BB34" i="8"/>
  <c r="AY34" i="8"/>
  <c r="AX34" i="8"/>
  <c r="AW34" i="8"/>
  <c r="AV34" i="8"/>
  <c r="AU34" i="8"/>
  <c r="AT34" i="8"/>
  <c r="AS34" i="8"/>
  <c r="AR34" i="8"/>
  <c r="AQ34" i="8"/>
  <c r="AP34" i="8"/>
  <c r="AO34" i="8"/>
  <c r="AN34" i="8"/>
  <c r="AM34" i="8"/>
  <c r="AL34" i="8"/>
  <c r="AI34" i="8"/>
  <c r="BB33" i="8"/>
  <c r="AY33" i="8"/>
  <c r="AX33" i="8"/>
  <c r="AW33" i="8"/>
  <c r="AV33" i="8"/>
  <c r="AU33" i="8"/>
  <c r="AT33" i="8"/>
  <c r="AS33" i="8"/>
  <c r="AR33" i="8"/>
  <c r="AQ33" i="8"/>
  <c r="AP33" i="8"/>
  <c r="AO33" i="8"/>
  <c r="AN33" i="8"/>
  <c r="AM33" i="8"/>
  <c r="AL33" i="8"/>
  <c r="AK33" i="8"/>
  <c r="AK81" i="8" s="1"/>
  <c r="AI33" i="8"/>
  <c r="A25" i="8"/>
  <c r="A24" i="8"/>
  <c r="A23" i="8"/>
  <c r="A22" i="8"/>
  <c r="A21" i="8"/>
  <c r="A20" i="8"/>
  <c r="A19" i="8"/>
  <c r="A18" i="8"/>
  <c r="A17" i="8"/>
  <c r="A16" i="8"/>
  <c r="A15" i="8"/>
  <c r="A14" i="8"/>
  <c r="A13" i="8"/>
  <c r="A12" i="8"/>
  <c r="A11" i="8"/>
  <c r="B7" i="8"/>
  <c r="B6" i="8"/>
  <c r="B3" i="8"/>
  <c r="B2" i="8"/>
  <c r="AY62" i="7"/>
  <c r="AX62" i="7"/>
  <c r="AW62" i="7"/>
  <c r="AV62" i="7"/>
  <c r="AR62" i="7"/>
  <c r="AQ62" i="7"/>
  <c r="AO62" i="7"/>
  <c r="AN62" i="7"/>
  <c r="AM62" i="7"/>
  <c r="AL62" i="7"/>
  <c r="AI62" i="7"/>
  <c r="BB44" i="7"/>
  <c r="AY44" i="7"/>
  <c r="AX44" i="7"/>
  <c r="AW44" i="7"/>
  <c r="AV44" i="7"/>
  <c r="AU44" i="7"/>
  <c r="AR44" i="7"/>
  <c r="AQ44" i="7"/>
  <c r="AP44" i="7"/>
  <c r="AO44" i="7"/>
  <c r="AN44" i="7"/>
  <c r="AM44" i="7"/>
  <c r="AL44" i="7"/>
  <c r="AI44" i="7"/>
  <c r="BB41" i="7"/>
  <c r="AY41" i="7"/>
  <c r="AX41" i="7"/>
  <c r="AW41" i="7"/>
  <c r="AV41" i="7"/>
  <c r="AU41" i="7"/>
  <c r="AR41" i="7"/>
  <c r="AQ41" i="7"/>
  <c r="AP41" i="7"/>
  <c r="AO41" i="7"/>
  <c r="AN41" i="7"/>
  <c r="AM41" i="7"/>
  <c r="AL41" i="7"/>
  <c r="AI41" i="7"/>
  <c r="BB40" i="7"/>
  <c r="AY40" i="7"/>
  <c r="AX40" i="7"/>
  <c r="AW40" i="7"/>
  <c r="AV40" i="7"/>
  <c r="AU40" i="7"/>
  <c r="AR40" i="7"/>
  <c r="AQ40" i="7"/>
  <c r="AP40" i="7"/>
  <c r="AO40" i="7"/>
  <c r="AN40" i="7"/>
  <c r="AM40" i="7"/>
  <c r="AL40" i="7"/>
  <c r="AI40" i="7"/>
  <c r="BB39" i="7"/>
  <c r="AY39" i="7"/>
  <c r="AX39" i="7"/>
  <c r="AW39" i="7"/>
  <c r="AV39" i="7"/>
  <c r="AU39" i="7"/>
  <c r="AS39" i="7"/>
  <c r="AR39" i="7"/>
  <c r="AQ39" i="7"/>
  <c r="AP39" i="7"/>
  <c r="AO39" i="7"/>
  <c r="AN39" i="7"/>
  <c r="AM39" i="7"/>
  <c r="AL39" i="7"/>
  <c r="AI39" i="7"/>
  <c r="BB38" i="7"/>
  <c r="AY38" i="7"/>
  <c r="AX38" i="7"/>
  <c r="AW38" i="7"/>
  <c r="AV38" i="7"/>
  <c r="AU38" i="7"/>
  <c r="AT38" i="7"/>
  <c r="AS38" i="7"/>
  <c r="AR38" i="7"/>
  <c r="AQ38" i="7"/>
  <c r="AP38" i="7"/>
  <c r="AO38" i="7"/>
  <c r="AN38" i="7"/>
  <c r="AM38" i="7"/>
  <c r="AL38" i="7"/>
  <c r="AI38" i="7"/>
  <c r="AY37" i="7"/>
  <c r="AX37" i="7"/>
  <c r="AW37" i="7"/>
  <c r="AV37" i="7"/>
  <c r="AU37" i="7"/>
  <c r="AT37" i="7"/>
  <c r="AS37" i="7"/>
  <c r="AR37" i="7"/>
  <c r="AQ37" i="7"/>
  <c r="AP37" i="7"/>
  <c r="AO37" i="7"/>
  <c r="AN37" i="7"/>
  <c r="AM37" i="7"/>
  <c r="AL37" i="7"/>
  <c r="AI37" i="7"/>
  <c r="BB36" i="7"/>
  <c r="AY36" i="7"/>
  <c r="AX36" i="7"/>
  <c r="AW36" i="7"/>
  <c r="AV36" i="7"/>
  <c r="AU36" i="7"/>
  <c r="AT36" i="7"/>
  <c r="AS36" i="7"/>
  <c r="AR36" i="7"/>
  <c r="AQ36" i="7"/>
  <c r="AP36" i="7"/>
  <c r="AO36" i="7"/>
  <c r="AN36" i="7"/>
  <c r="AM36" i="7"/>
  <c r="AL36" i="7"/>
  <c r="AI36" i="7"/>
  <c r="AY35" i="7"/>
  <c r="AX35" i="7"/>
  <c r="AW35" i="7"/>
  <c r="AV35" i="7"/>
  <c r="AU35" i="7"/>
  <c r="AT35" i="7"/>
  <c r="AS35" i="7"/>
  <c r="AR35" i="7"/>
  <c r="AQ35" i="7"/>
  <c r="AP35" i="7"/>
  <c r="AO35" i="7"/>
  <c r="AN35" i="7"/>
  <c r="AM35" i="7"/>
  <c r="AL35" i="7"/>
  <c r="AI35" i="7"/>
  <c r="BB34" i="7"/>
  <c r="AY34" i="7"/>
  <c r="AX34" i="7"/>
  <c r="AW34" i="7"/>
  <c r="AV34" i="7"/>
  <c r="AU34" i="7"/>
  <c r="AT34" i="7"/>
  <c r="AS34" i="7"/>
  <c r="AR34" i="7"/>
  <c r="AQ34" i="7"/>
  <c r="AP34" i="7"/>
  <c r="AO34" i="7"/>
  <c r="AN34" i="7"/>
  <c r="AM34" i="7"/>
  <c r="AL34" i="7"/>
  <c r="AI34" i="7"/>
  <c r="BB33" i="7"/>
  <c r="AY33" i="7"/>
  <c r="AX33" i="7"/>
  <c r="AW33" i="7"/>
  <c r="AV33" i="7"/>
  <c r="AU33" i="7"/>
  <c r="AT33" i="7"/>
  <c r="AS33" i="7"/>
  <c r="AR33" i="7"/>
  <c r="AQ33" i="7"/>
  <c r="AP33" i="7"/>
  <c r="AO33" i="7"/>
  <c r="AN33" i="7"/>
  <c r="AM33" i="7"/>
  <c r="AL33" i="7"/>
  <c r="AK33" i="7"/>
  <c r="AK67" i="7" s="1"/>
  <c r="AI33" i="7"/>
  <c r="A25" i="7"/>
  <c r="A24" i="7"/>
  <c r="A23" i="7"/>
  <c r="A22" i="7"/>
  <c r="A21" i="7"/>
  <c r="A20" i="7"/>
  <c r="A19" i="7"/>
  <c r="A18" i="7"/>
  <c r="A17" i="7"/>
  <c r="A16" i="7"/>
  <c r="A15" i="7"/>
  <c r="A14" i="7"/>
  <c r="A13" i="7"/>
  <c r="A12" i="7"/>
  <c r="A11" i="7"/>
  <c r="B7" i="7"/>
  <c r="B6" i="7"/>
  <c r="B3" i="7"/>
  <c r="B2" i="7"/>
  <c r="Z70" i="6"/>
  <c r="Y70" i="6"/>
  <c r="AY68" i="6"/>
  <c r="AX68" i="6"/>
  <c r="AW68" i="6"/>
  <c r="AV68" i="6"/>
  <c r="AU68" i="6"/>
  <c r="AT68" i="6"/>
  <c r="AS68" i="6"/>
  <c r="AR68" i="6"/>
  <c r="AQ68" i="6"/>
  <c r="AP68" i="6"/>
  <c r="AO68" i="6"/>
  <c r="AN68" i="6"/>
  <c r="AM68" i="6"/>
  <c r="AL68" i="6"/>
  <c r="AI68" i="6"/>
  <c r="AY67" i="6"/>
  <c r="AX67" i="6"/>
  <c r="AW67" i="6"/>
  <c r="AV67" i="6"/>
  <c r="AU67" i="6"/>
  <c r="AT67" i="6"/>
  <c r="AS67" i="6"/>
  <c r="AR67" i="6"/>
  <c r="AQ67" i="6"/>
  <c r="AP67" i="6"/>
  <c r="AO67" i="6"/>
  <c r="AN67" i="6"/>
  <c r="AM67" i="6"/>
  <c r="AL67" i="6"/>
  <c r="AI67" i="6"/>
  <c r="AY66" i="6"/>
  <c r="AX66" i="6"/>
  <c r="AW66" i="6"/>
  <c r="AV66" i="6"/>
  <c r="AU66" i="6"/>
  <c r="AT66" i="6"/>
  <c r="AS66" i="6"/>
  <c r="AR66" i="6"/>
  <c r="AQ66" i="6"/>
  <c r="AP66" i="6"/>
  <c r="AO66" i="6"/>
  <c r="AN66" i="6"/>
  <c r="AM66" i="6"/>
  <c r="AL66" i="6"/>
  <c r="AI66" i="6"/>
  <c r="AY65" i="6"/>
  <c r="AX65" i="6"/>
  <c r="AW65" i="6"/>
  <c r="AV65" i="6"/>
  <c r="AU65" i="6"/>
  <c r="AT65" i="6"/>
  <c r="AS65" i="6"/>
  <c r="AR65" i="6"/>
  <c r="AQ65" i="6"/>
  <c r="AP65" i="6"/>
  <c r="AO65" i="6"/>
  <c r="AN65" i="6"/>
  <c r="AM65" i="6"/>
  <c r="AL65" i="6"/>
  <c r="AI65" i="6"/>
  <c r="AY64" i="6"/>
  <c r="AX64" i="6"/>
  <c r="AW64" i="6"/>
  <c r="AV64" i="6"/>
  <c r="AU64" i="6"/>
  <c r="AT64" i="6"/>
  <c r="AS64" i="6"/>
  <c r="AR64" i="6"/>
  <c r="AQ64" i="6"/>
  <c r="AP64" i="6"/>
  <c r="AO64" i="6"/>
  <c r="AN64" i="6"/>
  <c r="AM64" i="6"/>
  <c r="AL64" i="6"/>
  <c r="AI64" i="6"/>
  <c r="AY63" i="6"/>
  <c r="AX63" i="6"/>
  <c r="AW63" i="6"/>
  <c r="AV63" i="6"/>
  <c r="AU63" i="6"/>
  <c r="AT63" i="6"/>
  <c r="AS63" i="6"/>
  <c r="AR63" i="6"/>
  <c r="AQ63" i="6"/>
  <c r="AP63" i="6"/>
  <c r="AO63" i="6"/>
  <c r="AN63" i="6"/>
  <c r="AM63" i="6"/>
  <c r="AL63" i="6"/>
  <c r="AI63" i="6"/>
  <c r="AY60" i="6"/>
  <c r="AX60" i="6"/>
  <c r="AW60" i="6"/>
  <c r="AV60" i="6"/>
  <c r="AU60" i="6"/>
  <c r="AT60" i="6"/>
  <c r="AS60" i="6"/>
  <c r="AR60" i="6"/>
  <c r="AQ60" i="6"/>
  <c r="AP60" i="6"/>
  <c r="AO60" i="6"/>
  <c r="AN60" i="6"/>
  <c r="AM60" i="6"/>
  <c r="AL60" i="6"/>
  <c r="AI60" i="6"/>
  <c r="AY59" i="6"/>
  <c r="AX59" i="6"/>
  <c r="AW59" i="6"/>
  <c r="AV59" i="6"/>
  <c r="AU59" i="6"/>
  <c r="AT59" i="6"/>
  <c r="AS59" i="6"/>
  <c r="AR59" i="6"/>
  <c r="AQ59" i="6"/>
  <c r="AP59" i="6"/>
  <c r="AO59" i="6"/>
  <c r="AN59" i="6"/>
  <c r="AM59" i="6"/>
  <c r="AL59" i="6"/>
  <c r="AI59" i="6"/>
  <c r="AY58" i="6"/>
  <c r="AX58" i="6"/>
  <c r="AW58" i="6"/>
  <c r="AV58" i="6"/>
  <c r="AU58" i="6"/>
  <c r="AT58" i="6"/>
  <c r="AS58" i="6"/>
  <c r="AR58" i="6"/>
  <c r="AQ58" i="6"/>
  <c r="AP58" i="6"/>
  <c r="AO58" i="6"/>
  <c r="AN58" i="6"/>
  <c r="AM58" i="6"/>
  <c r="AL58" i="6"/>
  <c r="AI58" i="6"/>
  <c r="AY53" i="6"/>
  <c r="AX53" i="6"/>
  <c r="AW53" i="6"/>
  <c r="AV53" i="6"/>
  <c r="AU53" i="6"/>
  <c r="AT53" i="6"/>
  <c r="AS53" i="6"/>
  <c r="AR53" i="6"/>
  <c r="AQ53" i="6"/>
  <c r="AP53" i="6"/>
  <c r="AO53" i="6"/>
  <c r="AN53" i="6"/>
  <c r="AM53" i="6"/>
  <c r="AL53" i="6"/>
  <c r="AI53" i="6"/>
  <c r="AY52" i="6"/>
  <c r="AX52" i="6"/>
  <c r="AW52" i="6"/>
  <c r="AV52" i="6"/>
  <c r="AU52" i="6"/>
  <c r="AT52" i="6"/>
  <c r="AS52" i="6"/>
  <c r="AR52" i="6"/>
  <c r="AQ52" i="6"/>
  <c r="AP52" i="6"/>
  <c r="AO52" i="6"/>
  <c r="AN52" i="6"/>
  <c r="AM52" i="6"/>
  <c r="AL52" i="6"/>
  <c r="AI52" i="6"/>
  <c r="AY51" i="6"/>
  <c r="AX51" i="6"/>
  <c r="AW51" i="6"/>
  <c r="AV51" i="6"/>
  <c r="AU51" i="6"/>
  <c r="AT51" i="6"/>
  <c r="AS51" i="6"/>
  <c r="AR51" i="6"/>
  <c r="AQ51" i="6"/>
  <c r="AP51" i="6"/>
  <c r="AO51" i="6"/>
  <c r="AN51" i="6"/>
  <c r="AM51" i="6"/>
  <c r="AL51" i="6"/>
  <c r="AI51" i="6"/>
  <c r="BB48" i="6"/>
  <c r="AY48" i="6"/>
  <c r="AX48" i="6"/>
  <c r="AW48" i="6"/>
  <c r="AV48" i="6"/>
  <c r="AU48" i="6"/>
  <c r="AT48" i="6"/>
  <c r="AS48" i="6"/>
  <c r="AR48" i="6"/>
  <c r="AQ48" i="6"/>
  <c r="AP48" i="6"/>
  <c r="AO48" i="6"/>
  <c r="AN48" i="6"/>
  <c r="AM48" i="6"/>
  <c r="AL48" i="6"/>
  <c r="AI48" i="6"/>
  <c r="BB47" i="6"/>
  <c r="AY47" i="6"/>
  <c r="AX47" i="6"/>
  <c r="AW47" i="6"/>
  <c r="AV47" i="6"/>
  <c r="AU47" i="6"/>
  <c r="AT47" i="6"/>
  <c r="AS47" i="6"/>
  <c r="AR47" i="6"/>
  <c r="AQ47" i="6"/>
  <c r="AP47" i="6"/>
  <c r="AO47" i="6"/>
  <c r="AN47" i="6"/>
  <c r="AM47" i="6"/>
  <c r="AL47" i="6"/>
  <c r="AI47" i="6"/>
  <c r="BB46" i="6"/>
  <c r="AY46" i="6"/>
  <c r="AX46" i="6"/>
  <c r="AW46" i="6"/>
  <c r="AV46" i="6"/>
  <c r="AU46" i="6"/>
  <c r="AT46" i="6"/>
  <c r="AS46" i="6"/>
  <c r="AR46" i="6"/>
  <c r="AQ46" i="6"/>
  <c r="AP46" i="6"/>
  <c r="AO46" i="6"/>
  <c r="AN46" i="6"/>
  <c r="AM46" i="6"/>
  <c r="AL46" i="6"/>
  <c r="AI46" i="6"/>
  <c r="BB45" i="6"/>
  <c r="AY45" i="6"/>
  <c r="AX45" i="6"/>
  <c r="AW45" i="6"/>
  <c r="AV45" i="6"/>
  <c r="AU45" i="6"/>
  <c r="AT45" i="6"/>
  <c r="AS45" i="6"/>
  <c r="AR45" i="6"/>
  <c r="AQ45" i="6"/>
  <c r="AP45" i="6"/>
  <c r="AO45" i="6"/>
  <c r="AN45" i="6"/>
  <c r="AM45" i="6"/>
  <c r="AL45" i="6"/>
  <c r="AI45" i="6"/>
  <c r="BB39" i="6"/>
  <c r="AY39" i="6"/>
  <c r="AX39" i="6"/>
  <c r="AW39" i="6"/>
  <c r="AV39" i="6"/>
  <c r="AU39" i="6"/>
  <c r="AT39" i="6"/>
  <c r="AS39" i="6"/>
  <c r="AR39" i="6"/>
  <c r="AQ39" i="6"/>
  <c r="AP39" i="6"/>
  <c r="AO39" i="6"/>
  <c r="AN39" i="6"/>
  <c r="AM39" i="6"/>
  <c r="AL39" i="6"/>
  <c r="AI39" i="6"/>
  <c r="BB38" i="6"/>
  <c r="AY38" i="6"/>
  <c r="AX38" i="6"/>
  <c r="AW38" i="6"/>
  <c r="AV38" i="6"/>
  <c r="AU38" i="6"/>
  <c r="AT38" i="6"/>
  <c r="AS38" i="6"/>
  <c r="AR38" i="6"/>
  <c r="AQ38" i="6"/>
  <c r="AP38" i="6"/>
  <c r="AO38" i="6"/>
  <c r="AN38" i="6"/>
  <c r="AM38" i="6"/>
  <c r="AL38" i="6"/>
  <c r="AI38" i="6"/>
  <c r="BB36" i="6"/>
  <c r="AY36" i="6"/>
  <c r="AX36" i="6"/>
  <c r="AW36" i="6"/>
  <c r="AV36" i="6"/>
  <c r="AU36" i="6"/>
  <c r="AT36" i="6"/>
  <c r="AS36" i="6"/>
  <c r="AR36" i="6"/>
  <c r="AQ36" i="6"/>
  <c r="AP36" i="6"/>
  <c r="AO36" i="6"/>
  <c r="AN36" i="6"/>
  <c r="AM36" i="6"/>
  <c r="AL36" i="6"/>
  <c r="AI36" i="6"/>
  <c r="BB35" i="6"/>
  <c r="AY35" i="6"/>
  <c r="AX35" i="6"/>
  <c r="AW35" i="6"/>
  <c r="AV35" i="6"/>
  <c r="AU35" i="6"/>
  <c r="AT35" i="6"/>
  <c r="AS35" i="6"/>
  <c r="AR35" i="6"/>
  <c r="AQ35" i="6"/>
  <c r="AP35" i="6"/>
  <c r="AO35" i="6"/>
  <c r="AN35" i="6"/>
  <c r="AM35" i="6"/>
  <c r="AL35" i="6"/>
  <c r="AI35" i="6"/>
  <c r="BB34" i="6"/>
  <c r="AY34" i="6"/>
  <c r="AX34" i="6"/>
  <c r="AW34" i="6"/>
  <c r="AV34" i="6"/>
  <c r="AU34" i="6"/>
  <c r="AT34" i="6"/>
  <c r="AS34" i="6"/>
  <c r="AR34" i="6"/>
  <c r="AQ34" i="6"/>
  <c r="AP34" i="6"/>
  <c r="AO34" i="6"/>
  <c r="AN34" i="6"/>
  <c r="AM34" i="6"/>
  <c r="AL34" i="6"/>
  <c r="AI34" i="6"/>
  <c r="BB33" i="6"/>
  <c r="AY33" i="6"/>
  <c r="AX33" i="6"/>
  <c r="AW33" i="6"/>
  <c r="AV33" i="6"/>
  <c r="AU33" i="6"/>
  <c r="AT33" i="6"/>
  <c r="AS33" i="6"/>
  <c r="AR33" i="6"/>
  <c r="AQ33" i="6"/>
  <c r="AP33" i="6"/>
  <c r="AO33" i="6"/>
  <c r="AN33" i="6"/>
  <c r="AM33" i="6"/>
  <c r="AL33" i="6"/>
  <c r="AK33" i="6"/>
  <c r="AK70" i="6" s="1"/>
  <c r="AI33" i="6"/>
  <c r="B25" i="6"/>
  <c r="A25" i="6"/>
  <c r="B24" i="6"/>
  <c r="A24" i="6"/>
  <c r="B23" i="6"/>
  <c r="A23" i="6"/>
  <c r="B22" i="6"/>
  <c r="A22" i="6"/>
  <c r="B21" i="6"/>
  <c r="A21" i="6"/>
  <c r="B20" i="6"/>
  <c r="A20" i="6"/>
  <c r="B19" i="6"/>
  <c r="A19" i="6"/>
  <c r="B18" i="6"/>
  <c r="A18" i="6"/>
  <c r="B17" i="6"/>
  <c r="A17" i="6"/>
  <c r="B16" i="6"/>
  <c r="A16" i="6"/>
  <c r="B15" i="6"/>
  <c r="A15" i="6"/>
  <c r="B14" i="6"/>
  <c r="A14" i="6"/>
  <c r="B13" i="6"/>
  <c r="A13" i="6"/>
  <c r="B12" i="6"/>
  <c r="A12" i="6"/>
  <c r="B11" i="6"/>
  <c r="A11" i="6"/>
  <c r="B7" i="6"/>
  <c r="B6" i="6"/>
  <c r="B3" i="6"/>
  <c r="B2" i="6"/>
  <c r="AI112" i="5"/>
  <c r="AI111" i="5"/>
  <c r="AI100" i="5"/>
  <c r="AI87" i="5"/>
  <c r="AI86" i="5"/>
  <c r="AI85" i="5"/>
  <c r="AI84" i="5"/>
  <c r="AI83" i="5"/>
  <c r="AI82" i="5"/>
  <c r="AI81" i="5"/>
  <c r="AI80" i="5"/>
  <c r="AI79" i="5"/>
  <c r="AI78" i="5"/>
  <c r="AI77" i="5"/>
  <c r="AI76" i="5"/>
  <c r="AI75" i="5"/>
  <c r="AI74" i="5"/>
  <c r="AI73" i="5"/>
  <c r="AI72" i="5"/>
  <c r="AI63" i="5"/>
  <c r="AI62" i="5"/>
  <c r="AI61" i="5"/>
  <c r="AI60" i="5"/>
  <c r="AI59" i="5"/>
  <c r="A25" i="5"/>
  <c r="A24" i="5"/>
  <c r="A23" i="5"/>
  <c r="A22" i="5"/>
  <c r="A21" i="5"/>
  <c r="A20" i="5"/>
  <c r="A19" i="5"/>
  <c r="A18" i="5"/>
  <c r="A17" i="5"/>
  <c r="A16" i="5"/>
  <c r="A15" i="5"/>
  <c r="A14" i="5"/>
  <c r="A13" i="5"/>
  <c r="A12" i="5"/>
  <c r="A11" i="5"/>
  <c r="B7" i="5"/>
  <c r="B6" i="5"/>
  <c r="B3" i="5"/>
  <c r="B2" i="5"/>
  <c r="BB128" i="3"/>
  <c r="AY128" i="3"/>
  <c r="AX128" i="3"/>
  <c r="AW128" i="3"/>
  <c r="AV128" i="3"/>
  <c r="AU128" i="3"/>
  <c r="AT128" i="3"/>
  <c r="AS128" i="3"/>
  <c r="AR128" i="3"/>
  <c r="AQ128" i="3"/>
  <c r="AP128" i="3"/>
  <c r="AO128" i="3"/>
  <c r="AN128" i="3"/>
  <c r="AM128" i="3"/>
  <c r="AL128" i="3"/>
  <c r="AI128" i="3"/>
  <c r="AY84" i="3"/>
  <c r="AX84" i="3"/>
  <c r="AW84" i="3"/>
  <c r="AV84" i="3"/>
  <c r="AU84" i="3"/>
  <c r="AT84" i="3"/>
  <c r="AS84" i="3"/>
  <c r="AR84" i="3"/>
  <c r="AQ84" i="3"/>
  <c r="AP84" i="3"/>
  <c r="AO84" i="3"/>
  <c r="AN84" i="3"/>
  <c r="AM84" i="3"/>
  <c r="AL84" i="3"/>
  <c r="AI84" i="3"/>
  <c r="AY83" i="3"/>
  <c r="AX83" i="3"/>
  <c r="AW83" i="3"/>
  <c r="AV83" i="3"/>
  <c r="AU83" i="3"/>
  <c r="AT83" i="3"/>
  <c r="AS83" i="3"/>
  <c r="AR83" i="3"/>
  <c r="AQ83" i="3"/>
  <c r="AP83" i="3"/>
  <c r="AO83" i="3"/>
  <c r="AN83" i="3"/>
  <c r="AM83" i="3"/>
  <c r="AL83" i="3"/>
  <c r="AI83" i="3"/>
  <c r="AY82" i="3"/>
  <c r="AX82" i="3"/>
  <c r="AW82" i="3"/>
  <c r="AV82" i="3"/>
  <c r="AU82" i="3"/>
  <c r="AT82" i="3"/>
  <c r="AS82" i="3"/>
  <c r="AR82" i="3"/>
  <c r="AQ82" i="3"/>
  <c r="AP82" i="3"/>
  <c r="AO82" i="3"/>
  <c r="AN82" i="3"/>
  <c r="AM82" i="3"/>
  <c r="AL82" i="3"/>
  <c r="AI82" i="3"/>
  <c r="AY81" i="3"/>
  <c r="AX81" i="3"/>
  <c r="AW81" i="3"/>
  <c r="AV81" i="3"/>
  <c r="AU81" i="3"/>
  <c r="AT81" i="3"/>
  <c r="AS81" i="3"/>
  <c r="AR81" i="3"/>
  <c r="AQ81" i="3"/>
  <c r="AP81" i="3"/>
  <c r="AO81" i="3"/>
  <c r="AN81" i="3"/>
  <c r="AM81" i="3"/>
  <c r="AL81" i="3"/>
  <c r="AI81" i="3"/>
  <c r="AY80" i="3"/>
  <c r="AX80" i="3"/>
  <c r="AW80" i="3"/>
  <c r="AV80" i="3"/>
  <c r="AU80" i="3"/>
  <c r="AT80" i="3"/>
  <c r="AS80" i="3"/>
  <c r="AR80" i="3"/>
  <c r="AQ80" i="3"/>
  <c r="AP80" i="3"/>
  <c r="AO80" i="3"/>
  <c r="AN80" i="3"/>
  <c r="AM80" i="3"/>
  <c r="AL80" i="3"/>
  <c r="AI80" i="3"/>
  <c r="AY79" i="3"/>
  <c r="AX79" i="3"/>
  <c r="AW79" i="3"/>
  <c r="AV79" i="3"/>
  <c r="AU79" i="3"/>
  <c r="AT79" i="3"/>
  <c r="AS79" i="3"/>
  <c r="AR79" i="3"/>
  <c r="AQ79" i="3"/>
  <c r="AP79" i="3"/>
  <c r="AO79" i="3"/>
  <c r="AN79" i="3"/>
  <c r="AM79" i="3"/>
  <c r="AL79" i="3"/>
  <c r="AI79" i="3"/>
  <c r="BB62" i="3"/>
  <c r="AY62" i="3"/>
  <c r="AX62" i="3"/>
  <c r="AW62" i="3"/>
  <c r="AV62" i="3"/>
  <c r="AU62" i="3"/>
  <c r="AT62" i="3"/>
  <c r="AS62" i="3"/>
  <c r="AR62" i="3"/>
  <c r="AQ62" i="3"/>
  <c r="AP62" i="3"/>
  <c r="AO62" i="3"/>
  <c r="AN62" i="3"/>
  <c r="AM62" i="3"/>
  <c r="AL62" i="3"/>
  <c r="AI62" i="3"/>
  <c r="BB57" i="3"/>
  <c r="AY57" i="3"/>
  <c r="AX57" i="3"/>
  <c r="AW57" i="3"/>
  <c r="AV57" i="3"/>
  <c r="AU57" i="3"/>
  <c r="AT57" i="3"/>
  <c r="AS57" i="3"/>
  <c r="AR57" i="3"/>
  <c r="AQ57" i="3"/>
  <c r="AP57" i="3"/>
  <c r="AO57" i="3"/>
  <c r="AN57" i="3"/>
  <c r="AM57" i="3"/>
  <c r="AL57" i="3"/>
  <c r="AI57" i="3"/>
  <c r="BB56" i="3"/>
  <c r="AY56" i="3"/>
  <c r="AX56" i="3"/>
  <c r="AW56" i="3"/>
  <c r="AV56" i="3"/>
  <c r="AU56" i="3"/>
  <c r="AT56" i="3"/>
  <c r="AS56" i="3"/>
  <c r="AR56" i="3"/>
  <c r="AQ56" i="3"/>
  <c r="AP56" i="3"/>
  <c r="AO56" i="3"/>
  <c r="AN56" i="3"/>
  <c r="AM56" i="3"/>
  <c r="AL56" i="3"/>
  <c r="AI56" i="3"/>
  <c r="BB55" i="3"/>
  <c r="AY55" i="3"/>
  <c r="AX55" i="3"/>
  <c r="AW55" i="3"/>
  <c r="AV55" i="3"/>
  <c r="AU55" i="3"/>
  <c r="AT55" i="3"/>
  <c r="AS55" i="3"/>
  <c r="AR55" i="3"/>
  <c r="AQ55" i="3"/>
  <c r="AP55" i="3"/>
  <c r="AO55" i="3"/>
  <c r="AN55" i="3"/>
  <c r="AM55" i="3"/>
  <c r="AL55" i="3"/>
  <c r="AI55" i="3"/>
  <c r="BB54" i="3"/>
  <c r="AY54" i="3"/>
  <c r="AX54" i="3"/>
  <c r="AW54" i="3"/>
  <c r="AV54" i="3"/>
  <c r="AU54" i="3"/>
  <c r="AT54" i="3"/>
  <c r="AS54" i="3"/>
  <c r="AR54" i="3"/>
  <c r="AQ54" i="3"/>
  <c r="AP54" i="3"/>
  <c r="AO54" i="3"/>
  <c r="AN54" i="3"/>
  <c r="AM54" i="3"/>
  <c r="AL54" i="3"/>
  <c r="AI54" i="3"/>
  <c r="BB53" i="3"/>
  <c r="AY53" i="3"/>
  <c r="AX53" i="3"/>
  <c r="AW53" i="3"/>
  <c r="AV53" i="3"/>
  <c r="AU53" i="3"/>
  <c r="AT53" i="3"/>
  <c r="AS53" i="3"/>
  <c r="AR53" i="3"/>
  <c r="AQ53" i="3"/>
  <c r="AP53" i="3"/>
  <c r="AO53" i="3"/>
  <c r="AN53" i="3"/>
  <c r="AM53" i="3"/>
  <c r="AL53" i="3"/>
  <c r="AI53" i="3"/>
  <c r="BB52" i="3"/>
  <c r="AY52" i="3"/>
  <c r="AX52" i="3"/>
  <c r="AW52" i="3"/>
  <c r="AV52" i="3"/>
  <c r="AU52" i="3"/>
  <c r="AT52" i="3"/>
  <c r="AS52" i="3"/>
  <c r="AR52" i="3"/>
  <c r="AQ52" i="3"/>
  <c r="AP52" i="3"/>
  <c r="AO52" i="3"/>
  <c r="AN52" i="3"/>
  <c r="AM52" i="3"/>
  <c r="AL52" i="3"/>
  <c r="AI52" i="3"/>
  <c r="BB49" i="3"/>
  <c r="AY49" i="3"/>
  <c r="AX49" i="3"/>
  <c r="AW49" i="3"/>
  <c r="AV49" i="3"/>
  <c r="AU49" i="3"/>
  <c r="AT49" i="3"/>
  <c r="AS49" i="3"/>
  <c r="AR49" i="3"/>
  <c r="AQ49" i="3"/>
  <c r="AP49" i="3"/>
  <c r="AO49" i="3"/>
  <c r="AN49" i="3"/>
  <c r="AM49" i="3"/>
  <c r="AL49" i="3"/>
  <c r="AI49" i="3"/>
  <c r="BB48" i="3"/>
  <c r="AY48" i="3"/>
  <c r="AX48" i="3"/>
  <c r="AW48" i="3"/>
  <c r="AV48" i="3"/>
  <c r="AU48" i="3"/>
  <c r="AT48" i="3"/>
  <c r="AS48" i="3"/>
  <c r="AR48" i="3"/>
  <c r="AQ48" i="3"/>
  <c r="AP48" i="3"/>
  <c r="AO48" i="3"/>
  <c r="AN48" i="3"/>
  <c r="AM48" i="3"/>
  <c r="AL48" i="3"/>
  <c r="AI48" i="3"/>
  <c r="BB47" i="3"/>
  <c r="AY47" i="3"/>
  <c r="AX47" i="3"/>
  <c r="AW47" i="3"/>
  <c r="AV47" i="3"/>
  <c r="AU47" i="3"/>
  <c r="AT47" i="3"/>
  <c r="AS47" i="3"/>
  <c r="AR47" i="3"/>
  <c r="AQ47" i="3"/>
  <c r="AP47" i="3"/>
  <c r="AO47" i="3"/>
  <c r="AN47" i="3"/>
  <c r="AM47" i="3"/>
  <c r="AL47" i="3"/>
  <c r="AI47" i="3"/>
  <c r="BB44" i="3"/>
  <c r="AY44" i="3"/>
  <c r="AX44" i="3"/>
  <c r="AW44" i="3"/>
  <c r="AV44" i="3"/>
  <c r="AU44" i="3"/>
  <c r="AT44" i="3"/>
  <c r="AS44" i="3"/>
  <c r="AR44" i="3"/>
  <c r="AQ44" i="3"/>
  <c r="AP44" i="3"/>
  <c r="AO44" i="3"/>
  <c r="AN44" i="3"/>
  <c r="AM44" i="3"/>
  <c r="AL44" i="3"/>
  <c r="AI44" i="3"/>
  <c r="BB42" i="3"/>
  <c r="AY42" i="3"/>
  <c r="AX42" i="3"/>
  <c r="AW42" i="3"/>
  <c r="AV42" i="3"/>
  <c r="AU42" i="3"/>
  <c r="AT42" i="3"/>
  <c r="AS42" i="3"/>
  <c r="AR42" i="3"/>
  <c r="AQ42" i="3"/>
  <c r="AP42" i="3"/>
  <c r="AO42" i="3"/>
  <c r="AN42" i="3"/>
  <c r="AM42" i="3"/>
  <c r="AL42" i="3"/>
  <c r="AI42" i="3"/>
  <c r="BB41" i="3"/>
  <c r="AY41" i="3"/>
  <c r="AX41" i="3"/>
  <c r="AW41" i="3"/>
  <c r="AV41" i="3"/>
  <c r="AU41" i="3"/>
  <c r="AT41" i="3"/>
  <c r="AS41" i="3"/>
  <c r="AR41" i="3"/>
  <c r="AQ41" i="3"/>
  <c r="AP41" i="3"/>
  <c r="AO41" i="3"/>
  <c r="AN41" i="3"/>
  <c r="AM41" i="3"/>
  <c r="AL41" i="3"/>
  <c r="AI41" i="3"/>
  <c r="BB40" i="3"/>
  <c r="AY40" i="3"/>
  <c r="AX40" i="3"/>
  <c r="AW40" i="3"/>
  <c r="AV40" i="3"/>
  <c r="AU40" i="3"/>
  <c r="AT40" i="3"/>
  <c r="AS40" i="3"/>
  <c r="AR40" i="3"/>
  <c r="AQ40" i="3"/>
  <c r="AP40" i="3"/>
  <c r="AO40" i="3"/>
  <c r="AN40" i="3"/>
  <c r="AM40" i="3"/>
  <c r="AL40" i="3"/>
  <c r="AI40" i="3"/>
  <c r="BB39" i="3"/>
  <c r="AY39" i="3"/>
  <c r="AX39" i="3"/>
  <c r="AW39" i="3"/>
  <c r="AV39" i="3"/>
  <c r="AU39" i="3"/>
  <c r="AT39" i="3"/>
  <c r="AS39" i="3"/>
  <c r="AR39" i="3"/>
  <c r="AQ39" i="3"/>
  <c r="AP39" i="3"/>
  <c r="AO39" i="3"/>
  <c r="AN39" i="3"/>
  <c r="AM39" i="3"/>
  <c r="AL39" i="3"/>
  <c r="AI39" i="3"/>
  <c r="BB38" i="3"/>
  <c r="AY38" i="3"/>
  <c r="AX38" i="3"/>
  <c r="AW38" i="3"/>
  <c r="AV38" i="3"/>
  <c r="AU38" i="3"/>
  <c r="AT38" i="3"/>
  <c r="AS38" i="3"/>
  <c r="AR38" i="3"/>
  <c r="AQ38" i="3"/>
  <c r="AP38" i="3"/>
  <c r="AO38" i="3"/>
  <c r="AN38" i="3"/>
  <c r="AM38" i="3"/>
  <c r="AL38" i="3"/>
  <c r="AI38" i="3"/>
  <c r="BB37" i="3"/>
  <c r="AY37" i="3"/>
  <c r="AX37" i="3"/>
  <c r="AW37" i="3"/>
  <c r="AV37" i="3"/>
  <c r="AU37" i="3"/>
  <c r="AT37" i="3"/>
  <c r="AS37" i="3"/>
  <c r="AR37" i="3"/>
  <c r="AQ37" i="3"/>
  <c r="AP37" i="3"/>
  <c r="AO37" i="3"/>
  <c r="AN37" i="3"/>
  <c r="AM37" i="3"/>
  <c r="AL37" i="3"/>
  <c r="AI37" i="3"/>
  <c r="BB36" i="3"/>
  <c r="AY36" i="3"/>
  <c r="AX36" i="3"/>
  <c r="AW36" i="3"/>
  <c r="AV36" i="3"/>
  <c r="AU36" i="3"/>
  <c r="AT36" i="3"/>
  <c r="AS36" i="3"/>
  <c r="AR36" i="3"/>
  <c r="AQ36" i="3"/>
  <c r="AP36" i="3"/>
  <c r="AO36" i="3"/>
  <c r="AN36" i="3"/>
  <c r="AM36" i="3"/>
  <c r="AL36" i="3"/>
  <c r="AI36" i="3"/>
  <c r="BB35" i="3"/>
  <c r="AY35" i="3"/>
  <c r="AX35" i="3"/>
  <c r="AW35" i="3"/>
  <c r="AV35" i="3"/>
  <c r="AU35" i="3"/>
  <c r="AT35" i="3"/>
  <c r="AS35" i="3"/>
  <c r="AR35" i="3"/>
  <c r="AQ35" i="3"/>
  <c r="AP35" i="3"/>
  <c r="AO35" i="3"/>
  <c r="AN35" i="3"/>
  <c r="AM35" i="3"/>
  <c r="AL35" i="3"/>
  <c r="AI35" i="3"/>
  <c r="BB34" i="3"/>
  <c r="AY34" i="3"/>
  <c r="AX34" i="3"/>
  <c r="AW34" i="3"/>
  <c r="AV34" i="3"/>
  <c r="AU34" i="3"/>
  <c r="AT34" i="3"/>
  <c r="AS34" i="3"/>
  <c r="AR34" i="3"/>
  <c r="AQ34" i="3"/>
  <c r="AP34" i="3"/>
  <c r="AO34" i="3"/>
  <c r="AN34" i="3"/>
  <c r="AM34" i="3"/>
  <c r="AL34" i="3"/>
  <c r="AI34" i="3"/>
  <c r="BB33" i="3"/>
  <c r="AY33" i="3"/>
  <c r="AX33" i="3"/>
  <c r="AW33" i="3"/>
  <c r="AV33" i="3"/>
  <c r="AU33" i="3"/>
  <c r="AT33" i="3"/>
  <c r="AS33" i="3"/>
  <c r="AR33" i="3"/>
  <c r="AQ33" i="3"/>
  <c r="AP33" i="3"/>
  <c r="AO33" i="3"/>
  <c r="AN33" i="3"/>
  <c r="AM33" i="3"/>
  <c r="AL33" i="3"/>
  <c r="AK33" i="3"/>
  <c r="AI33" i="3"/>
  <c r="B25" i="3"/>
  <c r="BQ43" i="3" s="1"/>
  <c r="A25" i="3"/>
  <c r="B24" i="3"/>
  <c r="BP43" i="3" s="1"/>
  <c r="A24" i="3"/>
  <c r="B23" i="3"/>
  <c r="BO43" i="3" s="1"/>
  <c r="A23" i="3"/>
  <c r="B22" i="3"/>
  <c r="BN43" i="3" s="1"/>
  <c r="A22" i="3"/>
  <c r="B21" i="3"/>
  <c r="BM43" i="3" s="1"/>
  <c r="A21" i="3"/>
  <c r="B20" i="3"/>
  <c r="BL43" i="3" s="1"/>
  <c r="A20" i="3"/>
  <c r="B19" i="3"/>
  <c r="BK43" i="3" s="1"/>
  <c r="A19" i="3"/>
  <c r="B18" i="3"/>
  <c r="BJ43" i="3" s="1"/>
  <c r="A18" i="3"/>
  <c r="B17" i="3"/>
  <c r="BI43" i="3" s="1"/>
  <c r="A17" i="3"/>
  <c r="B16" i="3"/>
  <c r="BH43" i="3" s="1"/>
  <c r="A16" i="3"/>
  <c r="B15" i="3"/>
  <c r="BG43" i="3" s="1"/>
  <c r="A15" i="3"/>
  <c r="B14" i="3"/>
  <c r="BF43" i="3" s="1"/>
  <c r="A14" i="3"/>
  <c r="B13" i="3"/>
  <c r="BE43" i="3" s="1"/>
  <c r="A13" i="3"/>
  <c r="B12" i="3"/>
  <c r="BD43" i="3" s="1"/>
  <c r="A12" i="3"/>
  <c r="B11" i="3"/>
  <c r="BC43" i="3" s="1"/>
  <c r="A11" i="3"/>
  <c r="B7" i="3"/>
  <c r="B6" i="3"/>
  <c r="B3" i="3"/>
  <c r="B2" i="3"/>
  <c r="BB68" i="2"/>
  <c r="BB67" i="2"/>
  <c r="BB66" i="2"/>
  <c r="BB65" i="2"/>
  <c r="BB64" i="2"/>
  <c r="BB63" i="2"/>
  <c r="BB62" i="2"/>
  <c r="BB61" i="2"/>
  <c r="BB60" i="2"/>
  <c r="BB59" i="2"/>
  <c r="BB58" i="2"/>
  <c r="BB55" i="2"/>
  <c r="BB54" i="2"/>
  <c r="BB53" i="2"/>
  <c r="BB52" i="2"/>
  <c r="BB51" i="2"/>
  <c r="BB50" i="2"/>
  <c r="BB49" i="2"/>
  <c r="BB48" i="2"/>
  <c r="BB47" i="2"/>
  <c r="BB46" i="2"/>
  <c r="BB45" i="2"/>
  <c r="BB44" i="2"/>
  <c r="BB43" i="2"/>
  <c r="BB42" i="2"/>
  <c r="BB41" i="2"/>
  <c r="BB40" i="2"/>
  <c r="BB39" i="2"/>
  <c r="BB38" i="2"/>
  <c r="BB37" i="2"/>
  <c r="BB36" i="2"/>
  <c r="BB35" i="2"/>
  <c r="BB34" i="2"/>
  <c r="B25" i="2"/>
  <c r="A25" i="2"/>
  <c r="B24" i="2"/>
  <c r="A24" i="2"/>
  <c r="B23" i="2"/>
  <c r="A23" i="2"/>
  <c r="B22" i="2"/>
  <c r="A22" i="2"/>
  <c r="B21" i="2"/>
  <c r="A21" i="2"/>
  <c r="B20" i="2"/>
  <c r="A20" i="2"/>
  <c r="B19" i="2"/>
  <c r="A19" i="2"/>
  <c r="B18" i="2"/>
  <c r="A18" i="2"/>
  <c r="B17" i="2"/>
  <c r="A17" i="2"/>
  <c r="B16" i="2"/>
  <c r="A16" i="2"/>
  <c r="B15" i="2"/>
  <c r="A15" i="2"/>
  <c r="B14" i="2"/>
  <c r="A14" i="2"/>
  <c r="B13" i="2"/>
  <c r="A13" i="2"/>
  <c r="B12" i="2"/>
  <c r="A12" i="2"/>
  <c r="B11" i="2"/>
  <c r="A11" i="2"/>
  <c r="B7" i="2"/>
  <c r="B6" i="2"/>
  <c r="B3" i="2"/>
  <c r="B2" i="2"/>
  <c r="C8" i="1"/>
  <c r="C6" i="1"/>
  <c r="BA51" i="19"/>
  <c r="BA51" i="18"/>
  <c r="BA44" i="18"/>
  <c r="BA52" i="19"/>
  <c r="BA47" i="18"/>
  <c r="BA65" i="16"/>
  <c r="BA66" i="16"/>
  <c r="BB60" i="13"/>
  <c r="BB61" i="13"/>
  <c r="BB62" i="13"/>
  <c r="BB64" i="13"/>
  <c r="BB65" i="13"/>
  <c r="BB66" i="13"/>
  <c r="BB63" i="13"/>
  <c r="BB67" i="13"/>
  <c r="BB59" i="13"/>
  <c r="BA68" i="16"/>
  <c r="BB96" i="16"/>
  <c r="BB94" i="16"/>
  <c r="BB95" i="16"/>
  <c r="BA52" i="18"/>
  <c r="BA45" i="19"/>
  <c r="BA46" i="19"/>
  <c r="BG39" i="14" l="1"/>
  <c r="BG40" i="14"/>
  <c r="BD39" i="14"/>
  <c r="BD40" i="14"/>
  <c r="BP39" i="14"/>
  <c r="BP40" i="14"/>
  <c r="BE40" i="14"/>
  <c r="BE39" i="14"/>
  <c r="BQ40" i="14"/>
  <c r="BQ39" i="14"/>
  <c r="BF40" i="14"/>
  <c r="BF39" i="14"/>
  <c r="BJ40" i="14"/>
  <c r="BJ39" i="14"/>
  <c r="BK39" i="14"/>
  <c r="BK40" i="14"/>
  <c r="BL40" i="14"/>
  <c r="BL39" i="14"/>
  <c r="BH40" i="14"/>
  <c r="BH39" i="14"/>
  <c r="BM40" i="14"/>
  <c r="BM39" i="14"/>
  <c r="BN39" i="14"/>
  <c r="BN40" i="14"/>
  <c r="BI40" i="14"/>
  <c r="BI39" i="14"/>
  <c r="BC39" i="14"/>
  <c r="BC40" i="14"/>
  <c r="BO39" i="14"/>
  <c r="BO40" i="14"/>
  <c r="BD41" i="8"/>
  <c r="BD43" i="8"/>
  <c r="BD44" i="8"/>
  <c r="BP41" i="8"/>
  <c r="BP43" i="8"/>
  <c r="BP44" i="8"/>
  <c r="BE41" i="8"/>
  <c r="BE43" i="8"/>
  <c r="BE44" i="8"/>
  <c r="BQ41" i="8"/>
  <c r="BQ43" i="8"/>
  <c r="BQ44" i="8"/>
  <c r="BF41" i="8"/>
  <c r="BF44" i="8"/>
  <c r="BF43" i="8"/>
  <c r="BL41" i="8"/>
  <c r="BL43" i="8"/>
  <c r="BL44" i="8"/>
  <c r="BM41" i="8"/>
  <c r="BM43" i="8"/>
  <c r="BM44" i="8"/>
  <c r="BN41" i="8"/>
  <c r="BN43" i="8"/>
  <c r="BN44" i="8"/>
  <c r="BC41" i="8"/>
  <c r="BC43" i="8"/>
  <c r="BC44" i="8"/>
  <c r="BG41" i="8"/>
  <c r="BG44" i="8"/>
  <c r="BG43" i="8"/>
  <c r="BI41" i="8"/>
  <c r="BI44" i="8"/>
  <c r="BI43" i="8"/>
  <c r="BJ41" i="8"/>
  <c r="BJ44" i="8"/>
  <c r="BJ43" i="8"/>
  <c r="BO41" i="8"/>
  <c r="BO43" i="8"/>
  <c r="BO44" i="8"/>
  <c r="BH41" i="8"/>
  <c r="BH44" i="8"/>
  <c r="BH43" i="8"/>
  <c r="BK41" i="8"/>
  <c r="BK43" i="8"/>
  <c r="BK44" i="8"/>
  <c r="BC46" i="11"/>
  <c r="BC47" i="11"/>
  <c r="BC48" i="11"/>
  <c r="BC45" i="11"/>
  <c r="BO46" i="11"/>
  <c r="BO47" i="11"/>
  <c r="BO48" i="11"/>
  <c r="BO45" i="11"/>
  <c r="BD46" i="11"/>
  <c r="BD45" i="11"/>
  <c r="BD47" i="11"/>
  <c r="BD48" i="11"/>
  <c r="BP45" i="11"/>
  <c r="BP46" i="11"/>
  <c r="BP47" i="11"/>
  <c r="BP48" i="11"/>
  <c r="BF47" i="11"/>
  <c r="BF48" i="11"/>
  <c r="BF45" i="11"/>
  <c r="BF46" i="11"/>
  <c r="BG46" i="11"/>
  <c r="BG47" i="11"/>
  <c r="BG48" i="11"/>
  <c r="BG45" i="11"/>
  <c r="BH48" i="11"/>
  <c r="BH45" i="11"/>
  <c r="BH46" i="11"/>
  <c r="BH47" i="11"/>
  <c r="BJ47" i="11"/>
  <c r="BJ48" i="11"/>
  <c r="BJ45" i="11"/>
  <c r="BJ46" i="11"/>
  <c r="BK46" i="11"/>
  <c r="BK47" i="11"/>
  <c r="BK48" i="11"/>
  <c r="BK45" i="11"/>
  <c r="BL45" i="11"/>
  <c r="BL46" i="11"/>
  <c r="BL48" i="11"/>
  <c r="BL47" i="11"/>
  <c r="BM48" i="11"/>
  <c r="BM45" i="11"/>
  <c r="BM46" i="11"/>
  <c r="BM47" i="11"/>
  <c r="BN47" i="11"/>
  <c r="BN48" i="11"/>
  <c r="BN45" i="11"/>
  <c r="BN46" i="11"/>
  <c r="BE45" i="11"/>
  <c r="BE48" i="11"/>
  <c r="BE46" i="11"/>
  <c r="BE47" i="11"/>
  <c r="BQ47" i="11"/>
  <c r="BQ45" i="11"/>
  <c r="BQ48" i="11"/>
  <c r="BQ46" i="11"/>
  <c r="BI48" i="11"/>
  <c r="BI45" i="11"/>
  <c r="BI46" i="11"/>
  <c r="BI47" i="11"/>
  <c r="BA62" i="7"/>
  <c r="BA61" i="7"/>
  <c r="BB78" i="17"/>
  <c r="BB77" i="17"/>
  <c r="BC57" i="17"/>
  <c r="BC61" i="17"/>
  <c r="BC53" i="17"/>
  <c r="BC60" i="17"/>
  <c r="BC56" i="17"/>
  <c r="BC54" i="17"/>
  <c r="BC58" i="17"/>
  <c r="BC62" i="17"/>
  <c r="BC59" i="17"/>
  <c r="BC55" i="17"/>
  <c r="BD60" i="17"/>
  <c r="BD56" i="17"/>
  <c r="BD61" i="17"/>
  <c r="BD57" i="17"/>
  <c r="BD53" i="17"/>
  <c r="BD55" i="17"/>
  <c r="BD62" i="17"/>
  <c r="BD54" i="17"/>
  <c r="BD59" i="17"/>
  <c r="BD58" i="17"/>
  <c r="BJ54" i="17"/>
  <c r="BJ58" i="17"/>
  <c r="BJ62" i="17"/>
  <c r="BJ59" i="17"/>
  <c r="BJ55" i="17"/>
  <c r="BJ56" i="17"/>
  <c r="BJ53" i="17"/>
  <c r="BJ57" i="17"/>
  <c r="BJ61" i="17"/>
  <c r="BJ60" i="17"/>
  <c r="BP60" i="17"/>
  <c r="BP56" i="17"/>
  <c r="BP61" i="17"/>
  <c r="BP57" i="17"/>
  <c r="BP53" i="17"/>
  <c r="BP58" i="17"/>
  <c r="BP55" i="17"/>
  <c r="BP62" i="17"/>
  <c r="BP54" i="17"/>
  <c r="BP59" i="17"/>
  <c r="BE61" i="17"/>
  <c r="BE57" i="17"/>
  <c r="BE53" i="17"/>
  <c r="BE54" i="17"/>
  <c r="BE59" i="17"/>
  <c r="BE60" i="17"/>
  <c r="BE58" i="17"/>
  <c r="BE56" i="17"/>
  <c r="BE55" i="17"/>
  <c r="BE62" i="17"/>
  <c r="BK59" i="17"/>
  <c r="BK55" i="17"/>
  <c r="BK54" i="17"/>
  <c r="BK53" i="17"/>
  <c r="BK61" i="17"/>
  <c r="BK56" i="17"/>
  <c r="BK58" i="17"/>
  <c r="BK60" i="17"/>
  <c r="BK62" i="17"/>
  <c r="BK57" i="17"/>
  <c r="BQ61" i="17"/>
  <c r="BQ57" i="17"/>
  <c r="BQ53" i="17"/>
  <c r="BQ56" i="17"/>
  <c r="BQ59" i="17"/>
  <c r="BQ60" i="17"/>
  <c r="BQ62" i="17"/>
  <c r="BQ54" i="17"/>
  <c r="BQ58" i="17"/>
  <c r="BQ55" i="17"/>
  <c r="BF58" i="17"/>
  <c r="BF62" i="17"/>
  <c r="BF54" i="17"/>
  <c r="BF61" i="17"/>
  <c r="BF57" i="17"/>
  <c r="BF53" i="17"/>
  <c r="BF55" i="17"/>
  <c r="BF56" i="17"/>
  <c r="BF59" i="17"/>
  <c r="BF60" i="17"/>
  <c r="BL56" i="17"/>
  <c r="BL60" i="17"/>
  <c r="BL59" i="17"/>
  <c r="BL55" i="17"/>
  <c r="BL62" i="17"/>
  <c r="BL58" i="17"/>
  <c r="BL57" i="17"/>
  <c r="BL61" i="17"/>
  <c r="BL54" i="17"/>
  <c r="BL53" i="17"/>
  <c r="BG53" i="17"/>
  <c r="BG61" i="17"/>
  <c r="BG57" i="17"/>
  <c r="BG62" i="17"/>
  <c r="BG58" i="17"/>
  <c r="BG54" i="17"/>
  <c r="BG59" i="17"/>
  <c r="BG56" i="17"/>
  <c r="BG55" i="17"/>
  <c r="BG60" i="17"/>
  <c r="BM59" i="17"/>
  <c r="BM55" i="17"/>
  <c r="BM60" i="17"/>
  <c r="BM56" i="17"/>
  <c r="BM61" i="17"/>
  <c r="BM62" i="17"/>
  <c r="BM53" i="17"/>
  <c r="BM54" i="17"/>
  <c r="BM58" i="17"/>
  <c r="BM57" i="17"/>
  <c r="BH62" i="17"/>
  <c r="BH58" i="17"/>
  <c r="BH54" i="17"/>
  <c r="BH60" i="17"/>
  <c r="BH57" i="17"/>
  <c r="BH56" i="17"/>
  <c r="BH55" i="17"/>
  <c r="BH59" i="17"/>
  <c r="BH61" i="17"/>
  <c r="BH53" i="17"/>
  <c r="BN60" i="17"/>
  <c r="BN56" i="17"/>
  <c r="BN58" i="17"/>
  <c r="BN62" i="17"/>
  <c r="BN59" i="17"/>
  <c r="BN53" i="17"/>
  <c r="BN57" i="17"/>
  <c r="BN61" i="17"/>
  <c r="BN55" i="17"/>
  <c r="BN54" i="17"/>
  <c r="BI59" i="17"/>
  <c r="BI55" i="17"/>
  <c r="BI62" i="17"/>
  <c r="BI58" i="17"/>
  <c r="BI54" i="17"/>
  <c r="BI53" i="17"/>
  <c r="BI56" i="17"/>
  <c r="BI61" i="17"/>
  <c r="BI60" i="17"/>
  <c r="BI57" i="17"/>
  <c r="BO57" i="17"/>
  <c r="BO61" i="17"/>
  <c r="BO53" i="17"/>
  <c r="BO60" i="17"/>
  <c r="BO56" i="17"/>
  <c r="BO55" i="17"/>
  <c r="BO54" i="17"/>
  <c r="BO58" i="17"/>
  <c r="BO59" i="17"/>
  <c r="BO62" i="17"/>
  <c r="BJ43" i="11"/>
  <c r="BJ42" i="11"/>
  <c r="BK43" i="11"/>
  <c r="BK42" i="11"/>
  <c r="BL43" i="11"/>
  <c r="BL42" i="11"/>
  <c r="BM43" i="11"/>
  <c r="BM42" i="11"/>
  <c r="BO43" i="11"/>
  <c r="BO42" i="11"/>
  <c r="BD43" i="11"/>
  <c r="BD42" i="11"/>
  <c r="BP43" i="11"/>
  <c r="BP42" i="11"/>
  <c r="BE43" i="11"/>
  <c r="BE42" i="11"/>
  <c r="BQ43" i="11"/>
  <c r="BQ42" i="11"/>
  <c r="BF43" i="11"/>
  <c r="BF42" i="11"/>
  <c r="BG43" i="11"/>
  <c r="BG42" i="11"/>
  <c r="BH43" i="11"/>
  <c r="BH42" i="11"/>
  <c r="BN43" i="11"/>
  <c r="BN42" i="11"/>
  <c r="BC43" i="11"/>
  <c r="BC42" i="11"/>
  <c r="BI43" i="11"/>
  <c r="BI42" i="11"/>
  <c r="BG67" i="5"/>
  <c r="BE46" i="17"/>
  <c r="BE42" i="17"/>
  <c r="BE38" i="17"/>
  <c r="BE39" i="17"/>
  <c r="BE43" i="17"/>
  <c r="BE41" i="17"/>
  <c r="BE40" i="17"/>
  <c r="BK46" i="17"/>
  <c r="BK40" i="17"/>
  <c r="BK42" i="17"/>
  <c r="BK38" i="17"/>
  <c r="BK41" i="17"/>
  <c r="BK43" i="17"/>
  <c r="BK39" i="17"/>
  <c r="BQ46" i="17"/>
  <c r="BQ42" i="17"/>
  <c r="BQ38" i="17"/>
  <c r="BQ39" i="17"/>
  <c r="BQ43" i="17"/>
  <c r="BQ41" i="17"/>
  <c r="BQ40" i="17"/>
  <c r="BF46" i="17"/>
  <c r="BF43" i="17"/>
  <c r="BF39" i="17"/>
  <c r="BF42" i="17"/>
  <c r="BF38" i="17"/>
  <c r="BF40" i="17"/>
  <c r="BF41" i="17"/>
  <c r="BL46" i="17"/>
  <c r="BL41" i="17"/>
  <c r="BL40" i="17"/>
  <c r="BL43" i="17"/>
  <c r="BL39" i="17"/>
  <c r="BL42" i="17"/>
  <c r="BL38" i="17"/>
  <c r="BG46" i="17"/>
  <c r="BG42" i="17"/>
  <c r="BG38" i="17"/>
  <c r="BG43" i="17"/>
  <c r="BG39" i="17"/>
  <c r="BG41" i="17"/>
  <c r="BG40" i="17"/>
  <c r="BM46" i="17"/>
  <c r="BM40" i="17"/>
  <c r="BM41" i="17"/>
  <c r="BM43" i="17"/>
  <c r="BM39" i="17"/>
  <c r="BM42" i="17"/>
  <c r="BM38" i="17"/>
  <c r="BH46" i="17"/>
  <c r="BH43" i="17"/>
  <c r="BH39" i="17"/>
  <c r="BH38" i="17"/>
  <c r="BH42" i="17"/>
  <c r="BH41" i="17"/>
  <c r="BH40" i="17"/>
  <c r="BN46" i="17"/>
  <c r="BN41" i="17"/>
  <c r="BN39" i="17"/>
  <c r="BN42" i="17"/>
  <c r="BN38" i="17"/>
  <c r="BN40" i="17"/>
  <c r="BN43" i="17"/>
  <c r="BI46" i="17"/>
  <c r="BI43" i="17"/>
  <c r="BI40" i="17"/>
  <c r="BI39" i="17"/>
  <c r="BI38" i="17"/>
  <c r="BI42" i="17"/>
  <c r="BI41" i="17"/>
  <c r="BO46" i="17"/>
  <c r="BO42" i="17"/>
  <c r="BO38" i="17"/>
  <c r="BO41" i="17"/>
  <c r="BO40" i="17"/>
  <c r="BO39" i="17"/>
  <c r="BO43" i="17"/>
  <c r="BC46" i="17"/>
  <c r="BC42" i="17"/>
  <c r="BC38" i="17"/>
  <c r="BC41" i="17"/>
  <c r="BC39" i="17"/>
  <c r="BC43" i="17"/>
  <c r="BC40" i="17"/>
  <c r="BD46" i="17"/>
  <c r="BD41" i="17"/>
  <c r="BD42" i="17"/>
  <c r="BD38" i="17"/>
  <c r="BD40" i="17"/>
  <c r="BD39" i="17"/>
  <c r="BD43" i="17"/>
  <c r="BJ46" i="17"/>
  <c r="BJ43" i="17"/>
  <c r="BJ39" i="17"/>
  <c r="BJ40" i="17"/>
  <c r="BJ41" i="17"/>
  <c r="BJ38" i="17"/>
  <c r="BJ42" i="17"/>
  <c r="BP46" i="17"/>
  <c r="BP41" i="17"/>
  <c r="BP42" i="17"/>
  <c r="BP38" i="17"/>
  <c r="BP40" i="17"/>
  <c r="BP39" i="17"/>
  <c r="BP43" i="17"/>
  <c r="BE74" i="22"/>
  <c r="BE75" i="22"/>
  <c r="BE73" i="22"/>
  <c r="BK75" i="22"/>
  <c r="BK73" i="22"/>
  <c r="BK74" i="22"/>
  <c r="BQ74" i="22"/>
  <c r="BQ75" i="22"/>
  <c r="BQ73" i="22"/>
  <c r="BF74" i="22"/>
  <c r="BF75" i="22"/>
  <c r="BF73" i="22"/>
  <c r="BL73" i="22"/>
  <c r="BL74" i="22"/>
  <c r="BL75" i="22"/>
  <c r="BM73" i="22"/>
  <c r="BM74" i="22"/>
  <c r="BM75" i="22"/>
  <c r="BH75" i="22"/>
  <c r="BH73" i="22"/>
  <c r="BH74" i="22"/>
  <c r="BN73" i="22"/>
  <c r="BN74" i="22"/>
  <c r="BN75" i="22"/>
  <c r="BI75" i="22"/>
  <c r="BI74" i="22"/>
  <c r="BI73" i="22"/>
  <c r="BO74" i="22"/>
  <c r="BO73" i="22"/>
  <c r="BO75" i="22"/>
  <c r="BC74" i="22"/>
  <c r="BC73" i="22"/>
  <c r="BC75" i="22"/>
  <c r="BG74" i="22"/>
  <c r="BG75" i="22"/>
  <c r="BG73" i="22"/>
  <c r="BD74" i="22"/>
  <c r="BD73" i="22"/>
  <c r="BD75" i="22"/>
  <c r="BJ75" i="22"/>
  <c r="BJ73" i="22"/>
  <c r="BJ74" i="22"/>
  <c r="BP74" i="22"/>
  <c r="BP73" i="22"/>
  <c r="BP75" i="22"/>
  <c r="BJ69" i="21"/>
  <c r="BJ66" i="21"/>
  <c r="BJ73" i="21"/>
  <c r="BJ70" i="21"/>
  <c r="BJ72" i="21"/>
  <c r="BJ68" i="21"/>
  <c r="BJ67" i="21"/>
  <c r="BJ71" i="21"/>
  <c r="BE68" i="21"/>
  <c r="BE72" i="21"/>
  <c r="BE73" i="21"/>
  <c r="BE69" i="21"/>
  <c r="BE70" i="21"/>
  <c r="BE71" i="21"/>
  <c r="BE66" i="21"/>
  <c r="BE67" i="21"/>
  <c r="BQ72" i="21"/>
  <c r="BQ68" i="21"/>
  <c r="BQ73" i="21"/>
  <c r="BQ69" i="21"/>
  <c r="BQ70" i="21"/>
  <c r="BQ71" i="21"/>
  <c r="BQ66" i="21"/>
  <c r="BQ67" i="21"/>
  <c r="BL66" i="21"/>
  <c r="BL67" i="21"/>
  <c r="BL70" i="21"/>
  <c r="BL71" i="21"/>
  <c r="BL69" i="21"/>
  <c r="BL68" i="21"/>
  <c r="BL72" i="21"/>
  <c r="BL73" i="21"/>
  <c r="BM71" i="21"/>
  <c r="BM66" i="21"/>
  <c r="BM70" i="21"/>
  <c r="BM67" i="21"/>
  <c r="BM73" i="21"/>
  <c r="BM68" i="21"/>
  <c r="BM72" i="21"/>
  <c r="BM69" i="21"/>
  <c r="BN71" i="21"/>
  <c r="BN67" i="21"/>
  <c r="BN73" i="21"/>
  <c r="BN72" i="21"/>
  <c r="BN66" i="21"/>
  <c r="BN69" i="21"/>
  <c r="BN68" i="21"/>
  <c r="BN70" i="21"/>
  <c r="BI69" i="21"/>
  <c r="BI66" i="21"/>
  <c r="BI73" i="21"/>
  <c r="BI70" i="21"/>
  <c r="BI71" i="21"/>
  <c r="BI72" i="21"/>
  <c r="BI67" i="21"/>
  <c r="BI68" i="21"/>
  <c r="BO71" i="21"/>
  <c r="BO67" i="21"/>
  <c r="BO72" i="21"/>
  <c r="BO68" i="21"/>
  <c r="BO66" i="21"/>
  <c r="BO69" i="21"/>
  <c r="BO73" i="21"/>
  <c r="BO70" i="21"/>
  <c r="BD67" i="21"/>
  <c r="BD68" i="21"/>
  <c r="BD71" i="21"/>
  <c r="BD72" i="21"/>
  <c r="BD73" i="21"/>
  <c r="BD66" i="21"/>
  <c r="BD69" i="21"/>
  <c r="BD70" i="21"/>
  <c r="BP67" i="21"/>
  <c r="BP68" i="21"/>
  <c r="BP71" i="21"/>
  <c r="BP72" i="21"/>
  <c r="BP73" i="21"/>
  <c r="BP66" i="21"/>
  <c r="BP69" i="21"/>
  <c r="BP70" i="21"/>
  <c r="BK66" i="21"/>
  <c r="BK70" i="21"/>
  <c r="BK73" i="21"/>
  <c r="BK68" i="21"/>
  <c r="BK72" i="21"/>
  <c r="BK69" i="21"/>
  <c r="BK67" i="21"/>
  <c r="BK71" i="21"/>
  <c r="BF73" i="21"/>
  <c r="BF69" i="21"/>
  <c r="BF68" i="21"/>
  <c r="BF72" i="21"/>
  <c r="BF66" i="21"/>
  <c r="BF67" i="21"/>
  <c r="BF70" i="21"/>
  <c r="BF71" i="21"/>
  <c r="BG69" i="21"/>
  <c r="BG72" i="21"/>
  <c r="BG68" i="21"/>
  <c r="BG73" i="21"/>
  <c r="BG70" i="21"/>
  <c r="BG71" i="21"/>
  <c r="BG66" i="21"/>
  <c r="BG67" i="21"/>
  <c r="BH69" i="21"/>
  <c r="BH73" i="21"/>
  <c r="BH66" i="21"/>
  <c r="BH68" i="21"/>
  <c r="BH67" i="21"/>
  <c r="BH71" i="21"/>
  <c r="BH72" i="21"/>
  <c r="BH70" i="21"/>
  <c r="BC71" i="21"/>
  <c r="BC67" i="21"/>
  <c r="BC72" i="21"/>
  <c r="BC68" i="21"/>
  <c r="BC73" i="21"/>
  <c r="BC70" i="21"/>
  <c r="BC69" i="21"/>
  <c r="BC66" i="21"/>
  <c r="BG50" i="25"/>
  <c r="BG49" i="25"/>
  <c r="BG45" i="25"/>
  <c r="BG46" i="25"/>
  <c r="BG48" i="25"/>
  <c r="BG47" i="25"/>
  <c r="BG44" i="25"/>
  <c r="BM44" i="25"/>
  <c r="BM47" i="25"/>
  <c r="BM48" i="25"/>
  <c r="BM46" i="25"/>
  <c r="BM50" i="25"/>
  <c r="BM49" i="25"/>
  <c r="BM45" i="25"/>
  <c r="BF49" i="25"/>
  <c r="BF46" i="25"/>
  <c r="BF45" i="25"/>
  <c r="BF50" i="25"/>
  <c r="BF48" i="25"/>
  <c r="BF47" i="25"/>
  <c r="BF44" i="25"/>
  <c r="BH50" i="25"/>
  <c r="BH46" i="25"/>
  <c r="BH45" i="25"/>
  <c r="BH47" i="25"/>
  <c r="BH49" i="25"/>
  <c r="BH44" i="25"/>
  <c r="BH48" i="25"/>
  <c r="BD44" i="25"/>
  <c r="BD45" i="25"/>
  <c r="BD48" i="25"/>
  <c r="BD49" i="25"/>
  <c r="BD50" i="25"/>
  <c r="BD47" i="25"/>
  <c r="BD46" i="25"/>
  <c r="BJ50" i="25"/>
  <c r="BJ46" i="25"/>
  <c r="BJ47" i="25"/>
  <c r="BJ48" i="25"/>
  <c r="BJ49" i="25"/>
  <c r="BJ45" i="25"/>
  <c r="BJ44" i="25"/>
  <c r="BP45" i="25"/>
  <c r="BP49" i="25"/>
  <c r="BP48" i="25"/>
  <c r="BP44" i="25"/>
  <c r="BP50" i="25"/>
  <c r="BP46" i="25"/>
  <c r="BP47" i="25"/>
  <c r="BL44" i="25"/>
  <c r="BL48" i="25"/>
  <c r="BL47" i="25"/>
  <c r="BL50" i="25"/>
  <c r="BL49" i="25"/>
  <c r="BL45" i="25"/>
  <c r="BL46" i="25"/>
  <c r="BC44" i="25"/>
  <c r="BC45" i="25"/>
  <c r="BC48" i="25"/>
  <c r="BC49" i="25"/>
  <c r="BC47" i="25"/>
  <c r="BC46" i="25"/>
  <c r="BC50" i="25"/>
  <c r="BI47" i="25"/>
  <c r="BI50" i="25"/>
  <c r="BI46" i="25"/>
  <c r="BI44" i="25"/>
  <c r="BI45" i="25"/>
  <c r="BI48" i="25"/>
  <c r="BI49" i="25"/>
  <c r="BO44" i="25"/>
  <c r="BO49" i="25"/>
  <c r="BO48" i="25"/>
  <c r="BO45" i="25"/>
  <c r="BO46" i="25"/>
  <c r="BO47" i="25"/>
  <c r="BO50" i="25"/>
  <c r="BE49" i="25"/>
  <c r="BE45" i="25"/>
  <c r="BE46" i="25"/>
  <c r="BE48" i="25"/>
  <c r="BE50" i="25"/>
  <c r="BE47" i="25"/>
  <c r="BE44" i="25"/>
  <c r="BK47" i="25"/>
  <c r="BK44" i="25"/>
  <c r="BK46" i="25"/>
  <c r="BK48" i="25"/>
  <c r="BK45" i="25"/>
  <c r="BK49" i="25"/>
  <c r="BK50" i="25"/>
  <c r="BQ49" i="25"/>
  <c r="BQ45" i="25"/>
  <c r="BQ47" i="25"/>
  <c r="BQ48" i="25"/>
  <c r="BQ50" i="25"/>
  <c r="BQ44" i="25"/>
  <c r="BQ46" i="25"/>
  <c r="BN48" i="25"/>
  <c r="BN44" i="25"/>
  <c r="BN45" i="25"/>
  <c r="BN46" i="25"/>
  <c r="BN50" i="25"/>
  <c r="BN49" i="25"/>
  <c r="BN47" i="25"/>
  <c r="BL47" i="14"/>
  <c r="BL48" i="14"/>
  <c r="BL45" i="14"/>
  <c r="BL49" i="14"/>
  <c r="BL46" i="14"/>
  <c r="BL50" i="14"/>
  <c r="BM47" i="14"/>
  <c r="BM48" i="14"/>
  <c r="BM49" i="14"/>
  <c r="BM46" i="14"/>
  <c r="BM45" i="14"/>
  <c r="BM50" i="14"/>
  <c r="BD48" i="14"/>
  <c r="BD45" i="14"/>
  <c r="BD49" i="14"/>
  <c r="BD47" i="14"/>
  <c r="BD50" i="14"/>
  <c r="BD46" i="14"/>
  <c r="BE49" i="14"/>
  <c r="BE45" i="14"/>
  <c r="BE47" i="14"/>
  <c r="BE50" i="14"/>
  <c r="BE46" i="14"/>
  <c r="BE48" i="14"/>
  <c r="BH46" i="14"/>
  <c r="BH50" i="14"/>
  <c r="BH45" i="14"/>
  <c r="BH47" i="14"/>
  <c r="BH49" i="14"/>
  <c r="BH48" i="14"/>
  <c r="BK47" i="14"/>
  <c r="BK45" i="14"/>
  <c r="BK46" i="14"/>
  <c r="BK50" i="14"/>
  <c r="BK48" i="14"/>
  <c r="BK49" i="14"/>
  <c r="BN48" i="14"/>
  <c r="BN46" i="14"/>
  <c r="BN47" i="14"/>
  <c r="BN49" i="14"/>
  <c r="BN50" i="14"/>
  <c r="BN45" i="14"/>
  <c r="BP49" i="14"/>
  <c r="BP48" i="14"/>
  <c r="BP45" i="14"/>
  <c r="BP50" i="14"/>
  <c r="BP46" i="14"/>
  <c r="BP47" i="14"/>
  <c r="BQ49" i="14"/>
  <c r="BQ45" i="14"/>
  <c r="BQ47" i="14"/>
  <c r="BQ48" i="14"/>
  <c r="BQ50" i="14"/>
  <c r="BQ46" i="14"/>
  <c r="BF45" i="14"/>
  <c r="BF46" i="14"/>
  <c r="BF49" i="14"/>
  <c r="BF50" i="14"/>
  <c r="BF48" i="14"/>
  <c r="BF47" i="14"/>
  <c r="BG49" i="14"/>
  <c r="BG45" i="14"/>
  <c r="BG50" i="14"/>
  <c r="BG46" i="14"/>
  <c r="BG47" i="14"/>
  <c r="BG48" i="14"/>
  <c r="BI46" i="14"/>
  <c r="BI50" i="14"/>
  <c r="BI47" i="14"/>
  <c r="BI49" i="14"/>
  <c r="BI45" i="14"/>
  <c r="BI48" i="14"/>
  <c r="BJ46" i="14"/>
  <c r="BJ47" i="14"/>
  <c r="BJ50" i="14"/>
  <c r="BJ45" i="14"/>
  <c r="BJ48" i="14"/>
  <c r="BJ49" i="14"/>
  <c r="BC45" i="14"/>
  <c r="BC49" i="14"/>
  <c r="BC48" i="14"/>
  <c r="BC50" i="14"/>
  <c r="BC47" i="14"/>
  <c r="BC46" i="14"/>
  <c r="BO49" i="14"/>
  <c r="BO45" i="14"/>
  <c r="BO48" i="14"/>
  <c r="BO50" i="14"/>
  <c r="BO46" i="14"/>
  <c r="BO47" i="14"/>
  <c r="BF56" i="25"/>
  <c r="BF57" i="25"/>
  <c r="BL56" i="25"/>
  <c r="BL57" i="25"/>
  <c r="BM56" i="25"/>
  <c r="BM57" i="25"/>
  <c r="BH57" i="25"/>
  <c r="BH56" i="25"/>
  <c r="BN56" i="25"/>
  <c r="BN57" i="25"/>
  <c r="BG56" i="25"/>
  <c r="BG57" i="25"/>
  <c r="BC56" i="25"/>
  <c r="BC57" i="25"/>
  <c r="BI57" i="25"/>
  <c r="BI56" i="25"/>
  <c r="BO56" i="25"/>
  <c r="BO57" i="25"/>
  <c r="BD56" i="25"/>
  <c r="BD57" i="25"/>
  <c r="BJ57" i="25"/>
  <c r="BJ56" i="25"/>
  <c r="BP56" i="25"/>
  <c r="BP57" i="25"/>
  <c r="BE56" i="25"/>
  <c r="BE57" i="25"/>
  <c r="BK57" i="25"/>
  <c r="BK56" i="25"/>
  <c r="BQ56" i="25"/>
  <c r="BQ57" i="25"/>
  <c r="BB56" i="8"/>
  <c r="BK110" i="5"/>
  <c r="BN65" i="25"/>
  <c r="BN61" i="25"/>
  <c r="BN55" i="25"/>
  <c r="BN60" i="25"/>
  <c r="BN58" i="25"/>
  <c r="BN64" i="25"/>
  <c r="BN63" i="25"/>
  <c r="BN62" i="25"/>
  <c r="BN59" i="25"/>
  <c r="BN67" i="25"/>
  <c r="BN66" i="25"/>
  <c r="BH67" i="25"/>
  <c r="BH63" i="25"/>
  <c r="BH59" i="25"/>
  <c r="BH62" i="25"/>
  <c r="BH55" i="25"/>
  <c r="BH60" i="25"/>
  <c r="BH66" i="25"/>
  <c r="BH61" i="25"/>
  <c r="BH65" i="25"/>
  <c r="BH64" i="25"/>
  <c r="BH58" i="25"/>
  <c r="BC58" i="25"/>
  <c r="BC66" i="25"/>
  <c r="BC62" i="25"/>
  <c r="BC65" i="25"/>
  <c r="BC61" i="25"/>
  <c r="BC55" i="25"/>
  <c r="BC63" i="25"/>
  <c r="BC59" i="25"/>
  <c r="BC64" i="25"/>
  <c r="BC67" i="25"/>
  <c r="BC60" i="25"/>
  <c r="BI64" i="25"/>
  <c r="BI60" i="25"/>
  <c r="BI67" i="25"/>
  <c r="BI63" i="25"/>
  <c r="BI59" i="25"/>
  <c r="BI66" i="25"/>
  <c r="BI58" i="25"/>
  <c r="BI61" i="25"/>
  <c r="BI55" i="25"/>
  <c r="BI62" i="25"/>
  <c r="BI65" i="25"/>
  <c r="BO66" i="25"/>
  <c r="BO62" i="25"/>
  <c r="BO58" i="25"/>
  <c r="BO65" i="25"/>
  <c r="BO61" i="25"/>
  <c r="BO55" i="25"/>
  <c r="BO59" i="25"/>
  <c r="BO64" i="25"/>
  <c r="BO63" i="25"/>
  <c r="BO67" i="25"/>
  <c r="BO60" i="25"/>
  <c r="BD66" i="25"/>
  <c r="BD61" i="25"/>
  <c r="BD55" i="25"/>
  <c r="BD65" i="25"/>
  <c r="BD62" i="25"/>
  <c r="BD58" i="25"/>
  <c r="BD63" i="25"/>
  <c r="BD67" i="25"/>
  <c r="BD59" i="25"/>
  <c r="BD60" i="25"/>
  <c r="BD64" i="25"/>
  <c r="BE66" i="25"/>
  <c r="BE62" i="25"/>
  <c r="BE58" i="25"/>
  <c r="BE61" i="25"/>
  <c r="BE60" i="25"/>
  <c r="BE65" i="25"/>
  <c r="BE59" i="25"/>
  <c r="BE63" i="25"/>
  <c r="BE64" i="25"/>
  <c r="BE67" i="25"/>
  <c r="BE55" i="25"/>
  <c r="BK64" i="25"/>
  <c r="BK60" i="25"/>
  <c r="BK59" i="25"/>
  <c r="BK67" i="25"/>
  <c r="BK55" i="25"/>
  <c r="BK63" i="25"/>
  <c r="BK65" i="25"/>
  <c r="BK61" i="25"/>
  <c r="BK58" i="25"/>
  <c r="BK66" i="25"/>
  <c r="BK62" i="25"/>
  <c r="BQ66" i="25"/>
  <c r="BQ62" i="25"/>
  <c r="BQ58" i="25"/>
  <c r="BQ61" i="25"/>
  <c r="BQ55" i="25"/>
  <c r="BQ64" i="25"/>
  <c r="BQ60" i="25"/>
  <c r="BQ65" i="25"/>
  <c r="BQ59" i="25"/>
  <c r="BQ67" i="25"/>
  <c r="BQ63" i="25"/>
  <c r="BF67" i="25"/>
  <c r="BF63" i="25"/>
  <c r="BF59" i="25"/>
  <c r="BF66" i="25"/>
  <c r="BF62" i="25"/>
  <c r="BF58" i="25"/>
  <c r="BF60" i="25"/>
  <c r="BF65" i="25"/>
  <c r="BF61" i="25"/>
  <c r="BF64" i="25"/>
  <c r="BF55" i="25"/>
  <c r="BL55" i="25"/>
  <c r="BL65" i="25"/>
  <c r="BL61" i="25"/>
  <c r="BL64" i="25"/>
  <c r="BL60" i="25"/>
  <c r="BL58" i="25"/>
  <c r="BL62" i="25"/>
  <c r="BL67" i="25"/>
  <c r="BL66" i="25"/>
  <c r="BL59" i="25"/>
  <c r="BL63" i="25"/>
  <c r="BJ60" i="25"/>
  <c r="BJ67" i="25"/>
  <c r="BJ63" i="25"/>
  <c r="BJ59" i="25"/>
  <c r="BJ64" i="25"/>
  <c r="BJ65" i="25"/>
  <c r="BJ58" i="25"/>
  <c r="BJ62" i="25"/>
  <c r="BJ55" i="25"/>
  <c r="BJ66" i="25"/>
  <c r="BJ61" i="25"/>
  <c r="BP66" i="25"/>
  <c r="BP58" i="25"/>
  <c r="BP55" i="25"/>
  <c r="BP62" i="25"/>
  <c r="BP65" i="25"/>
  <c r="BP61" i="25"/>
  <c r="BP67" i="25"/>
  <c r="BP63" i="25"/>
  <c r="BP64" i="25"/>
  <c r="BP59" i="25"/>
  <c r="BP60" i="25"/>
  <c r="BG66" i="25"/>
  <c r="BG58" i="25"/>
  <c r="BG62" i="25"/>
  <c r="BG67" i="25"/>
  <c r="BG63" i="25"/>
  <c r="BG59" i="25"/>
  <c r="BG64" i="25"/>
  <c r="BG55" i="25"/>
  <c r="BG61" i="25"/>
  <c r="BG60" i="25"/>
  <c r="BG65" i="25"/>
  <c r="BM55" i="25"/>
  <c r="BM64" i="25"/>
  <c r="BM60" i="25"/>
  <c r="BM61" i="25"/>
  <c r="BM65" i="25"/>
  <c r="BM66" i="25"/>
  <c r="BM62" i="25"/>
  <c r="BM59" i="25"/>
  <c r="BM63" i="25"/>
  <c r="BM58" i="25"/>
  <c r="BM67" i="25"/>
  <c r="BD56" i="6"/>
  <c r="BD55" i="6"/>
  <c r="BD54" i="6"/>
  <c r="BD57" i="6"/>
  <c r="BJ57" i="6"/>
  <c r="BJ54" i="6"/>
  <c r="BJ56" i="6"/>
  <c r="BJ55" i="6"/>
  <c r="BP55" i="6"/>
  <c r="BP56" i="6"/>
  <c r="BP57" i="6"/>
  <c r="BP54" i="6"/>
  <c r="BE56" i="6"/>
  <c r="BE55" i="6"/>
  <c r="BE54" i="6"/>
  <c r="BE57" i="6"/>
  <c r="BK54" i="6"/>
  <c r="BK57" i="6"/>
  <c r="BK56" i="6"/>
  <c r="BK55" i="6"/>
  <c r="BQ56" i="6"/>
  <c r="BQ54" i="6"/>
  <c r="BQ55" i="6"/>
  <c r="BQ57" i="6"/>
  <c r="BG56" i="6"/>
  <c r="BG57" i="6"/>
  <c r="BG54" i="6"/>
  <c r="BG55" i="6"/>
  <c r="BM55" i="6"/>
  <c r="BM54" i="6"/>
  <c r="BM57" i="6"/>
  <c r="BM56" i="6"/>
  <c r="BF56" i="6"/>
  <c r="BF57" i="6"/>
  <c r="BF54" i="6"/>
  <c r="BF55" i="6"/>
  <c r="BH57" i="6"/>
  <c r="BH54" i="6"/>
  <c r="BH56" i="6"/>
  <c r="BH55" i="6"/>
  <c r="BN55" i="6"/>
  <c r="BN54" i="6"/>
  <c r="BN56" i="6"/>
  <c r="BN57" i="6"/>
  <c r="BL54" i="6"/>
  <c r="BL55" i="6"/>
  <c r="BL56" i="6"/>
  <c r="BL57" i="6"/>
  <c r="BC56" i="6"/>
  <c r="BC55" i="6"/>
  <c r="BC54" i="6"/>
  <c r="BC57" i="6"/>
  <c r="BI54" i="6"/>
  <c r="BI57" i="6"/>
  <c r="BI56" i="6"/>
  <c r="BI55" i="6"/>
  <c r="BO56" i="6"/>
  <c r="BO55" i="6"/>
  <c r="BO54" i="6"/>
  <c r="BO57" i="6"/>
  <c r="BN38" i="15"/>
  <c r="BN39" i="15"/>
  <c r="BN40" i="15"/>
  <c r="BQ38" i="15"/>
  <c r="BQ39" i="15"/>
  <c r="BQ40" i="15"/>
  <c r="BG38" i="15"/>
  <c r="BG39" i="15"/>
  <c r="BG40" i="15"/>
  <c r="BH38" i="15"/>
  <c r="BH40" i="15"/>
  <c r="BH39" i="15"/>
  <c r="BI38" i="15"/>
  <c r="BI40" i="15"/>
  <c r="BI39" i="15"/>
  <c r="BK38" i="15"/>
  <c r="BK40" i="15"/>
  <c r="BK39" i="15"/>
  <c r="BM38" i="15"/>
  <c r="BM39" i="15"/>
  <c r="BM40" i="15"/>
  <c r="BC38" i="15"/>
  <c r="BC39" i="15"/>
  <c r="BC40" i="15"/>
  <c r="BO38" i="15"/>
  <c r="BO39" i="15"/>
  <c r="BO40" i="15"/>
  <c r="BE38" i="15"/>
  <c r="BE39" i="15"/>
  <c r="BE40" i="15"/>
  <c r="BF38" i="15"/>
  <c r="BF40" i="15"/>
  <c r="BF39" i="15"/>
  <c r="BJ38" i="15"/>
  <c r="BJ40" i="15"/>
  <c r="BJ39" i="15"/>
  <c r="BL38" i="15"/>
  <c r="BL40" i="15"/>
  <c r="BL39" i="15"/>
  <c r="BD38" i="15"/>
  <c r="BD39" i="15"/>
  <c r="BD40" i="15"/>
  <c r="BP38" i="15"/>
  <c r="BP39" i="15"/>
  <c r="BP40" i="15"/>
  <c r="BE53" i="14"/>
  <c r="BE54" i="14"/>
  <c r="BE51" i="14"/>
  <c r="BE52" i="14"/>
  <c r="BQ53" i="14"/>
  <c r="BQ54" i="14"/>
  <c r="BQ52" i="14"/>
  <c r="BQ51" i="14"/>
  <c r="BF53" i="14"/>
  <c r="BF54" i="14"/>
  <c r="BF52" i="14"/>
  <c r="BF51" i="14"/>
  <c r="BG53" i="14"/>
  <c r="BG54" i="14"/>
  <c r="BG52" i="14"/>
  <c r="BG51" i="14"/>
  <c r="BI54" i="14"/>
  <c r="BI51" i="14"/>
  <c r="BI53" i="14"/>
  <c r="BI52" i="14"/>
  <c r="BJ54" i="14"/>
  <c r="BJ51" i="14"/>
  <c r="BJ53" i="14"/>
  <c r="BJ52" i="14"/>
  <c r="BK51" i="14"/>
  <c r="BK52" i="14"/>
  <c r="BK53" i="14"/>
  <c r="BK54" i="14"/>
  <c r="BP52" i="14"/>
  <c r="BP53" i="14"/>
  <c r="BP54" i="14"/>
  <c r="BP51" i="14"/>
  <c r="BL52" i="14"/>
  <c r="BL51" i="14"/>
  <c r="BL53" i="14"/>
  <c r="BL54" i="14"/>
  <c r="BM51" i="14"/>
  <c r="BM52" i="14"/>
  <c r="BM54" i="14"/>
  <c r="BM53" i="14"/>
  <c r="BN52" i="14"/>
  <c r="BN53" i="14"/>
  <c r="BN54" i="14"/>
  <c r="BN51" i="14"/>
  <c r="BD53" i="14"/>
  <c r="BD52" i="14"/>
  <c r="BD54" i="14"/>
  <c r="BD51" i="14"/>
  <c r="BH54" i="14"/>
  <c r="BH51" i="14"/>
  <c r="BH52" i="14"/>
  <c r="BH53" i="14"/>
  <c r="BC53" i="14"/>
  <c r="BC52" i="14"/>
  <c r="BC54" i="14"/>
  <c r="BC51" i="14"/>
  <c r="BO52" i="14"/>
  <c r="BO53" i="14"/>
  <c r="BO54" i="14"/>
  <c r="BO51" i="14"/>
  <c r="BN62" i="7"/>
  <c r="BO44" i="7"/>
  <c r="BG62" i="7"/>
  <c r="BD43" i="6"/>
  <c r="BD49" i="6"/>
  <c r="BD50" i="6"/>
  <c r="BP49" i="6"/>
  <c r="BP50" i="6"/>
  <c r="BE49" i="6"/>
  <c r="BE50" i="6"/>
  <c r="BJ50" i="6"/>
  <c r="BJ49" i="6"/>
  <c r="BK50" i="6"/>
  <c r="BK49" i="6"/>
  <c r="BL43" i="6"/>
  <c r="BL49" i="6"/>
  <c r="BL50" i="6"/>
  <c r="BG43" i="6"/>
  <c r="BG49" i="6"/>
  <c r="BG50" i="6"/>
  <c r="BM49" i="6"/>
  <c r="BM50" i="6"/>
  <c r="BH50" i="6"/>
  <c r="BH49" i="6"/>
  <c r="BN49" i="6"/>
  <c r="BN50" i="6"/>
  <c r="BC43" i="6"/>
  <c r="BC49" i="6"/>
  <c r="BC50" i="6"/>
  <c r="BI50" i="6"/>
  <c r="BI49" i="6"/>
  <c r="BO43" i="6"/>
  <c r="BO49" i="6"/>
  <c r="BO50" i="6"/>
  <c r="BQ49" i="6"/>
  <c r="BQ50" i="6"/>
  <c r="BF49" i="6"/>
  <c r="BF50" i="6"/>
  <c r="BM65" i="5"/>
  <c r="BF62" i="7"/>
  <c r="BW44" i="24"/>
  <c r="BE38" i="7"/>
  <c r="BC37" i="7"/>
  <c r="BE62" i="7"/>
  <c r="BF61" i="7"/>
  <c r="BB62" i="6"/>
  <c r="BC38" i="7"/>
  <c r="BE49" i="7"/>
  <c r="BC110" i="5"/>
  <c r="BE65" i="5"/>
  <c r="BO40" i="7"/>
  <c r="BB60" i="6"/>
  <c r="BB59" i="6"/>
  <c r="BB61" i="6"/>
  <c r="BB51" i="6"/>
  <c r="BB52" i="6"/>
  <c r="BB53" i="6"/>
  <c r="BB58" i="6"/>
  <c r="BB63" i="6"/>
  <c r="BB65" i="6"/>
  <c r="BB66" i="6"/>
  <c r="BB67" i="6"/>
  <c r="BB68" i="6"/>
  <c r="BB64" i="6"/>
  <c r="BG44" i="14"/>
  <c r="BG43" i="14"/>
  <c r="BG55" i="14"/>
  <c r="BO44" i="14"/>
  <c r="BO43" i="14"/>
  <c r="BO55" i="14"/>
  <c r="BH43" i="14"/>
  <c r="BH44" i="14"/>
  <c r="BH55" i="14"/>
  <c r="BP43" i="14"/>
  <c r="BP55" i="14"/>
  <c r="BP44" i="14"/>
  <c r="BI44" i="14"/>
  <c r="BI55" i="14"/>
  <c r="BI43" i="14"/>
  <c r="BQ55" i="14"/>
  <c r="BQ44" i="14"/>
  <c r="BQ43" i="14"/>
  <c r="BN55" i="14"/>
  <c r="BN43" i="14"/>
  <c r="BN44" i="14"/>
  <c r="BJ55" i="14"/>
  <c r="BJ43" i="14"/>
  <c r="BJ44" i="14"/>
  <c r="BC44" i="14"/>
  <c r="BC55" i="14"/>
  <c r="BC43" i="14"/>
  <c r="BK44" i="14"/>
  <c r="BK43" i="14"/>
  <c r="BK55" i="14"/>
  <c r="BD55" i="14"/>
  <c r="BD43" i="14"/>
  <c r="BD44" i="14"/>
  <c r="BL55" i="14"/>
  <c r="BL43" i="14"/>
  <c r="BL44" i="14"/>
  <c r="BF43" i="14"/>
  <c r="BF55" i="14"/>
  <c r="BF44" i="14"/>
  <c r="BE44" i="14"/>
  <c r="BE43" i="14"/>
  <c r="BE55" i="14"/>
  <c r="BM44" i="14"/>
  <c r="BM55" i="14"/>
  <c r="BM43" i="14"/>
  <c r="BQ62" i="7"/>
  <c r="BB81" i="14"/>
  <c r="BJ36" i="17"/>
  <c r="BJ35" i="17"/>
  <c r="BF35" i="17"/>
  <c r="BF36" i="17"/>
  <c r="BC35" i="17"/>
  <c r="BC36" i="17"/>
  <c r="BG35" i="17"/>
  <c r="BG36" i="17"/>
  <c r="BK35" i="17"/>
  <c r="BK36" i="17"/>
  <c r="BO35" i="17"/>
  <c r="BO36" i="17"/>
  <c r="BD36" i="17"/>
  <c r="BD35" i="17"/>
  <c r="BH35" i="17"/>
  <c r="BH36" i="17"/>
  <c r="BL36" i="17"/>
  <c r="BL35" i="17"/>
  <c r="BP35" i="17"/>
  <c r="BP36" i="17"/>
  <c r="BN36" i="17"/>
  <c r="BN35" i="17"/>
  <c r="BE36" i="17"/>
  <c r="BE35" i="17"/>
  <c r="BI35" i="17"/>
  <c r="BI36" i="17"/>
  <c r="BM35" i="17"/>
  <c r="BM36" i="17"/>
  <c r="BQ35" i="17"/>
  <c r="BQ36" i="17"/>
  <c r="BC44" i="15"/>
  <c r="BC45" i="15"/>
  <c r="BC46" i="15"/>
  <c r="BK44" i="15"/>
  <c r="BK45" i="15"/>
  <c r="BK46" i="15"/>
  <c r="BD44" i="15"/>
  <c r="BD45" i="15"/>
  <c r="BD46" i="15"/>
  <c r="BL44" i="15"/>
  <c r="BL45" i="15"/>
  <c r="BL46" i="15"/>
  <c r="BE45" i="15"/>
  <c r="BE44" i="15"/>
  <c r="BE46" i="15"/>
  <c r="BM46" i="15"/>
  <c r="BM45" i="15"/>
  <c r="BM44" i="15"/>
  <c r="BF45" i="15"/>
  <c r="BF44" i="15"/>
  <c r="BF46" i="15"/>
  <c r="BN45" i="15"/>
  <c r="BN44" i="15"/>
  <c r="BN46" i="15"/>
  <c r="BG44" i="15"/>
  <c r="BG46" i="15"/>
  <c r="BG45" i="15"/>
  <c r="BO44" i="15"/>
  <c r="BO46" i="15"/>
  <c r="BO45" i="15"/>
  <c r="BH45" i="15"/>
  <c r="BH44" i="15"/>
  <c r="BH46" i="15"/>
  <c r="BP45" i="15"/>
  <c r="BP46" i="15"/>
  <c r="BP44" i="15"/>
  <c r="BI44" i="15"/>
  <c r="BI46" i="15"/>
  <c r="BI45" i="15"/>
  <c r="BQ44" i="15"/>
  <c r="BQ46" i="15"/>
  <c r="BQ45" i="15"/>
  <c r="BJ45" i="15"/>
  <c r="BJ46" i="15"/>
  <c r="BJ44" i="15"/>
  <c r="BC42" i="25"/>
  <c r="BC73" i="25"/>
  <c r="BG42" i="25"/>
  <c r="BG73" i="25"/>
  <c r="BK42" i="25"/>
  <c r="BK73" i="25"/>
  <c r="BO42" i="25"/>
  <c r="BO73" i="25"/>
  <c r="BD42" i="25"/>
  <c r="BD73" i="25"/>
  <c r="BH42" i="25"/>
  <c r="BH73" i="25"/>
  <c r="BL42" i="25"/>
  <c r="BL73" i="25"/>
  <c r="BP42" i="25"/>
  <c r="BP73" i="25"/>
  <c r="BE42" i="25"/>
  <c r="BE73" i="25"/>
  <c r="BI42" i="25"/>
  <c r="BI73" i="25"/>
  <c r="BM42" i="25"/>
  <c r="BM73" i="25"/>
  <c r="BQ42" i="25"/>
  <c r="BQ73" i="25"/>
  <c r="BF42" i="25"/>
  <c r="BF73" i="25"/>
  <c r="BJ42" i="25"/>
  <c r="BJ73" i="25"/>
  <c r="BN42" i="25"/>
  <c r="BN73" i="25"/>
  <c r="BC48" i="15"/>
  <c r="BC52" i="15"/>
  <c r="BC50" i="15"/>
  <c r="BC54" i="15"/>
  <c r="BC51" i="15"/>
  <c r="BC55" i="15"/>
  <c r="BC53" i="15"/>
  <c r="BK48" i="15"/>
  <c r="BK54" i="15"/>
  <c r="BK52" i="15"/>
  <c r="BK50" i="15"/>
  <c r="BK55" i="15"/>
  <c r="BK51" i="15"/>
  <c r="BK53" i="15"/>
  <c r="BD48" i="15"/>
  <c r="BD51" i="15"/>
  <c r="BD53" i="15"/>
  <c r="BD54" i="15"/>
  <c r="BD50" i="15"/>
  <c r="BD55" i="15"/>
  <c r="BD52" i="15"/>
  <c r="BL48" i="15"/>
  <c r="BL51" i="15"/>
  <c r="BL53" i="15"/>
  <c r="BL54" i="15"/>
  <c r="BL50" i="15"/>
  <c r="BL55" i="15"/>
  <c r="BL52" i="15"/>
  <c r="BE48" i="15"/>
  <c r="BE50" i="15"/>
  <c r="BE52" i="15"/>
  <c r="BE54" i="15"/>
  <c r="BE51" i="15"/>
  <c r="BE55" i="15"/>
  <c r="BE53" i="15"/>
  <c r="BM48" i="15"/>
  <c r="BM50" i="15"/>
  <c r="BM52" i="15"/>
  <c r="BM55" i="15"/>
  <c r="BM54" i="15"/>
  <c r="BM53" i="15"/>
  <c r="BM51" i="15"/>
  <c r="BF48" i="15"/>
  <c r="BF51" i="15"/>
  <c r="BF55" i="15"/>
  <c r="BF50" i="15"/>
  <c r="BF53" i="15"/>
  <c r="BF52" i="15"/>
  <c r="BF54" i="15"/>
  <c r="BN48" i="15"/>
  <c r="BN55" i="15"/>
  <c r="BN51" i="15"/>
  <c r="BN54" i="15"/>
  <c r="BN50" i="15"/>
  <c r="BN52" i="15"/>
  <c r="BN53" i="15"/>
  <c r="BG48" i="15"/>
  <c r="BG50" i="15"/>
  <c r="BG54" i="15"/>
  <c r="BG51" i="15"/>
  <c r="BG55" i="15"/>
  <c r="BG53" i="15"/>
  <c r="BG52" i="15"/>
  <c r="BO48" i="15"/>
  <c r="BO50" i="15"/>
  <c r="BO54" i="15"/>
  <c r="BO52" i="15"/>
  <c r="BO51" i="15"/>
  <c r="BO55" i="15"/>
  <c r="BO53" i="15"/>
  <c r="BH48" i="15"/>
  <c r="BH53" i="15"/>
  <c r="BH52" i="15"/>
  <c r="BH51" i="15"/>
  <c r="BH54" i="15"/>
  <c r="BH55" i="15"/>
  <c r="BH50" i="15"/>
  <c r="BP48" i="15"/>
  <c r="BP53" i="15"/>
  <c r="BP50" i="15"/>
  <c r="BP51" i="15"/>
  <c r="BP55" i="15"/>
  <c r="BP54" i="15"/>
  <c r="BP52" i="15"/>
  <c r="BI48" i="15"/>
  <c r="BI52" i="15"/>
  <c r="BI55" i="15"/>
  <c r="BI51" i="15"/>
  <c r="BI50" i="15"/>
  <c r="BI54" i="15"/>
  <c r="BI53" i="15"/>
  <c r="BQ48" i="15"/>
  <c r="BQ52" i="15"/>
  <c r="BQ50" i="15"/>
  <c r="BQ53" i="15"/>
  <c r="BQ55" i="15"/>
  <c r="BQ51" i="15"/>
  <c r="BQ54" i="15"/>
  <c r="BJ48" i="15"/>
  <c r="BJ51" i="15"/>
  <c r="BJ53" i="15"/>
  <c r="BJ55" i="15"/>
  <c r="BJ54" i="15"/>
  <c r="BJ52" i="15"/>
  <c r="BJ50" i="15"/>
  <c r="BE40" i="11"/>
  <c r="BE41" i="11"/>
  <c r="BM40" i="11"/>
  <c r="BM41" i="11"/>
  <c r="BF41" i="11"/>
  <c r="BF40" i="11"/>
  <c r="BN40" i="11"/>
  <c r="BN41" i="11"/>
  <c r="BG40" i="11"/>
  <c r="BG41" i="11"/>
  <c r="BO40" i="11"/>
  <c r="BO41" i="11"/>
  <c r="BH41" i="11"/>
  <c r="BH40" i="11"/>
  <c r="BP41" i="11"/>
  <c r="BP40" i="11"/>
  <c r="BI41" i="11"/>
  <c r="BI40" i="11"/>
  <c r="BQ40" i="11"/>
  <c r="BQ41" i="11"/>
  <c r="BJ41" i="11"/>
  <c r="BJ40" i="11"/>
  <c r="BC40" i="11"/>
  <c r="BC41" i="11"/>
  <c r="BK40" i="11"/>
  <c r="BK41" i="11"/>
  <c r="BD40" i="11"/>
  <c r="BD41" i="11"/>
  <c r="BL41" i="11"/>
  <c r="BL40" i="11"/>
  <c r="BC46" i="8"/>
  <c r="BC40" i="8"/>
  <c r="BK46" i="8"/>
  <c r="BK40" i="8"/>
  <c r="BD46" i="8"/>
  <c r="BD40" i="8"/>
  <c r="BL46" i="8"/>
  <c r="BL40" i="8"/>
  <c r="BE46" i="8"/>
  <c r="BE40" i="8"/>
  <c r="BM46" i="8"/>
  <c r="BM40" i="8"/>
  <c r="BF46" i="8"/>
  <c r="BF40" i="8"/>
  <c r="BN46" i="8"/>
  <c r="BN40" i="8"/>
  <c r="BG46" i="8"/>
  <c r="BG40" i="8"/>
  <c r="BO46" i="8"/>
  <c r="BO40" i="8"/>
  <c r="BH46" i="8"/>
  <c r="BH40" i="8"/>
  <c r="BP46" i="8"/>
  <c r="BP40" i="8"/>
  <c r="BI46" i="8"/>
  <c r="BI40" i="8"/>
  <c r="BQ46" i="8"/>
  <c r="BQ40" i="8"/>
  <c r="BJ46" i="8"/>
  <c r="BJ40" i="8"/>
  <c r="AT67" i="7"/>
  <c r="BD54" i="7"/>
  <c r="BD58" i="7"/>
  <c r="BD57" i="7"/>
  <c r="BD60" i="7"/>
  <c r="BD50" i="7"/>
  <c r="BD61" i="7"/>
  <c r="BD52" i="7"/>
  <c r="BD59" i="7"/>
  <c r="BD55" i="7"/>
  <c r="BD53" i="7"/>
  <c r="BD51" i="7"/>
  <c r="BD56" i="7"/>
  <c r="BJ59" i="7"/>
  <c r="BJ56" i="7"/>
  <c r="BJ58" i="7"/>
  <c r="BJ60" i="7"/>
  <c r="BJ51" i="7"/>
  <c r="BJ50" i="7"/>
  <c r="BJ52" i="7"/>
  <c r="BJ55" i="7"/>
  <c r="BJ54" i="7"/>
  <c r="BJ53" i="7"/>
  <c r="BJ57" i="7"/>
  <c r="BQ51" i="7"/>
  <c r="BQ52" i="7"/>
  <c r="BQ55" i="7"/>
  <c r="BQ54" i="7"/>
  <c r="BQ58" i="7"/>
  <c r="BQ56" i="7"/>
  <c r="BQ59" i="7"/>
  <c r="BQ60" i="7"/>
  <c r="BQ61" i="7"/>
  <c r="BQ50" i="7"/>
  <c r="BQ53" i="7"/>
  <c r="BQ57" i="7"/>
  <c r="BQ64" i="7"/>
  <c r="BQ63" i="7"/>
  <c r="BP55" i="7"/>
  <c r="BP57" i="7"/>
  <c r="BP59" i="7"/>
  <c r="BP58" i="7"/>
  <c r="BP50" i="7"/>
  <c r="BP53" i="7"/>
  <c r="BP60" i="7"/>
  <c r="BP56" i="7"/>
  <c r="BP51" i="7"/>
  <c r="BP52" i="7"/>
  <c r="BP54" i="7"/>
  <c r="BP48" i="7"/>
  <c r="BI37" i="7"/>
  <c r="BI49" i="7"/>
  <c r="BE61" i="7"/>
  <c r="BE50" i="7"/>
  <c r="BE53" i="7"/>
  <c r="BE54" i="7"/>
  <c r="BE56" i="7"/>
  <c r="BE59" i="7"/>
  <c r="BE57" i="7"/>
  <c r="BE55" i="7"/>
  <c r="BE51" i="7"/>
  <c r="BE58" i="7"/>
  <c r="BE60" i="7"/>
  <c r="BE52" i="7"/>
  <c r="BE63" i="7"/>
  <c r="BJ61" i="7"/>
  <c r="BJ49" i="7"/>
  <c r="BF53" i="7"/>
  <c r="BF56" i="7"/>
  <c r="BF57" i="7"/>
  <c r="BF59" i="7"/>
  <c r="BF49" i="7"/>
  <c r="BF55" i="7"/>
  <c r="BF60" i="7"/>
  <c r="BF51" i="7"/>
  <c r="BF58" i="7"/>
  <c r="BF54" i="7"/>
  <c r="BF52" i="7"/>
  <c r="BF50" i="7"/>
  <c r="BF63" i="7"/>
  <c r="BF65" i="7"/>
  <c r="BF64" i="7"/>
  <c r="BK59" i="7"/>
  <c r="BK51" i="7"/>
  <c r="BK63" i="7"/>
  <c r="BK50" i="7"/>
  <c r="BK55" i="7"/>
  <c r="BK61" i="7"/>
  <c r="BK47" i="7"/>
  <c r="BK60" i="7"/>
  <c r="BK62" i="7"/>
  <c r="BK53" i="7"/>
  <c r="BK52" i="7"/>
  <c r="BK57" i="7"/>
  <c r="BK56" i="7"/>
  <c r="BK54" i="7"/>
  <c r="BK49" i="7"/>
  <c r="BK48" i="7"/>
  <c r="BK58" i="7"/>
  <c r="BK46" i="7"/>
  <c r="BP49" i="7"/>
  <c r="BL52" i="7"/>
  <c r="BL58" i="7"/>
  <c r="BL57" i="7"/>
  <c r="BL56" i="7"/>
  <c r="BL39" i="7"/>
  <c r="BL62" i="7"/>
  <c r="BL50" i="7"/>
  <c r="BL54" i="7"/>
  <c r="BL59" i="7"/>
  <c r="BL51" i="7"/>
  <c r="BL63" i="7"/>
  <c r="BL61" i="7"/>
  <c r="BL60" i="7"/>
  <c r="BL55" i="7"/>
  <c r="BL53" i="7"/>
  <c r="BG58" i="7"/>
  <c r="BG56" i="7"/>
  <c r="BG54" i="7"/>
  <c r="BG50" i="7"/>
  <c r="BG52" i="7"/>
  <c r="BG59" i="7"/>
  <c r="BG57" i="7"/>
  <c r="BG60" i="7"/>
  <c r="BG51" i="7"/>
  <c r="BG53" i="7"/>
  <c r="BG55" i="7"/>
  <c r="BM51" i="7"/>
  <c r="BM63" i="7"/>
  <c r="BM62" i="7"/>
  <c r="BM59" i="7"/>
  <c r="BM57" i="7"/>
  <c r="BM55" i="7"/>
  <c r="BM58" i="7"/>
  <c r="BM54" i="7"/>
  <c r="BM50" i="7"/>
  <c r="BM48" i="7"/>
  <c r="BM64" i="7"/>
  <c r="BM56" i="7"/>
  <c r="BM49" i="7"/>
  <c r="BM61" i="7"/>
  <c r="BM53" i="7"/>
  <c r="BM52" i="7"/>
  <c r="BM60" i="7"/>
  <c r="BM65" i="7"/>
  <c r="BI51" i="7"/>
  <c r="BI53" i="7"/>
  <c r="BI59" i="7"/>
  <c r="BI56" i="7"/>
  <c r="BI55" i="7"/>
  <c r="BI57" i="7"/>
  <c r="BI60" i="7"/>
  <c r="BI58" i="7"/>
  <c r="BI52" i="7"/>
  <c r="BI50" i="7"/>
  <c r="BI54" i="7"/>
  <c r="BI61" i="7"/>
  <c r="BI64" i="7"/>
  <c r="BI63" i="7"/>
  <c r="BD49" i="7"/>
  <c r="BG61" i="7"/>
  <c r="BN56" i="7"/>
  <c r="BN58" i="7"/>
  <c r="BN52" i="7"/>
  <c r="BN50" i="7"/>
  <c r="BN55" i="7"/>
  <c r="BN54" i="7"/>
  <c r="BN59" i="7"/>
  <c r="BN49" i="7"/>
  <c r="BN51" i="7"/>
  <c r="BN60" i="7"/>
  <c r="BN57" i="7"/>
  <c r="BN61" i="7"/>
  <c r="BN53" i="7"/>
  <c r="BN63" i="7"/>
  <c r="BI62" i="7"/>
  <c r="BC58" i="7"/>
  <c r="BC54" i="7"/>
  <c r="BC56" i="7"/>
  <c r="BC55" i="7"/>
  <c r="BC51" i="7"/>
  <c r="BC59" i="7"/>
  <c r="BC53" i="7"/>
  <c r="BC50" i="7"/>
  <c r="BC60" i="7"/>
  <c r="BC57" i="7"/>
  <c r="BC52" i="7"/>
  <c r="BH59" i="7"/>
  <c r="BH61" i="7"/>
  <c r="BH60" i="7"/>
  <c r="BH51" i="7"/>
  <c r="BH62" i="7"/>
  <c r="BH53" i="7"/>
  <c r="BH52" i="7"/>
  <c r="BH56" i="7"/>
  <c r="BH54" i="7"/>
  <c r="BH63" i="7"/>
  <c r="BH58" i="7"/>
  <c r="BH55" i="7"/>
  <c r="BH50" i="7"/>
  <c r="BH57" i="7"/>
  <c r="BH64" i="7"/>
  <c r="BO60" i="7"/>
  <c r="BO59" i="7"/>
  <c r="BO52" i="7"/>
  <c r="BO51" i="7"/>
  <c r="BO57" i="7"/>
  <c r="BO54" i="7"/>
  <c r="BO49" i="7"/>
  <c r="BO56" i="7"/>
  <c r="BO55" i="7"/>
  <c r="BO61" i="7"/>
  <c r="BO58" i="7"/>
  <c r="BO53" i="7"/>
  <c r="BO50" i="7"/>
  <c r="BO47" i="7"/>
  <c r="BO48" i="7"/>
  <c r="BE63" i="11"/>
  <c r="BE74" i="11"/>
  <c r="BE76" i="11"/>
  <c r="BE69" i="11"/>
  <c r="BE65" i="11"/>
  <c r="BE67" i="11"/>
  <c r="BE70" i="11"/>
  <c r="BE72" i="11"/>
  <c r="BE71" i="11"/>
  <c r="BE68" i="11"/>
  <c r="BE61" i="11"/>
  <c r="BE75" i="11"/>
  <c r="BE64" i="11"/>
  <c r="BE66" i="11"/>
  <c r="BE73" i="11"/>
  <c r="BE62" i="11"/>
  <c r="BM63" i="11"/>
  <c r="BM74" i="11"/>
  <c r="BM76" i="11"/>
  <c r="BM69" i="11"/>
  <c r="BM67" i="11"/>
  <c r="BM70" i="11"/>
  <c r="BM65" i="11"/>
  <c r="BM72" i="11"/>
  <c r="BM66" i="11"/>
  <c r="BM61" i="11"/>
  <c r="BM62" i="11"/>
  <c r="BM68" i="11"/>
  <c r="BM75" i="11"/>
  <c r="BM73" i="11"/>
  <c r="BM64" i="11"/>
  <c r="BM71" i="11"/>
  <c r="BF62" i="11"/>
  <c r="BF73" i="11"/>
  <c r="BF75" i="11"/>
  <c r="BF64" i="11"/>
  <c r="BF76" i="11"/>
  <c r="BF66" i="11"/>
  <c r="BF69" i="11"/>
  <c r="BF71" i="11"/>
  <c r="BF67" i="11"/>
  <c r="BF72" i="11"/>
  <c r="BF74" i="11"/>
  <c r="BF63" i="11"/>
  <c r="BF70" i="11"/>
  <c r="BF68" i="11"/>
  <c r="BF61" i="11"/>
  <c r="BF65" i="11"/>
  <c r="BN64" i="11"/>
  <c r="BN62" i="11"/>
  <c r="BN73" i="11"/>
  <c r="BN75" i="11"/>
  <c r="BN76" i="11"/>
  <c r="BN66" i="11"/>
  <c r="BN69" i="11"/>
  <c r="BN71" i="11"/>
  <c r="BN72" i="11"/>
  <c r="BN70" i="11"/>
  <c r="BN67" i="11"/>
  <c r="BN65" i="11"/>
  <c r="BN63" i="11"/>
  <c r="BN74" i="11"/>
  <c r="BN68" i="11"/>
  <c r="BN61" i="11"/>
  <c r="BG61" i="11"/>
  <c r="BG72" i="11"/>
  <c r="BG63" i="11"/>
  <c r="BG70" i="11"/>
  <c r="BG74" i="11"/>
  <c r="BG76" i="11"/>
  <c r="BG75" i="11"/>
  <c r="BG65" i="11"/>
  <c r="BG71" i="11"/>
  <c r="BG68" i="11"/>
  <c r="BG73" i="11"/>
  <c r="BG62" i="11"/>
  <c r="BG67" i="11"/>
  <c r="BG66" i="11"/>
  <c r="BG69" i="11"/>
  <c r="BG64" i="11"/>
  <c r="BO61" i="11"/>
  <c r="BO72" i="11"/>
  <c r="BO63" i="11"/>
  <c r="BO74" i="11"/>
  <c r="BO76" i="11"/>
  <c r="BO75" i="11"/>
  <c r="BO65" i="11"/>
  <c r="BO70" i="11"/>
  <c r="BO62" i="11"/>
  <c r="BO71" i="11"/>
  <c r="BO68" i="11"/>
  <c r="BO69" i="11"/>
  <c r="BO64" i="11"/>
  <c r="BO67" i="11"/>
  <c r="BO73" i="11"/>
  <c r="BO66" i="11"/>
  <c r="BH68" i="11"/>
  <c r="BH71" i="11"/>
  <c r="BH75" i="11"/>
  <c r="BH69" i="11"/>
  <c r="BH73" i="11"/>
  <c r="BH74" i="11"/>
  <c r="BH62" i="11"/>
  <c r="BH64" i="11"/>
  <c r="BH66" i="11"/>
  <c r="BH70" i="11"/>
  <c r="BH76" i="11"/>
  <c r="BH72" i="11"/>
  <c r="BH61" i="11"/>
  <c r="BH63" i="11"/>
  <c r="BH65" i="11"/>
  <c r="BH67" i="11"/>
  <c r="BP68" i="11"/>
  <c r="BP71" i="11"/>
  <c r="BP73" i="11"/>
  <c r="BP74" i="11"/>
  <c r="BP64" i="11"/>
  <c r="BP75" i="11"/>
  <c r="BP62" i="11"/>
  <c r="BP69" i="11"/>
  <c r="BP67" i="11"/>
  <c r="BP66" i="11"/>
  <c r="BP70" i="11"/>
  <c r="BP63" i="11"/>
  <c r="BP76" i="11"/>
  <c r="BP72" i="11"/>
  <c r="BP65" i="11"/>
  <c r="BP61" i="11"/>
  <c r="BI76" i="11"/>
  <c r="BI67" i="11"/>
  <c r="BI70" i="11"/>
  <c r="BI72" i="11"/>
  <c r="BI73" i="11"/>
  <c r="BI61" i="11"/>
  <c r="BI63" i="11"/>
  <c r="BI74" i="11"/>
  <c r="BI62" i="11"/>
  <c r="BI65" i="11"/>
  <c r="BI64" i="11"/>
  <c r="BI68" i="11"/>
  <c r="BI69" i="11"/>
  <c r="BI75" i="11"/>
  <c r="BI71" i="11"/>
  <c r="BI66" i="11"/>
  <c r="BQ67" i="11"/>
  <c r="BQ70" i="11"/>
  <c r="BQ76" i="11"/>
  <c r="BQ72" i="11"/>
  <c r="BQ61" i="11"/>
  <c r="BQ73" i="11"/>
  <c r="BQ63" i="11"/>
  <c r="BQ74" i="11"/>
  <c r="BQ69" i="11"/>
  <c r="BQ66" i="11"/>
  <c r="BQ62" i="11"/>
  <c r="BQ75" i="11"/>
  <c r="BQ64" i="11"/>
  <c r="BQ68" i="11"/>
  <c r="BQ71" i="11"/>
  <c r="BQ65" i="11"/>
  <c r="BJ75" i="11"/>
  <c r="BJ66" i="11"/>
  <c r="BJ69" i="11"/>
  <c r="BJ71" i="11"/>
  <c r="BJ72" i="11"/>
  <c r="BJ62" i="11"/>
  <c r="BJ73" i="11"/>
  <c r="BJ68" i="11"/>
  <c r="BJ63" i="11"/>
  <c r="BJ67" i="11"/>
  <c r="BJ61" i="11"/>
  <c r="BJ74" i="11"/>
  <c r="BJ65" i="11"/>
  <c r="BJ70" i="11"/>
  <c r="BJ76" i="11"/>
  <c r="BJ64" i="11"/>
  <c r="BC65" i="11"/>
  <c r="BC76" i="11"/>
  <c r="BC74" i="11"/>
  <c r="BC70" i="11"/>
  <c r="BC71" i="11"/>
  <c r="BC61" i="11"/>
  <c r="BC72" i="11"/>
  <c r="BC67" i="11"/>
  <c r="BC68" i="11"/>
  <c r="BC64" i="11"/>
  <c r="BC73" i="11"/>
  <c r="BC63" i="11"/>
  <c r="BC75" i="11"/>
  <c r="BC62" i="11"/>
  <c r="BC69" i="11"/>
  <c r="BC66" i="11"/>
  <c r="BK76" i="11"/>
  <c r="BK65" i="11"/>
  <c r="BK70" i="11"/>
  <c r="BK71" i="11"/>
  <c r="BK61" i="11"/>
  <c r="BK72" i="11"/>
  <c r="BK74" i="11"/>
  <c r="BK67" i="11"/>
  <c r="BK62" i="11"/>
  <c r="BK66" i="11"/>
  <c r="BK69" i="11"/>
  <c r="BK68" i="11"/>
  <c r="BK64" i="11"/>
  <c r="BK63" i="11"/>
  <c r="BK75" i="11"/>
  <c r="BK73" i="11"/>
  <c r="BD75" i="11"/>
  <c r="BD64" i="11"/>
  <c r="BD69" i="11"/>
  <c r="BD70" i="11"/>
  <c r="BD66" i="11"/>
  <c r="BD68" i="11"/>
  <c r="BD71" i="11"/>
  <c r="BD73" i="11"/>
  <c r="BD63" i="11"/>
  <c r="BD62" i="11"/>
  <c r="BD72" i="11"/>
  <c r="BD76" i="11"/>
  <c r="BD61" i="11"/>
  <c r="BD65" i="11"/>
  <c r="BD67" i="11"/>
  <c r="BD74" i="11"/>
  <c r="BL75" i="11"/>
  <c r="BL64" i="11"/>
  <c r="BL73" i="11"/>
  <c r="BL69" i="11"/>
  <c r="BL66" i="11"/>
  <c r="BL70" i="11"/>
  <c r="BL68" i="11"/>
  <c r="BL71" i="11"/>
  <c r="BL63" i="11"/>
  <c r="BL61" i="11"/>
  <c r="BL65" i="11"/>
  <c r="BL62" i="11"/>
  <c r="BL74" i="11"/>
  <c r="BL72" i="11"/>
  <c r="BL76" i="11"/>
  <c r="BL67" i="11"/>
  <c r="BF44" i="17"/>
  <c r="BF70" i="17"/>
  <c r="BF67" i="17"/>
  <c r="BF69" i="17"/>
  <c r="BF71" i="17"/>
  <c r="BF66" i="17"/>
  <c r="BF65" i="17"/>
  <c r="BF68" i="17"/>
  <c r="BJ44" i="17"/>
  <c r="BJ68" i="17"/>
  <c r="BJ66" i="17"/>
  <c r="BJ71" i="17"/>
  <c r="BJ65" i="17"/>
  <c r="BJ69" i="17"/>
  <c r="BJ70" i="17"/>
  <c r="BJ67" i="17"/>
  <c r="BN44" i="17"/>
  <c r="BN67" i="17"/>
  <c r="BN70" i="17"/>
  <c r="BN68" i="17"/>
  <c r="BN71" i="17"/>
  <c r="BN69" i="17"/>
  <c r="BN65" i="17"/>
  <c r="BN66" i="17"/>
  <c r="BC44" i="17"/>
  <c r="BC67" i="17"/>
  <c r="BC65" i="17"/>
  <c r="BC70" i="17"/>
  <c r="BC71" i="17"/>
  <c r="BC66" i="17"/>
  <c r="BC68" i="17"/>
  <c r="BC69" i="17"/>
  <c r="BG44" i="17"/>
  <c r="BG71" i="17"/>
  <c r="BG66" i="17"/>
  <c r="BG69" i="17"/>
  <c r="BG70" i="17"/>
  <c r="BG67" i="17"/>
  <c r="BG65" i="17"/>
  <c r="BG68" i="17"/>
  <c r="BK44" i="17"/>
  <c r="BK67" i="17"/>
  <c r="BK65" i="17"/>
  <c r="BK70" i="17"/>
  <c r="BK71" i="17"/>
  <c r="BK68" i="17"/>
  <c r="BK69" i="17"/>
  <c r="BK66" i="17"/>
  <c r="BO44" i="17"/>
  <c r="BO71" i="17"/>
  <c r="BO69" i="17"/>
  <c r="BO66" i="17"/>
  <c r="BO67" i="17"/>
  <c r="BO70" i="17"/>
  <c r="BO65" i="17"/>
  <c r="BO68" i="17"/>
  <c r="BD44" i="17"/>
  <c r="BD66" i="17"/>
  <c r="BD69" i="17"/>
  <c r="BD68" i="17"/>
  <c r="BD70" i="17"/>
  <c r="BD65" i="17"/>
  <c r="BD67" i="17"/>
  <c r="BD71" i="17"/>
  <c r="BH44" i="17"/>
  <c r="BH70" i="17"/>
  <c r="BH68" i="17"/>
  <c r="BH65" i="17"/>
  <c r="BH66" i="17"/>
  <c r="BH69" i="17"/>
  <c r="BH67" i="17"/>
  <c r="BH71" i="17"/>
  <c r="BL44" i="17"/>
  <c r="BL66" i="17"/>
  <c r="BL69" i="17"/>
  <c r="BL67" i="17"/>
  <c r="BL71" i="17"/>
  <c r="BL68" i="17"/>
  <c r="BL70" i="17"/>
  <c r="BL65" i="17"/>
  <c r="BP44" i="17"/>
  <c r="BP70" i="17"/>
  <c r="BP68" i="17"/>
  <c r="BP65" i="17"/>
  <c r="BP69" i="17"/>
  <c r="BP67" i="17"/>
  <c r="BP66" i="17"/>
  <c r="BP71" i="17"/>
  <c r="BE44" i="17"/>
  <c r="BE65" i="17"/>
  <c r="BE71" i="17"/>
  <c r="BE68" i="17"/>
  <c r="BE70" i="17"/>
  <c r="BE66" i="17"/>
  <c r="BE69" i="17"/>
  <c r="BE67" i="17"/>
  <c r="BI44" i="17"/>
  <c r="BI69" i="17"/>
  <c r="BI67" i="17"/>
  <c r="BI68" i="17"/>
  <c r="BI66" i="17"/>
  <c r="BI70" i="17"/>
  <c r="BI65" i="17"/>
  <c r="BI71" i="17"/>
  <c r="BM44" i="17"/>
  <c r="BM65" i="17"/>
  <c r="BM71" i="17"/>
  <c r="BM68" i="17"/>
  <c r="BM67" i="17"/>
  <c r="BM70" i="17"/>
  <c r="BM66" i="17"/>
  <c r="BM69" i="17"/>
  <c r="BQ44" i="17"/>
  <c r="BQ69" i="17"/>
  <c r="BQ67" i="17"/>
  <c r="BQ68" i="17"/>
  <c r="BQ65" i="17"/>
  <c r="BQ70" i="17"/>
  <c r="BQ66" i="17"/>
  <c r="BQ71" i="17"/>
  <c r="BF71" i="14"/>
  <c r="BF75" i="14"/>
  <c r="BF78" i="14"/>
  <c r="BF76" i="14"/>
  <c r="BF74" i="14"/>
  <c r="BF72" i="14"/>
  <c r="BF70" i="14"/>
  <c r="BF77" i="14"/>
  <c r="BF73" i="14"/>
  <c r="BN71" i="14"/>
  <c r="BN75" i="14"/>
  <c r="BN73" i="14"/>
  <c r="BN76" i="14"/>
  <c r="BN74" i="14"/>
  <c r="BN77" i="14"/>
  <c r="BN72" i="14"/>
  <c r="BN78" i="14"/>
  <c r="BN70" i="14"/>
  <c r="BG78" i="14"/>
  <c r="BG70" i="14"/>
  <c r="BG74" i="14"/>
  <c r="BG71" i="14"/>
  <c r="BG77" i="14"/>
  <c r="BG76" i="14"/>
  <c r="BG73" i="14"/>
  <c r="BG75" i="14"/>
  <c r="BG72" i="14"/>
  <c r="BO70" i="14"/>
  <c r="BO78" i="14"/>
  <c r="BO74" i="14"/>
  <c r="BO73" i="14"/>
  <c r="BO75" i="14"/>
  <c r="BO71" i="14"/>
  <c r="BO76" i="14"/>
  <c r="BO77" i="14"/>
  <c r="BO72" i="14"/>
  <c r="BH77" i="14"/>
  <c r="BH73" i="14"/>
  <c r="BH76" i="14"/>
  <c r="BH71" i="14"/>
  <c r="BH78" i="14"/>
  <c r="BH70" i="14"/>
  <c r="BH75" i="14"/>
  <c r="BH72" i="14"/>
  <c r="BH74" i="14"/>
  <c r="BP77" i="14"/>
  <c r="BP73" i="14"/>
  <c r="BP75" i="14"/>
  <c r="BP74" i="14"/>
  <c r="BP71" i="14"/>
  <c r="BP72" i="14"/>
  <c r="BP70" i="14"/>
  <c r="BP76" i="14"/>
  <c r="BP78" i="14"/>
  <c r="BI76" i="14"/>
  <c r="BI72" i="14"/>
  <c r="BI71" i="14"/>
  <c r="BI78" i="14"/>
  <c r="BI70" i="14"/>
  <c r="BI75" i="14"/>
  <c r="BI77" i="14"/>
  <c r="BI74" i="14"/>
  <c r="BI73" i="14"/>
  <c r="BQ72" i="14"/>
  <c r="BQ76" i="14"/>
  <c r="BQ71" i="14"/>
  <c r="BQ78" i="14"/>
  <c r="BQ77" i="14"/>
  <c r="BQ70" i="14"/>
  <c r="BQ73" i="14"/>
  <c r="BQ74" i="14"/>
  <c r="BQ75" i="14"/>
  <c r="BJ71" i="14"/>
  <c r="BJ75" i="14"/>
  <c r="BJ78" i="14"/>
  <c r="BJ73" i="14"/>
  <c r="BJ76" i="14"/>
  <c r="BJ74" i="14"/>
  <c r="BJ70" i="14"/>
  <c r="BJ77" i="14"/>
  <c r="BJ72" i="14"/>
  <c r="BC70" i="14"/>
  <c r="BC74" i="14"/>
  <c r="BC78" i="14"/>
  <c r="BC75" i="14"/>
  <c r="BC73" i="14"/>
  <c r="BC72" i="14"/>
  <c r="BC71" i="14"/>
  <c r="BC77" i="14"/>
  <c r="BC76" i="14"/>
  <c r="BK70" i="14"/>
  <c r="BK74" i="14"/>
  <c r="BK78" i="14"/>
  <c r="BK77" i="14"/>
  <c r="BK73" i="14"/>
  <c r="BK75" i="14"/>
  <c r="BK72" i="14"/>
  <c r="BK71" i="14"/>
  <c r="BK76" i="14"/>
  <c r="BD73" i="14"/>
  <c r="BD77" i="14"/>
  <c r="BD71" i="14"/>
  <c r="BD72" i="14"/>
  <c r="BD76" i="14"/>
  <c r="BD75" i="14"/>
  <c r="BD70" i="14"/>
  <c r="BD78" i="14"/>
  <c r="BD74" i="14"/>
  <c r="BL73" i="14"/>
  <c r="BL77" i="14"/>
  <c r="BL71" i="14"/>
  <c r="BL72" i="14"/>
  <c r="BL75" i="14"/>
  <c r="BL76" i="14"/>
  <c r="BL78" i="14"/>
  <c r="BL70" i="14"/>
  <c r="BL74" i="14"/>
  <c r="BE72" i="14"/>
  <c r="BE76" i="14"/>
  <c r="BE73" i="14"/>
  <c r="BE75" i="14"/>
  <c r="BE74" i="14"/>
  <c r="BE71" i="14"/>
  <c r="BE78" i="14"/>
  <c r="BE70" i="14"/>
  <c r="BE77" i="14"/>
  <c r="BM72" i="14"/>
  <c r="BM76" i="14"/>
  <c r="BM77" i="14"/>
  <c r="BM74" i="14"/>
  <c r="BM75" i="14"/>
  <c r="BM71" i="14"/>
  <c r="BM73" i="14"/>
  <c r="BM70" i="14"/>
  <c r="BM78" i="14"/>
  <c r="BA40" i="7"/>
  <c r="BC49" i="7"/>
  <c r="BA49" i="7"/>
  <c r="BB58" i="8"/>
  <c r="BI54" i="25"/>
  <c r="BI71" i="25"/>
  <c r="BI69" i="25"/>
  <c r="BI68" i="25"/>
  <c r="BI70" i="25"/>
  <c r="BI72" i="25"/>
  <c r="BF70" i="25"/>
  <c r="BF72" i="25"/>
  <c r="BF54" i="25"/>
  <c r="BF69" i="25"/>
  <c r="BF71" i="25"/>
  <c r="BF68" i="25"/>
  <c r="BJ70" i="25"/>
  <c r="BJ68" i="25"/>
  <c r="BJ71" i="25"/>
  <c r="BJ54" i="25"/>
  <c r="BJ69" i="25"/>
  <c r="BJ72" i="25"/>
  <c r="BN70" i="25"/>
  <c r="BN72" i="25"/>
  <c r="BN54" i="25"/>
  <c r="BN68" i="25"/>
  <c r="BN69" i="25"/>
  <c r="BN71" i="25"/>
  <c r="BM71" i="25"/>
  <c r="BM54" i="25"/>
  <c r="BM69" i="25"/>
  <c r="BM70" i="25"/>
  <c r="BM72" i="25"/>
  <c r="BM68" i="25"/>
  <c r="BC69" i="25"/>
  <c r="BC72" i="25"/>
  <c r="BC68" i="25"/>
  <c r="BC71" i="25"/>
  <c r="BC54" i="25"/>
  <c r="BC70" i="25"/>
  <c r="BG69" i="25"/>
  <c r="BG71" i="25"/>
  <c r="BG70" i="25"/>
  <c r="BG68" i="25"/>
  <c r="BG72" i="25"/>
  <c r="BG54" i="25"/>
  <c r="BK69" i="25"/>
  <c r="BK54" i="25"/>
  <c r="BK70" i="25"/>
  <c r="BK72" i="25"/>
  <c r="BK68" i="25"/>
  <c r="BK71" i="25"/>
  <c r="BO69" i="25"/>
  <c r="BO71" i="25"/>
  <c r="BO68" i="25"/>
  <c r="BO72" i="25"/>
  <c r="BO70" i="25"/>
  <c r="BO54" i="25"/>
  <c r="BE54" i="25"/>
  <c r="BE71" i="25"/>
  <c r="BE72" i="25"/>
  <c r="BE68" i="25"/>
  <c r="BE69" i="25"/>
  <c r="BE70" i="25"/>
  <c r="BD68" i="25"/>
  <c r="BD72" i="25"/>
  <c r="BD54" i="25"/>
  <c r="BD70" i="25"/>
  <c r="BD71" i="25"/>
  <c r="BD69" i="25"/>
  <c r="BH72" i="25"/>
  <c r="BH68" i="25"/>
  <c r="BH70" i="25"/>
  <c r="BH71" i="25"/>
  <c r="BH69" i="25"/>
  <c r="BH54" i="25"/>
  <c r="BL68" i="25"/>
  <c r="BL72" i="25"/>
  <c r="BL71" i="25"/>
  <c r="BL54" i="25"/>
  <c r="BL70" i="25"/>
  <c r="BL69" i="25"/>
  <c r="BP72" i="25"/>
  <c r="BP70" i="25"/>
  <c r="BP68" i="25"/>
  <c r="BP54" i="25"/>
  <c r="BP71" i="25"/>
  <c r="BP69" i="25"/>
  <c r="BQ71" i="25"/>
  <c r="BQ54" i="25"/>
  <c r="BQ69" i="25"/>
  <c r="BQ68" i="25"/>
  <c r="BQ72" i="25"/>
  <c r="BQ70" i="25"/>
  <c r="BN57" i="14"/>
  <c r="BN65" i="14"/>
  <c r="BN63" i="14"/>
  <c r="BN64" i="14"/>
  <c r="BN68" i="14"/>
  <c r="BN66" i="14"/>
  <c r="BN69" i="14"/>
  <c r="BN62" i="14"/>
  <c r="BN67" i="14"/>
  <c r="BN61" i="14"/>
  <c r="BG57" i="14"/>
  <c r="BG64" i="14"/>
  <c r="BG63" i="14"/>
  <c r="BG68" i="14"/>
  <c r="BG66" i="14"/>
  <c r="BG62" i="14"/>
  <c r="BG65" i="14"/>
  <c r="BG69" i="14"/>
  <c r="BG67" i="14"/>
  <c r="BG61" i="14"/>
  <c r="BO57" i="14"/>
  <c r="BO64" i="14"/>
  <c r="BO67" i="14"/>
  <c r="BO68" i="14"/>
  <c r="BO66" i="14"/>
  <c r="BO63" i="14"/>
  <c r="BO65" i="14"/>
  <c r="BO69" i="14"/>
  <c r="BO62" i="14"/>
  <c r="BO61" i="14"/>
  <c r="BH57" i="14"/>
  <c r="BH63" i="14"/>
  <c r="BH61" i="14"/>
  <c r="BH64" i="14"/>
  <c r="BH68" i="14"/>
  <c r="BH69" i="14"/>
  <c r="BH66" i="14"/>
  <c r="BH67" i="14"/>
  <c r="BH65" i="14"/>
  <c r="BH62" i="14"/>
  <c r="BP57" i="14"/>
  <c r="BP63" i="14"/>
  <c r="BP65" i="14"/>
  <c r="BP64" i="14"/>
  <c r="BP68" i="14"/>
  <c r="BP61" i="14"/>
  <c r="BP62" i="14"/>
  <c r="BP69" i="14"/>
  <c r="BP66" i="14"/>
  <c r="BP67" i="14"/>
  <c r="BI57" i="14"/>
  <c r="BI62" i="14"/>
  <c r="BI67" i="14"/>
  <c r="BI65" i="14"/>
  <c r="BI61" i="14"/>
  <c r="BI63" i="14"/>
  <c r="BI68" i="14"/>
  <c r="BI66" i="14"/>
  <c r="BI64" i="14"/>
  <c r="BI69" i="14"/>
  <c r="BQ57" i="14"/>
  <c r="BQ62" i="14"/>
  <c r="BQ63" i="14"/>
  <c r="BQ67" i="14"/>
  <c r="BQ69" i="14"/>
  <c r="BQ64" i="14"/>
  <c r="BQ66" i="14"/>
  <c r="BQ65" i="14"/>
  <c r="BQ61" i="14"/>
  <c r="BQ68" i="14"/>
  <c r="BF57" i="14"/>
  <c r="BF65" i="14"/>
  <c r="BF68" i="14"/>
  <c r="BF63" i="14"/>
  <c r="BF69" i="14"/>
  <c r="BF62" i="14"/>
  <c r="BF67" i="14"/>
  <c r="BF61" i="14"/>
  <c r="BF64" i="14"/>
  <c r="BF66" i="14"/>
  <c r="BJ57" i="14"/>
  <c r="BJ61" i="14"/>
  <c r="BJ69" i="14"/>
  <c r="BJ67" i="14"/>
  <c r="BJ64" i="14"/>
  <c r="BJ65" i="14"/>
  <c r="BJ62" i="14"/>
  <c r="BJ63" i="14"/>
  <c r="BJ68" i="14"/>
  <c r="BJ66" i="14"/>
  <c r="BC57" i="14"/>
  <c r="BC68" i="14"/>
  <c r="BC63" i="14"/>
  <c r="BC64" i="14"/>
  <c r="BC62" i="14"/>
  <c r="BC69" i="14"/>
  <c r="BC66" i="14"/>
  <c r="BC61" i="14"/>
  <c r="BC67" i="14"/>
  <c r="BC65" i="14"/>
  <c r="BK57" i="14"/>
  <c r="BK63" i="14"/>
  <c r="BK68" i="14"/>
  <c r="BK64" i="14"/>
  <c r="BK69" i="14"/>
  <c r="BK67" i="14"/>
  <c r="BK62" i="14"/>
  <c r="BK66" i="14"/>
  <c r="BK65" i="14"/>
  <c r="BK61" i="14"/>
  <c r="BD57" i="14"/>
  <c r="BD67" i="14"/>
  <c r="BD62" i="14"/>
  <c r="BD61" i="14"/>
  <c r="BD66" i="14"/>
  <c r="BD65" i="14"/>
  <c r="BD68" i="14"/>
  <c r="BD69" i="14"/>
  <c r="BD64" i="14"/>
  <c r="BD63" i="14"/>
  <c r="BL57" i="14"/>
  <c r="BL62" i="14"/>
  <c r="BL67" i="14"/>
  <c r="BL69" i="14"/>
  <c r="BL63" i="14"/>
  <c r="BL61" i="14"/>
  <c r="BL68" i="14"/>
  <c r="BL65" i="14"/>
  <c r="BL66" i="14"/>
  <c r="BL64" i="14"/>
  <c r="BE57" i="14"/>
  <c r="BE66" i="14"/>
  <c r="BE61" i="14"/>
  <c r="BE63" i="14"/>
  <c r="BE67" i="14"/>
  <c r="BE64" i="14"/>
  <c r="BE62" i="14"/>
  <c r="BE69" i="14"/>
  <c r="BE68" i="14"/>
  <c r="BE65" i="14"/>
  <c r="BM57" i="14"/>
  <c r="BM61" i="14"/>
  <c r="BM66" i="14"/>
  <c r="BM67" i="14"/>
  <c r="BM63" i="14"/>
  <c r="BM64" i="14"/>
  <c r="BM65" i="14"/>
  <c r="BM68" i="14"/>
  <c r="BM62" i="14"/>
  <c r="BM69" i="14"/>
  <c r="BB59" i="8"/>
  <c r="BB61" i="7"/>
  <c r="BB54" i="23"/>
  <c r="BA79" i="8"/>
  <c r="BB65" i="21"/>
  <c r="BJ75" i="21"/>
  <c r="BB93" i="17"/>
  <c r="BE49" i="11"/>
  <c r="BE50" i="11"/>
  <c r="BM49" i="11"/>
  <c r="BM50" i="11"/>
  <c r="BF50" i="11"/>
  <c r="BF49" i="11"/>
  <c r="BN50" i="11"/>
  <c r="BN49" i="11"/>
  <c r="BG49" i="11"/>
  <c r="BG50" i="11"/>
  <c r="BO49" i="11"/>
  <c r="BO50" i="11"/>
  <c r="BH50" i="11"/>
  <c r="BH49" i="11"/>
  <c r="BP50" i="11"/>
  <c r="BP49" i="11"/>
  <c r="BI50" i="11"/>
  <c r="BI49" i="11"/>
  <c r="BQ49" i="11"/>
  <c r="BQ50" i="11"/>
  <c r="BJ50" i="11"/>
  <c r="BJ49" i="11"/>
  <c r="BC49" i="11"/>
  <c r="BC50" i="11"/>
  <c r="BK49" i="11"/>
  <c r="BK50" i="11"/>
  <c r="BD50" i="11"/>
  <c r="BD49" i="11"/>
  <c r="BL49" i="11"/>
  <c r="BL50" i="11"/>
  <c r="BB62" i="7"/>
  <c r="BB49" i="7"/>
  <c r="BF42" i="21"/>
  <c r="BJ42" i="21"/>
  <c r="BN42" i="21"/>
  <c r="BB74" i="21"/>
  <c r="BB75" i="21"/>
  <c r="BC42" i="21"/>
  <c r="BG42" i="21"/>
  <c r="BK42" i="21"/>
  <c r="BO42" i="21"/>
  <c r="BB76" i="21"/>
  <c r="BD42" i="21"/>
  <c r="BH42" i="21"/>
  <c r="BL42" i="21"/>
  <c r="BP42" i="21"/>
  <c r="BE42" i="21"/>
  <c r="BI42" i="21"/>
  <c r="BM42" i="21"/>
  <c r="BQ42" i="21"/>
  <c r="BC47" i="17"/>
  <c r="BC45" i="17"/>
  <c r="BC48" i="17"/>
  <c r="BG47" i="17"/>
  <c r="BG48" i="17"/>
  <c r="BG45" i="17"/>
  <c r="BK47" i="17"/>
  <c r="BK48" i="17"/>
  <c r="BK45" i="17"/>
  <c r="BO47" i="17"/>
  <c r="BO48" i="17"/>
  <c r="BO45" i="17"/>
  <c r="BD45" i="17"/>
  <c r="BD48" i="17"/>
  <c r="BD47" i="17"/>
  <c r="BH45" i="17"/>
  <c r="BH47" i="17"/>
  <c r="BH48" i="17"/>
  <c r="BL48" i="17"/>
  <c r="BL45" i="17"/>
  <c r="BL47" i="17"/>
  <c r="BP45" i="17"/>
  <c r="BP48" i="17"/>
  <c r="BP47" i="17"/>
  <c r="BE47" i="17"/>
  <c r="BE45" i="17"/>
  <c r="BE48" i="17"/>
  <c r="BI45" i="17"/>
  <c r="BI47" i="17"/>
  <c r="BI48" i="17"/>
  <c r="BM47" i="17"/>
  <c r="BM45" i="17"/>
  <c r="BM48" i="17"/>
  <c r="BQ48" i="17"/>
  <c r="BQ45" i="17"/>
  <c r="BQ47" i="17"/>
  <c r="BF48" i="17"/>
  <c r="BF45" i="17"/>
  <c r="BF47" i="17"/>
  <c r="BJ48" i="17"/>
  <c r="BJ45" i="17"/>
  <c r="BJ47" i="17"/>
  <c r="BN48" i="17"/>
  <c r="BN45" i="17"/>
  <c r="BN47" i="17"/>
  <c r="BD43" i="25"/>
  <c r="BH43" i="25"/>
  <c r="BL43" i="25"/>
  <c r="BP43" i="25"/>
  <c r="BE43" i="25"/>
  <c r="BI43" i="25"/>
  <c r="BM43" i="25"/>
  <c r="BQ43" i="25"/>
  <c r="BF43" i="25"/>
  <c r="BJ43" i="25"/>
  <c r="BN43" i="25"/>
  <c r="BC43" i="25"/>
  <c r="BG43" i="25"/>
  <c r="BK43" i="25"/>
  <c r="BO43" i="25"/>
  <c r="BB60" i="11"/>
  <c r="BC48" i="23"/>
  <c r="BC46" i="23"/>
  <c r="BC45" i="23"/>
  <c r="BC49" i="23"/>
  <c r="BC47" i="23"/>
  <c r="BG48" i="23"/>
  <c r="BG46" i="23"/>
  <c r="BG49" i="23"/>
  <c r="BG45" i="23"/>
  <c r="BG47" i="23"/>
  <c r="BK48" i="23"/>
  <c r="BK49" i="23"/>
  <c r="BK47" i="23"/>
  <c r="BK46" i="23"/>
  <c r="BK45" i="23"/>
  <c r="BO48" i="23"/>
  <c r="BO46" i="23"/>
  <c r="BO49" i="23"/>
  <c r="BO47" i="23"/>
  <c r="BO45" i="23"/>
  <c r="BD49" i="23"/>
  <c r="BD47" i="23"/>
  <c r="BD46" i="23"/>
  <c r="BD48" i="23"/>
  <c r="BD45" i="23"/>
  <c r="BH47" i="23"/>
  <c r="BH45" i="23"/>
  <c r="BH46" i="23"/>
  <c r="BH49" i="23"/>
  <c r="BH48" i="23"/>
  <c r="BL49" i="23"/>
  <c r="BL47" i="23"/>
  <c r="BL46" i="23"/>
  <c r="BL45" i="23"/>
  <c r="BL48" i="23"/>
  <c r="BP47" i="23"/>
  <c r="BP45" i="23"/>
  <c r="BP49" i="23"/>
  <c r="BP46" i="23"/>
  <c r="BP48" i="23"/>
  <c r="BE48" i="23"/>
  <c r="BE46" i="23"/>
  <c r="BE49" i="23"/>
  <c r="BE47" i="23"/>
  <c r="BE45" i="23"/>
  <c r="BI46" i="23"/>
  <c r="BI49" i="23"/>
  <c r="BI48" i="23"/>
  <c r="BI47" i="23"/>
  <c r="BI45" i="23"/>
  <c r="BM48" i="23"/>
  <c r="BM46" i="23"/>
  <c r="BM45" i="23"/>
  <c r="BM47" i="23"/>
  <c r="BM49" i="23"/>
  <c r="BQ46" i="23"/>
  <c r="BQ45" i="23"/>
  <c r="BQ49" i="23"/>
  <c r="BQ47" i="23"/>
  <c r="BQ48" i="23"/>
  <c r="BF49" i="23"/>
  <c r="BF47" i="23"/>
  <c r="BF45" i="23"/>
  <c r="BF46" i="23"/>
  <c r="BF48" i="23"/>
  <c r="BJ45" i="23"/>
  <c r="BJ49" i="23"/>
  <c r="BJ48" i="23"/>
  <c r="BJ47" i="23"/>
  <c r="BJ46" i="23"/>
  <c r="BN49" i="23"/>
  <c r="BN47" i="23"/>
  <c r="BN45" i="23"/>
  <c r="BN48" i="23"/>
  <c r="BN46" i="23"/>
  <c r="BB96" i="17"/>
  <c r="BC49" i="17"/>
  <c r="BC50" i="17"/>
  <c r="BC51" i="17"/>
  <c r="BG49" i="17"/>
  <c r="BG51" i="17"/>
  <c r="BG50" i="17"/>
  <c r="BK49" i="17"/>
  <c r="BK50" i="17"/>
  <c r="BK51" i="17"/>
  <c r="BO49" i="17"/>
  <c r="BO51" i="17"/>
  <c r="BO50" i="17"/>
  <c r="BD49" i="17"/>
  <c r="BD51" i="17"/>
  <c r="BD50" i="17"/>
  <c r="BH49" i="17"/>
  <c r="BH50" i="17"/>
  <c r="BH51" i="17"/>
  <c r="BL49" i="17"/>
  <c r="BL50" i="17"/>
  <c r="BL51" i="17"/>
  <c r="BP49" i="17"/>
  <c r="BP50" i="17"/>
  <c r="BP51" i="17"/>
  <c r="BE49" i="17"/>
  <c r="BE50" i="17"/>
  <c r="BE51" i="17"/>
  <c r="BI49" i="17"/>
  <c r="BI51" i="17"/>
  <c r="BI50" i="17"/>
  <c r="BM49" i="17"/>
  <c r="BM51" i="17"/>
  <c r="BM50" i="17"/>
  <c r="BQ49" i="17"/>
  <c r="BQ50" i="17"/>
  <c r="BQ51" i="17"/>
  <c r="BF49" i="17"/>
  <c r="BF50" i="17"/>
  <c r="BF51" i="17"/>
  <c r="BJ49" i="17"/>
  <c r="BJ51" i="17"/>
  <c r="BJ50" i="17"/>
  <c r="BN49" i="17"/>
  <c r="BN50" i="17"/>
  <c r="BN51" i="17"/>
  <c r="BC50" i="23"/>
  <c r="BC43" i="23"/>
  <c r="BC51" i="23"/>
  <c r="BC44" i="23"/>
  <c r="BG50" i="23"/>
  <c r="BG43" i="23"/>
  <c r="BG44" i="23"/>
  <c r="BG51" i="23"/>
  <c r="BK50" i="23"/>
  <c r="BK43" i="23"/>
  <c r="BK51" i="23"/>
  <c r="BK44" i="23"/>
  <c r="BO50" i="23"/>
  <c r="BO43" i="23"/>
  <c r="BO51" i="23"/>
  <c r="BO44" i="23"/>
  <c r="BD51" i="23"/>
  <c r="BD44" i="23"/>
  <c r="BD50" i="23"/>
  <c r="BD43" i="23"/>
  <c r="BH44" i="23"/>
  <c r="BH50" i="23"/>
  <c r="BH43" i="23"/>
  <c r="BH51" i="23"/>
  <c r="BL51" i="23"/>
  <c r="BL44" i="23"/>
  <c r="BL50" i="23"/>
  <c r="BL43" i="23"/>
  <c r="BP44" i="23"/>
  <c r="BP43" i="23"/>
  <c r="BP50" i="23"/>
  <c r="BP51" i="23"/>
  <c r="BE43" i="23"/>
  <c r="BE50" i="23"/>
  <c r="BE44" i="23"/>
  <c r="BE51" i="23"/>
  <c r="BI43" i="23"/>
  <c r="BI51" i="23"/>
  <c r="BI50" i="23"/>
  <c r="BI44" i="23"/>
  <c r="BM43" i="23"/>
  <c r="BM50" i="23"/>
  <c r="BM44" i="23"/>
  <c r="BM51" i="23"/>
  <c r="BQ43" i="23"/>
  <c r="BQ44" i="23"/>
  <c r="BQ51" i="23"/>
  <c r="BQ50" i="23"/>
  <c r="BF51" i="23"/>
  <c r="BF44" i="23"/>
  <c r="BF43" i="23"/>
  <c r="BF50" i="23"/>
  <c r="BJ51" i="23"/>
  <c r="BJ44" i="23"/>
  <c r="BJ43" i="23"/>
  <c r="BJ50" i="23"/>
  <c r="BN51" i="23"/>
  <c r="BN44" i="23"/>
  <c r="BN50" i="23"/>
  <c r="BN43" i="23"/>
  <c r="BC45" i="8"/>
  <c r="BC52" i="8"/>
  <c r="BC50" i="8"/>
  <c r="BC53" i="8"/>
  <c r="BC51" i="8"/>
  <c r="BG45" i="8"/>
  <c r="BG52" i="8"/>
  <c r="BG51" i="8"/>
  <c r="BG53" i="8"/>
  <c r="BG50" i="8"/>
  <c r="BK45" i="8"/>
  <c r="BK52" i="8"/>
  <c r="BK50" i="8"/>
  <c r="BK51" i="8"/>
  <c r="BK53" i="8"/>
  <c r="BO45" i="8"/>
  <c r="BO52" i="8"/>
  <c r="BO51" i="8"/>
  <c r="BO53" i="8"/>
  <c r="BO50" i="8"/>
  <c r="BD45" i="8"/>
  <c r="BD51" i="8"/>
  <c r="BD53" i="8"/>
  <c r="BD52" i="8"/>
  <c r="BD50" i="8"/>
  <c r="BH45" i="8"/>
  <c r="BH53" i="8"/>
  <c r="BH51" i="8"/>
  <c r="BH50" i="8"/>
  <c r="BH52" i="8"/>
  <c r="BL45" i="8"/>
  <c r="BL51" i="8"/>
  <c r="BL50" i="8"/>
  <c r="BL52" i="8"/>
  <c r="BL53" i="8"/>
  <c r="BP45" i="8"/>
  <c r="BP53" i="8"/>
  <c r="BP51" i="8"/>
  <c r="BP50" i="8"/>
  <c r="BP52" i="8"/>
  <c r="BE45" i="8"/>
  <c r="BE53" i="8"/>
  <c r="BE50" i="8"/>
  <c r="BE51" i="8"/>
  <c r="BE52" i="8"/>
  <c r="BI45" i="8"/>
  <c r="BI50" i="8"/>
  <c r="BI52" i="8"/>
  <c r="BI53" i="8"/>
  <c r="BI51" i="8"/>
  <c r="BM45" i="8"/>
  <c r="BM53" i="8"/>
  <c r="BM50" i="8"/>
  <c r="BM51" i="8"/>
  <c r="BM52" i="8"/>
  <c r="BQ45" i="8"/>
  <c r="BQ52" i="8"/>
  <c r="BQ50" i="8"/>
  <c r="BQ51" i="8"/>
  <c r="BQ53" i="8"/>
  <c r="BF45" i="8"/>
  <c r="BF53" i="8"/>
  <c r="BF52" i="8"/>
  <c r="BF50" i="8"/>
  <c r="BF51" i="8"/>
  <c r="BJ45" i="8"/>
  <c r="BJ53" i="8"/>
  <c r="BJ51" i="8"/>
  <c r="BJ52" i="8"/>
  <c r="BJ50" i="8"/>
  <c r="BN45" i="8"/>
  <c r="BN53" i="8"/>
  <c r="BN52" i="8"/>
  <c r="BN50" i="8"/>
  <c r="BN51" i="8"/>
  <c r="BB44" i="19"/>
  <c r="BA54" i="19"/>
  <c r="BA53" i="19"/>
  <c r="BG38" i="11"/>
  <c r="BG51" i="11"/>
  <c r="BG44" i="11"/>
  <c r="BG52" i="11"/>
  <c r="BG39" i="11"/>
  <c r="BO51" i="11"/>
  <c r="BO44" i="11"/>
  <c r="BO52" i="11"/>
  <c r="BO39" i="11"/>
  <c r="BO38" i="11"/>
  <c r="BH44" i="11"/>
  <c r="BH51" i="11"/>
  <c r="BH38" i="11"/>
  <c r="BH52" i="11"/>
  <c r="BH39" i="11"/>
  <c r="BP52" i="11"/>
  <c r="BP38" i="11"/>
  <c r="BP44" i="11"/>
  <c r="BP51" i="11"/>
  <c r="BP39" i="11"/>
  <c r="BI39" i="11"/>
  <c r="BI44" i="11"/>
  <c r="BI51" i="11"/>
  <c r="BI38" i="11"/>
  <c r="BI52" i="11"/>
  <c r="BQ44" i="11"/>
  <c r="BQ38" i="11"/>
  <c r="BQ39" i="11"/>
  <c r="BQ51" i="11"/>
  <c r="BQ52" i="11"/>
  <c r="BJ52" i="11"/>
  <c r="BJ38" i="11"/>
  <c r="BJ39" i="11"/>
  <c r="BJ44" i="11"/>
  <c r="BJ51" i="11"/>
  <c r="BC51" i="11"/>
  <c r="BC38" i="11"/>
  <c r="BC44" i="11"/>
  <c r="BC39" i="11"/>
  <c r="BC52" i="11"/>
  <c r="BK39" i="11"/>
  <c r="BK51" i="11"/>
  <c r="BK44" i="11"/>
  <c r="BK52" i="11"/>
  <c r="BK38" i="11"/>
  <c r="BD38" i="11"/>
  <c r="BD44" i="11"/>
  <c r="BD51" i="11"/>
  <c r="BD39" i="11"/>
  <c r="BD52" i="11"/>
  <c r="BL38" i="11"/>
  <c r="BL44" i="11"/>
  <c r="BL52" i="11"/>
  <c r="BL51" i="11"/>
  <c r="BL39" i="11"/>
  <c r="BE39" i="11"/>
  <c r="BE38" i="11"/>
  <c r="BE52" i="11"/>
  <c r="BE44" i="11"/>
  <c r="BE51" i="11"/>
  <c r="BM39" i="11"/>
  <c r="BM52" i="11"/>
  <c r="BM38" i="11"/>
  <c r="BM44" i="11"/>
  <c r="BM51" i="11"/>
  <c r="BF38" i="11"/>
  <c r="BF39" i="11"/>
  <c r="BF44" i="11"/>
  <c r="BF52" i="11"/>
  <c r="BF51" i="11"/>
  <c r="BN38" i="11"/>
  <c r="BN51" i="11"/>
  <c r="BN39" i="11"/>
  <c r="BN52" i="11"/>
  <c r="BN44" i="11"/>
  <c r="BH55" i="11"/>
  <c r="BH54" i="11"/>
  <c r="BP55" i="11"/>
  <c r="BP54" i="11"/>
  <c r="BI55" i="11"/>
  <c r="BI54" i="11"/>
  <c r="BQ55" i="11"/>
  <c r="BQ54" i="11"/>
  <c r="BJ55" i="11"/>
  <c r="BJ54" i="11"/>
  <c r="BC55" i="11"/>
  <c r="BC54" i="11"/>
  <c r="BK55" i="11"/>
  <c r="BK54" i="11"/>
  <c r="BD55" i="11"/>
  <c r="BD54" i="11"/>
  <c r="BL55" i="11"/>
  <c r="BL54" i="11"/>
  <c r="BE55" i="11"/>
  <c r="BE54" i="11"/>
  <c r="BM55" i="11"/>
  <c r="BM54" i="11"/>
  <c r="BF55" i="11"/>
  <c r="BF54" i="11"/>
  <c r="BN55" i="11"/>
  <c r="BN54" i="11"/>
  <c r="BG55" i="11"/>
  <c r="BG54" i="11"/>
  <c r="BO55" i="11"/>
  <c r="BO54" i="11"/>
  <c r="BB78" i="21"/>
  <c r="BB77" i="21"/>
  <c r="BB79" i="21"/>
  <c r="BG49" i="15"/>
  <c r="BG43" i="15"/>
  <c r="BG56" i="15"/>
  <c r="BG47" i="15"/>
  <c r="BO49" i="15"/>
  <c r="BO43" i="15"/>
  <c r="BO56" i="15"/>
  <c r="BO47" i="15"/>
  <c r="BH47" i="15"/>
  <c r="BH43" i="15"/>
  <c r="BH56" i="15"/>
  <c r="BH49" i="15"/>
  <c r="BP47" i="15"/>
  <c r="BP56" i="15"/>
  <c r="BP43" i="15"/>
  <c r="BP49" i="15"/>
  <c r="BI43" i="15"/>
  <c r="BI49" i="15"/>
  <c r="BI56" i="15"/>
  <c r="BI47" i="15"/>
  <c r="BQ43" i="15"/>
  <c r="BQ49" i="15"/>
  <c r="BQ56" i="15"/>
  <c r="BQ47" i="15"/>
  <c r="BJ56" i="15"/>
  <c r="BJ49" i="15"/>
  <c r="BJ47" i="15"/>
  <c r="BJ43" i="15"/>
  <c r="BC49" i="15"/>
  <c r="BC56" i="15"/>
  <c r="BC47" i="15"/>
  <c r="BC43" i="15"/>
  <c r="BK49" i="15"/>
  <c r="BK43" i="15"/>
  <c r="BK56" i="15"/>
  <c r="BK47" i="15"/>
  <c r="BD56" i="15"/>
  <c r="BD47" i="15"/>
  <c r="BD49" i="15"/>
  <c r="BD43" i="15"/>
  <c r="BL56" i="15"/>
  <c r="BL47" i="15"/>
  <c r="BL43" i="15"/>
  <c r="BL49" i="15"/>
  <c r="BE49" i="15"/>
  <c r="BE43" i="15"/>
  <c r="BE47" i="15"/>
  <c r="BE56" i="15"/>
  <c r="BM49" i="15"/>
  <c r="BM43" i="15"/>
  <c r="BM47" i="15"/>
  <c r="BM56" i="15"/>
  <c r="BF56" i="15"/>
  <c r="BF47" i="15"/>
  <c r="BF43" i="15"/>
  <c r="BF49" i="15"/>
  <c r="BN56" i="15"/>
  <c r="BN47" i="15"/>
  <c r="BN43" i="15"/>
  <c r="BN49" i="15"/>
  <c r="BF75" i="17"/>
  <c r="BF74" i="17"/>
  <c r="BF73" i="17"/>
  <c r="BJ75" i="17"/>
  <c r="BJ74" i="17"/>
  <c r="BJ73" i="17"/>
  <c r="BN75" i="17"/>
  <c r="BN74" i="17"/>
  <c r="BN73" i="17"/>
  <c r="BC75" i="17"/>
  <c r="BC73" i="17"/>
  <c r="BC74" i="17"/>
  <c r="BG75" i="17"/>
  <c r="BG73" i="17"/>
  <c r="BG74" i="17"/>
  <c r="BK75" i="17"/>
  <c r="BK73" i="17"/>
  <c r="BK74" i="17"/>
  <c r="BO75" i="17"/>
  <c r="BO73" i="17"/>
  <c r="BO74" i="17"/>
  <c r="BD75" i="17"/>
  <c r="BD74" i="17"/>
  <c r="BD73" i="17"/>
  <c r="BH75" i="17"/>
  <c r="BH74" i="17"/>
  <c r="BH73" i="17"/>
  <c r="BL75" i="17"/>
  <c r="BL73" i="17"/>
  <c r="BL74" i="17"/>
  <c r="BP75" i="17"/>
  <c r="BP74" i="17"/>
  <c r="BP73" i="17"/>
  <c r="BE75" i="17"/>
  <c r="BE74" i="17"/>
  <c r="BE73" i="17"/>
  <c r="BI75" i="17"/>
  <c r="BI73" i="17"/>
  <c r="BI74" i="17"/>
  <c r="BM75" i="17"/>
  <c r="BM74" i="17"/>
  <c r="BM73" i="17"/>
  <c r="BQ75" i="17"/>
  <c r="BQ73" i="17"/>
  <c r="BQ74" i="17"/>
  <c r="BC59" i="15"/>
  <c r="BC60" i="15"/>
  <c r="BC58" i="15"/>
  <c r="BK59" i="15"/>
  <c r="BK60" i="15"/>
  <c r="BK58" i="15"/>
  <c r="BD60" i="15"/>
  <c r="BD58" i="15"/>
  <c r="BD59" i="15"/>
  <c r="BL58" i="15"/>
  <c r="BL60" i="15"/>
  <c r="BL59" i="15"/>
  <c r="BE59" i="15"/>
  <c r="BE60" i="15"/>
  <c r="BE58" i="15"/>
  <c r="BM59" i="15"/>
  <c r="BM58" i="15"/>
  <c r="BM60" i="15"/>
  <c r="BF60" i="15"/>
  <c r="BF58" i="15"/>
  <c r="BF59" i="15"/>
  <c r="BN60" i="15"/>
  <c r="BN58" i="15"/>
  <c r="BN59" i="15"/>
  <c r="BG59" i="15"/>
  <c r="BG58" i="15"/>
  <c r="BG60" i="15"/>
  <c r="BO59" i="15"/>
  <c r="BO58" i="15"/>
  <c r="BO60" i="15"/>
  <c r="BH58" i="15"/>
  <c r="BH59" i="15"/>
  <c r="BH60" i="15"/>
  <c r="BP58" i="15"/>
  <c r="BP60" i="15"/>
  <c r="BP59" i="15"/>
  <c r="BI60" i="15"/>
  <c r="BI58" i="15"/>
  <c r="BI59" i="15"/>
  <c r="BQ60" i="15"/>
  <c r="BQ58" i="15"/>
  <c r="BQ59" i="15"/>
  <c r="BJ60" i="15"/>
  <c r="BJ58" i="15"/>
  <c r="BJ59" i="15"/>
  <c r="BE59" i="14"/>
  <c r="BE86" i="14"/>
  <c r="BE84" i="14"/>
  <c r="BE90" i="14"/>
  <c r="BE89" i="14"/>
  <c r="BE85" i="14"/>
  <c r="BE87" i="14"/>
  <c r="BE88" i="14"/>
  <c r="BM59" i="14"/>
  <c r="BM86" i="14"/>
  <c r="BM84" i="14"/>
  <c r="BM90" i="14"/>
  <c r="BM85" i="14"/>
  <c r="BM89" i="14"/>
  <c r="BM88" i="14"/>
  <c r="BM87" i="14"/>
  <c r="BF59" i="14"/>
  <c r="BF89" i="14"/>
  <c r="BF85" i="14"/>
  <c r="BF84" i="14"/>
  <c r="BF87" i="14"/>
  <c r="BF90" i="14"/>
  <c r="BF86" i="14"/>
  <c r="BF88" i="14"/>
  <c r="BN59" i="14"/>
  <c r="BN85" i="14"/>
  <c r="BN89" i="14"/>
  <c r="BN84" i="14"/>
  <c r="BN87" i="14"/>
  <c r="BN86" i="14"/>
  <c r="BN90" i="14"/>
  <c r="BN88" i="14"/>
  <c r="BG59" i="14"/>
  <c r="BG84" i="14"/>
  <c r="BG88" i="14"/>
  <c r="BG90" i="14"/>
  <c r="BG85" i="14"/>
  <c r="BG87" i="14"/>
  <c r="BG89" i="14"/>
  <c r="BG86" i="14"/>
  <c r="BO59" i="14"/>
  <c r="BO84" i="14"/>
  <c r="BO88" i="14"/>
  <c r="BO90" i="14"/>
  <c r="BO86" i="14"/>
  <c r="BO85" i="14"/>
  <c r="BO89" i="14"/>
  <c r="BO87" i="14"/>
  <c r="BH59" i="14"/>
  <c r="BH87" i="14"/>
  <c r="BH89" i="14"/>
  <c r="BH90" i="14"/>
  <c r="BH85" i="14"/>
  <c r="BH88" i="14"/>
  <c r="BH86" i="14"/>
  <c r="BH84" i="14"/>
  <c r="BP59" i="14"/>
  <c r="BP87" i="14"/>
  <c r="BP89" i="14"/>
  <c r="BP84" i="14"/>
  <c r="BP88" i="14"/>
  <c r="BP86" i="14"/>
  <c r="BP90" i="14"/>
  <c r="BP85" i="14"/>
  <c r="BI59" i="14"/>
  <c r="BI86" i="14"/>
  <c r="BI90" i="14"/>
  <c r="BI88" i="14"/>
  <c r="BI85" i="14"/>
  <c r="BI84" i="14"/>
  <c r="BI89" i="14"/>
  <c r="BI87" i="14"/>
  <c r="BQ59" i="14"/>
  <c r="BQ90" i="14"/>
  <c r="BQ88" i="14"/>
  <c r="BQ86" i="14"/>
  <c r="BQ87" i="14"/>
  <c r="BQ85" i="14"/>
  <c r="BQ89" i="14"/>
  <c r="BQ84" i="14"/>
  <c r="BJ59" i="14"/>
  <c r="BJ85" i="14"/>
  <c r="BJ89" i="14"/>
  <c r="BJ87" i="14"/>
  <c r="BJ88" i="14"/>
  <c r="BJ90" i="14"/>
  <c r="BJ86" i="14"/>
  <c r="BJ84" i="14"/>
  <c r="BC59" i="14"/>
  <c r="BC88" i="14"/>
  <c r="BC84" i="14"/>
  <c r="BC86" i="14"/>
  <c r="BC89" i="14"/>
  <c r="BC87" i="14"/>
  <c r="BC85" i="14"/>
  <c r="BC90" i="14"/>
  <c r="BK59" i="14"/>
  <c r="BK88" i="14"/>
  <c r="BK86" i="14"/>
  <c r="BK84" i="14"/>
  <c r="BK85" i="14"/>
  <c r="BK90" i="14"/>
  <c r="BK89" i="14"/>
  <c r="BK87" i="14"/>
  <c r="BD59" i="14"/>
  <c r="BD87" i="14"/>
  <c r="BD85" i="14"/>
  <c r="BD84" i="14"/>
  <c r="BD90" i="14"/>
  <c r="BD89" i="14"/>
  <c r="BD86" i="14"/>
  <c r="BD88" i="14"/>
  <c r="BL59" i="14"/>
  <c r="BL87" i="14"/>
  <c r="BL85" i="14"/>
  <c r="BL88" i="14"/>
  <c r="BL86" i="14"/>
  <c r="BL90" i="14"/>
  <c r="BL89" i="14"/>
  <c r="BL84" i="14"/>
  <c r="BB80" i="21"/>
  <c r="BB81" i="21"/>
  <c r="BA128" i="2"/>
  <c r="BA120" i="2"/>
  <c r="BA112" i="2"/>
  <c r="BA111" i="2"/>
  <c r="BA110" i="2"/>
  <c r="BA108" i="2"/>
  <c r="BA70" i="2"/>
  <c r="BA69" i="2"/>
  <c r="BB66" i="22"/>
  <c r="BB82" i="21"/>
  <c r="BE37" i="11"/>
  <c r="BE58" i="11"/>
  <c r="BE57" i="11"/>
  <c r="BE53" i="11"/>
  <c r="BE56" i="11"/>
  <c r="BM37" i="11"/>
  <c r="BM58" i="11"/>
  <c r="BM57" i="11"/>
  <c r="BM53" i="11"/>
  <c r="BM56" i="11"/>
  <c r="BF57" i="11"/>
  <c r="BF37" i="11"/>
  <c r="BF56" i="11"/>
  <c r="BF58" i="11"/>
  <c r="BF53" i="11"/>
  <c r="BN37" i="11"/>
  <c r="BN57" i="11"/>
  <c r="BN56" i="11"/>
  <c r="BN58" i="11"/>
  <c r="BN53" i="11"/>
  <c r="BG56" i="11"/>
  <c r="BG53" i="11"/>
  <c r="BG58" i="11"/>
  <c r="BG37" i="11"/>
  <c r="BG57" i="11"/>
  <c r="BO56" i="11"/>
  <c r="BO53" i="11"/>
  <c r="BO37" i="11"/>
  <c r="BO57" i="11"/>
  <c r="BO58" i="11"/>
  <c r="BH53" i="11"/>
  <c r="BH37" i="11"/>
  <c r="BH57" i="11"/>
  <c r="BH56" i="11"/>
  <c r="BH58" i="11"/>
  <c r="BP53" i="11"/>
  <c r="BP37" i="11"/>
  <c r="BP56" i="11"/>
  <c r="BP57" i="11"/>
  <c r="BP58" i="11"/>
  <c r="BI58" i="11"/>
  <c r="BI37" i="11"/>
  <c r="BI57" i="11"/>
  <c r="BI53" i="11"/>
  <c r="BI56" i="11"/>
  <c r="BQ58" i="11"/>
  <c r="BQ37" i="11"/>
  <c r="BQ57" i="11"/>
  <c r="BQ53" i="11"/>
  <c r="BQ56" i="11"/>
  <c r="BJ57" i="11"/>
  <c r="BJ58" i="11"/>
  <c r="BJ37" i="11"/>
  <c r="BJ53" i="11"/>
  <c r="BJ56" i="11"/>
  <c r="BC56" i="11"/>
  <c r="BC57" i="11"/>
  <c r="BC37" i="11"/>
  <c r="BC53" i="11"/>
  <c r="BC58" i="11"/>
  <c r="BK56" i="11"/>
  <c r="BK57" i="11"/>
  <c r="BK58" i="11"/>
  <c r="BK37" i="11"/>
  <c r="BK53" i="11"/>
  <c r="BD53" i="11"/>
  <c r="BD58" i="11"/>
  <c r="BD56" i="11"/>
  <c r="BD57" i="11"/>
  <c r="BD37" i="11"/>
  <c r="BL53" i="11"/>
  <c r="BL56" i="11"/>
  <c r="BL58" i="11"/>
  <c r="BL37" i="11"/>
  <c r="BL57" i="11"/>
  <c r="BB82" i="3"/>
  <c r="BB79" i="3"/>
  <c r="BB80" i="3"/>
  <c r="BB81" i="3"/>
  <c r="BB83" i="3"/>
  <c r="BB84" i="3"/>
  <c r="BE123" i="3"/>
  <c r="BE115" i="3"/>
  <c r="BE107" i="3"/>
  <c r="BE99" i="3"/>
  <c r="BE121" i="3"/>
  <c r="BE113" i="3"/>
  <c r="BE105" i="3"/>
  <c r="BE97" i="3"/>
  <c r="BE111" i="3"/>
  <c r="BE103" i="3"/>
  <c r="BE95" i="3"/>
  <c r="BE124" i="3"/>
  <c r="BE116" i="3"/>
  <c r="BE108" i="3"/>
  <c r="BE100" i="3"/>
  <c r="BE89" i="3"/>
  <c r="BE91" i="3"/>
  <c r="BE87" i="3"/>
  <c r="BE119" i="3"/>
  <c r="BE98" i="3"/>
  <c r="BE122" i="3"/>
  <c r="BE101" i="3"/>
  <c r="BE112" i="3"/>
  <c r="BE118" i="3"/>
  <c r="BE106" i="3"/>
  <c r="BE93" i="3"/>
  <c r="BE104" i="3"/>
  <c r="BE92" i="3"/>
  <c r="BE114" i="3"/>
  <c r="BE96" i="3"/>
  <c r="BE117" i="3"/>
  <c r="BE102" i="3"/>
  <c r="BE86" i="3"/>
  <c r="BE94" i="3"/>
  <c r="BE126" i="3"/>
  <c r="BE88" i="3"/>
  <c r="BE109" i="3"/>
  <c r="BE110" i="3"/>
  <c r="BE127" i="3"/>
  <c r="BE120" i="3"/>
  <c r="BE85" i="3"/>
  <c r="BE125" i="3"/>
  <c r="BE90" i="3"/>
  <c r="BI127" i="3"/>
  <c r="BI119" i="3"/>
  <c r="BI111" i="3"/>
  <c r="BI103" i="3"/>
  <c r="BI95" i="3"/>
  <c r="BI125" i="3"/>
  <c r="BI117" i="3"/>
  <c r="BI109" i="3"/>
  <c r="BI101" i="3"/>
  <c r="BI93" i="3"/>
  <c r="BI115" i="3"/>
  <c r="BI107" i="3"/>
  <c r="BI99" i="3"/>
  <c r="BI91" i="3"/>
  <c r="BI87" i="3"/>
  <c r="BI85" i="3"/>
  <c r="BI120" i="3"/>
  <c r="BI112" i="3"/>
  <c r="BI104" i="3"/>
  <c r="BI96" i="3"/>
  <c r="BI88" i="3"/>
  <c r="BI97" i="3"/>
  <c r="BI110" i="3"/>
  <c r="BI92" i="3"/>
  <c r="BI108" i="3"/>
  <c r="BI106" i="3"/>
  <c r="BI121" i="3"/>
  <c r="BI118" i="3"/>
  <c r="BI113" i="3"/>
  <c r="BI89" i="3"/>
  <c r="BI124" i="3"/>
  <c r="BI123" i="3"/>
  <c r="BI116" i="3"/>
  <c r="BI114" i="3"/>
  <c r="BI94" i="3"/>
  <c r="BI90" i="3"/>
  <c r="BI105" i="3"/>
  <c r="BI86" i="3"/>
  <c r="BI122" i="3"/>
  <c r="BI102" i="3"/>
  <c r="BI126" i="3"/>
  <c r="BI100" i="3"/>
  <c r="BI98" i="3"/>
  <c r="BM123" i="3"/>
  <c r="BM115" i="3"/>
  <c r="BM107" i="3"/>
  <c r="BM99" i="3"/>
  <c r="BM121" i="3"/>
  <c r="BM113" i="3"/>
  <c r="BM105" i="3"/>
  <c r="BM97" i="3"/>
  <c r="BM119" i="3"/>
  <c r="BM111" i="3"/>
  <c r="BM103" i="3"/>
  <c r="BM95" i="3"/>
  <c r="BM124" i="3"/>
  <c r="BM116" i="3"/>
  <c r="BM108" i="3"/>
  <c r="BM100" i="3"/>
  <c r="BM91" i="3"/>
  <c r="BM87" i="3"/>
  <c r="BM89" i="3"/>
  <c r="BM85" i="3"/>
  <c r="BM92" i="3"/>
  <c r="BM114" i="3"/>
  <c r="BM127" i="3"/>
  <c r="BM120" i="3"/>
  <c r="BM110" i="3"/>
  <c r="BM90" i="3"/>
  <c r="BM98" i="3"/>
  <c r="BM112" i="3"/>
  <c r="BM122" i="3"/>
  <c r="BM101" i="3"/>
  <c r="BM118" i="3"/>
  <c r="BM94" i="3"/>
  <c r="BM96" i="3"/>
  <c r="BM88" i="3"/>
  <c r="BM117" i="3"/>
  <c r="BM106" i="3"/>
  <c r="BM93" i="3"/>
  <c r="BM104" i="3"/>
  <c r="BM86" i="3"/>
  <c r="BM126" i="3"/>
  <c r="BM109" i="3"/>
  <c r="BM125" i="3"/>
  <c r="BM102" i="3"/>
  <c r="BQ127" i="3"/>
  <c r="BQ119" i="3"/>
  <c r="BQ111" i="3"/>
  <c r="BQ103" i="3"/>
  <c r="BQ95" i="3"/>
  <c r="BQ125" i="3"/>
  <c r="BQ117" i="3"/>
  <c r="BQ109" i="3"/>
  <c r="BQ101" i="3"/>
  <c r="BQ93" i="3"/>
  <c r="BQ115" i="3"/>
  <c r="BQ107" i="3"/>
  <c r="BQ99" i="3"/>
  <c r="BQ91" i="3"/>
  <c r="BQ85" i="3"/>
  <c r="BQ88" i="3"/>
  <c r="BQ120" i="3"/>
  <c r="BQ112" i="3"/>
  <c r="BQ104" i="3"/>
  <c r="BQ96" i="3"/>
  <c r="BQ87" i="3"/>
  <c r="BQ100" i="3"/>
  <c r="BQ98" i="3"/>
  <c r="BQ110" i="3"/>
  <c r="BQ92" i="3"/>
  <c r="BQ121" i="3"/>
  <c r="BQ108" i="3"/>
  <c r="BQ106" i="3"/>
  <c r="BQ123" i="3"/>
  <c r="BQ116" i="3"/>
  <c r="BQ86" i="3"/>
  <c r="BQ90" i="3"/>
  <c r="BQ89" i="3"/>
  <c r="BQ118" i="3"/>
  <c r="BQ113" i="3"/>
  <c r="BQ114" i="3"/>
  <c r="BQ94" i="3"/>
  <c r="BQ105" i="3"/>
  <c r="BQ97" i="3"/>
  <c r="BQ122" i="3"/>
  <c r="BQ102" i="3"/>
  <c r="BQ124" i="3"/>
  <c r="BQ126" i="3"/>
  <c r="BF122" i="3"/>
  <c r="BF114" i="3"/>
  <c r="BF106" i="3"/>
  <c r="BF98" i="3"/>
  <c r="BF120" i="3"/>
  <c r="BF112" i="3"/>
  <c r="BF104" i="3"/>
  <c r="BF96" i="3"/>
  <c r="BF110" i="3"/>
  <c r="BF102" i="3"/>
  <c r="BF94" i="3"/>
  <c r="BF90" i="3"/>
  <c r="BF88" i="3"/>
  <c r="BF123" i="3"/>
  <c r="BF115" i="3"/>
  <c r="BF107" i="3"/>
  <c r="BF99" i="3"/>
  <c r="BF86" i="3"/>
  <c r="BF121" i="3"/>
  <c r="BF89" i="3"/>
  <c r="BF103" i="3"/>
  <c r="BF127" i="3"/>
  <c r="BF101" i="3"/>
  <c r="BF126" i="3"/>
  <c r="BF97" i="3"/>
  <c r="BF111" i="3"/>
  <c r="BF87" i="3"/>
  <c r="BF118" i="3"/>
  <c r="BF124" i="3"/>
  <c r="BF117" i="3"/>
  <c r="BF113" i="3"/>
  <c r="BF116" i="3"/>
  <c r="BF95" i="3"/>
  <c r="BF100" i="3"/>
  <c r="BF105" i="3"/>
  <c r="BF108" i="3"/>
  <c r="BF109" i="3"/>
  <c r="BF119" i="3"/>
  <c r="BF91" i="3"/>
  <c r="BF92" i="3"/>
  <c r="BF85" i="3"/>
  <c r="BF93" i="3"/>
  <c r="BF125" i="3"/>
  <c r="BJ126" i="3"/>
  <c r="BJ118" i="3"/>
  <c r="BJ110" i="3"/>
  <c r="BJ102" i="3"/>
  <c r="BJ94" i="3"/>
  <c r="BJ124" i="3"/>
  <c r="BJ116" i="3"/>
  <c r="BJ108" i="3"/>
  <c r="BJ100" i="3"/>
  <c r="BJ114" i="3"/>
  <c r="BJ106" i="3"/>
  <c r="BJ98" i="3"/>
  <c r="BJ90" i="3"/>
  <c r="BJ127" i="3"/>
  <c r="BJ119" i="3"/>
  <c r="BJ111" i="3"/>
  <c r="BJ103" i="3"/>
  <c r="BJ95" i="3"/>
  <c r="BJ87" i="3"/>
  <c r="BJ92" i="3"/>
  <c r="BJ109" i="3"/>
  <c r="BJ93" i="3"/>
  <c r="BJ117" i="3"/>
  <c r="BJ86" i="3"/>
  <c r="BJ96" i="3"/>
  <c r="BJ120" i="3"/>
  <c r="BJ88" i="3"/>
  <c r="BJ113" i="3"/>
  <c r="BJ91" i="3"/>
  <c r="BJ101" i="3"/>
  <c r="BJ125" i="3"/>
  <c r="BJ99" i="3"/>
  <c r="BJ123" i="3"/>
  <c r="BJ121" i="3"/>
  <c r="BJ89" i="3"/>
  <c r="BJ104" i="3"/>
  <c r="BJ112" i="3"/>
  <c r="BJ85" i="3"/>
  <c r="BJ107" i="3"/>
  <c r="BJ97" i="3"/>
  <c r="BJ115" i="3"/>
  <c r="BJ105" i="3"/>
  <c r="BJ122" i="3"/>
  <c r="BN122" i="3"/>
  <c r="BN114" i="3"/>
  <c r="BN106" i="3"/>
  <c r="BN98" i="3"/>
  <c r="BN120" i="3"/>
  <c r="BN112" i="3"/>
  <c r="BN104" i="3"/>
  <c r="BN96" i="3"/>
  <c r="BN118" i="3"/>
  <c r="BN110" i="3"/>
  <c r="BN102" i="3"/>
  <c r="BN94" i="3"/>
  <c r="BN86" i="3"/>
  <c r="BN123" i="3"/>
  <c r="BN115" i="3"/>
  <c r="BN107" i="3"/>
  <c r="BN99" i="3"/>
  <c r="BN88" i="3"/>
  <c r="BN91" i="3"/>
  <c r="BN90" i="3"/>
  <c r="BN85" i="3"/>
  <c r="BN93" i="3"/>
  <c r="BN125" i="3"/>
  <c r="BN92" i="3"/>
  <c r="BN89" i="3"/>
  <c r="BN113" i="3"/>
  <c r="BN103" i="3"/>
  <c r="BN127" i="3"/>
  <c r="BN101" i="3"/>
  <c r="BN126" i="3"/>
  <c r="BN100" i="3"/>
  <c r="BN105" i="3"/>
  <c r="BN119" i="3"/>
  <c r="BN111" i="3"/>
  <c r="BN87" i="3"/>
  <c r="BN108" i="3"/>
  <c r="BN109" i="3"/>
  <c r="BN121" i="3"/>
  <c r="BN124" i="3"/>
  <c r="BN117" i="3"/>
  <c r="BN116" i="3"/>
  <c r="BN97" i="3"/>
  <c r="BN95" i="3"/>
  <c r="BC125" i="3"/>
  <c r="BC117" i="3"/>
  <c r="BC109" i="3"/>
  <c r="BC101" i="3"/>
  <c r="BC93" i="3"/>
  <c r="BC123" i="3"/>
  <c r="BC115" i="3"/>
  <c r="BC107" i="3"/>
  <c r="BC99" i="3"/>
  <c r="BC113" i="3"/>
  <c r="BC105" i="3"/>
  <c r="BC97" i="3"/>
  <c r="BC89" i="3"/>
  <c r="BC126" i="3"/>
  <c r="BC118" i="3"/>
  <c r="BC110" i="3"/>
  <c r="BC102" i="3"/>
  <c r="BC94" i="3"/>
  <c r="BC91" i="3"/>
  <c r="BC85" i="3"/>
  <c r="BC114" i="3"/>
  <c r="BC86" i="3"/>
  <c r="BC112" i="3"/>
  <c r="BC120" i="3"/>
  <c r="BC100" i="3"/>
  <c r="BC103" i="3"/>
  <c r="BC122" i="3"/>
  <c r="BC87" i="3"/>
  <c r="BC95" i="3"/>
  <c r="BC119" i="3"/>
  <c r="BC104" i="3"/>
  <c r="BC121" i="3"/>
  <c r="BC116" i="3"/>
  <c r="BC96" i="3"/>
  <c r="BC106" i="3"/>
  <c r="BC88" i="3"/>
  <c r="BC108" i="3"/>
  <c r="BC127" i="3"/>
  <c r="BC98" i="3"/>
  <c r="BC124" i="3"/>
  <c r="BC111" i="3"/>
  <c r="BC92" i="3"/>
  <c r="BC90" i="3"/>
  <c r="BG121" i="3"/>
  <c r="BG113" i="3"/>
  <c r="BG105" i="3"/>
  <c r="BG97" i="3"/>
  <c r="BG127" i="3"/>
  <c r="BG119" i="3"/>
  <c r="BG111" i="3"/>
  <c r="BG103" i="3"/>
  <c r="BG95" i="3"/>
  <c r="BG117" i="3"/>
  <c r="BG109" i="3"/>
  <c r="BG101" i="3"/>
  <c r="BG93" i="3"/>
  <c r="BG89" i="3"/>
  <c r="BG87" i="3"/>
  <c r="BG85" i="3"/>
  <c r="BG106" i="3"/>
  <c r="BG122" i="3"/>
  <c r="BG98" i="3"/>
  <c r="BG114" i="3"/>
  <c r="BG115" i="3"/>
  <c r="BG94" i="3"/>
  <c r="BG86" i="3"/>
  <c r="BG126" i="3"/>
  <c r="BG102" i="3"/>
  <c r="BG125" i="3"/>
  <c r="BG92" i="3"/>
  <c r="BG88" i="3"/>
  <c r="BG96" i="3"/>
  <c r="BG91" i="3"/>
  <c r="BG108" i="3"/>
  <c r="BG118" i="3"/>
  <c r="BG100" i="3"/>
  <c r="BG124" i="3"/>
  <c r="BG120" i="3"/>
  <c r="BG107" i="3"/>
  <c r="BG110" i="3"/>
  <c r="BG112" i="3"/>
  <c r="BG90" i="3"/>
  <c r="BG116" i="3"/>
  <c r="BG104" i="3"/>
  <c r="BG99" i="3"/>
  <c r="BG123" i="3"/>
  <c r="BK125" i="3"/>
  <c r="BK117" i="3"/>
  <c r="BK109" i="3"/>
  <c r="BK101" i="3"/>
  <c r="BK93" i="3"/>
  <c r="BK123" i="3"/>
  <c r="BK115" i="3"/>
  <c r="BK107" i="3"/>
  <c r="BK99" i="3"/>
  <c r="BK113" i="3"/>
  <c r="BK105" i="3"/>
  <c r="BK97" i="3"/>
  <c r="BK89" i="3"/>
  <c r="BK91" i="3"/>
  <c r="BK126" i="3"/>
  <c r="BK118" i="3"/>
  <c r="BK110" i="3"/>
  <c r="BK102" i="3"/>
  <c r="BK94" i="3"/>
  <c r="BK85" i="3"/>
  <c r="BK112" i="3"/>
  <c r="BK119" i="3"/>
  <c r="BK98" i="3"/>
  <c r="BK104" i="3"/>
  <c r="BK124" i="3"/>
  <c r="BK92" i="3"/>
  <c r="BK120" i="3"/>
  <c r="BK100" i="3"/>
  <c r="BK103" i="3"/>
  <c r="BK106" i="3"/>
  <c r="BK108" i="3"/>
  <c r="BK114" i="3"/>
  <c r="BK86" i="3"/>
  <c r="BK87" i="3"/>
  <c r="BK88" i="3"/>
  <c r="BK95" i="3"/>
  <c r="BK127" i="3"/>
  <c r="BK116" i="3"/>
  <c r="BK90" i="3"/>
  <c r="BK96" i="3"/>
  <c r="BK121" i="3"/>
  <c r="BK111" i="3"/>
  <c r="BK122" i="3"/>
  <c r="BO121" i="3"/>
  <c r="BO113" i="3"/>
  <c r="BO105" i="3"/>
  <c r="BO97" i="3"/>
  <c r="BO127" i="3"/>
  <c r="BO119" i="3"/>
  <c r="BO111" i="3"/>
  <c r="BO103" i="3"/>
  <c r="BO95" i="3"/>
  <c r="BO117" i="3"/>
  <c r="BO109" i="3"/>
  <c r="BO101" i="3"/>
  <c r="BO93" i="3"/>
  <c r="BO85" i="3"/>
  <c r="BO89" i="3"/>
  <c r="BO122" i="3"/>
  <c r="BO114" i="3"/>
  <c r="BO86" i="3"/>
  <c r="BO106" i="3"/>
  <c r="BO87" i="3"/>
  <c r="BO98" i="3"/>
  <c r="BO90" i="3"/>
  <c r="BO116" i="3"/>
  <c r="BO104" i="3"/>
  <c r="BO123" i="3"/>
  <c r="BO115" i="3"/>
  <c r="BO94" i="3"/>
  <c r="BO126" i="3"/>
  <c r="BO102" i="3"/>
  <c r="BO125" i="3"/>
  <c r="BO92" i="3"/>
  <c r="BO100" i="3"/>
  <c r="BO124" i="3"/>
  <c r="BO108" i="3"/>
  <c r="BO91" i="3"/>
  <c r="BO96" i="3"/>
  <c r="BO88" i="3"/>
  <c r="BO120" i="3"/>
  <c r="BO107" i="3"/>
  <c r="BO110" i="3"/>
  <c r="BO99" i="3"/>
  <c r="BO112" i="3"/>
  <c r="BO118" i="3"/>
  <c r="BD124" i="3"/>
  <c r="BD116" i="3"/>
  <c r="BD108" i="3"/>
  <c r="BD100" i="3"/>
  <c r="BD122" i="3"/>
  <c r="BD114" i="3"/>
  <c r="BD106" i="3"/>
  <c r="BD98" i="3"/>
  <c r="BD112" i="3"/>
  <c r="BD104" i="3"/>
  <c r="BD96" i="3"/>
  <c r="BD90" i="3"/>
  <c r="BD88" i="3"/>
  <c r="BD92" i="3"/>
  <c r="BD125" i="3"/>
  <c r="BD117" i="3"/>
  <c r="BD109" i="3"/>
  <c r="BD101" i="3"/>
  <c r="BD93" i="3"/>
  <c r="BD85" i="3"/>
  <c r="BD86" i="3"/>
  <c r="BD94" i="3"/>
  <c r="BD87" i="3"/>
  <c r="BD115" i="3"/>
  <c r="BD118" i="3"/>
  <c r="BD102" i="3"/>
  <c r="BD119" i="3"/>
  <c r="BD113" i="3"/>
  <c r="BD127" i="3"/>
  <c r="BD103" i="3"/>
  <c r="BD95" i="3"/>
  <c r="BD89" i="3"/>
  <c r="BD120" i="3"/>
  <c r="BD123" i="3"/>
  <c r="BD110" i="3"/>
  <c r="BD126" i="3"/>
  <c r="BD121" i="3"/>
  <c r="BD99" i="3"/>
  <c r="BD97" i="3"/>
  <c r="BD91" i="3"/>
  <c r="BD111" i="3"/>
  <c r="BD107" i="3"/>
  <c r="BD105" i="3"/>
  <c r="BH120" i="3"/>
  <c r="BH112" i="3"/>
  <c r="BH104" i="3"/>
  <c r="BH96" i="3"/>
  <c r="BH126" i="3"/>
  <c r="BH118" i="3"/>
  <c r="BH110" i="3"/>
  <c r="BH102" i="3"/>
  <c r="BH94" i="3"/>
  <c r="BH116" i="3"/>
  <c r="BH108" i="3"/>
  <c r="BH100" i="3"/>
  <c r="BH92" i="3"/>
  <c r="BH88" i="3"/>
  <c r="BH121" i="3"/>
  <c r="BH113" i="3"/>
  <c r="BH105" i="3"/>
  <c r="BH97" i="3"/>
  <c r="BH86" i="3"/>
  <c r="BH89" i="3"/>
  <c r="BH107" i="3"/>
  <c r="BH123" i="3"/>
  <c r="BH119" i="3"/>
  <c r="BH99" i="3"/>
  <c r="BH90" i="3"/>
  <c r="BH106" i="3"/>
  <c r="BH93" i="3"/>
  <c r="BH125" i="3"/>
  <c r="BH91" i="3"/>
  <c r="BH95" i="3"/>
  <c r="BH127" i="3"/>
  <c r="BH87" i="3"/>
  <c r="BH101" i="3"/>
  <c r="BH124" i="3"/>
  <c r="BH103" i="3"/>
  <c r="BH98" i="3"/>
  <c r="BH109" i="3"/>
  <c r="BH85" i="3"/>
  <c r="BH111" i="3"/>
  <c r="BH115" i="3"/>
  <c r="BH117" i="3"/>
  <c r="BH114" i="3"/>
  <c r="BH122" i="3"/>
  <c r="BL124" i="3"/>
  <c r="BL116" i="3"/>
  <c r="BL108" i="3"/>
  <c r="BL100" i="3"/>
  <c r="BL122" i="3"/>
  <c r="BL114" i="3"/>
  <c r="BL106" i="3"/>
  <c r="BL98" i="3"/>
  <c r="BL112" i="3"/>
  <c r="BL104" i="3"/>
  <c r="BL96" i="3"/>
  <c r="BL92" i="3"/>
  <c r="BL125" i="3"/>
  <c r="BL117" i="3"/>
  <c r="BL109" i="3"/>
  <c r="BL101" i="3"/>
  <c r="BL93" i="3"/>
  <c r="BL88" i="3"/>
  <c r="BL90" i="3"/>
  <c r="BL103" i="3"/>
  <c r="BL95" i="3"/>
  <c r="BL111" i="3"/>
  <c r="BL107" i="3"/>
  <c r="BL91" i="3"/>
  <c r="BL105" i="3"/>
  <c r="BL94" i="3"/>
  <c r="BL119" i="3"/>
  <c r="BL87" i="3"/>
  <c r="BL115" i="3"/>
  <c r="BL118" i="3"/>
  <c r="BL113" i="3"/>
  <c r="BL110" i="3"/>
  <c r="BL126" i="3"/>
  <c r="BL121" i="3"/>
  <c r="BL127" i="3"/>
  <c r="BL86" i="3"/>
  <c r="BL123" i="3"/>
  <c r="BL85" i="3"/>
  <c r="BL102" i="3"/>
  <c r="BL99" i="3"/>
  <c r="BL97" i="3"/>
  <c r="BL120" i="3"/>
  <c r="BL89" i="3"/>
  <c r="BP120" i="3"/>
  <c r="BP112" i="3"/>
  <c r="BP104" i="3"/>
  <c r="BP96" i="3"/>
  <c r="BP126" i="3"/>
  <c r="BP118" i="3"/>
  <c r="BP110" i="3"/>
  <c r="BP102" i="3"/>
  <c r="BP94" i="3"/>
  <c r="BP116" i="3"/>
  <c r="BP108" i="3"/>
  <c r="BP100" i="3"/>
  <c r="BP92" i="3"/>
  <c r="BP121" i="3"/>
  <c r="BP113" i="3"/>
  <c r="BP105" i="3"/>
  <c r="BP97" i="3"/>
  <c r="BP88" i="3"/>
  <c r="BP86" i="3"/>
  <c r="BP115" i="3"/>
  <c r="BP114" i="3"/>
  <c r="BP122" i="3"/>
  <c r="BP117" i="3"/>
  <c r="BP123" i="3"/>
  <c r="BP119" i="3"/>
  <c r="BP99" i="3"/>
  <c r="BP90" i="3"/>
  <c r="BP106" i="3"/>
  <c r="BP93" i="3"/>
  <c r="BP125" i="3"/>
  <c r="BP103" i="3"/>
  <c r="BP98" i="3"/>
  <c r="BP91" i="3"/>
  <c r="BP95" i="3"/>
  <c r="BP127" i="3"/>
  <c r="BP101" i="3"/>
  <c r="BP124" i="3"/>
  <c r="BP107" i="3"/>
  <c r="BP87" i="3"/>
  <c r="BP111" i="3"/>
  <c r="BP89" i="3"/>
  <c r="BP109" i="3"/>
  <c r="BP85" i="3"/>
  <c r="BE67" i="3"/>
  <c r="BE71" i="3"/>
  <c r="BE63" i="3"/>
  <c r="BE75" i="3"/>
  <c r="BE77" i="3"/>
  <c r="BE69" i="3"/>
  <c r="BE76" i="3"/>
  <c r="BE68" i="3"/>
  <c r="BE73" i="3"/>
  <c r="BE72" i="3"/>
  <c r="BE78" i="3"/>
  <c r="BE70" i="3"/>
  <c r="BE64" i="3"/>
  <c r="BE65" i="3"/>
  <c r="BE74" i="3"/>
  <c r="BE66" i="3"/>
  <c r="BI75" i="3"/>
  <c r="BI67" i="3"/>
  <c r="BI63" i="3"/>
  <c r="BI71" i="3"/>
  <c r="BI73" i="3"/>
  <c r="BI65" i="3"/>
  <c r="BI72" i="3"/>
  <c r="BI66" i="3"/>
  <c r="BI77" i="3"/>
  <c r="BI69" i="3"/>
  <c r="BI70" i="3"/>
  <c r="BI74" i="3"/>
  <c r="BI64" i="3"/>
  <c r="BI68" i="3"/>
  <c r="BI78" i="3"/>
  <c r="BI76" i="3"/>
  <c r="BM71" i="3"/>
  <c r="BM63" i="3"/>
  <c r="BM75" i="3"/>
  <c r="BM77" i="3"/>
  <c r="BM69" i="3"/>
  <c r="BM67" i="3"/>
  <c r="BM64" i="3"/>
  <c r="BM76" i="3"/>
  <c r="BM66" i="3"/>
  <c r="BM73" i="3"/>
  <c r="BM70" i="3"/>
  <c r="BM68" i="3"/>
  <c r="BM74" i="3"/>
  <c r="BM72" i="3"/>
  <c r="BM78" i="3"/>
  <c r="BM65" i="3"/>
  <c r="BQ71" i="3"/>
  <c r="BQ63" i="3"/>
  <c r="BQ75" i="3"/>
  <c r="BQ67" i="3"/>
  <c r="BQ73" i="3"/>
  <c r="BQ65" i="3"/>
  <c r="BQ72" i="3"/>
  <c r="BQ77" i="3"/>
  <c r="BQ66" i="3"/>
  <c r="BQ70" i="3"/>
  <c r="BQ64" i="3"/>
  <c r="BQ69" i="3"/>
  <c r="BQ78" i="3"/>
  <c r="BQ76" i="3"/>
  <c r="BQ74" i="3"/>
  <c r="BQ68" i="3"/>
  <c r="BF78" i="3"/>
  <c r="BF70" i="3"/>
  <c r="BF76" i="3"/>
  <c r="BF68" i="3"/>
  <c r="BF74" i="3"/>
  <c r="BF66" i="3"/>
  <c r="BF72" i="3"/>
  <c r="BF64" i="3"/>
  <c r="BF69" i="3"/>
  <c r="BF77" i="3"/>
  <c r="BF75" i="3"/>
  <c r="BF67" i="3"/>
  <c r="BF73" i="3"/>
  <c r="BF71" i="3"/>
  <c r="BF65" i="3"/>
  <c r="BF63" i="3"/>
  <c r="BJ74" i="3"/>
  <c r="BJ66" i="3"/>
  <c r="BJ70" i="3"/>
  <c r="BJ72" i="3"/>
  <c r="BJ64" i="3"/>
  <c r="BJ78" i="3"/>
  <c r="BJ76" i="3"/>
  <c r="BJ73" i="3"/>
  <c r="BJ68" i="3"/>
  <c r="BJ77" i="3"/>
  <c r="BJ71" i="3"/>
  <c r="BJ67" i="3"/>
  <c r="BJ65" i="3"/>
  <c r="BJ75" i="3"/>
  <c r="BJ69" i="3"/>
  <c r="BJ63" i="3"/>
  <c r="BN66" i="3"/>
  <c r="BN78" i="3"/>
  <c r="BN70" i="3"/>
  <c r="BN76" i="3"/>
  <c r="BN68" i="3"/>
  <c r="BN74" i="3"/>
  <c r="BN69" i="3"/>
  <c r="BN72" i="3"/>
  <c r="BN75" i="3"/>
  <c r="BN64" i="3"/>
  <c r="BN71" i="3"/>
  <c r="BN63" i="3"/>
  <c r="BN65" i="3"/>
  <c r="BN67" i="3"/>
  <c r="BN73" i="3"/>
  <c r="BN77" i="3"/>
  <c r="BC69" i="3"/>
  <c r="BC73" i="3"/>
  <c r="BC65" i="3"/>
  <c r="BC71" i="3"/>
  <c r="BC63" i="3"/>
  <c r="BC77" i="3"/>
  <c r="BC76" i="3"/>
  <c r="BC74" i="3"/>
  <c r="BC68" i="3"/>
  <c r="BC70" i="3"/>
  <c r="BC78" i="3"/>
  <c r="BC66" i="3"/>
  <c r="BC64" i="3"/>
  <c r="BC72" i="3"/>
  <c r="BC75" i="3"/>
  <c r="BC67" i="3"/>
  <c r="BG65" i="3"/>
  <c r="BG77" i="3"/>
  <c r="BG69" i="3"/>
  <c r="BG75" i="3"/>
  <c r="BG67" i="3"/>
  <c r="BG73" i="3"/>
  <c r="BG66" i="3"/>
  <c r="BG78" i="3"/>
  <c r="BG72" i="3"/>
  <c r="BG71" i="3"/>
  <c r="BG70" i="3"/>
  <c r="BG64" i="3"/>
  <c r="BG76" i="3"/>
  <c r="BG63" i="3"/>
  <c r="BG74" i="3"/>
  <c r="BG68" i="3"/>
  <c r="BK73" i="3"/>
  <c r="BK65" i="3"/>
  <c r="BK71" i="3"/>
  <c r="BK63" i="3"/>
  <c r="BK77" i="3"/>
  <c r="BK69" i="3"/>
  <c r="BK67" i="3"/>
  <c r="BK75" i="3"/>
  <c r="BK72" i="3"/>
  <c r="BK76" i="3"/>
  <c r="BK78" i="3"/>
  <c r="BK74" i="3"/>
  <c r="BK68" i="3"/>
  <c r="BK70" i="3"/>
  <c r="BK64" i="3"/>
  <c r="BK66" i="3"/>
  <c r="BO77" i="3"/>
  <c r="BO69" i="3"/>
  <c r="BO65" i="3"/>
  <c r="BO75" i="3"/>
  <c r="BO67" i="3"/>
  <c r="BO73" i="3"/>
  <c r="BO63" i="3"/>
  <c r="BO68" i="3"/>
  <c r="BO66" i="3"/>
  <c r="BO78" i="3"/>
  <c r="BO72" i="3"/>
  <c r="BO71" i="3"/>
  <c r="BO76" i="3"/>
  <c r="BO70" i="3"/>
  <c r="BO64" i="3"/>
  <c r="BO74" i="3"/>
  <c r="BD68" i="3"/>
  <c r="BD72" i="3"/>
  <c r="BD64" i="3"/>
  <c r="BD78" i="3"/>
  <c r="BD70" i="3"/>
  <c r="BD76" i="3"/>
  <c r="BD73" i="3"/>
  <c r="BD67" i="3"/>
  <c r="BD65" i="3"/>
  <c r="BD71" i="3"/>
  <c r="BD69" i="3"/>
  <c r="BD75" i="3"/>
  <c r="BD77" i="3"/>
  <c r="BD63" i="3"/>
  <c r="BD74" i="3"/>
  <c r="BD66" i="3"/>
  <c r="BH72" i="3"/>
  <c r="BH76" i="3"/>
  <c r="BH68" i="3"/>
  <c r="BH64" i="3"/>
  <c r="BH74" i="3"/>
  <c r="BH66" i="3"/>
  <c r="BH69" i="3"/>
  <c r="BH63" i="3"/>
  <c r="BH73" i="3"/>
  <c r="BH75" i="3"/>
  <c r="BH77" i="3"/>
  <c r="BH78" i="3"/>
  <c r="BH71" i="3"/>
  <c r="BH70" i="3"/>
  <c r="BH67" i="3"/>
  <c r="BH65" i="3"/>
  <c r="BL72" i="3"/>
  <c r="BL64" i="3"/>
  <c r="BL68" i="3"/>
  <c r="BL78" i="3"/>
  <c r="BL70" i="3"/>
  <c r="BL76" i="3"/>
  <c r="BL71" i="3"/>
  <c r="BL75" i="3"/>
  <c r="BL73" i="3"/>
  <c r="BL67" i="3"/>
  <c r="BL77" i="3"/>
  <c r="BL65" i="3"/>
  <c r="BL74" i="3"/>
  <c r="BL63" i="3"/>
  <c r="BL69" i="3"/>
  <c r="BL66" i="3"/>
  <c r="BP76" i="3"/>
  <c r="BP68" i="3"/>
  <c r="BP72" i="3"/>
  <c r="BP74" i="3"/>
  <c r="BP66" i="3"/>
  <c r="BP64" i="3"/>
  <c r="BP65" i="3"/>
  <c r="BP77" i="3"/>
  <c r="BP71" i="3"/>
  <c r="BP69" i="3"/>
  <c r="BP67" i="3"/>
  <c r="BP63" i="3"/>
  <c r="BP73" i="3"/>
  <c r="BP70" i="3"/>
  <c r="BP75" i="3"/>
  <c r="BP78" i="3"/>
  <c r="BA127" i="2"/>
  <c r="BA126" i="2"/>
  <c r="BA125" i="2"/>
  <c r="BA124" i="2"/>
  <c r="BA123" i="2"/>
  <c r="BA119" i="2"/>
  <c r="BA118" i="2"/>
  <c r="BA116" i="2"/>
  <c r="BA113" i="2"/>
  <c r="BA122" i="2"/>
  <c r="BA114" i="2"/>
  <c r="BA109" i="2"/>
  <c r="BA121" i="2"/>
  <c r="BA117" i="2"/>
  <c r="BA71" i="2"/>
  <c r="BA115" i="2"/>
  <c r="BC89" i="2"/>
  <c r="BC81" i="2"/>
  <c r="BC73" i="2"/>
  <c r="BC103" i="2"/>
  <c r="BC95" i="2"/>
  <c r="BC86" i="2"/>
  <c r="BC78" i="2"/>
  <c r="BC74" i="2"/>
  <c r="BC106" i="2"/>
  <c r="BC98" i="2"/>
  <c r="BC82" i="2"/>
  <c r="BC90" i="2"/>
  <c r="BC75" i="2"/>
  <c r="BC88" i="2"/>
  <c r="BC96" i="2"/>
  <c r="BC101" i="2"/>
  <c r="BC102" i="2"/>
  <c r="BC100" i="2"/>
  <c r="BC85" i="2"/>
  <c r="BC93" i="2"/>
  <c r="BC80" i="2"/>
  <c r="BC87" i="2"/>
  <c r="BC79" i="2"/>
  <c r="BC97" i="2"/>
  <c r="BC104" i="2"/>
  <c r="BC83" i="2"/>
  <c r="BC94" i="2"/>
  <c r="BC72" i="2"/>
  <c r="BC77" i="2"/>
  <c r="BC99" i="2"/>
  <c r="BC107" i="2"/>
  <c r="BC105" i="2"/>
  <c r="BC84" i="2"/>
  <c r="BC76" i="2"/>
  <c r="BC91" i="2"/>
  <c r="BC92" i="2"/>
  <c r="BG85" i="2"/>
  <c r="BG77" i="2"/>
  <c r="BG74" i="2"/>
  <c r="BG107" i="2"/>
  <c r="BG99" i="2"/>
  <c r="BG91" i="2"/>
  <c r="BG90" i="2"/>
  <c r="BG82" i="2"/>
  <c r="BG102" i="2"/>
  <c r="BG94" i="2"/>
  <c r="BG86" i="2"/>
  <c r="BG78" i="2"/>
  <c r="BG79" i="2"/>
  <c r="BG100" i="2"/>
  <c r="BG93" i="2"/>
  <c r="BG81" i="2"/>
  <c r="BG97" i="2"/>
  <c r="BG103" i="2"/>
  <c r="BG84" i="2"/>
  <c r="BG83" i="2"/>
  <c r="BG96" i="2"/>
  <c r="BG73" i="2"/>
  <c r="BG80" i="2"/>
  <c r="BG87" i="2"/>
  <c r="BG89" i="2"/>
  <c r="BG72" i="2"/>
  <c r="BG106" i="2"/>
  <c r="BG92" i="2"/>
  <c r="BG101" i="2"/>
  <c r="BG95" i="2"/>
  <c r="BG75" i="2"/>
  <c r="BG98" i="2"/>
  <c r="BG76" i="2"/>
  <c r="BG88" i="2"/>
  <c r="BG104" i="2"/>
  <c r="BG105" i="2"/>
  <c r="BK89" i="2"/>
  <c r="BK81" i="2"/>
  <c r="BK73" i="2"/>
  <c r="BK103" i="2"/>
  <c r="BK95" i="2"/>
  <c r="BK94" i="2"/>
  <c r="BK86" i="2"/>
  <c r="BK78" i="2"/>
  <c r="BK106" i="2"/>
  <c r="BK98" i="2"/>
  <c r="BK82" i="2"/>
  <c r="BK90" i="2"/>
  <c r="BK74" i="2"/>
  <c r="BK87" i="2"/>
  <c r="BK92" i="2"/>
  <c r="BK100" i="2"/>
  <c r="BK88" i="2"/>
  <c r="BK96" i="2"/>
  <c r="BK101" i="2"/>
  <c r="BK97" i="2"/>
  <c r="BK102" i="2"/>
  <c r="BK105" i="2"/>
  <c r="BK107" i="2"/>
  <c r="BK76" i="2"/>
  <c r="BK85" i="2"/>
  <c r="BK80" i="2"/>
  <c r="BK91" i="2"/>
  <c r="BK75" i="2"/>
  <c r="BK79" i="2"/>
  <c r="BK84" i="2"/>
  <c r="BK104" i="2"/>
  <c r="BK83" i="2"/>
  <c r="BK77" i="2"/>
  <c r="BK93" i="2"/>
  <c r="BK72" i="2"/>
  <c r="BK99" i="2"/>
  <c r="BO93" i="2"/>
  <c r="BO85" i="2"/>
  <c r="BO77" i="2"/>
  <c r="BO74" i="2"/>
  <c r="BO107" i="2"/>
  <c r="BO99" i="2"/>
  <c r="BO91" i="2"/>
  <c r="BO98" i="2"/>
  <c r="BO90" i="2"/>
  <c r="BO82" i="2"/>
  <c r="BO78" i="2"/>
  <c r="BO86" i="2"/>
  <c r="BO102" i="2"/>
  <c r="BO94" i="2"/>
  <c r="BO75" i="2"/>
  <c r="BO103" i="2"/>
  <c r="BO87" i="2"/>
  <c r="BO96" i="2"/>
  <c r="BO79" i="2"/>
  <c r="BO84" i="2"/>
  <c r="BO101" i="2"/>
  <c r="BO81" i="2"/>
  <c r="BO100" i="2"/>
  <c r="BO97" i="2"/>
  <c r="BO72" i="2"/>
  <c r="BO73" i="2"/>
  <c r="BO88" i="2"/>
  <c r="BO95" i="2"/>
  <c r="BO89" i="2"/>
  <c r="BO106" i="2"/>
  <c r="BO105" i="2"/>
  <c r="BO92" i="2"/>
  <c r="BO83" i="2"/>
  <c r="BO80" i="2"/>
  <c r="BO104" i="2"/>
  <c r="BO76" i="2"/>
  <c r="BD88" i="2"/>
  <c r="BD80" i="2"/>
  <c r="BD72" i="2"/>
  <c r="BD102" i="2"/>
  <c r="BD94" i="2"/>
  <c r="BD85" i="2"/>
  <c r="BD77" i="2"/>
  <c r="BD81" i="2"/>
  <c r="BD73" i="2"/>
  <c r="BD97" i="2"/>
  <c r="BD105" i="2"/>
  <c r="BD89" i="2"/>
  <c r="BD100" i="2"/>
  <c r="BD99" i="2"/>
  <c r="BD91" i="2"/>
  <c r="BD76" i="2"/>
  <c r="BD79" i="2"/>
  <c r="BD104" i="2"/>
  <c r="BD74" i="2"/>
  <c r="BD78" i="2"/>
  <c r="BD84" i="2"/>
  <c r="BD106" i="2"/>
  <c r="BD75" i="2"/>
  <c r="BD101" i="2"/>
  <c r="BD86" i="2"/>
  <c r="BD82" i="2"/>
  <c r="BD98" i="2"/>
  <c r="BD95" i="2"/>
  <c r="BD92" i="2"/>
  <c r="BD83" i="2"/>
  <c r="BD107" i="2"/>
  <c r="BD103" i="2"/>
  <c r="BD96" i="2"/>
  <c r="BD90" i="2"/>
  <c r="BD87" i="2"/>
  <c r="BD93" i="2"/>
  <c r="BH84" i="2"/>
  <c r="BH76" i="2"/>
  <c r="BH73" i="2"/>
  <c r="BH106" i="2"/>
  <c r="BH98" i="2"/>
  <c r="BH90" i="2"/>
  <c r="BH89" i="2"/>
  <c r="BH81" i="2"/>
  <c r="BH77" i="2"/>
  <c r="BH101" i="2"/>
  <c r="BH93" i="2"/>
  <c r="BH85" i="2"/>
  <c r="BH78" i="2"/>
  <c r="BH80" i="2"/>
  <c r="BH72" i="2"/>
  <c r="BH104" i="2"/>
  <c r="BH79" i="2"/>
  <c r="BH103" i="2"/>
  <c r="BH87" i="2"/>
  <c r="BH99" i="2"/>
  <c r="BH75" i="2"/>
  <c r="BH88" i="2"/>
  <c r="BH83" i="2"/>
  <c r="BH107" i="2"/>
  <c r="BH91" i="2"/>
  <c r="BH97" i="2"/>
  <c r="BH102" i="2"/>
  <c r="BH82" i="2"/>
  <c r="BH92" i="2"/>
  <c r="BH95" i="2"/>
  <c r="BH105" i="2"/>
  <c r="BH96" i="2"/>
  <c r="BH74" i="2"/>
  <c r="BH86" i="2"/>
  <c r="BH100" i="2"/>
  <c r="BH94" i="2"/>
  <c r="BL88" i="2"/>
  <c r="BL80" i="2"/>
  <c r="BL72" i="2"/>
  <c r="BL102" i="2"/>
  <c r="BL94" i="2"/>
  <c r="BL93" i="2"/>
  <c r="BL85" i="2"/>
  <c r="BL77" i="2"/>
  <c r="BL81" i="2"/>
  <c r="BL73" i="2"/>
  <c r="BL105" i="2"/>
  <c r="BL97" i="2"/>
  <c r="BL89" i="2"/>
  <c r="BL101" i="2"/>
  <c r="BL96" i="2"/>
  <c r="BL79" i="2"/>
  <c r="BL90" i="2"/>
  <c r="BL76" i="2"/>
  <c r="BL99" i="2"/>
  <c r="BL107" i="2"/>
  <c r="BL98" i="2"/>
  <c r="BL104" i="2"/>
  <c r="BL87" i="2"/>
  <c r="BL106" i="2"/>
  <c r="BL74" i="2"/>
  <c r="BL92" i="2"/>
  <c r="BL103" i="2"/>
  <c r="BL78" i="2"/>
  <c r="BL84" i="2"/>
  <c r="BL75" i="2"/>
  <c r="BL82" i="2"/>
  <c r="BL86" i="2"/>
  <c r="BL100" i="2"/>
  <c r="BL95" i="2"/>
  <c r="BL83" i="2"/>
  <c r="BL91" i="2"/>
  <c r="BP92" i="2"/>
  <c r="BP84" i="2"/>
  <c r="BP76" i="2"/>
  <c r="BP106" i="2"/>
  <c r="BP98" i="2"/>
  <c r="BP90" i="2"/>
  <c r="BP73" i="2"/>
  <c r="BP97" i="2"/>
  <c r="BP89" i="2"/>
  <c r="BP81" i="2"/>
  <c r="BP101" i="2"/>
  <c r="BP93" i="2"/>
  <c r="BP85" i="2"/>
  <c r="BP77" i="2"/>
  <c r="BP75" i="2"/>
  <c r="BP107" i="2"/>
  <c r="BP82" i="2"/>
  <c r="BP105" i="2"/>
  <c r="BP96" i="2"/>
  <c r="BP104" i="2"/>
  <c r="BP79" i="2"/>
  <c r="BP103" i="2"/>
  <c r="BP74" i="2"/>
  <c r="BP88" i="2"/>
  <c r="BP80" i="2"/>
  <c r="BP91" i="2"/>
  <c r="BP87" i="2"/>
  <c r="BP95" i="2"/>
  <c r="BP78" i="2"/>
  <c r="BP102" i="2"/>
  <c r="BP83" i="2"/>
  <c r="BP100" i="2"/>
  <c r="BP99" i="2"/>
  <c r="BP94" i="2"/>
  <c r="BP72" i="2"/>
  <c r="BP86" i="2"/>
  <c r="BE87" i="2"/>
  <c r="BE79" i="2"/>
  <c r="BE101" i="2"/>
  <c r="BE93" i="2"/>
  <c r="BE84" i="2"/>
  <c r="BE76" i="2"/>
  <c r="BE104" i="2"/>
  <c r="BE96" i="2"/>
  <c r="BE88" i="2"/>
  <c r="BE80" i="2"/>
  <c r="BE72" i="2"/>
  <c r="BE73" i="2"/>
  <c r="BE95" i="2"/>
  <c r="BE81" i="2"/>
  <c r="BE77" i="2"/>
  <c r="BE107" i="2"/>
  <c r="BE94" i="2"/>
  <c r="BE83" i="2"/>
  <c r="BE92" i="2"/>
  <c r="BE100" i="2"/>
  <c r="BE90" i="2"/>
  <c r="BE102" i="2"/>
  <c r="BE99" i="2"/>
  <c r="BE97" i="2"/>
  <c r="BE98" i="2"/>
  <c r="BE103" i="2"/>
  <c r="BE75" i="2"/>
  <c r="BE91" i="2"/>
  <c r="BE74" i="2"/>
  <c r="BE89" i="2"/>
  <c r="BE105" i="2"/>
  <c r="BE82" i="2"/>
  <c r="BE85" i="2"/>
  <c r="BE78" i="2"/>
  <c r="BE86" i="2"/>
  <c r="BE106" i="2"/>
  <c r="BI91" i="2"/>
  <c r="BI83" i="2"/>
  <c r="BI75" i="2"/>
  <c r="BI72" i="2"/>
  <c r="BI105" i="2"/>
  <c r="BI97" i="2"/>
  <c r="BI88" i="2"/>
  <c r="BI80" i="2"/>
  <c r="BI92" i="2"/>
  <c r="BI84" i="2"/>
  <c r="BI76" i="2"/>
  <c r="BI100" i="2"/>
  <c r="BI87" i="2"/>
  <c r="BI74" i="2"/>
  <c r="BI107" i="2"/>
  <c r="BI95" i="2"/>
  <c r="BI78" i="2"/>
  <c r="BI77" i="2"/>
  <c r="BI102" i="2"/>
  <c r="BI79" i="2"/>
  <c r="BI89" i="2"/>
  <c r="BI81" i="2"/>
  <c r="BI90" i="2"/>
  <c r="BI104" i="2"/>
  <c r="BI103" i="2"/>
  <c r="BI101" i="2"/>
  <c r="BI82" i="2"/>
  <c r="BI93" i="2"/>
  <c r="BI106" i="2"/>
  <c r="BI86" i="2"/>
  <c r="BI99" i="2"/>
  <c r="BI85" i="2"/>
  <c r="BI73" i="2"/>
  <c r="BI96" i="2"/>
  <c r="BI98" i="2"/>
  <c r="BI94" i="2"/>
  <c r="BM87" i="2"/>
  <c r="BM79" i="2"/>
  <c r="BM101" i="2"/>
  <c r="BM93" i="2"/>
  <c r="BM92" i="2"/>
  <c r="BM84" i="2"/>
  <c r="BM76" i="2"/>
  <c r="BM72" i="2"/>
  <c r="BM88" i="2"/>
  <c r="BM80" i="2"/>
  <c r="BM104" i="2"/>
  <c r="BM96" i="2"/>
  <c r="BM106" i="2"/>
  <c r="BM85" i="2"/>
  <c r="BM78" i="2"/>
  <c r="BM81" i="2"/>
  <c r="BM77" i="2"/>
  <c r="BM86" i="2"/>
  <c r="BM94" i="2"/>
  <c r="BM100" i="2"/>
  <c r="BM95" i="2"/>
  <c r="BM99" i="2"/>
  <c r="BM90" i="2"/>
  <c r="BM91" i="2"/>
  <c r="BM102" i="2"/>
  <c r="BM89" i="2"/>
  <c r="BM97" i="2"/>
  <c r="BM73" i="2"/>
  <c r="BM107" i="2"/>
  <c r="BM98" i="2"/>
  <c r="BM103" i="2"/>
  <c r="BM75" i="2"/>
  <c r="BM105" i="2"/>
  <c r="BM74" i="2"/>
  <c r="BM83" i="2"/>
  <c r="BM82" i="2"/>
  <c r="BQ91" i="2"/>
  <c r="BQ83" i="2"/>
  <c r="BQ75" i="2"/>
  <c r="BQ72" i="2"/>
  <c r="BQ105" i="2"/>
  <c r="BQ97" i="2"/>
  <c r="BQ89" i="2"/>
  <c r="BQ96" i="2"/>
  <c r="BQ88" i="2"/>
  <c r="BQ80" i="2"/>
  <c r="BQ76" i="2"/>
  <c r="BQ84" i="2"/>
  <c r="BQ100" i="2"/>
  <c r="BQ92" i="2"/>
  <c r="BQ77" i="2"/>
  <c r="BQ95" i="2"/>
  <c r="BQ73" i="2"/>
  <c r="BQ87" i="2"/>
  <c r="BQ74" i="2"/>
  <c r="BQ81" i="2"/>
  <c r="BQ78" i="2"/>
  <c r="BQ93" i="2"/>
  <c r="BQ90" i="2"/>
  <c r="BQ102" i="2"/>
  <c r="BQ99" i="2"/>
  <c r="BQ82" i="2"/>
  <c r="BQ107" i="2"/>
  <c r="BQ85" i="2"/>
  <c r="BQ106" i="2"/>
  <c r="BQ94" i="2"/>
  <c r="BQ104" i="2"/>
  <c r="BQ103" i="2"/>
  <c r="BQ79" i="2"/>
  <c r="BQ98" i="2"/>
  <c r="BQ86" i="2"/>
  <c r="BQ101" i="2"/>
  <c r="BF86" i="2"/>
  <c r="BF78" i="2"/>
  <c r="BF100" i="2"/>
  <c r="BF92" i="2"/>
  <c r="BF83" i="2"/>
  <c r="BF75" i="2"/>
  <c r="BF103" i="2"/>
  <c r="BF95" i="2"/>
  <c r="BF79" i="2"/>
  <c r="BF87" i="2"/>
  <c r="BF80" i="2"/>
  <c r="BF81" i="2"/>
  <c r="BF99" i="2"/>
  <c r="BF82" i="2"/>
  <c r="BF85" i="2"/>
  <c r="BF73" i="2"/>
  <c r="BF76" i="2"/>
  <c r="BF84" i="2"/>
  <c r="BF96" i="2"/>
  <c r="BF88" i="2"/>
  <c r="BF94" i="2"/>
  <c r="BF98" i="2"/>
  <c r="BF93" i="2"/>
  <c r="BF91" i="2"/>
  <c r="BF72" i="2"/>
  <c r="BF104" i="2"/>
  <c r="BF97" i="2"/>
  <c r="BF90" i="2"/>
  <c r="BF89" i="2"/>
  <c r="BF77" i="2"/>
  <c r="BF106" i="2"/>
  <c r="BF105" i="2"/>
  <c r="BF101" i="2"/>
  <c r="BF102" i="2"/>
  <c r="BF74" i="2"/>
  <c r="BF107" i="2"/>
  <c r="BJ90" i="2"/>
  <c r="BJ82" i="2"/>
  <c r="BJ74" i="2"/>
  <c r="BJ104" i="2"/>
  <c r="BJ96" i="2"/>
  <c r="BJ87" i="2"/>
  <c r="BJ79" i="2"/>
  <c r="BJ107" i="2"/>
  <c r="BJ83" i="2"/>
  <c r="BJ99" i="2"/>
  <c r="BJ91" i="2"/>
  <c r="BJ75" i="2"/>
  <c r="BJ76" i="2"/>
  <c r="BJ95" i="2"/>
  <c r="BJ100" i="2"/>
  <c r="BJ105" i="2"/>
  <c r="BJ72" i="2"/>
  <c r="BJ78" i="2"/>
  <c r="BJ77" i="2"/>
  <c r="BJ97" i="2"/>
  <c r="BJ92" i="2"/>
  <c r="BJ93" i="2"/>
  <c r="BJ81" i="2"/>
  <c r="BJ106" i="2"/>
  <c r="BJ84" i="2"/>
  <c r="BJ101" i="2"/>
  <c r="BJ80" i="2"/>
  <c r="BJ73" i="2"/>
  <c r="BJ103" i="2"/>
  <c r="BJ85" i="2"/>
  <c r="BJ94" i="2"/>
  <c r="BJ89" i="2"/>
  <c r="BJ88" i="2"/>
  <c r="BJ86" i="2"/>
  <c r="BJ98" i="2"/>
  <c r="BJ102" i="2"/>
  <c r="BN86" i="2"/>
  <c r="BN78" i="2"/>
  <c r="BN100" i="2"/>
  <c r="BN92" i="2"/>
  <c r="BN91" i="2"/>
  <c r="BN83" i="2"/>
  <c r="BN75" i="2"/>
  <c r="BN95" i="2"/>
  <c r="BN87" i="2"/>
  <c r="BN72" i="2"/>
  <c r="BN103" i="2"/>
  <c r="BN79" i="2"/>
  <c r="BN89" i="2"/>
  <c r="BN107" i="2"/>
  <c r="BN81" i="2"/>
  <c r="BN77" i="2"/>
  <c r="BN93" i="2"/>
  <c r="BN99" i="2"/>
  <c r="BN82" i="2"/>
  <c r="BN85" i="2"/>
  <c r="BN76" i="2"/>
  <c r="BN102" i="2"/>
  <c r="BN88" i="2"/>
  <c r="BN96" i="2"/>
  <c r="BN84" i="2"/>
  <c r="BN94" i="2"/>
  <c r="BN98" i="2"/>
  <c r="BN73" i="2"/>
  <c r="BN104" i="2"/>
  <c r="BN97" i="2"/>
  <c r="BN90" i="2"/>
  <c r="BN80" i="2"/>
  <c r="BN106" i="2"/>
  <c r="BN74" i="2"/>
  <c r="BN105" i="2"/>
  <c r="BN101" i="2"/>
  <c r="BB83" i="21"/>
  <c r="BF40" i="21"/>
  <c r="BF41" i="21"/>
  <c r="BJ41" i="21"/>
  <c r="BJ40" i="21"/>
  <c r="BN41" i="21"/>
  <c r="BN40" i="21"/>
  <c r="BC40" i="21"/>
  <c r="BC41" i="21"/>
  <c r="BG41" i="21"/>
  <c r="BG40" i="21"/>
  <c r="BK40" i="21"/>
  <c r="BK41" i="21"/>
  <c r="BO40" i="21"/>
  <c r="BO41" i="21"/>
  <c r="BD41" i="21"/>
  <c r="BD40" i="21"/>
  <c r="BH40" i="21"/>
  <c r="BH41" i="21"/>
  <c r="BL41" i="21"/>
  <c r="BL40" i="21"/>
  <c r="BP41" i="21"/>
  <c r="BP40" i="21"/>
  <c r="BE40" i="21"/>
  <c r="BE41" i="21"/>
  <c r="BI40" i="21"/>
  <c r="BI41" i="21"/>
  <c r="BM40" i="21"/>
  <c r="BM41" i="21"/>
  <c r="BQ40" i="21"/>
  <c r="BQ41" i="21"/>
  <c r="BF42" i="23"/>
  <c r="BF53" i="23"/>
  <c r="BF52" i="23"/>
  <c r="BF41" i="23"/>
  <c r="BJ52" i="23"/>
  <c r="BJ41" i="23"/>
  <c r="BJ53" i="23"/>
  <c r="BJ42" i="23"/>
  <c r="BN42" i="23"/>
  <c r="BN41" i="23"/>
  <c r="BN53" i="23"/>
  <c r="BN52" i="23"/>
  <c r="BC42" i="23"/>
  <c r="BC52" i="23"/>
  <c r="BC41" i="23"/>
  <c r="BC53" i="23"/>
  <c r="BG41" i="23"/>
  <c r="BG52" i="23"/>
  <c r="BG53" i="23"/>
  <c r="BG42" i="23"/>
  <c r="BK42" i="23"/>
  <c r="BK52" i="23"/>
  <c r="BK41" i="23"/>
  <c r="BK53" i="23"/>
  <c r="BO41" i="23"/>
  <c r="BO53" i="23"/>
  <c r="BO52" i="23"/>
  <c r="BO42" i="23"/>
  <c r="BD41" i="23"/>
  <c r="BD53" i="23"/>
  <c r="BD42" i="23"/>
  <c r="BD52" i="23"/>
  <c r="BH52" i="23"/>
  <c r="BH41" i="23"/>
  <c r="BH42" i="23"/>
  <c r="BH53" i="23"/>
  <c r="BL41" i="23"/>
  <c r="BL42" i="23"/>
  <c r="BL53" i="23"/>
  <c r="BL52" i="23"/>
  <c r="BP52" i="23"/>
  <c r="BP42" i="23"/>
  <c r="BP41" i="23"/>
  <c r="BP53" i="23"/>
  <c r="BE52" i="23"/>
  <c r="BE41" i="23"/>
  <c r="BE53" i="23"/>
  <c r="BE42" i="23"/>
  <c r="BI53" i="23"/>
  <c r="BI42" i="23"/>
  <c r="BI52" i="23"/>
  <c r="BI41" i="23"/>
  <c r="BM52" i="23"/>
  <c r="BM41" i="23"/>
  <c r="BM42" i="23"/>
  <c r="BM53" i="23"/>
  <c r="BQ53" i="23"/>
  <c r="BQ42" i="23"/>
  <c r="BQ52" i="23"/>
  <c r="BQ41" i="23"/>
  <c r="BF45" i="7"/>
  <c r="BF47" i="7"/>
  <c r="BF48" i="7"/>
  <c r="BJ45" i="7"/>
  <c r="BJ47" i="7"/>
  <c r="BJ48" i="7"/>
  <c r="BN45" i="7"/>
  <c r="BN47" i="7"/>
  <c r="BN48" i="7"/>
  <c r="BC45" i="7"/>
  <c r="BC48" i="7"/>
  <c r="BC47" i="7"/>
  <c r="BG45" i="7"/>
  <c r="BG47" i="7"/>
  <c r="BG48" i="7"/>
  <c r="BK45" i="7"/>
  <c r="BO45" i="7"/>
  <c r="BD45" i="7"/>
  <c r="BD47" i="7"/>
  <c r="BD48" i="7"/>
  <c r="BH45" i="7"/>
  <c r="BH47" i="7"/>
  <c r="BH48" i="7"/>
  <c r="BL45" i="7"/>
  <c r="BL48" i="7"/>
  <c r="BL47" i="7"/>
  <c r="BP45" i="7"/>
  <c r="BP47" i="7"/>
  <c r="BE45" i="7"/>
  <c r="BE48" i="7"/>
  <c r="BE47" i="7"/>
  <c r="BI45" i="7"/>
  <c r="BI48" i="7"/>
  <c r="BI47" i="7"/>
  <c r="BM45" i="7"/>
  <c r="BM47" i="7"/>
  <c r="BQ45" i="7"/>
  <c r="BQ48" i="7"/>
  <c r="BQ47" i="7"/>
  <c r="BB67" i="22"/>
  <c r="BC41" i="22"/>
  <c r="BC42" i="22"/>
  <c r="BG42" i="22"/>
  <c r="BG41" i="22"/>
  <c r="BK41" i="22"/>
  <c r="BK42" i="22"/>
  <c r="BO41" i="22"/>
  <c r="BO42" i="22"/>
  <c r="BD41" i="22"/>
  <c r="BD42" i="22"/>
  <c r="BH41" i="22"/>
  <c r="BH42" i="22"/>
  <c r="BL41" i="22"/>
  <c r="BL42" i="22"/>
  <c r="BP42" i="22"/>
  <c r="BP41" i="22"/>
  <c r="BE42" i="22"/>
  <c r="BE41" i="22"/>
  <c r="BI42" i="22"/>
  <c r="BI41" i="22"/>
  <c r="BM42" i="22"/>
  <c r="BM41" i="22"/>
  <c r="BQ42" i="22"/>
  <c r="BQ41" i="22"/>
  <c r="BF41" i="22"/>
  <c r="BF42" i="22"/>
  <c r="BJ41" i="22"/>
  <c r="BJ42" i="22"/>
  <c r="BN41" i="22"/>
  <c r="BN42" i="22"/>
  <c r="BB69" i="8"/>
  <c r="BB70" i="8"/>
  <c r="BB103" i="17"/>
  <c r="BD61" i="8"/>
  <c r="BD62" i="8"/>
  <c r="BH61" i="8"/>
  <c r="BH62" i="8"/>
  <c r="BL61" i="8"/>
  <c r="BL62" i="8"/>
  <c r="BP62" i="8"/>
  <c r="BP61" i="8"/>
  <c r="BE61" i="8"/>
  <c r="BE62" i="8"/>
  <c r="BI61" i="8"/>
  <c r="BI62" i="8"/>
  <c r="BM62" i="8"/>
  <c r="BM61" i="8"/>
  <c r="BQ61" i="8"/>
  <c r="BQ62" i="8"/>
  <c r="BF62" i="8"/>
  <c r="BF61" i="8"/>
  <c r="BJ62" i="8"/>
  <c r="BJ61" i="8"/>
  <c r="BN62" i="8"/>
  <c r="BN61" i="8"/>
  <c r="BC62" i="8"/>
  <c r="BC61" i="8"/>
  <c r="BG61" i="8"/>
  <c r="BG62" i="8"/>
  <c r="BK61" i="8"/>
  <c r="BK62" i="8"/>
  <c r="BO61" i="8"/>
  <c r="BO62" i="8"/>
  <c r="BD76" i="17"/>
  <c r="BD72" i="17"/>
  <c r="BH76" i="17"/>
  <c r="BH72" i="17"/>
  <c r="BL72" i="17"/>
  <c r="BL76" i="17"/>
  <c r="BP76" i="17"/>
  <c r="BP72" i="17"/>
  <c r="BE76" i="17"/>
  <c r="BE72" i="17"/>
  <c r="BI76" i="17"/>
  <c r="BI72" i="17"/>
  <c r="BM76" i="17"/>
  <c r="BM72" i="17"/>
  <c r="BQ76" i="17"/>
  <c r="BQ72" i="17"/>
  <c r="BF72" i="17"/>
  <c r="BF76" i="17"/>
  <c r="BJ72" i="17"/>
  <c r="BJ76" i="17"/>
  <c r="BN72" i="17"/>
  <c r="BN76" i="17"/>
  <c r="BC72" i="17"/>
  <c r="BC76" i="17"/>
  <c r="BG72" i="17"/>
  <c r="BG76" i="17"/>
  <c r="BK76" i="17"/>
  <c r="BK72" i="17"/>
  <c r="BO72" i="17"/>
  <c r="BO76" i="17"/>
  <c r="BE51" i="25"/>
  <c r="BE52" i="25"/>
  <c r="BI52" i="25"/>
  <c r="BI51" i="25"/>
  <c r="BM51" i="25"/>
  <c r="BM52" i="25"/>
  <c r="BQ52" i="25"/>
  <c r="BQ51" i="25"/>
  <c r="BF52" i="25"/>
  <c r="BF51" i="25"/>
  <c r="BJ52" i="25"/>
  <c r="BJ51" i="25"/>
  <c r="BN52" i="25"/>
  <c r="BN51" i="25"/>
  <c r="BC51" i="25"/>
  <c r="BC52" i="25"/>
  <c r="BG51" i="25"/>
  <c r="BG52" i="25"/>
  <c r="BK51" i="25"/>
  <c r="BK52" i="25"/>
  <c r="BO51" i="25"/>
  <c r="BO52" i="25"/>
  <c r="BD52" i="25"/>
  <c r="BD51" i="25"/>
  <c r="BH51" i="25"/>
  <c r="BH52" i="25"/>
  <c r="BL52" i="25"/>
  <c r="BL51" i="25"/>
  <c r="BP51" i="25"/>
  <c r="BP52" i="25"/>
  <c r="BF58" i="14"/>
  <c r="BF41" i="14"/>
  <c r="BF42" i="14"/>
  <c r="BN58" i="14"/>
  <c r="BN42" i="14"/>
  <c r="BN41" i="14"/>
  <c r="BG58" i="14"/>
  <c r="BG41" i="14"/>
  <c r="BG42" i="14"/>
  <c r="BO58" i="14"/>
  <c r="BO41" i="14"/>
  <c r="BO42" i="14"/>
  <c r="BM58" i="14"/>
  <c r="BM41" i="14"/>
  <c r="BM42" i="14"/>
  <c r="BH58" i="14"/>
  <c r="BH42" i="14"/>
  <c r="BH41" i="14"/>
  <c r="BP58" i="14"/>
  <c r="BP42" i="14"/>
  <c r="BP41" i="14"/>
  <c r="BE58" i="14"/>
  <c r="BE41" i="14"/>
  <c r="BE42" i="14"/>
  <c r="BI58" i="14"/>
  <c r="BI41" i="14"/>
  <c r="BI42" i="14"/>
  <c r="BQ58" i="14"/>
  <c r="BQ41" i="14"/>
  <c r="BQ42" i="14"/>
  <c r="BJ58" i="14"/>
  <c r="BJ42" i="14"/>
  <c r="BJ41" i="14"/>
  <c r="BC58" i="14"/>
  <c r="BC41" i="14"/>
  <c r="BC42" i="14"/>
  <c r="BK58" i="14"/>
  <c r="BK41" i="14"/>
  <c r="BK42" i="14"/>
  <c r="BD58" i="14"/>
  <c r="BD41" i="14"/>
  <c r="BD42" i="14"/>
  <c r="BL58" i="14"/>
  <c r="BL42" i="14"/>
  <c r="BL41" i="14"/>
  <c r="BF77" i="11"/>
  <c r="BN77" i="11"/>
  <c r="BG77" i="11"/>
  <c r="BO77" i="11"/>
  <c r="BH77" i="11"/>
  <c r="BP77" i="11"/>
  <c r="BI77" i="11"/>
  <c r="BQ77" i="11"/>
  <c r="BJ77" i="11"/>
  <c r="BC77" i="11"/>
  <c r="BK77" i="11"/>
  <c r="BD77" i="11"/>
  <c r="BL77" i="11"/>
  <c r="BE77" i="11"/>
  <c r="BM77" i="11"/>
  <c r="BM36" i="2"/>
  <c r="BB104" i="17"/>
  <c r="BB105" i="17"/>
  <c r="BD45" i="22"/>
  <c r="BD39" i="22"/>
  <c r="BH45" i="22"/>
  <c r="BH39" i="22"/>
  <c r="BL45" i="22"/>
  <c r="BL39" i="22"/>
  <c r="BP45" i="22"/>
  <c r="BP39" i="22"/>
  <c r="BE45" i="22"/>
  <c r="BE39" i="22"/>
  <c r="BI45" i="22"/>
  <c r="BI39" i="22"/>
  <c r="BM45" i="22"/>
  <c r="BM39" i="22"/>
  <c r="BQ45" i="22"/>
  <c r="BQ39" i="22"/>
  <c r="BF45" i="22"/>
  <c r="BF39" i="22"/>
  <c r="BJ45" i="22"/>
  <c r="BJ39" i="22"/>
  <c r="BN45" i="22"/>
  <c r="BN39" i="22"/>
  <c r="BC45" i="22"/>
  <c r="BC39" i="22"/>
  <c r="BG45" i="22"/>
  <c r="BG39" i="22"/>
  <c r="BK45" i="22"/>
  <c r="BK39" i="22"/>
  <c r="BO45" i="22"/>
  <c r="BO39" i="22"/>
  <c r="BF46" i="21"/>
  <c r="BF43" i="21"/>
  <c r="BF45" i="21"/>
  <c r="BF44" i="21"/>
  <c r="BJ45" i="21"/>
  <c r="BJ46" i="21"/>
  <c r="BJ43" i="21"/>
  <c r="BJ44" i="21"/>
  <c r="BN44" i="21"/>
  <c r="BN43" i="21"/>
  <c r="BN45" i="21"/>
  <c r="BN46" i="21"/>
  <c r="BC44" i="21"/>
  <c r="BC45" i="21"/>
  <c r="BC43" i="21"/>
  <c r="BC46" i="21"/>
  <c r="BG44" i="21"/>
  <c r="BG43" i="21"/>
  <c r="BG46" i="21"/>
  <c r="BG45" i="21"/>
  <c r="BK44" i="21"/>
  <c r="BK45" i="21"/>
  <c r="BK43" i="21"/>
  <c r="BK46" i="21"/>
  <c r="BO43" i="21"/>
  <c r="BO44" i="21"/>
  <c r="BO45" i="21"/>
  <c r="BO46" i="21"/>
  <c r="BD43" i="21"/>
  <c r="BD44" i="21"/>
  <c r="BD46" i="21"/>
  <c r="BD45" i="21"/>
  <c r="BH46" i="21"/>
  <c r="BH45" i="21"/>
  <c r="BH43" i="21"/>
  <c r="BH44" i="21"/>
  <c r="BL43" i="21"/>
  <c r="BL44" i="21"/>
  <c r="BL45" i="21"/>
  <c r="BL46" i="21"/>
  <c r="BP43" i="21"/>
  <c r="BP46" i="21"/>
  <c r="BP45" i="21"/>
  <c r="BP44" i="21"/>
  <c r="BE43" i="21"/>
  <c r="BE45" i="21"/>
  <c r="BE44" i="21"/>
  <c r="BE46" i="21"/>
  <c r="BI44" i="21"/>
  <c r="BI43" i="21"/>
  <c r="BI45" i="21"/>
  <c r="BI46" i="21"/>
  <c r="BM43" i="21"/>
  <c r="BM45" i="21"/>
  <c r="BM44" i="21"/>
  <c r="BM46" i="21"/>
  <c r="BQ46" i="21"/>
  <c r="BQ44" i="21"/>
  <c r="BQ43" i="21"/>
  <c r="BQ45" i="21"/>
  <c r="BD37" i="17"/>
  <c r="BD52" i="17"/>
  <c r="BH37" i="17"/>
  <c r="BH52" i="17"/>
  <c r="BL37" i="17"/>
  <c r="BL52" i="17"/>
  <c r="BP52" i="17"/>
  <c r="BP37" i="17"/>
  <c r="BE52" i="17"/>
  <c r="BE37" i="17"/>
  <c r="BI52" i="17"/>
  <c r="BI37" i="17"/>
  <c r="BM52" i="17"/>
  <c r="BM37" i="17"/>
  <c r="BQ52" i="17"/>
  <c r="BQ37" i="17"/>
  <c r="BF37" i="17"/>
  <c r="BF52" i="17"/>
  <c r="BJ37" i="17"/>
  <c r="BJ52" i="17"/>
  <c r="BN37" i="17"/>
  <c r="BN52" i="17"/>
  <c r="BC52" i="17"/>
  <c r="BC37" i="17"/>
  <c r="BG52" i="17"/>
  <c r="BG37" i="17"/>
  <c r="BK52" i="17"/>
  <c r="BK37" i="17"/>
  <c r="BO37" i="17"/>
  <c r="BO52" i="17"/>
  <c r="BD57" i="12"/>
  <c r="BD49" i="12"/>
  <c r="BD54" i="12"/>
  <c r="BD59" i="12"/>
  <c r="BD51" i="12"/>
  <c r="BD50" i="12"/>
  <c r="BD56" i="12"/>
  <c r="BD60" i="12"/>
  <c r="BD58" i="12"/>
  <c r="BD52" i="12"/>
  <c r="BD53" i="12"/>
  <c r="BD48" i="12"/>
  <c r="BD55" i="12"/>
  <c r="BH53" i="12"/>
  <c r="BH58" i="12"/>
  <c r="BH50" i="12"/>
  <c r="BH55" i="12"/>
  <c r="BH48" i="12"/>
  <c r="BH56" i="12"/>
  <c r="BH60" i="12"/>
  <c r="BH54" i="12"/>
  <c r="BH49" i="12"/>
  <c r="BH59" i="12"/>
  <c r="BH57" i="12"/>
  <c r="BH52" i="12"/>
  <c r="BH51" i="12"/>
  <c r="BL57" i="12"/>
  <c r="BL49" i="12"/>
  <c r="BL51" i="12"/>
  <c r="BL54" i="12"/>
  <c r="BL59" i="12"/>
  <c r="BL55" i="12"/>
  <c r="BL58" i="12"/>
  <c r="BL50" i="12"/>
  <c r="BL56" i="12"/>
  <c r="BL52" i="12"/>
  <c r="BL53" i="12"/>
  <c r="BL48" i="12"/>
  <c r="BL60" i="12"/>
  <c r="BP53" i="12"/>
  <c r="BP58" i="12"/>
  <c r="BP50" i="12"/>
  <c r="BP55" i="12"/>
  <c r="BP51" i="12"/>
  <c r="BP54" i="12"/>
  <c r="BP60" i="12"/>
  <c r="BP49" i="12"/>
  <c r="BP59" i="12"/>
  <c r="BP52" i="12"/>
  <c r="BP48" i="12"/>
  <c r="BP57" i="12"/>
  <c r="BP56" i="12"/>
  <c r="BE56" i="12"/>
  <c r="BE48" i="12"/>
  <c r="BE53" i="12"/>
  <c r="BE58" i="12"/>
  <c r="BE50" i="12"/>
  <c r="BE51" i="12"/>
  <c r="BE60" i="12"/>
  <c r="BE52" i="12"/>
  <c r="BE55" i="12"/>
  <c r="BE49" i="12"/>
  <c r="BE54" i="12"/>
  <c r="BE59" i="12"/>
  <c r="BE57" i="12"/>
  <c r="BI60" i="12"/>
  <c r="BI52" i="12"/>
  <c r="BI57" i="12"/>
  <c r="BI49" i="12"/>
  <c r="BI54" i="12"/>
  <c r="BI51" i="12"/>
  <c r="BI56" i="12"/>
  <c r="BI48" i="12"/>
  <c r="BI58" i="12"/>
  <c r="BI59" i="12"/>
  <c r="BI50" i="12"/>
  <c r="BI53" i="12"/>
  <c r="BI55" i="12"/>
  <c r="BM48" i="12"/>
  <c r="BM56" i="12"/>
  <c r="BM53" i="12"/>
  <c r="BM58" i="12"/>
  <c r="BM50" i="12"/>
  <c r="BM55" i="12"/>
  <c r="BM49" i="12"/>
  <c r="BM59" i="12"/>
  <c r="BM60" i="12"/>
  <c r="BM54" i="12"/>
  <c r="BM57" i="12"/>
  <c r="BM52" i="12"/>
  <c r="BM51" i="12"/>
  <c r="BQ60" i="12"/>
  <c r="BQ52" i="12"/>
  <c r="BQ54" i="12"/>
  <c r="BQ57" i="12"/>
  <c r="BQ49" i="12"/>
  <c r="BQ56" i="12"/>
  <c r="BQ51" i="12"/>
  <c r="BQ48" i="12"/>
  <c r="BQ59" i="12"/>
  <c r="BQ50" i="12"/>
  <c r="BQ55" i="12"/>
  <c r="BQ53" i="12"/>
  <c r="BQ58" i="12"/>
  <c r="BF49" i="12"/>
  <c r="BF55" i="12"/>
  <c r="BF60" i="12"/>
  <c r="BF52" i="12"/>
  <c r="BF57" i="12"/>
  <c r="BF58" i="12"/>
  <c r="BF59" i="12"/>
  <c r="BF53" i="12"/>
  <c r="BF56" i="12"/>
  <c r="BF51" i="12"/>
  <c r="BF50" i="12"/>
  <c r="BF54" i="12"/>
  <c r="BF48" i="12"/>
  <c r="BJ59" i="12"/>
  <c r="BJ51" i="12"/>
  <c r="BJ53" i="12"/>
  <c r="BJ56" i="12"/>
  <c r="BJ48" i="12"/>
  <c r="BJ50" i="12"/>
  <c r="BJ57" i="12"/>
  <c r="BJ60" i="12"/>
  <c r="BJ55" i="12"/>
  <c r="BJ54" i="12"/>
  <c r="BJ49" i="12"/>
  <c r="BJ52" i="12"/>
  <c r="BJ58" i="12"/>
  <c r="BN55" i="12"/>
  <c r="BN60" i="12"/>
  <c r="BN52" i="12"/>
  <c r="BN49" i="12"/>
  <c r="BN57" i="12"/>
  <c r="BN51" i="12"/>
  <c r="BN50" i="12"/>
  <c r="BN53" i="12"/>
  <c r="BN56" i="12"/>
  <c r="BN58" i="12"/>
  <c r="BN59" i="12"/>
  <c r="BN54" i="12"/>
  <c r="BN48" i="12"/>
  <c r="BC58" i="12"/>
  <c r="BC50" i="12"/>
  <c r="BC55" i="12"/>
  <c r="BC52" i="12"/>
  <c r="BC60" i="12"/>
  <c r="BC54" i="12"/>
  <c r="BC56" i="12"/>
  <c r="BC59" i="12"/>
  <c r="BC48" i="12"/>
  <c r="BC49" i="12"/>
  <c r="BC51" i="12"/>
  <c r="BC57" i="12"/>
  <c r="BC53" i="12"/>
  <c r="BG48" i="12"/>
  <c r="BG54" i="12"/>
  <c r="BG59" i="12"/>
  <c r="BG51" i="12"/>
  <c r="BG56" i="12"/>
  <c r="BG60" i="12"/>
  <c r="BG52" i="12"/>
  <c r="BG55" i="12"/>
  <c r="BG50" i="12"/>
  <c r="BG53" i="12"/>
  <c r="BG57" i="12"/>
  <c r="BG49" i="12"/>
  <c r="BG58" i="12"/>
  <c r="BK58" i="12"/>
  <c r="BK50" i="12"/>
  <c r="BK55" i="12"/>
  <c r="BK52" i="12"/>
  <c r="BK60" i="12"/>
  <c r="BK56" i="12"/>
  <c r="BK59" i="12"/>
  <c r="BK48" i="12"/>
  <c r="BK51" i="12"/>
  <c r="BK57" i="12"/>
  <c r="BK54" i="12"/>
  <c r="BK49" i="12"/>
  <c r="BK53" i="12"/>
  <c r="BO54" i="12"/>
  <c r="BO59" i="12"/>
  <c r="BO51" i="12"/>
  <c r="BO48" i="12"/>
  <c r="BO56" i="12"/>
  <c r="BO58" i="12"/>
  <c r="BO49" i="12"/>
  <c r="BO60" i="12"/>
  <c r="BO52" i="12"/>
  <c r="BO50" i="12"/>
  <c r="BO55" i="12"/>
  <c r="BO57" i="12"/>
  <c r="BO53" i="12"/>
  <c r="BD56" i="23"/>
  <c r="BD57" i="23"/>
  <c r="BD58" i="23"/>
  <c r="BD55" i="23"/>
  <c r="BH55" i="23"/>
  <c r="BH58" i="23"/>
  <c r="BH56" i="23"/>
  <c r="BH57" i="23"/>
  <c r="BL56" i="23"/>
  <c r="BL55" i="23"/>
  <c r="BL57" i="23"/>
  <c r="BL58" i="23"/>
  <c r="BP55" i="23"/>
  <c r="BP57" i="23"/>
  <c r="BP56" i="23"/>
  <c r="BP58" i="23"/>
  <c r="BE55" i="23"/>
  <c r="BE57" i="23"/>
  <c r="BE56" i="23"/>
  <c r="BE58" i="23"/>
  <c r="BI57" i="23"/>
  <c r="BI58" i="23"/>
  <c r="BI56" i="23"/>
  <c r="BI55" i="23"/>
  <c r="BM55" i="23"/>
  <c r="BM56" i="23"/>
  <c r="BM58" i="23"/>
  <c r="BM57" i="23"/>
  <c r="BQ55" i="23"/>
  <c r="BQ57" i="23"/>
  <c r="BQ58" i="23"/>
  <c r="BQ56" i="23"/>
  <c r="BF58" i="23"/>
  <c r="BF56" i="23"/>
  <c r="BF57" i="23"/>
  <c r="BF55" i="23"/>
  <c r="BJ58" i="23"/>
  <c r="BJ56" i="23"/>
  <c r="BJ55" i="23"/>
  <c r="BJ57" i="23"/>
  <c r="BN55" i="23"/>
  <c r="BN56" i="23"/>
  <c r="BN58" i="23"/>
  <c r="BN57" i="23"/>
  <c r="BC57" i="23"/>
  <c r="BC55" i="23"/>
  <c r="BC56" i="23"/>
  <c r="BC58" i="23"/>
  <c r="BG55" i="23"/>
  <c r="BG57" i="23"/>
  <c r="BG58" i="23"/>
  <c r="BG56" i="23"/>
  <c r="BK57" i="23"/>
  <c r="BK56" i="23"/>
  <c r="BK58" i="23"/>
  <c r="BK55" i="23"/>
  <c r="BO58" i="23"/>
  <c r="BO55" i="23"/>
  <c r="BO57" i="23"/>
  <c r="BO56" i="23"/>
  <c r="BJ51" i="9"/>
  <c r="BA101" i="5"/>
  <c r="BA102" i="5"/>
  <c r="BE53" i="25"/>
  <c r="BI53" i="25"/>
  <c r="BM53" i="25"/>
  <c r="BQ53" i="25"/>
  <c r="BF53" i="25"/>
  <c r="BJ53" i="25"/>
  <c r="BN53" i="25"/>
  <c r="BC53" i="25"/>
  <c r="BG53" i="25"/>
  <c r="BK53" i="25"/>
  <c r="BO53" i="25"/>
  <c r="BD53" i="25"/>
  <c r="BH53" i="25"/>
  <c r="BL53" i="25"/>
  <c r="BP53" i="25"/>
  <c r="BF44" i="6"/>
  <c r="BF43" i="6"/>
  <c r="BJ44" i="6"/>
  <c r="BJ43" i="6"/>
  <c r="BN44" i="6"/>
  <c r="BN43" i="6"/>
  <c r="BK44" i="6"/>
  <c r="BK43" i="6"/>
  <c r="BH44" i="6"/>
  <c r="BH43" i="6"/>
  <c r="BP44" i="6"/>
  <c r="BP43" i="6"/>
  <c r="BE44" i="6"/>
  <c r="BE43" i="6"/>
  <c r="BI44" i="6"/>
  <c r="BI43" i="6"/>
  <c r="BM44" i="6"/>
  <c r="BM43" i="6"/>
  <c r="BQ44" i="6"/>
  <c r="BQ43" i="6"/>
  <c r="BE95" i="5"/>
  <c r="BE96" i="5"/>
  <c r="BI95" i="5"/>
  <c r="BI96" i="5"/>
  <c r="BM95" i="5"/>
  <c r="BM96" i="5"/>
  <c r="BQ95" i="5"/>
  <c r="BQ96" i="5"/>
  <c r="BF95" i="5"/>
  <c r="BF96" i="5"/>
  <c r="BJ95" i="5"/>
  <c r="BJ96" i="5"/>
  <c r="BN96" i="5"/>
  <c r="BN95" i="5"/>
  <c r="BC96" i="5"/>
  <c r="BC95" i="5"/>
  <c r="BG95" i="5"/>
  <c r="BG96" i="5"/>
  <c r="BK96" i="5"/>
  <c r="BK95" i="5"/>
  <c r="BO96" i="5"/>
  <c r="BO95" i="5"/>
  <c r="BD96" i="5"/>
  <c r="BD95" i="5"/>
  <c r="BH95" i="5"/>
  <c r="BH96" i="5"/>
  <c r="BL96" i="5"/>
  <c r="BL95" i="5"/>
  <c r="BP95" i="5"/>
  <c r="BP96" i="5"/>
  <c r="BB68" i="13"/>
  <c r="BE81" i="11"/>
  <c r="BE79" i="11"/>
  <c r="BE82" i="11"/>
  <c r="BE80" i="11"/>
  <c r="BI81" i="11"/>
  <c r="BI80" i="11"/>
  <c r="BI79" i="11"/>
  <c r="BI82" i="11"/>
  <c r="BM81" i="11"/>
  <c r="BM79" i="11"/>
  <c r="BM80" i="11"/>
  <c r="BM82" i="11"/>
  <c r="BQ81" i="11"/>
  <c r="BQ82" i="11"/>
  <c r="BQ80" i="11"/>
  <c r="BQ79" i="11"/>
  <c r="BF80" i="11"/>
  <c r="BF79" i="11"/>
  <c r="BF81" i="11"/>
  <c r="BF82" i="11"/>
  <c r="BJ82" i="11"/>
  <c r="BJ80" i="11"/>
  <c r="BJ79" i="11"/>
  <c r="BJ81" i="11"/>
  <c r="BN79" i="11"/>
  <c r="BN80" i="11"/>
  <c r="BN81" i="11"/>
  <c r="BN82" i="11"/>
  <c r="BC81" i="11"/>
  <c r="BC80" i="11"/>
  <c r="BC82" i="11"/>
  <c r="BC79" i="11"/>
  <c r="BG80" i="11"/>
  <c r="BG79" i="11"/>
  <c r="BG82" i="11"/>
  <c r="BG81" i="11"/>
  <c r="BK81" i="11"/>
  <c r="BK79" i="11"/>
  <c r="BK82" i="11"/>
  <c r="BK80" i="11"/>
  <c r="BO82" i="11"/>
  <c r="BO79" i="11"/>
  <c r="BO81" i="11"/>
  <c r="BO80" i="11"/>
  <c r="BD80" i="11"/>
  <c r="BD79" i="11"/>
  <c r="BD82" i="11"/>
  <c r="BD81" i="11"/>
  <c r="BH82" i="11"/>
  <c r="BH79" i="11"/>
  <c r="BH80" i="11"/>
  <c r="BH81" i="11"/>
  <c r="BL80" i="11"/>
  <c r="BL79" i="11"/>
  <c r="BL82" i="11"/>
  <c r="BL81" i="11"/>
  <c r="BP82" i="11"/>
  <c r="BP79" i="11"/>
  <c r="BP81" i="11"/>
  <c r="BP80" i="11"/>
  <c r="BF51" i="21"/>
  <c r="BF49" i="21"/>
  <c r="BF50" i="21"/>
  <c r="BJ49" i="21"/>
  <c r="BJ51" i="21"/>
  <c r="BJ50" i="21"/>
  <c r="BN51" i="21"/>
  <c r="BN50" i="21"/>
  <c r="BN49" i="21"/>
  <c r="BC50" i="21"/>
  <c r="BC51" i="21"/>
  <c r="BC49" i="21"/>
  <c r="BG50" i="21"/>
  <c r="BG49" i="21"/>
  <c r="BG51" i="21"/>
  <c r="BK50" i="21"/>
  <c r="BK51" i="21"/>
  <c r="BK49" i="21"/>
  <c r="BO50" i="21"/>
  <c r="BO49" i="21"/>
  <c r="BO51" i="21"/>
  <c r="BD49" i="21"/>
  <c r="BD50" i="21"/>
  <c r="BD51" i="21"/>
  <c r="BH51" i="21"/>
  <c r="BH49" i="21"/>
  <c r="BH50" i="21"/>
  <c r="BL49" i="21"/>
  <c r="BL50" i="21"/>
  <c r="BL51" i="21"/>
  <c r="BP51" i="21"/>
  <c r="BP49" i="21"/>
  <c r="BP50" i="21"/>
  <c r="BE49" i="21"/>
  <c r="BE50" i="21"/>
  <c r="BE51" i="21"/>
  <c r="BI50" i="21"/>
  <c r="BI51" i="21"/>
  <c r="BI49" i="21"/>
  <c r="BM51" i="21"/>
  <c r="BM49" i="21"/>
  <c r="BM50" i="21"/>
  <c r="BQ50" i="21"/>
  <c r="BQ51" i="21"/>
  <c r="BQ49" i="21"/>
  <c r="BE86" i="17"/>
  <c r="BE81" i="17"/>
  <c r="BE83" i="17"/>
  <c r="BE82" i="17"/>
  <c r="BE84" i="17"/>
  <c r="BE80" i="17"/>
  <c r="BI86" i="17"/>
  <c r="BI81" i="17"/>
  <c r="BI80" i="17"/>
  <c r="BI84" i="17"/>
  <c r="BI82" i="17"/>
  <c r="BI83" i="17"/>
  <c r="BM86" i="17"/>
  <c r="BM83" i="17"/>
  <c r="BM81" i="17"/>
  <c r="BM82" i="17"/>
  <c r="BM80" i="17"/>
  <c r="BM84" i="17"/>
  <c r="BQ86" i="17"/>
  <c r="BQ81" i="17"/>
  <c r="BQ82" i="17"/>
  <c r="BQ83" i="17"/>
  <c r="BQ84" i="17"/>
  <c r="BQ80" i="17"/>
  <c r="BF86" i="17"/>
  <c r="BF84" i="17"/>
  <c r="BF80" i="17"/>
  <c r="BF82" i="17"/>
  <c r="BF81" i="17"/>
  <c r="BF83" i="17"/>
  <c r="BJ86" i="17"/>
  <c r="BJ80" i="17"/>
  <c r="BJ84" i="17"/>
  <c r="BJ83" i="17"/>
  <c r="BJ81" i="17"/>
  <c r="BJ82" i="17"/>
  <c r="BN86" i="17"/>
  <c r="BN80" i="17"/>
  <c r="BN84" i="17"/>
  <c r="BN82" i="17"/>
  <c r="BN81" i="17"/>
  <c r="BN83" i="17"/>
  <c r="BC86" i="17"/>
  <c r="BC83" i="17"/>
  <c r="BC82" i="17"/>
  <c r="BC80" i="17"/>
  <c r="BC81" i="17"/>
  <c r="BC84" i="17"/>
  <c r="BG86" i="17"/>
  <c r="BG83" i="17"/>
  <c r="BG81" i="17"/>
  <c r="BG84" i="17"/>
  <c r="BG80" i="17"/>
  <c r="BG82" i="17"/>
  <c r="BK86" i="17"/>
  <c r="BK83" i="17"/>
  <c r="BK82" i="17"/>
  <c r="BK80" i="17"/>
  <c r="BK81" i="17"/>
  <c r="BK84" i="17"/>
  <c r="BO86" i="17"/>
  <c r="BO83" i="17"/>
  <c r="BO81" i="17"/>
  <c r="BO84" i="17"/>
  <c r="BO82" i="17"/>
  <c r="BO80" i="17"/>
  <c r="BD86" i="17"/>
  <c r="BD82" i="17"/>
  <c r="BD84" i="17"/>
  <c r="BD83" i="17"/>
  <c r="BD81" i="17"/>
  <c r="BD80" i="17"/>
  <c r="BH86" i="17"/>
  <c r="BH82" i="17"/>
  <c r="BH80" i="17"/>
  <c r="BH81" i="17"/>
  <c r="BH83" i="17"/>
  <c r="BH84" i="17"/>
  <c r="BL86" i="17"/>
  <c r="BL82" i="17"/>
  <c r="BL84" i="17"/>
  <c r="BL80" i="17"/>
  <c r="BL83" i="17"/>
  <c r="BL81" i="17"/>
  <c r="BP86" i="17"/>
  <c r="BP82" i="17"/>
  <c r="BP80" i="17"/>
  <c r="BP81" i="17"/>
  <c r="BP83" i="17"/>
  <c r="BP84" i="17"/>
  <c r="BC41" i="25"/>
  <c r="BG41" i="25"/>
  <c r="BK41" i="25"/>
  <c r="BO41" i="25"/>
  <c r="BD41" i="25"/>
  <c r="BH41" i="25"/>
  <c r="BL41" i="25"/>
  <c r="BP41" i="25"/>
  <c r="BE41" i="25"/>
  <c r="BI41" i="25"/>
  <c r="BM41" i="25"/>
  <c r="BQ41" i="25"/>
  <c r="BF41" i="25"/>
  <c r="BJ41" i="25"/>
  <c r="BN41" i="25"/>
  <c r="BI83" i="14"/>
  <c r="BQ83" i="14"/>
  <c r="BJ83" i="14"/>
  <c r="BC83" i="14"/>
  <c r="BK83" i="14"/>
  <c r="BD83" i="14"/>
  <c r="BL83" i="14"/>
  <c r="BE83" i="14"/>
  <c r="BM83" i="14"/>
  <c r="BF83" i="14"/>
  <c r="BN83" i="14"/>
  <c r="BG83" i="14"/>
  <c r="BO83" i="14"/>
  <c r="BH83" i="14"/>
  <c r="BP83" i="14"/>
  <c r="BB72" i="23"/>
  <c r="BP77" i="23"/>
  <c r="BB77" i="22"/>
  <c r="BB43" i="12"/>
  <c r="BB44" i="12"/>
  <c r="BB45" i="12"/>
  <c r="BB46" i="12"/>
  <c r="BB47" i="12"/>
  <c r="BB42" i="12"/>
  <c r="BF36" i="11"/>
  <c r="BF35" i="11"/>
  <c r="BJ36" i="11"/>
  <c r="BJ35" i="11"/>
  <c r="BN35" i="11"/>
  <c r="BN36" i="11"/>
  <c r="BC35" i="11"/>
  <c r="BC36" i="11"/>
  <c r="BG36" i="11"/>
  <c r="BG35" i="11"/>
  <c r="BK35" i="11"/>
  <c r="BK36" i="11"/>
  <c r="BO35" i="11"/>
  <c r="BO36" i="11"/>
  <c r="BD35" i="11"/>
  <c r="BD36" i="11"/>
  <c r="BH36" i="11"/>
  <c r="BH35" i="11"/>
  <c r="BL35" i="11"/>
  <c r="BL36" i="11"/>
  <c r="BP36" i="11"/>
  <c r="BP35" i="11"/>
  <c r="BE35" i="11"/>
  <c r="BE36" i="11"/>
  <c r="BI36" i="11"/>
  <c r="BI35" i="11"/>
  <c r="BM36" i="11"/>
  <c r="BM35" i="11"/>
  <c r="BQ36" i="11"/>
  <c r="BQ35" i="11"/>
  <c r="BF39" i="23"/>
  <c r="BF64" i="23"/>
  <c r="BF61" i="23"/>
  <c r="BF62" i="23"/>
  <c r="BF63" i="23"/>
  <c r="BF65" i="23"/>
  <c r="BJ39" i="23"/>
  <c r="BJ64" i="23"/>
  <c r="BJ65" i="23"/>
  <c r="BJ63" i="23"/>
  <c r="BJ62" i="23"/>
  <c r="BJ61" i="23"/>
  <c r="BN39" i="23"/>
  <c r="BN61" i="23"/>
  <c r="BN64" i="23"/>
  <c r="BN62" i="23"/>
  <c r="BN63" i="23"/>
  <c r="BN65" i="23"/>
  <c r="BC39" i="23"/>
  <c r="BC63" i="23"/>
  <c r="BC64" i="23"/>
  <c r="BC65" i="23"/>
  <c r="BC62" i="23"/>
  <c r="BC61" i="23"/>
  <c r="BG39" i="23"/>
  <c r="BG63" i="23"/>
  <c r="BG61" i="23"/>
  <c r="BG62" i="23"/>
  <c r="BG64" i="23"/>
  <c r="BG65" i="23"/>
  <c r="BK39" i="23"/>
  <c r="BK63" i="23"/>
  <c r="BK64" i="23"/>
  <c r="BK65" i="23"/>
  <c r="BK61" i="23"/>
  <c r="BK62" i="23"/>
  <c r="BO39" i="23"/>
  <c r="BO63" i="23"/>
  <c r="BO61" i="23"/>
  <c r="BO65" i="23"/>
  <c r="BO62" i="23"/>
  <c r="BO64" i="23"/>
  <c r="BD39" i="23"/>
  <c r="BD62" i="23"/>
  <c r="BD63" i="23"/>
  <c r="BD61" i="23"/>
  <c r="BD64" i="23"/>
  <c r="BD65" i="23"/>
  <c r="BH39" i="23"/>
  <c r="BH62" i="23"/>
  <c r="BH64" i="23"/>
  <c r="BH61" i="23"/>
  <c r="BH63" i="23"/>
  <c r="BH65" i="23"/>
  <c r="BL39" i="23"/>
  <c r="BL62" i="23"/>
  <c r="BL63" i="23"/>
  <c r="BL65" i="23"/>
  <c r="BL64" i="23"/>
  <c r="BL61" i="23"/>
  <c r="BP39" i="23"/>
  <c r="BP62" i="23"/>
  <c r="BP64" i="23"/>
  <c r="BP61" i="23"/>
  <c r="BP65" i="23"/>
  <c r="BP63" i="23"/>
  <c r="BE39" i="23"/>
  <c r="BE61" i="23"/>
  <c r="BE62" i="23"/>
  <c r="BE63" i="23"/>
  <c r="BE64" i="23"/>
  <c r="BE65" i="23"/>
  <c r="BI39" i="23"/>
  <c r="BI61" i="23"/>
  <c r="BI65" i="23"/>
  <c r="BI62" i="23"/>
  <c r="BI63" i="23"/>
  <c r="BI64" i="23"/>
  <c r="BM39" i="23"/>
  <c r="BM61" i="23"/>
  <c r="BM62" i="23"/>
  <c r="BM64" i="23"/>
  <c r="BM63" i="23"/>
  <c r="BM65" i="23"/>
  <c r="BQ39" i="23"/>
  <c r="BQ61" i="23"/>
  <c r="BQ63" i="23"/>
  <c r="BQ65" i="23"/>
  <c r="BQ62" i="23"/>
  <c r="BQ64" i="23"/>
  <c r="BK50" i="2"/>
  <c r="BB75" i="23"/>
  <c r="BL113" i="2"/>
  <c r="BB76" i="22"/>
  <c r="BF33" i="7"/>
  <c r="BF41" i="7"/>
  <c r="BG34" i="8"/>
  <c r="BO34" i="8"/>
  <c r="BC38" i="8"/>
  <c r="BK38" i="8"/>
  <c r="BG56" i="8"/>
  <c r="BO56" i="8"/>
  <c r="BD62" i="15"/>
  <c r="BD65" i="15"/>
  <c r="BD66" i="15"/>
  <c r="BH62" i="15"/>
  <c r="BH66" i="15"/>
  <c r="BH65" i="15"/>
  <c r="BL62" i="15"/>
  <c r="BL65" i="15"/>
  <c r="BL66" i="15"/>
  <c r="BP62" i="15"/>
  <c r="BP66" i="15"/>
  <c r="BP65" i="15"/>
  <c r="BE62" i="15"/>
  <c r="BE65" i="15"/>
  <c r="BE66" i="15"/>
  <c r="BI62" i="15"/>
  <c r="BI65" i="15"/>
  <c r="BI66" i="15"/>
  <c r="BM62" i="15"/>
  <c r="BM65" i="15"/>
  <c r="BM66" i="15"/>
  <c r="BQ62" i="15"/>
  <c r="BQ65" i="15"/>
  <c r="BQ66" i="15"/>
  <c r="BF62" i="15"/>
  <c r="BF66" i="15"/>
  <c r="BF65" i="15"/>
  <c r="BJ62" i="15"/>
  <c r="BJ66" i="15"/>
  <c r="BJ65" i="15"/>
  <c r="BN62" i="15"/>
  <c r="BN66" i="15"/>
  <c r="BN65" i="15"/>
  <c r="BC62" i="15"/>
  <c r="BC66" i="15"/>
  <c r="BC65" i="15"/>
  <c r="BG62" i="15"/>
  <c r="BG65" i="15"/>
  <c r="BG66" i="15"/>
  <c r="BK62" i="15"/>
  <c r="BK65" i="15"/>
  <c r="BK66" i="15"/>
  <c r="BO62" i="15"/>
  <c r="BO65" i="15"/>
  <c r="BO66" i="15"/>
  <c r="BB76" i="23"/>
  <c r="BF52" i="22"/>
  <c r="BF56" i="22"/>
  <c r="BF54" i="22"/>
  <c r="BF49" i="22"/>
  <c r="BF53" i="22"/>
  <c r="BF55" i="22"/>
  <c r="BF50" i="22"/>
  <c r="BF51" i="22"/>
  <c r="BJ52" i="22"/>
  <c r="BJ50" i="22"/>
  <c r="BJ56" i="22"/>
  <c r="BJ53" i="22"/>
  <c r="BJ49" i="22"/>
  <c r="BJ54" i="22"/>
  <c r="BJ51" i="22"/>
  <c r="BJ55" i="22"/>
  <c r="BN52" i="22"/>
  <c r="BN56" i="22"/>
  <c r="BN54" i="22"/>
  <c r="BN49" i="22"/>
  <c r="BN53" i="22"/>
  <c r="BN55" i="22"/>
  <c r="BN50" i="22"/>
  <c r="BN51" i="22"/>
  <c r="BC51" i="22"/>
  <c r="BC49" i="22"/>
  <c r="BC55" i="22"/>
  <c r="BC52" i="22"/>
  <c r="BC53" i="22"/>
  <c r="BC50" i="22"/>
  <c r="BC54" i="22"/>
  <c r="BC56" i="22"/>
  <c r="BG51" i="22"/>
  <c r="BG55" i="22"/>
  <c r="BG53" i="22"/>
  <c r="BG52" i="22"/>
  <c r="BG54" i="22"/>
  <c r="BG49" i="22"/>
  <c r="BG50" i="22"/>
  <c r="BG56" i="22"/>
  <c r="BK51" i="22"/>
  <c r="BK49" i="22"/>
  <c r="BK55" i="22"/>
  <c r="BK56" i="22"/>
  <c r="BK53" i="22"/>
  <c r="BK50" i="22"/>
  <c r="BK54" i="22"/>
  <c r="BK52" i="22"/>
  <c r="BO55" i="22"/>
  <c r="BO51" i="22"/>
  <c r="BO53" i="22"/>
  <c r="BO56" i="22"/>
  <c r="BO52" i="22"/>
  <c r="BO54" i="22"/>
  <c r="BO49" i="22"/>
  <c r="BO50" i="22"/>
  <c r="BD50" i="22"/>
  <c r="BD56" i="22"/>
  <c r="BD54" i="22"/>
  <c r="BD52" i="22"/>
  <c r="BD49" i="22"/>
  <c r="BD53" i="22"/>
  <c r="BD55" i="22"/>
  <c r="BD51" i="22"/>
  <c r="BH50" i="22"/>
  <c r="BH54" i="22"/>
  <c r="BH52" i="22"/>
  <c r="BH53" i="22"/>
  <c r="BH49" i="22"/>
  <c r="BH56" i="22"/>
  <c r="BH55" i="22"/>
  <c r="BH51" i="22"/>
  <c r="BL54" i="22"/>
  <c r="BL50" i="22"/>
  <c r="BL56" i="22"/>
  <c r="BL55" i="22"/>
  <c r="BL52" i="22"/>
  <c r="BL49" i="22"/>
  <c r="BL53" i="22"/>
  <c r="BL51" i="22"/>
  <c r="BP54" i="22"/>
  <c r="BP50" i="22"/>
  <c r="BP52" i="22"/>
  <c r="BP56" i="22"/>
  <c r="BP53" i="22"/>
  <c r="BP51" i="22"/>
  <c r="BP49" i="22"/>
  <c r="BP55" i="22"/>
  <c r="BE49" i="22"/>
  <c r="BE55" i="22"/>
  <c r="BE53" i="22"/>
  <c r="BE50" i="22"/>
  <c r="BE51" i="22"/>
  <c r="BE56" i="22"/>
  <c r="BE52" i="22"/>
  <c r="BE54" i="22"/>
  <c r="BI49" i="22"/>
  <c r="BI53" i="22"/>
  <c r="BI51" i="22"/>
  <c r="BI50" i="22"/>
  <c r="BI54" i="22"/>
  <c r="BI52" i="22"/>
  <c r="BI55" i="22"/>
  <c r="BI56" i="22"/>
  <c r="BM49" i="22"/>
  <c r="BM55" i="22"/>
  <c r="BM53" i="22"/>
  <c r="BM52" i="22"/>
  <c r="BM54" i="22"/>
  <c r="BM51" i="22"/>
  <c r="BM50" i="22"/>
  <c r="BM56" i="22"/>
  <c r="BQ49" i="22"/>
  <c r="BQ53" i="22"/>
  <c r="BQ51" i="22"/>
  <c r="BQ56" i="22"/>
  <c r="BQ50" i="22"/>
  <c r="BQ52" i="22"/>
  <c r="BQ54" i="22"/>
  <c r="BQ55" i="22"/>
  <c r="BF82" i="14"/>
  <c r="BJ82" i="14"/>
  <c r="BN82" i="14"/>
  <c r="BC82" i="14"/>
  <c r="BG82" i="14"/>
  <c r="BK82" i="14"/>
  <c r="BO82" i="14"/>
  <c r="BD82" i="14"/>
  <c r="BH82" i="14"/>
  <c r="BL82" i="14"/>
  <c r="BP82" i="14"/>
  <c r="BE82" i="14"/>
  <c r="BI82" i="14"/>
  <c r="BM82" i="14"/>
  <c r="BQ82" i="14"/>
  <c r="BB77" i="23"/>
  <c r="BB71" i="8"/>
  <c r="BB78" i="23"/>
  <c r="BF36" i="23"/>
  <c r="BN36" i="23"/>
  <c r="BJ54" i="23"/>
  <c r="BF81" i="23"/>
  <c r="BN81" i="23"/>
  <c r="BB78" i="22"/>
  <c r="BC48" i="21"/>
  <c r="BC52" i="21"/>
  <c r="BG52" i="21"/>
  <c r="BG48" i="21"/>
  <c r="BK48" i="21"/>
  <c r="BK52" i="21"/>
  <c r="BO52" i="21"/>
  <c r="BO48" i="21"/>
  <c r="BD52" i="21"/>
  <c r="BD48" i="21"/>
  <c r="BH48" i="21"/>
  <c r="BH52" i="21"/>
  <c r="BL52" i="21"/>
  <c r="BL48" i="21"/>
  <c r="BP48" i="21"/>
  <c r="BP52" i="21"/>
  <c r="BE52" i="21"/>
  <c r="BE48" i="21"/>
  <c r="BI48" i="21"/>
  <c r="BI52" i="21"/>
  <c r="BM52" i="21"/>
  <c r="BM48" i="21"/>
  <c r="BQ48" i="21"/>
  <c r="BQ52" i="21"/>
  <c r="BF48" i="21"/>
  <c r="BF52" i="21"/>
  <c r="BJ52" i="21"/>
  <c r="BJ48" i="21"/>
  <c r="BN48" i="21"/>
  <c r="BN52" i="21"/>
  <c r="BF67" i="23"/>
  <c r="BF60" i="23"/>
  <c r="BF68" i="23"/>
  <c r="BF66" i="23"/>
  <c r="BJ67" i="23"/>
  <c r="BJ68" i="23"/>
  <c r="BJ60" i="23"/>
  <c r="BJ66" i="23"/>
  <c r="BN66" i="23"/>
  <c r="BN67" i="23"/>
  <c r="BN60" i="23"/>
  <c r="BN68" i="23"/>
  <c r="BC66" i="23"/>
  <c r="BC67" i="23"/>
  <c r="BC68" i="23"/>
  <c r="BC60" i="23"/>
  <c r="BG67" i="23"/>
  <c r="BG68" i="23"/>
  <c r="BG66" i="23"/>
  <c r="BG60" i="23"/>
  <c r="BK66" i="23"/>
  <c r="BK67" i="23"/>
  <c r="BK68" i="23"/>
  <c r="BK60" i="23"/>
  <c r="BO67" i="23"/>
  <c r="BO66" i="23"/>
  <c r="BO68" i="23"/>
  <c r="BO60" i="23"/>
  <c r="BD60" i="23"/>
  <c r="BD66" i="23"/>
  <c r="BD67" i="23"/>
  <c r="BD68" i="23"/>
  <c r="BH60" i="23"/>
  <c r="BH67" i="23"/>
  <c r="BH68" i="23"/>
  <c r="BH66" i="23"/>
  <c r="BL60" i="23"/>
  <c r="BL66" i="23"/>
  <c r="BL68" i="23"/>
  <c r="BL67" i="23"/>
  <c r="BP60" i="23"/>
  <c r="BP68" i="23"/>
  <c r="BP67" i="23"/>
  <c r="BP66" i="23"/>
  <c r="BE60" i="23"/>
  <c r="BE68" i="23"/>
  <c r="BE66" i="23"/>
  <c r="BE67" i="23"/>
  <c r="BI66" i="23"/>
  <c r="BI67" i="23"/>
  <c r="BI68" i="23"/>
  <c r="BI60" i="23"/>
  <c r="BM60" i="23"/>
  <c r="BM66" i="23"/>
  <c r="BM68" i="23"/>
  <c r="BM67" i="23"/>
  <c r="BQ67" i="23"/>
  <c r="BQ60" i="23"/>
  <c r="BQ68" i="23"/>
  <c r="BQ66" i="23"/>
  <c r="BC57" i="8"/>
  <c r="BC49" i="8"/>
  <c r="BG57" i="8"/>
  <c r="BG49" i="8"/>
  <c r="BK57" i="8"/>
  <c r="BK49" i="8"/>
  <c r="BO57" i="8"/>
  <c r="BO49" i="8"/>
  <c r="BD57" i="8"/>
  <c r="BD49" i="8"/>
  <c r="BH57" i="8"/>
  <c r="BH49" i="8"/>
  <c r="BL57" i="8"/>
  <c r="BL49" i="8"/>
  <c r="BP57" i="8"/>
  <c r="BP49" i="8"/>
  <c r="BE57" i="8"/>
  <c r="BE49" i="8"/>
  <c r="BI57" i="8"/>
  <c r="BI49" i="8"/>
  <c r="BM57" i="8"/>
  <c r="BM49" i="8"/>
  <c r="BQ57" i="8"/>
  <c r="BQ49" i="8"/>
  <c r="BF57" i="8"/>
  <c r="BF49" i="8"/>
  <c r="BJ57" i="8"/>
  <c r="BJ49" i="8"/>
  <c r="BN57" i="8"/>
  <c r="BN49" i="8"/>
  <c r="BF34" i="7"/>
  <c r="BF44" i="7"/>
  <c r="BG35" i="8"/>
  <c r="BO35" i="8"/>
  <c r="BC39" i="8"/>
  <c r="BK39" i="8"/>
  <c r="BG58" i="8"/>
  <c r="BO58" i="8"/>
  <c r="BF35" i="7"/>
  <c r="BG36" i="8"/>
  <c r="BO36" i="8"/>
  <c r="BC42" i="8"/>
  <c r="BK42" i="8"/>
  <c r="BG59" i="8"/>
  <c r="BO59" i="8"/>
  <c r="BC71" i="8"/>
  <c r="BK71" i="8"/>
  <c r="BB80" i="23"/>
  <c r="BN36" i="7"/>
  <c r="BC33" i="8"/>
  <c r="BK33" i="8"/>
  <c r="BG37" i="8"/>
  <c r="BO37" i="8"/>
  <c r="BC55" i="8"/>
  <c r="BK55" i="8"/>
  <c r="BF37" i="7"/>
  <c r="BK34" i="8"/>
  <c r="BC56" i="8"/>
  <c r="BK56" i="8"/>
  <c r="BF38" i="7"/>
  <c r="BJ44" i="7"/>
  <c r="BC35" i="8"/>
  <c r="BK35" i="8"/>
  <c r="BG39" i="8"/>
  <c r="BO39" i="8"/>
  <c r="BK58" i="8"/>
  <c r="BO70" i="8"/>
  <c r="BF39" i="7"/>
  <c r="BC36" i="8"/>
  <c r="BK36" i="8"/>
  <c r="BG42" i="8"/>
  <c r="BO42" i="8"/>
  <c r="BC59" i="8"/>
  <c r="BK59" i="8"/>
  <c r="BO71" i="8"/>
  <c r="BO75" i="8"/>
  <c r="BF40" i="7"/>
  <c r="BG33" i="8"/>
  <c r="BO33" i="8"/>
  <c r="BC37" i="8"/>
  <c r="BK37" i="8"/>
  <c r="BG55" i="8"/>
  <c r="BO55" i="8"/>
  <c r="BB79" i="22"/>
  <c r="BF43" i="22"/>
  <c r="BF47" i="22"/>
  <c r="BF46" i="22"/>
  <c r="BJ43" i="22"/>
  <c r="BJ47" i="22"/>
  <c r="BJ46" i="22"/>
  <c r="BN43" i="22"/>
  <c r="BN47" i="22"/>
  <c r="BN46" i="22"/>
  <c r="BC43" i="22"/>
  <c r="BC46" i="22"/>
  <c r="BC47" i="22"/>
  <c r="BG43" i="22"/>
  <c r="BG47" i="22"/>
  <c r="BG46" i="22"/>
  <c r="BK43" i="22"/>
  <c r="BK46" i="22"/>
  <c r="BK47" i="22"/>
  <c r="BO43" i="22"/>
  <c r="BO47" i="22"/>
  <c r="BO46" i="22"/>
  <c r="BD43" i="22"/>
  <c r="BD46" i="22"/>
  <c r="BD47" i="22"/>
  <c r="BH43" i="22"/>
  <c r="BH47" i="22"/>
  <c r="BH46" i="22"/>
  <c r="BL43" i="22"/>
  <c r="BL47" i="22"/>
  <c r="BL46" i="22"/>
  <c r="BP43" i="22"/>
  <c r="BP46" i="22"/>
  <c r="BP47" i="22"/>
  <c r="BE43" i="22"/>
  <c r="BE46" i="22"/>
  <c r="BE47" i="22"/>
  <c r="BI43" i="22"/>
  <c r="BI46" i="22"/>
  <c r="BI47" i="22"/>
  <c r="BM43" i="22"/>
  <c r="BM46" i="22"/>
  <c r="BM47" i="22"/>
  <c r="BQ43" i="22"/>
  <c r="BQ46" i="22"/>
  <c r="BQ47" i="22"/>
  <c r="BF79" i="14"/>
  <c r="BF80" i="14"/>
  <c r="BF60" i="14"/>
  <c r="BJ60" i="14"/>
  <c r="BJ80" i="14"/>
  <c r="BJ79" i="14"/>
  <c r="BN80" i="14"/>
  <c r="BN79" i="14"/>
  <c r="BN60" i="14"/>
  <c r="BC79" i="14"/>
  <c r="BC80" i="14"/>
  <c r="BC60" i="14"/>
  <c r="BG79" i="14"/>
  <c r="BG60" i="14"/>
  <c r="BG80" i="14"/>
  <c r="BK79" i="14"/>
  <c r="BK60" i="14"/>
  <c r="BK80" i="14"/>
  <c r="BO79" i="14"/>
  <c r="BO60" i="14"/>
  <c r="BO80" i="14"/>
  <c r="BD60" i="14"/>
  <c r="BD80" i="14"/>
  <c r="BD79" i="14"/>
  <c r="BH60" i="14"/>
  <c r="BH80" i="14"/>
  <c r="BH79" i="14"/>
  <c r="BL60" i="14"/>
  <c r="BL79" i="14"/>
  <c r="BL80" i="14"/>
  <c r="BP60" i="14"/>
  <c r="BP80" i="14"/>
  <c r="BP79" i="14"/>
  <c r="BE80" i="14"/>
  <c r="BE79" i="14"/>
  <c r="BE60" i="14"/>
  <c r="BI79" i="14"/>
  <c r="BI60" i="14"/>
  <c r="BI80" i="14"/>
  <c r="BM79" i="14"/>
  <c r="BM80" i="14"/>
  <c r="BM60" i="14"/>
  <c r="BQ79" i="14"/>
  <c r="BQ60" i="14"/>
  <c r="BQ80" i="14"/>
  <c r="BB79" i="23"/>
  <c r="BD65" i="7"/>
  <c r="BD63" i="7"/>
  <c r="BD64" i="7"/>
  <c r="BH65" i="7"/>
  <c r="BL65" i="7"/>
  <c r="BL64" i="7"/>
  <c r="BP65" i="7"/>
  <c r="BP64" i="7"/>
  <c r="BP63" i="7"/>
  <c r="BE64" i="7"/>
  <c r="BE65" i="7"/>
  <c r="BI65" i="7"/>
  <c r="BQ65" i="7"/>
  <c r="BJ63" i="7"/>
  <c r="BJ65" i="7"/>
  <c r="BJ64" i="7"/>
  <c r="BN65" i="7"/>
  <c r="BN64" i="7"/>
  <c r="BC64" i="7"/>
  <c r="BC65" i="7"/>
  <c r="BC63" i="7"/>
  <c r="BG65" i="7"/>
  <c r="BG64" i="7"/>
  <c r="BG63" i="7"/>
  <c r="BK65" i="7"/>
  <c r="BK64" i="7"/>
  <c r="BO65" i="7"/>
  <c r="BO63" i="7"/>
  <c r="BO64" i="7"/>
  <c r="BN37" i="23"/>
  <c r="BJ33" i="23"/>
  <c r="BF38" i="23"/>
  <c r="BN38" i="23"/>
  <c r="BJ75" i="23"/>
  <c r="BJ34" i="23"/>
  <c r="BJ35" i="23"/>
  <c r="BF40" i="23"/>
  <c r="BN40" i="23"/>
  <c r="BJ76" i="23"/>
  <c r="BJ36" i="23"/>
  <c r="BF54" i="23"/>
  <c r="BN54" i="23"/>
  <c r="BJ81" i="23"/>
  <c r="BJ37" i="23"/>
  <c r="BF72" i="23"/>
  <c r="BN72" i="23"/>
  <c r="BG58" i="16"/>
  <c r="BF33" i="23"/>
  <c r="BN33" i="23"/>
  <c r="BJ38" i="23"/>
  <c r="BF75" i="23"/>
  <c r="BN75" i="23"/>
  <c r="BF34" i="23"/>
  <c r="BN34" i="23"/>
  <c r="BF35" i="23"/>
  <c r="BN35" i="23"/>
  <c r="BJ40" i="23"/>
  <c r="BF76" i="23"/>
  <c r="BN76" i="23"/>
  <c r="BB72" i="8"/>
  <c r="BF39" i="21"/>
  <c r="BF38" i="21"/>
  <c r="BJ39" i="21"/>
  <c r="BJ38" i="21"/>
  <c r="BN39" i="21"/>
  <c r="BN38" i="21"/>
  <c r="BC39" i="21"/>
  <c r="BC38" i="21"/>
  <c r="BG38" i="21"/>
  <c r="BG39" i="21"/>
  <c r="BK38" i="21"/>
  <c r="BK39" i="21"/>
  <c r="BO38" i="21"/>
  <c r="BO39" i="21"/>
  <c r="BD38" i="21"/>
  <c r="BD39" i="21"/>
  <c r="BH39" i="21"/>
  <c r="BH38" i="21"/>
  <c r="BL38" i="21"/>
  <c r="BL39" i="21"/>
  <c r="BP39" i="21"/>
  <c r="BP38" i="21"/>
  <c r="BE38" i="21"/>
  <c r="BE39" i="21"/>
  <c r="BI38" i="21"/>
  <c r="BI39" i="21"/>
  <c r="BM38" i="21"/>
  <c r="BM39" i="21"/>
  <c r="BQ38" i="21"/>
  <c r="BQ39" i="21"/>
  <c r="BF91" i="17"/>
  <c r="BF88" i="17"/>
  <c r="BF85" i="17"/>
  <c r="BF87" i="17"/>
  <c r="BF79" i="17"/>
  <c r="BJ91" i="17"/>
  <c r="BJ88" i="17"/>
  <c r="BJ87" i="17"/>
  <c r="BJ85" i="17"/>
  <c r="BJ79" i="17"/>
  <c r="BN91" i="17"/>
  <c r="BN85" i="17"/>
  <c r="BN87" i="17"/>
  <c r="BN79" i="17"/>
  <c r="BN88" i="17"/>
  <c r="BC91" i="17"/>
  <c r="BC87" i="17"/>
  <c r="BC88" i="17"/>
  <c r="BC79" i="17"/>
  <c r="BC85" i="17"/>
  <c r="BG91" i="17"/>
  <c r="BG87" i="17"/>
  <c r="BG79" i="17"/>
  <c r="BG88" i="17"/>
  <c r="BG85" i="17"/>
  <c r="BK91" i="17"/>
  <c r="BK87" i="17"/>
  <c r="BK79" i="17"/>
  <c r="BK85" i="17"/>
  <c r="BK88" i="17"/>
  <c r="BO91" i="17"/>
  <c r="BO79" i="17"/>
  <c r="BO87" i="17"/>
  <c r="BO85" i="17"/>
  <c r="BO88" i="17"/>
  <c r="BD91" i="17"/>
  <c r="BD85" i="17"/>
  <c r="BD87" i="17"/>
  <c r="BD88" i="17"/>
  <c r="BD79" i="17"/>
  <c r="BH91" i="17"/>
  <c r="BH87" i="17"/>
  <c r="BH88" i="17"/>
  <c r="BH79" i="17"/>
  <c r="BH85" i="17"/>
  <c r="BL91" i="17"/>
  <c r="BL85" i="17"/>
  <c r="BL79" i="17"/>
  <c r="BL88" i="17"/>
  <c r="BL87" i="17"/>
  <c r="BP91" i="17"/>
  <c r="BP88" i="17"/>
  <c r="BP79" i="17"/>
  <c r="BP85" i="17"/>
  <c r="BP87" i="17"/>
  <c r="BE91" i="17"/>
  <c r="BE79" i="17"/>
  <c r="BE87" i="17"/>
  <c r="BE85" i="17"/>
  <c r="BE88" i="17"/>
  <c r="BI91" i="17"/>
  <c r="BI79" i="17"/>
  <c r="BI88" i="17"/>
  <c r="BI87" i="17"/>
  <c r="BI85" i="17"/>
  <c r="BM91" i="17"/>
  <c r="BM79" i="17"/>
  <c r="BM88" i="17"/>
  <c r="BM87" i="17"/>
  <c r="BM85" i="17"/>
  <c r="BQ91" i="17"/>
  <c r="BQ88" i="17"/>
  <c r="BQ87" i="17"/>
  <c r="BQ79" i="17"/>
  <c r="BQ85" i="17"/>
  <c r="BF54" i="13"/>
  <c r="BH35" i="8"/>
  <c r="BP35" i="8"/>
  <c r="BD39" i="8"/>
  <c r="BL39" i="8"/>
  <c r="BH58" i="8"/>
  <c r="BP58" i="8"/>
  <c r="BI46" i="19"/>
  <c r="BO38" i="16"/>
  <c r="BD40" i="19"/>
  <c r="BL44" i="19"/>
  <c r="BB90" i="21"/>
  <c r="BB81" i="22"/>
  <c r="BF58" i="21"/>
  <c r="BF57" i="21"/>
  <c r="BJ58" i="21"/>
  <c r="BJ57" i="21"/>
  <c r="BN58" i="21"/>
  <c r="BN57" i="21"/>
  <c r="BC58" i="21"/>
  <c r="BC57" i="21"/>
  <c r="BG57" i="21"/>
  <c r="BG58" i="21"/>
  <c r="BK57" i="21"/>
  <c r="BK58" i="21"/>
  <c r="BO57" i="21"/>
  <c r="BO58" i="21"/>
  <c r="BD58" i="21"/>
  <c r="BD57" i="21"/>
  <c r="BH57" i="21"/>
  <c r="BH58" i="21"/>
  <c r="BL58" i="21"/>
  <c r="BL57" i="21"/>
  <c r="BP57" i="21"/>
  <c r="BP58" i="21"/>
  <c r="BE57" i="21"/>
  <c r="BE58" i="21"/>
  <c r="BI58" i="21"/>
  <c r="BI57" i="21"/>
  <c r="BM57" i="21"/>
  <c r="BM58" i="21"/>
  <c r="BQ58" i="21"/>
  <c r="BQ57" i="21"/>
  <c r="BP43" i="19"/>
  <c r="BK46" i="16"/>
  <c r="BG50" i="16"/>
  <c r="BC73" i="16"/>
  <c r="BG77" i="16"/>
  <c r="BB82" i="22"/>
  <c r="BH105" i="17"/>
  <c r="BP105" i="17"/>
  <c r="BK91" i="16"/>
  <c r="BL83" i="5"/>
  <c r="BC37" i="22"/>
  <c r="BC48" i="22"/>
  <c r="BC57" i="22"/>
  <c r="BG37" i="22"/>
  <c r="BG48" i="22"/>
  <c r="BG57" i="22"/>
  <c r="BK37" i="22"/>
  <c r="BK57" i="22"/>
  <c r="BK48" i="22"/>
  <c r="BO37" i="22"/>
  <c r="BO57" i="22"/>
  <c r="BO48" i="22"/>
  <c r="BD37" i="22"/>
  <c r="BD57" i="22"/>
  <c r="BD48" i="22"/>
  <c r="BH37" i="22"/>
  <c r="BH57" i="22"/>
  <c r="BH48" i="22"/>
  <c r="BL37" i="22"/>
  <c r="BL48" i="22"/>
  <c r="BL57" i="22"/>
  <c r="BP37" i="22"/>
  <c r="BP57" i="22"/>
  <c r="BP48" i="22"/>
  <c r="BE37" i="22"/>
  <c r="BE57" i="22"/>
  <c r="BE48" i="22"/>
  <c r="BI37" i="22"/>
  <c r="BI48" i="22"/>
  <c r="BI57" i="22"/>
  <c r="BM37" i="22"/>
  <c r="BM57" i="22"/>
  <c r="BM48" i="22"/>
  <c r="BQ37" i="22"/>
  <c r="BQ48" i="22"/>
  <c r="BQ57" i="22"/>
  <c r="BF37" i="22"/>
  <c r="BF48" i="22"/>
  <c r="BF57" i="22"/>
  <c r="BJ37" i="22"/>
  <c r="BJ48" i="22"/>
  <c r="BJ57" i="22"/>
  <c r="BN37" i="22"/>
  <c r="BN48" i="22"/>
  <c r="BN57" i="22"/>
  <c r="BB91" i="21"/>
  <c r="BB92" i="21"/>
  <c r="BF36" i="21"/>
  <c r="BF47" i="21"/>
  <c r="BF53" i="21"/>
  <c r="BJ36" i="21"/>
  <c r="BJ47" i="21"/>
  <c r="BJ53" i="21"/>
  <c r="BN36" i="21"/>
  <c r="BN47" i="21"/>
  <c r="BN53" i="21"/>
  <c r="BC36" i="21"/>
  <c r="BC47" i="21"/>
  <c r="BC53" i="21"/>
  <c r="BG36" i="21"/>
  <c r="BG53" i="21"/>
  <c r="BG47" i="21"/>
  <c r="BK36" i="21"/>
  <c r="BK47" i="21"/>
  <c r="BK53" i="21"/>
  <c r="BO36" i="21"/>
  <c r="BO47" i="21"/>
  <c r="BO53" i="21"/>
  <c r="BD36" i="21"/>
  <c r="BD47" i="21"/>
  <c r="BD53" i="21"/>
  <c r="BH36" i="21"/>
  <c r="BH47" i="21"/>
  <c r="BH53" i="21"/>
  <c r="BL36" i="21"/>
  <c r="BL47" i="21"/>
  <c r="BL53" i="21"/>
  <c r="BP36" i="21"/>
  <c r="BP47" i="21"/>
  <c r="BP53" i="21"/>
  <c r="BE36" i="21"/>
  <c r="BE53" i="21"/>
  <c r="BE47" i="21"/>
  <c r="BI36" i="21"/>
  <c r="BI53" i="21"/>
  <c r="BI47" i="21"/>
  <c r="BM36" i="21"/>
  <c r="BM53" i="21"/>
  <c r="BM47" i="21"/>
  <c r="BQ36" i="21"/>
  <c r="BQ53" i="21"/>
  <c r="BQ47" i="21"/>
  <c r="BD38" i="19"/>
  <c r="BM48" i="19"/>
  <c r="BF70" i="16"/>
  <c r="BC37" i="6"/>
  <c r="BC44" i="6"/>
  <c r="BG37" i="6"/>
  <c r="BG44" i="6"/>
  <c r="BO37" i="6"/>
  <c r="BO44" i="6"/>
  <c r="BD37" i="6"/>
  <c r="BD44" i="6"/>
  <c r="BL37" i="6"/>
  <c r="BL44" i="6"/>
  <c r="BK110" i="21"/>
  <c r="BH33" i="11"/>
  <c r="BP33" i="11"/>
  <c r="BH34" i="11"/>
  <c r="BP34" i="11"/>
  <c r="BP46" i="19"/>
  <c r="BO36" i="16"/>
  <c r="BC52" i="19"/>
  <c r="BK52" i="19"/>
  <c r="BJ54" i="18"/>
  <c r="BM37" i="25"/>
  <c r="BE37" i="25"/>
  <c r="BQ37" i="25"/>
  <c r="BF37" i="25"/>
  <c r="BJ37" i="25"/>
  <c r="BN37" i="25"/>
  <c r="BI37" i="25"/>
  <c r="BC37" i="25"/>
  <c r="BG37" i="25"/>
  <c r="BK37" i="25"/>
  <c r="BO37" i="25"/>
  <c r="BD37" i="25"/>
  <c r="BH37" i="25"/>
  <c r="BL37" i="25"/>
  <c r="BP37" i="25"/>
  <c r="BH44" i="19"/>
  <c r="BP33" i="19"/>
  <c r="BP40" i="19"/>
  <c r="BH36" i="19"/>
  <c r="BG33" i="11"/>
  <c r="BO33" i="11"/>
  <c r="BG34" i="11"/>
  <c r="BO34" i="11"/>
  <c r="BH33" i="19"/>
  <c r="BC33" i="18"/>
  <c r="BC35" i="18"/>
  <c r="BC45" i="18"/>
  <c r="BC46" i="18"/>
  <c r="BG51" i="13"/>
  <c r="BG55" i="13"/>
  <c r="BO56" i="13"/>
  <c r="BO57" i="13"/>
  <c r="BG40" i="19"/>
  <c r="BK38" i="13"/>
  <c r="BP45" i="19"/>
  <c r="BP44" i="19"/>
  <c r="BF88" i="16"/>
  <c r="BP51" i="19"/>
  <c r="BF53" i="18"/>
  <c r="BN53" i="18"/>
  <c r="BQ48" i="13"/>
  <c r="BB81" i="23"/>
  <c r="BR47" i="13"/>
  <c r="BF34" i="15"/>
  <c r="BA103" i="5"/>
  <c r="BI48" i="19"/>
  <c r="BQ46" i="19"/>
  <c r="BB74" i="5"/>
  <c r="BB73" i="5"/>
  <c r="BA104" i="5"/>
  <c r="BC50" i="18"/>
  <c r="BJ51" i="19"/>
  <c r="BC37" i="21"/>
  <c r="BK37" i="21"/>
  <c r="BG62" i="21"/>
  <c r="BO62" i="21"/>
  <c r="BC80" i="21"/>
  <c r="BK80" i="21"/>
  <c r="BC78" i="21"/>
  <c r="BK78" i="21"/>
  <c r="BG59" i="21"/>
  <c r="BO59" i="21"/>
  <c r="BD33" i="14"/>
  <c r="BD34" i="14"/>
  <c r="BD35" i="14"/>
  <c r="BD36" i="14"/>
  <c r="BD56" i="14"/>
  <c r="BD81" i="14"/>
  <c r="BE54" i="16"/>
  <c r="BG54" i="18"/>
  <c r="BC53" i="13"/>
  <c r="BK37" i="14"/>
  <c r="BK38" i="14"/>
  <c r="BD38" i="14"/>
  <c r="BD37" i="14"/>
  <c r="BH37" i="14"/>
  <c r="BH38" i="14"/>
  <c r="BL38" i="14"/>
  <c r="BL37" i="14"/>
  <c r="BP37" i="14"/>
  <c r="BP38" i="14"/>
  <c r="BG38" i="14"/>
  <c r="BG37" i="14"/>
  <c r="BE37" i="14"/>
  <c r="BE38" i="14"/>
  <c r="BI37" i="14"/>
  <c r="BI38" i="14"/>
  <c r="BM37" i="14"/>
  <c r="BM38" i="14"/>
  <c r="BQ37" i="14"/>
  <c r="BQ38" i="14"/>
  <c r="BC37" i="14"/>
  <c r="BC38" i="14"/>
  <c r="BF37" i="14"/>
  <c r="BF38" i="14"/>
  <c r="BJ38" i="14"/>
  <c r="BJ37" i="14"/>
  <c r="BN37" i="14"/>
  <c r="BN38" i="14"/>
  <c r="BO38" i="14"/>
  <c r="BO37" i="14"/>
  <c r="BE74" i="23"/>
  <c r="BE59" i="23"/>
  <c r="BE70" i="23"/>
  <c r="BE71" i="23"/>
  <c r="BE69" i="23"/>
  <c r="BI74" i="23"/>
  <c r="BI70" i="23"/>
  <c r="BI71" i="23"/>
  <c r="BI59" i="23"/>
  <c r="BI69" i="23"/>
  <c r="BM74" i="23"/>
  <c r="BM70" i="23"/>
  <c r="BM59" i="23"/>
  <c r="BM69" i="23"/>
  <c r="BM71" i="23"/>
  <c r="BQ74" i="23"/>
  <c r="BQ70" i="23"/>
  <c r="BQ59" i="23"/>
  <c r="BQ69" i="23"/>
  <c r="BQ71" i="23"/>
  <c r="BF74" i="23"/>
  <c r="BF69" i="23"/>
  <c r="BF71" i="23"/>
  <c r="BF59" i="23"/>
  <c r="BF70" i="23"/>
  <c r="BJ74" i="23"/>
  <c r="BJ69" i="23"/>
  <c r="BJ71" i="23"/>
  <c r="BJ70" i="23"/>
  <c r="BJ59" i="23"/>
  <c r="BN74" i="23"/>
  <c r="BN69" i="23"/>
  <c r="BN59" i="23"/>
  <c r="BN70" i="23"/>
  <c r="BN71" i="23"/>
  <c r="BC74" i="23"/>
  <c r="BC59" i="23"/>
  <c r="BC70" i="23"/>
  <c r="BC71" i="23"/>
  <c r="BC69" i="23"/>
  <c r="BG74" i="23"/>
  <c r="BG59" i="23"/>
  <c r="BG70" i="23"/>
  <c r="BG71" i="23"/>
  <c r="BG69" i="23"/>
  <c r="BK74" i="23"/>
  <c r="BK59" i="23"/>
  <c r="BK70" i="23"/>
  <c r="BK69" i="23"/>
  <c r="BK71" i="23"/>
  <c r="BO74" i="23"/>
  <c r="BO59" i="23"/>
  <c r="BO71" i="23"/>
  <c r="BO70" i="23"/>
  <c r="BO69" i="23"/>
  <c r="BD74" i="23"/>
  <c r="BD69" i="23"/>
  <c r="BD71" i="23"/>
  <c r="BD59" i="23"/>
  <c r="BD70" i="23"/>
  <c r="BH74" i="23"/>
  <c r="BH71" i="23"/>
  <c r="BH70" i="23"/>
  <c r="BH69" i="23"/>
  <c r="BH59" i="23"/>
  <c r="BL74" i="23"/>
  <c r="BL71" i="23"/>
  <c r="BL69" i="23"/>
  <c r="BL59" i="23"/>
  <c r="BL70" i="23"/>
  <c r="BP74" i="23"/>
  <c r="BP71" i="23"/>
  <c r="BP70" i="23"/>
  <c r="BP69" i="23"/>
  <c r="BP59" i="23"/>
  <c r="BF37" i="6"/>
  <c r="BJ37" i="6"/>
  <c r="BN37" i="6"/>
  <c r="BK37" i="6"/>
  <c r="BH37" i="6"/>
  <c r="BP37" i="6"/>
  <c r="BE37" i="6"/>
  <c r="BI37" i="6"/>
  <c r="BM37" i="6"/>
  <c r="BQ37" i="6"/>
  <c r="BF43" i="5"/>
  <c r="BF44" i="5"/>
  <c r="BJ44" i="5"/>
  <c r="BJ43" i="5"/>
  <c r="BN44" i="5"/>
  <c r="BN43" i="5"/>
  <c r="BC44" i="5"/>
  <c r="BC43" i="5"/>
  <c r="BG43" i="5"/>
  <c r="BG44" i="5"/>
  <c r="BK43" i="5"/>
  <c r="BK44" i="5"/>
  <c r="BO43" i="5"/>
  <c r="BO44" i="5"/>
  <c r="BD43" i="5"/>
  <c r="BD44" i="5"/>
  <c r="BH43" i="5"/>
  <c r="BH44" i="5"/>
  <c r="BL44" i="5"/>
  <c r="BL43" i="5"/>
  <c r="BP43" i="5"/>
  <c r="BP44" i="5"/>
  <c r="BE43" i="5"/>
  <c r="BE44" i="5"/>
  <c r="BI43" i="5"/>
  <c r="BI44" i="5"/>
  <c r="BM43" i="5"/>
  <c r="BM44" i="5"/>
  <c r="BQ44" i="5"/>
  <c r="BQ43" i="5"/>
  <c r="BH35" i="7"/>
  <c r="BP35" i="7"/>
  <c r="BD39" i="7"/>
  <c r="BP62" i="7"/>
  <c r="BB83" i="22"/>
  <c r="BF38" i="16"/>
  <c r="BK43" i="16"/>
  <c r="BC51" i="16"/>
  <c r="BO82" i="16"/>
  <c r="BC94" i="16"/>
  <c r="BK96" i="16"/>
  <c r="BF78" i="11"/>
  <c r="BJ78" i="11"/>
  <c r="BN78" i="11"/>
  <c r="BC78" i="11"/>
  <c r="BG78" i="11"/>
  <c r="BK78" i="11"/>
  <c r="BO78" i="11"/>
  <c r="BD78" i="11"/>
  <c r="BH78" i="11"/>
  <c r="BL78" i="11"/>
  <c r="BP78" i="11"/>
  <c r="BE78" i="11"/>
  <c r="BI78" i="11"/>
  <c r="BM78" i="11"/>
  <c r="BQ78" i="11"/>
  <c r="BF43" i="19"/>
  <c r="BO50" i="19"/>
  <c r="BF90" i="17"/>
  <c r="BF92" i="17"/>
  <c r="BF89" i="17"/>
  <c r="BJ92" i="17"/>
  <c r="BJ89" i="17"/>
  <c r="BJ90" i="17"/>
  <c r="BN90" i="17"/>
  <c r="BN92" i="17"/>
  <c r="BN89" i="17"/>
  <c r="BC90" i="17"/>
  <c r="BC92" i="17"/>
  <c r="BC89" i="17"/>
  <c r="BG92" i="17"/>
  <c r="BG89" i="17"/>
  <c r="BG90" i="17"/>
  <c r="BK90" i="17"/>
  <c r="BK92" i="17"/>
  <c r="BK89" i="17"/>
  <c r="BO92" i="17"/>
  <c r="BO89" i="17"/>
  <c r="BO90" i="17"/>
  <c r="BD89" i="17"/>
  <c r="BD90" i="17"/>
  <c r="BD92" i="17"/>
  <c r="BH90" i="17"/>
  <c r="BH89" i="17"/>
  <c r="BH92" i="17"/>
  <c r="BL89" i="17"/>
  <c r="BL90" i="17"/>
  <c r="BL92" i="17"/>
  <c r="BP90" i="17"/>
  <c r="BP89" i="17"/>
  <c r="BP92" i="17"/>
  <c r="BE92" i="17"/>
  <c r="BE90" i="17"/>
  <c r="BE89" i="17"/>
  <c r="BI89" i="17"/>
  <c r="BI92" i="17"/>
  <c r="BI90" i="17"/>
  <c r="BM92" i="17"/>
  <c r="BM89" i="17"/>
  <c r="BM90" i="17"/>
  <c r="BQ89" i="17"/>
  <c r="BQ92" i="17"/>
  <c r="BQ90" i="17"/>
  <c r="BK81" i="14"/>
  <c r="BF68" i="15"/>
  <c r="BF64" i="15"/>
  <c r="BF67" i="15"/>
  <c r="BF63" i="15"/>
  <c r="BJ68" i="15"/>
  <c r="BJ64" i="15"/>
  <c r="BJ63" i="15"/>
  <c r="BJ67" i="15"/>
  <c r="BN68" i="15"/>
  <c r="BN64" i="15"/>
  <c r="BN67" i="15"/>
  <c r="BN63" i="15"/>
  <c r="BC67" i="15"/>
  <c r="BC68" i="15"/>
  <c r="BC64" i="15"/>
  <c r="BC63" i="15"/>
  <c r="BG67" i="15"/>
  <c r="BG63" i="15"/>
  <c r="BG68" i="15"/>
  <c r="BG64" i="15"/>
  <c r="BK67" i="15"/>
  <c r="BK68" i="15"/>
  <c r="BK64" i="15"/>
  <c r="BK63" i="15"/>
  <c r="BO67" i="15"/>
  <c r="BO63" i="15"/>
  <c r="BO64" i="15"/>
  <c r="BO68" i="15"/>
  <c r="BD68" i="15"/>
  <c r="BD64" i="15"/>
  <c r="BD63" i="15"/>
  <c r="BD67" i="15"/>
  <c r="BH64" i="15"/>
  <c r="BH68" i="15"/>
  <c r="BH67" i="15"/>
  <c r="BH63" i="15"/>
  <c r="BL68" i="15"/>
  <c r="BL64" i="15"/>
  <c r="BL67" i="15"/>
  <c r="BL63" i="15"/>
  <c r="BP64" i="15"/>
  <c r="BP67" i="15"/>
  <c r="BP63" i="15"/>
  <c r="BP68" i="15"/>
  <c r="BE67" i="15"/>
  <c r="BE63" i="15"/>
  <c r="BE68" i="15"/>
  <c r="BE64" i="15"/>
  <c r="BI63" i="15"/>
  <c r="BI67" i="15"/>
  <c r="BI64" i="15"/>
  <c r="BI68" i="15"/>
  <c r="BM67" i="15"/>
  <c r="BM63" i="15"/>
  <c r="BM68" i="15"/>
  <c r="BM64" i="15"/>
  <c r="BQ63" i="15"/>
  <c r="BQ68" i="15"/>
  <c r="BQ67" i="15"/>
  <c r="BQ64" i="15"/>
  <c r="BN33" i="11"/>
  <c r="BN35" i="19"/>
  <c r="BC110" i="2"/>
  <c r="BG112" i="21"/>
  <c r="BN54" i="18"/>
  <c r="BH36" i="7"/>
  <c r="BP36" i="7"/>
  <c r="BD40" i="7"/>
  <c r="BL40" i="7"/>
  <c r="BG33" i="21"/>
  <c r="BO33" i="21"/>
  <c r="BC54" i="21"/>
  <c r="BK54" i="21"/>
  <c r="BG63" i="21"/>
  <c r="BO63" i="21"/>
  <c r="BC81" i="21"/>
  <c r="BK81" i="21"/>
  <c r="BC82" i="21"/>
  <c r="BK82" i="21"/>
  <c r="BC83" i="21"/>
  <c r="BK83" i="21"/>
  <c r="BC90" i="21"/>
  <c r="BK90" i="21"/>
  <c r="BC91" i="21"/>
  <c r="BK91" i="21"/>
  <c r="BC118" i="21"/>
  <c r="BK118" i="21"/>
  <c r="BC119" i="21"/>
  <c r="BK119" i="21"/>
  <c r="BC120" i="21"/>
  <c r="BK120" i="21"/>
  <c r="BC121" i="21"/>
  <c r="BK121" i="21"/>
  <c r="BC122" i="21"/>
  <c r="BK122" i="21"/>
  <c r="BO113" i="21"/>
  <c r="BG113" i="21"/>
  <c r="BG65" i="21"/>
  <c r="BO65" i="21"/>
  <c r="BD33" i="7"/>
  <c r="BL33" i="7"/>
  <c r="BH37" i="7"/>
  <c r="BP37" i="7"/>
  <c r="BD41" i="7"/>
  <c r="BL41" i="7"/>
  <c r="BG34" i="21"/>
  <c r="BO34" i="21"/>
  <c r="BC55" i="21"/>
  <c r="BK55" i="21"/>
  <c r="BG64" i="21"/>
  <c r="BO64" i="21"/>
  <c r="BC92" i="21"/>
  <c r="BK92" i="21"/>
  <c r="BG74" i="21"/>
  <c r="BO74" i="21"/>
  <c r="BE112" i="2"/>
  <c r="BD34" i="7"/>
  <c r="BL34" i="7"/>
  <c r="BH38" i="7"/>
  <c r="BP38" i="7"/>
  <c r="BD44" i="7"/>
  <c r="BL44" i="7"/>
  <c r="BE35" i="8"/>
  <c r="BM35" i="8"/>
  <c r="BI39" i="8"/>
  <c r="BQ39" i="8"/>
  <c r="BE58" i="8"/>
  <c r="BM58" i="8"/>
  <c r="BG35" i="21"/>
  <c r="BO35" i="21"/>
  <c r="BC56" i="21"/>
  <c r="BK56" i="21"/>
  <c r="BG79" i="21"/>
  <c r="BO79" i="21"/>
  <c r="BO114" i="21"/>
  <c r="BG115" i="21"/>
  <c r="BO115" i="21"/>
  <c r="BG116" i="21"/>
  <c r="BO116" i="21"/>
  <c r="BG117" i="21"/>
  <c r="BO117" i="21"/>
  <c r="BC93" i="21"/>
  <c r="BC94" i="21"/>
  <c r="BK94" i="21"/>
  <c r="BC109" i="21"/>
  <c r="BK109" i="21"/>
  <c r="BC110" i="21"/>
  <c r="BC111" i="21"/>
  <c r="BK111" i="21"/>
  <c r="BK112" i="21"/>
  <c r="BG77" i="21"/>
  <c r="BO77" i="21"/>
  <c r="BQ64" i="2"/>
  <c r="BD35" i="7"/>
  <c r="BL35" i="7"/>
  <c r="BH39" i="7"/>
  <c r="BP39" i="7"/>
  <c r="BL38" i="18"/>
  <c r="BG37" i="21"/>
  <c r="BO37" i="21"/>
  <c r="BC62" i="21"/>
  <c r="BK62" i="21"/>
  <c r="BG80" i="21"/>
  <c r="BO80" i="21"/>
  <c r="BO78" i="21"/>
  <c r="BC59" i="21"/>
  <c r="BK59" i="21"/>
  <c r="BK54" i="19"/>
  <c r="BE49" i="16"/>
  <c r="BD36" i="7"/>
  <c r="BL36" i="7"/>
  <c r="BH40" i="7"/>
  <c r="BP40" i="7"/>
  <c r="BC33" i="21"/>
  <c r="BK33" i="21"/>
  <c r="BG54" i="21"/>
  <c r="BO54" i="21"/>
  <c r="BC63" i="21"/>
  <c r="BK63" i="21"/>
  <c r="BG81" i="21"/>
  <c r="BO81" i="21"/>
  <c r="BG82" i="21"/>
  <c r="BO82" i="21"/>
  <c r="BG83" i="21"/>
  <c r="BO83" i="21"/>
  <c r="BG90" i="21"/>
  <c r="BO90" i="21"/>
  <c r="BG91" i="21"/>
  <c r="BO91" i="21"/>
  <c r="BG118" i="21"/>
  <c r="BO118" i="21"/>
  <c r="BG119" i="21"/>
  <c r="BO119" i="21"/>
  <c r="BG120" i="21"/>
  <c r="BO120" i="21"/>
  <c r="BG121" i="21"/>
  <c r="BO121" i="21"/>
  <c r="BG122" i="21"/>
  <c r="BO122" i="21"/>
  <c r="BK113" i="21"/>
  <c r="BC113" i="21"/>
  <c r="BC65" i="21"/>
  <c r="BP42" i="12"/>
  <c r="BI38" i="13"/>
  <c r="BE86" i="16"/>
  <c r="BD51" i="18"/>
  <c r="BK40" i="19"/>
  <c r="BL50" i="19"/>
  <c r="BC34" i="21"/>
  <c r="BK34" i="21"/>
  <c r="BG55" i="21"/>
  <c r="BO55" i="21"/>
  <c r="BC64" i="21"/>
  <c r="BK64" i="21"/>
  <c r="BG92" i="21"/>
  <c r="BO92" i="21"/>
  <c r="BC74" i="21"/>
  <c r="BK74" i="21"/>
  <c r="BN59" i="21"/>
  <c r="BH33" i="7"/>
  <c r="BP33" i="7"/>
  <c r="BD37" i="7"/>
  <c r="BL37" i="7"/>
  <c r="BH41" i="7"/>
  <c r="BP41" i="7"/>
  <c r="BL38" i="7"/>
  <c r="BH44" i="7"/>
  <c r="BP44" i="7"/>
  <c r="BC35" i="21"/>
  <c r="BK35" i="21"/>
  <c r="BG56" i="21"/>
  <c r="BO56" i="21"/>
  <c r="BC79" i="21"/>
  <c r="BK79" i="21"/>
  <c r="BC114" i="21"/>
  <c r="BK114" i="21"/>
  <c r="BC115" i="21"/>
  <c r="BK115" i="21"/>
  <c r="BC116" i="21"/>
  <c r="BK116" i="21"/>
  <c r="BC117" i="21"/>
  <c r="BK117" i="21"/>
  <c r="BG93" i="21"/>
  <c r="BO93" i="21"/>
  <c r="BO94" i="21"/>
  <c r="BG109" i="21"/>
  <c r="BO109" i="21"/>
  <c r="BG110" i="21"/>
  <c r="BO110" i="21"/>
  <c r="BG111" i="21"/>
  <c r="BO111" i="21"/>
  <c r="BO112" i="21"/>
  <c r="BC77" i="21"/>
  <c r="BK77" i="21"/>
  <c r="BH36" i="8"/>
  <c r="BP36" i="8"/>
  <c r="BD42" i="8"/>
  <c r="BL42" i="8"/>
  <c r="BH59" i="8"/>
  <c r="BP59" i="8"/>
  <c r="BE59" i="13"/>
  <c r="BK33" i="18"/>
  <c r="BK34" i="18"/>
  <c r="BK35" i="18"/>
  <c r="BC37" i="18"/>
  <c r="BC38" i="18"/>
  <c r="BK38" i="18"/>
  <c r="BK39" i="18"/>
  <c r="BC40" i="18"/>
  <c r="BC41" i="18"/>
  <c r="BC42" i="18"/>
  <c r="BK42" i="18"/>
  <c r="BC43" i="18"/>
  <c r="BK43" i="18"/>
  <c r="BK45" i="18"/>
  <c r="BK46" i="18"/>
  <c r="BE49" i="18"/>
  <c r="BM51" i="18"/>
  <c r="BF54" i="18"/>
  <c r="BD33" i="8"/>
  <c r="BL33" i="8"/>
  <c r="BH37" i="8"/>
  <c r="BP37" i="8"/>
  <c r="BL55" i="8"/>
  <c r="BM39" i="12"/>
  <c r="BM77" i="5"/>
  <c r="BE77" i="5"/>
  <c r="BM61" i="5"/>
  <c r="BQ46" i="5"/>
  <c r="BM38" i="5"/>
  <c r="BE38" i="5"/>
  <c r="BN46" i="19"/>
  <c r="BN45" i="19"/>
  <c r="BI59" i="13"/>
  <c r="BD34" i="8"/>
  <c r="BL34" i="8"/>
  <c r="BH38" i="8"/>
  <c r="BP38" i="8"/>
  <c r="BD56" i="8"/>
  <c r="BL56" i="8"/>
  <c r="BF33" i="19"/>
  <c r="BN33" i="19"/>
  <c r="BF34" i="19"/>
  <c r="BN34" i="19"/>
  <c r="BF35" i="19"/>
  <c r="BF36" i="19"/>
  <c r="BN36" i="19"/>
  <c r="BF37" i="19"/>
  <c r="BN37" i="19"/>
  <c r="BF38" i="19"/>
  <c r="BN38" i="19"/>
  <c r="BF39" i="19"/>
  <c r="BN39" i="19"/>
  <c r="BF40" i="19"/>
  <c r="BN40" i="19"/>
  <c r="BF41" i="19"/>
  <c r="BN41" i="19"/>
  <c r="BF42" i="19"/>
  <c r="BN42" i="19"/>
  <c r="BN43" i="19"/>
  <c r="BF44" i="19"/>
  <c r="BN44" i="19"/>
  <c r="BF45" i="19"/>
  <c r="BG46" i="19"/>
  <c r="BO46" i="19"/>
  <c r="BG47" i="19"/>
  <c r="BO47" i="19"/>
  <c r="BG48" i="19"/>
  <c r="BO48" i="19"/>
  <c r="BG49" i="19"/>
  <c r="BO49" i="19"/>
  <c r="BH50" i="19"/>
  <c r="BH51" i="19"/>
  <c r="BD35" i="8"/>
  <c r="BL35" i="8"/>
  <c r="BH39" i="8"/>
  <c r="BP39" i="8"/>
  <c r="BD58" i="8"/>
  <c r="BL58" i="8"/>
  <c r="BK49" i="16"/>
  <c r="BK65" i="16"/>
  <c r="BD36" i="8"/>
  <c r="BL36" i="8"/>
  <c r="BH42" i="8"/>
  <c r="BP42" i="8"/>
  <c r="BD59" i="8"/>
  <c r="BL59" i="8"/>
  <c r="BI34" i="17"/>
  <c r="BP36" i="19"/>
  <c r="BH37" i="19"/>
  <c r="BP37" i="19"/>
  <c r="BB85" i="22"/>
  <c r="BE53" i="18"/>
  <c r="BJ36" i="19"/>
  <c r="BC36" i="7"/>
  <c r="BK36" i="7"/>
  <c r="BG40" i="7"/>
  <c r="BH33" i="8"/>
  <c r="BP33" i="8"/>
  <c r="BD37" i="8"/>
  <c r="BL37" i="8"/>
  <c r="BH55" i="8"/>
  <c r="BP55" i="8"/>
  <c r="BM44" i="13"/>
  <c r="BC35" i="16"/>
  <c r="BK35" i="16"/>
  <c r="BG39" i="16"/>
  <c r="BO39" i="16"/>
  <c r="BC43" i="16"/>
  <c r="BQ45" i="16"/>
  <c r="BG47" i="16"/>
  <c r="BO47" i="16"/>
  <c r="BN48" i="16"/>
  <c r="BK51" i="16"/>
  <c r="BG55" i="16"/>
  <c r="BO55" i="16"/>
  <c r="BC59" i="16"/>
  <c r="BK59" i="16"/>
  <c r="BJ60" i="16"/>
  <c r="BG63" i="16"/>
  <c r="BO63" i="16"/>
  <c r="BM65" i="16"/>
  <c r="BE66" i="16"/>
  <c r="BC70" i="16"/>
  <c r="BK70" i="16"/>
  <c r="BG74" i="16"/>
  <c r="BO74" i="16"/>
  <c r="BN75" i="16"/>
  <c r="BE76" i="16"/>
  <c r="BC78" i="16"/>
  <c r="BK78" i="16"/>
  <c r="BG82" i="16"/>
  <c r="BN83" i="16"/>
  <c r="BC86" i="16"/>
  <c r="BK86" i="16"/>
  <c r="BI88" i="16"/>
  <c r="BH89" i="16"/>
  <c r="BG90" i="16"/>
  <c r="BO90" i="16"/>
  <c r="BF91" i="16"/>
  <c r="BK94" i="16"/>
  <c r="BC95" i="16"/>
  <c r="BK95" i="16"/>
  <c r="BC96" i="16"/>
  <c r="BD69" i="8"/>
  <c r="BB74" i="8"/>
  <c r="BK45" i="2"/>
  <c r="BI48" i="13"/>
  <c r="BH34" i="8"/>
  <c r="BP34" i="8"/>
  <c r="BD38" i="8"/>
  <c r="BL38" i="8"/>
  <c r="BH56" i="8"/>
  <c r="BP56" i="8"/>
  <c r="BK36" i="16"/>
  <c r="BO48" i="16"/>
  <c r="BK52" i="16"/>
  <c r="BC60" i="16"/>
  <c r="BC71" i="16"/>
  <c r="BG75" i="16"/>
  <c r="BM77" i="16"/>
  <c r="BK79" i="16"/>
  <c r="BO83" i="16"/>
  <c r="BB84" i="22"/>
  <c r="BB73" i="8"/>
  <c r="BA113" i="22"/>
  <c r="BA114" i="22"/>
  <c r="BA115" i="22"/>
  <c r="BE59" i="22"/>
  <c r="BE60" i="22"/>
  <c r="BI59" i="22"/>
  <c r="BI60" i="22"/>
  <c r="BM59" i="22"/>
  <c r="BM60" i="22"/>
  <c r="BQ59" i="22"/>
  <c r="BQ60" i="22"/>
  <c r="BF59" i="22"/>
  <c r="BF60" i="22"/>
  <c r="BJ59" i="22"/>
  <c r="BJ60" i="22"/>
  <c r="BN59" i="22"/>
  <c r="BN60" i="22"/>
  <c r="BC60" i="22"/>
  <c r="BC59" i="22"/>
  <c r="BG59" i="22"/>
  <c r="BG60" i="22"/>
  <c r="BK59" i="22"/>
  <c r="BK60" i="22"/>
  <c r="BO59" i="22"/>
  <c r="BO60" i="22"/>
  <c r="BD59" i="22"/>
  <c r="BD60" i="22"/>
  <c r="BH59" i="22"/>
  <c r="BH60" i="22"/>
  <c r="BL59" i="22"/>
  <c r="BL60" i="22"/>
  <c r="BP60" i="22"/>
  <c r="BP59" i="22"/>
  <c r="BA114" i="21"/>
  <c r="BA115" i="21"/>
  <c r="BA116" i="21"/>
  <c r="BA117" i="21"/>
  <c r="BD47" i="18"/>
  <c r="BF101" i="17"/>
  <c r="BF102" i="17"/>
  <c r="BJ101" i="17"/>
  <c r="BJ102" i="17"/>
  <c r="BN102" i="17"/>
  <c r="BN101" i="17"/>
  <c r="BC101" i="17"/>
  <c r="BC102" i="17"/>
  <c r="BG101" i="17"/>
  <c r="BG102" i="17"/>
  <c r="BK101" i="17"/>
  <c r="BK102" i="17"/>
  <c r="BO105" i="17"/>
  <c r="BO101" i="17"/>
  <c r="BO102" i="17"/>
  <c r="BD102" i="17"/>
  <c r="BD101" i="17"/>
  <c r="BH102" i="17"/>
  <c r="BH101" i="17"/>
  <c r="BL101" i="17"/>
  <c r="BL102" i="17"/>
  <c r="BP102" i="17"/>
  <c r="BP101" i="17"/>
  <c r="BE102" i="17"/>
  <c r="BE101" i="17"/>
  <c r="BI102" i="17"/>
  <c r="BI101" i="17"/>
  <c r="BM101" i="17"/>
  <c r="BM102" i="17"/>
  <c r="BQ102" i="17"/>
  <c r="BQ101" i="17"/>
  <c r="BF48" i="16"/>
  <c r="BJ44" i="16"/>
  <c r="BN91" i="16"/>
  <c r="BD85" i="16"/>
  <c r="BH62" i="16"/>
  <c r="BP46" i="16"/>
  <c r="BI61" i="16"/>
  <c r="BB99" i="15"/>
  <c r="BB105" i="15"/>
  <c r="BN71" i="15"/>
  <c r="BG39" i="13"/>
  <c r="BF54" i="8"/>
  <c r="BF47" i="8"/>
  <c r="BF48" i="8"/>
  <c r="BJ54" i="8"/>
  <c r="BJ47" i="8"/>
  <c r="BJ48" i="8"/>
  <c r="BN54" i="8"/>
  <c r="BN47" i="8"/>
  <c r="BN48" i="8"/>
  <c r="BC48" i="8"/>
  <c r="BC54" i="8"/>
  <c r="BC47" i="8"/>
  <c r="BG48" i="8"/>
  <c r="BG47" i="8"/>
  <c r="BG54" i="8"/>
  <c r="BK48" i="8"/>
  <c r="BK54" i="8"/>
  <c r="BK47" i="8"/>
  <c r="BO48" i="8"/>
  <c r="BO54" i="8"/>
  <c r="BO47" i="8"/>
  <c r="BD47" i="8"/>
  <c r="BD54" i="8"/>
  <c r="BD48" i="8"/>
  <c r="BH47" i="8"/>
  <c r="BH54" i="8"/>
  <c r="BH48" i="8"/>
  <c r="BL47" i="8"/>
  <c r="BL54" i="8"/>
  <c r="BL48" i="8"/>
  <c r="BP47" i="8"/>
  <c r="BP48" i="8"/>
  <c r="BP54" i="8"/>
  <c r="BE47" i="8"/>
  <c r="BE48" i="8"/>
  <c r="BE54" i="8"/>
  <c r="BI48" i="8"/>
  <c r="BI54" i="8"/>
  <c r="BI47" i="8"/>
  <c r="BM47" i="8"/>
  <c r="BM54" i="8"/>
  <c r="BM48" i="8"/>
  <c r="BQ48" i="8"/>
  <c r="BQ47" i="8"/>
  <c r="BQ54" i="8"/>
  <c r="BL48" i="18"/>
  <c r="BO38" i="9"/>
  <c r="BO46" i="9"/>
  <c r="BO54" i="9"/>
  <c r="BK58" i="9"/>
  <c r="BS58" i="9"/>
  <c r="BW62" i="9"/>
  <c r="BJ33" i="10"/>
  <c r="BE46" i="10"/>
  <c r="BM54" i="10"/>
  <c r="BI58" i="10"/>
  <c r="BQ58" i="10"/>
  <c r="BE62" i="10"/>
  <c r="BM62" i="10"/>
  <c r="BE35" i="16"/>
  <c r="BK37" i="16"/>
  <c r="BE51" i="13"/>
  <c r="BG101" i="5"/>
  <c r="BL43" i="18"/>
  <c r="BB102" i="15"/>
  <c r="BJ34" i="18"/>
  <c r="BP48" i="24"/>
  <c r="BB103" i="15"/>
  <c r="BQ52" i="19"/>
  <c r="BB100" i="15"/>
  <c r="BE38" i="13"/>
  <c r="BG84" i="5"/>
  <c r="BK80" i="5"/>
  <c r="BC80" i="5"/>
  <c r="BG76" i="5"/>
  <c r="BK72" i="5"/>
  <c r="BC72" i="5"/>
  <c r="BG60" i="5"/>
  <c r="BK45" i="5"/>
  <c r="BC45" i="5"/>
  <c r="BG37" i="5"/>
  <c r="BK33" i="5"/>
  <c r="BC33" i="5"/>
  <c r="BG103" i="5"/>
  <c r="BQ51" i="19"/>
  <c r="BQ48" i="19"/>
  <c r="BD40" i="18"/>
  <c r="BE33" i="13"/>
  <c r="BM33" i="13"/>
  <c r="BE43" i="13"/>
  <c r="BM43" i="13"/>
  <c r="BQ59" i="13"/>
  <c r="BI60" i="13"/>
  <c r="BI61" i="13"/>
  <c r="BQ61" i="13"/>
  <c r="BI62" i="13"/>
  <c r="BQ62" i="13"/>
  <c r="BI63" i="13"/>
  <c r="BI64" i="13"/>
  <c r="BQ64" i="13"/>
  <c r="BQ65" i="13"/>
  <c r="BI66" i="13"/>
  <c r="BQ66" i="13"/>
  <c r="BI67" i="13"/>
  <c r="BI68" i="13"/>
  <c r="BQ68" i="13"/>
  <c r="BD33" i="18"/>
  <c r="BL33" i="18"/>
  <c r="BD34" i="18"/>
  <c r="BL34" i="18"/>
  <c r="BD35" i="18"/>
  <c r="BL35" i="18"/>
  <c r="BD36" i="18"/>
  <c r="BL36" i="18"/>
  <c r="BD37" i="18"/>
  <c r="BL37" i="18"/>
  <c r="BD38" i="18"/>
  <c r="BD39" i="18"/>
  <c r="BL39" i="18"/>
  <c r="BL40" i="18"/>
  <c r="BE33" i="19"/>
  <c r="BM33" i="19"/>
  <c r="BI34" i="7"/>
  <c r="BQ34" i="7"/>
  <c r="BM38" i="7"/>
  <c r="BI44" i="7"/>
  <c r="BQ44" i="7"/>
  <c r="BN43" i="12"/>
  <c r="BN54" i="16"/>
  <c r="BO72" i="16"/>
  <c r="BG80" i="16"/>
  <c r="BI52" i="19"/>
  <c r="BI53" i="19"/>
  <c r="BQ53" i="19"/>
  <c r="BI54" i="19"/>
  <c r="BQ54" i="19"/>
  <c r="BL45" i="18"/>
  <c r="BQ49" i="19"/>
  <c r="BL49" i="18"/>
  <c r="BL47" i="18"/>
  <c r="BL44" i="10"/>
  <c r="BC34" i="16"/>
  <c r="BK34" i="16"/>
  <c r="BG38" i="16"/>
  <c r="BC42" i="16"/>
  <c r="BK42" i="16"/>
  <c r="BG46" i="16"/>
  <c r="BO46" i="16"/>
  <c r="BK68" i="16"/>
  <c r="BG34" i="19"/>
  <c r="BO36" i="19"/>
  <c r="BO45" i="19"/>
  <c r="BH49" i="19"/>
  <c r="BJ52" i="19"/>
  <c r="BB75" i="5"/>
  <c r="BQ39" i="13"/>
  <c r="BH40" i="19"/>
  <c r="BH41" i="19"/>
  <c r="BP41" i="19"/>
  <c r="BH42" i="19"/>
  <c r="BP42" i="19"/>
  <c r="BH43" i="19"/>
  <c r="BB101" i="15"/>
  <c r="BF77" i="23"/>
  <c r="BB104" i="15"/>
  <c r="BC100" i="22"/>
  <c r="BC92" i="22"/>
  <c r="BC96" i="22"/>
  <c r="BC98" i="22"/>
  <c r="BC90" i="22"/>
  <c r="BC88" i="22"/>
  <c r="BC101" i="22"/>
  <c r="BC102" i="22"/>
  <c r="BC93" i="22"/>
  <c r="BC94" i="22"/>
  <c r="BC89" i="22"/>
  <c r="BC103" i="22"/>
  <c r="BC91" i="22"/>
  <c r="BC97" i="22"/>
  <c r="BC86" i="22"/>
  <c r="BC95" i="22"/>
  <c r="BC87" i="22"/>
  <c r="BC99" i="22"/>
  <c r="BG96" i="22"/>
  <c r="BG88" i="22"/>
  <c r="BG102" i="22"/>
  <c r="BG94" i="22"/>
  <c r="BG86" i="22"/>
  <c r="BG100" i="22"/>
  <c r="BG92" i="22"/>
  <c r="BG97" i="22"/>
  <c r="BG98" i="22"/>
  <c r="BG95" i="22"/>
  <c r="BG93" i="22"/>
  <c r="BG89" i="22"/>
  <c r="BG90" i="22"/>
  <c r="BG99" i="22"/>
  <c r="BG101" i="22"/>
  <c r="BG103" i="22"/>
  <c r="BG91" i="22"/>
  <c r="BG87" i="22"/>
  <c r="BK88" i="22"/>
  <c r="BK100" i="22"/>
  <c r="BK92" i="22"/>
  <c r="BK98" i="22"/>
  <c r="BK90" i="22"/>
  <c r="BK96" i="22"/>
  <c r="BK97" i="22"/>
  <c r="BK91" i="22"/>
  <c r="BK101" i="22"/>
  <c r="BK102" i="22"/>
  <c r="BK89" i="22"/>
  <c r="BK87" i="22"/>
  <c r="BK93" i="22"/>
  <c r="BK94" i="22"/>
  <c r="BK86" i="22"/>
  <c r="BK103" i="22"/>
  <c r="BK95" i="22"/>
  <c r="BK99" i="22"/>
  <c r="BO100" i="22"/>
  <c r="BO96" i="22"/>
  <c r="BO88" i="22"/>
  <c r="BO102" i="22"/>
  <c r="BO94" i="22"/>
  <c r="BO86" i="22"/>
  <c r="BO92" i="22"/>
  <c r="BO103" i="22"/>
  <c r="BO97" i="22"/>
  <c r="BO87" i="22"/>
  <c r="BO98" i="22"/>
  <c r="BO93" i="22"/>
  <c r="BO89" i="22"/>
  <c r="BO90" i="22"/>
  <c r="BO95" i="22"/>
  <c r="BO99" i="22"/>
  <c r="BO101" i="22"/>
  <c r="BO91" i="22"/>
  <c r="BD103" i="22"/>
  <c r="BD87" i="22"/>
  <c r="BD99" i="22"/>
  <c r="BD91" i="22"/>
  <c r="BD97" i="22"/>
  <c r="BD89" i="22"/>
  <c r="BD95" i="22"/>
  <c r="BD90" i="22"/>
  <c r="BD86" i="22"/>
  <c r="BD102" i="22"/>
  <c r="BD88" i="22"/>
  <c r="BD94" i="22"/>
  <c r="BD100" i="22"/>
  <c r="BD98" i="22"/>
  <c r="BD101" i="22"/>
  <c r="BD96" i="22"/>
  <c r="BD92" i="22"/>
  <c r="BD93" i="22"/>
  <c r="BH99" i="22"/>
  <c r="BH91" i="22"/>
  <c r="BH103" i="22"/>
  <c r="BH95" i="22"/>
  <c r="BH87" i="22"/>
  <c r="BH101" i="22"/>
  <c r="BH93" i="22"/>
  <c r="BH102" i="22"/>
  <c r="BH100" i="22"/>
  <c r="BH94" i="22"/>
  <c r="BH90" i="22"/>
  <c r="BH89" i="22"/>
  <c r="BH98" i="22"/>
  <c r="BH96" i="22"/>
  <c r="BH97" i="22"/>
  <c r="BH92" i="22"/>
  <c r="BH88" i="22"/>
  <c r="BH86" i="22"/>
  <c r="BL95" i="22"/>
  <c r="BL99" i="22"/>
  <c r="BL91" i="22"/>
  <c r="BL97" i="22"/>
  <c r="BL89" i="22"/>
  <c r="BL87" i="22"/>
  <c r="BL103" i="22"/>
  <c r="BL92" i="22"/>
  <c r="BL93" i="22"/>
  <c r="BL102" i="22"/>
  <c r="BL94" i="22"/>
  <c r="BL101" i="22"/>
  <c r="BL98" i="22"/>
  <c r="BL90" i="22"/>
  <c r="BL88" i="22"/>
  <c r="BL86" i="22"/>
  <c r="BL96" i="22"/>
  <c r="BL100" i="22"/>
  <c r="BP103" i="22"/>
  <c r="BP95" i="22"/>
  <c r="BP87" i="22"/>
  <c r="BP99" i="22"/>
  <c r="BP101" i="22"/>
  <c r="BP93" i="22"/>
  <c r="BP91" i="22"/>
  <c r="BP92" i="22"/>
  <c r="BP94" i="22"/>
  <c r="BP88" i="22"/>
  <c r="BP89" i="22"/>
  <c r="BP102" i="22"/>
  <c r="BP98" i="22"/>
  <c r="BP100" i="22"/>
  <c r="BP90" i="22"/>
  <c r="BP97" i="22"/>
  <c r="BP86" i="22"/>
  <c r="BP96" i="22"/>
  <c r="BE94" i="22"/>
  <c r="BE86" i="22"/>
  <c r="BE98" i="22"/>
  <c r="BE90" i="22"/>
  <c r="BE96" i="22"/>
  <c r="BE88" i="22"/>
  <c r="BE102" i="22"/>
  <c r="BE101" i="22"/>
  <c r="BE100" i="22"/>
  <c r="BE87" i="22"/>
  <c r="BE103" i="22"/>
  <c r="BE93" i="22"/>
  <c r="BE99" i="22"/>
  <c r="BE97" i="22"/>
  <c r="BE89" i="22"/>
  <c r="BE95" i="22"/>
  <c r="BE91" i="22"/>
  <c r="BE92" i="22"/>
  <c r="BI98" i="22"/>
  <c r="BI90" i="22"/>
  <c r="BI102" i="22"/>
  <c r="BI94" i="22"/>
  <c r="BI86" i="22"/>
  <c r="BI100" i="22"/>
  <c r="BI92" i="22"/>
  <c r="BI97" i="22"/>
  <c r="BI99" i="22"/>
  <c r="BI93" i="22"/>
  <c r="BI89" i="22"/>
  <c r="BI103" i="22"/>
  <c r="BI96" i="22"/>
  <c r="BI95" i="22"/>
  <c r="BI91" i="22"/>
  <c r="BI87" i="22"/>
  <c r="BI88" i="22"/>
  <c r="BI101" i="22"/>
  <c r="BM94" i="22"/>
  <c r="BM86" i="22"/>
  <c r="BM98" i="22"/>
  <c r="BM90" i="22"/>
  <c r="BM96" i="22"/>
  <c r="BM88" i="22"/>
  <c r="BM102" i="22"/>
  <c r="BM89" i="22"/>
  <c r="BM101" i="22"/>
  <c r="BM87" i="22"/>
  <c r="BM103" i="22"/>
  <c r="BM93" i="22"/>
  <c r="BM99" i="22"/>
  <c r="BM100" i="22"/>
  <c r="BM97" i="22"/>
  <c r="BM95" i="22"/>
  <c r="BM91" i="22"/>
  <c r="BM92" i="22"/>
  <c r="BQ90" i="22"/>
  <c r="BQ102" i="22"/>
  <c r="BQ94" i="22"/>
  <c r="BQ86" i="22"/>
  <c r="BQ98" i="22"/>
  <c r="BQ100" i="22"/>
  <c r="BQ92" i="22"/>
  <c r="BQ101" i="22"/>
  <c r="BQ103" i="22"/>
  <c r="BQ97" i="22"/>
  <c r="BQ99" i="22"/>
  <c r="BQ89" i="22"/>
  <c r="BQ93" i="22"/>
  <c r="BQ95" i="22"/>
  <c r="BQ96" i="22"/>
  <c r="BQ91" i="22"/>
  <c r="BQ87" i="22"/>
  <c r="BQ88" i="22"/>
  <c r="BF93" i="22"/>
  <c r="BF101" i="22"/>
  <c r="BF97" i="22"/>
  <c r="BF89" i="22"/>
  <c r="BF103" i="22"/>
  <c r="BF95" i="22"/>
  <c r="BF87" i="22"/>
  <c r="BF90" i="22"/>
  <c r="BF88" i="22"/>
  <c r="BF94" i="22"/>
  <c r="BF91" i="22"/>
  <c r="BF98" i="22"/>
  <c r="BF99" i="22"/>
  <c r="BF96" i="22"/>
  <c r="BF100" i="22"/>
  <c r="BF86" i="22"/>
  <c r="BF102" i="22"/>
  <c r="BF92" i="22"/>
  <c r="BJ97" i="22"/>
  <c r="BJ101" i="22"/>
  <c r="BJ93" i="22"/>
  <c r="BJ99" i="22"/>
  <c r="BJ91" i="22"/>
  <c r="BJ89" i="22"/>
  <c r="BJ88" i="22"/>
  <c r="BJ98" i="22"/>
  <c r="BJ95" i="22"/>
  <c r="BJ96" i="22"/>
  <c r="BJ92" i="22"/>
  <c r="BJ100" i="22"/>
  <c r="BJ94" i="22"/>
  <c r="BJ86" i="22"/>
  <c r="BJ87" i="22"/>
  <c r="BJ90" i="22"/>
  <c r="BJ102" i="22"/>
  <c r="BJ103" i="22"/>
  <c r="BN93" i="22"/>
  <c r="BN101" i="22"/>
  <c r="BN97" i="22"/>
  <c r="BN89" i="22"/>
  <c r="BN103" i="22"/>
  <c r="BN95" i="22"/>
  <c r="BN87" i="22"/>
  <c r="BN86" i="22"/>
  <c r="BN102" i="22"/>
  <c r="BN92" i="22"/>
  <c r="BN94" i="22"/>
  <c r="BN90" i="22"/>
  <c r="BN91" i="22"/>
  <c r="BN96" i="22"/>
  <c r="BN100" i="22"/>
  <c r="BN98" i="22"/>
  <c r="BN99" i="22"/>
  <c r="BN88" i="22"/>
  <c r="BA113" i="21"/>
  <c r="BA122" i="21"/>
  <c r="BA121" i="21"/>
  <c r="BF59" i="21"/>
  <c r="BA118" i="21"/>
  <c r="BN65" i="21"/>
  <c r="BA119" i="21"/>
  <c r="BA120" i="21"/>
  <c r="BJ33" i="21"/>
  <c r="BF54" i="21"/>
  <c r="BN54" i="21"/>
  <c r="BJ63" i="21"/>
  <c r="BF81" i="21"/>
  <c r="BN81" i="21"/>
  <c r="BF82" i="21"/>
  <c r="BN82" i="21"/>
  <c r="BF83" i="21"/>
  <c r="BN83" i="21"/>
  <c r="BF90" i="21"/>
  <c r="BN90" i="21"/>
  <c r="BF91" i="21"/>
  <c r="BN91" i="21"/>
  <c r="BF118" i="21"/>
  <c r="BN118" i="21"/>
  <c r="BF119" i="21"/>
  <c r="BN119" i="21"/>
  <c r="BF120" i="21"/>
  <c r="BN120" i="21"/>
  <c r="BF121" i="21"/>
  <c r="BN121" i="21"/>
  <c r="BF122" i="21"/>
  <c r="BN122" i="21"/>
  <c r="BF99" i="21"/>
  <c r="BF108" i="21"/>
  <c r="BF103" i="21"/>
  <c r="BF95" i="21"/>
  <c r="BF101" i="21"/>
  <c r="BF97" i="21"/>
  <c r="BF104" i="21"/>
  <c r="BF102" i="21"/>
  <c r="BF106" i="21"/>
  <c r="BF96" i="21"/>
  <c r="BF98" i="21"/>
  <c r="BF100" i="21"/>
  <c r="BF105" i="21"/>
  <c r="BF107" i="21"/>
  <c r="BJ103" i="21"/>
  <c r="BJ95" i="21"/>
  <c r="BJ99" i="21"/>
  <c r="BJ105" i="21"/>
  <c r="BJ97" i="21"/>
  <c r="BJ108" i="21"/>
  <c r="BJ96" i="21"/>
  <c r="BJ98" i="21"/>
  <c r="BJ104" i="21"/>
  <c r="BJ107" i="21"/>
  <c r="BJ100" i="21"/>
  <c r="BJ106" i="21"/>
  <c r="BJ102" i="21"/>
  <c r="BJ101" i="21"/>
  <c r="BN99" i="21"/>
  <c r="BN108" i="21"/>
  <c r="BN103" i="21"/>
  <c r="BN95" i="21"/>
  <c r="BN101" i="21"/>
  <c r="BN97" i="21"/>
  <c r="BN107" i="21"/>
  <c r="BN105" i="21"/>
  <c r="BN104" i="21"/>
  <c r="BN106" i="21"/>
  <c r="BN96" i="21"/>
  <c r="BN102" i="21"/>
  <c r="BN98" i="21"/>
  <c r="BN100" i="21"/>
  <c r="BC106" i="21"/>
  <c r="BC98" i="21"/>
  <c r="BC104" i="21"/>
  <c r="BC96" i="21"/>
  <c r="BC107" i="21"/>
  <c r="BC102" i="21"/>
  <c r="BC97" i="21"/>
  <c r="BC101" i="21"/>
  <c r="BC103" i="21"/>
  <c r="BC95" i="21"/>
  <c r="BC99" i="21"/>
  <c r="BC108" i="21"/>
  <c r="BC100" i="21"/>
  <c r="BC105" i="21"/>
  <c r="BG106" i="21"/>
  <c r="BG107" i="21"/>
  <c r="BG102" i="21"/>
  <c r="BG100" i="21"/>
  <c r="BG98" i="21"/>
  <c r="BG108" i="21"/>
  <c r="BG99" i="21"/>
  <c r="BG104" i="21"/>
  <c r="BG97" i="21"/>
  <c r="BG103" i="21"/>
  <c r="BG105" i="21"/>
  <c r="BG95" i="21"/>
  <c r="BG101" i="21"/>
  <c r="BG96" i="21"/>
  <c r="BK102" i="21"/>
  <c r="BK106" i="21"/>
  <c r="BK98" i="21"/>
  <c r="BK104" i="21"/>
  <c r="BK96" i="21"/>
  <c r="BK107" i="21"/>
  <c r="BK105" i="21"/>
  <c r="BK103" i="21"/>
  <c r="BK99" i="21"/>
  <c r="BK108" i="21"/>
  <c r="BK101" i="21"/>
  <c r="BK97" i="21"/>
  <c r="BK100" i="21"/>
  <c r="BK95" i="21"/>
  <c r="BO106" i="21"/>
  <c r="BO107" i="21"/>
  <c r="BO102" i="21"/>
  <c r="BO100" i="21"/>
  <c r="BO98" i="21"/>
  <c r="BO103" i="21"/>
  <c r="BO97" i="21"/>
  <c r="BO108" i="21"/>
  <c r="BO105" i="21"/>
  <c r="BO95" i="21"/>
  <c r="BO99" i="21"/>
  <c r="BO104" i="21"/>
  <c r="BO96" i="21"/>
  <c r="BO101" i="21"/>
  <c r="BD105" i="21"/>
  <c r="BD97" i="21"/>
  <c r="BD108" i="21"/>
  <c r="BD103" i="21"/>
  <c r="BD95" i="21"/>
  <c r="BD101" i="21"/>
  <c r="BD106" i="21"/>
  <c r="BD102" i="21"/>
  <c r="BD98" i="21"/>
  <c r="BD100" i="21"/>
  <c r="BD99" i="21"/>
  <c r="BD107" i="21"/>
  <c r="BD96" i="21"/>
  <c r="BD104" i="21"/>
  <c r="BH101" i="21"/>
  <c r="BH99" i="21"/>
  <c r="BH97" i="21"/>
  <c r="BH105" i="21"/>
  <c r="BH102" i="21"/>
  <c r="BH108" i="21"/>
  <c r="BH104" i="21"/>
  <c r="BH95" i="21"/>
  <c r="BH96" i="21"/>
  <c r="BH98" i="21"/>
  <c r="BH103" i="21"/>
  <c r="BH106" i="21"/>
  <c r="BH100" i="21"/>
  <c r="BH107" i="21"/>
  <c r="BL105" i="21"/>
  <c r="BL97" i="21"/>
  <c r="BL108" i="21"/>
  <c r="BL103" i="21"/>
  <c r="BL95" i="21"/>
  <c r="BL101" i="21"/>
  <c r="BL107" i="21"/>
  <c r="BL104" i="21"/>
  <c r="BL106" i="21"/>
  <c r="BL96" i="21"/>
  <c r="BL102" i="21"/>
  <c r="BL98" i="21"/>
  <c r="BL100" i="21"/>
  <c r="BL99" i="21"/>
  <c r="BP101" i="21"/>
  <c r="BP105" i="21"/>
  <c r="BP99" i="21"/>
  <c r="BP97" i="21"/>
  <c r="BP102" i="21"/>
  <c r="BP108" i="21"/>
  <c r="BP104" i="21"/>
  <c r="BP98" i="21"/>
  <c r="BP103" i="21"/>
  <c r="BP95" i="21"/>
  <c r="BP107" i="21"/>
  <c r="BP96" i="21"/>
  <c r="BP100" i="21"/>
  <c r="BP106" i="21"/>
  <c r="BE104" i="21"/>
  <c r="BE96" i="21"/>
  <c r="BE107" i="21"/>
  <c r="BE102" i="21"/>
  <c r="BE100" i="21"/>
  <c r="BE106" i="21"/>
  <c r="BE98" i="21"/>
  <c r="BE95" i="21"/>
  <c r="BE97" i="21"/>
  <c r="BE99" i="21"/>
  <c r="BE108" i="21"/>
  <c r="BE101" i="21"/>
  <c r="BE103" i="21"/>
  <c r="BE105" i="21"/>
  <c r="BI100" i="21"/>
  <c r="BI104" i="21"/>
  <c r="BI96" i="21"/>
  <c r="BI106" i="21"/>
  <c r="BI98" i="21"/>
  <c r="BI97" i="21"/>
  <c r="BI102" i="21"/>
  <c r="BI105" i="21"/>
  <c r="BI108" i="21"/>
  <c r="BI99" i="21"/>
  <c r="BI101" i="21"/>
  <c r="BI107" i="21"/>
  <c r="BI103" i="21"/>
  <c r="BI95" i="21"/>
  <c r="BM104" i="21"/>
  <c r="BM96" i="21"/>
  <c r="BM107" i="21"/>
  <c r="BM102" i="21"/>
  <c r="BM100" i="21"/>
  <c r="BM101" i="21"/>
  <c r="BM103" i="21"/>
  <c r="BM97" i="21"/>
  <c r="BM99" i="21"/>
  <c r="BM105" i="21"/>
  <c r="BM106" i="21"/>
  <c r="BM108" i="21"/>
  <c r="BM95" i="21"/>
  <c r="BM98" i="21"/>
  <c r="BQ96" i="21"/>
  <c r="BQ100" i="21"/>
  <c r="BQ106" i="21"/>
  <c r="BQ98" i="21"/>
  <c r="BQ104" i="21"/>
  <c r="BQ95" i="21"/>
  <c r="BQ103" i="21"/>
  <c r="BQ97" i="21"/>
  <c r="BQ102" i="21"/>
  <c r="BQ99" i="21"/>
  <c r="BQ107" i="21"/>
  <c r="BQ105" i="21"/>
  <c r="BQ108" i="21"/>
  <c r="BQ101" i="21"/>
  <c r="BG96" i="17"/>
  <c r="BG104" i="17"/>
  <c r="BO77" i="17"/>
  <c r="BG33" i="17"/>
  <c r="BO33" i="17"/>
  <c r="BC64" i="17"/>
  <c r="BG64" i="17"/>
  <c r="BK64" i="17"/>
  <c r="BO64" i="17"/>
  <c r="BD64" i="17"/>
  <c r="BH64" i="17"/>
  <c r="BL64" i="17"/>
  <c r="BP64" i="17"/>
  <c r="BF64" i="17"/>
  <c r="BJ64" i="17"/>
  <c r="BM33" i="16"/>
  <c r="BD72" i="15"/>
  <c r="BD74" i="15"/>
  <c r="BD73" i="15"/>
  <c r="BH74" i="15"/>
  <c r="BH72" i="15"/>
  <c r="BH73" i="15"/>
  <c r="BL72" i="15"/>
  <c r="BL74" i="15"/>
  <c r="BL73" i="15"/>
  <c r="BP74" i="15"/>
  <c r="BP72" i="15"/>
  <c r="BP73" i="15"/>
  <c r="BE74" i="15"/>
  <c r="BE72" i="15"/>
  <c r="BE73" i="15"/>
  <c r="BI73" i="15"/>
  <c r="BI74" i="15"/>
  <c r="BI72" i="15"/>
  <c r="BM74" i="15"/>
  <c r="BM73" i="15"/>
  <c r="BM72" i="15"/>
  <c r="BQ73" i="15"/>
  <c r="BQ72" i="15"/>
  <c r="BQ74" i="15"/>
  <c r="BF73" i="15"/>
  <c r="BF72" i="15"/>
  <c r="BF74" i="15"/>
  <c r="BJ72" i="15"/>
  <c r="BJ74" i="15"/>
  <c r="BJ73" i="15"/>
  <c r="BN74" i="15"/>
  <c r="BN73" i="15"/>
  <c r="BN72" i="15"/>
  <c r="BC73" i="15"/>
  <c r="BC72" i="15"/>
  <c r="BC74" i="15"/>
  <c r="BG72" i="15"/>
  <c r="BG73" i="15"/>
  <c r="BG74" i="15"/>
  <c r="BK73" i="15"/>
  <c r="BK74" i="15"/>
  <c r="BK72" i="15"/>
  <c r="BO72" i="15"/>
  <c r="BO73" i="15"/>
  <c r="BO74" i="15"/>
  <c r="BD94" i="15"/>
  <c r="BD88" i="15"/>
  <c r="BD92" i="15"/>
  <c r="BD91" i="15"/>
  <c r="BD96" i="15"/>
  <c r="BD98" i="15"/>
  <c r="BD97" i="15"/>
  <c r="BD93" i="15"/>
  <c r="BD90" i="15"/>
  <c r="BD89" i="15"/>
  <c r="BD95" i="15"/>
  <c r="BH98" i="15"/>
  <c r="BH90" i="15"/>
  <c r="BH88" i="15"/>
  <c r="BH96" i="15"/>
  <c r="BH95" i="15"/>
  <c r="BH92" i="15"/>
  <c r="BH93" i="15"/>
  <c r="BH97" i="15"/>
  <c r="BH94" i="15"/>
  <c r="BH91" i="15"/>
  <c r="BH89" i="15"/>
  <c r="BL94" i="15"/>
  <c r="BL88" i="15"/>
  <c r="BL92" i="15"/>
  <c r="BL91" i="15"/>
  <c r="BL96" i="15"/>
  <c r="BL95" i="15"/>
  <c r="BL98" i="15"/>
  <c r="BL97" i="15"/>
  <c r="BL93" i="15"/>
  <c r="BL90" i="15"/>
  <c r="BL89" i="15"/>
  <c r="BP98" i="15"/>
  <c r="BP90" i="15"/>
  <c r="BP88" i="15"/>
  <c r="BP96" i="15"/>
  <c r="BP95" i="15"/>
  <c r="BP92" i="15"/>
  <c r="BP91" i="15"/>
  <c r="BP89" i="15"/>
  <c r="BP93" i="15"/>
  <c r="BP94" i="15"/>
  <c r="BP97" i="15"/>
  <c r="BE93" i="15"/>
  <c r="BE91" i="15"/>
  <c r="BE98" i="15"/>
  <c r="BE90" i="15"/>
  <c r="BE95" i="15"/>
  <c r="BE89" i="15"/>
  <c r="BE96" i="15"/>
  <c r="BE92" i="15"/>
  <c r="BE97" i="15"/>
  <c r="BE88" i="15"/>
  <c r="BE94" i="15"/>
  <c r="BI97" i="15"/>
  <c r="BI89" i="15"/>
  <c r="BI91" i="15"/>
  <c r="BI95" i="15"/>
  <c r="BI94" i="15"/>
  <c r="BI98" i="15"/>
  <c r="BI90" i="15"/>
  <c r="BI92" i="15"/>
  <c r="BI93" i="15"/>
  <c r="BI96" i="15"/>
  <c r="BI88" i="15"/>
  <c r="BM93" i="15"/>
  <c r="BM91" i="15"/>
  <c r="BM98" i="15"/>
  <c r="BM90" i="15"/>
  <c r="BM95" i="15"/>
  <c r="BM97" i="15"/>
  <c r="BM89" i="15"/>
  <c r="BM96" i="15"/>
  <c r="BM92" i="15"/>
  <c r="BM88" i="15"/>
  <c r="BM94" i="15"/>
  <c r="BQ97" i="15"/>
  <c r="BQ89" i="15"/>
  <c r="BQ95" i="15"/>
  <c r="BQ94" i="15"/>
  <c r="BQ91" i="15"/>
  <c r="BQ93" i="15"/>
  <c r="BQ92" i="15"/>
  <c r="BQ96" i="15"/>
  <c r="BQ88" i="15"/>
  <c r="BQ90" i="15"/>
  <c r="BQ98" i="15"/>
  <c r="BF92" i="15"/>
  <c r="BF90" i="15"/>
  <c r="BF97" i="15"/>
  <c r="BF89" i="15"/>
  <c r="BF94" i="15"/>
  <c r="BF95" i="15"/>
  <c r="BF91" i="15"/>
  <c r="BF88" i="15"/>
  <c r="BF98" i="15"/>
  <c r="BF93" i="15"/>
  <c r="BF96" i="15"/>
  <c r="BJ96" i="15"/>
  <c r="BJ88" i="15"/>
  <c r="BJ94" i="15"/>
  <c r="BJ93" i="15"/>
  <c r="BJ98" i="15"/>
  <c r="BJ90" i="15"/>
  <c r="BJ91" i="15"/>
  <c r="BJ95" i="15"/>
  <c r="BJ89" i="15"/>
  <c r="BJ97" i="15"/>
  <c r="BJ92" i="15"/>
  <c r="BN92" i="15"/>
  <c r="BN98" i="15"/>
  <c r="BN90" i="15"/>
  <c r="BN97" i="15"/>
  <c r="BN89" i="15"/>
  <c r="BN94" i="15"/>
  <c r="BN88" i="15"/>
  <c r="BN95" i="15"/>
  <c r="BN91" i="15"/>
  <c r="BN93" i="15"/>
  <c r="BN96" i="15"/>
  <c r="BC95" i="15"/>
  <c r="BC93" i="15"/>
  <c r="BC92" i="15"/>
  <c r="BC89" i="15"/>
  <c r="BC97" i="15"/>
  <c r="BC94" i="15"/>
  <c r="BC90" i="15"/>
  <c r="BC91" i="15"/>
  <c r="BC96" i="15"/>
  <c r="BC88" i="15"/>
  <c r="BC98" i="15"/>
  <c r="BG91" i="15"/>
  <c r="BG89" i="15"/>
  <c r="BG97" i="15"/>
  <c r="BG96" i="15"/>
  <c r="BG88" i="15"/>
  <c r="BG93" i="15"/>
  <c r="BG90" i="15"/>
  <c r="BG94" i="15"/>
  <c r="BG92" i="15"/>
  <c r="BG98" i="15"/>
  <c r="BG95" i="15"/>
  <c r="BK95" i="15"/>
  <c r="BK93" i="15"/>
  <c r="BK92" i="15"/>
  <c r="BK97" i="15"/>
  <c r="BK89" i="15"/>
  <c r="BK91" i="15"/>
  <c r="BK94" i="15"/>
  <c r="BK98" i="15"/>
  <c r="BK96" i="15"/>
  <c r="BK88" i="15"/>
  <c r="BK90" i="15"/>
  <c r="BO91" i="15"/>
  <c r="BO89" i="15"/>
  <c r="BO97" i="15"/>
  <c r="BO96" i="15"/>
  <c r="BO88" i="15"/>
  <c r="BO93" i="15"/>
  <c r="BO98" i="15"/>
  <c r="BO90" i="15"/>
  <c r="BO94" i="15"/>
  <c r="BO92" i="15"/>
  <c r="BO95" i="15"/>
  <c r="BM44" i="12"/>
  <c r="BQ40" i="12"/>
  <c r="BE34" i="23"/>
  <c r="BM34" i="23"/>
  <c r="BE35" i="23"/>
  <c r="BM35" i="23"/>
  <c r="BI40" i="23"/>
  <c r="BQ40" i="23"/>
  <c r="BE76" i="23"/>
  <c r="BM76" i="23"/>
  <c r="BB75" i="8"/>
  <c r="BC40" i="6"/>
  <c r="BG40" i="6"/>
  <c r="BO40" i="6"/>
  <c r="BD40" i="6"/>
  <c r="BL40" i="6"/>
  <c r="BE42" i="5"/>
  <c r="BE41" i="5"/>
  <c r="BI41" i="5"/>
  <c r="BI42" i="5"/>
  <c r="BM42" i="5"/>
  <c r="BM41" i="5"/>
  <c r="BQ41" i="5"/>
  <c r="BQ42" i="5"/>
  <c r="BF41" i="5"/>
  <c r="BF42" i="5"/>
  <c r="BJ41" i="5"/>
  <c r="BJ42" i="5"/>
  <c r="BN41" i="5"/>
  <c r="BN42" i="5"/>
  <c r="BC42" i="5"/>
  <c r="BC41" i="5"/>
  <c r="BG41" i="5"/>
  <c r="BG42" i="5"/>
  <c r="BK42" i="5"/>
  <c r="BK41" i="5"/>
  <c r="BO41" i="5"/>
  <c r="BO42" i="5"/>
  <c r="BD41" i="5"/>
  <c r="BD42" i="5"/>
  <c r="BH42" i="5"/>
  <c r="BH41" i="5"/>
  <c r="BL41" i="5"/>
  <c r="BL42" i="5"/>
  <c r="BP42" i="5"/>
  <c r="BP41" i="5"/>
  <c r="BH81" i="16"/>
  <c r="BH49" i="16"/>
  <c r="BN64" i="17"/>
  <c r="BD59" i="11"/>
  <c r="BL63" i="16"/>
  <c r="BL58" i="16"/>
  <c r="BL67" i="16"/>
  <c r="BL92" i="16"/>
  <c r="BQ36" i="7"/>
  <c r="BF33" i="8"/>
  <c r="BE41" i="16"/>
  <c r="BE65" i="16"/>
  <c r="BE81" i="16"/>
  <c r="BE33" i="16"/>
  <c r="BE57" i="16"/>
  <c r="BE69" i="16"/>
  <c r="BE92" i="16"/>
  <c r="BQ54" i="16"/>
  <c r="BQ88" i="16"/>
  <c r="BQ77" i="16"/>
  <c r="BQ53" i="16"/>
  <c r="BQ96" i="16"/>
  <c r="BQ87" i="16"/>
  <c r="BQ37" i="16"/>
  <c r="BQ81" i="16"/>
  <c r="BE48" i="18"/>
  <c r="BE50" i="18"/>
  <c r="BE51" i="18"/>
  <c r="BI36" i="7"/>
  <c r="BM40" i="7"/>
  <c r="BN33" i="8"/>
  <c r="BF55" i="8"/>
  <c r="BM84" i="16"/>
  <c r="BM76" i="16"/>
  <c r="BM66" i="16"/>
  <c r="BM49" i="16"/>
  <c r="BM82" i="16"/>
  <c r="BM57" i="16"/>
  <c r="BD69" i="16"/>
  <c r="BD68" i="16"/>
  <c r="BD58" i="16"/>
  <c r="BD76" i="16"/>
  <c r="BP62" i="16"/>
  <c r="BP73" i="16"/>
  <c r="BP38" i="16"/>
  <c r="BC45" i="10"/>
  <c r="BE47" i="12"/>
  <c r="BE44" i="12"/>
  <c r="BM92" i="16"/>
  <c r="BQ59" i="16"/>
  <c r="BE84" i="16"/>
  <c r="BQ61" i="16"/>
  <c r="BL59" i="11"/>
  <c r="BP43" i="16"/>
  <c r="BE40" i="7"/>
  <c r="BI52" i="16"/>
  <c r="BI37" i="16"/>
  <c r="BI45" i="16"/>
  <c r="BI60" i="16"/>
  <c r="BI53" i="16"/>
  <c r="BI68" i="16"/>
  <c r="BI72" i="16"/>
  <c r="BI80" i="16"/>
  <c r="BI73" i="16"/>
  <c r="BD93" i="16"/>
  <c r="BQ72" i="16"/>
  <c r="BP54" i="16"/>
  <c r="BM41" i="16"/>
  <c r="BQ80" i="16"/>
  <c r="BE60" i="16"/>
  <c r="BH54" i="16"/>
  <c r="BQ58" i="16"/>
  <c r="BM42" i="2"/>
  <c r="BE35" i="7"/>
  <c r="BM35" i="7"/>
  <c r="BI39" i="7"/>
  <c r="BQ39" i="7"/>
  <c r="BI35" i="7"/>
  <c r="BQ35" i="7"/>
  <c r="BE39" i="7"/>
  <c r="BM39" i="7"/>
  <c r="BH33" i="12"/>
  <c r="BE36" i="12"/>
  <c r="BL45" i="12"/>
  <c r="BC46" i="12"/>
  <c r="BF43" i="13"/>
  <c r="BO34" i="16"/>
  <c r="BE33" i="7"/>
  <c r="BM33" i="7"/>
  <c r="BQ37" i="7"/>
  <c r="BE41" i="7"/>
  <c r="BM41" i="7"/>
  <c r="BN34" i="8"/>
  <c r="BJ38" i="8"/>
  <c r="BF56" i="8"/>
  <c r="BN56" i="8"/>
  <c r="BD37" i="15"/>
  <c r="BL37" i="15"/>
  <c r="BP71" i="15"/>
  <c r="BE34" i="7"/>
  <c r="BM34" i="7"/>
  <c r="BI38" i="7"/>
  <c r="BQ38" i="7"/>
  <c r="BE44" i="7"/>
  <c r="BM44" i="7"/>
  <c r="BD62" i="7"/>
  <c r="BD33" i="11"/>
  <c r="BL33" i="11"/>
  <c r="BD34" i="11"/>
  <c r="BL34" i="11"/>
  <c r="BI71" i="15"/>
  <c r="BC33" i="16"/>
  <c r="BK33" i="16"/>
  <c r="BJ34" i="16"/>
  <c r="BI35" i="16"/>
  <c r="BQ35" i="16"/>
  <c r="BH36" i="16"/>
  <c r="BG37" i="16"/>
  <c r="BO37" i="16"/>
  <c r="BE39" i="16"/>
  <c r="BM39" i="16"/>
  <c r="BK41" i="16"/>
  <c r="BI43" i="16"/>
  <c r="BQ43" i="16"/>
  <c r="BP44" i="16"/>
  <c r="BG45" i="16"/>
  <c r="BO45" i="16"/>
  <c r="BE47" i="16"/>
  <c r="BM47" i="16"/>
  <c r="BD48" i="16"/>
  <c r="BC49" i="16"/>
  <c r="BI51" i="16"/>
  <c r="BQ51" i="16"/>
  <c r="BH52" i="16"/>
  <c r="BG53" i="16"/>
  <c r="BO53" i="16"/>
  <c r="BE55" i="16"/>
  <c r="BJ59" i="9"/>
  <c r="BP43" i="10"/>
  <c r="BD47" i="10"/>
  <c r="BQ44" i="12"/>
  <c r="BN93" i="17"/>
  <c r="BF96" i="17"/>
  <c r="BN96" i="17"/>
  <c r="BP59" i="11"/>
  <c r="BH59" i="11"/>
  <c r="BH58" i="3"/>
  <c r="BE36" i="7"/>
  <c r="BM36" i="7"/>
  <c r="BI40" i="7"/>
  <c r="BQ40" i="7"/>
  <c r="BQ41" i="7"/>
  <c r="BJ56" i="8"/>
  <c r="BO59" i="11"/>
  <c r="BG59" i="11"/>
  <c r="BN77" i="23"/>
  <c r="BL60" i="11"/>
  <c r="BH50" i="24"/>
  <c r="BM55" i="16"/>
  <c r="BL56" i="16"/>
  <c r="BC57" i="16"/>
  <c r="BK57" i="16"/>
  <c r="BI59" i="16"/>
  <c r="BP60" i="16"/>
  <c r="BG61" i="16"/>
  <c r="BO61" i="16"/>
  <c r="BN62" i="16"/>
  <c r="BE63" i="16"/>
  <c r="BM63" i="16"/>
  <c r="BL64" i="16"/>
  <c r="BC65" i="16"/>
  <c r="BC66" i="16"/>
  <c r="BK66" i="16"/>
  <c r="BJ68" i="16"/>
  <c r="BI70" i="16"/>
  <c r="BQ70" i="16"/>
  <c r="BG72" i="16"/>
  <c r="BF73" i="16"/>
  <c r="BE74" i="16"/>
  <c r="BM74" i="16"/>
  <c r="BC76" i="16"/>
  <c r="BK76" i="16"/>
  <c r="BI78" i="16"/>
  <c r="BQ78" i="16"/>
  <c r="BH79" i="16"/>
  <c r="BP79" i="16"/>
  <c r="BO80" i="16"/>
  <c r="BF81" i="16"/>
  <c r="BN81" i="16"/>
  <c r="BE82" i="16"/>
  <c r="BC84" i="16"/>
  <c r="BK84" i="16"/>
  <c r="BI86" i="16"/>
  <c r="BQ86" i="16"/>
  <c r="BP87" i="16"/>
  <c r="BG88" i="16"/>
  <c r="BO88" i="16"/>
  <c r="BE90" i="16"/>
  <c r="BM90" i="16"/>
  <c r="BC92" i="16"/>
  <c r="BK92" i="16"/>
  <c r="BJ93" i="16"/>
  <c r="BI94" i="16"/>
  <c r="BQ94" i="16"/>
  <c r="BI95" i="16"/>
  <c r="BQ95" i="16"/>
  <c r="BI96" i="16"/>
  <c r="BD41" i="18"/>
  <c r="BL41" i="18"/>
  <c r="BD42" i="18"/>
  <c r="BL42" i="18"/>
  <c r="BD43" i="18"/>
  <c r="BD44" i="18"/>
  <c r="BL44" i="18"/>
  <c r="BD45" i="18"/>
  <c r="BD46" i="18"/>
  <c r="BL46" i="18"/>
  <c r="BE47" i="18"/>
  <c r="BM47" i="18"/>
  <c r="BF48" i="18"/>
  <c r="BM48" i="18"/>
  <c r="BF49" i="18"/>
  <c r="BM49" i="18"/>
  <c r="BF50" i="18"/>
  <c r="BM50" i="18"/>
  <c r="BF51" i="18"/>
  <c r="BN51" i="18"/>
  <c r="BO54" i="18"/>
  <c r="BP60" i="11"/>
  <c r="BH60" i="11"/>
  <c r="BC107" i="15"/>
  <c r="BC109" i="15"/>
  <c r="BC106" i="15"/>
  <c r="BC110" i="15"/>
  <c r="BC108" i="15"/>
  <c r="BG107" i="15"/>
  <c r="BG110" i="15"/>
  <c r="BG106" i="15"/>
  <c r="BG109" i="15"/>
  <c r="BG108" i="15"/>
  <c r="BK107" i="15"/>
  <c r="BK108" i="15"/>
  <c r="BK109" i="15"/>
  <c r="BK110" i="15"/>
  <c r="BK106" i="15"/>
  <c r="BO107" i="15"/>
  <c r="BO110" i="15"/>
  <c r="BO106" i="15"/>
  <c r="BO108" i="15"/>
  <c r="BO109" i="15"/>
  <c r="BD106" i="15"/>
  <c r="BD110" i="15"/>
  <c r="BD109" i="15"/>
  <c r="BD108" i="15"/>
  <c r="BD107" i="15"/>
  <c r="BH110" i="15"/>
  <c r="BH106" i="15"/>
  <c r="BH109" i="15"/>
  <c r="BH107" i="15"/>
  <c r="BH108" i="15"/>
  <c r="BL106" i="15"/>
  <c r="BL110" i="15"/>
  <c r="BL107" i="15"/>
  <c r="BL108" i="15"/>
  <c r="BL109" i="15"/>
  <c r="BP110" i="15"/>
  <c r="BP106" i="15"/>
  <c r="BP108" i="15"/>
  <c r="BP109" i="15"/>
  <c r="BP107" i="15"/>
  <c r="BE109" i="15"/>
  <c r="BE107" i="15"/>
  <c r="BE106" i="15"/>
  <c r="BE110" i="15"/>
  <c r="BE108" i="15"/>
  <c r="BI109" i="15"/>
  <c r="BI108" i="15"/>
  <c r="BI110" i="15"/>
  <c r="BI107" i="15"/>
  <c r="BI106" i="15"/>
  <c r="BM109" i="15"/>
  <c r="BM106" i="15"/>
  <c r="BM110" i="15"/>
  <c r="BM108" i="15"/>
  <c r="BM107" i="15"/>
  <c r="BQ109" i="15"/>
  <c r="BQ106" i="15"/>
  <c r="BQ110" i="15"/>
  <c r="BQ108" i="15"/>
  <c r="BQ107" i="15"/>
  <c r="BF108" i="15"/>
  <c r="BF106" i="15"/>
  <c r="BF107" i="15"/>
  <c r="BF109" i="15"/>
  <c r="BF110" i="15"/>
  <c r="BJ108" i="15"/>
  <c r="BJ110" i="15"/>
  <c r="BJ107" i="15"/>
  <c r="BJ106" i="15"/>
  <c r="BJ109" i="15"/>
  <c r="BN108" i="15"/>
  <c r="BN109" i="15"/>
  <c r="BN110" i="15"/>
  <c r="BN107" i="15"/>
  <c r="BN106" i="15"/>
  <c r="BE64" i="17"/>
  <c r="BI64" i="17"/>
  <c r="BM104" i="17"/>
  <c r="BM64" i="17"/>
  <c r="BQ64" i="17"/>
  <c r="BD75" i="16"/>
  <c r="BC57" i="15"/>
  <c r="BC61" i="15"/>
  <c r="BG61" i="15"/>
  <c r="BG57" i="15"/>
  <c r="BK57" i="15"/>
  <c r="BK61" i="15"/>
  <c r="BO61" i="15"/>
  <c r="BO57" i="15"/>
  <c r="BD57" i="15"/>
  <c r="BD61" i="15"/>
  <c r="BH61" i="15"/>
  <c r="BH57" i="15"/>
  <c r="BL57" i="15"/>
  <c r="BL61" i="15"/>
  <c r="BP57" i="15"/>
  <c r="BP61" i="15"/>
  <c r="BE61" i="15"/>
  <c r="BE57" i="15"/>
  <c r="BI61" i="15"/>
  <c r="BI57" i="15"/>
  <c r="BM61" i="15"/>
  <c r="BM57" i="15"/>
  <c r="BQ61" i="15"/>
  <c r="BQ57" i="15"/>
  <c r="BF57" i="15"/>
  <c r="BF61" i="15"/>
  <c r="BJ57" i="15"/>
  <c r="BJ61" i="15"/>
  <c r="BN57" i="15"/>
  <c r="BN61" i="15"/>
  <c r="BC73" i="23"/>
  <c r="BG73" i="23"/>
  <c r="BK73" i="23"/>
  <c r="BO73" i="23"/>
  <c r="BP73" i="23"/>
  <c r="BE73" i="23"/>
  <c r="BI73" i="23"/>
  <c r="BM73" i="23"/>
  <c r="BQ73" i="23"/>
  <c r="BF73" i="23"/>
  <c r="BJ73" i="23"/>
  <c r="BN73" i="23"/>
  <c r="BB76" i="8"/>
  <c r="BB77" i="8"/>
  <c r="BE36" i="8"/>
  <c r="BM36" i="8"/>
  <c r="BI42" i="8"/>
  <c r="BQ42" i="8"/>
  <c r="BE59" i="8"/>
  <c r="BM59" i="8"/>
  <c r="BI33" i="8"/>
  <c r="BQ33" i="8"/>
  <c r="BE37" i="8"/>
  <c r="BM37" i="8"/>
  <c r="BI55" i="8"/>
  <c r="BQ55" i="8"/>
  <c r="BI34" i="8"/>
  <c r="BE38" i="8"/>
  <c r="BM38" i="8"/>
  <c r="BI56" i="8"/>
  <c r="BQ56" i="8"/>
  <c r="BI35" i="8"/>
  <c r="BQ35" i="8"/>
  <c r="BE39" i="8"/>
  <c r="BM39" i="8"/>
  <c r="BI58" i="8"/>
  <c r="BQ58" i="8"/>
  <c r="BI36" i="8"/>
  <c r="BQ36" i="8"/>
  <c r="BE42" i="8"/>
  <c r="BM42" i="8"/>
  <c r="BI59" i="8"/>
  <c r="BQ59" i="8"/>
  <c r="BQ34" i="8"/>
  <c r="BM33" i="8"/>
  <c r="BI37" i="8"/>
  <c r="BQ37" i="8"/>
  <c r="BE55" i="8"/>
  <c r="BM55" i="8"/>
  <c r="BE34" i="8"/>
  <c r="BM34" i="8"/>
  <c r="BI38" i="8"/>
  <c r="BQ38" i="8"/>
  <c r="BE56" i="8"/>
  <c r="BM56" i="8"/>
  <c r="BD42" i="7"/>
  <c r="BD43" i="7"/>
  <c r="BH43" i="7"/>
  <c r="BH42" i="7"/>
  <c r="BL42" i="7"/>
  <c r="BL43" i="7"/>
  <c r="BP43" i="7"/>
  <c r="BP42" i="7"/>
  <c r="BE43" i="7"/>
  <c r="BE42" i="7"/>
  <c r="BI42" i="7"/>
  <c r="BI43" i="7"/>
  <c r="BM42" i="7"/>
  <c r="BM43" i="7"/>
  <c r="BQ42" i="7"/>
  <c r="BQ43" i="7"/>
  <c r="BF43" i="7"/>
  <c r="BF42" i="7"/>
  <c r="BJ43" i="7"/>
  <c r="BJ42" i="7"/>
  <c r="BN42" i="7"/>
  <c r="BN43" i="7"/>
  <c r="BC42" i="7"/>
  <c r="BC43" i="7"/>
  <c r="BG42" i="7"/>
  <c r="BG43" i="7"/>
  <c r="BK42" i="7"/>
  <c r="BK43" i="7"/>
  <c r="BO42" i="7"/>
  <c r="BO43" i="7"/>
  <c r="BB80" i="5"/>
  <c r="BB78" i="5"/>
  <c r="BA106" i="5"/>
  <c r="BA105" i="5"/>
  <c r="BB79" i="5"/>
  <c r="BB76" i="5"/>
  <c r="BB77" i="5"/>
  <c r="BE40" i="5"/>
  <c r="BE54" i="5"/>
  <c r="BE52" i="5"/>
  <c r="BE56" i="5"/>
  <c r="BE51" i="5"/>
  <c r="BE55" i="5"/>
  <c r="BE57" i="5"/>
  <c r="BE53" i="5"/>
  <c r="BI54" i="5"/>
  <c r="BI56" i="5"/>
  <c r="BI51" i="5"/>
  <c r="BI55" i="5"/>
  <c r="BI52" i="5"/>
  <c r="BI53" i="5"/>
  <c r="BI57" i="5"/>
  <c r="BM54" i="5"/>
  <c r="BM57" i="5"/>
  <c r="BM52" i="5"/>
  <c r="BM53" i="5"/>
  <c r="BM56" i="5"/>
  <c r="BM55" i="5"/>
  <c r="BM51" i="5"/>
  <c r="BQ59" i="5"/>
  <c r="BQ54" i="5"/>
  <c r="BQ52" i="5"/>
  <c r="BQ53" i="5"/>
  <c r="BQ57" i="5"/>
  <c r="BQ55" i="5"/>
  <c r="BQ56" i="5"/>
  <c r="BQ51" i="5"/>
  <c r="BF53" i="5"/>
  <c r="BF54" i="5"/>
  <c r="BF56" i="5"/>
  <c r="BF52" i="5"/>
  <c r="BF55" i="5"/>
  <c r="BF57" i="5"/>
  <c r="BF51" i="5"/>
  <c r="BJ57" i="5"/>
  <c r="BJ53" i="5"/>
  <c r="BJ54" i="5"/>
  <c r="BJ55" i="5"/>
  <c r="BJ52" i="5"/>
  <c r="BJ56" i="5"/>
  <c r="BJ51" i="5"/>
  <c r="BN53" i="5"/>
  <c r="BN57" i="5"/>
  <c r="BN52" i="5"/>
  <c r="BN55" i="5"/>
  <c r="BN56" i="5"/>
  <c r="BN54" i="5"/>
  <c r="BN51" i="5"/>
  <c r="BC52" i="5"/>
  <c r="BC56" i="5"/>
  <c r="BC54" i="5"/>
  <c r="BC55" i="5"/>
  <c r="BC53" i="5"/>
  <c r="BC57" i="5"/>
  <c r="BC51" i="5"/>
  <c r="BG52" i="5"/>
  <c r="BG54" i="5"/>
  <c r="BG51" i="5"/>
  <c r="BG56" i="5"/>
  <c r="BG53" i="5"/>
  <c r="BG57" i="5"/>
  <c r="BG55" i="5"/>
  <c r="BK56" i="5"/>
  <c r="BK52" i="5"/>
  <c r="BK51" i="5"/>
  <c r="BK53" i="5"/>
  <c r="BK54" i="5"/>
  <c r="BK57" i="5"/>
  <c r="BK55" i="5"/>
  <c r="BO52" i="5"/>
  <c r="BO53" i="5"/>
  <c r="BO57" i="5"/>
  <c r="BO54" i="5"/>
  <c r="BO55" i="5"/>
  <c r="BO51" i="5"/>
  <c r="BO56" i="5"/>
  <c r="BN84" i="5"/>
  <c r="BF84" i="5"/>
  <c r="BJ80" i="5"/>
  <c r="BN76" i="5"/>
  <c r="BF76" i="5"/>
  <c r="BJ72" i="5"/>
  <c r="BN60" i="5"/>
  <c r="BF60" i="5"/>
  <c r="BJ45" i="5"/>
  <c r="BN37" i="5"/>
  <c r="BF37" i="5"/>
  <c r="BJ33" i="5"/>
  <c r="BD51" i="5"/>
  <c r="BD55" i="5"/>
  <c r="BD57" i="5"/>
  <c r="BD52" i="5"/>
  <c r="BD53" i="5"/>
  <c r="BD54" i="5"/>
  <c r="BD56" i="5"/>
  <c r="BH51" i="5"/>
  <c r="BH57" i="5"/>
  <c r="BH54" i="5"/>
  <c r="BH53" i="5"/>
  <c r="BH52" i="5"/>
  <c r="BH56" i="5"/>
  <c r="BH55" i="5"/>
  <c r="BL51" i="5"/>
  <c r="BL55" i="5"/>
  <c r="BL56" i="5"/>
  <c r="BL52" i="5"/>
  <c r="BL57" i="5"/>
  <c r="BL53" i="5"/>
  <c r="BL54" i="5"/>
  <c r="BP51" i="5"/>
  <c r="BP55" i="5"/>
  <c r="BP53" i="5"/>
  <c r="BP57" i="5"/>
  <c r="BP52" i="5"/>
  <c r="BP56" i="5"/>
  <c r="BP54" i="5"/>
  <c r="BE51" i="3"/>
  <c r="BF50" i="3"/>
  <c r="BJ58" i="16"/>
  <c r="BN40" i="16"/>
  <c r="BN56" i="16"/>
  <c r="BJ69" i="16"/>
  <c r="BF56" i="16"/>
  <c r="BJ42" i="16"/>
  <c r="BJ52" i="16"/>
  <c r="BS59" i="9"/>
  <c r="BG34" i="12"/>
  <c r="BJ35" i="16"/>
  <c r="BI36" i="16"/>
  <c r="BQ36" i="16"/>
  <c r="BF39" i="16"/>
  <c r="BN39" i="16"/>
  <c r="BE40" i="16"/>
  <c r="BM40" i="16"/>
  <c r="BL41" i="16"/>
  <c r="BI44" i="16"/>
  <c r="BQ44" i="16"/>
  <c r="BH45" i="16"/>
  <c r="BF47" i="16"/>
  <c r="BN47" i="16"/>
  <c r="BE48" i="16"/>
  <c r="BM48" i="16"/>
  <c r="BC50" i="16"/>
  <c r="BK50" i="16"/>
  <c r="BJ51" i="16"/>
  <c r="BQ52" i="16"/>
  <c r="BM96" i="17"/>
  <c r="BJ67" i="16"/>
  <c r="BN64" i="16"/>
  <c r="BJ70" i="16"/>
  <c r="BF64" i="16"/>
  <c r="BN38" i="16"/>
  <c r="BN73" i="16"/>
  <c r="BJ85" i="16"/>
  <c r="BF89" i="16"/>
  <c r="BN65" i="16"/>
  <c r="BF40" i="16"/>
  <c r="BJ50" i="16"/>
  <c r="BF44" i="13"/>
  <c r="BG122" i="2"/>
  <c r="BE104" i="17"/>
  <c r="BE103" i="17"/>
  <c r="BM103" i="17"/>
  <c r="BL57" i="9"/>
  <c r="BP53" i="9"/>
  <c r="BJ84" i="16"/>
  <c r="BF62" i="16"/>
  <c r="BF54" i="16"/>
  <c r="BF75" i="16"/>
  <c r="BF83" i="16"/>
  <c r="BN89" i="16"/>
  <c r="BJ77" i="16"/>
  <c r="BN57" i="16"/>
  <c r="BF49" i="16"/>
  <c r="BM36" i="12"/>
  <c r="BJ79" i="16"/>
  <c r="BJ36" i="16"/>
  <c r="BN82" i="16"/>
  <c r="BJ87" i="16"/>
  <c r="BJ43" i="16"/>
  <c r="BN46" i="16"/>
  <c r="BJ71" i="16"/>
  <c r="BJ74" i="16"/>
  <c r="BF46" i="16"/>
  <c r="BE54" i="10"/>
  <c r="BI50" i="10"/>
  <c r="BM46" i="10"/>
  <c r="BQ50" i="10"/>
  <c r="BI34" i="16"/>
  <c r="BQ34" i="16"/>
  <c r="BG36" i="16"/>
  <c r="BE38" i="16"/>
  <c r="BM38" i="16"/>
  <c r="BC40" i="16"/>
  <c r="BK40" i="16"/>
  <c r="BI42" i="16"/>
  <c r="BQ42" i="16"/>
  <c r="BG44" i="16"/>
  <c r="BO44" i="16"/>
  <c r="BE46" i="16"/>
  <c r="BM46" i="16"/>
  <c r="BC48" i="16"/>
  <c r="BK48" i="16"/>
  <c r="BI50" i="16"/>
  <c r="BQ50" i="16"/>
  <c r="BO52" i="16"/>
  <c r="BE77" i="17"/>
  <c r="BM77" i="17"/>
  <c r="BC39" i="18"/>
  <c r="BE50" i="13"/>
  <c r="BM50" i="13"/>
  <c r="BE52" i="13"/>
  <c r="BE53" i="13"/>
  <c r="BM53" i="13"/>
  <c r="BE54" i="13"/>
  <c r="BM57" i="13"/>
  <c r="BE58" i="13"/>
  <c r="BM58" i="13"/>
  <c r="BE105" i="17"/>
  <c r="BM105" i="17"/>
  <c r="BE93" i="17"/>
  <c r="BM93" i="17"/>
  <c r="BE96" i="17"/>
  <c r="BM79" i="5"/>
  <c r="BE79" i="5"/>
  <c r="BQ75" i="5"/>
  <c r="BM40" i="5"/>
  <c r="BP53" i="16"/>
  <c r="BG54" i="16"/>
  <c r="BO54" i="16"/>
  <c r="BF55" i="16"/>
  <c r="BN55" i="16"/>
  <c r="BE56" i="16"/>
  <c r="BM56" i="16"/>
  <c r="BL57" i="16"/>
  <c r="BC58" i="16"/>
  <c r="BK58" i="16"/>
  <c r="BJ59" i="16"/>
  <c r="BQ60" i="16"/>
  <c r="BH61" i="16"/>
  <c r="BG62" i="16"/>
  <c r="BO62" i="16"/>
  <c r="BF63" i="16"/>
  <c r="BN63" i="16"/>
  <c r="BE64" i="16"/>
  <c r="BM64" i="16"/>
  <c r="BC67" i="16"/>
  <c r="BK67" i="16"/>
  <c r="BC68" i="16"/>
  <c r="BC69" i="16"/>
  <c r="BK69" i="16"/>
  <c r="BI71" i="16"/>
  <c r="BQ71" i="16"/>
  <c r="BH72" i="16"/>
  <c r="BG73" i="16"/>
  <c r="BO73" i="16"/>
  <c r="BF74" i="16"/>
  <c r="BN74" i="16"/>
  <c r="BE75" i="16"/>
  <c r="BM75" i="16"/>
  <c r="BC77" i="16"/>
  <c r="BK77" i="16"/>
  <c r="BJ78" i="16"/>
  <c r="BI79" i="16"/>
  <c r="BQ79" i="16"/>
  <c r="BG81" i="16"/>
  <c r="BO81" i="16"/>
  <c r="BF82" i="16"/>
  <c r="BE83" i="16"/>
  <c r="BM83" i="16"/>
  <c r="BL84" i="16"/>
  <c r="BC85" i="16"/>
  <c r="BK85" i="16"/>
  <c r="BJ86" i="16"/>
  <c r="BI87" i="16"/>
  <c r="BP88" i="16"/>
  <c r="BG89" i="16"/>
  <c r="BO89" i="16"/>
  <c r="BF90" i="16"/>
  <c r="BN90" i="16"/>
  <c r="BE91" i="16"/>
  <c r="BM91" i="16"/>
  <c r="BC93" i="16"/>
  <c r="BK93" i="16"/>
  <c r="BJ94" i="16"/>
  <c r="BJ95" i="16"/>
  <c r="BJ96" i="16"/>
  <c r="BI33" i="17"/>
  <c r="BQ33" i="17"/>
  <c r="BK43" i="2"/>
  <c r="BQ84" i="5"/>
  <c r="BM80" i="5"/>
  <c r="BE80" i="5"/>
  <c r="BQ76" i="5"/>
  <c r="BM72" i="5"/>
  <c r="BE72" i="5"/>
  <c r="BQ60" i="5"/>
  <c r="BM45" i="5"/>
  <c r="BE45" i="5"/>
  <c r="BQ37" i="5"/>
  <c r="BM33" i="5"/>
  <c r="BE103" i="5"/>
  <c r="BM103" i="5"/>
  <c r="BQ34" i="17"/>
  <c r="BI104" i="17"/>
  <c r="BQ104" i="17"/>
  <c r="BI103" i="17"/>
  <c r="BQ103" i="17"/>
  <c r="BQ111" i="5"/>
  <c r="BQ85" i="5"/>
  <c r="BM81" i="5"/>
  <c r="BQ61" i="5"/>
  <c r="BM46" i="5"/>
  <c r="BE46" i="5"/>
  <c r="BQ38" i="5"/>
  <c r="BM34" i="5"/>
  <c r="BE104" i="5"/>
  <c r="BM104" i="5"/>
  <c r="BA107" i="5"/>
  <c r="BI77" i="17"/>
  <c r="BQ77" i="17"/>
  <c r="BI105" i="17"/>
  <c r="BQ105" i="17"/>
  <c r="BQ112" i="5"/>
  <c r="BM87" i="5"/>
  <c r="BE87" i="5"/>
  <c r="BE43" i="16"/>
  <c r="BK45" i="16"/>
  <c r="BG49" i="16"/>
  <c r="BM51" i="16"/>
  <c r="BQ55" i="16"/>
  <c r="BM59" i="16"/>
  <c r="BQ63" i="16"/>
  <c r="BE70" i="16"/>
  <c r="BM70" i="16"/>
  <c r="BC72" i="16"/>
  <c r="BK72" i="16"/>
  <c r="BQ74" i="16"/>
  <c r="BI93" i="17"/>
  <c r="BQ93" i="17"/>
  <c r="BI96" i="17"/>
  <c r="BQ96" i="17"/>
  <c r="BH42" i="18"/>
  <c r="BE33" i="17"/>
  <c r="BM33" i="17"/>
  <c r="BQ36" i="18"/>
  <c r="E28" i="11"/>
  <c r="E28" i="8"/>
  <c r="BH36" i="23"/>
  <c r="BP36" i="23"/>
  <c r="BD54" i="23"/>
  <c r="BL54" i="23"/>
  <c r="BH81" i="23"/>
  <c r="BP81" i="23"/>
  <c r="BO104" i="17"/>
  <c r="BC77" i="17"/>
  <c r="BK77" i="17"/>
  <c r="BL41" i="15"/>
  <c r="BP37" i="15"/>
  <c r="BK84" i="15"/>
  <c r="BK82" i="15"/>
  <c r="BK80" i="15"/>
  <c r="BK79" i="15"/>
  <c r="BK85" i="15"/>
  <c r="BK86" i="15"/>
  <c r="BK83" i="15"/>
  <c r="BK81" i="15"/>
  <c r="BK78" i="15"/>
  <c r="BD83" i="15"/>
  <c r="BD81" i="15"/>
  <c r="BD86" i="15"/>
  <c r="BD78" i="15"/>
  <c r="BD84" i="15"/>
  <c r="BD82" i="15"/>
  <c r="BD85" i="15"/>
  <c r="BD79" i="15"/>
  <c r="BD80" i="15"/>
  <c r="BH79" i="15"/>
  <c r="BH83" i="15"/>
  <c r="BH82" i="15"/>
  <c r="BH84" i="15"/>
  <c r="BH81" i="15"/>
  <c r="BH78" i="15"/>
  <c r="BH86" i="15"/>
  <c r="BH85" i="15"/>
  <c r="BH80" i="15"/>
  <c r="BL83" i="15"/>
  <c r="BL81" i="15"/>
  <c r="BL78" i="15"/>
  <c r="BL86" i="15"/>
  <c r="BL84" i="15"/>
  <c r="BL82" i="15"/>
  <c r="BL79" i="15"/>
  <c r="BL80" i="15"/>
  <c r="BL85" i="15"/>
  <c r="BP78" i="15"/>
  <c r="BP79" i="15"/>
  <c r="BP83" i="15"/>
  <c r="BP82" i="15"/>
  <c r="BP81" i="15"/>
  <c r="BP80" i="15"/>
  <c r="BP84" i="15"/>
  <c r="BP86" i="15"/>
  <c r="BP85" i="15"/>
  <c r="BO79" i="15"/>
  <c r="BO78" i="15"/>
  <c r="BO80" i="15"/>
  <c r="BO84" i="15"/>
  <c r="BO83" i="15"/>
  <c r="BO86" i="15"/>
  <c r="BO82" i="15"/>
  <c r="BO81" i="15"/>
  <c r="BO85" i="15"/>
  <c r="BE82" i="15"/>
  <c r="BE80" i="15"/>
  <c r="BE85" i="15"/>
  <c r="BE84" i="15"/>
  <c r="BE86" i="15"/>
  <c r="BE78" i="15"/>
  <c r="BE81" i="15"/>
  <c r="BE83" i="15"/>
  <c r="BE79" i="15"/>
  <c r="BI86" i="15"/>
  <c r="BI84" i="15"/>
  <c r="BI82" i="15"/>
  <c r="BI78" i="15"/>
  <c r="BI81" i="15"/>
  <c r="BI80" i="15"/>
  <c r="BI85" i="15"/>
  <c r="BI79" i="15"/>
  <c r="BI83" i="15"/>
  <c r="BM82" i="15"/>
  <c r="BM81" i="15"/>
  <c r="BM83" i="15"/>
  <c r="BM80" i="15"/>
  <c r="BM85" i="15"/>
  <c r="BM79" i="15"/>
  <c r="BM86" i="15"/>
  <c r="BM84" i="15"/>
  <c r="BM78" i="15"/>
  <c r="BQ86" i="15"/>
  <c r="BQ84" i="15"/>
  <c r="BQ78" i="15"/>
  <c r="BQ82" i="15"/>
  <c r="BQ81" i="15"/>
  <c r="BQ79" i="15"/>
  <c r="BQ83" i="15"/>
  <c r="BQ80" i="15"/>
  <c r="BQ85" i="15"/>
  <c r="BO42" i="15"/>
  <c r="BF81" i="15"/>
  <c r="BF79" i="15"/>
  <c r="BF85" i="15"/>
  <c r="BF84" i="15"/>
  <c r="BF82" i="15"/>
  <c r="BF86" i="15"/>
  <c r="BF83" i="15"/>
  <c r="BF78" i="15"/>
  <c r="BF80" i="15"/>
  <c r="BJ85" i="15"/>
  <c r="BJ83" i="15"/>
  <c r="BJ81" i="15"/>
  <c r="BJ80" i="15"/>
  <c r="BJ86" i="15"/>
  <c r="BJ78" i="15"/>
  <c r="BJ84" i="15"/>
  <c r="BJ82" i="15"/>
  <c r="BJ79" i="15"/>
  <c r="BN81" i="15"/>
  <c r="BN80" i="15"/>
  <c r="BN79" i="15"/>
  <c r="BN85" i="15"/>
  <c r="BN84" i="15"/>
  <c r="BN82" i="15"/>
  <c r="BN83" i="15"/>
  <c r="BN86" i="15"/>
  <c r="BN78" i="15"/>
  <c r="BG78" i="15"/>
  <c r="BG84" i="15"/>
  <c r="BG83" i="15"/>
  <c r="BG80" i="15"/>
  <c r="BG81" i="15"/>
  <c r="BG85" i="15"/>
  <c r="BG79" i="15"/>
  <c r="BG82" i="15"/>
  <c r="BG86" i="15"/>
  <c r="BC84" i="15"/>
  <c r="BC82" i="15"/>
  <c r="BC79" i="15"/>
  <c r="BC85" i="15"/>
  <c r="BC81" i="15"/>
  <c r="BC78" i="15"/>
  <c r="BC80" i="15"/>
  <c r="BC83" i="15"/>
  <c r="BC86" i="15"/>
  <c r="BE55" i="13"/>
  <c r="BM55" i="13"/>
  <c r="BL64" i="10"/>
  <c r="BD75" i="23"/>
  <c r="BD73" i="23"/>
  <c r="BH73" i="23"/>
  <c r="BL73" i="23"/>
  <c r="BG33" i="7"/>
  <c r="BO33" i="7"/>
  <c r="BK37" i="7"/>
  <c r="BG41" i="7"/>
  <c r="BO41" i="7"/>
  <c r="BG34" i="7"/>
  <c r="BO34" i="7"/>
  <c r="BG44" i="7"/>
  <c r="BO35" i="7"/>
  <c r="BC39" i="7"/>
  <c r="BK39" i="7"/>
  <c r="BO62" i="7"/>
  <c r="BG36" i="7"/>
  <c r="BO36" i="7"/>
  <c r="BC40" i="7"/>
  <c r="BK40" i="7"/>
  <c r="BC33" i="7"/>
  <c r="BK33" i="7"/>
  <c r="BG37" i="7"/>
  <c r="BO37" i="7"/>
  <c r="BC41" i="7"/>
  <c r="BK41" i="7"/>
  <c r="BC34" i="7"/>
  <c r="BK34" i="7"/>
  <c r="BG38" i="7"/>
  <c r="BO38" i="7"/>
  <c r="BC44" i="7"/>
  <c r="BK44" i="7"/>
  <c r="BC35" i="7"/>
  <c r="BK35" i="7"/>
  <c r="BG39" i="7"/>
  <c r="BO39" i="7"/>
  <c r="BC62" i="7"/>
  <c r="BC99" i="17"/>
  <c r="BC97" i="17"/>
  <c r="BC98" i="17"/>
  <c r="BG97" i="17"/>
  <c r="BG98" i="17"/>
  <c r="BG99" i="17"/>
  <c r="BK99" i="17"/>
  <c r="BK98" i="17"/>
  <c r="BK97" i="17"/>
  <c r="BO97" i="17"/>
  <c r="BO98" i="17"/>
  <c r="BO99" i="17"/>
  <c r="BD77" i="17"/>
  <c r="BL77" i="17"/>
  <c r="BC93" i="17"/>
  <c r="BK93" i="17"/>
  <c r="BK96" i="17"/>
  <c r="BP99" i="17"/>
  <c r="BP98" i="17"/>
  <c r="BP97" i="17"/>
  <c r="BO93" i="17"/>
  <c r="BG34" i="17"/>
  <c r="BO34" i="17"/>
  <c r="BD97" i="17"/>
  <c r="BD99" i="17"/>
  <c r="BD98" i="17"/>
  <c r="BG93" i="17"/>
  <c r="BE98" i="17"/>
  <c r="BE97" i="17"/>
  <c r="BE99" i="17"/>
  <c r="BI97" i="17"/>
  <c r="BI98" i="17"/>
  <c r="BI99" i="17"/>
  <c r="BM97" i="17"/>
  <c r="BM98" i="17"/>
  <c r="BM99" i="17"/>
  <c r="BQ97" i="17"/>
  <c r="BQ98" i="17"/>
  <c r="BQ99" i="17"/>
  <c r="BH99" i="17"/>
  <c r="BH97" i="17"/>
  <c r="BH98" i="17"/>
  <c r="BG77" i="17"/>
  <c r="BC105" i="17"/>
  <c r="BK105" i="17"/>
  <c r="BP34" i="17"/>
  <c r="BC33" i="17"/>
  <c r="BK33" i="17"/>
  <c r="BF100" i="17"/>
  <c r="BF98" i="17"/>
  <c r="BF99" i="17"/>
  <c r="BF97" i="17"/>
  <c r="BJ100" i="17"/>
  <c r="BJ98" i="17"/>
  <c r="BJ97" i="17"/>
  <c r="BJ99" i="17"/>
  <c r="BN100" i="17"/>
  <c r="BN98" i="17"/>
  <c r="BN99" i="17"/>
  <c r="BN97" i="17"/>
  <c r="BL99" i="17"/>
  <c r="BL98" i="17"/>
  <c r="BL97" i="17"/>
  <c r="BO96" i="17"/>
  <c r="BL33" i="17"/>
  <c r="BC34" i="17"/>
  <c r="BK34" i="17"/>
  <c r="BC43" i="10"/>
  <c r="BE41" i="12"/>
  <c r="BE40" i="13"/>
  <c r="BF60" i="13"/>
  <c r="BN66" i="13"/>
  <c r="BN67" i="13"/>
  <c r="BQ37" i="18"/>
  <c r="BI38" i="18"/>
  <c r="BI40" i="18"/>
  <c r="BI42" i="18"/>
  <c r="BQ42" i="18"/>
  <c r="BI43" i="18"/>
  <c r="BQ43" i="18"/>
  <c r="BI45" i="18"/>
  <c r="BK51" i="18"/>
  <c r="BD52" i="18"/>
  <c r="BD54" i="18"/>
  <c r="BJ40" i="19"/>
  <c r="BL51" i="19"/>
  <c r="BO76" i="8"/>
  <c r="BG52" i="16"/>
  <c r="BM54" i="16"/>
  <c r="BC56" i="16"/>
  <c r="BK56" i="16"/>
  <c r="BI58" i="16"/>
  <c r="BG60" i="16"/>
  <c r="BO60" i="16"/>
  <c r="BE62" i="16"/>
  <c r="BM62" i="16"/>
  <c r="BC64" i="16"/>
  <c r="BK64" i="16"/>
  <c r="BI67" i="16"/>
  <c r="BQ67" i="16"/>
  <c r="BQ68" i="16"/>
  <c r="BI69" i="16"/>
  <c r="BQ69" i="16"/>
  <c r="BG71" i="16"/>
  <c r="BO71" i="16"/>
  <c r="BE73" i="16"/>
  <c r="BM73" i="16"/>
  <c r="BC75" i="16"/>
  <c r="BK75" i="16"/>
  <c r="BI77" i="16"/>
  <c r="BG79" i="16"/>
  <c r="BO79" i="16"/>
  <c r="BM81" i="16"/>
  <c r="BC83" i="16"/>
  <c r="BK83" i="16"/>
  <c r="BI85" i="16"/>
  <c r="BQ85" i="16"/>
  <c r="BG87" i="16"/>
  <c r="BO87" i="16"/>
  <c r="BE89" i="16"/>
  <c r="BM89" i="16"/>
  <c r="BC91" i="16"/>
  <c r="BI93" i="16"/>
  <c r="BQ93" i="16"/>
  <c r="BG69" i="8"/>
  <c r="BO69" i="8"/>
  <c r="BG77" i="8"/>
  <c r="BO77" i="8"/>
  <c r="BP112" i="5"/>
  <c r="BD82" i="5"/>
  <c r="BE34" i="19"/>
  <c r="BM34" i="19"/>
  <c r="BE35" i="19"/>
  <c r="BJ35" i="9"/>
  <c r="BK42" i="9"/>
  <c r="BW46" i="9"/>
  <c r="BK50" i="9"/>
  <c r="BS50" i="9"/>
  <c r="BO62" i="9"/>
  <c r="BR48" i="13"/>
  <c r="BI49" i="13"/>
  <c r="BG72" i="8"/>
  <c r="BO72" i="8"/>
  <c r="BC76" i="8"/>
  <c r="BK76" i="8"/>
  <c r="BL85" i="5"/>
  <c r="BD85" i="5"/>
  <c r="BP81" i="5"/>
  <c r="BL77" i="5"/>
  <c r="BD77" i="5"/>
  <c r="BP73" i="5"/>
  <c r="BH73" i="5"/>
  <c r="BL61" i="5"/>
  <c r="BD61" i="5"/>
  <c r="BP46" i="5"/>
  <c r="BH46" i="5"/>
  <c r="BL38" i="5"/>
  <c r="BD38" i="5"/>
  <c r="BP34" i="5"/>
  <c r="BN33" i="6"/>
  <c r="BK69" i="8"/>
  <c r="BO73" i="8"/>
  <c r="BC77" i="8"/>
  <c r="BK77" i="8"/>
  <c r="BL112" i="5"/>
  <c r="BD112" i="5"/>
  <c r="BP87" i="5"/>
  <c r="BH87" i="5"/>
  <c r="BP82" i="5"/>
  <c r="BH74" i="5"/>
  <c r="BH47" i="5"/>
  <c r="BE36" i="13"/>
  <c r="BM36" i="13"/>
  <c r="BI42" i="13"/>
  <c r="BE46" i="13"/>
  <c r="BM46" i="13"/>
  <c r="BF34" i="16"/>
  <c r="BD52" i="16"/>
  <c r="BN58" i="16"/>
  <c r="BF68" i="16"/>
  <c r="BF69" i="16"/>
  <c r="BN69" i="16"/>
  <c r="BD71" i="16"/>
  <c r="BL71" i="16"/>
  <c r="BJ73" i="16"/>
  <c r="BI74" i="16"/>
  <c r="BH75" i="16"/>
  <c r="BP75" i="16"/>
  <c r="BG76" i="16"/>
  <c r="BO76" i="16"/>
  <c r="BF77" i="16"/>
  <c r="BN77" i="16"/>
  <c r="BE78" i="16"/>
  <c r="BM78" i="16"/>
  <c r="BL79" i="16"/>
  <c r="BC80" i="16"/>
  <c r="BK80" i="16"/>
  <c r="BJ81" i="16"/>
  <c r="BI82" i="16"/>
  <c r="BQ82" i="16"/>
  <c r="BH83" i="16"/>
  <c r="BP83" i="16"/>
  <c r="BG84" i="16"/>
  <c r="BO84" i="16"/>
  <c r="BF85" i="16"/>
  <c r="BN85" i="16"/>
  <c r="BM86" i="16"/>
  <c r="BD87" i="16"/>
  <c r="BL87" i="16"/>
  <c r="BC88" i="16"/>
  <c r="BK88" i="16"/>
  <c r="BJ89" i="16"/>
  <c r="BI90" i="16"/>
  <c r="BQ90" i="16"/>
  <c r="BP91" i="16"/>
  <c r="BG92" i="16"/>
  <c r="BO92" i="16"/>
  <c r="BF93" i="16"/>
  <c r="BN93" i="16"/>
  <c r="BE94" i="16"/>
  <c r="BM94" i="16"/>
  <c r="BE95" i="16"/>
  <c r="BM95" i="16"/>
  <c r="BE96" i="16"/>
  <c r="BM96" i="16"/>
  <c r="BH45" i="19"/>
  <c r="BI47" i="19"/>
  <c r="BQ47" i="19"/>
  <c r="BI49" i="19"/>
  <c r="BQ50" i="19"/>
  <c r="BD53" i="19"/>
  <c r="BK53" i="19"/>
  <c r="BC54" i="19"/>
  <c r="BC70" i="8"/>
  <c r="BK70" i="8"/>
  <c r="BP100" i="5"/>
  <c r="BH100" i="5"/>
  <c r="BF55" i="3"/>
  <c r="BI36" i="12"/>
  <c r="BH37" i="12"/>
  <c r="BH45" i="12"/>
  <c r="BE68" i="13"/>
  <c r="BM68" i="13"/>
  <c r="BG34" i="16"/>
  <c r="BE36" i="16"/>
  <c r="BM36" i="16"/>
  <c r="BC38" i="16"/>
  <c r="BK38" i="16"/>
  <c r="BI40" i="16"/>
  <c r="BQ40" i="16"/>
  <c r="BG42" i="16"/>
  <c r="BO42" i="16"/>
  <c r="BE44" i="16"/>
  <c r="BM44" i="16"/>
  <c r="BC46" i="16"/>
  <c r="BK54" i="13"/>
  <c r="BQ123" i="2"/>
  <c r="BE119" i="2"/>
  <c r="BQ53" i="2"/>
  <c r="BK39" i="13"/>
  <c r="BJ58" i="13"/>
  <c r="BF116" i="21"/>
  <c r="BF56" i="21"/>
  <c r="BN56" i="21"/>
  <c r="BJ79" i="21"/>
  <c r="BF74" i="21"/>
  <c r="BJ37" i="21"/>
  <c r="BF62" i="21"/>
  <c r="BN62" i="21"/>
  <c r="BJ80" i="21"/>
  <c r="BN116" i="21"/>
  <c r="BF93" i="21"/>
  <c r="BN93" i="21"/>
  <c r="BF94" i="21"/>
  <c r="BF109" i="21"/>
  <c r="BN109" i="21"/>
  <c r="BF110" i="21"/>
  <c r="BN110" i="21"/>
  <c r="BF111" i="21"/>
  <c r="BN111" i="21"/>
  <c r="BF112" i="21"/>
  <c r="BN112" i="21"/>
  <c r="BH104" i="22"/>
  <c r="BD104" i="22"/>
  <c r="BL104" i="22"/>
  <c r="BH34" i="22"/>
  <c r="BH79" i="22"/>
  <c r="BE69" i="15"/>
  <c r="BE75" i="15"/>
  <c r="BE77" i="15"/>
  <c r="BE76" i="15"/>
  <c r="BE87" i="15"/>
  <c r="BF69" i="15"/>
  <c r="BF75" i="15"/>
  <c r="BF87" i="15"/>
  <c r="BF76" i="15"/>
  <c r="BF77" i="15"/>
  <c r="BJ69" i="15"/>
  <c r="BJ77" i="15"/>
  <c r="BJ75" i="15"/>
  <c r="BJ87" i="15"/>
  <c r="BJ76" i="15"/>
  <c r="BN69" i="15"/>
  <c r="BN77" i="15"/>
  <c r="BN87" i="15"/>
  <c r="BN75" i="15"/>
  <c r="BN76" i="15"/>
  <c r="BI69" i="15"/>
  <c r="BI87" i="15"/>
  <c r="BI76" i="15"/>
  <c r="BI77" i="15"/>
  <c r="BI75" i="15"/>
  <c r="BC69" i="15"/>
  <c r="BC76" i="15"/>
  <c r="BC77" i="15"/>
  <c r="BC87" i="15"/>
  <c r="BC75" i="15"/>
  <c r="BG69" i="15"/>
  <c r="BG87" i="15"/>
  <c r="BG77" i="15"/>
  <c r="BG75" i="15"/>
  <c r="BG76" i="15"/>
  <c r="BK69" i="15"/>
  <c r="BK76" i="15"/>
  <c r="BK77" i="15"/>
  <c r="BK75" i="15"/>
  <c r="BK87" i="15"/>
  <c r="BO69" i="15"/>
  <c r="BO87" i="15"/>
  <c r="BO76" i="15"/>
  <c r="BO75" i="15"/>
  <c r="BO77" i="15"/>
  <c r="BM69" i="15"/>
  <c r="BM76" i="15"/>
  <c r="BM87" i="15"/>
  <c r="BM77" i="15"/>
  <c r="BM75" i="15"/>
  <c r="BE34" i="15"/>
  <c r="BM34" i="15"/>
  <c r="BI41" i="15"/>
  <c r="BQ41" i="15"/>
  <c r="BE99" i="15"/>
  <c r="BM99" i="15"/>
  <c r="BQ69" i="15"/>
  <c r="BQ87" i="15"/>
  <c r="BQ76" i="15"/>
  <c r="BQ75" i="15"/>
  <c r="BQ77" i="15"/>
  <c r="BM71" i="15"/>
  <c r="BD75" i="15"/>
  <c r="BD87" i="15"/>
  <c r="BD76" i="15"/>
  <c r="BD77" i="15"/>
  <c r="BH77" i="15"/>
  <c r="BH75" i="15"/>
  <c r="BH87" i="15"/>
  <c r="BH76" i="15"/>
  <c r="BL75" i="15"/>
  <c r="BL87" i="15"/>
  <c r="BL76" i="15"/>
  <c r="BL77" i="15"/>
  <c r="BP77" i="15"/>
  <c r="BP76" i="15"/>
  <c r="BP87" i="15"/>
  <c r="BP75" i="15"/>
  <c r="BE71" i="15"/>
  <c r="BG79" i="5"/>
  <c r="BK49" i="5"/>
  <c r="BK48" i="5"/>
  <c r="BK50" i="5"/>
  <c r="BG50" i="5"/>
  <c r="BG49" i="5"/>
  <c r="BG48" i="5"/>
  <c r="BO58" i="5"/>
  <c r="BO50" i="5"/>
  <c r="BO48" i="5"/>
  <c r="BO49" i="5"/>
  <c r="BD58" i="5"/>
  <c r="BD48" i="5"/>
  <c r="BD50" i="5"/>
  <c r="BD49" i="5"/>
  <c r="BH58" i="5"/>
  <c r="BH48" i="5"/>
  <c r="BH50" i="5"/>
  <c r="BH49" i="5"/>
  <c r="BL58" i="5"/>
  <c r="BL48" i="5"/>
  <c r="BL50" i="5"/>
  <c r="BL49" i="5"/>
  <c r="BP58" i="5"/>
  <c r="BP50" i="5"/>
  <c r="BP48" i="5"/>
  <c r="BP49" i="5"/>
  <c r="BC49" i="5"/>
  <c r="BC48" i="5"/>
  <c r="BC50" i="5"/>
  <c r="BE58" i="5"/>
  <c r="BE50" i="5"/>
  <c r="BE49" i="5"/>
  <c r="BE48" i="5"/>
  <c r="BI58" i="5"/>
  <c r="BI49" i="5"/>
  <c r="BI48" i="5"/>
  <c r="BI50" i="5"/>
  <c r="BM58" i="5"/>
  <c r="BM49" i="5"/>
  <c r="BM48" i="5"/>
  <c r="BM50" i="5"/>
  <c r="BQ58" i="5"/>
  <c r="BQ50" i="5"/>
  <c r="BQ48" i="5"/>
  <c r="BQ49" i="5"/>
  <c r="BF48" i="5"/>
  <c r="BF49" i="5"/>
  <c r="BF50" i="5"/>
  <c r="BJ50" i="5"/>
  <c r="BJ49" i="5"/>
  <c r="BJ48" i="5"/>
  <c r="BN48" i="5"/>
  <c r="BN50" i="5"/>
  <c r="BN49" i="5"/>
  <c r="BH52" i="2"/>
  <c r="BP36" i="2"/>
  <c r="BI115" i="2"/>
  <c r="BC47" i="2"/>
  <c r="BG51" i="2"/>
  <c r="BL72" i="23"/>
  <c r="BD33" i="23"/>
  <c r="BL33" i="23"/>
  <c r="BH38" i="23"/>
  <c r="BP38" i="23"/>
  <c r="BL75" i="23"/>
  <c r="BD34" i="23"/>
  <c r="BL34" i="23"/>
  <c r="BD35" i="23"/>
  <c r="BL35" i="23"/>
  <c r="BH40" i="23"/>
  <c r="BP40" i="23"/>
  <c r="BD76" i="23"/>
  <c r="BL76" i="23"/>
  <c r="BP37" i="23"/>
  <c r="BD36" i="23"/>
  <c r="BL36" i="23"/>
  <c r="BH54" i="23"/>
  <c r="BP54" i="23"/>
  <c r="BD81" i="23"/>
  <c r="BL81" i="23"/>
  <c r="BD37" i="23"/>
  <c r="BL37" i="23"/>
  <c r="BH72" i="23"/>
  <c r="BP72" i="23"/>
  <c r="BH33" i="23"/>
  <c r="BD38" i="23"/>
  <c r="BL38" i="23"/>
  <c r="BH75" i="23"/>
  <c r="BP75" i="23"/>
  <c r="BH37" i="23"/>
  <c r="BD72" i="23"/>
  <c r="BH34" i="23"/>
  <c r="BP34" i="23"/>
  <c r="BP35" i="23"/>
  <c r="BD40" i="23"/>
  <c r="BL40" i="23"/>
  <c r="BH76" i="23"/>
  <c r="BP76" i="23"/>
  <c r="BQ36" i="12"/>
  <c r="BC42" i="10"/>
  <c r="BO38" i="10"/>
  <c r="BD96" i="16"/>
  <c r="BP92" i="16"/>
  <c r="BH90" i="16"/>
  <c r="BH60" i="16"/>
  <c r="BD57" i="16"/>
  <c r="BL76" i="16"/>
  <c r="BH73" i="16"/>
  <c r="BL68" i="16"/>
  <c r="BD83" i="16"/>
  <c r="BD67" i="16"/>
  <c r="BK46" i="12"/>
  <c r="BC57" i="10"/>
  <c r="BL51" i="16"/>
  <c r="BD128" i="3"/>
  <c r="BH71" i="16"/>
  <c r="BH44" i="16"/>
  <c r="BP52" i="16"/>
  <c r="BP37" i="16"/>
  <c r="BP36" i="16"/>
  <c r="BP48" i="16"/>
  <c r="BH91" i="16"/>
  <c r="BD92" i="16"/>
  <c r="BL88" i="16"/>
  <c r="BH84" i="16"/>
  <c r="BP80" i="16"/>
  <c r="BD86" i="16"/>
  <c r="BP65" i="16"/>
  <c r="BD56" i="16"/>
  <c r="BH46" i="16"/>
  <c r="BL75" i="16"/>
  <c r="BD91" i="16"/>
  <c r="BH53" i="16"/>
  <c r="BD47" i="16"/>
  <c r="BJ48" i="13"/>
  <c r="BR52" i="13"/>
  <c r="BD79" i="16"/>
  <c r="BH88" i="16"/>
  <c r="BD84" i="16"/>
  <c r="BH80" i="16"/>
  <c r="BD74" i="16"/>
  <c r="BL65" i="16"/>
  <c r="BL77" i="16"/>
  <c r="BD40" i="16"/>
  <c r="BP71" i="16"/>
  <c r="BH87" i="16"/>
  <c r="BD35" i="16"/>
  <c r="BD53" i="16"/>
  <c r="BR41" i="13"/>
  <c r="BJ53" i="13"/>
  <c r="BG42" i="12"/>
  <c r="BG38" i="12"/>
  <c r="BK42" i="12"/>
  <c r="BK38" i="12"/>
  <c r="BN49" i="13"/>
  <c r="BN58" i="13"/>
  <c r="BR39" i="13"/>
  <c r="BR40" i="13"/>
  <c r="BR55" i="13"/>
  <c r="BL43" i="16"/>
  <c r="BL66" i="16"/>
  <c r="BL34" i="16"/>
  <c r="BL91" i="16"/>
  <c r="BD80" i="16"/>
  <c r="BD65" i="16"/>
  <c r="BP61" i="16"/>
  <c r="BL85" i="16"/>
  <c r="BP72" i="16"/>
  <c r="BD77" i="16"/>
  <c r="BL69" i="16"/>
  <c r="BL49" i="16"/>
  <c r="BP45" i="16"/>
  <c r="BL33" i="16"/>
  <c r="BL83" i="16"/>
  <c r="BD50" i="16"/>
  <c r="BL48" i="16"/>
  <c r="BL40" i="16"/>
  <c r="BR59" i="13"/>
  <c r="BO34" i="12"/>
  <c r="BL33" i="9"/>
  <c r="BJ41" i="13"/>
  <c r="BJ56" i="13"/>
  <c r="BR51" i="13"/>
  <c r="BN39" i="13"/>
  <c r="BO38" i="12"/>
  <c r="BC38" i="12"/>
  <c r="BR51" i="9"/>
  <c r="BR46" i="9"/>
  <c r="BE45" i="10"/>
  <c r="BE53" i="10"/>
  <c r="BI44" i="12"/>
  <c r="BI40" i="12"/>
  <c r="BQ33" i="12"/>
  <c r="BC44" i="12"/>
  <c r="BN35" i="13"/>
  <c r="BJ50" i="13"/>
  <c r="BJ39" i="13"/>
  <c r="BL94" i="16"/>
  <c r="BL93" i="16"/>
  <c r="BP89" i="16"/>
  <c r="BD64" i="16"/>
  <c r="BD61" i="16"/>
  <c r="BP81" i="16"/>
  <c r="BD49" i="16"/>
  <c r="BL50" i="16"/>
  <c r="BD66" i="16"/>
  <c r="BJ67" i="13"/>
  <c r="BO42" i="12"/>
  <c r="BC42" i="12"/>
  <c r="BF35" i="13"/>
  <c r="BF52" i="13"/>
  <c r="BF39" i="13"/>
  <c r="BM34" i="6"/>
  <c r="BF45" i="13"/>
  <c r="BN45" i="13"/>
  <c r="BL46" i="9"/>
  <c r="BE34" i="10"/>
  <c r="BQ38" i="10"/>
  <c r="BQ46" i="10"/>
  <c r="BI54" i="10"/>
  <c r="BQ54" i="10"/>
  <c r="BP55" i="10"/>
  <c r="BM58" i="10"/>
  <c r="BI62" i="10"/>
  <c r="BQ62" i="10"/>
  <c r="BE34" i="12"/>
  <c r="BM34" i="12"/>
  <c r="BC36" i="12"/>
  <c r="BK36" i="12"/>
  <c r="BI38" i="12"/>
  <c r="BQ38" i="12"/>
  <c r="BG40" i="12"/>
  <c r="BO40" i="12"/>
  <c r="BE42" i="12"/>
  <c r="BM42" i="12"/>
  <c r="BK44" i="12"/>
  <c r="BI46" i="12"/>
  <c r="BQ46" i="12"/>
  <c r="BM41" i="13"/>
  <c r="BO63" i="13"/>
  <c r="BF35" i="16"/>
  <c r="BN35" i="16"/>
  <c r="BL37" i="16"/>
  <c r="BJ39" i="16"/>
  <c r="BH41" i="16"/>
  <c r="BP41" i="16"/>
  <c r="BF43" i="16"/>
  <c r="BN43" i="16"/>
  <c r="BD45" i="16"/>
  <c r="BL45" i="16"/>
  <c r="BJ47" i="16"/>
  <c r="BI48" i="16"/>
  <c r="BQ48" i="16"/>
  <c r="BP49" i="16"/>
  <c r="BQ52" i="9"/>
  <c r="BP54" i="10"/>
  <c r="BG33" i="10"/>
  <c r="BN34" i="10"/>
  <c r="BE35" i="10"/>
  <c r="BM35" i="10"/>
  <c r="BI39" i="10"/>
  <c r="BQ39" i="10"/>
  <c r="BE43" i="10"/>
  <c r="BM43" i="10"/>
  <c r="BI47" i="10"/>
  <c r="BQ47" i="10"/>
  <c r="BH48" i="10"/>
  <c r="BE51" i="10"/>
  <c r="BM51" i="10"/>
  <c r="BK53" i="10"/>
  <c r="BI55" i="10"/>
  <c r="BQ55" i="10"/>
  <c r="BH56" i="10"/>
  <c r="BO57" i="10"/>
  <c r="BE59" i="10"/>
  <c r="BM59" i="10"/>
  <c r="BI63" i="10"/>
  <c r="BQ63" i="10"/>
  <c r="BK61" i="13"/>
  <c r="BO53" i="13"/>
  <c r="BK38" i="10"/>
  <c r="BH35" i="16"/>
  <c r="BP35" i="16"/>
  <c r="BF37" i="16"/>
  <c r="BN37" i="16"/>
  <c r="BD39" i="16"/>
  <c r="BL39" i="16"/>
  <c r="BJ41" i="16"/>
  <c r="BH43" i="16"/>
  <c r="BF45" i="16"/>
  <c r="BN45" i="16"/>
  <c r="BL47" i="16"/>
  <c r="BJ49" i="16"/>
  <c r="BH51" i="16"/>
  <c r="BP51" i="16"/>
  <c r="BF53" i="16"/>
  <c r="BN53" i="16"/>
  <c r="BD55" i="16"/>
  <c r="BL55" i="16"/>
  <c r="BJ57" i="16"/>
  <c r="BH59" i="16"/>
  <c r="BP59" i="16"/>
  <c r="BF61" i="16"/>
  <c r="BN61" i="16"/>
  <c r="BD63" i="16"/>
  <c r="BJ65" i="16"/>
  <c r="BJ66" i="16"/>
  <c r="BH70" i="16"/>
  <c r="BP70" i="16"/>
  <c r="BF72" i="16"/>
  <c r="BN72" i="16"/>
  <c r="BL74" i="16"/>
  <c r="BJ76" i="16"/>
  <c r="BH78" i="16"/>
  <c r="BP78" i="16"/>
  <c r="BF80" i="16"/>
  <c r="BN80" i="16"/>
  <c r="BD82" i="16"/>
  <c r="BL82" i="16"/>
  <c r="BH86" i="16"/>
  <c r="BP86" i="16"/>
  <c r="BN88" i="16"/>
  <c r="BD90" i="16"/>
  <c r="BL90" i="16"/>
  <c r="BJ92" i="16"/>
  <c r="BH94" i="16"/>
  <c r="BP94" i="16"/>
  <c r="BH95" i="16"/>
  <c r="BP95" i="16"/>
  <c r="BH96" i="16"/>
  <c r="BP96" i="16"/>
  <c r="BC58" i="5"/>
  <c r="BC36" i="5"/>
  <c r="BC59" i="5"/>
  <c r="BC61" i="5"/>
  <c r="BC75" i="5"/>
  <c r="BG58" i="5"/>
  <c r="BG81" i="5"/>
  <c r="BG34" i="5"/>
  <c r="BG40" i="5"/>
  <c r="BG46" i="5"/>
  <c r="BG63" i="5"/>
  <c r="BK58" i="5"/>
  <c r="BK36" i="5"/>
  <c r="BK38" i="5"/>
  <c r="BK59" i="5"/>
  <c r="BK75" i="5"/>
  <c r="BF113" i="21"/>
  <c r="BJ109" i="21"/>
  <c r="BJ78" i="21"/>
  <c r="BN115" i="21"/>
  <c r="BL50" i="18"/>
  <c r="BF52" i="18"/>
  <c r="BN52" i="18"/>
  <c r="BO50" i="16"/>
  <c r="BF51" i="16"/>
  <c r="BN51" i="16"/>
  <c r="BE52" i="16"/>
  <c r="BM52" i="16"/>
  <c r="BL53" i="16"/>
  <c r="BC54" i="16"/>
  <c r="BK54" i="16"/>
  <c r="BJ55" i="16"/>
  <c r="BI56" i="16"/>
  <c r="BQ56" i="16"/>
  <c r="BH57" i="16"/>
  <c r="BP57" i="16"/>
  <c r="BO58" i="16"/>
  <c r="BF59" i="16"/>
  <c r="BN59" i="16"/>
  <c r="BM60" i="16"/>
  <c r="BL61" i="16"/>
  <c r="BC62" i="16"/>
  <c r="BK62" i="16"/>
  <c r="BJ63" i="16"/>
  <c r="BI64" i="16"/>
  <c r="BQ64" i="16"/>
  <c r="BH65" i="16"/>
  <c r="BH66" i="16"/>
  <c r="BP66" i="16"/>
  <c r="BG67" i="16"/>
  <c r="BO67" i="16"/>
  <c r="BG68" i="16"/>
  <c r="BO68" i="16"/>
  <c r="BG69" i="16"/>
  <c r="BO69" i="16"/>
  <c r="BN70" i="16"/>
  <c r="BE71" i="16"/>
  <c r="BM71" i="16"/>
  <c r="BD72" i="16"/>
  <c r="BL72" i="16"/>
  <c r="BK73" i="16"/>
  <c r="BI75" i="16"/>
  <c r="BQ75" i="16"/>
  <c r="BH76" i="16"/>
  <c r="BP76" i="16"/>
  <c r="BO77" i="16"/>
  <c r="BF78" i="16"/>
  <c r="BN78" i="16"/>
  <c r="BE79" i="16"/>
  <c r="BM79" i="16"/>
  <c r="BL80" i="16"/>
  <c r="BC81" i="16"/>
  <c r="BK81" i="16"/>
  <c r="BJ82" i="16"/>
  <c r="BI83" i="16"/>
  <c r="BQ83" i="16"/>
  <c r="BP84" i="16"/>
  <c r="BG85" i="16"/>
  <c r="BO85" i="16"/>
  <c r="BF86" i="16"/>
  <c r="BN86" i="16"/>
  <c r="BE87" i="16"/>
  <c r="BM87" i="16"/>
  <c r="BD88" i="16"/>
  <c r="BC89" i="16"/>
  <c r="BK89" i="16"/>
  <c r="BJ90" i="16"/>
  <c r="BI91" i="16"/>
  <c r="BQ91" i="16"/>
  <c r="BH92" i="16"/>
  <c r="BG93" i="16"/>
  <c r="BO93" i="16"/>
  <c r="BF94" i="16"/>
  <c r="BN94" i="16"/>
  <c r="BF95" i="16"/>
  <c r="BN95" i="16"/>
  <c r="BF96" i="16"/>
  <c r="BN96" i="16"/>
  <c r="BH40" i="18"/>
  <c r="BP42" i="18"/>
  <c r="BH43" i="18"/>
  <c r="BP44" i="18"/>
  <c r="BI36" i="19"/>
  <c r="BI38" i="19"/>
  <c r="BI45" i="19"/>
  <c r="BE53" i="19"/>
  <c r="BI33" i="18"/>
  <c r="BQ33" i="18"/>
  <c r="BI34" i="18"/>
  <c r="BQ34" i="18"/>
  <c r="BI35" i="18"/>
  <c r="BQ35" i="18"/>
  <c r="BI36" i="18"/>
  <c r="BI37" i="18"/>
  <c r="BQ38" i="18"/>
  <c r="BI39" i="18"/>
  <c r="BQ39" i="18"/>
  <c r="BQ40" i="18"/>
  <c r="BI41" i="18"/>
  <c r="BQ41" i="18"/>
  <c r="BI44" i="18"/>
  <c r="BQ44" i="18"/>
  <c r="BQ45" i="18"/>
  <c r="BI46" i="18"/>
  <c r="BQ46" i="18"/>
  <c r="BJ47" i="18"/>
  <c r="BC48" i="18"/>
  <c r="BJ48" i="18"/>
  <c r="BC49" i="18"/>
  <c r="BJ49" i="18"/>
  <c r="BJ50" i="18"/>
  <c r="BC51" i="18"/>
  <c r="BL52" i="18"/>
  <c r="BD53" i="18"/>
  <c r="BL53" i="18"/>
  <c r="BL54" i="18"/>
  <c r="BJ113" i="21"/>
  <c r="BJ114" i="21"/>
  <c r="BJ115" i="21"/>
  <c r="BJ116" i="21"/>
  <c r="BJ117" i="21"/>
  <c r="BF77" i="21"/>
  <c r="BN77" i="21"/>
  <c r="BG111" i="5"/>
  <c r="BO85" i="5"/>
  <c r="BG85" i="5"/>
  <c r="BK81" i="5"/>
  <c r="BC81" i="5"/>
  <c r="BO77" i="5"/>
  <c r="BG77" i="5"/>
  <c r="BK73" i="5"/>
  <c r="BC73" i="5"/>
  <c r="BO61" i="5"/>
  <c r="BG61" i="5"/>
  <c r="BK46" i="5"/>
  <c r="BC46" i="5"/>
  <c r="BO38" i="5"/>
  <c r="BG38" i="5"/>
  <c r="BK34" i="5"/>
  <c r="BC34" i="5"/>
  <c r="BG104" i="5"/>
  <c r="BO104" i="5"/>
  <c r="BC64" i="5"/>
  <c r="BK64" i="5"/>
  <c r="BG68" i="5"/>
  <c r="BO68" i="5"/>
  <c r="BJ54" i="21"/>
  <c r="BF63" i="21"/>
  <c r="BN63" i="21"/>
  <c r="BJ81" i="21"/>
  <c r="BJ82" i="21"/>
  <c r="BJ83" i="21"/>
  <c r="BJ90" i="21"/>
  <c r="BJ91" i="21"/>
  <c r="BJ118" i="21"/>
  <c r="BJ119" i="21"/>
  <c r="BJ120" i="21"/>
  <c r="BJ121" i="21"/>
  <c r="BJ122" i="21"/>
  <c r="BK47" i="24"/>
  <c r="BF78" i="21"/>
  <c r="BN78" i="21"/>
  <c r="BC103" i="17"/>
  <c r="BK103" i="17"/>
  <c r="BG112" i="5"/>
  <c r="BK87" i="5"/>
  <c r="BC87" i="5"/>
  <c r="BG86" i="5"/>
  <c r="BK82" i="5"/>
  <c r="BC82" i="5"/>
  <c r="BG78" i="5"/>
  <c r="BK74" i="5"/>
  <c r="BC74" i="5"/>
  <c r="BG62" i="5"/>
  <c r="BK47" i="5"/>
  <c r="BC47" i="5"/>
  <c r="BG39" i="5"/>
  <c r="BK35" i="5"/>
  <c r="BC35" i="5"/>
  <c r="BG105" i="5"/>
  <c r="BO105" i="5"/>
  <c r="BF34" i="21"/>
  <c r="BN34" i="21"/>
  <c r="BJ55" i="21"/>
  <c r="BF64" i="21"/>
  <c r="BN64" i="21"/>
  <c r="BE47" i="13"/>
  <c r="BJ52" i="13"/>
  <c r="BJ54" i="13"/>
  <c r="BR54" i="13"/>
  <c r="BJ55" i="13"/>
  <c r="BJ57" i="13"/>
  <c r="BR57" i="13"/>
  <c r="BR58" i="13"/>
  <c r="BQ49" i="24"/>
  <c r="BJ92" i="21"/>
  <c r="BB94" i="21"/>
  <c r="BJ65" i="21"/>
  <c r="BJ59" i="21"/>
  <c r="BE74" i="8"/>
  <c r="BK100" i="5"/>
  <c r="BC100" i="5"/>
  <c r="BK83" i="5"/>
  <c r="BC83" i="5"/>
  <c r="BC102" i="5"/>
  <c r="BK102" i="5"/>
  <c r="BG106" i="5"/>
  <c r="BO106" i="5"/>
  <c r="BF35" i="21"/>
  <c r="BN35" i="21"/>
  <c r="BJ56" i="21"/>
  <c r="BF79" i="21"/>
  <c r="BN79" i="21"/>
  <c r="BG105" i="17"/>
  <c r="BJ93" i="21"/>
  <c r="BJ94" i="21"/>
  <c r="BJ110" i="21"/>
  <c r="BJ111" i="21"/>
  <c r="BJ112" i="21"/>
  <c r="BJ74" i="21"/>
  <c r="BK101" i="5"/>
  <c r="BC101" i="5"/>
  <c r="BK84" i="5"/>
  <c r="BC84" i="5"/>
  <c r="BG80" i="5"/>
  <c r="BK76" i="5"/>
  <c r="BC76" i="5"/>
  <c r="BG72" i="5"/>
  <c r="BK60" i="5"/>
  <c r="BC60" i="5"/>
  <c r="BG45" i="5"/>
  <c r="BK37" i="5"/>
  <c r="BC37" i="5"/>
  <c r="BG33" i="5"/>
  <c r="BC103" i="5"/>
  <c r="BK103" i="5"/>
  <c r="BG107" i="5"/>
  <c r="BO107" i="5"/>
  <c r="BG108" i="5"/>
  <c r="BO108" i="5"/>
  <c r="BG109" i="5"/>
  <c r="BO109" i="5"/>
  <c r="BF75" i="21"/>
  <c r="BN75" i="21"/>
  <c r="BF37" i="21"/>
  <c r="BN37" i="21"/>
  <c r="BJ62" i="21"/>
  <c r="BF80" i="21"/>
  <c r="BN80" i="21"/>
  <c r="BM49" i="13"/>
  <c r="BH33" i="2"/>
  <c r="BQ121" i="2"/>
  <c r="BI113" i="2"/>
  <c r="BM109" i="2"/>
  <c r="BP68" i="2"/>
  <c r="BM55" i="2"/>
  <c r="BK53" i="2"/>
  <c r="BN113" i="21"/>
  <c r="BF114" i="21"/>
  <c r="BN114" i="21"/>
  <c r="BF115" i="21"/>
  <c r="BF117" i="21"/>
  <c r="BN117" i="21"/>
  <c r="BJ77" i="21"/>
  <c r="BB78" i="8"/>
  <c r="BK111" i="5"/>
  <c r="BC111" i="5"/>
  <c r="BK85" i="5"/>
  <c r="BC85" i="5"/>
  <c r="BK77" i="5"/>
  <c r="BC77" i="5"/>
  <c r="BG73" i="5"/>
  <c r="BK61" i="5"/>
  <c r="BC38" i="5"/>
  <c r="BG111" i="22"/>
  <c r="BC34" i="11"/>
  <c r="BB105" i="22"/>
  <c r="BB106" i="22"/>
  <c r="BB107" i="22"/>
  <c r="BB109" i="21"/>
  <c r="BG103" i="17"/>
  <c r="BO103" i="17"/>
  <c r="BK112" i="5"/>
  <c r="BC112" i="5"/>
  <c r="BG87" i="5"/>
  <c r="BK86" i="5"/>
  <c r="BC86" i="5"/>
  <c r="BG82" i="5"/>
  <c r="BK78" i="5"/>
  <c r="BG74" i="5"/>
  <c r="BK62" i="5"/>
  <c r="BC62" i="5"/>
  <c r="BG47" i="5"/>
  <c r="BK39" i="5"/>
  <c r="BG35" i="5"/>
  <c r="BC105" i="5"/>
  <c r="BK105" i="5"/>
  <c r="BA109" i="5"/>
  <c r="BG65" i="5"/>
  <c r="BO65" i="5"/>
  <c r="BJ34" i="21"/>
  <c r="BF55" i="21"/>
  <c r="BN55" i="21"/>
  <c r="BJ64" i="21"/>
  <c r="BB104" i="22"/>
  <c r="BF92" i="21"/>
  <c r="BN92" i="21"/>
  <c r="BF65" i="21"/>
  <c r="BG100" i="5"/>
  <c r="BG83" i="5"/>
  <c r="BK79" i="5"/>
  <c r="BG75" i="5"/>
  <c r="BK63" i="5"/>
  <c r="BC63" i="5"/>
  <c r="BG59" i="5"/>
  <c r="BK40" i="5"/>
  <c r="BC40" i="5"/>
  <c r="BG36" i="5"/>
  <c r="BG102" i="5"/>
  <c r="BO102" i="5"/>
  <c r="BC106" i="5"/>
  <c r="BK106" i="5"/>
  <c r="BK59" i="11"/>
  <c r="BC33" i="11"/>
  <c r="BK33" i="11"/>
  <c r="BK34" i="11"/>
  <c r="BC59" i="11"/>
  <c r="BK60" i="11"/>
  <c r="BC60" i="11"/>
  <c r="BO60" i="11"/>
  <c r="BG60" i="11"/>
  <c r="BC63" i="17"/>
  <c r="BC100" i="17"/>
  <c r="BG63" i="17"/>
  <c r="BG100" i="17"/>
  <c r="BK63" i="17"/>
  <c r="BK100" i="17"/>
  <c r="BO63" i="17"/>
  <c r="BO100" i="17"/>
  <c r="BD63" i="17"/>
  <c r="BD100" i="17"/>
  <c r="BH63" i="17"/>
  <c r="BH100" i="17"/>
  <c r="BL63" i="17"/>
  <c r="BL100" i="17"/>
  <c r="BP63" i="17"/>
  <c r="BP100" i="17"/>
  <c r="BE63" i="17"/>
  <c r="BE100" i="17"/>
  <c r="BI63" i="17"/>
  <c r="BI100" i="17"/>
  <c r="BM63" i="17"/>
  <c r="BM100" i="17"/>
  <c r="BQ63" i="17"/>
  <c r="BQ100" i="17"/>
  <c r="BO78" i="22"/>
  <c r="BO40" i="22"/>
  <c r="BD69" i="22"/>
  <c r="BD72" i="22"/>
  <c r="BD68" i="22"/>
  <c r="BD70" i="22"/>
  <c r="BD71" i="22"/>
  <c r="BH70" i="22"/>
  <c r="BH69" i="22"/>
  <c r="BH71" i="22"/>
  <c r="BH68" i="22"/>
  <c r="BH72" i="22"/>
  <c r="BL69" i="22"/>
  <c r="BL68" i="22"/>
  <c r="BL72" i="22"/>
  <c r="BL71" i="22"/>
  <c r="BL70" i="22"/>
  <c r="BP70" i="22"/>
  <c r="BP69" i="22"/>
  <c r="BP68" i="22"/>
  <c r="BP72" i="22"/>
  <c r="BP71" i="22"/>
  <c r="BK70" i="22"/>
  <c r="BK72" i="22"/>
  <c r="BK68" i="22"/>
  <c r="BK71" i="22"/>
  <c r="BK69" i="22"/>
  <c r="BE68" i="22"/>
  <c r="BE71" i="22"/>
  <c r="BE72" i="22"/>
  <c r="BE70" i="22"/>
  <c r="BE69" i="22"/>
  <c r="BI72" i="22"/>
  <c r="BI69" i="22"/>
  <c r="BI68" i="22"/>
  <c r="BI71" i="22"/>
  <c r="BI70" i="22"/>
  <c r="BM68" i="22"/>
  <c r="BM71" i="22"/>
  <c r="BM69" i="22"/>
  <c r="BM70" i="22"/>
  <c r="BM72" i="22"/>
  <c r="BQ69" i="22"/>
  <c r="BQ72" i="22"/>
  <c r="BQ68" i="22"/>
  <c r="BQ71" i="22"/>
  <c r="BQ70" i="22"/>
  <c r="BG71" i="22"/>
  <c r="BG69" i="22"/>
  <c r="BG70" i="22"/>
  <c r="BG72" i="22"/>
  <c r="BG68" i="22"/>
  <c r="BG104" i="22"/>
  <c r="BO104" i="22"/>
  <c r="BC40" i="22"/>
  <c r="BO71" i="22"/>
  <c r="BO68" i="22"/>
  <c r="BO70" i="22"/>
  <c r="BO69" i="22"/>
  <c r="BO72" i="22"/>
  <c r="BF72" i="22"/>
  <c r="BF69" i="22"/>
  <c r="BF68" i="22"/>
  <c r="BF70" i="22"/>
  <c r="BF71" i="22"/>
  <c r="BJ71" i="22"/>
  <c r="BJ72" i="22"/>
  <c r="BJ69" i="22"/>
  <c r="BJ68" i="22"/>
  <c r="BJ70" i="22"/>
  <c r="BN72" i="22"/>
  <c r="BN71" i="22"/>
  <c r="BN68" i="22"/>
  <c r="BN69" i="22"/>
  <c r="BN70" i="22"/>
  <c r="BC70" i="22"/>
  <c r="BC71" i="22"/>
  <c r="BC69" i="22"/>
  <c r="BC72" i="22"/>
  <c r="BC68" i="22"/>
  <c r="BC35" i="22"/>
  <c r="BK35" i="22"/>
  <c r="BG61" i="22"/>
  <c r="BO61" i="22"/>
  <c r="BC81" i="22"/>
  <c r="BK81" i="22"/>
  <c r="BB93" i="21"/>
  <c r="BE84" i="21"/>
  <c r="BE89" i="21"/>
  <c r="BE88" i="21"/>
  <c r="BE85" i="21"/>
  <c r="BE87" i="21"/>
  <c r="BE86" i="21"/>
  <c r="BI88" i="21"/>
  <c r="BI85" i="21"/>
  <c r="BI87" i="21"/>
  <c r="BI84" i="21"/>
  <c r="BI86" i="21"/>
  <c r="BI89" i="21"/>
  <c r="BM61" i="21"/>
  <c r="BM84" i="21"/>
  <c r="BM89" i="21"/>
  <c r="BM88" i="21"/>
  <c r="BM87" i="21"/>
  <c r="BM86" i="21"/>
  <c r="BM85" i="21"/>
  <c r="BQ88" i="21"/>
  <c r="BQ87" i="21"/>
  <c r="BQ85" i="21"/>
  <c r="BQ86" i="21"/>
  <c r="BQ84" i="21"/>
  <c r="BQ89" i="21"/>
  <c r="BF88" i="21"/>
  <c r="BF89" i="21"/>
  <c r="BF87" i="21"/>
  <c r="BF86" i="21"/>
  <c r="BF85" i="21"/>
  <c r="BF84" i="21"/>
  <c r="BJ87" i="21"/>
  <c r="BJ84" i="21"/>
  <c r="BJ86" i="21"/>
  <c r="BJ85" i="21"/>
  <c r="BJ89" i="21"/>
  <c r="BJ88" i="21"/>
  <c r="BN87" i="21"/>
  <c r="BN88" i="21"/>
  <c r="BN89" i="21"/>
  <c r="BN86" i="21"/>
  <c r="BN85" i="21"/>
  <c r="BN84" i="21"/>
  <c r="BC86" i="21"/>
  <c r="BC85" i="21"/>
  <c r="BC84" i="21"/>
  <c r="BC89" i="21"/>
  <c r="BC88" i="21"/>
  <c r="BC87" i="21"/>
  <c r="BG86" i="21"/>
  <c r="BG89" i="21"/>
  <c r="BG87" i="21"/>
  <c r="BG88" i="21"/>
  <c r="BG85" i="21"/>
  <c r="BG84" i="21"/>
  <c r="BK86" i="21"/>
  <c r="BK85" i="21"/>
  <c r="BK84" i="21"/>
  <c r="BK89" i="21"/>
  <c r="BK88" i="21"/>
  <c r="BK87" i="21"/>
  <c r="BO87" i="21"/>
  <c r="BO89" i="21"/>
  <c r="BO86" i="21"/>
  <c r="BO88" i="21"/>
  <c r="BO85" i="21"/>
  <c r="BO84" i="21"/>
  <c r="BD85" i="21"/>
  <c r="BD84" i="21"/>
  <c r="BD89" i="21"/>
  <c r="BD88" i="21"/>
  <c r="BD87" i="21"/>
  <c r="BD86" i="21"/>
  <c r="BH89" i="21"/>
  <c r="BH86" i="21"/>
  <c r="BH88" i="21"/>
  <c r="BH85" i="21"/>
  <c r="BH87" i="21"/>
  <c r="BH84" i="21"/>
  <c r="BL85" i="21"/>
  <c r="BL89" i="21"/>
  <c r="BL84" i="21"/>
  <c r="BL88" i="21"/>
  <c r="BL87" i="21"/>
  <c r="BL86" i="21"/>
  <c r="BP89" i="21"/>
  <c r="BP88" i="21"/>
  <c r="BP86" i="21"/>
  <c r="BP87" i="21"/>
  <c r="BP85" i="21"/>
  <c r="BP84" i="21"/>
  <c r="BP101" i="15"/>
  <c r="BL34" i="15"/>
  <c r="BH35" i="15"/>
  <c r="BP35" i="15"/>
  <c r="BL42" i="15"/>
  <c r="BH100" i="15"/>
  <c r="BP100" i="15"/>
  <c r="BD41" i="15"/>
  <c r="BD34" i="15"/>
  <c r="BH36" i="15"/>
  <c r="BP36" i="15"/>
  <c r="BD70" i="15"/>
  <c r="BL70" i="15"/>
  <c r="BH102" i="15"/>
  <c r="BP102" i="15"/>
  <c r="BD33" i="15"/>
  <c r="BL33" i="15"/>
  <c r="BL71" i="15"/>
  <c r="BD103" i="15"/>
  <c r="BP99" i="15"/>
  <c r="BL99" i="15"/>
  <c r="BD101" i="15"/>
  <c r="BL101" i="15"/>
  <c r="BP34" i="15"/>
  <c r="BD99" i="15"/>
  <c r="BP70" i="15"/>
  <c r="BD35" i="15"/>
  <c r="BL35" i="15"/>
  <c r="BP42" i="15"/>
  <c r="BD100" i="15"/>
  <c r="BL100" i="15"/>
  <c r="BP41" i="15"/>
  <c r="BD71" i="15"/>
  <c r="BD36" i="15"/>
  <c r="BL36" i="15"/>
  <c r="BD102" i="15"/>
  <c r="BL102" i="15"/>
  <c r="BD43" i="10"/>
  <c r="BF68" i="8"/>
  <c r="BF66" i="8"/>
  <c r="BF64" i="8"/>
  <c r="BF60" i="8"/>
  <c r="BF65" i="8"/>
  <c r="BF67" i="8"/>
  <c r="BF63" i="8"/>
  <c r="BJ64" i="8"/>
  <c r="BJ60" i="8"/>
  <c r="BJ68" i="8"/>
  <c r="BJ67" i="8"/>
  <c r="BJ65" i="8"/>
  <c r="BJ66" i="8"/>
  <c r="BJ63" i="8"/>
  <c r="BN68" i="8"/>
  <c r="BN66" i="8"/>
  <c r="BN64" i="8"/>
  <c r="BN67" i="8"/>
  <c r="BN63" i="8"/>
  <c r="BN65" i="8"/>
  <c r="BN60" i="8"/>
  <c r="BC63" i="8"/>
  <c r="BC67" i="8"/>
  <c r="BC64" i="8"/>
  <c r="BC65" i="8"/>
  <c r="BC60" i="8"/>
  <c r="BC68" i="8"/>
  <c r="BC66" i="8"/>
  <c r="BG67" i="8"/>
  <c r="BG65" i="8"/>
  <c r="BG63" i="8"/>
  <c r="BG66" i="8"/>
  <c r="BG64" i="8"/>
  <c r="BG68" i="8"/>
  <c r="BG60" i="8"/>
  <c r="BK63" i="8"/>
  <c r="BK67" i="8"/>
  <c r="BK66" i="8"/>
  <c r="BK64" i="8"/>
  <c r="BK65" i="8"/>
  <c r="BK60" i="8"/>
  <c r="BK68" i="8"/>
  <c r="BO67" i="8"/>
  <c r="BO65" i="8"/>
  <c r="BO63" i="8"/>
  <c r="BO60" i="8"/>
  <c r="BO68" i="8"/>
  <c r="BO66" i="8"/>
  <c r="BO64" i="8"/>
  <c r="BD60" i="8"/>
  <c r="BD66" i="8"/>
  <c r="BD68" i="8"/>
  <c r="BD65" i="8"/>
  <c r="BD67" i="8"/>
  <c r="BD64" i="8"/>
  <c r="BD63" i="8"/>
  <c r="BH66" i="8"/>
  <c r="BH64" i="8"/>
  <c r="BH60" i="8"/>
  <c r="BH67" i="8"/>
  <c r="BH68" i="8"/>
  <c r="BH63" i="8"/>
  <c r="BH65" i="8"/>
  <c r="BL60" i="8"/>
  <c r="BL68" i="8"/>
  <c r="BL66" i="8"/>
  <c r="BL65" i="8"/>
  <c r="BL63" i="8"/>
  <c r="BL64" i="8"/>
  <c r="BL67" i="8"/>
  <c r="BP66" i="8"/>
  <c r="BP64" i="8"/>
  <c r="BP60" i="8"/>
  <c r="BP67" i="8"/>
  <c r="BP68" i="8"/>
  <c r="BP65" i="8"/>
  <c r="BP63" i="8"/>
  <c r="BE65" i="8"/>
  <c r="BE67" i="8"/>
  <c r="BE63" i="8"/>
  <c r="BE66" i="8"/>
  <c r="BE60" i="8"/>
  <c r="BE64" i="8"/>
  <c r="BE68" i="8"/>
  <c r="BI65" i="8"/>
  <c r="BI63" i="8"/>
  <c r="BI60" i="8"/>
  <c r="BI64" i="8"/>
  <c r="BI68" i="8"/>
  <c r="BI66" i="8"/>
  <c r="BI67" i="8"/>
  <c r="BM65" i="8"/>
  <c r="BM67" i="8"/>
  <c r="BM66" i="8"/>
  <c r="BM63" i="8"/>
  <c r="BM64" i="8"/>
  <c r="BM68" i="8"/>
  <c r="BM60" i="8"/>
  <c r="BQ65" i="8"/>
  <c r="BQ63" i="8"/>
  <c r="BQ66" i="8"/>
  <c r="BQ60" i="8"/>
  <c r="BQ68" i="8"/>
  <c r="BQ64" i="8"/>
  <c r="BQ67" i="8"/>
  <c r="BA108" i="5"/>
  <c r="BA112" i="5"/>
  <c r="BA110" i="5"/>
  <c r="BA111" i="5"/>
  <c r="BN101" i="5"/>
  <c r="BF101" i="5"/>
  <c r="BN40" i="2"/>
  <c r="BP128" i="2"/>
  <c r="BQ61" i="2"/>
  <c r="BL60" i="10"/>
  <c r="BF58" i="5"/>
  <c r="BF62" i="5"/>
  <c r="BF78" i="5"/>
  <c r="BF33" i="5"/>
  <c r="BF39" i="5"/>
  <c r="BF59" i="5"/>
  <c r="BJ58" i="5"/>
  <c r="BJ47" i="5"/>
  <c r="BJ63" i="5"/>
  <c r="BJ74" i="5"/>
  <c r="BJ82" i="5"/>
  <c r="BJ35" i="5"/>
  <c r="BN58" i="5"/>
  <c r="BN62" i="5"/>
  <c r="BN78" i="5"/>
  <c r="BN33" i="5"/>
  <c r="BN80" i="5"/>
  <c r="BN39" i="5"/>
  <c r="BN45" i="5"/>
  <c r="BF63" i="17"/>
  <c r="BJ63" i="17"/>
  <c r="BJ103" i="17"/>
  <c r="BJ33" i="17"/>
  <c r="BJ34" i="17"/>
  <c r="BJ96" i="17"/>
  <c r="BN63" i="17"/>
  <c r="BN105" i="17"/>
  <c r="F30" i="14"/>
  <c r="G30" i="14" s="1"/>
  <c r="H30" i="14" s="1"/>
  <c r="I30" i="14" s="1"/>
  <c r="J30" i="14" s="1"/>
  <c r="K30" i="14" s="1"/>
  <c r="L30" i="14" s="1"/>
  <c r="M30" i="14" s="1"/>
  <c r="N30" i="14" s="1"/>
  <c r="O30" i="14" s="1"/>
  <c r="P30" i="14" s="1"/>
  <c r="Q30" i="14" s="1"/>
  <c r="R30" i="14" s="1"/>
  <c r="S30" i="14" s="1"/>
  <c r="T30" i="14" s="1"/>
  <c r="U30" i="14" s="1"/>
  <c r="V30" i="14" s="1"/>
  <c r="W30" i="14" s="1"/>
  <c r="X30" i="14" s="1"/>
  <c r="Y30" i="14" s="1"/>
  <c r="Z30" i="14" s="1"/>
  <c r="AA30" i="14" s="1"/>
  <c r="AB30" i="14" s="1"/>
  <c r="AC30" i="14" s="1"/>
  <c r="AD30" i="14" s="1"/>
  <c r="AE30" i="14" s="1"/>
  <c r="AF30" i="14" s="1"/>
  <c r="AG30" i="14" s="1"/>
  <c r="AH30" i="14" s="1"/>
  <c r="E28" i="14"/>
  <c r="BM36" i="14"/>
  <c r="BJ93" i="17"/>
  <c r="BO65" i="13"/>
  <c r="BD45" i="12"/>
  <c r="BD33" i="12"/>
  <c r="BC126" i="2"/>
  <c r="BK33" i="2"/>
  <c r="BK40" i="13"/>
  <c r="BD50" i="3"/>
  <c r="BK47" i="13"/>
  <c r="BG58" i="13"/>
  <c r="BF105" i="17"/>
  <c r="BL36" i="10"/>
  <c r="BH40" i="10"/>
  <c r="BP33" i="12"/>
  <c r="BP41" i="12"/>
  <c r="BG53" i="13"/>
  <c r="BG50" i="13"/>
  <c r="BG44" i="13"/>
  <c r="BG57" i="13"/>
  <c r="BG47" i="13"/>
  <c r="BG52" i="13"/>
  <c r="BO38" i="13"/>
  <c r="BO47" i="13"/>
  <c r="BO39" i="13"/>
  <c r="BO50" i="13"/>
  <c r="BO62" i="13"/>
  <c r="BO58" i="13"/>
  <c r="BC109" i="2"/>
  <c r="BC48" i="2"/>
  <c r="BO59" i="2"/>
  <c r="BO111" i="2"/>
  <c r="BF93" i="17"/>
  <c r="BG48" i="13"/>
  <c r="BD40" i="3"/>
  <c r="BH51" i="10"/>
  <c r="BH54" i="10"/>
  <c r="BL52" i="10"/>
  <c r="BD60" i="10"/>
  <c r="BD38" i="12"/>
  <c r="BD37" i="12"/>
  <c r="BL33" i="12"/>
  <c r="BL41" i="12"/>
  <c r="BK49" i="13"/>
  <c r="BG38" i="13"/>
  <c r="BH41" i="12"/>
  <c r="BG61" i="13"/>
  <c r="BK68" i="13"/>
  <c r="BD41" i="12"/>
  <c r="BO124" i="2"/>
  <c r="BC119" i="2"/>
  <c r="BO55" i="13"/>
  <c r="BO48" i="13"/>
  <c r="BG36" i="2"/>
  <c r="BG69" i="2"/>
  <c r="BK66" i="13"/>
  <c r="BO109" i="2"/>
  <c r="BO54" i="13"/>
  <c r="BG67" i="13"/>
  <c r="BO34" i="13"/>
  <c r="BK45" i="13"/>
  <c r="BP37" i="12"/>
  <c r="BG113" i="2"/>
  <c r="BO51" i="13"/>
  <c r="BG56" i="13"/>
  <c r="BG34" i="13"/>
  <c r="BG45" i="13"/>
  <c r="BP45" i="12"/>
  <c r="BL37" i="12"/>
  <c r="BH38" i="12"/>
  <c r="BO52" i="13"/>
  <c r="BG54" i="13"/>
  <c r="BD51" i="10"/>
  <c r="BD35" i="12"/>
  <c r="BL35" i="12"/>
  <c r="BH39" i="12"/>
  <c r="BP39" i="12"/>
  <c r="BD43" i="12"/>
  <c r="BL43" i="12"/>
  <c r="BH47" i="12"/>
  <c r="BP47" i="12"/>
  <c r="BF34" i="17"/>
  <c r="BN34" i="17"/>
  <c r="BH33" i="10"/>
  <c r="BM52" i="10"/>
  <c r="BI33" i="14"/>
  <c r="BQ33" i="14"/>
  <c r="BI34" i="14"/>
  <c r="BQ34" i="14"/>
  <c r="BI35" i="14"/>
  <c r="BQ35" i="14"/>
  <c r="BI36" i="14"/>
  <c r="BQ36" i="14"/>
  <c r="BI56" i="14"/>
  <c r="BQ56" i="14"/>
  <c r="BI81" i="14"/>
  <c r="BQ81" i="14"/>
  <c r="BP37" i="3"/>
  <c r="BD41" i="3"/>
  <c r="BD54" i="3"/>
  <c r="BF61" i="10"/>
  <c r="BN61" i="10"/>
  <c r="BO44" i="13"/>
  <c r="BC34" i="12"/>
  <c r="BK34" i="12"/>
  <c r="BE40" i="12"/>
  <c r="BM40" i="12"/>
  <c r="BG46" i="12"/>
  <c r="BO46" i="12"/>
  <c r="BI33" i="13"/>
  <c r="BQ33" i="13"/>
  <c r="BG35" i="13"/>
  <c r="BO35" i="13"/>
  <c r="BL42" i="10"/>
  <c r="BE33" i="12"/>
  <c r="BM33" i="12"/>
  <c r="BD34" i="12"/>
  <c r="BL34" i="12"/>
  <c r="BC35" i="12"/>
  <c r="BK35" i="12"/>
  <c r="BI37" i="12"/>
  <c r="BQ37" i="12"/>
  <c r="BP38" i="12"/>
  <c r="BG39" i="12"/>
  <c r="BO39" i="12"/>
  <c r="BM41" i="12"/>
  <c r="BD42" i="12"/>
  <c r="BL42" i="12"/>
  <c r="BC43" i="12"/>
  <c r="BK43" i="12"/>
  <c r="BI45" i="12"/>
  <c r="BQ45" i="12"/>
  <c r="BH46" i="12"/>
  <c r="BP46" i="12"/>
  <c r="BG47" i="12"/>
  <c r="BO47" i="12"/>
  <c r="BJ105" i="17"/>
  <c r="BE72" i="23"/>
  <c r="BM72" i="23"/>
  <c r="BF77" i="17"/>
  <c r="BN77" i="17"/>
  <c r="BE36" i="23"/>
  <c r="BM36" i="23"/>
  <c r="BI54" i="23"/>
  <c r="BQ54" i="23"/>
  <c r="BE81" i="23"/>
  <c r="BM81" i="23"/>
  <c r="BQ128" i="2"/>
  <c r="BH127" i="2"/>
  <c r="BC52" i="2"/>
  <c r="BG74" i="8"/>
  <c r="BO74" i="8"/>
  <c r="BK78" i="8"/>
  <c r="BN111" i="5"/>
  <c r="BF111" i="5"/>
  <c r="BN85" i="5"/>
  <c r="BF85" i="5"/>
  <c r="BJ81" i="5"/>
  <c r="BN77" i="5"/>
  <c r="BF77" i="5"/>
  <c r="BJ73" i="5"/>
  <c r="BN61" i="5"/>
  <c r="BF61" i="5"/>
  <c r="BJ46" i="5"/>
  <c r="BN38" i="5"/>
  <c r="BJ34" i="5"/>
  <c r="BL65" i="22"/>
  <c r="BP40" i="22"/>
  <c r="BE37" i="23"/>
  <c r="BM37" i="23"/>
  <c r="BI72" i="23"/>
  <c r="BQ72" i="23"/>
  <c r="BC79" i="8"/>
  <c r="BK79" i="8"/>
  <c r="BN46" i="7"/>
  <c r="BN112" i="5"/>
  <c r="BF112" i="5"/>
  <c r="BN86" i="5"/>
  <c r="BF86" i="5"/>
  <c r="BE37" i="13"/>
  <c r="BK41" i="13"/>
  <c r="BJ42" i="13"/>
  <c r="BR42" i="13"/>
  <c r="BI43" i="13"/>
  <c r="BQ43" i="13"/>
  <c r="BO45" i="13"/>
  <c r="BF46" i="13"/>
  <c r="BM59" i="13"/>
  <c r="BE60" i="13"/>
  <c r="BM60" i="13"/>
  <c r="BE61" i="13"/>
  <c r="BM61" i="13"/>
  <c r="BE62" i="13"/>
  <c r="BM62" i="13"/>
  <c r="BE63" i="13"/>
  <c r="BM63" i="13"/>
  <c r="BE64" i="13"/>
  <c r="BM64" i="13"/>
  <c r="BE65" i="13"/>
  <c r="BM65" i="13"/>
  <c r="BE66" i="13"/>
  <c r="BM66" i="13"/>
  <c r="BE67" i="13"/>
  <c r="BM67" i="13"/>
  <c r="BI75" i="23"/>
  <c r="BQ75" i="23"/>
  <c r="BF104" i="17"/>
  <c r="BN104" i="17"/>
  <c r="BJ83" i="5"/>
  <c r="BN79" i="5"/>
  <c r="BF79" i="5"/>
  <c r="BJ75" i="5"/>
  <c r="BN63" i="5"/>
  <c r="BF63" i="5"/>
  <c r="BJ59" i="5"/>
  <c r="BN40" i="5"/>
  <c r="BF40" i="5"/>
  <c r="BJ36" i="5"/>
  <c r="BN108" i="5"/>
  <c r="BO36" i="13"/>
  <c r="BO33" i="18"/>
  <c r="BO34" i="18"/>
  <c r="BO36" i="18"/>
  <c r="BO38" i="18"/>
  <c r="BG46" i="18"/>
  <c r="BO46" i="18"/>
  <c r="BH47" i="18"/>
  <c r="BI34" i="23"/>
  <c r="BQ34" i="23"/>
  <c r="BI35" i="23"/>
  <c r="BQ35" i="23"/>
  <c r="BE40" i="23"/>
  <c r="BM40" i="23"/>
  <c r="BI76" i="23"/>
  <c r="BQ76" i="23"/>
  <c r="BK48" i="24"/>
  <c r="BS48" i="24"/>
  <c r="BJ101" i="5"/>
  <c r="BJ84" i="5"/>
  <c r="BF80" i="5"/>
  <c r="BJ76" i="5"/>
  <c r="BN72" i="5"/>
  <c r="BF72" i="5"/>
  <c r="BJ60" i="5"/>
  <c r="BF45" i="5"/>
  <c r="BJ37" i="5"/>
  <c r="BJ77" i="17"/>
  <c r="BI36" i="23"/>
  <c r="BQ36" i="23"/>
  <c r="BE54" i="23"/>
  <c r="BM54" i="23"/>
  <c r="BI81" i="23"/>
  <c r="BQ81" i="23"/>
  <c r="BN103" i="17"/>
  <c r="BC74" i="8"/>
  <c r="BK74" i="8"/>
  <c r="BG78" i="8"/>
  <c r="BO78" i="8"/>
  <c r="BJ111" i="5"/>
  <c r="BJ85" i="5"/>
  <c r="BN81" i="5"/>
  <c r="BF81" i="5"/>
  <c r="BJ77" i="5"/>
  <c r="BN73" i="5"/>
  <c r="BF73" i="5"/>
  <c r="BJ61" i="5"/>
  <c r="BN46" i="5"/>
  <c r="BF46" i="5"/>
  <c r="BJ38" i="5"/>
  <c r="BN34" i="5"/>
  <c r="BJ33" i="19"/>
  <c r="BJ39" i="19"/>
  <c r="BJ42" i="19"/>
  <c r="BE54" i="19"/>
  <c r="BI37" i="23"/>
  <c r="BQ37" i="23"/>
  <c r="BL50" i="24"/>
  <c r="BO79" i="8"/>
  <c r="BN87" i="5"/>
  <c r="BF87" i="5"/>
  <c r="BJ86" i="5"/>
  <c r="BN82" i="5"/>
  <c r="BF82" i="5"/>
  <c r="BF103" i="5"/>
  <c r="BF33" i="17"/>
  <c r="BN33" i="17"/>
  <c r="BE33" i="23"/>
  <c r="BM33" i="23"/>
  <c r="BI38" i="23"/>
  <c r="BQ38" i="23"/>
  <c r="BE75" i="23"/>
  <c r="BM75" i="23"/>
  <c r="BJ104" i="17"/>
  <c r="BN100" i="5"/>
  <c r="BF100" i="5"/>
  <c r="BN83" i="5"/>
  <c r="BF83" i="5"/>
  <c r="BJ79" i="5"/>
  <c r="BN75" i="5"/>
  <c r="BF75" i="5"/>
  <c r="BN59" i="5"/>
  <c r="E28" i="5"/>
  <c r="E28" i="19"/>
  <c r="E28" i="3"/>
  <c r="BD45" i="3"/>
  <c r="BH35" i="22"/>
  <c r="BD61" i="22"/>
  <c r="BL61" i="22"/>
  <c r="BP81" i="22"/>
  <c r="BL105" i="22"/>
  <c r="BD109" i="22"/>
  <c r="BD111" i="22"/>
  <c r="BL112" i="22"/>
  <c r="BP82" i="22"/>
  <c r="BD78" i="22"/>
  <c r="BH83" i="22"/>
  <c r="BL81" i="22"/>
  <c r="BD34" i="22"/>
  <c r="BL34" i="22"/>
  <c r="BH58" i="22"/>
  <c r="BP58" i="22"/>
  <c r="BD79" i="22"/>
  <c r="BL79" i="22"/>
  <c r="BP61" i="22"/>
  <c r="BH105" i="22"/>
  <c r="BP105" i="22"/>
  <c r="BH106" i="22"/>
  <c r="BP106" i="22"/>
  <c r="BH107" i="22"/>
  <c r="BP107" i="22"/>
  <c r="BH108" i="22"/>
  <c r="BP108" i="22"/>
  <c r="BH109" i="22"/>
  <c r="BP109" i="22"/>
  <c r="BH110" i="22"/>
  <c r="BP110" i="22"/>
  <c r="BH111" i="22"/>
  <c r="BP111" i="22"/>
  <c r="BH112" i="22"/>
  <c r="BP112" i="22"/>
  <c r="BH113" i="22"/>
  <c r="BP113" i="22"/>
  <c r="BH114" i="22"/>
  <c r="BP114" i="22"/>
  <c r="BH115" i="22"/>
  <c r="BP115" i="22"/>
  <c r="BD36" i="22"/>
  <c r="BL36" i="22"/>
  <c r="BP77" i="22"/>
  <c r="BD82" i="22"/>
  <c r="BL82" i="22"/>
  <c r="BQ102" i="15"/>
  <c r="BE35" i="15"/>
  <c r="BM35" i="15"/>
  <c r="BI42" i="15"/>
  <c r="BE100" i="15"/>
  <c r="BM70" i="15"/>
  <c r="BE36" i="15"/>
  <c r="BM36" i="15"/>
  <c r="BI70" i="15"/>
  <c r="BQ70" i="15"/>
  <c r="BE102" i="15"/>
  <c r="BM102" i="15"/>
  <c r="BQ101" i="15"/>
  <c r="BM100" i="15"/>
  <c r="BQ36" i="15"/>
  <c r="BI33" i="15"/>
  <c r="BQ33" i="15"/>
  <c r="BE37" i="15"/>
  <c r="BM37" i="15"/>
  <c r="BQ42" i="15"/>
  <c r="BQ34" i="15"/>
  <c r="BI99" i="15"/>
  <c r="BQ99" i="15"/>
  <c r="BQ37" i="15"/>
  <c r="BI35" i="15"/>
  <c r="BQ35" i="15"/>
  <c r="BE42" i="15"/>
  <c r="BM42" i="15"/>
  <c r="BI100" i="15"/>
  <c r="BQ100" i="15"/>
  <c r="BQ71" i="15"/>
  <c r="BI36" i="15"/>
  <c r="BE70" i="15"/>
  <c r="BI102" i="15"/>
  <c r="BE101" i="15"/>
  <c r="BM101" i="15"/>
  <c r="BD69" i="15"/>
  <c r="BH69" i="15"/>
  <c r="BL69" i="15"/>
  <c r="BP69" i="15"/>
  <c r="BI37" i="15"/>
  <c r="BE33" i="15"/>
  <c r="BM33" i="15"/>
  <c r="BE36" i="14"/>
  <c r="BE33" i="14"/>
  <c r="BM33" i="14"/>
  <c r="BE34" i="14"/>
  <c r="BM34" i="14"/>
  <c r="BE35" i="14"/>
  <c r="BM35" i="14"/>
  <c r="BE56" i="14"/>
  <c r="BM56" i="14"/>
  <c r="BE81" i="14"/>
  <c r="BM81" i="14"/>
  <c r="BD53" i="2"/>
  <c r="BC35" i="23"/>
  <c r="BC100" i="15"/>
  <c r="BG42" i="15"/>
  <c r="BG35" i="15"/>
  <c r="BK35" i="15"/>
  <c r="BF65" i="22"/>
  <c r="BF33" i="22"/>
  <c r="BJ40" i="22"/>
  <c r="BJ109" i="22"/>
  <c r="BJ84" i="22"/>
  <c r="BJ85" i="22"/>
  <c r="BJ114" i="22"/>
  <c r="BJ83" i="22"/>
  <c r="BJ107" i="22"/>
  <c r="BJ110" i="22"/>
  <c r="BJ112" i="22"/>
  <c r="BJ115" i="22"/>
  <c r="BJ108" i="22"/>
  <c r="BJ113" i="22"/>
  <c r="BJ105" i="22"/>
  <c r="BJ104" i="22"/>
  <c r="BJ106" i="22"/>
  <c r="BJ111" i="22"/>
  <c r="BN115" i="22"/>
  <c r="BN78" i="22"/>
  <c r="BN65" i="22"/>
  <c r="BF59" i="11"/>
  <c r="BJ60" i="11"/>
  <c r="BN59" i="11"/>
  <c r="F30" i="2"/>
  <c r="G30" i="2" s="1"/>
  <c r="H30" i="2" s="1"/>
  <c r="I30" i="2" s="1"/>
  <c r="J30" i="2" s="1"/>
  <c r="K30" i="2" s="1"/>
  <c r="L30" i="2" s="1"/>
  <c r="M30" i="2" s="1"/>
  <c r="N30" i="2" s="1"/>
  <c r="O30" i="2" s="1"/>
  <c r="P30" i="2" s="1"/>
  <c r="Q30" i="2" s="1"/>
  <c r="R30" i="2" s="1"/>
  <c r="S30" i="2" s="1"/>
  <c r="T30" i="2" s="1"/>
  <c r="U30" i="2" s="1"/>
  <c r="V30" i="2" s="1"/>
  <c r="W30" i="2" s="1"/>
  <c r="X30" i="2" s="1"/>
  <c r="Y30" i="2" s="1"/>
  <c r="Z30" i="2" s="1"/>
  <c r="AA30" i="2" s="1"/>
  <c r="AB30" i="2" s="1"/>
  <c r="AC30" i="2" s="1"/>
  <c r="AD30" i="2" s="1"/>
  <c r="AE30" i="2" s="1"/>
  <c r="AF30" i="2" s="1"/>
  <c r="AG30" i="2" s="1"/>
  <c r="AH30" i="2" s="1"/>
  <c r="E28" i="2"/>
  <c r="BC36" i="14"/>
  <c r="BC56" i="14"/>
  <c r="BC34" i="14"/>
  <c r="BK36" i="14"/>
  <c r="BK35" i="14"/>
  <c r="BK56" i="14"/>
  <c r="BE61" i="21"/>
  <c r="BI61" i="21"/>
  <c r="BQ61" i="21"/>
  <c r="BP70" i="2"/>
  <c r="BP112" i="2"/>
  <c r="BE68" i="2"/>
  <c r="BI54" i="2"/>
  <c r="BE42" i="2"/>
  <c r="BE127" i="2"/>
  <c r="BO34" i="14"/>
  <c r="BE36" i="2"/>
  <c r="BN34" i="11"/>
  <c r="BG101" i="15"/>
  <c r="BD44" i="2"/>
  <c r="BD116" i="2"/>
  <c r="BD38" i="2"/>
  <c r="BD108" i="2"/>
  <c r="BD114" i="2"/>
  <c r="BD34" i="2"/>
  <c r="BD54" i="2"/>
  <c r="BD126" i="2"/>
  <c r="BD110" i="2"/>
  <c r="BD118" i="2"/>
  <c r="BD41" i="2"/>
  <c r="BD68" i="2"/>
  <c r="BD115" i="2"/>
  <c r="BD127" i="2"/>
  <c r="BH70" i="2"/>
  <c r="BM59" i="2"/>
  <c r="BM119" i="2"/>
  <c r="BM112" i="2"/>
  <c r="BM111" i="2"/>
  <c r="BM120" i="2"/>
  <c r="BM128" i="2"/>
  <c r="BM125" i="2"/>
  <c r="BM41" i="2"/>
  <c r="BM50" i="2"/>
  <c r="BM108" i="2"/>
  <c r="BM65" i="2"/>
  <c r="BM49" i="2"/>
  <c r="BM60" i="2"/>
  <c r="BM68" i="2"/>
  <c r="BQ36" i="9"/>
  <c r="BL48" i="2"/>
  <c r="BL66" i="2"/>
  <c r="BL116" i="2"/>
  <c r="BL54" i="2"/>
  <c r="BL45" i="2"/>
  <c r="BL38" i="2"/>
  <c r="BL110" i="2"/>
  <c r="BL118" i="2"/>
  <c r="BL126" i="2"/>
  <c r="BL58" i="2"/>
  <c r="BL49" i="2"/>
  <c r="BL67" i="2"/>
  <c r="BL111" i="2"/>
  <c r="BE40" i="6"/>
  <c r="BE42" i="6"/>
  <c r="BE64" i="6"/>
  <c r="BE41" i="6"/>
  <c r="BE39" i="6"/>
  <c r="BE48" i="6"/>
  <c r="BQ40" i="6"/>
  <c r="BQ39" i="6"/>
  <c r="BQ62" i="6"/>
  <c r="BL119" i="2"/>
  <c r="BD64" i="2"/>
  <c r="BD49" i="2"/>
  <c r="BQ124" i="2"/>
  <c r="BI64" i="2"/>
  <c r="BM39" i="2"/>
  <c r="BM127" i="2"/>
  <c r="BC81" i="14"/>
  <c r="BK34" i="14"/>
  <c r="BE34" i="6"/>
  <c r="BP122" i="2"/>
  <c r="BP53" i="2"/>
  <c r="BP115" i="2"/>
  <c r="BP60" i="2"/>
  <c r="BP33" i="2"/>
  <c r="BP42" i="2"/>
  <c r="BP50" i="2"/>
  <c r="BP62" i="2"/>
  <c r="BP123" i="2"/>
  <c r="BP44" i="2"/>
  <c r="BQ35" i="2"/>
  <c r="BQ66" i="2"/>
  <c r="BQ111" i="2"/>
  <c r="BQ38" i="2"/>
  <c r="BQ54" i="2"/>
  <c r="BQ71" i="2"/>
  <c r="BQ51" i="2"/>
  <c r="BQ112" i="2"/>
  <c r="BQ37" i="2"/>
  <c r="BQ108" i="2"/>
  <c r="BQ113" i="2"/>
  <c r="BQ45" i="2"/>
  <c r="BQ48" i="2"/>
  <c r="BQ69" i="2"/>
  <c r="BI40" i="6"/>
  <c r="BI58" i="6"/>
  <c r="BI39" i="6"/>
  <c r="BI62" i="6"/>
  <c r="BI68" i="6"/>
  <c r="BI47" i="6"/>
  <c r="BO41" i="15"/>
  <c r="BK33" i="14"/>
  <c r="BD119" i="2"/>
  <c r="BL124" i="2"/>
  <c r="BD67" i="2"/>
  <c r="BI124" i="2"/>
  <c r="BQ63" i="2"/>
  <c r="BC35" i="14"/>
  <c r="BQ68" i="6"/>
  <c r="BM71" i="2"/>
  <c r="BH55" i="2"/>
  <c r="BH60" i="2"/>
  <c r="BH45" i="2"/>
  <c r="BH122" i="2"/>
  <c r="BH71" i="2"/>
  <c r="BH62" i="2"/>
  <c r="BH42" i="2"/>
  <c r="BH125" i="2"/>
  <c r="BH120" i="2"/>
  <c r="BH123" i="2"/>
  <c r="BH109" i="2"/>
  <c r="BH37" i="2"/>
  <c r="BH112" i="2"/>
  <c r="BH36" i="2"/>
  <c r="BE117" i="2"/>
  <c r="BE120" i="2"/>
  <c r="BE128" i="2"/>
  <c r="BE49" i="2"/>
  <c r="BE125" i="2"/>
  <c r="BE34" i="2"/>
  <c r="BE39" i="2"/>
  <c r="BE50" i="2"/>
  <c r="BE55" i="2"/>
  <c r="BE111" i="2"/>
  <c r="BE65" i="2"/>
  <c r="BE41" i="2"/>
  <c r="BE109" i="2"/>
  <c r="BK42" i="15"/>
  <c r="BC35" i="15"/>
  <c r="BC33" i="14"/>
  <c r="BH115" i="2"/>
  <c r="BD50" i="2"/>
  <c r="BM117" i="2"/>
  <c r="BH63" i="2"/>
  <c r="BP45" i="2"/>
  <c r="BI71" i="2"/>
  <c r="BI63" i="2"/>
  <c r="BM47" i="2"/>
  <c r="BP34" i="2"/>
  <c r="BP120" i="2"/>
  <c r="BD40" i="2"/>
  <c r="BI69" i="2"/>
  <c r="BI51" i="2"/>
  <c r="BI126" i="2"/>
  <c r="BI45" i="2"/>
  <c r="BI67" i="2"/>
  <c r="BI108" i="2"/>
  <c r="BI61" i="2"/>
  <c r="BI43" i="2"/>
  <c r="BI39" i="2"/>
  <c r="BI37" i="2"/>
  <c r="BI59" i="2"/>
  <c r="BI116" i="2"/>
  <c r="BI127" i="2"/>
  <c r="BI38" i="2"/>
  <c r="BI46" i="2"/>
  <c r="BI53" i="2"/>
  <c r="BM40" i="6"/>
  <c r="BM42" i="6"/>
  <c r="BM41" i="6"/>
  <c r="BM48" i="6"/>
  <c r="BM62" i="6"/>
  <c r="BM64" i="6"/>
  <c r="BM58" i="6"/>
  <c r="BK100" i="15"/>
  <c r="BM114" i="2"/>
  <c r="BL46" i="2"/>
  <c r="BH128" i="2"/>
  <c r="BH114" i="2"/>
  <c r="BL59" i="2"/>
  <c r="BL41" i="2"/>
  <c r="BI121" i="2"/>
  <c r="BE60" i="2"/>
  <c r="BE47" i="2"/>
  <c r="BM34" i="2"/>
  <c r="BI123" i="2"/>
  <c r="BK35" i="23"/>
  <c r="BL127" i="2"/>
  <c r="BD111" i="2"/>
  <c r="BD46" i="2"/>
  <c r="BD124" i="2"/>
  <c r="BM113" i="2"/>
  <c r="BD59" i="2"/>
  <c r="BP37" i="2"/>
  <c r="BQ116" i="2"/>
  <c r="BE69" i="2"/>
  <c r="BD58" i="2"/>
  <c r="BQ46" i="2"/>
  <c r="BQ115" i="2"/>
  <c r="BE67" i="2"/>
  <c r="BQ58" i="6"/>
  <c r="BO101" i="15"/>
  <c r="BP51" i="10"/>
  <c r="BP59" i="10"/>
  <c r="BP39" i="10"/>
  <c r="BP53" i="10"/>
  <c r="BP64" i="10"/>
  <c r="BF49" i="13"/>
  <c r="BF36" i="13"/>
  <c r="BF48" i="13"/>
  <c r="BJ47" i="13"/>
  <c r="BJ51" i="13"/>
  <c r="BN48" i="13"/>
  <c r="BN46" i="13"/>
  <c r="BN42" i="13"/>
  <c r="BN36" i="13"/>
  <c r="BR56" i="13"/>
  <c r="BR50" i="13"/>
  <c r="BR53" i="13"/>
  <c r="BP56" i="10"/>
  <c r="BP48" i="10"/>
  <c r="BP40" i="10"/>
  <c r="BH61" i="3"/>
  <c r="BH57" i="3"/>
  <c r="BL54" i="3"/>
  <c r="BF41" i="6"/>
  <c r="BF59" i="6"/>
  <c r="BN40" i="6"/>
  <c r="BN63" i="6"/>
  <c r="BQ49" i="13"/>
  <c r="BM54" i="13"/>
  <c r="BE57" i="13"/>
  <c r="BP63" i="10"/>
  <c r="BP47" i="10"/>
  <c r="BM37" i="13"/>
  <c r="BF33" i="11"/>
  <c r="BF34" i="11"/>
  <c r="BE56" i="13"/>
  <c r="BE49" i="13"/>
  <c r="BM38" i="13"/>
  <c r="BM51" i="13"/>
  <c r="BM56" i="13"/>
  <c r="BM47" i="13"/>
  <c r="BM52" i="13"/>
  <c r="BQ38" i="13"/>
  <c r="BQ45" i="13"/>
  <c r="BQ42" i="13"/>
  <c r="BI34" i="6"/>
  <c r="BQ34" i="6"/>
  <c r="BN38" i="6"/>
  <c r="BM39" i="6"/>
  <c r="BC36" i="15"/>
  <c r="BK36" i="15"/>
  <c r="BG70" i="15"/>
  <c r="BO70" i="15"/>
  <c r="BC102" i="15"/>
  <c r="BK102" i="15"/>
  <c r="BG34" i="15"/>
  <c r="BO34" i="15"/>
  <c r="BC41" i="15"/>
  <c r="BK41" i="15"/>
  <c r="BG99" i="15"/>
  <c r="BO99" i="15"/>
  <c r="BN60" i="11"/>
  <c r="BF60" i="11"/>
  <c r="BI48" i="6"/>
  <c r="BQ48" i="6"/>
  <c r="BE58" i="6"/>
  <c r="BI64" i="6"/>
  <c r="BQ64" i="6"/>
  <c r="BE68" i="6"/>
  <c r="BM68" i="6"/>
  <c r="BK35" i="9"/>
  <c r="BS35" i="9"/>
  <c r="BO39" i="9"/>
  <c r="BW39" i="9"/>
  <c r="BP33" i="10"/>
  <c r="BQ40" i="10"/>
  <c r="BP41" i="10"/>
  <c r="BK33" i="13"/>
  <c r="BJ34" i="13"/>
  <c r="BR34" i="13"/>
  <c r="BI35" i="13"/>
  <c r="BQ35" i="13"/>
  <c r="BG37" i="13"/>
  <c r="BO37" i="13"/>
  <c r="BF40" i="13"/>
  <c r="BN40" i="13"/>
  <c r="BE41" i="13"/>
  <c r="BJ44" i="13"/>
  <c r="BR44" i="13"/>
  <c r="BI45" i="13"/>
  <c r="BO35" i="15"/>
  <c r="BC42" i="15"/>
  <c r="BG100" i="15"/>
  <c r="BO100" i="15"/>
  <c r="BJ34" i="11"/>
  <c r="BJ35" i="13"/>
  <c r="BR35" i="13"/>
  <c r="BI36" i="13"/>
  <c r="BQ36" i="13"/>
  <c r="BF41" i="13"/>
  <c r="BN41" i="13"/>
  <c r="BE42" i="13"/>
  <c r="BM42" i="13"/>
  <c r="BJ45" i="13"/>
  <c r="BR45" i="13"/>
  <c r="BI46" i="13"/>
  <c r="BQ46" i="13"/>
  <c r="BG36" i="15"/>
  <c r="BO36" i="15"/>
  <c r="BC70" i="15"/>
  <c r="BK70" i="15"/>
  <c r="BG102" i="15"/>
  <c r="BO102" i="15"/>
  <c r="BQ39" i="3"/>
  <c r="BG35" i="3"/>
  <c r="BG44" i="3"/>
  <c r="BK80" i="3"/>
  <c r="BI36" i="6"/>
  <c r="BQ36" i="6"/>
  <c r="BE46" i="6"/>
  <c r="BM46" i="6"/>
  <c r="BI52" i="6"/>
  <c r="BQ52" i="6"/>
  <c r="BE60" i="6"/>
  <c r="BM60" i="6"/>
  <c r="BJ65" i="6"/>
  <c r="BI66" i="6"/>
  <c r="BQ66" i="6"/>
  <c r="BL36" i="9"/>
  <c r="BS37" i="9"/>
  <c r="BW41" i="9"/>
  <c r="BW49" i="9"/>
  <c r="BK53" i="9"/>
  <c r="BS61" i="9"/>
  <c r="BI34" i="10"/>
  <c r="BQ34" i="10"/>
  <c r="BP35" i="10"/>
  <c r="BE38" i="10"/>
  <c r="BM38" i="10"/>
  <c r="BD39" i="10"/>
  <c r="BI42" i="10"/>
  <c r="BQ42" i="10"/>
  <c r="BH34" i="12"/>
  <c r="BP34" i="12"/>
  <c r="BL38" i="12"/>
  <c r="BH42" i="12"/>
  <c r="BD46" i="12"/>
  <c r="BL46" i="12"/>
  <c r="BJ36" i="13"/>
  <c r="BR36" i="13"/>
  <c r="BI37" i="13"/>
  <c r="BQ37" i="13"/>
  <c r="BF42" i="13"/>
  <c r="BJ46" i="13"/>
  <c r="BF46" i="6"/>
  <c r="BN46" i="6"/>
  <c r="BQ35" i="10"/>
  <c r="BP44" i="10"/>
  <c r="BP52" i="10"/>
  <c r="BE55" i="10"/>
  <c r="BM55" i="10"/>
  <c r="BH35" i="12"/>
  <c r="BP35" i="12"/>
  <c r="BL39" i="12"/>
  <c r="BH43" i="12"/>
  <c r="BP43" i="12"/>
  <c r="BL47" i="12"/>
  <c r="BF33" i="13"/>
  <c r="BN33" i="13"/>
  <c r="BJ37" i="13"/>
  <c r="BR37" i="13"/>
  <c r="BN43" i="13"/>
  <c r="BJ59" i="13"/>
  <c r="BJ79" i="3"/>
  <c r="BR46" i="13"/>
  <c r="BQ60" i="13"/>
  <c r="BQ63" i="13"/>
  <c r="BI65" i="13"/>
  <c r="BQ67" i="13"/>
  <c r="BC33" i="15"/>
  <c r="BK33" i="15"/>
  <c r="BG37" i="15"/>
  <c r="BO37" i="15"/>
  <c r="BC71" i="15"/>
  <c r="BK71" i="15"/>
  <c r="BF33" i="16"/>
  <c r="BN33" i="16"/>
  <c r="BE34" i="16"/>
  <c r="BM34" i="16"/>
  <c r="BJ37" i="16"/>
  <c r="BI38" i="16"/>
  <c r="BQ38" i="16"/>
  <c r="BF41" i="16"/>
  <c r="BN41" i="16"/>
  <c r="BE42" i="16"/>
  <c r="BM42" i="16"/>
  <c r="BJ45" i="16"/>
  <c r="BI46" i="16"/>
  <c r="BQ46" i="16"/>
  <c r="BN49" i="16"/>
  <c r="BE50" i="16"/>
  <c r="BM50" i="16"/>
  <c r="BJ53" i="16"/>
  <c r="BI54" i="16"/>
  <c r="BF57" i="16"/>
  <c r="BE58" i="16"/>
  <c r="BM58" i="16"/>
  <c r="BJ61" i="16"/>
  <c r="BN35" i="18"/>
  <c r="BG33" i="19"/>
  <c r="BO33" i="19"/>
  <c r="BO34" i="19"/>
  <c r="BG35" i="19"/>
  <c r="BO35" i="19"/>
  <c r="BG36" i="19"/>
  <c r="BJ60" i="13"/>
  <c r="BR60" i="13"/>
  <c r="BJ61" i="13"/>
  <c r="BR61" i="13"/>
  <c r="BJ62" i="13"/>
  <c r="BR62" i="13"/>
  <c r="BJ63" i="13"/>
  <c r="BR63" i="13"/>
  <c r="BJ64" i="13"/>
  <c r="BR64" i="13"/>
  <c r="BJ65" i="13"/>
  <c r="BR65" i="13"/>
  <c r="BJ66" i="13"/>
  <c r="BR66" i="13"/>
  <c r="BR67" i="13"/>
  <c r="BJ68" i="13"/>
  <c r="BR68" i="13"/>
  <c r="BG33" i="14"/>
  <c r="BO33" i="14"/>
  <c r="BG34" i="14"/>
  <c r="BG35" i="14"/>
  <c r="BO35" i="14"/>
  <c r="BG36" i="14"/>
  <c r="BO36" i="14"/>
  <c r="BG56" i="14"/>
  <c r="BO56" i="14"/>
  <c r="BG81" i="14"/>
  <c r="BO81" i="14"/>
  <c r="BC34" i="15"/>
  <c r="BK34" i="15"/>
  <c r="BG41" i="15"/>
  <c r="BC99" i="15"/>
  <c r="BK99" i="15"/>
  <c r="BM35" i="16"/>
  <c r="BJ38" i="16"/>
  <c r="BI39" i="16"/>
  <c r="BQ39" i="16"/>
  <c r="BF42" i="16"/>
  <c r="BN42" i="16"/>
  <c r="BM43" i="16"/>
  <c r="BJ46" i="16"/>
  <c r="BI47" i="16"/>
  <c r="BQ47" i="16"/>
  <c r="BF50" i="16"/>
  <c r="BN50" i="16"/>
  <c r="BE51" i="16"/>
  <c r="BJ54" i="16"/>
  <c r="BI55" i="16"/>
  <c r="BF58" i="16"/>
  <c r="BE59" i="16"/>
  <c r="BJ62" i="16"/>
  <c r="BI63" i="16"/>
  <c r="BF67" i="16"/>
  <c r="BN67" i="16"/>
  <c r="BN68" i="16"/>
  <c r="BJ33" i="22"/>
  <c r="BF44" i="22"/>
  <c r="BN44" i="22"/>
  <c r="BJ78" i="22"/>
  <c r="BF83" i="22"/>
  <c r="BN83" i="22"/>
  <c r="BF84" i="22"/>
  <c r="BN84" i="22"/>
  <c r="BG33" i="15"/>
  <c r="BO33" i="15"/>
  <c r="BC37" i="15"/>
  <c r="BK37" i="15"/>
  <c r="BG71" i="15"/>
  <c r="BO71" i="15"/>
  <c r="BM56" i="21"/>
  <c r="BM35" i="19"/>
  <c r="BE36" i="19"/>
  <c r="BM36" i="19"/>
  <c r="BE37" i="19"/>
  <c r="BM37" i="19"/>
  <c r="BE38" i="19"/>
  <c r="BM38" i="19"/>
  <c r="BE39" i="19"/>
  <c r="BM39" i="19"/>
  <c r="BE40" i="19"/>
  <c r="BM40" i="19"/>
  <c r="BE41" i="19"/>
  <c r="BM41" i="19"/>
  <c r="BJ34" i="22"/>
  <c r="BF58" i="22"/>
  <c r="BN58" i="22"/>
  <c r="BJ79" i="22"/>
  <c r="BF104" i="22"/>
  <c r="BN104" i="22"/>
  <c r="BB108" i="22"/>
  <c r="BB109" i="22"/>
  <c r="BB110" i="22"/>
  <c r="BG110" i="5"/>
  <c r="BO110" i="5"/>
  <c r="BC67" i="5"/>
  <c r="BK67" i="5"/>
  <c r="BJ35" i="22"/>
  <c r="BF61" i="22"/>
  <c r="BN61" i="22"/>
  <c r="BJ81" i="22"/>
  <c r="BF105" i="22"/>
  <c r="BN105" i="22"/>
  <c r="BF106" i="22"/>
  <c r="BN106" i="22"/>
  <c r="BF107" i="22"/>
  <c r="BN107" i="22"/>
  <c r="BF108" i="22"/>
  <c r="BN108" i="22"/>
  <c r="BF109" i="22"/>
  <c r="BN109" i="22"/>
  <c r="BF110" i="22"/>
  <c r="BN110" i="22"/>
  <c r="BF111" i="22"/>
  <c r="BN111" i="22"/>
  <c r="BF112" i="22"/>
  <c r="BN112" i="22"/>
  <c r="BF113" i="22"/>
  <c r="BN113" i="22"/>
  <c r="BF114" i="22"/>
  <c r="BN114" i="22"/>
  <c r="BF115" i="22"/>
  <c r="BC33" i="23"/>
  <c r="BK33" i="23"/>
  <c r="BC75" i="23"/>
  <c r="BK75" i="23"/>
  <c r="BT45" i="24"/>
  <c r="BL48" i="24"/>
  <c r="BN36" i="25"/>
  <c r="BN79" i="23"/>
  <c r="BG37" i="19"/>
  <c r="BO37" i="19"/>
  <c r="BG38" i="19"/>
  <c r="BO38" i="19"/>
  <c r="BG39" i="19"/>
  <c r="BO39" i="19"/>
  <c r="BO40" i="19"/>
  <c r="BG41" i="19"/>
  <c r="BO41" i="19"/>
  <c r="BG42" i="19"/>
  <c r="BO42" i="19"/>
  <c r="BG43" i="19"/>
  <c r="BO43" i="19"/>
  <c r="BG44" i="19"/>
  <c r="BO44" i="19"/>
  <c r="BG45" i="19"/>
  <c r="BI50" i="19"/>
  <c r="BI51" i="19"/>
  <c r="BC53" i="19"/>
  <c r="BJ53" i="19"/>
  <c r="BJ54" i="19"/>
  <c r="BE34" i="21"/>
  <c r="BJ36" i="22"/>
  <c r="BF77" i="22"/>
  <c r="BN77" i="22"/>
  <c r="BJ82" i="22"/>
  <c r="BC34" i="23"/>
  <c r="BK34" i="23"/>
  <c r="BO40" i="23"/>
  <c r="BC76" i="23"/>
  <c r="BK76" i="23"/>
  <c r="BN33" i="22"/>
  <c r="BJ44" i="22"/>
  <c r="BF78" i="22"/>
  <c r="BK36" i="23"/>
  <c r="BG54" i="23"/>
  <c r="BO54" i="23"/>
  <c r="BC81" i="23"/>
  <c r="BK81" i="23"/>
  <c r="BD46" i="7"/>
  <c r="BL46" i="7"/>
  <c r="BJ59" i="11"/>
  <c r="BF34" i="22"/>
  <c r="BN34" i="22"/>
  <c r="BJ58" i="22"/>
  <c r="BF79" i="22"/>
  <c r="BN79" i="22"/>
  <c r="BC37" i="23"/>
  <c r="BK37" i="23"/>
  <c r="BG72" i="23"/>
  <c r="BO72" i="23"/>
  <c r="BM119" i="21"/>
  <c r="BF35" i="22"/>
  <c r="BN35" i="22"/>
  <c r="BN81" i="22"/>
  <c r="BG71" i="5"/>
  <c r="BO71" i="5"/>
  <c r="BF36" i="22"/>
  <c r="BN36" i="22"/>
  <c r="BJ77" i="22"/>
  <c r="BF82" i="22"/>
  <c r="BN82" i="22"/>
  <c r="BF85" i="22"/>
  <c r="BN85" i="22"/>
  <c r="BC101" i="15"/>
  <c r="BK101" i="15"/>
  <c r="BJ80" i="23"/>
  <c r="BN80" i="23"/>
  <c r="BE84" i="3"/>
  <c r="BD57" i="3"/>
  <c r="BL33" i="3"/>
  <c r="BL36" i="3"/>
  <c r="BP58" i="3"/>
  <c r="BH59" i="3"/>
  <c r="BH33" i="3"/>
  <c r="BP33" i="3"/>
  <c r="BD37" i="3"/>
  <c r="BL37" i="3"/>
  <c r="BH41" i="3"/>
  <c r="BP41" i="3"/>
  <c r="BD48" i="3"/>
  <c r="BL48" i="3"/>
  <c r="BP81" i="3"/>
  <c r="BP59" i="3"/>
  <c r="BD58" i="3"/>
  <c r="BP45" i="3"/>
  <c r="BI33" i="3"/>
  <c r="BQ33" i="3"/>
  <c r="BH34" i="3"/>
  <c r="BP34" i="3"/>
  <c r="BD38" i="3"/>
  <c r="BL38" i="3"/>
  <c r="BI41" i="3"/>
  <c r="BH42" i="3"/>
  <c r="BP42" i="3"/>
  <c r="BE48" i="3"/>
  <c r="BM48" i="3"/>
  <c r="BD49" i="3"/>
  <c r="BL49" i="3"/>
  <c r="BH55" i="3"/>
  <c r="BP55" i="3"/>
  <c r="BD79" i="3"/>
  <c r="BL79" i="3"/>
  <c r="BI82" i="3"/>
  <c r="BH83" i="3"/>
  <c r="BN37" i="10"/>
  <c r="BJ41" i="10"/>
  <c r="BL81" i="3"/>
  <c r="BP53" i="3"/>
  <c r="BL47" i="3"/>
  <c r="BD36" i="3"/>
  <c r="BP48" i="3"/>
  <c r="BH50" i="3"/>
  <c r="BP61" i="3"/>
  <c r="BD59" i="3"/>
  <c r="BH45" i="3"/>
  <c r="BH35" i="3"/>
  <c r="BP35" i="3"/>
  <c r="BD39" i="3"/>
  <c r="BL39" i="3"/>
  <c r="BH44" i="3"/>
  <c r="BP44" i="3"/>
  <c r="BD52" i="3"/>
  <c r="BL52" i="3"/>
  <c r="BH56" i="3"/>
  <c r="BP56" i="3"/>
  <c r="BD80" i="3"/>
  <c r="BD33" i="3"/>
  <c r="BH36" i="3"/>
  <c r="BH51" i="3"/>
  <c r="BH81" i="3"/>
  <c r="BL53" i="3"/>
  <c r="BH47" i="3"/>
  <c r="BH48" i="3"/>
  <c r="BL82" i="3"/>
  <c r="BP51" i="3"/>
  <c r="BL59" i="3"/>
  <c r="BP36" i="3"/>
  <c r="BL40" i="3"/>
  <c r="BP47" i="3"/>
  <c r="BP128" i="3"/>
  <c r="BD81" i="3"/>
  <c r="BH53" i="3"/>
  <c r="BD47" i="3"/>
  <c r="BD82" i="3"/>
  <c r="BP62" i="3"/>
  <c r="BL51" i="3"/>
  <c r="BL60" i="3"/>
  <c r="BL128" i="3"/>
  <c r="BP57" i="3"/>
  <c r="BD53" i="3"/>
  <c r="BP40" i="3"/>
  <c r="BH84" i="3"/>
  <c r="BH62" i="3"/>
  <c r="BL50" i="3"/>
  <c r="BD34" i="3"/>
  <c r="BL34" i="3"/>
  <c r="BH38" i="3"/>
  <c r="BP38" i="3"/>
  <c r="BD42" i="3"/>
  <c r="BL42" i="3"/>
  <c r="BP83" i="3"/>
  <c r="BH128" i="3"/>
  <c r="BL57" i="3"/>
  <c r="BM37" i="3"/>
  <c r="BH40" i="3"/>
  <c r="BL41" i="3"/>
  <c r="BD51" i="3"/>
  <c r="BH54" i="3"/>
  <c r="BP54" i="3"/>
  <c r="BD62" i="3"/>
  <c r="BL62" i="3"/>
  <c r="BH82" i="3"/>
  <c r="BP82" i="3"/>
  <c r="BH46" i="19"/>
  <c r="BH47" i="19"/>
  <c r="BP47" i="19"/>
  <c r="BH48" i="19"/>
  <c r="BP48" i="19"/>
  <c r="BP49" i="19"/>
  <c r="BP50" i="19"/>
  <c r="BL80" i="3"/>
  <c r="BP84" i="3"/>
  <c r="BE33" i="6"/>
  <c r="BM33" i="6"/>
  <c r="BI38" i="6"/>
  <c r="BQ38" i="6"/>
  <c r="BE47" i="6"/>
  <c r="BM47" i="6"/>
  <c r="BD48" i="6"/>
  <c r="BI53" i="6"/>
  <c r="BQ53" i="6"/>
  <c r="BP58" i="6"/>
  <c r="BE63" i="6"/>
  <c r="BM63" i="6"/>
  <c r="BD64" i="6"/>
  <c r="BJ66" i="6"/>
  <c r="BI67" i="6"/>
  <c r="BQ67" i="6"/>
  <c r="BI34" i="12"/>
  <c r="BQ34" i="12"/>
  <c r="BI42" i="12"/>
  <c r="BQ42" i="12"/>
  <c r="BM46" i="12"/>
  <c r="BF47" i="13"/>
  <c r="BN47" i="13"/>
  <c r="BE48" i="13"/>
  <c r="BM48" i="13"/>
  <c r="BK50" i="13"/>
  <c r="BK51" i="13"/>
  <c r="BK52" i="13"/>
  <c r="BK53" i="13"/>
  <c r="BK55" i="13"/>
  <c r="BK56" i="13"/>
  <c r="BK57" i="13"/>
  <c r="BK58" i="13"/>
  <c r="BI36" i="10"/>
  <c r="BP37" i="10"/>
  <c r="BE40" i="10"/>
  <c r="BM40" i="10"/>
  <c r="BI44" i="10"/>
  <c r="BP45" i="10"/>
  <c r="BE48" i="10"/>
  <c r="BM48" i="10"/>
  <c r="BI52" i="10"/>
  <c r="BE56" i="10"/>
  <c r="BM56" i="10"/>
  <c r="BI60" i="10"/>
  <c r="BP61" i="10"/>
  <c r="BE64" i="10"/>
  <c r="BM64" i="10"/>
  <c r="BI35" i="12"/>
  <c r="BQ35" i="12"/>
  <c r="BH36" i="12"/>
  <c r="BP36" i="12"/>
  <c r="BD40" i="12"/>
  <c r="BL40" i="12"/>
  <c r="BP44" i="12"/>
  <c r="BD61" i="3"/>
  <c r="BJ34" i="19"/>
  <c r="BJ35" i="19"/>
  <c r="BJ37" i="19"/>
  <c r="BJ38" i="19"/>
  <c r="BK33" i="9"/>
  <c r="BS33" i="9"/>
  <c r="BO37" i="9"/>
  <c r="BW37" i="9"/>
  <c r="BK41" i="9"/>
  <c r="BS41" i="9"/>
  <c r="BO45" i="9"/>
  <c r="BW45" i="9"/>
  <c r="BT48" i="9"/>
  <c r="BK49" i="9"/>
  <c r="BS49" i="9"/>
  <c r="BO53" i="9"/>
  <c r="BW53" i="9"/>
  <c r="BK57" i="9"/>
  <c r="BS57" i="9"/>
  <c r="BO61" i="9"/>
  <c r="BF33" i="10"/>
  <c r="BM34" i="10"/>
  <c r="BI38" i="10"/>
  <c r="BE42" i="10"/>
  <c r="BM42" i="10"/>
  <c r="BJ45" i="10"/>
  <c r="BI46" i="10"/>
  <c r="BE50" i="10"/>
  <c r="BM50" i="10"/>
  <c r="BE58" i="10"/>
  <c r="BJ33" i="16"/>
  <c r="BU33" i="24"/>
  <c r="BU34" i="24"/>
  <c r="BU35" i="24"/>
  <c r="BX38" i="9"/>
  <c r="BK43" i="9"/>
  <c r="BS43" i="9"/>
  <c r="BJ44" i="9"/>
  <c r="BO47" i="9"/>
  <c r="BW47" i="9"/>
  <c r="BK51" i="9"/>
  <c r="BS51" i="9"/>
  <c r="BR52" i="9"/>
  <c r="BQ53" i="9"/>
  <c r="BP54" i="9"/>
  <c r="BO55" i="9"/>
  <c r="BW55" i="9"/>
  <c r="BK59" i="9"/>
  <c r="BE36" i="10"/>
  <c r="BM36" i="10"/>
  <c r="BI40" i="10"/>
  <c r="BE44" i="10"/>
  <c r="BM44" i="10"/>
  <c r="BL45" i="10"/>
  <c r="BI48" i="10"/>
  <c r="BQ48" i="10"/>
  <c r="BP49" i="10"/>
  <c r="BE52" i="10"/>
  <c r="BI56" i="10"/>
  <c r="BQ56" i="10"/>
  <c r="BP57" i="10"/>
  <c r="BG58" i="10"/>
  <c r="BE60" i="10"/>
  <c r="BM60" i="10"/>
  <c r="BI64" i="10"/>
  <c r="BQ64" i="10"/>
  <c r="BM43" i="12"/>
  <c r="BK43" i="13"/>
  <c r="BG59" i="13"/>
  <c r="BO59" i="13"/>
  <c r="BG60" i="13"/>
  <c r="BO60" i="13"/>
  <c r="BO61" i="13"/>
  <c r="BG62" i="13"/>
  <c r="BG63" i="13"/>
  <c r="BG64" i="13"/>
  <c r="BO64" i="13"/>
  <c r="BG65" i="13"/>
  <c r="BG66" i="13"/>
  <c r="BO66" i="13"/>
  <c r="BO67" i="13"/>
  <c r="BG68" i="13"/>
  <c r="BO68" i="13"/>
  <c r="BE42" i="19"/>
  <c r="BM42" i="19"/>
  <c r="BE43" i="19"/>
  <c r="BM43" i="19"/>
  <c r="BE44" i="19"/>
  <c r="BM44" i="19"/>
  <c r="BE45" i="19"/>
  <c r="BM45" i="19"/>
  <c r="BF46" i="19"/>
  <c r="BF47" i="19"/>
  <c r="BN47" i="19"/>
  <c r="BF48" i="19"/>
  <c r="BN48" i="19"/>
  <c r="BF49" i="19"/>
  <c r="BN49" i="19"/>
  <c r="BN50" i="19"/>
  <c r="BW36" i="24"/>
  <c r="BQ41" i="24"/>
  <c r="BP33" i="24"/>
  <c r="BE100" i="5"/>
  <c r="BE61" i="5"/>
  <c r="BM86" i="5"/>
  <c r="BQ82" i="5"/>
  <c r="BM78" i="5"/>
  <c r="BE78" i="5"/>
  <c r="BQ74" i="5"/>
  <c r="BI74" i="5"/>
  <c r="BM62" i="5"/>
  <c r="BE62" i="5"/>
  <c r="BQ47" i="5"/>
  <c r="BI47" i="5"/>
  <c r="BM39" i="5"/>
  <c r="BE39" i="5"/>
  <c r="BQ35" i="5"/>
  <c r="BE109" i="5"/>
  <c r="BM109" i="5"/>
  <c r="BI128" i="2"/>
  <c r="BM124" i="2"/>
  <c r="BE124" i="2"/>
  <c r="BD123" i="2"/>
  <c r="BQ120" i="2"/>
  <c r="BI120" i="2"/>
  <c r="BP119" i="2"/>
  <c r="BM116" i="2"/>
  <c r="BE116" i="2"/>
  <c r="BL115" i="2"/>
  <c r="BC114" i="2"/>
  <c r="BI112" i="2"/>
  <c r="BP111" i="2"/>
  <c r="BH111" i="2"/>
  <c r="BE108" i="2"/>
  <c r="BL71" i="2"/>
  <c r="BD71" i="2"/>
  <c r="BC70" i="2"/>
  <c r="BQ68" i="2"/>
  <c r="BI68" i="2"/>
  <c r="BH67" i="2"/>
  <c r="BM64" i="2"/>
  <c r="BE64" i="2"/>
  <c r="BL63" i="2"/>
  <c r="BD63" i="2"/>
  <c r="BQ60" i="2"/>
  <c r="BI60" i="2"/>
  <c r="BP59" i="2"/>
  <c r="BM54" i="2"/>
  <c r="BE54" i="2"/>
  <c r="BL53" i="2"/>
  <c r="BQ50" i="2"/>
  <c r="BI50" i="2"/>
  <c r="BP49" i="2"/>
  <c r="BH49" i="2"/>
  <c r="BM46" i="2"/>
  <c r="BE46" i="2"/>
  <c r="BD45" i="2"/>
  <c r="BQ42" i="2"/>
  <c r="BI42" i="2"/>
  <c r="BH41" i="2"/>
  <c r="BM38" i="2"/>
  <c r="BE38" i="2"/>
  <c r="BL37" i="2"/>
  <c r="BQ34" i="2"/>
  <c r="BI34" i="2"/>
  <c r="BJ65" i="22"/>
  <c r="BF40" i="22"/>
  <c r="BN40" i="22"/>
  <c r="BQ73" i="5"/>
  <c r="BM100" i="5"/>
  <c r="BM59" i="5"/>
  <c r="BE81" i="5"/>
  <c r="BE59" i="5"/>
  <c r="BQ101" i="5"/>
  <c r="BI79" i="23"/>
  <c r="BQ79" i="23"/>
  <c r="BG103" i="15"/>
  <c r="BO103" i="15"/>
  <c r="BQ86" i="5"/>
  <c r="BQ39" i="5"/>
  <c r="BM75" i="5"/>
  <c r="BM36" i="5"/>
  <c r="BE76" i="5"/>
  <c r="BE36" i="5"/>
  <c r="BM82" i="5"/>
  <c r="BE82" i="5"/>
  <c r="BQ78" i="5"/>
  <c r="BE74" i="5"/>
  <c r="BQ62" i="5"/>
  <c r="BM47" i="5"/>
  <c r="BE47" i="5"/>
  <c r="BJ40" i="5"/>
  <c r="BN36" i="5"/>
  <c r="BF36" i="5"/>
  <c r="BE35" i="5"/>
  <c r="BG104" i="15"/>
  <c r="BO104" i="15"/>
  <c r="BE61" i="6"/>
  <c r="BM61" i="6"/>
  <c r="BQ83" i="5"/>
  <c r="BQ36" i="5"/>
  <c r="BM74" i="5"/>
  <c r="BM35" i="5"/>
  <c r="BE75" i="5"/>
  <c r="BE34" i="5"/>
  <c r="BM101" i="5"/>
  <c r="BE101" i="5"/>
  <c r="BM83" i="5"/>
  <c r="BE83" i="5"/>
  <c r="BM78" i="23"/>
  <c r="BD79" i="23"/>
  <c r="BQ81" i="5"/>
  <c r="BQ34" i="5"/>
  <c r="BM73" i="5"/>
  <c r="BE73" i="5"/>
  <c r="BM111" i="5"/>
  <c r="BE111" i="5"/>
  <c r="BM84" i="5"/>
  <c r="BE84" i="5"/>
  <c r="BM76" i="5"/>
  <c r="BM60" i="5"/>
  <c r="BJ110" i="5"/>
  <c r="BQ77" i="5"/>
  <c r="BM63" i="5"/>
  <c r="BE63" i="5"/>
  <c r="BM112" i="5"/>
  <c r="BE112" i="5"/>
  <c r="BM85" i="5"/>
  <c r="BE85" i="5"/>
  <c r="BQ63" i="22"/>
  <c r="BQ62" i="22"/>
  <c r="BQ64" i="22"/>
  <c r="BF63" i="22"/>
  <c r="BF64" i="22"/>
  <c r="BF62" i="22"/>
  <c r="BJ62" i="22"/>
  <c r="BJ64" i="22"/>
  <c r="BJ63" i="22"/>
  <c r="BN64" i="22"/>
  <c r="BN63" i="22"/>
  <c r="BN62" i="22"/>
  <c r="BI63" i="22"/>
  <c r="BI62" i="22"/>
  <c r="BI64" i="22"/>
  <c r="BC62" i="22"/>
  <c r="BC63" i="22"/>
  <c r="BC64" i="22"/>
  <c r="BG62" i="22"/>
  <c r="BG64" i="22"/>
  <c r="BG63" i="22"/>
  <c r="BK64" i="22"/>
  <c r="BK62" i="22"/>
  <c r="BK63" i="22"/>
  <c r="BO63" i="22"/>
  <c r="BO62" i="22"/>
  <c r="BO64" i="22"/>
  <c r="BM64" i="22"/>
  <c r="BM62" i="22"/>
  <c r="BM63" i="22"/>
  <c r="BE64" i="22"/>
  <c r="BE62" i="22"/>
  <c r="BE63" i="22"/>
  <c r="BD64" i="22"/>
  <c r="BD63" i="22"/>
  <c r="BD62" i="22"/>
  <c r="BH64" i="22"/>
  <c r="BH62" i="22"/>
  <c r="BH63" i="22"/>
  <c r="BL62" i="22"/>
  <c r="BL63" i="22"/>
  <c r="BL64" i="22"/>
  <c r="BP64" i="22"/>
  <c r="BP62" i="22"/>
  <c r="BP63" i="22"/>
  <c r="BC75" i="21"/>
  <c r="BK75" i="21"/>
  <c r="BF76" i="21"/>
  <c r="BJ76" i="21"/>
  <c r="BN76" i="21"/>
  <c r="BC76" i="21"/>
  <c r="BG76" i="21"/>
  <c r="BK76" i="21"/>
  <c r="BN33" i="25"/>
  <c r="BP40" i="25"/>
  <c r="BN43" i="10"/>
  <c r="BC46" i="10"/>
  <c r="BL47" i="24"/>
  <c r="BL78" i="5"/>
  <c r="BD78" i="5"/>
  <c r="BD103" i="5"/>
  <c r="BL103" i="5"/>
  <c r="BD64" i="5"/>
  <c r="BP101" i="5"/>
  <c r="BL76" i="5"/>
  <c r="BD62" i="5"/>
  <c r="BP83" i="5"/>
  <c r="BL79" i="5"/>
  <c r="BD79" i="5"/>
  <c r="BP75" i="5"/>
  <c r="BH75" i="5"/>
  <c r="BL63" i="5"/>
  <c r="BP59" i="5"/>
  <c r="BH59" i="5"/>
  <c r="BP36" i="5"/>
  <c r="BH36" i="5"/>
  <c r="BD104" i="5"/>
  <c r="BL104" i="5"/>
  <c r="BP74" i="5"/>
  <c r="BL62" i="5"/>
  <c r="BH101" i="5"/>
  <c r="BD46" i="5"/>
  <c r="BP111" i="5"/>
  <c r="BH111" i="5"/>
  <c r="BP84" i="5"/>
  <c r="BH84" i="5"/>
  <c r="BL80" i="5"/>
  <c r="BD80" i="5"/>
  <c r="BP76" i="5"/>
  <c r="BH76" i="5"/>
  <c r="BL72" i="5"/>
  <c r="BD72" i="5"/>
  <c r="BP60" i="5"/>
  <c r="BH60" i="5"/>
  <c r="BL45" i="5"/>
  <c r="BP37" i="5"/>
  <c r="BH37" i="5"/>
  <c r="BL33" i="5"/>
  <c r="BD33" i="5"/>
  <c r="BH109" i="5"/>
  <c r="BP109" i="5"/>
  <c r="BP47" i="5"/>
  <c r="BL60" i="5"/>
  <c r="BD39" i="5"/>
  <c r="BH112" i="5"/>
  <c r="BP85" i="5"/>
  <c r="BH85" i="5"/>
  <c r="BD81" i="5"/>
  <c r="BP77" i="5"/>
  <c r="BH77" i="5"/>
  <c r="BD73" i="5"/>
  <c r="BP61" i="5"/>
  <c r="BH61" i="5"/>
  <c r="BP38" i="5"/>
  <c r="BH38" i="5"/>
  <c r="BP35" i="5"/>
  <c r="BL87" i="5"/>
  <c r="BL39" i="5"/>
  <c r="BD87" i="5"/>
  <c r="BD34" i="5"/>
  <c r="BL100" i="5"/>
  <c r="BD100" i="5"/>
  <c r="BP86" i="5"/>
  <c r="BH86" i="5"/>
  <c r="BP78" i="5"/>
  <c r="BH78" i="5"/>
  <c r="BP62" i="5"/>
  <c r="BH62" i="5"/>
  <c r="BP39" i="5"/>
  <c r="BH39" i="5"/>
  <c r="BH103" i="5"/>
  <c r="BP103" i="5"/>
  <c r="BH64" i="5"/>
  <c r="BP64" i="5"/>
  <c r="BL86" i="5"/>
  <c r="BL37" i="5"/>
  <c r="BD86" i="5"/>
  <c r="BD101" i="5"/>
  <c r="BP79" i="5"/>
  <c r="BH79" i="5"/>
  <c r="BL75" i="5"/>
  <c r="BD75" i="5"/>
  <c r="BP63" i="5"/>
  <c r="BH63" i="5"/>
  <c r="BL59" i="5"/>
  <c r="BP40" i="5"/>
  <c r="BH40" i="5"/>
  <c r="BL36" i="5"/>
  <c r="BH104" i="5"/>
  <c r="BP104" i="5"/>
  <c r="BH65" i="5"/>
  <c r="BP65" i="5"/>
  <c r="BL84" i="5"/>
  <c r="BD83" i="5"/>
  <c r="BD111" i="5"/>
  <c r="BP80" i="5"/>
  <c r="BH80" i="5"/>
  <c r="BP72" i="5"/>
  <c r="BH72" i="5"/>
  <c r="BP45" i="5"/>
  <c r="BH45" i="5"/>
  <c r="BP33" i="5"/>
  <c r="BQ50" i="3"/>
  <c r="BQ36" i="3"/>
  <c r="BQ56" i="3"/>
  <c r="BJ39" i="10"/>
  <c r="BJ55" i="10"/>
  <c r="BJ57" i="10"/>
  <c r="BF37" i="10"/>
  <c r="BE34" i="22"/>
  <c r="BE85" i="22"/>
  <c r="BE113" i="22"/>
  <c r="BE58" i="22"/>
  <c r="BE40" i="22"/>
  <c r="BE65" i="22"/>
  <c r="BM85" i="22"/>
  <c r="BM65" i="22"/>
  <c r="BM40" i="22"/>
  <c r="BM107" i="22"/>
  <c r="BQ80" i="22"/>
  <c r="BQ65" i="22"/>
  <c r="BQ40" i="22"/>
  <c r="F30" i="18"/>
  <c r="G30" i="18" s="1"/>
  <c r="H30" i="18" s="1"/>
  <c r="I30" i="18" s="1"/>
  <c r="J30" i="18" s="1"/>
  <c r="K30" i="18" s="1"/>
  <c r="L30" i="18" s="1"/>
  <c r="M30" i="18" s="1"/>
  <c r="N30" i="18" s="1"/>
  <c r="O30" i="18" s="1"/>
  <c r="P30" i="18" s="1"/>
  <c r="Q30" i="18" s="1"/>
  <c r="R30" i="18" s="1"/>
  <c r="S30" i="18" s="1"/>
  <c r="T30" i="18" s="1"/>
  <c r="U30" i="18" s="1"/>
  <c r="V30" i="18" s="1"/>
  <c r="W30" i="18" s="1"/>
  <c r="X30" i="18" s="1"/>
  <c r="Y30" i="18" s="1"/>
  <c r="Z30" i="18" s="1"/>
  <c r="AA30" i="18" s="1"/>
  <c r="AB30" i="18" s="1"/>
  <c r="AC30" i="18" s="1"/>
  <c r="AD30" i="18" s="1"/>
  <c r="AE30" i="18" s="1"/>
  <c r="AF30" i="18" s="1"/>
  <c r="AG30" i="18" s="1"/>
  <c r="AH30" i="18" s="1"/>
  <c r="E28" i="18"/>
  <c r="F30" i="21"/>
  <c r="G30" i="21" s="1"/>
  <c r="H30" i="21" s="1"/>
  <c r="I30" i="21" s="1"/>
  <c r="J30" i="21" s="1"/>
  <c r="K30" i="21" s="1"/>
  <c r="L30" i="21" s="1"/>
  <c r="M30" i="21" s="1"/>
  <c r="N30" i="21" s="1"/>
  <c r="O30" i="21" s="1"/>
  <c r="P30" i="21" s="1"/>
  <c r="Q30" i="21" s="1"/>
  <c r="R30" i="21" s="1"/>
  <c r="S30" i="21" s="1"/>
  <c r="T30" i="21" s="1"/>
  <c r="U30" i="21" s="1"/>
  <c r="V30" i="21" s="1"/>
  <c r="W30" i="21" s="1"/>
  <c r="X30" i="21" s="1"/>
  <c r="Y30" i="21" s="1"/>
  <c r="Z30" i="21" s="1"/>
  <c r="AA30" i="21" s="1"/>
  <c r="AB30" i="21" s="1"/>
  <c r="AC30" i="21" s="1"/>
  <c r="AD30" i="21" s="1"/>
  <c r="AE30" i="21" s="1"/>
  <c r="AF30" i="21" s="1"/>
  <c r="AG30" i="21" s="1"/>
  <c r="AH30" i="21" s="1"/>
  <c r="E28" i="21"/>
  <c r="BN50" i="10"/>
  <c r="BF34" i="10"/>
  <c r="BK82" i="3"/>
  <c r="BK125" i="2"/>
  <c r="BK48" i="2"/>
  <c r="BK67" i="2"/>
  <c r="BK71" i="2"/>
  <c r="BK68" i="2"/>
  <c r="BK115" i="2"/>
  <c r="BK117" i="2"/>
  <c r="BK52" i="2"/>
  <c r="BK123" i="2"/>
  <c r="BK66" i="2"/>
  <c r="BK122" i="2"/>
  <c r="BO43" i="2"/>
  <c r="BO37" i="2"/>
  <c r="BO49" i="2"/>
  <c r="BO121" i="2"/>
  <c r="BO62" i="2"/>
  <c r="BO110" i="2"/>
  <c r="BO113" i="2"/>
  <c r="BO40" i="2"/>
  <c r="BO114" i="2"/>
  <c r="BO118" i="2"/>
  <c r="BO127" i="2"/>
  <c r="BO69" i="2"/>
  <c r="BE38" i="3"/>
  <c r="BQ42" i="3"/>
  <c r="BE80" i="3"/>
  <c r="BF45" i="10"/>
  <c r="BF35" i="10"/>
  <c r="BF59" i="10"/>
  <c r="BF99" i="15"/>
  <c r="BI65" i="22"/>
  <c r="BI40" i="22"/>
  <c r="BI58" i="22"/>
  <c r="BI81" i="22"/>
  <c r="BE59" i="11"/>
  <c r="BJ36" i="15"/>
  <c r="BF33" i="15"/>
  <c r="BJ49" i="10"/>
  <c r="BG125" i="2"/>
  <c r="BG52" i="2"/>
  <c r="BG121" i="2"/>
  <c r="BG40" i="2"/>
  <c r="BG114" i="2"/>
  <c r="BG118" i="2"/>
  <c r="BG126" i="2"/>
  <c r="BG119" i="2"/>
  <c r="BG41" i="2"/>
  <c r="BG59" i="2"/>
  <c r="BG58" i="2"/>
  <c r="BO36" i="3"/>
  <c r="BI42" i="3"/>
  <c r="BI55" i="3"/>
  <c r="BC81" i="3"/>
  <c r="BF50" i="10"/>
  <c r="BD44" i="10"/>
  <c r="BD63" i="10"/>
  <c r="BE52" i="3"/>
  <c r="BC128" i="2"/>
  <c r="BG116" i="2"/>
  <c r="BO61" i="2"/>
  <c r="BC45" i="2"/>
  <c r="BG66" i="2"/>
  <c r="BO44" i="2"/>
  <c r="BK40" i="2"/>
  <c r="BO67" i="2"/>
  <c r="BK39" i="2"/>
  <c r="BJ37" i="15"/>
  <c r="BN49" i="10"/>
  <c r="BF101" i="15"/>
  <c r="BJ101" i="15"/>
  <c r="BJ35" i="14"/>
  <c r="BF51" i="10"/>
  <c r="BC125" i="2"/>
  <c r="BC40" i="2"/>
  <c r="BC123" i="2"/>
  <c r="BC118" i="2"/>
  <c r="BC39" i="2"/>
  <c r="BC55" i="2"/>
  <c r="BC117" i="2"/>
  <c r="BC66" i="2"/>
  <c r="BC53" i="2"/>
  <c r="BC122" i="2"/>
  <c r="BC44" i="2"/>
  <c r="BC63" i="2"/>
  <c r="BM38" i="3"/>
  <c r="BO47" i="3"/>
  <c r="BE49" i="3"/>
  <c r="BO128" i="3"/>
  <c r="BJ102" i="15"/>
  <c r="BN58" i="10"/>
  <c r="BJ54" i="10"/>
  <c r="BJ38" i="10"/>
  <c r="BG127" i="2"/>
  <c r="BG61" i="2"/>
  <c r="BO51" i="2"/>
  <c r="BC62" i="2"/>
  <c r="BK36" i="2"/>
  <c r="BG67" i="2"/>
  <c r="BC37" i="2"/>
  <c r="BJ61" i="10"/>
  <c r="BF49" i="10"/>
  <c r="BJ47" i="10"/>
  <c r="BG111" i="2"/>
  <c r="BO35" i="2"/>
  <c r="BE33" i="3"/>
  <c r="BE60" i="11"/>
  <c r="BD37" i="10"/>
  <c r="BD55" i="10"/>
  <c r="BD45" i="10"/>
  <c r="BN33" i="10"/>
  <c r="BJ37" i="10"/>
  <c r="BN41" i="10"/>
  <c r="BJ53" i="10"/>
  <c r="BN57" i="10"/>
  <c r="BD59" i="10"/>
  <c r="BM80" i="3"/>
  <c r="BN42" i="10"/>
  <c r="BD36" i="10"/>
  <c r="BD35" i="10"/>
  <c r="BC71" i="2"/>
  <c r="BK114" i="2"/>
  <c r="BO58" i="2"/>
  <c r="BC36" i="2"/>
  <c r="BK55" i="2"/>
  <c r="BJ41" i="15"/>
  <c r="BF57" i="10"/>
  <c r="BJ63" i="10"/>
  <c r="BQ33" i="11"/>
  <c r="BJ62" i="10"/>
  <c r="BI52" i="3"/>
  <c r="BN53" i="10"/>
  <c r="BN51" i="10"/>
  <c r="BN45" i="10"/>
  <c r="BN35" i="10"/>
  <c r="BM56" i="3"/>
  <c r="BC62" i="3"/>
  <c r="BF70" i="15"/>
  <c r="BD52" i="10"/>
  <c r="BF42" i="10"/>
  <c r="BM84" i="3"/>
  <c r="BQ80" i="3"/>
  <c r="BK63" i="2"/>
  <c r="BK110" i="2"/>
  <c r="BK70" i="2"/>
  <c r="BK58" i="2"/>
  <c r="BK109" i="2"/>
  <c r="BG49" i="2"/>
  <c r="BD61" i="10"/>
  <c r="BF53" i="10"/>
  <c r="BF43" i="10"/>
  <c r="BQ41" i="3"/>
  <c r="BF58" i="10"/>
  <c r="BI36" i="3"/>
  <c r="BG82" i="3"/>
  <c r="BO41" i="3"/>
  <c r="BO54" i="3"/>
  <c r="BO82" i="3"/>
  <c r="BF71" i="15"/>
  <c r="BJ46" i="10"/>
  <c r="BI84" i="3"/>
  <c r="BI80" i="3"/>
  <c r="BK118" i="2"/>
  <c r="BG70" i="2"/>
  <c r="BO52" i="2"/>
  <c r="BG48" i="2"/>
  <c r="BK47" i="2"/>
  <c r="BF42" i="15"/>
  <c r="BF41" i="10"/>
  <c r="BN59" i="10"/>
  <c r="BE128" i="3"/>
  <c r="BM60" i="11"/>
  <c r="BG34" i="3"/>
  <c r="BM36" i="3"/>
  <c r="BI40" i="3"/>
  <c r="BE57" i="3"/>
  <c r="BI81" i="3"/>
  <c r="BQ81" i="3"/>
  <c r="BM128" i="3"/>
  <c r="BF40" i="6"/>
  <c r="BJ40" i="6"/>
  <c r="BJ34" i="10"/>
  <c r="BF38" i="10"/>
  <c r="BN38" i="10"/>
  <c r="BJ42" i="10"/>
  <c r="BH44" i="10"/>
  <c r="BF46" i="10"/>
  <c r="BN46" i="10"/>
  <c r="BJ50" i="10"/>
  <c r="BH52" i="10"/>
  <c r="BF54" i="10"/>
  <c r="BN54" i="10"/>
  <c r="BJ58" i="10"/>
  <c r="BF62" i="10"/>
  <c r="BN62" i="10"/>
  <c r="BC40" i="12"/>
  <c r="BK40" i="12"/>
  <c r="BG44" i="12"/>
  <c r="BO44" i="12"/>
  <c r="BI33" i="22"/>
  <c r="BQ33" i="22"/>
  <c r="BE44" i="22"/>
  <c r="BM44" i="22"/>
  <c r="BI78" i="22"/>
  <c r="BQ78" i="22"/>
  <c r="BE83" i="22"/>
  <c r="BM83" i="22"/>
  <c r="BE84" i="22"/>
  <c r="BM84" i="22"/>
  <c r="BK33" i="3"/>
  <c r="BT38" i="9"/>
  <c r="BP50" i="9"/>
  <c r="BX58" i="9"/>
  <c r="BG48" i="10"/>
  <c r="BD33" i="10"/>
  <c r="BL33" i="10"/>
  <c r="BJ35" i="10"/>
  <c r="BF39" i="10"/>
  <c r="BN39" i="10"/>
  <c r="BD41" i="10"/>
  <c r="BJ43" i="10"/>
  <c r="BQ44" i="10"/>
  <c r="BF47" i="10"/>
  <c r="BN47" i="10"/>
  <c r="BH37" i="3"/>
  <c r="BM33" i="9"/>
  <c r="BU43" i="9"/>
  <c r="BO36" i="9"/>
  <c r="BW36" i="9"/>
  <c r="BE61" i="22"/>
  <c r="BQ59" i="11"/>
  <c r="BI59" i="11"/>
  <c r="BN45" i="3"/>
  <c r="BL61" i="3"/>
  <c r="BK34" i="13"/>
  <c r="BG40" i="13"/>
  <c r="BO40" i="13"/>
  <c r="BK44" i="13"/>
  <c r="BN58" i="9"/>
  <c r="BR54" i="9"/>
  <c r="BV56" i="9"/>
  <c r="BK34" i="9"/>
  <c r="BS34" i="9"/>
  <c r="BR35" i="9"/>
  <c r="BW38" i="9"/>
  <c r="BS42" i="9"/>
  <c r="BT49" i="9"/>
  <c r="BW54" i="9"/>
  <c r="BF35" i="15"/>
  <c r="BJ42" i="15"/>
  <c r="BF100" i="15"/>
  <c r="BC47" i="18"/>
  <c r="BD49" i="18"/>
  <c r="BK49" i="18"/>
  <c r="BD50" i="18"/>
  <c r="BK50" i="18"/>
  <c r="BL51" i="18"/>
  <c r="BI33" i="11"/>
  <c r="BI34" i="11"/>
  <c r="BQ34" i="11"/>
  <c r="BF36" i="15"/>
  <c r="BN36" i="15"/>
  <c r="BJ70" i="15"/>
  <c r="BF102" i="15"/>
  <c r="BI35" i="22"/>
  <c r="BQ35" i="22"/>
  <c r="BM61" i="22"/>
  <c r="BQ81" i="22"/>
  <c r="BE108" i="22"/>
  <c r="BM109" i="22"/>
  <c r="BM113" i="22"/>
  <c r="BE114" i="22"/>
  <c r="BE115" i="22"/>
  <c r="BJ33" i="15"/>
  <c r="BJ71" i="15"/>
  <c r="BH52" i="19"/>
  <c r="BP52" i="19"/>
  <c r="BP53" i="19"/>
  <c r="BH54" i="19"/>
  <c r="BP54" i="19"/>
  <c r="BI33" i="12"/>
  <c r="BG35" i="12"/>
  <c r="BO35" i="12"/>
  <c r="BE37" i="12"/>
  <c r="BM37" i="12"/>
  <c r="BC39" i="12"/>
  <c r="BK39" i="12"/>
  <c r="BI41" i="12"/>
  <c r="BQ41" i="12"/>
  <c r="BG43" i="12"/>
  <c r="BO43" i="12"/>
  <c r="BE45" i="12"/>
  <c r="BM45" i="12"/>
  <c r="BC47" i="12"/>
  <c r="BK47" i="12"/>
  <c r="BK35" i="13"/>
  <c r="BG41" i="13"/>
  <c r="BO41" i="13"/>
  <c r="BJ34" i="15"/>
  <c r="BF41" i="15"/>
  <c r="BJ99" i="15"/>
  <c r="BL35" i="16"/>
  <c r="BC36" i="16"/>
  <c r="BH39" i="16"/>
  <c r="BP39" i="16"/>
  <c r="BG40" i="16"/>
  <c r="BO40" i="16"/>
  <c r="BD43" i="16"/>
  <c r="BC44" i="16"/>
  <c r="BK44" i="16"/>
  <c r="BH47" i="16"/>
  <c r="BP47" i="16"/>
  <c r="BG48" i="16"/>
  <c r="BC52" i="16"/>
  <c r="BH55" i="16"/>
  <c r="BP55" i="16"/>
  <c r="BG56" i="16"/>
  <c r="BO56" i="16"/>
  <c r="BD59" i="16"/>
  <c r="BL59" i="16"/>
  <c r="BK60" i="16"/>
  <c r="BI62" i="16"/>
  <c r="BQ62" i="16"/>
  <c r="BH63" i="16"/>
  <c r="BP63" i="16"/>
  <c r="BG64" i="16"/>
  <c r="BO64" i="16"/>
  <c r="BF65" i="16"/>
  <c r="BF66" i="16"/>
  <c r="BN66" i="16"/>
  <c r="BE67" i="16"/>
  <c r="BM67" i="16"/>
  <c r="BE68" i="16"/>
  <c r="BM68" i="16"/>
  <c r="BM69" i="16"/>
  <c r="BD70" i="16"/>
  <c r="BL70" i="16"/>
  <c r="BK71" i="16"/>
  <c r="BJ72" i="16"/>
  <c r="BQ73" i="16"/>
  <c r="BH74" i="16"/>
  <c r="BP74" i="16"/>
  <c r="BO75" i="16"/>
  <c r="BF76" i="16"/>
  <c r="BN76" i="16"/>
  <c r="BE77" i="16"/>
  <c r="BD78" i="16"/>
  <c r="BL78" i="16"/>
  <c r="BC79" i="16"/>
  <c r="BJ80" i="16"/>
  <c r="BI81" i="16"/>
  <c r="BH82" i="16"/>
  <c r="BP82" i="16"/>
  <c r="BG83" i="16"/>
  <c r="BF84" i="16"/>
  <c r="BN84" i="16"/>
  <c r="BE85" i="16"/>
  <c r="BM85" i="16"/>
  <c r="BL86" i="16"/>
  <c r="BC87" i="16"/>
  <c r="BK87" i="16"/>
  <c r="BJ88" i="16"/>
  <c r="BI89" i="16"/>
  <c r="BQ89" i="16"/>
  <c r="BP90" i="16"/>
  <c r="BG91" i="16"/>
  <c r="BO91" i="16"/>
  <c r="BF92" i="16"/>
  <c r="BN92" i="16"/>
  <c r="BE93" i="16"/>
  <c r="BM93" i="16"/>
  <c r="BD94" i="16"/>
  <c r="BD95" i="16"/>
  <c r="BL95" i="16"/>
  <c r="BL96" i="16"/>
  <c r="BM59" i="11"/>
  <c r="BK36" i="13"/>
  <c r="BG42" i="13"/>
  <c r="BO42" i="13"/>
  <c r="BK46" i="13"/>
  <c r="BJ35" i="15"/>
  <c r="BJ100" i="15"/>
  <c r="BG33" i="16"/>
  <c r="BO33" i="16"/>
  <c r="BD36" i="16"/>
  <c r="BC37" i="16"/>
  <c r="BP40" i="16"/>
  <c r="BG41" i="16"/>
  <c r="BO41" i="16"/>
  <c r="BD44" i="16"/>
  <c r="BL44" i="16"/>
  <c r="BC45" i="16"/>
  <c r="BH48" i="16"/>
  <c r="BO49" i="16"/>
  <c r="BL52" i="16"/>
  <c r="BC53" i="16"/>
  <c r="BK53" i="16"/>
  <c r="BH56" i="16"/>
  <c r="BP56" i="16"/>
  <c r="BG57" i="16"/>
  <c r="BO57" i="16"/>
  <c r="BD60" i="16"/>
  <c r="BL60" i="16"/>
  <c r="BC61" i="16"/>
  <c r="BK61" i="16"/>
  <c r="BH64" i="16"/>
  <c r="BP64" i="16"/>
  <c r="BG65" i="16"/>
  <c r="BO65" i="16"/>
  <c r="BG66" i="16"/>
  <c r="BO66" i="16"/>
  <c r="BD49" i="10"/>
  <c r="BC50" i="10"/>
  <c r="BJ51" i="10"/>
  <c r="BQ52" i="10"/>
  <c r="BF55" i="10"/>
  <c r="BN55" i="10"/>
  <c r="BD57" i="10"/>
  <c r="BL57" i="10"/>
  <c r="BJ59" i="10"/>
  <c r="BQ60" i="10"/>
  <c r="BF63" i="10"/>
  <c r="BN63" i="10"/>
  <c r="BE33" i="11"/>
  <c r="BM33" i="11"/>
  <c r="BM34" i="11"/>
  <c r="BE39" i="12"/>
  <c r="BI43" i="12"/>
  <c r="BQ43" i="12"/>
  <c r="BM47" i="12"/>
  <c r="BE35" i="22"/>
  <c r="BM35" i="22"/>
  <c r="BI61" i="22"/>
  <c r="BQ61" i="22"/>
  <c r="BE81" i="22"/>
  <c r="BM81" i="22"/>
  <c r="BQ105" i="22"/>
  <c r="BQ106" i="22"/>
  <c r="BI107" i="22"/>
  <c r="BQ107" i="22"/>
  <c r="BQ108" i="22"/>
  <c r="BI109" i="22"/>
  <c r="BQ109" i="22"/>
  <c r="BQ110" i="22"/>
  <c r="BI111" i="22"/>
  <c r="BQ111" i="22"/>
  <c r="BQ112" i="22"/>
  <c r="BQ113" i="22"/>
  <c r="BI114" i="22"/>
  <c r="BQ114" i="22"/>
  <c r="BQ115" i="22"/>
  <c r="BK40" i="9"/>
  <c r="BS40" i="9"/>
  <c r="BO44" i="9"/>
  <c r="BW44" i="9"/>
  <c r="BL47" i="9"/>
  <c r="BS48" i="9"/>
  <c r="BP51" i="9"/>
  <c r="BO52" i="9"/>
  <c r="BW52" i="9"/>
  <c r="BL55" i="9"/>
  <c r="BK56" i="9"/>
  <c r="BS56" i="9"/>
  <c r="BO60" i="9"/>
  <c r="BW60" i="9"/>
  <c r="BU62" i="9"/>
  <c r="BE33" i="10"/>
  <c r="BM33" i="10"/>
  <c r="BJ36" i="10"/>
  <c r="BI37" i="10"/>
  <c r="BQ37" i="10"/>
  <c r="BF40" i="10"/>
  <c r="BN40" i="10"/>
  <c r="BE41" i="10"/>
  <c r="BM41" i="10"/>
  <c r="BJ44" i="10"/>
  <c r="BI45" i="10"/>
  <c r="BQ45" i="10"/>
  <c r="BF48" i="10"/>
  <c r="BN48" i="10"/>
  <c r="BE49" i="10"/>
  <c r="BM49" i="10"/>
  <c r="BJ52" i="10"/>
  <c r="BI53" i="10"/>
  <c r="BQ53" i="10"/>
  <c r="BF56" i="10"/>
  <c r="BN56" i="10"/>
  <c r="BE57" i="10"/>
  <c r="BM57" i="10"/>
  <c r="BJ60" i="10"/>
  <c r="BI61" i="10"/>
  <c r="BQ61" i="10"/>
  <c r="BF64" i="10"/>
  <c r="BN64" i="10"/>
  <c r="BF36" i="16"/>
  <c r="BN71" i="16"/>
  <c r="BH33" i="18"/>
  <c r="BP33" i="18"/>
  <c r="BH34" i="18"/>
  <c r="BP34" i="18"/>
  <c r="BH35" i="18"/>
  <c r="BP35" i="18"/>
  <c r="BH36" i="18"/>
  <c r="BP36" i="18"/>
  <c r="BH37" i="18"/>
  <c r="BP37" i="18"/>
  <c r="BH38" i="18"/>
  <c r="BP38" i="18"/>
  <c r="BH39" i="18"/>
  <c r="BP39" i="18"/>
  <c r="BP40" i="18"/>
  <c r="BH41" i="18"/>
  <c r="BP41" i="18"/>
  <c r="BP43" i="18"/>
  <c r="BH44" i="18"/>
  <c r="BH45" i="18"/>
  <c r="BP45" i="18"/>
  <c r="BH46" i="18"/>
  <c r="BP46" i="18"/>
  <c r="BI47" i="18"/>
  <c r="BQ47" i="18"/>
  <c r="BQ48" i="18"/>
  <c r="BQ49" i="18"/>
  <c r="BQ50" i="18"/>
  <c r="BJ51" i="18"/>
  <c r="BK52" i="18"/>
  <c r="BK53" i="18"/>
  <c r="BC54" i="18"/>
  <c r="BK54" i="18"/>
  <c r="BI33" i="19"/>
  <c r="BQ33" i="19"/>
  <c r="BI34" i="19"/>
  <c r="BQ34" i="19"/>
  <c r="BI35" i="19"/>
  <c r="BQ35" i="19"/>
  <c r="BI34" i="22"/>
  <c r="BQ34" i="22"/>
  <c r="BM58" i="22"/>
  <c r="BI79" i="22"/>
  <c r="BQ79" i="22"/>
  <c r="BE104" i="22"/>
  <c r="BM104" i="22"/>
  <c r="BE105" i="22"/>
  <c r="BM105" i="22"/>
  <c r="BE106" i="22"/>
  <c r="BM106" i="22"/>
  <c r="BE107" i="22"/>
  <c r="BM108" i="22"/>
  <c r="BE109" i="22"/>
  <c r="BE110" i="22"/>
  <c r="BM110" i="22"/>
  <c r="BE111" i="22"/>
  <c r="BM111" i="22"/>
  <c r="BE112" i="22"/>
  <c r="BM112" i="22"/>
  <c r="BM114" i="22"/>
  <c r="BM115" i="22"/>
  <c r="BI36" i="22"/>
  <c r="BQ36" i="22"/>
  <c r="BE77" i="22"/>
  <c r="BM77" i="22"/>
  <c r="BI82" i="22"/>
  <c r="BQ82" i="22"/>
  <c r="BI85" i="22"/>
  <c r="BQ85" i="22"/>
  <c r="BP37" i="24"/>
  <c r="BP40" i="24"/>
  <c r="BX41" i="24"/>
  <c r="BQ36" i="19"/>
  <c r="BI37" i="19"/>
  <c r="BQ37" i="19"/>
  <c r="BQ38" i="19"/>
  <c r="BI39" i="19"/>
  <c r="BQ39" i="19"/>
  <c r="BI40" i="19"/>
  <c r="BQ40" i="19"/>
  <c r="BI41" i="19"/>
  <c r="BQ41" i="19"/>
  <c r="BI42" i="19"/>
  <c r="BQ42" i="19"/>
  <c r="BI43" i="19"/>
  <c r="BQ43" i="19"/>
  <c r="BI44" i="19"/>
  <c r="BQ44" i="19"/>
  <c r="BQ45" i="19"/>
  <c r="BJ46" i="19"/>
  <c r="BC47" i="19"/>
  <c r="BJ47" i="19"/>
  <c r="BJ48" i="19"/>
  <c r="BJ49" i="19"/>
  <c r="BC50" i="19"/>
  <c r="BJ50" i="19"/>
  <c r="BC51" i="19"/>
  <c r="BK51" i="19"/>
  <c r="BD52" i="19"/>
  <c r="BL52" i="19"/>
  <c r="BL53" i="19"/>
  <c r="BD54" i="19"/>
  <c r="BL54" i="19"/>
  <c r="BE33" i="22"/>
  <c r="BM33" i="22"/>
  <c r="BI44" i="22"/>
  <c r="BQ44" i="22"/>
  <c r="BE78" i="22"/>
  <c r="BM78" i="22"/>
  <c r="BI83" i="22"/>
  <c r="BQ83" i="22"/>
  <c r="BI84" i="22"/>
  <c r="BQ84" i="22"/>
  <c r="BJ41" i="19"/>
  <c r="BJ43" i="19"/>
  <c r="BJ44" i="19"/>
  <c r="BJ45" i="19"/>
  <c r="BC46" i="19"/>
  <c r="BK46" i="19"/>
  <c r="BK47" i="19"/>
  <c r="BC48" i="19"/>
  <c r="BK48" i="19"/>
  <c r="BC49" i="19"/>
  <c r="BK49" i="19"/>
  <c r="BD50" i="19"/>
  <c r="BK50" i="19"/>
  <c r="BD51" i="19"/>
  <c r="BE52" i="19"/>
  <c r="BM52" i="19"/>
  <c r="BF53" i="19"/>
  <c r="BM53" i="19"/>
  <c r="BM54" i="19"/>
  <c r="BQ60" i="11"/>
  <c r="BI60" i="11"/>
  <c r="BM34" i="22"/>
  <c r="BQ58" i="22"/>
  <c r="BE79" i="22"/>
  <c r="BM79" i="22"/>
  <c r="BI104" i="22"/>
  <c r="BQ104" i="22"/>
  <c r="BR49" i="13"/>
  <c r="BI56" i="13"/>
  <c r="BL45" i="24"/>
  <c r="BM36" i="22"/>
  <c r="BI77" i="22"/>
  <c r="BQ77" i="22"/>
  <c r="BE82" i="22"/>
  <c r="BM82" i="22"/>
  <c r="BL33" i="24"/>
  <c r="BL34" i="24"/>
  <c r="BL35" i="24"/>
  <c r="BL36" i="24"/>
  <c r="BL37" i="24"/>
  <c r="BT37" i="24"/>
  <c r="BL38" i="24"/>
  <c r="BL39" i="24"/>
  <c r="BL40" i="24"/>
  <c r="BL41" i="24"/>
  <c r="BG69" i="5"/>
  <c r="BO69" i="5"/>
  <c r="BD71" i="8"/>
  <c r="BG46" i="7"/>
  <c r="BO46" i="7"/>
  <c r="BE77" i="23"/>
  <c r="BM77" i="23"/>
  <c r="BE64" i="5"/>
  <c r="BM64" i="5"/>
  <c r="BC66" i="5"/>
  <c r="BK66" i="5"/>
  <c r="BG70" i="5"/>
  <c r="BO70" i="5"/>
  <c r="BX45" i="24"/>
  <c r="BI61" i="6"/>
  <c r="BQ61" i="6"/>
  <c r="BB110" i="21"/>
  <c r="BB111" i="21"/>
  <c r="BD46" i="3"/>
  <c r="BL46" i="3"/>
  <c r="BE79" i="23"/>
  <c r="BM79" i="23"/>
  <c r="BG64" i="5"/>
  <c r="BO64" i="5"/>
  <c r="BD74" i="8"/>
  <c r="BL33" i="25"/>
  <c r="BI77" i="23"/>
  <c r="BQ77" i="23"/>
  <c r="BH78" i="23"/>
  <c r="BP78" i="23"/>
  <c r="BP80" i="23"/>
  <c r="BG66" i="5"/>
  <c r="BO66" i="5"/>
  <c r="BF71" i="5"/>
  <c r="BN71" i="5"/>
  <c r="BT47" i="24"/>
  <c r="BL49" i="24"/>
  <c r="BT50" i="24"/>
  <c r="BL51" i="24"/>
  <c r="BQ127" i="2"/>
  <c r="BP126" i="2"/>
  <c r="BH126" i="2"/>
  <c r="BO125" i="2"/>
  <c r="BM123" i="2"/>
  <c r="BE123" i="2"/>
  <c r="BL122" i="2"/>
  <c r="BK121" i="2"/>
  <c r="BC121" i="2"/>
  <c r="BQ119" i="2"/>
  <c r="BI119" i="2"/>
  <c r="BH118" i="2"/>
  <c r="BO117" i="2"/>
  <c r="BG117" i="2"/>
  <c r="BM115" i="2"/>
  <c r="BE115" i="2"/>
  <c r="BK113" i="2"/>
  <c r="BC113" i="2"/>
  <c r="BI111" i="2"/>
  <c r="BH110" i="2"/>
  <c r="BG109" i="2"/>
  <c r="BK69" i="2"/>
  <c r="BQ67" i="2"/>
  <c r="BP66" i="2"/>
  <c r="BH66" i="2"/>
  <c r="BO65" i="2"/>
  <c r="BG65" i="2"/>
  <c r="BM63" i="2"/>
  <c r="BE63" i="2"/>
  <c r="BL62" i="2"/>
  <c r="BD62" i="2"/>
  <c r="BK61" i="2"/>
  <c r="BC61" i="2"/>
  <c r="BQ59" i="2"/>
  <c r="BP58" i="2"/>
  <c r="BH58" i="2"/>
  <c r="BO55" i="2"/>
  <c r="BG55" i="2"/>
  <c r="BM53" i="2"/>
  <c r="BE53" i="2"/>
  <c r="BL52" i="2"/>
  <c r="BD52" i="2"/>
  <c r="BC51" i="2"/>
  <c r="BQ49" i="2"/>
  <c r="BI49" i="2"/>
  <c r="BP48" i="2"/>
  <c r="BH48" i="2"/>
  <c r="BM45" i="2"/>
  <c r="BL44" i="2"/>
  <c r="BQ41" i="2"/>
  <c r="BI41" i="2"/>
  <c r="BP40" i="2"/>
  <c r="BH40" i="2"/>
  <c r="BM37" i="2"/>
  <c r="BE37" i="2"/>
  <c r="BK35" i="2"/>
  <c r="BC35" i="2"/>
  <c r="BL60" i="21"/>
  <c r="BL61" i="21"/>
  <c r="BP60" i="21"/>
  <c r="BP61" i="21"/>
  <c r="BF60" i="21"/>
  <c r="BF61" i="21"/>
  <c r="BJ60" i="21"/>
  <c r="BJ61" i="21"/>
  <c r="BN60" i="21"/>
  <c r="BN61" i="21"/>
  <c r="BH60" i="21"/>
  <c r="BH61" i="21"/>
  <c r="BC60" i="21"/>
  <c r="BC61" i="21"/>
  <c r="BG60" i="21"/>
  <c r="BG61" i="21"/>
  <c r="BK60" i="21"/>
  <c r="BK61" i="21"/>
  <c r="BO60" i="21"/>
  <c r="BO61" i="21"/>
  <c r="BD60" i="21"/>
  <c r="BD61" i="21"/>
  <c r="BC52" i="18"/>
  <c r="BL34" i="17"/>
  <c r="BD33" i="17"/>
  <c r="BL104" i="17"/>
  <c r="BH103" i="17"/>
  <c r="BP95" i="17"/>
  <c r="BP94" i="17"/>
  <c r="BP103" i="17"/>
  <c r="BH34" i="17"/>
  <c r="BD95" i="17"/>
  <c r="BD94" i="17"/>
  <c r="BD34" i="17"/>
  <c r="BP104" i="17"/>
  <c r="BP93" i="17"/>
  <c r="BD104" i="17"/>
  <c r="BH93" i="17"/>
  <c r="BL95" i="17"/>
  <c r="BL94" i="17"/>
  <c r="BP96" i="17"/>
  <c r="BP77" i="17"/>
  <c r="BH94" i="17"/>
  <c r="BH95" i="17"/>
  <c r="BP33" i="17"/>
  <c r="BH96" i="17"/>
  <c r="BH77" i="17"/>
  <c r="BH104" i="17"/>
  <c r="BD93" i="17"/>
  <c r="BL93" i="17"/>
  <c r="BD96" i="17"/>
  <c r="BL96" i="17"/>
  <c r="BH33" i="17"/>
  <c r="BC104" i="17"/>
  <c r="BK104" i="17"/>
  <c r="BE94" i="17"/>
  <c r="BE95" i="17"/>
  <c r="BI94" i="17"/>
  <c r="BI95" i="17"/>
  <c r="BM94" i="17"/>
  <c r="BM95" i="17"/>
  <c r="BQ94" i="17"/>
  <c r="BQ95" i="17"/>
  <c r="BD105" i="17"/>
  <c r="BL105" i="17"/>
  <c r="BF95" i="17"/>
  <c r="BF94" i="17"/>
  <c r="BJ95" i="17"/>
  <c r="BJ94" i="17"/>
  <c r="BN95" i="17"/>
  <c r="BN94" i="17"/>
  <c r="BC94" i="17"/>
  <c r="BC95" i="17"/>
  <c r="BG94" i="17"/>
  <c r="BG95" i="17"/>
  <c r="BK94" i="17"/>
  <c r="BK95" i="17"/>
  <c r="BO94" i="17"/>
  <c r="BO95" i="17"/>
  <c r="BD103" i="17"/>
  <c r="BL103" i="17"/>
  <c r="BK78" i="17"/>
  <c r="BN35" i="25"/>
  <c r="BL38" i="25"/>
  <c r="BL39" i="25"/>
  <c r="BJ56" i="14"/>
  <c r="BF33" i="14"/>
  <c r="BN33" i="14"/>
  <c r="BF34" i="14"/>
  <c r="BN34" i="14"/>
  <c r="BF35" i="14"/>
  <c r="BN35" i="14"/>
  <c r="BF36" i="14"/>
  <c r="BN36" i="14"/>
  <c r="BF56" i="14"/>
  <c r="BN56" i="14"/>
  <c r="BF81" i="14"/>
  <c r="BN81" i="14"/>
  <c r="BJ36" i="14"/>
  <c r="BJ33" i="14"/>
  <c r="BJ34" i="14"/>
  <c r="BJ81" i="14"/>
  <c r="BH40" i="6"/>
  <c r="BP40" i="6"/>
  <c r="BE35" i="6"/>
  <c r="BM35" i="6"/>
  <c r="BI45" i="6"/>
  <c r="BQ45" i="6"/>
  <c r="BE51" i="6"/>
  <c r="BM51" i="6"/>
  <c r="BI59" i="6"/>
  <c r="BQ59" i="6"/>
  <c r="BE65" i="6"/>
  <c r="BM65" i="6"/>
  <c r="BE36" i="6"/>
  <c r="BM36" i="6"/>
  <c r="BI46" i="6"/>
  <c r="BQ46" i="6"/>
  <c r="BE52" i="6"/>
  <c r="BM52" i="6"/>
  <c r="BI60" i="6"/>
  <c r="BQ60" i="6"/>
  <c r="BE66" i="6"/>
  <c r="BM66" i="6"/>
  <c r="BI35" i="6"/>
  <c r="BQ35" i="6"/>
  <c r="BE45" i="6"/>
  <c r="BM45" i="6"/>
  <c r="BI51" i="6"/>
  <c r="BQ51" i="6"/>
  <c r="BN58" i="6"/>
  <c r="BE59" i="6"/>
  <c r="BM59" i="6"/>
  <c r="BD60" i="6"/>
  <c r="BI65" i="6"/>
  <c r="BQ65" i="6"/>
  <c r="BK40" i="6"/>
  <c r="BA85" i="5"/>
  <c r="BA84" i="5"/>
  <c r="BA83" i="5"/>
  <c r="BA82" i="5"/>
  <c r="BE93" i="5"/>
  <c r="BE90" i="5"/>
  <c r="BE94" i="5"/>
  <c r="BE88" i="5"/>
  <c r="BE91" i="5"/>
  <c r="BE89" i="5"/>
  <c r="BE97" i="5"/>
  <c r="BE92" i="5"/>
  <c r="BE99" i="5"/>
  <c r="BE98" i="5"/>
  <c r="BI99" i="5"/>
  <c r="BI89" i="5"/>
  <c r="BI94" i="5"/>
  <c r="BI90" i="5"/>
  <c r="BI91" i="5"/>
  <c r="BI93" i="5"/>
  <c r="BI98" i="5"/>
  <c r="BI88" i="5"/>
  <c r="BI92" i="5"/>
  <c r="BI97" i="5"/>
  <c r="BM93" i="5"/>
  <c r="BM90" i="5"/>
  <c r="BM94" i="5"/>
  <c r="BM97" i="5"/>
  <c r="BM99" i="5"/>
  <c r="BM91" i="5"/>
  <c r="BM98" i="5"/>
  <c r="BM88" i="5"/>
  <c r="BM89" i="5"/>
  <c r="BM92" i="5"/>
  <c r="BQ99" i="5"/>
  <c r="BQ89" i="5"/>
  <c r="BQ94" i="5"/>
  <c r="BQ90" i="5"/>
  <c r="BQ92" i="5"/>
  <c r="BQ93" i="5"/>
  <c r="BQ91" i="5"/>
  <c r="BQ97" i="5"/>
  <c r="BQ98" i="5"/>
  <c r="BQ88" i="5"/>
  <c r="BE105" i="5"/>
  <c r="BM105" i="5"/>
  <c r="BQ109" i="5"/>
  <c r="BE66" i="5"/>
  <c r="BM66" i="5"/>
  <c r="BE71" i="5"/>
  <c r="BQ102" i="5"/>
  <c r="BE106" i="5"/>
  <c r="BM106" i="5"/>
  <c r="BI110" i="5"/>
  <c r="BE67" i="5"/>
  <c r="BM67" i="5"/>
  <c r="BF92" i="5"/>
  <c r="BF89" i="5"/>
  <c r="BF99" i="5"/>
  <c r="BF93" i="5"/>
  <c r="BF88" i="5"/>
  <c r="BF98" i="5"/>
  <c r="BF97" i="5"/>
  <c r="BF94" i="5"/>
  <c r="BF91" i="5"/>
  <c r="BF90" i="5"/>
  <c r="BJ98" i="5"/>
  <c r="BJ88" i="5"/>
  <c r="BJ93" i="5"/>
  <c r="BJ99" i="5"/>
  <c r="BJ89" i="5"/>
  <c r="BJ97" i="5"/>
  <c r="BJ91" i="5"/>
  <c r="BJ94" i="5"/>
  <c r="BJ92" i="5"/>
  <c r="BJ90" i="5"/>
  <c r="BN92" i="5"/>
  <c r="BN89" i="5"/>
  <c r="BN99" i="5"/>
  <c r="BN93" i="5"/>
  <c r="BN97" i="5"/>
  <c r="BN88" i="5"/>
  <c r="BN91" i="5"/>
  <c r="BN98" i="5"/>
  <c r="BN90" i="5"/>
  <c r="BN94" i="5"/>
  <c r="BE60" i="5"/>
  <c r="BM37" i="5"/>
  <c r="BE37" i="5"/>
  <c r="BE107" i="5"/>
  <c r="BM107" i="5"/>
  <c r="BE68" i="5"/>
  <c r="BM68" i="5"/>
  <c r="BE108" i="5"/>
  <c r="BM108" i="5"/>
  <c r="BC97" i="5"/>
  <c r="BC92" i="5"/>
  <c r="BC98" i="5"/>
  <c r="BC94" i="5"/>
  <c r="BC91" i="5"/>
  <c r="BC88" i="5"/>
  <c r="BC93" i="5"/>
  <c r="BC90" i="5"/>
  <c r="BC89" i="5"/>
  <c r="BC99" i="5"/>
  <c r="BG91" i="5"/>
  <c r="BG88" i="5"/>
  <c r="BG98" i="5"/>
  <c r="BG92" i="5"/>
  <c r="BG90" i="5"/>
  <c r="BG97" i="5"/>
  <c r="BG99" i="5"/>
  <c r="BG89" i="5"/>
  <c r="BG94" i="5"/>
  <c r="BG93" i="5"/>
  <c r="BK97" i="5"/>
  <c r="BK92" i="5"/>
  <c r="BK98" i="5"/>
  <c r="BK93" i="5"/>
  <c r="BK91" i="5"/>
  <c r="BK94" i="5"/>
  <c r="BK90" i="5"/>
  <c r="BK88" i="5"/>
  <c r="BK99" i="5"/>
  <c r="BK89" i="5"/>
  <c r="BO91" i="5"/>
  <c r="BO98" i="5"/>
  <c r="BO88" i="5"/>
  <c r="BO92" i="5"/>
  <c r="BO94" i="5"/>
  <c r="BO89" i="5"/>
  <c r="BO93" i="5"/>
  <c r="BO90" i="5"/>
  <c r="BO97" i="5"/>
  <c r="BO99" i="5"/>
  <c r="BM70" i="5"/>
  <c r="BE102" i="5"/>
  <c r="BM102" i="5"/>
  <c r="BE110" i="5"/>
  <c r="BM110" i="5"/>
  <c r="BD94" i="5"/>
  <c r="BD97" i="5"/>
  <c r="BD91" i="5"/>
  <c r="BD92" i="5"/>
  <c r="BD93" i="5"/>
  <c r="BD90" i="5"/>
  <c r="BD98" i="5"/>
  <c r="BD88" i="5"/>
  <c r="BD89" i="5"/>
  <c r="BD99" i="5"/>
  <c r="BH90" i="5"/>
  <c r="BH91" i="5"/>
  <c r="BH97" i="5"/>
  <c r="BH88" i="5"/>
  <c r="BH89" i="5"/>
  <c r="BH94" i="5"/>
  <c r="BH98" i="5"/>
  <c r="BH92" i="5"/>
  <c r="BH99" i="5"/>
  <c r="BH93" i="5"/>
  <c r="BL94" i="5"/>
  <c r="BL91" i="5"/>
  <c r="BL97" i="5"/>
  <c r="BL92" i="5"/>
  <c r="BL98" i="5"/>
  <c r="BL89" i="5"/>
  <c r="BL99" i="5"/>
  <c r="BL90" i="5"/>
  <c r="BL88" i="5"/>
  <c r="BL93" i="5"/>
  <c r="BP90" i="5"/>
  <c r="BP91" i="5"/>
  <c r="BP97" i="5"/>
  <c r="BP92" i="5"/>
  <c r="BP94" i="5"/>
  <c r="BP98" i="5"/>
  <c r="BP88" i="5"/>
  <c r="BP99" i="5"/>
  <c r="BP89" i="5"/>
  <c r="BP93" i="5"/>
  <c r="BP50" i="3"/>
  <c r="BD36" i="2"/>
  <c r="BJ34" i="6"/>
  <c r="BN39" i="6"/>
  <c r="BF68" i="6"/>
  <c r="BR33" i="9"/>
  <c r="BV37" i="9"/>
  <c r="BU38" i="9"/>
  <c r="BR41" i="9"/>
  <c r="BV45" i="9"/>
  <c r="BR49" i="9"/>
  <c r="BN53" i="9"/>
  <c r="BJ57" i="9"/>
  <c r="BN61" i="9"/>
  <c r="BK62" i="10"/>
  <c r="BK40" i="10"/>
  <c r="BC34" i="10"/>
  <c r="BG38" i="10"/>
  <c r="BG54" i="10"/>
  <c r="BK58" i="10"/>
  <c r="BF42" i="6"/>
  <c r="BF61" i="6"/>
  <c r="BF36" i="6"/>
  <c r="BF67" i="6"/>
  <c r="BF33" i="6"/>
  <c r="BF63" i="6"/>
  <c r="BF38" i="6"/>
  <c r="BJ62" i="6"/>
  <c r="BJ63" i="6"/>
  <c r="BJ67" i="6"/>
  <c r="BJ58" i="6"/>
  <c r="BJ42" i="6"/>
  <c r="BJ38" i="6"/>
  <c r="BJ53" i="6"/>
  <c r="BN62" i="6"/>
  <c r="BN67" i="6"/>
  <c r="BN47" i="6"/>
  <c r="BN41" i="6"/>
  <c r="BN61" i="6"/>
  <c r="BN42" i="6"/>
  <c r="BF39" i="6"/>
  <c r="BJ48" i="6"/>
  <c r="BF58" i="6"/>
  <c r="BJ64" i="6"/>
  <c r="BN68" i="6"/>
  <c r="BJ33" i="9"/>
  <c r="BN37" i="9"/>
  <c r="BJ41" i="9"/>
  <c r="BN45" i="9"/>
  <c r="BQ50" i="9"/>
  <c r="BV53" i="9"/>
  <c r="BU54" i="9"/>
  <c r="BR57" i="9"/>
  <c r="BV61" i="9"/>
  <c r="BO50" i="10"/>
  <c r="BO52" i="10"/>
  <c r="BO60" i="10"/>
  <c r="BO64" i="10"/>
  <c r="BO54" i="10"/>
  <c r="BG57" i="10"/>
  <c r="BK37" i="10"/>
  <c r="BO33" i="10"/>
  <c r="BC38" i="10"/>
  <c r="BV55" i="9"/>
  <c r="BV52" i="9"/>
  <c r="BC33" i="2"/>
  <c r="BC65" i="2"/>
  <c r="BC43" i="2"/>
  <c r="BC58" i="2"/>
  <c r="BC115" i="2"/>
  <c r="BC34" i="2"/>
  <c r="BC69" i="2"/>
  <c r="BG43" i="2"/>
  <c r="BG64" i="2"/>
  <c r="BG33" i="2"/>
  <c r="BG44" i="2"/>
  <c r="BG62" i="2"/>
  <c r="BG47" i="2"/>
  <c r="BG110" i="2"/>
  <c r="BG35" i="2"/>
  <c r="BG39" i="2"/>
  <c r="BG108" i="2"/>
  <c r="BK37" i="2"/>
  <c r="BK51" i="2"/>
  <c r="BK126" i="2"/>
  <c r="BK65" i="2"/>
  <c r="BK44" i="2"/>
  <c r="BK62" i="2"/>
  <c r="BO41" i="2"/>
  <c r="BO36" i="2"/>
  <c r="BO48" i="2"/>
  <c r="BO66" i="2"/>
  <c r="BO70" i="2"/>
  <c r="BO119" i="2"/>
  <c r="BO122" i="2"/>
  <c r="BO33" i="2"/>
  <c r="BO126" i="2"/>
  <c r="BO47" i="2"/>
  <c r="BO39" i="2"/>
  <c r="BO108" i="2"/>
  <c r="BE81" i="3"/>
  <c r="BE35" i="3"/>
  <c r="BE53" i="3"/>
  <c r="BE56" i="3"/>
  <c r="BE58" i="3"/>
  <c r="BI56" i="3"/>
  <c r="BI128" i="3"/>
  <c r="BI57" i="3"/>
  <c r="BM44" i="3"/>
  <c r="BM52" i="3"/>
  <c r="BM46" i="3"/>
  <c r="BM53" i="3"/>
  <c r="BM54" i="3"/>
  <c r="BQ58" i="3"/>
  <c r="BQ84" i="3"/>
  <c r="BQ52" i="3"/>
  <c r="BE37" i="3"/>
  <c r="BQ54" i="3"/>
  <c r="BM62" i="3"/>
  <c r="BV39" i="9"/>
  <c r="BC53" i="10"/>
  <c r="BO41" i="10"/>
  <c r="BJ38" i="9"/>
  <c r="BR59" i="9"/>
  <c r="BJ36" i="9"/>
  <c r="BJ36" i="6"/>
  <c r="BN60" i="6"/>
  <c r="BC65" i="6"/>
  <c r="BN56" i="9"/>
  <c r="BN38" i="9"/>
  <c r="BJ43" i="9"/>
  <c r="BG49" i="10"/>
  <c r="BJ60" i="9"/>
  <c r="BM48" i="9"/>
  <c r="BM57" i="9"/>
  <c r="BJ35" i="6"/>
  <c r="BG46" i="6"/>
  <c r="BN39" i="9"/>
  <c r="BR43" i="9"/>
  <c r="BJ52" i="9"/>
  <c r="BN55" i="9"/>
  <c r="BM49" i="9"/>
  <c r="BU41" i="9"/>
  <c r="BU33" i="9"/>
  <c r="BV40" i="9"/>
  <c r="BJ51" i="6"/>
  <c r="BJ33" i="6"/>
  <c r="BF47" i="6"/>
  <c r="BJ52" i="6"/>
  <c r="BR44" i="9"/>
  <c r="BR36" i="9"/>
  <c r="BR60" i="9"/>
  <c r="BR62" i="9"/>
  <c r="BU48" i="9"/>
  <c r="BV48" i="9"/>
  <c r="BN40" i="9"/>
  <c r="BJ47" i="6"/>
  <c r="BN45" i="6"/>
  <c r="BN53" i="6"/>
  <c r="BF60" i="6"/>
  <c r="BN34" i="9"/>
  <c r="BN48" i="9"/>
  <c r="BN59" i="6"/>
  <c r="BF45" i="6"/>
  <c r="BF53" i="6"/>
  <c r="BN47" i="9"/>
  <c r="BV47" i="9"/>
  <c r="BI35" i="3"/>
  <c r="BQ35" i="3"/>
  <c r="BE39" i="3"/>
  <c r="BM39" i="3"/>
  <c r="BI44" i="3"/>
  <c r="BQ44" i="3"/>
  <c r="BE45" i="2"/>
  <c r="BE71" i="2"/>
  <c r="BE59" i="2"/>
  <c r="BM33" i="3"/>
  <c r="BC35" i="3"/>
  <c r="BK35" i="3"/>
  <c r="BI37" i="3"/>
  <c r="BQ37" i="3"/>
  <c r="BG39" i="3"/>
  <c r="BO39" i="3"/>
  <c r="BE41" i="3"/>
  <c r="BM41" i="3"/>
  <c r="BC44" i="3"/>
  <c r="BK44" i="3"/>
  <c r="BA48" i="3"/>
  <c r="BQ48" i="3"/>
  <c r="BH49" i="3"/>
  <c r="BP49" i="3"/>
  <c r="BE54" i="3"/>
  <c r="BD55" i="3"/>
  <c r="BL55" i="3"/>
  <c r="BC56" i="3"/>
  <c r="BI62" i="3"/>
  <c r="BQ62" i="3"/>
  <c r="BH79" i="3"/>
  <c r="BP79" i="3"/>
  <c r="BG80" i="3"/>
  <c r="BP127" i="2"/>
  <c r="BL123" i="2"/>
  <c r="BH119" i="2"/>
  <c r="BL114" i="2"/>
  <c r="BL108" i="2"/>
  <c r="BL64" i="2"/>
  <c r="BP52" i="2"/>
  <c r="BH44" i="2"/>
  <c r="BP71" i="2"/>
  <c r="BP67" i="2"/>
  <c r="BP63" i="2"/>
  <c r="BH59" i="2"/>
  <c r="BH53" i="2"/>
  <c r="BP41" i="2"/>
  <c r="BD37" i="2"/>
  <c r="BD122" i="2"/>
  <c r="BD70" i="2"/>
  <c r="BH68" i="2"/>
  <c r="BD66" i="2"/>
  <c r="BH50" i="2"/>
  <c r="BD48" i="2"/>
  <c r="BD53" i="10"/>
  <c r="BL45" i="3"/>
  <c r="BL58" i="3"/>
  <c r="BG41" i="3"/>
  <c r="BE44" i="3"/>
  <c r="BE60" i="21"/>
  <c r="BE63" i="21"/>
  <c r="BE94" i="21"/>
  <c r="BE117" i="21"/>
  <c r="BE33" i="21"/>
  <c r="BE92" i="21"/>
  <c r="BE120" i="21"/>
  <c r="BE118" i="21"/>
  <c r="BE81" i="21"/>
  <c r="BE54" i="21"/>
  <c r="BE109" i="21"/>
  <c r="BE77" i="21"/>
  <c r="BE78" i="21"/>
  <c r="BI60" i="21"/>
  <c r="BI112" i="21"/>
  <c r="BI59" i="21"/>
  <c r="BI109" i="21"/>
  <c r="BI74" i="21"/>
  <c r="BI83" i="21"/>
  <c r="BI65" i="21"/>
  <c r="BI110" i="21"/>
  <c r="BI64" i="21"/>
  <c r="BI79" i="21"/>
  <c r="BI94" i="21"/>
  <c r="BI111" i="21"/>
  <c r="BI90" i="21"/>
  <c r="BI55" i="21"/>
  <c r="BM60" i="21"/>
  <c r="BM77" i="21"/>
  <c r="BM109" i="21"/>
  <c r="BM93" i="21"/>
  <c r="BM92" i="21"/>
  <c r="BM65" i="21"/>
  <c r="BM94" i="21"/>
  <c r="BM117" i="21"/>
  <c r="BM121" i="21"/>
  <c r="BM113" i="21"/>
  <c r="BM54" i="21"/>
  <c r="BM122" i="21"/>
  <c r="BM78" i="21"/>
  <c r="BM83" i="21"/>
  <c r="BQ60" i="21"/>
  <c r="BQ59" i="21"/>
  <c r="BQ112" i="21"/>
  <c r="BQ55" i="21"/>
  <c r="BQ65" i="21"/>
  <c r="BQ111" i="21"/>
  <c r="BQ90" i="21"/>
  <c r="BQ74" i="21"/>
  <c r="BQ64" i="21"/>
  <c r="BQ79" i="21"/>
  <c r="BQ54" i="21"/>
  <c r="BQ118" i="21"/>
  <c r="BQ33" i="21"/>
  <c r="BQ110" i="21"/>
  <c r="BQ109" i="21"/>
  <c r="BJ34" i="9"/>
  <c r="BR34" i="9"/>
  <c r="BQ35" i="9"/>
  <c r="BV38" i="9"/>
  <c r="BM39" i="9"/>
  <c r="BU39" i="9"/>
  <c r="BJ42" i="9"/>
  <c r="BR42" i="9"/>
  <c r="BQ43" i="9"/>
  <c r="BN46" i="9"/>
  <c r="BV46" i="9"/>
  <c r="BM47" i="9"/>
  <c r="BU47" i="9"/>
  <c r="BJ50" i="9"/>
  <c r="BR50" i="9"/>
  <c r="BQ51" i="9"/>
  <c r="BN54" i="9"/>
  <c r="BV54" i="9"/>
  <c r="BM55" i="9"/>
  <c r="BU55" i="9"/>
  <c r="BJ58" i="9"/>
  <c r="BR58" i="9"/>
  <c r="BQ59" i="9"/>
  <c r="BW61" i="9"/>
  <c r="BN62" i="9"/>
  <c r="BV62" i="9"/>
  <c r="BD34" i="10"/>
  <c r="BL34" i="10"/>
  <c r="BC35" i="10"/>
  <c r="BK35" i="10"/>
  <c r="BH38" i="10"/>
  <c r="BP38" i="10"/>
  <c r="BG39" i="10"/>
  <c r="BO39" i="10"/>
  <c r="BD42" i="10"/>
  <c r="BK43" i="10"/>
  <c r="BH46" i="10"/>
  <c r="BP46" i="10"/>
  <c r="BG47" i="10"/>
  <c r="BO47" i="10"/>
  <c r="BD50" i="10"/>
  <c r="BL50" i="10"/>
  <c r="BC51" i="10"/>
  <c r="BK51" i="10"/>
  <c r="BG55" i="10"/>
  <c r="BO55" i="10"/>
  <c r="BD58" i="10"/>
  <c r="BL58" i="10"/>
  <c r="BC59" i="10"/>
  <c r="BK59" i="10"/>
  <c r="BH62" i="10"/>
  <c r="BP62" i="10"/>
  <c r="BG63" i="10"/>
  <c r="BO63" i="10"/>
  <c r="BC33" i="12"/>
  <c r="BG37" i="12"/>
  <c r="BO37" i="12"/>
  <c r="BC41" i="12"/>
  <c r="BK41" i="12"/>
  <c r="BG45" i="12"/>
  <c r="BO45" i="12"/>
  <c r="BF46" i="12"/>
  <c r="BE34" i="13"/>
  <c r="BM34" i="13"/>
  <c r="BI40" i="13"/>
  <c r="BQ40" i="13"/>
  <c r="BE44" i="13"/>
  <c r="BA81" i="14"/>
  <c r="BD34" i="6"/>
  <c r="BL64" i="6"/>
  <c r="BF34" i="6"/>
  <c r="BN34" i="6"/>
  <c r="BA38" i="6"/>
  <c r="BJ39" i="6"/>
  <c r="BF48" i="6"/>
  <c r="BN48" i="6"/>
  <c r="BD52" i="6"/>
  <c r="BF64" i="6"/>
  <c r="BN64" i="6"/>
  <c r="BD66" i="6"/>
  <c r="BJ68" i="6"/>
  <c r="BR37" i="9"/>
  <c r="BN41" i="9"/>
  <c r="BV41" i="9"/>
  <c r="BA81" i="3"/>
  <c r="BE82" i="3"/>
  <c r="BM82" i="3"/>
  <c r="BD83" i="3"/>
  <c r="BL83" i="3"/>
  <c r="BC84" i="3"/>
  <c r="BF35" i="6"/>
  <c r="BN35" i="6"/>
  <c r="BJ45" i="6"/>
  <c r="BF51" i="6"/>
  <c r="BN51" i="6"/>
  <c r="BJ59" i="6"/>
  <c r="BP63" i="6"/>
  <c r="BG64" i="6"/>
  <c r="BF65" i="6"/>
  <c r="BN65" i="6"/>
  <c r="BI33" i="10"/>
  <c r="BP34" i="10"/>
  <c r="BE37" i="10"/>
  <c r="BC39" i="10"/>
  <c r="BP42" i="10"/>
  <c r="BC47" i="10"/>
  <c r="BC55" i="10"/>
  <c r="BE61" i="10"/>
  <c r="BG33" i="12"/>
  <c r="BO33" i="12"/>
  <c r="BE35" i="12"/>
  <c r="BM35" i="12"/>
  <c r="BD36" i="12"/>
  <c r="BL36" i="12"/>
  <c r="BC37" i="12"/>
  <c r="BK37" i="12"/>
  <c r="BI39" i="12"/>
  <c r="BQ39" i="12"/>
  <c r="BH40" i="12"/>
  <c r="BP40" i="12"/>
  <c r="BG41" i="12"/>
  <c r="BE34" i="3"/>
  <c r="BM34" i="3"/>
  <c r="BD35" i="3"/>
  <c r="BI38" i="3"/>
  <c r="BQ38" i="3"/>
  <c r="BH39" i="3"/>
  <c r="BM42" i="3"/>
  <c r="BI49" i="3"/>
  <c r="BQ49" i="3"/>
  <c r="BM55" i="3"/>
  <c r="BL42" i="9"/>
  <c r="BP37" i="9"/>
  <c r="BX37" i="9"/>
  <c r="BX33" i="9"/>
  <c r="BO34" i="9"/>
  <c r="BW34" i="9"/>
  <c r="BN35" i="9"/>
  <c r="BV35" i="9"/>
  <c r="BK38" i="9"/>
  <c r="BS38" i="9"/>
  <c r="BJ39" i="9"/>
  <c r="BR39" i="9"/>
  <c r="BO42" i="9"/>
  <c r="BW42" i="9"/>
  <c r="BN43" i="9"/>
  <c r="BV43" i="9"/>
  <c r="BL45" i="9"/>
  <c r="BK46" i="9"/>
  <c r="BS46" i="9"/>
  <c r="BJ47" i="9"/>
  <c r="BR47" i="9"/>
  <c r="BQ48" i="9"/>
  <c r="BO50" i="9"/>
  <c r="BW50" i="9"/>
  <c r="BN51" i="9"/>
  <c r="BV51" i="9"/>
  <c r="BM52" i="9"/>
  <c r="BU52" i="9"/>
  <c r="BK54" i="9"/>
  <c r="BS54" i="9"/>
  <c r="BJ55" i="9"/>
  <c r="BR55" i="9"/>
  <c r="BO58" i="9"/>
  <c r="BW58" i="9"/>
  <c r="BN59" i="9"/>
  <c r="BV59" i="9"/>
  <c r="BK62" i="9"/>
  <c r="BS62" i="9"/>
  <c r="BQ33" i="9"/>
  <c r="BO35" i="9"/>
  <c r="BW35" i="9"/>
  <c r="BN36" i="9"/>
  <c r="BV36" i="9"/>
  <c r="BM37" i="9"/>
  <c r="BK39" i="9"/>
  <c r="BS39" i="9"/>
  <c r="BJ40" i="9"/>
  <c r="BR40" i="9"/>
  <c r="BO43" i="9"/>
  <c r="BW43" i="9"/>
  <c r="BN44" i="9"/>
  <c r="BV44" i="9"/>
  <c r="BU45" i="9"/>
  <c r="BK47" i="9"/>
  <c r="BS47" i="9"/>
  <c r="BJ48" i="9"/>
  <c r="BR48" i="9"/>
  <c r="BO51" i="9"/>
  <c r="BW51" i="9"/>
  <c r="BN52" i="9"/>
  <c r="BU53" i="9"/>
  <c r="BK55" i="9"/>
  <c r="BS55" i="9"/>
  <c r="BJ56" i="9"/>
  <c r="BR56" i="9"/>
  <c r="BO59" i="9"/>
  <c r="BW59" i="9"/>
  <c r="BN60" i="9"/>
  <c r="BV60" i="9"/>
  <c r="BK33" i="10"/>
  <c r="BI35" i="10"/>
  <c r="BH36" i="10"/>
  <c r="BP36" i="10"/>
  <c r="BO37" i="10"/>
  <c r="BE39" i="10"/>
  <c r="BM39" i="10"/>
  <c r="BD40" i="10"/>
  <c r="BL40" i="10"/>
  <c r="BI43" i="10"/>
  <c r="BQ43" i="10"/>
  <c r="BE47" i="10"/>
  <c r="BM47" i="10"/>
  <c r="BD48" i="10"/>
  <c r="BL48" i="10"/>
  <c r="BI51" i="10"/>
  <c r="BQ51" i="10"/>
  <c r="BD56" i="10"/>
  <c r="BL56" i="10"/>
  <c r="BI59" i="10"/>
  <c r="BQ59" i="10"/>
  <c r="BH60" i="10"/>
  <c r="BP60" i="10"/>
  <c r="BE63" i="10"/>
  <c r="BM63" i="10"/>
  <c r="BD64" i="10"/>
  <c r="BJ33" i="18"/>
  <c r="BJ35" i="18"/>
  <c r="BJ36" i="18"/>
  <c r="BJ37" i="18"/>
  <c r="BJ38" i="18"/>
  <c r="BJ39" i="18"/>
  <c r="BJ40" i="18"/>
  <c r="BJ41" i="18"/>
  <c r="BJ42" i="18"/>
  <c r="BJ43" i="18"/>
  <c r="BJ44" i="18"/>
  <c r="BJ45" i="18"/>
  <c r="BJ46" i="18"/>
  <c r="AS56" i="18"/>
  <c r="AL56" i="18"/>
  <c r="BQ80" i="21"/>
  <c r="BJ49" i="24"/>
  <c r="BJ52" i="24"/>
  <c r="BJ44" i="24"/>
  <c r="BJ48" i="24"/>
  <c r="BR44" i="24"/>
  <c r="BR45" i="24"/>
  <c r="BR42" i="24"/>
  <c r="BV38" i="24"/>
  <c r="BV42" i="24"/>
  <c r="BV37" i="24"/>
  <c r="BG50" i="19"/>
  <c r="BG51" i="19"/>
  <c r="BO51" i="19"/>
  <c r="BC39" i="16"/>
  <c r="BK39" i="16"/>
  <c r="BO43" i="16"/>
  <c r="BC47" i="16"/>
  <c r="BK47" i="16"/>
  <c r="BA48" i="16"/>
  <c r="BA50" i="16"/>
  <c r="BG51" i="16"/>
  <c r="BO51" i="16"/>
  <c r="BC55" i="16"/>
  <c r="BK55" i="16"/>
  <c r="BA58" i="16"/>
  <c r="BP58" i="16"/>
  <c r="BO59" i="16"/>
  <c r="BA62" i="16"/>
  <c r="BA63" i="16"/>
  <c r="BK63" i="16"/>
  <c r="BB67" i="16"/>
  <c r="BB68" i="16"/>
  <c r="BB69" i="16"/>
  <c r="BP69" i="16"/>
  <c r="BB71" i="16"/>
  <c r="BB72" i="16"/>
  <c r="BB75" i="16"/>
  <c r="BB76" i="16"/>
  <c r="BB77" i="16"/>
  <c r="BB78" i="16"/>
  <c r="BB82" i="16"/>
  <c r="BK82" i="16"/>
  <c r="BB83" i="16"/>
  <c r="BB86" i="16"/>
  <c r="BN87" i="16"/>
  <c r="BB88" i="16"/>
  <c r="BB89" i="16"/>
  <c r="BB93" i="16"/>
  <c r="BA94" i="16"/>
  <c r="BA95" i="16"/>
  <c r="BA96" i="16"/>
  <c r="BH52" i="18"/>
  <c r="BP52" i="18"/>
  <c r="BH53" i="18"/>
  <c r="BP53" i="18"/>
  <c r="BH54" i="18"/>
  <c r="BO41" i="12"/>
  <c r="BE43" i="12"/>
  <c r="BD44" i="12"/>
  <c r="BL44" i="12"/>
  <c r="BC45" i="12"/>
  <c r="BK45" i="12"/>
  <c r="BI47" i="12"/>
  <c r="BQ47" i="12"/>
  <c r="BJ33" i="13"/>
  <c r="BR33" i="13"/>
  <c r="BI34" i="13"/>
  <c r="BQ34" i="13"/>
  <c r="BG36" i="13"/>
  <c r="BF37" i="13"/>
  <c r="BN37" i="13"/>
  <c r="BM40" i="13"/>
  <c r="BK42" i="13"/>
  <c r="BJ43" i="13"/>
  <c r="BR43" i="13"/>
  <c r="BI44" i="13"/>
  <c r="BQ44" i="13"/>
  <c r="BG46" i="13"/>
  <c r="BO46" i="13"/>
  <c r="BF59" i="13"/>
  <c r="BN59" i="13"/>
  <c r="BN60" i="13"/>
  <c r="BF61" i="13"/>
  <c r="BN61" i="13"/>
  <c r="BF62" i="13"/>
  <c r="BN62" i="13"/>
  <c r="BF63" i="13"/>
  <c r="BN63" i="13"/>
  <c r="BF64" i="13"/>
  <c r="BN64" i="13"/>
  <c r="BF65" i="13"/>
  <c r="BN65" i="13"/>
  <c r="BF66" i="13"/>
  <c r="BF67" i="13"/>
  <c r="BF68" i="13"/>
  <c r="BN68" i="13"/>
  <c r="BE37" i="21"/>
  <c r="BM37" i="21"/>
  <c r="BI62" i="21"/>
  <c r="BQ62" i="21"/>
  <c r="BE80" i="21"/>
  <c r="BM80" i="21"/>
  <c r="BN34" i="16"/>
  <c r="BC41" i="16"/>
  <c r="BI33" i="21"/>
  <c r="BI63" i="21"/>
  <c r="BQ63" i="21"/>
  <c r="BM81" i="21"/>
  <c r="BE82" i="21"/>
  <c r="BM82" i="21"/>
  <c r="BE83" i="21"/>
  <c r="BE90" i="21"/>
  <c r="BM90" i="21"/>
  <c r="BE91" i="21"/>
  <c r="BM91" i="21"/>
  <c r="BM118" i="21"/>
  <c r="BE119" i="21"/>
  <c r="BM120" i="21"/>
  <c r="BE121" i="21"/>
  <c r="BE122" i="21"/>
  <c r="BE52" i="18"/>
  <c r="BM52" i="18"/>
  <c r="BM53" i="18"/>
  <c r="BE54" i="18"/>
  <c r="BM54" i="18"/>
  <c r="BK33" i="19"/>
  <c r="BC34" i="19"/>
  <c r="BK34" i="19"/>
  <c r="BC35" i="19"/>
  <c r="BK35" i="19"/>
  <c r="BC36" i="19"/>
  <c r="BK36" i="19"/>
  <c r="BC37" i="19"/>
  <c r="BK37" i="19"/>
  <c r="BC38" i="19"/>
  <c r="BK38" i="19"/>
  <c r="BC39" i="19"/>
  <c r="BK39" i="19"/>
  <c r="BC40" i="19"/>
  <c r="BC41" i="19"/>
  <c r="BK41" i="19"/>
  <c r="BC42" i="19"/>
  <c r="BK42" i="19"/>
  <c r="BC43" i="19"/>
  <c r="BK43" i="19"/>
  <c r="BC44" i="19"/>
  <c r="BK44" i="19"/>
  <c r="BC45" i="19"/>
  <c r="BK45" i="19"/>
  <c r="BD46" i="19"/>
  <c r="BL46" i="19"/>
  <c r="BD47" i="19"/>
  <c r="BL47" i="19"/>
  <c r="BD48" i="19"/>
  <c r="BL48" i="19"/>
  <c r="BD49" i="19"/>
  <c r="BL49" i="19"/>
  <c r="BE50" i="19"/>
  <c r="BE51" i="19"/>
  <c r="BM51" i="19"/>
  <c r="BF52" i="19"/>
  <c r="BN52" i="19"/>
  <c r="BG53" i="19"/>
  <c r="BN53" i="19"/>
  <c r="BF54" i="19"/>
  <c r="BN54" i="19"/>
  <c r="BI34" i="21"/>
  <c r="BQ34" i="21"/>
  <c r="BE55" i="21"/>
  <c r="BM55" i="21"/>
  <c r="BE46" i="19"/>
  <c r="BM46" i="19"/>
  <c r="BE47" i="19"/>
  <c r="BM47" i="19"/>
  <c r="BM49" i="19"/>
  <c r="BM50" i="19"/>
  <c r="BI35" i="21"/>
  <c r="BQ35" i="21"/>
  <c r="BE56" i="21"/>
  <c r="BG39" i="25"/>
  <c r="BC36" i="25"/>
  <c r="BJ55" i="8"/>
  <c r="BP54" i="18"/>
  <c r="BM33" i="21"/>
  <c r="BI54" i="21"/>
  <c r="BM63" i="21"/>
  <c r="BI81" i="21"/>
  <c r="BQ81" i="21"/>
  <c r="BI82" i="21"/>
  <c r="BQ82" i="21"/>
  <c r="BQ83" i="21"/>
  <c r="BI91" i="21"/>
  <c r="BQ91" i="21"/>
  <c r="BI118" i="21"/>
  <c r="BI119" i="21"/>
  <c r="BQ119" i="21"/>
  <c r="BI120" i="21"/>
  <c r="BQ120" i="21"/>
  <c r="BI121" i="21"/>
  <c r="BQ121" i="21"/>
  <c r="BI122" i="21"/>
  <c r="BQ122" i="21"/>
  <c r="BR38" i="24"/>
  <c r="BW35" i="24"/>
  <c r="BW43" i="24"/>
  <c r="BW51" i="24"/>
  <c r="BW39" i="24"/>
  <c r="BN34" i="24"/>
  <c r="BV34" i="24"/>
  <c r="BV35" i="24"/>
  <c r="BN36" i="24"/>
  <c r="BV36" i="24"/>
  <c r="BN38" i="24"/>
  <c r="BN39" i="24"/>
  <c r="BV39" i="24"/>
  <c r="BN40" i="24"/>
  <c r="BV40" i="24"/>
  <c r="BN41" i="24"/>
  <c r="BN42" i="24"/>
  <c r="BV43" i="24"/>
  <c r="BI33" i="2"/>
  <c r="AY130" i="2"/>
  <c r="BO128" i="2"/>
  <c r="BG128" i="2"/>
  <c r="BM126" i="2"/>
  <c r="BE126" i="2"/>
  <c r="BL125" i="2"/>
  <c r="BD125" i="2"/>
  <c r="BK124" i="2"/>
  <c r="BC124" i="2"/>
  <c r="BM34" i="21"/>
  <c r="BE64" i="21"/>
  <c r="BM64" i="21"/>
  <c r="BG33" i="23"/>
  <c r="BC38" i="23"/>
  <c r="BK38" i="23"/>
  <c r="BO75" i="23"/>
  <c r="BE35" i="21"/>
  <c r="BM35" i="21"/>
  <c r="BI56" i="21"/>
  <c r="BQ56" i="21"/>
  <c r="BE79" i="21"/>
  <c r="BM79" i="21"/>
  <c r="BG34" i="23"/>
  <c r="BG35" i="23"/>
  <c r="BC40" i="23"/>
  <c r="BK40" i="23"/>
  <c r="BX38" i="24"/>
  <c r="BX43" i="24"/>
  <c r="BR50" i="24"/>
  <c r="BG81" i="23"/>
  <c r="BO81" i="23"/>
  <c r="BW41" i="24"/>
  <c r="BC72" i="23"/>
  <c r="BK72" i="23"/>
  <c r="BK48" i="13"/>
  <c r="BJ49" i="13"/>
  <c r="BI50" i="13"/>
  <c r="BQ50" i="13"/>
  <c r="BI51" i="13"/>
  <c r="BQ51" i="13"/>
  <c r="BI52" i="13"/>
  <c r="BQ52" i="13"/>
  <c r="BI53" i="13"/>
  <c r="BQ53" i="13"/>
  <c r="BI54" i="13"/>
  <c r="BQ54" i="13"/>
  <c r="BI55" i="13"/>
  <c r="BQ55" i="13"/>
  <c r="BQ56" i="13"/>
  <c r="BI57" i="13"/>
  <c r="BQ57" i="13"/>
  <c r="BI58" i="13"/>
  <c r="BQ58" i="13"/>
  <c r="BR43" i="24"/>
  <c r="BI114" i="21"/>
  <c r="BQ114" i="21"/>
  <c r="BI115" i="21"/>
  <c r="BQ115" i="21"/>
  <c r="BI116" i="21"/>
  <c r="BQ116" i="21"/>
  <c r="BI117" i="21"/>
  <c r="BQ117" i="21"/>
  <c r="BQ94" i="21"/>
  <c r="BE112" i="21"/>
  <c r="BM112" i="21"/>
  <c r="BE59" i="21"/>
  <c r="BM59" i="21"/>
  <c r="BL42" i="24"/>
  <c r="BT42" i="24"/>
  <c r="BL43" i="24"/>
  <c r="BN45" i="24"/>
  <c r="BV46" i="24"/>
  <c r="BN47" i="24"/>
  <c r="BV47" i="24"/>
  <c r="BN48" i="24"/>
  <c r="BV48" i="24"/>
  <c r="BV50" i="24"/>
  <c r="BE74" i="21"/>
  <c r="BM74" i="21"/>
  <c r="BH77" i="23"/>
  <c r="BE69" i="5"/>
  <c r="BM69" i="5"/>
  <c r="BQ105" i="15"/>
  <c r="BQ75" i="21"/>
  <c r="BE76" i="21"/>
  <c r="BM76" i="21"/>
  <c r="BU36" i="24"/>
  <c r="BM37" i="24"/>
  <c r="BU39" i="24"/>
  <c r="BM40" i="24"/>
  <c r="BU40" i="24"/>
  <c r="BU41" i="24"/>
  <c r="BU42" i="24"/>
  <c r="BU43" i="24"/>
  <c r="BN44" i="24"/>
  <c r="BV44" i="24"/>
  <c r="BW46" i="24"/>
  <c r="BW47" i="24"/>
  <c r="BW48" i="24"/>
  <c r="BW49" i="24"/>
  <c r="BW50" i="24"/>
  <c r="BQ113" i="21"/>
  <c r="BI113" i="21"/>
  <c r="BQ45" i="3"/>
  <c r="BH46" i="3"/>
  <c r="BP46" i="3"/>
  <c r="BJ41" i="6"/>
  <c r="BL36" i="25"/>
  <c r="BC38" i="25"/>
  <c r="BF69" i="5"/>
  <c r="BN69" i="5"/>
  <c r="BQ122" i="2"/>
  <c r="BI122" i="2"/>
  <c r="BP121" i="2"/>
  <c r="BH121" i="2"/>
  <c r="BO120" i="2"/>
  <c r="BG120" i="2"/>
  <c r="BM118" i="2"/>
  <c r="BE118" i="2"/>
  <c r="BL117" i="2"/>
  <c r="BD117" i="2"/>
  <c r="BK116" i="2"/>
  <c r="BC116" i="2"/>
  <c r="BQ114" i="2"/>
  <c r="BI114" i="2"/>
  <c r="BP113" i="2"/>
  <c r="BH113" i="2"/>
  <c r="BO112" i="2"/>
  <c r="BG112" i="2"/>
  <c r="BM110" i="2"/>
  <c r="BK108" i="2"/>
  <c r="BC108" i="2"/>
  <c r="BQ70" i="2"/>
  <c r="BI70" i="2"/>
  <c r="BO68" i="2"/>
  <c r="BG68" i="2"/>
  <c r="BM66" i="2"/>
  <c r="BE66" i="2"/>
  <c r="BL65" i="2"/>
  <c r="BK64" i="2"/>
  <c r="BC64" i="2"/>
  <c r="BQ62" i="2"/>
  <c r="BI62" i="2"/>
  <c r="BP61" i="2"/>
  <c r="BO60" i="2"/>
  <c r="BG60" i="2"/>
  <c r="BM58" i="2"/>
  <c r="BE58" i="2"/>
  <c r="BA55" i="2"/>
  <c r="BK54" i="2"/>
  <c r="BC54" i="2"/>
  <c r="BQ52" i="2"/>
  <c r="BI52" i="2"/>
  <c r="BO50" i="2"/>
  <c r="BG50" i="2"/>
  <c r="BA49" i="2"/>
  <c r="BE48" i="2"/>
  <c r="BL47" i="2"/>
  <c r="BK46" i="2"/>
  <c r="BC46" i="2"/>
  <c r="BQ44" i="2"/>
  <c r="BI44" i="2"/>
  <c r="BP43" i="2"/>
  <c r="BO42" i="2"/>
  <c r="BG42" i="2"/>
  <c r="BA41" i="2"/>
  <c r="BM40" i="2"/>
  <c r="BE40" i="2"/>
  <c r="BK38" i="2"/>
  <c r="BC38" i="2"/>
  <c r="BQ36" i="2"/>
  <c r="BI36" i="2"/>
  <c r="BO34" i="2"/>
  <c r="BG34" i="2"/>
  <c r="BI42" i="6"/>
  <c r="BQ42" i="6"/>
  <c r="BG34" i="25"/>
  <c r="BO34" i="25"/>
  <c r="BM103" i="15"/>
  <c r="BL46" i="24"/>
  <c r="BI61" i="3"/>
  <c r="BP60" i="3"/>
  <c r="BH60" i="3"/>
  <c r="BE114" i="21"/>
  <c r="BM114" i="21"/>
  <c r="BE115" i="21"/>
  <c r="BM115" i="21"/>
  <c r="BE116" i="21"/>
  <c r="BM116" i="21"/>
  <c r="BC77" i="23"/>
  <c r="BK77" i="23"/>
  <c r="BH79" i="23"/>
  <c r="BP79" i="23"/>
  <c r="BJ106" i="5"/>
  <c r="BJ38" i="13"/>
  <c r="BR38" i="13"/>
  <c r="BI39" i="13"/>
  <c r="AY54" i="24"/>
  <c r="BL52" i="24"/>
  <c r="BE113" i="21"/>
  <c r="BQ92" i="21"/>
  <c r="BM110" i="21"/>
  <c r="BB112" i="21"/>
  <c r="BH65" i="22"/>
  <c r="BP65" i="22"/>
  <c r="BI77" i="21"/>
  <c r="BQ77" i="21"/>
  <c r="BD40" i="22"/>
  <c r="BL40" i="22"/>
  <c r="BC78" i="23"/>
  <c r="BK78" i="23"/>
  <c r="BA81" i="5"/>
  <c r="BM71" i="5"/>
  <c r="BE78" i="17"/>
  <c r="BM78" i="17"/>
  <c r="BI93" i="21"/>
  <c r="BQ93" i="21"/>
  <c r="BE111" i="21"/>
  <c r="BM111" i="21"/>
  <c r="BI78" i="21"/>
  <c r="BQ78" i="21"/>
  <c r="E28" i="7"/>
  <c r="E28" i="13"/>
  <c r="BB112" i="22"/>
  <c r="BB111" i="22"/>
  <c r="BC38" i="22"/>
  <c r="BC80" i="22"/>
  <c r="BG38" i="22"/>
  <c r="BG80" i="22"/>
  <c r="BK38" i="22"/>
  <c r="BK80" i="22"/>
  <c r="BO38" i="22"/>
  <c r="BO80" i="22"/>
  <c r="BH61" i="22"/>
  <c r="BL78" i="22"/>
  <c r="BH82" i="22"/>
  <c r="BP34" i="22"/>
  <c r="BD112" i="22"/>
  <c r="BK115" i="22"/>
  <c r="BL111" i="22"/>
  <c r="BD105" i="22"/>
  <c r="BG40" i="22"/>
  <c r="BK40" i="22"/>
  <c r="BD38" i="22"/>
  <c r="BD80" i="22"/>
  <c r="BH38" i="22"/>
  <c r="BH80" i="22"/>
  <c r="BL38" i="22"/>
  <c r="BL80" i="22"/>
  <c r="BP38" i="22"/>
  <c r="BP80" i="22"/>
  <c r="BD81" i="22"/>
  <c r="BL35" i="22"/>
  <c r="BL107" i="22"/>
  <c r="BD65" i="22"/>
  <c r="BH40" i="22"/>
  <c r="BP33" i="22"/>
  <c r="BL44" i="22"/>
  <c r="BH78" i="22"/>
  <c r="BP78" i="22"/>
  <c r="BL83" i="22"/>
  <c r="BL84" i="22"/>
  <c r="BL85" i="22"/>
  <c r="BD35" i="22"/>
  <c r="BL77" i="22"/>
  <c r="BD107" i="22"/>
  <c r="BL113" i="22"/>
  <c r="BE38" i="22"/>
  <c r="BE80" i="22"/>
  <c r="BI38" i="22"/>
  <c r="BI80" i="22"/>
  <c r="BM38" i="22"/>
  <c r="BM80" i="22"/>
  <c r="BH81" i="22"/>
  <c r="BP35" i="22"/>
  <c r="BP44" i="22"/>
  <c r="BD77" i="22"/>
  <c r="BL115" i="22"/>
  <c r="BL110" i="22"/>
  <c r="BL106" i="22"/>
  <c r="BO107" i="22"/>
  <c r="BP36" i="22"/>
  <c r="BL108" i="22"/>
  <c r="BK105" i="22"/>
  <c r="BL114" i="22"/>
  <c r="BP84" i="22"/>
  <c r="BL58" i="22"/>
  <c r="BD115" i="22"/>
  <c r="BD106" i="22"/>
  <c r="BD110" i="22"/>
  <c r="BO105" i="22"/>
  <c r="BH36" i="22"/>
  <c r="BD108" i="22"/>
  <c r="BD114" i="22"/>
  <c r="BP85" i="22"/>
  <c r="BF38" i="22"/>
  <c r="BF80" i="22"/>
  <c r="BJ38" i="22"/>
  <c r="BJ80" i="22"/>
  <c r="BN38" i="22"/>
  <c r="BN80" i="22"/>
  <c r="BP83" i="22"/>
  <c r="BP79" i="22"/>
  <c r="BH84" i="22"/>
  <c r="BD58" i="22"/>
  <c r="BL109" i="22"/>
  <c r="BP104" i="22"/>
  <c r="BD113" i="22"/>
  <c r="BK111" i="22"/>
  <c r="BH85" i="22"/>
  <c r="BD33" i="22"/>
  <c r="BL33" i="22"/>
  <c r="BK34" i="22"/>
  <c r="BH44" i="22"/>
  <c r="BG58" i="22"/>
  <c r="BO58" i="22"/>
  <c r="BK61" i="22"/>
  <c r="BO83" i="22"/>
  <c r="BK79" i="22"/>
  <c r="BK108" i="22"/>
  <c r="BG105" i="22"/>
  <c r="BG107" i="22"/>
  <c r="BO85" i="22"/>
  <c r="BC105" i="22"/>
  <c r="BC111" i="22"/>
  <c r="BK107" i="22"/>
  <c r="BK65" i="22"/>
  <c r="BG76" i="22"/>
  <c r="BO76" i="22"/>
  <c r="BC61" i="22"/>
  <c r="BG83" i="22"/>
  <c r="BO33" i="22"/>
  <c r="BO114" i="22"/>
  <c r="BC79" i="22"/>
  <c r="BC108" i="22"/>
  <c r="BC115" i="22"/>
  <c r="BO110" i="22"/>
  <c r="BC65" i="22"/>
  <c r="BG33" i="22"/>
  <c r="BC44" i="22"/>
  <c r="BG78" i="22"/>
  <c r="BC83" i="22"/>
  <c r="BC84" i="22"/>
  <c r="BC85" i="22"/>
  <c r="BK85" i="22"/>
  <c r="BK77" i="22"/>
  <c r="BO81" i="22"/>
  <c r="BO44" i="22"/>
  <c r="BC34" i="22"/>
  <c r="BG114" i="22"/>
  <c r="BO115" i="22"/>
  <c r="BK113" i="22"/>
  <c r="BO36" i="22"/>
  <c r="BG85" i="22"/>
  <c r="BG34" i="22"/>
  <c r="BO34" i="22"/>
  <c r="BK58" i="22"/>
  <c r="BG79" i="22"/>
  <c r="BO79" i="22"/>
  <c r="BG67" i="22"/>
  <c r="BK82" i="22"/>
  <c r="BO77" i="22"/>
  <c r="BO82" i="22"/>
  <c r="BC77" i="22"/>
  <c r="BG81" i="22"/>
  <c r="BG44" i="22"/>
  <c r="BO106" i="22"/>
  <c r="BC107" i="22"/>
  <c r="BG115" i="22"/>
  <c r="BC113" i="22"/>
  <c r="BK109" i="22"/>
  <c r="BK104" i="22"/>
  <c r="BG110" i="22"/>
  <c r="BQ76" i="22"/>
  <c r="BQ38" i="22"/>
  <c r="BC82" i="22"/>
  <c r="BG77" i="22"/>
  <c r="BG82" i="22"/>
  <c r="BK33" i="22"/>
  <c r="BG36" i="22"/>
  <c r="BK110" i="22"/>
  <c r="BG106" i="22"/>
  <c r="BO112" i="22"/>
  <c r="BO109" i="22"/>
  <c r="BO108" i="22"/>
  <c r="BC114" i="22"/>
  <c r="BC109" i="22"/>
  <c r="BC104" i="22"/>
  <c r="BK114" i="22"/>
  <c r="BG65" i="22"/>
  <c r="BK78" i="22"/>
  <c r="BC33" i="22"/>
  <c r="BO35" i="22"/>
  <c r="BO84" i="22"/>
  <c r="BC110" i="22"/>
  <c r="BK36" i="22"/>
  <c r="BG112" i="22"/>
  <c r="BG109" i="22"/>
  <c r="BG108" i="22"/>
  <c r="BK112" i="22"/>
  <c r="BO113" i="22"/>
  <c r="BK106" i="22"/>
  <c r="BK83" i="22"/>
  <c r="BC58" i="22"/>
  <c r="BC78" i="22"/>
  <c r="BG35" i="22"/>
  <c r="BG84" i="22"/>
  <c r="BC36" i="22"/>
  <c r="BK84" i="22"/>
  <c r="BO111" i="22"/>
  <c r="BC112" i="22"/>
  <c r="BG113" i="22"/>
  <c r="BC106" i="22"/>
  <c r="BO65" i="22"/>
  <c r="BA111" i="21"/>
  <c r="AR56" i="19"/>
  <c r="BC33" i="19"/>
  <c r="AO56" i="19"/>
  <c r="AS56" i="19"/>
  <c r="BA35" i="19"/>
  <c r="AR56" i="18"/>
  <c r="BD48" i="18"/>
  <c r="BK47" i="18"/>
  <c r="AT56" i="18"/>
  <c r="BA55" i="16"/>
  <c r="AS98" i="16"/>
  <c r="BA36" i="16"/>
  <c r="BB85" i="16"/>
  <c r="BH68" i="16"/>
  <c r="BP34" i="25"/>
  <c r="BG35" i="25"/>
  <c r="BI34" i="25"/>
  <c r="BL35" i="25"/>
  <c r="BJ38" i="25"/>
  <c r="BH33" i="14"/>
  <c r="BH34" i="14"/>
  <c r="BP34" i="14"/>
  <c r="BH35" i="14"/>
  <c r="BP35" i="14"/>
  <c r="BH36" i="14"/>
  <c r="BP36" i="14"/>
  <c r="BH56" i="14"/>
  <c r="BP56" i="14"/>
  <c r="BH81" i="14"/>
  <c r="BP81" i="14"/>
  <c r="BP33" i="14"/>
  <c r="AJ70" i="13"/>
  <c r="U14" i="1" s="1"/>
  <c r="BC67" i="13"/>
  <c r="BB49" i="13"/>
  <c r="BB51" i="13"/>
  <c r="BB53" i="10"/>
  <c r="BA40" i="10"/>
  <c r="AV84" i="11"/>
  <c r="BA36" i="23"/>
  <c r="BI80" i="23"/>
  <c r="BN50" i="24"/>
  <c r="BM35" i="9"/>
  <c r="BQ37" i="9"/>
  <c r="BJ37" i="8"/>
  <c r="BJ33" i="8"/>
  <c r="BJ39" i="8"/>
  <c r="BN36" i="8"/>
  <c r="BF35" i="8"/>
  <c r="BN35" i="8"/>
  <c r="BF58" i="8"/>
  <c r="BN58" i="8"/>
  <c r="BF37" i="8"/>
  <c r="BJ59" i="8"/>
  <c r="BF36" i="8"/>
  <c r="BJ42" i="8"/>
  <c r="BN59" i="8"/>
  <c r="BJ73" i="8"/>
  <c r="BJ79" i="8"/>
  <c r="BN37" i="8"/>
  <c r="BF38" i="8"/>
  <c r="BN38" i="8"/>
  <c r="BF59" i="8"/>
  <c r="BJ35" i="8"/>
  <c r="BF39" i="8"/>
  <c r="BN39" i="8"/>
  <c r="BJ58" i="8"/>
  <c r="BN55" i="8"/>
  <c r="BJ34" i="8"/>
  <c r="BJ36" i="8"/>
  <c r="BF42" i="8"/>
  <c r="BN42" i="8"/>
  <c r="BJ70" i="8"/>
  <c r="AQ67" i="7"/>
  <c r="AY67" i="7"/>
  <c r="AX67" i="7"/>
  <c r="BA35" i="7"/>
  <c r="AM67" i="7"/>
  <c r="AU67" i="7"/>
  <c r="AL67" i="7"/>
  <c r="AI67" i="7"/>
  <c r="I14" i="1" s="1"/>
  <c r="BN38" i="7"/>
  <c r="BJ34" i="7"/>
  <c r="BJ35" i="7"/>
  <c r="BN44" i="7"/>
  <c r="BJ38" i="7"/>
  <c r="BN35" i="7"/>
  <c r="BN40" i="7"/>
  <c r="BJ36" i="7"/>
  <c r="BJ62" i="7"/>
  <c r="BN41" i="7"/>
  <c r="BJ41" i="7"/>
  <c r="BH46" i="7"/>
  <c r="BJ39" i="7"/>
  <c r="BI46" i="7"/>
  <c r="BQ46" i="7"/>
  <c r="BN33" i="7"/>
  <c r="BJ37" i="7"/>
  <c r="BN39" i="7"/>
  <c r="BN37" i="7"/>
  <c r="BJ46" i="7"/>
  <c r="BN34" i="7"/>
  <c r="BA44" i="7"/>
  <c r="BJ33" i="7"/>
  <c r="BQ49" i="7"/>
  <c r="AP70" i="6"/>
  <c r="BA53" i="6"/>
  <c r="BA61" i="6"/>
  <c r="BA41" i="6"/>
  <c r="AN114" i="5"/>
  <c r="BN67" i="5"/>
  <c r="BF38" i="5"/>
  <c r="AO114" i="5"/>
  <c r="AN130" i="3"/>
  <c r="AV130" i="3"/>
  <c r="AT130" i="3"/>
  <c r="AK130" i="3"/>
  <c r="AI130" i="3"/>
  <c r="E14" i="1" s="1"/>
  <c r="BA37" i="3"/>
  <c r="AX130" i="3"/>
  <c r="BA42" i="3"/>
  <c r="BA47" i="3"/>
  <c r="BA53" i="3"/>
  <c r="BA54" i="3"/>
  <c r="BA55" i="3"/>
  <c r="BA56" i="3"/>
  <c r="BA62" i="3"/>
  <c r="BA82" i="3"/>
  <c r="BA84" i="3"/>
  <c r="BA128" i="3"/>
  <c r="BQ61" i="3"/>
  <c r="BA51" i="3"/>
  <c r="BB110" i="2"/>
  <c r="BE110" i="2"/>
  <c r="BB112" i="2"/>
  <c r="BB117" i="2"/>
  <c r="AT130" i="2"/>
  <c r="AI130" i="2"/>
  <c r="D14" i="1" s="1"/>
  <c r="BF109" i="2"/>
  <c r="BF56" i="2"/>
  <c r="BF57" i="2"/>
  <c r="BJ49" i="2"/>
  <c r="BJ57" i="2"/>
  <c r="BJ56" i="2"/>
  <c r="BN57" i="2"/>
  <c r="BN56" i="2"/>
  <c r="BA62" i="2"/>
  <c r="BQ33" i="2"/>
  <c r="BC56" i="2"/>
  <c r="BC57" i="2"/>
  <c r="BG57" i="2"/>
  <c r="BG56" i="2"/>
  <c r="BK56" i="2"/>
  <c r="BK57" i="2"/>
  <c r="BO56" i="2"/>
  <c r="BO57" i="2"/>
  <c r="AM130" i="2"/>
  <c r="BD56" i="2"/>
  <c r="BD57" i="2"/>
  <c r="BH56" i="2"/>
  <c r="BH57" i="2"/>
  <c r="BL57" i="2"/>
  <c r="BL56" i="2"/>
  <c r="BP56" i="2"/>
  <c r="BP57" i="2"/>
  <c r="BE56" i="2"/>
  <c r="BE57" i="2"/>
  <c r="BI58" i="2"/>
  <c r="BI56" i="2"/>
  <c r="BI57" i="2"/>
  <c r="BM48" i="2"/>
  <c r="BM57" i="2"/>
  <c r="BM56" i="2"/>
  <c r="BQ56" i="2"/>
  <c r="BQ57" i="2"/>
  <c r="BN50" i="2"/>
  <c r="BN60" i="2"/>
  <c r="BN64" i="2"/>
  <c r="BN33" i="2"/>
  <c r="BN41" i="2"/>
  <c r="BN49" i="2"/>
  <c r="BN70" i="2"/>
  <c r="BN124" i="2"/>
  <c r="BN121" i="2"/>
  <c r="BN34" i="2"/>
  <c r="BN42" i="2"/>
  <c r="BN58" i="2"/>
  <c r="BN61" i="2"/>
  <c r="BN66" i="2"/>
  <c r="BN128" i="2"/>
  <c r="BN126" i="2"/>
  <c r="BN117" i="2"/>
  <c r="BN123" i="2"/>
  <c r="BN109" i="2"/>
  <c r="BN116" i="2"/>
  <c r="BN108" i="2"/>
  <c r="BN51" i="2"/>
  <c r="BN46" i="2"/>
  <c r="BN67" i="2"/>
  <c r="BN48" i="2"/>
  <c r="BN65" i="2"/>
  <c r="BN119" i="2"/>
  <c r="BN113" i="2"/>
  <c r="BN125" i="2"/>
  <c r="BN59" i="2"/>
  <c r="BN55" i="2"/>
  <c r="BN112" i="2"/>
  <c r="BN120" i="2"/>
  <c r="BN118" i="2"/>
  <c r="BN68" i="2"/>
  <c r="BN35" i="2"/>
  <c r="BN39" i="2"/>
  <c r="BN43" i="2"/>
  <c r="BN69" i="2"/>
  <c r="BN110" i="2"/>
  <c r="AP67" i="7"/>
  <c r="BA34" i="7"/>
  <c r="BE34" i="11"/>
  <c r="BA34" i="11"/>
  <c r="BF41" i="12"/>
  <c r="BF44" i="12"/>
  <c r="BF40" i="12"/>
  <c r="BF33" i="12"/>
  <c r="BF36" i="12"/>
  <c r="BF42" i="12"/>
  <c r="BF47" i="12"/>
  <c r="BF43" i="12"/>
  <c r="BF34" i="12"/>
  <c r="BF39" i="12"/>
  <c r="BJ45" i="12"/>
  <c r="BJ36" i="12"/>
  <c r="BJ37" i="12"/>
  <c r="BJ46" i="12"/>
  <c r="BJ38" i="12"/>
  <c r="BJ40" i="12"/>
  <c r="BJ47" i="12"/>
  <c r="BJ44" i="12"/>
  <c r="BJ43" i="12"/>
  <c r="BN40" i="12"/>
  <c r="BN44" i="12"/>
  <c r="BN42" i="12"/>
  <c r="BN34" i="12"/>
  <c r="BN36" i="12"/>
  <c r="BN41" i="12"/>
  <c r="BN35" i="12"/>
  <c r="BN33" i="12"/>
  <c r="BN47" i="12"/>
  <c r="AS62" i="12"/>
  <c r="BK33" i="12"/>
  <c r="BA34" i="12"/>
  <c r="BJ34" i="12"/>
  <c r="BF38" i="12"/>
  <c r="BN38" i="12"/>
  <c r="BJ42" i="12"/>
  <c r="BH44" i="12"/>
  <c r="BA44" i="12"/>
  <c r="BN46" i="12"/>
  <c r="BD48" i="13"/>
  <c r="BD49" i="13"/>
  <c r="BD58" i="13"/>
  <c r="BD39" i="13"/>
  <c r="BD53" i="13"/>
  <c r="BD52" i="13"/>
  <c r="BD57" i="13"/>
  <c r="BD56" i="13"/>
  <c r="BD33" i="13"/>
  <c r="BD50" i="13"/>
  <c r="BD40" i="13"/>
  <c r="BD37" i="13"/>
  <c r="BD55" i="13"/>
  <c r="BD64" i="13"/>
  <c r="BD43" i="13"/>
  <c r="BD41" i="13"/>
  <c r="BD44" i="13"/>
  <c r="BD60" i="13"/>
  <c r="BD59" i="13"/>
  <c r="BD46" i="13"/>
  <c r="BD38" i="13"/>
  <c r="BD68" i="13"/>
  <c r="BD63" i="13"/>
  <c r="BD67" i="13"/>
  <c r="BD65" i="13"/>
  <c r="BD47" i="13"/>
  <c r="BD62" i="13"/>
  <c r="BD66" i="13"/>
  <c r="BD61" i="13"/>
  <c r="BD42" i="13"/>
  <c r="BD54" i="13"/>
  <c r="BH55" i="13"/>
  <c r="BH47" i="13"/>
  <c r="BH50" i="13"/>
  <c r="BH43" i="13"/>
  <c r="BH62" i="13"/>
  <c r="BH57" i="13"/>
  <c r="BH52" i="13"/>
  <c r="BH54" i="13"/>
  <c r="BH67" i="13"/>
  <c r="BH68" i="13"/>
  <c r="BH53" i="13"/>
  <c r="BH49" i="13"/>
  <c r="BH33" i="13"/>
  <c r="BH56" i="13"/>
  <c r="BH51" i="13"/>
  <c r="BH44" i="13"/>
  <c r="BH35" i="13"/>
  <c r="BH34" i="13"/>
  <c r="BH58" i="13"/>
  <c r="BH60" i="13"/>
  <c r="BH38" i="13"/>
  <c r="BH42" i="13"/>
  <c r="BH45" i="13"/>
  <c r="BH46" i="13"/>
  <c r="BH59" i="13"/>
  <c r="BH39" i="13"/>
  <c r="BH66" i="13"/>
  <c r="BH36" i="13"/>
  <c r="BH65" i="13"/>
  <c r="BH37" i="13"/>
  <c r="BH40" i="13"/>
  <c r="BH63" i="13"/>
  <c r="BH61" i="13"/>
  <c r="BH64" i="13"/>
  <c r="BL50" i="13"/>
  <c r="BL55" i="13"/>
  <c r="BL39" i="13"/>
  <c r="BL53" i="13"/>
  <c r="BL47" i="13"/>
  <c r="BL57" i="13"/>
  <c r="BL33" i="13"/>
  <c r="BL52" i="13"/>
  <c r="BL37" i="13"/>
  <c r="BL38" i="13"/>
  <c r="BL67" i="13"/>
  <c r="BL40" i="13"/>
  <c r="BL54" i="13"/>
  <c r="BL43" i="13"/>
  <c r="BL34" i="13"/>
  <c r="BL60" i="13"/>
  <c r="BL41" i="13"/>
  <c r="BL56" i="13"/>
  <c r="BL63" i="13"/>
  <c r="BL44" i="13"/>
  <c r="BL65" i="13"/>
  <c r="BL58" i="13"/>
  <c r="BL48" i="13"/>
  <c r="BL64" i="13"/>
  <c r="BL59" i="13"/>
  <c r="BL66" i="13"/>
  <c r="BL61" i="13"/>
  <c r="BL49" i="13"/>
  <c r="BP38" i="13"/>
  <c r="BP53" i="13"/>
  <c r="BP58" i="13"/>
  <c r="BP51" i="13"/>
  <c r="BP50" i="13"/>
  <c r="BP56" i="13"/>
  <c r="BP57" i="13"/>
  <c r="BP39" i="13"/>
  <c r="BP49" i="13"/>
  <c r="BP45" i="13"/>
  <c r="BP63" i="13"/>
  <c r="BP43" i="13"/>
  <c r="BP34" i="13"/>
  <c r="BP47" i="13"/>
  <c r="BP37" i="13"/>
  <c r="BP60" i="13"/>
  <c r="BP68" i="13"/>
  <c r="BP66" i="13"/>
  <c r="BP55" i="13"/>
  <c r="BP36" i="13"/>
  <c r="BP65" i="13"/>
  <c r="BP52" i="13"/>
  <c r="BP33" i="13"/>
  <c r="BP46" i="13"/>
  <c r="BP44" i="13"/>
  <c r="BP61" i="13"/>
  <c r="BP54" i="13"/>
  <c r="BP67" i="13"/>
  <c r="BP35" i="13"/>
  <c r="BP59" i="13"/>
  <c r="BP40" i="13"/>
  <c r="BD35" i="13"/>
  <c r="BB35" i="13"/>
  <c r="BL35" i="13"/>
  <c r="BH41" i="13"/>
  <c r="BP41" i="13"/>
  <c r="BD45" i="13"/>
  <c r="BL45" i="13"/>
  <c r="BD65" i="21"/>
  <c r="BD112" i="21"/>
  <c r="BD78" i="21"/>
  <c r="BD94" i="21"/>
  <c r="BD116" i="21"/>
  <c r="BD82" i="21"/>
  <c r="BD92" i="21"/>
  <c r="BD56" i="21"/>
  <c r="BD62" i="21"/>
  <c r="BD34" i="21"/>
  <c r="BD122" i="21"/>
  <c r="BD54" i="21"/>
  <c r="BD91" i="21"/>
  <c r="BD115" i="21"/>
  <c r="BD83" i="21"/>
  <c r="BD64" i="21"/>
  <c r="BD113" i="21"/>
  <c r="BD120" i="21"/>
  <c r="BD81" i="21"/>
  <c r="BD74" i="21"/>
  <c r="BD114" i="21"/>
  <c r="BD55" i="21"/>
  <c r="BD118" i="21"/>
  <c r="BD121" i="21"/>
  <c r="BD110" i="21"/>
  <c r="BD119" i="21"/>
  <c r="BD90" i="21"/>
  <c r="BD59" i="21"/>
  <c r="BD93" i="21"/>
  <c r="BD109" i="21"/>
  <c r="BD80" i="21"/>
  <c r="BD117" i="21"/>
  <c r="BA40" i="3"/>
  <c r="BG40" i="3"/>
  <c r="BL42" i="13"/>
  <c r="BH76" i="21"/>
  <c r="BH55" i="21"/>
  <c r="BH113" i="21"/>
  <c r="BH111" i="21"/>
  <c r="BH117" i="21"/>
  <c r="BH79" i="21"/>
  <c r="BH92" i="21"/>
  <c r="BH116" i="21"/>
  <c r="BH64" i="21"/>
  <c r="BH112" i="21"/>
  <c r="BH115" i="21"/>
  <c r="BH34" i="21"/>
  <c r="BH63" i="21"/>
  <c r="BH94" i="21"/>
  <c r="BH114" i="21"/>
  <c r="BH78" i="21"/>
  <c r="BH80" i="21"/>
  <c r="BH35" i="21"/>
  <c r="BH110" i="21"/>
  <c r="BH65" i="21"/>
  <c r="BA36" i="7"/>
  <c r="BF36" i="7"/>
  <c r="BI41" i="7"/>
  <c r="BA41" i="7"/>
  <c r="BJ35" i="12"/>
  <c r="BF128" i="2"/>
  <c r="BL68" i="13"/>
  <c r="BP64" i="13"/>
  <c r="BL93" i="21"/>
  <c r="BL92" i="21"/>
  <c r="BL114" i="21"/>
  <c r="BL62" i="21"/>
  <c r="BL74" i="21"/>
  <c r="BL109" i="21"/>
  <c r="BL119" i="21"/>
  <c r="BL78" i="21"/>
  <c r="BL112" i="21"/>
  <c r="BL56" i="21"/>
  <c r="BL34" i="21"/>
  <c r="BL122" i="21"/>
  <c r="BL54" i="21"/>
  <c r="BL91" i="21"/>
  <c r="BL59" i="21"/>
  <c r="BL115" i="21"/>
  <c r="BL83" i="21"/>
  <c r="BL64" i="21"/>
  <c r="BL116" i="21"/>
  <c r="BL120" i="21"/>
  <c r="BL110" i="21"/>
  <c r="BL113" i="21"/>
  <c r="BL82" i="21"/>
  <c r="BL65" i="21"/>
  <c r="BL118" i="21"/>
  <c r="BL35" i="21"/>
  <c r="BL121" i="21"/>
  <c r="BL55" i="21"/>
  <c r="BL117" i="21"/>
  <c r="BL90" i="21"/>
  <c r="BL81" i="21"/>
  <c r="BL94" i="21"/>
  <c r="BP62" i="13"/>
  <c r="BL62" i="13"/>
  <c r="BF35" i="12"/>
  <c r="AY70" i="6"/>
  <c r="BF118" i="2"/>
  <c r="BF49" i="2"/>
  <c r="BJ37" i="2"/>
  <c r="BJ44" i="2"/>
  <c r="BJ108" i="2"/>
  <c r="BJ45" i="2"/>
  <c r="BJ53" i="2"/>
  <c r="BJ63" i="2"/>
  <c r="BJ120" i="2"/>
  <c r="BJ123" i="2"/>
  <c r="BJ35" i="2"/>
  <c r="BJ60" i="2"/>
  <c r="BJ109" i="2"/>
  <c r="BJ70" i="2"/>
  <c r="BJ112" i="2"/>
  <c r="BJ43" i="2"/>
  <c r="BJ46" i="2"/>
  <c r="BJ54" i="2"/>
  <c r="BJ69" i="2"/>
  <c r="BJ122" i="2"/>
  <c r="BJ113" i="2"/>
  <c r="BJ51" i="2"/>
  <c r="BJ65" i="2"/>
  <c r="BJ117" i="2"/>
  <c r="BJ41" i="2"/>
  <c r="BJ125" i="2"/>
  <c r="BJ36" i="2"/>
  <c r="BJ62" i="2"/>
  <c r="BJ116" i="2"/>
  <c r="BJ34" i="2"/>
  <c r="BJ38" i="2"/>
  <c r="BJ42" i="2"/>
  <c r="BJ55" i="2"/>
  <c r="BJ68" i="2"/>
  <c r="BJ52" i="2"/>
  <c r="BJ128" i="2"/>
  <c r="BJ39" i="2"/>
  <c r="BJ33" i="2"/>
  <c r="BJ124" i="2"/>
  <c r="BJ47" i="2"/>
  <c r="BJ114" i="2"/>
  <c r="BJ121" i="2"/>
  <c r="AR67" i="7"/>
  <c r="BJ40" i="7"/>
  <c r="BN39" i="12"/>
  <c r="BA45" i="12"/>
  <c r="AX84" i="11"/>
  <c r="BN127" i="2"/>
  <c r="BN111" i="2"/>
  <c r="BJ71" i="2"/>
  <c r="BN54" i="2"/>
  <c r="BO40" i="24"/>
  <c r="BO38" i="24"/>
  <c r="BO52" i="24"/>
  <c r="BO42" i="24"/>
  <c r="BO44" i="24"/>
  <c r="BP75" i="21"/>
  <c r="BP78" i="21"/>
  <c r="BP92" i="21"/>
  <c r="BP74" i="21"/>
  <c r="BP94" i="21"/>
  <c r="BP115" i="21"/>
  <c r="BP63" i="21"/>
  <c r="BP79" i="21"/>
  <c r="BP65" i="21"/>
  <c r="BP111" i="21"/>
  <c r="BP109" i="21"/>
  <c r="BP64" i="21"/>
  <c r="BP62" i="21"/>
  <c r="BP110" i="21"/>
  <c r="BP113" i="21"/>
  <c r="BP34" i="21"/>
  <c r="BP117" i="21"/>
  <c r="BP35" i="21"/>
  <c r="BP114" i="21"/>
  <c r="BP80" i="21"/>
  <c r="BP55" i="21"/>
  <c r="BP56" i="21"/>
  <c r="BP116" i="21"/>
  <c r="BP112" i="21"/>
  <c r="BF68" i="2"/>
  <c r="BF39" i="2"/>
  <c r="BF51" i="2"/>
  <c r="BF50" i="2"/>
  <c r="BF116" i="2"/>
  <c r="BF40" i="2"/>
  <c r="BF110" i="2"/>
  <c r="BF34" i="2"/>
  <c r="BF108" i="2"/>
  <c r="BF120" i="2"/>
  <c r="BF58" i="2"/>
  <c r="BF65" i="2"/>
  <c r="BF117" i="2"/>
  <c r="BF41" i="2"/>
  <c r="BF46" i="2"/>
  <c r="BF67" i="2"/>
  <c r="BF48" i="2"/>
  <c r="BF125" i="2"/>
  <c r="BF119" i="2"/>
  <c r="BF55" i="2"/>
  <c r="BF113" i="2"/>
  <c r="BF59" i="2"/>
  <c r="BF124" i="2"/>
  <c r="BF33" i="2"/>
  <c r="BF63" i="2"/>
  <c r="BF112" i="2"/>
  <c r="BF35" i="2"/>
  <c r="BF43" i="2"/>
  <c r="BF47" i="2"/>
  <c r="BF69" i="2"/>
  <c r="BF121" i="2"/>
  <c r="BF38" i="2"/>
  <c r="BF42" i="2"/>
  <c r="BF53" i="2"/>
  <c r="BF64" i="2"/>
  <c r="BF115" i="2"/>
  <c r="BF127" i="2"/>
  <c r="BF61" i="2"/>
  <c r="BF66" i="2"/>
  <c r="BF126" i="2"/>
  <c r="BA80" i="3"/>
  <c r="BH80" i="3"/>
  <c r="BJ39" i="12"/>
  <c r="BA64" i="10"/>
  <c r="BJ64" i="2"/>
  <c r="BN47" i="2"/>
  <c r="BF36" i="2"/>
  <c r="BF111" i="2"/>
  <c r="BF54" i="2"/>
  <c r="BL51" i="13"/>
  <c r="BJ61" i="2"/>
  <c r="BJ50" i="2"/>
  <c r="BJ115" i="2"/>
  <c r="BF60" i="2"/>
  <c r="BN38" i="2"/>
  <c r="BD51" i="13"/>
  <c r="BO45" i="10"/>
  <c r="BK41" i="10"/>
  <c r="BG37" i="10"/>
  <c r="BC33" i="10"/>
  <c r="BC62" i="10"/>
  <c r="BU61" i="9"/>
  <c r="BU56" i="9"/>
  <c r="BQ56" i="9"/>
  <c r="BM56" i="9"/>
  <c r="BM53" i="9"/>
  <c r="BQ45" i="9"/>
  <c r="BQ41" i="9"/>
  <c r="BC82" i="3"/>
  <c r="BK54" i="3"/>
  <c r="BK39" i="3"/>
  <c r="BC48" i="3"/>
  <c r="BC52" i="10"/>
  <c r="BO56" i="10"/>
  <c r="BK53" i="3"/>
  <c r="BG36" i="3"/>
  <c r="BC49" i="3"/>
  <c r="BL63" i="21"/>
  <c r="BO49" i="10"/>
  <c r="BK45" i="10"/>
  <c r="BG41" i="10"/>
  <c r="BC37" i="10"/>
  <c r="BC58" i="10"/>
  <c r="BU44" i="9"/>
  <c r="BU40" i="9"/>
  <c r="BU36" i="9"/>
  <c r="BQ61" i="9"/>
  <c r="BU60" i="9"/>
  <c r="BQ60" i="9"/>
  <c r="BM60" i="9"/>
  <c r="BM45" i="9"/>
  <c r="BM41" i="9"/>
  <c r="BA51" i="6"/>
  <c r="BG54" i="3"/>
  <c r="BI48" i="3"/>
  <c r="BC42" i="3"/>
  <c r="BC41" i="3"/>
  <c r="BC48" i="10"/>
  <c r="BG56" i="10"/>
  <c r="BO36" i="10"/>
  <c r="BG56" i="3"/>
  <c r="BK56" i="10"/>
  <c r="BG34" i="10"/>
  <c r="BE46" i="3"/>
  <c r="BE59" i="3"/>
  <c r="BE61" i="3"/>
  <c r="BE60" i="3"/>
  <c r="BE50" i="3"/>
  <c r="BE40" i="3"/>
  <c r="BE47" i="3"/>
  <c r="BE79" i="3"/>
  <c r="BE62" i="3"/>
  <c r="BE36" i="3"/>
  <c r="BE45" i="3"/>
  <c r="BI46" i="3"/>
  <c r="BI45" i="3"/>
  <c r="BI50" i="3"/>
  <c r="BI83" i="3"/>
  <c r="BI59" i="3"/>
  <c r="BI39" i="3"/>
  <c r="BI47" i="3"/>
  <c r="BI58" i="3"/>
  <c r="BI53" i="3"/>
  <c r="BI34" i="3"/>
  <c r="BM61" i="3"/>
  <c r="BM45" i="3"/>
  <c r="BM58" i="3"/>
  <c r="BM51" i="3"/>
  <c r="BM81" i="3"/>
  <c r="BM57" i="3"/>
  <c r="BM50" i="3"/>
  <c r="BM47" i="3"/>
  <c r="BM79" i="3"/>
  <c r="BM59" i="3"/>
  <c r="BM40" i="3"/>
  <c r="BM49" i="3"/>
  <c r="BM35" i="3"/>
  <c r="BQ60" i="3"/>
  <c r="BQ51" i="3"/>
  <c r="BQ53" i="3"/>
  <c r="BQ34" i="3"/>
  <c r="BQ40" i="3"/>
  <c r="BQ55" i="3"/>
  <c r="BQ59" i="3"/>
  <c r="BQ128" i="3"/>
  <c r="BQ47" i="3"/>
  <c r="BQ57" i="3"/>
  <c r="BQ83" i="3"/>
  <c r="BQ82" i="3"/>
  <c r="AP130" i="3"/>
  <c r="BI54" i="3"/>
  <c r="BO53" i="10"/>
  <c r="BK49" i="10"/>
  <c r="BG45" i="10"/>
  <c r="BC41" i="10"/>
  <c r="BC54" i="10"/>
  <c r="BM51" i="9"/>
  <c r="BM44" i="9"/>
  <c r="BM40" i="9"/>
  <c r="BM36" i="9"/>
  <c r="BM61" i="9"/>
  <c r="BQ44" i="9"/>
  <c r="BQ40" i="9"/>
  <c r="BO62" i="3"/>
  <c r="BC54" i="3"/>
  <c r="BC39" i="3"/>
  <c r="BC44" i="10"/>
  <c r="BG36" i="10"/>
  <c r="BO79" i="3"/>
  <c r="BK48" i="10"/>
  <c r="BK49" i="3"/>
  <c r="BG61" i="10"/>
  <c r="BM60" i="3"/>
  <c r="BU57" i="9"/>
  <c r="BU49" i="9"/>
  <c r="BU37" i="9"/>
  <c r="BK62" i="3"/>
  <c r="BO44" i="3"/>
  <c r="BO35" i="3"/>
  <c r="BD39" i="6"/>
  <c r="BC79" i="3"/>
  <c r="BG62" i="10"/>
  <c r="BO48" i="10"/>
  <c r="BK79" i="3"/>
  <c r="BK52" i="3"/>
  <c r="BG79" i="3"/>
  <c r="BO42" i="10"/>
  <c r="BK48" i="3"/>
  <c r="BK51" i="3"/>
  <c r="BO59" i="3"/>
  <c r="BN80" i="3"/>
  <c r="BC33" i="3"/>
  <c r="BG37" i="3"/>
  <c r="BO37" i="3"/>
  <c r="BA41" i="3"/>
  <c r="BK41" i="3"/>
  <c r="BG48" i="3"/>
  <c r="BO48" i="3"/>
  <c r="BK57" i="10"/>
  <c r="BG53" i="10"/>
  <c r="BC49" i="10"/>
  <c r="BC63" i="10"/>
  <c r="BQ39" i="9"/>
  <c r="BQ57" i="9"/>
  <c r="BQ49" i="9"/>
  <c r="BN83" i="3"/>
  <c r="BG62" i="3"/>
  <c r="BC40" i="3"/>
  <c r="BO57" i="3"/>
  <c r="BG49" i="3"/>
  <c r="BF44" i="3"/>
  <c r="BI51" i="3"/>
  <c r="BI60" i="3"/>
  <c r="BQ46" i="3"/>
  <c r="BC45" i="3"/>
  <c r="BC52" i="3"/>
  <c r="BC34" i="3"/>
  <c r="BC59" i="3"/>
  <c r="BC37" i="3"/>
  <c r="BC38" i="3"/>
  <c r="BC55" i="3"/>
  <c r="BC51" i="3"/>
  <c r="BC80" i="3"/>
  <c r="BC53" i="3"/>
  <c r="BC83" i="3"/>
  <c r="BG58" i="3"/>
  <c r="BG50" i="3"/>
  <c r="BG51" i="3"/>
  <c r="BG84" i="3"/>
  <c r="BG83" i="3"/>
  <c r="BG55" i="3"/>
  <c r="BG33" i="3"/>
  <c r="BG47" i="3"/>
  <c r="BG128" i="3"/>
  <c r="BG57" i="3"/>
  <c r="BG42" i="3"/>
  <c r="BK60" i="3"/>
  <c r="BK61" i="3"/>
  <c r="BK37" i="3"/>
  <c r="BK46" i="3"/>
  <c r="BK59" i="3"/>
  <c r="BK83" i="3"/>
  <c r="BK55" i="3"/>
  <c r="BK40" i="3"/>
  <c r="BK38" i="3"/>
  <c r="BK81" i="3"/>
  <c r="BK34" i="3"/>
  <c r="BO51" i="3"/>
  <c r="BO33" i="3"/>
  <c r="BO34" i="3"/>
  <c r="BO83" i="3"/>
  <c r="BO42" i="3"/>
  <c r="BO56" i="3"/>
  <c r="BO50" i="3"/>
  <c r="BO84" i="3"/>
  <c r="BO55" i="3"/>
  <c r="BO45" i="3"/>
  <c r="BO49" i="3"/>
  <c r="BG52" i="3"/>
  <c r="BO52" i="3"/>
  <c r="BK56" i="3"/>
  <c r="BO80" i="3"/>
  <c r="BK84" i="3"/>
  <c r="BD46" i="6"/>
  <c r="BD33" i="6"/>
  <c r="BP42" i="6"/>
  <c r="BP52" i="6"/>
  <c r="AW67" i="7"/>
  <c r="BK38" i="7"/>
  <c r="AS67" i="7"/>
  <c r="AN81" i="8"/>
  <c r="BC64" i="10"/>
  <c r="BC36" i="10"/>
  <c r="BC56" i="10"/>
  <c r="BC61" i="10"/>
  <c r="BC60" i="10"/>
  <c r="BC40" i="10"/>
  <c r="BG52" i="10"/>
  <c r="BG44" i="10"/>
  <c r="BG42" i="10"/>
  <c r="BG50" i="10"/>
  <c r="BG60" i="10"/>
  <c r="BG40" i="10"/>
  <c r="BG64" i="10"/>
  <c r="BK61" i="10"/>
  <c r="BK46" i="10"/>
  <c r="BK64" i="10"/>
  <c r="BK44" i="10"/>
  <c r="BK60" i="10"/>
  <c r="BK54" i="10"/>
  <c r="BK36" i="10"/>
  <c r="BK52" i="10"/>
  <c r="BO61" i="10"/>
  <c r="BO44" i="10"/>
  <c r="BO58" i="10"/>
  <c r="BO34" i="10"/>
  <c r="BO40" i="10"/>
  <c r="BA34" i="10"/>
  <c r="BK34" i="10"/>
  <c r="BQ36" i="10"/>
  <c r="AY66" i="10"/>
  <c r="BK42" i="10"/>
  <c r="BG46" i="10"/>
  <c r="BO46" i="10"/>
  <c r="BK50" i="10"/>
  <c r="BO62" i="10"/>
  <c r="AO84" i="11"/>
  <c r="AI62" i="12"/>
  <c r="T14" i="1" s="1"/>
  <c r="AR62" i="12"/>
  <c r="BA36" i="12"/>
  <c r="AW62" i="12"/>
  <c r="BA37" i="12"/>
  <c r="BF37" i="12"/>
  <c r="BN37" i="12"/>
  <c r="AM62" i="12"/>
  <c r="AU62" i="12"/>
  <c r="AL62" i="12"/>
  <c r="BA40" i="12"/>
  <c r="BJ41" i="12"/>
  <c r="BF45" i="12"/>
  <c r="BN45" i="12"/>
  <c r="BA46" i="12"/>
  <c r="BA47" i="12"/>
  <c r="BD34" i="13"/>
  <c r="BG38" i="3"/>
  <c r="AX112" i="15"/>
  <c r="BI35" i="2"/>
  <c r="BM67" i="2"/>
  <c r="BQ43" i="2"/>
  <c r="BQ58" i="2"/>
  <c r="BO38" i="3"/>
  <c r="BK42" i="3"/>
  <c r="BJ61" i="6"/>
  <c r="BF62" i="6"/>
  <c r="BA33" i="6"/>
  <c r="BA34" i="6"/>
  <c r="AX70" i="6"/>
  <c r="AN70" i="6"/>
  <c r="BN36" i="6"/>
  <c r="AM70" i="6"/>
  <c r="AL70" i="6"/>
  <c r="AT70" i="6"/>
  <c r="AS70" i="6"/>
  <c r="AI70" i="6"/>
  <c r="H14" i="1" s="1"/>
  <c r="BA46" i="6"/>
  <c r="BA47" i="6"/>
  <c r="BA48" i="6"/>
  <c r="BF52" i="6"/>
  <c r="BN52" i="6"/>
  <c r="BA58" i="6"/>
  <c r="BA59" i="6"/>
  <c r="BA60" i="6"/>
  <c r="BA64" i="6"/>
  <c r="BA66" i="6"/>
  <c r="BN66" i="6"/>
  <c r="BA67" i="6"/>
  <c r="BA68" i="6"/>
  <c r="AW70" i="13"/>
  <c r="BB34" i="13"/>
  <c r="AV70" i="13"/>
  <c r="AM70" i="13"/>
  <c r="AU70" i="13"/>
  <c r="BB36" i="13"/>
  <c r="AS70" i="13"/>
  <c r="AZ70" i="13"/>
  <c r="BD35" i="21"/>
  <c r="BL79" i="21"/>
  <c r="BD60" i="3"/>
  <c r="AR81" i="8"/>
  <c r="BD37" i="21"/>
  <c r="BL37" i="21"/>
  <c r="BH62" i="21"/>
  <c r="BL80" i="21"/>
  <c r="BD64" i="9"/>
  <c r="BH34" i="9"/>
  <c r="BH35" i="9"/>
  <c r="BH37" i="9"/>
  <c r="BH42" i="9"/>
  <c r="BH44" i="9"/>
  <c r="BI45" i="9"/>
  <c r="BI47" i="9"/>
  <c r="BI53" i="9"/>
  <c r="BI55" i="9"/>
  <c r="BI58" i="9"/>
  <c r="BH59" i="9"/>
  <c r="BH60" i="9"/>
  <c r="BH61" i="9"/>
  <c r="AQ66" i="10"/>
  <c r="AP66" i="10"/>
  <c r="AO66" i="10"/>
  <c r="AW66" i="10"/>
  <c r="AN66" i="10"/>
  <c r="AV66" i="10"/>
  <c r="AM66" i="10"/>
  <c r="BM37" i="10"/>
  <c r="BA38" i="10"/>
  <c r="AT66" i="10"/>
  <c r="BA39" i="10"/>
  <c r="AI66" i="10"/>
  <c r="L14" i="1" s="1"/>
  <c r="AR66" i="10"/>
  <c r="BI41" i="10"/>
  <c r="BA42" i="10"/>
  <c r="BA44" i="10"/>
  <c r="BN44" i="10"/>
  <c r="BA45" i="10"/>
  <c r="BA46" i="10"/>
  <c r="BB47" i="10"/>
  <c r="BB48" i="10"/>
  <c r="BB50" i="10"/>
  <c r="BB52" i="10"/>
  <c r="BB54" i="10"/>
  <c r="BB55" i="10"/>
  <c r="BB56" i="10"/>
  <c r="BB57" i="10"/>
  <c r="BB58" i="10"/>
  <c r="BB60" i="10"/>
  <c r="BB61" i="10"/>
  <c r="BA62" i="10"/>
  <c r="BA63" i="10"/>
  <c r="BA33" i="11"/>
  <c r="AI84" i="11"/>
  <c r="Q14" i="1" s="1"/>
  <c r="AY84" i="11"/>
  <c r="AW84" i="11"/>
  <c r="AP98" i="16"/>
  <c r="AX98" i="16"/>
  <c r="AO98" i="16"/>
  <c r="AW98" i="16"/>
  <c r="AN98" i="16"/>
  <c r="AV98" i="16"/>
  <c r="AL98" i="16"/>
  <c r="AT98" i="16"/>
  <c r="AI98" i="16"/>
  <c r="Y14" i="1" s="1"/>
  <c r="BJ40" i="16"/>
  <c r="BA41" i="16"/>
  <c r="BH42" i="16"/>
  <c r="BP42" i="16"/>
  <c r="BA43" i="16"/>
  <c r="BF44" i="16"/>
  <c r="BN44" i="16"/>
  <c r="BA45" i="16"/>
  <c r="BA46" i="16"/>
  <c r="BL46" i="16"/>
  <c r="BJ48" i="16"/>
  <c r="BA49" i="16"/>
  <c r="BH50" i="16"/>
  <c r="BA52" i="16"/>
  <c r="BN52" i="16"/>
  <c r="BD54" i="16"/>
  <c r="BL54" i="16"/>
  <c r="BA56" i="16"/>
  <c r="BH58" i="16"/>
  <c r="BA59" i="16"/>
  <c r="BA60" i="16"/>
  <c r="BH37" i="21"/>
  <c r="BP37" i="21"/>
  <c r="AI107" i="17"/>
  <c r="Z14" i="1" s="1"/>
  <c r="AL56" i="19"/>
  <c r="AT56" i="19"/>
  <c r="BD34" i="19"/>
  <c r="BA36" i="19"/>
  <c r="BL36" i="19"/>
  <c r="BA37" i="19"/>
  <c r="BL37" i="19"/>
  <c r="BA38" i="19"/>
  <c r="BA39" i="19"/>
  <c r="BA40" i="19"/>
  <c r="BL40" i="19"/>
  <c r="BD41" i="19"/>
  <c r="BL41" i="19"/>
  <c r="BD42" i="19"/>
  <c r="BL42" i="19"/>
  <c r="BD43" i="19"/>
  <c r="BL43" i="19"/>
  <c r="BA44" i="19"/>
  <c r="BB45" i="19"/>
  <c r="BL45" i="19"/>
  <c r="BB48" i="19"/>
  <c r="BB49" i="19"/>
  <c r="BB50" i="19"/>
  <c r="BF51" i="19"/>
  <c r="BN51" i="19"/>
  <c r="BG52" i="19"/>
  <c r="BD33" i="21"/>
  <c r="BL33" i="21"/>
  <c r="AI124" i="21"/>
  <c r="AC14" i="1" s="1"/>
  <c r="BA35" i="21"/>
  <c r="BA37" i="21"/>
  <c r="AY124" i="21"/>
  <c r="BA54" i="21"/>
  <c r="AM124" i="21"/>
  <c r="AU124" i="21"/>
  <c r="BA63" i="21"/>
  <c r="BA80" i="21"/>
  <c r="BA81" i="21"/>
  <c r="BP81" i="21"/>
  <c r="BA82" i="21"/>
  <c r="BP82" i="21"/>
  <c r="BP83" i="21"/>
  <c r="BA90" i="21"/>
  <c r="BP90" i="21"/>
  <c r="BP91" i="21"/>
  <c r="BH118" i="21"/>
  <c r="BP118" i="21"/>
  <c r="BH119" i="21"/>
  <c r="BP119" i="21"/>
  <c r="BH120" i="21"/>
  <c r="BP120" i="21"/>
  <c r="BH121" i="21"/>
  <c r="BP121" i="21"/>
  <c r="BH122" i="21"/>
  <c r="BP122" i="21"/>
  <c r="AM56" i="18"/>
  <c r="BE34" i="18"/>
  <c r="BM34" i="18"/>
  <c r="BE35" i="18"/>
  <c r="BM35" i="18"/>
  <c r="BE36" i="18"/>
  <c r="BM36" i="18"/>
  <c r="BE37" i="18"/>
  <c r="BM37" i="18"/>
  <c r="BE38" i="18"/>
  <c r="BM38" i="18"/>
  <c r="BE39" i="18"/>
  <c r="BM39" i="18"/>
  <c r="BE40" i="18"/>
  <c r="BM40" i="18"/>
  <c r="BE41" i="18"/>
  <c r="BM41" i="18"/>
  <c r="BA42" i="18"/>
  <c r="BM42" i="18"/>
  <c r="BE43" i="18"/>
  <c r="BM43" i="18"/>
  <c r="BE44" i="18"/>
  <c r="BM44" i="18"/>
  <c r="BE45" i="18"/>
  <c r="BM45" i="18"/>
  <c r="BE46" i="18"/>
  <c r="BM46" i="18"/>
  <c r="BF47" i="18"/>
  <c r="BN47" i="18"/>
  <c r="BN48" i="18"/>
  <c r="BG49" i="18"/>
  <c r="BN49" i="18"/>
  <c r="BG50" i="18"/>
  <c r="BN50" i="18"/>
  <c r="BO51" i="18"/>
  <c r="BH56" i="21"/>
  <c r="BD79" i="21"/>
  <c r="AS117" i="22"/>
  <c r="BA77" i="22"/>
  <c r="AX83" i="23"/>
  <c r="BP33" i="23"/>
  <c r="BN33" i="18"/>
  <c r="BF34" i="18"/>
  <c r="BN34" i="18"/>
  <c r="BF35" i="18"/>
  <c r="BF36" i="18"/>
  <c r="BN36" i="18"/>
  <c r="BN37" i="18"/>
  <c r="BN38" i="18"/>
  <c r="BS46" i="24"/>
  <c r="BK51" i="24"/>
  <c r="BS51" i="24"/>
  <c r="BB128" i="2"/>
  <c r="BB126" i="2"/>
  <c r="BB125" i="2"/>
  <c r="BB124" i="2"/>
  <c r="BB123" i="2"/>
  <c r="BB122" i="2"/>
  <c r="BB121" i="2"/>
  <c r="BB116" i="2"/>
  <c r="BB115" i="2"/>
  <c r="BB114" i="2"/>
  <c r="BB113" i="2"/>
  <c r="BB109" i="2"/>
  <c r="BB108" i="2"/>
  <c r="BB71" i="2"/>
  <c r="BB70" i="2"/>
  <c r="BB69" i="2"/>
  <c r="BA66" i="2"/>
  <c r="BA65" i="2"/>
  <c r="BA64" i="2"/>
  <c r="BA63" i="2"/>
  <c r="BA53" i="2"/>
  <c r="BA51" i="2"/>
  <c r="BA48" i="2"/>
  <c r="BA47" i="2"/>
  <c r="BA46" i="2"/>
  <c r="BA45" i="2"/>
  <c r="BA43" i="2"/>
  <c r="BA39" i="2"/>
  <c r="BA38" i="2"/>
  <c r="BA37" i="2"/>
  <c r="BA36" i="2"/>
  <c r="AS130" i="2"/>
  <c r="BA34" i="2"/>
  <c r="BB41" i="13"/>
  <c r="AY70" i="13"/>
  <c r="AP70" i="13"/>
  <c r="BB44" i="13"/>
  <c r="BB45" i="13"/>
  <c r="BB46" i="13"/>
  <c r="BC59" i="13"/>
  <c r="BC60" i="13"/>
  <c r="BC61" i="13"/>
  <c r="BC62" i="13"/>
  <c r="BC64" i="13"/>
  <c r="BC65" i="13"/>
  <c r="BC66" i="13"/>
  <c r="BC68" i="13"/>
  <c r="BG33" i="18"/>
  <c r="BG34" i="18"/>
  <c r="BG35" i="18"/>
  <c r="BG38" i="18"/>
  <c r="BG39" i="18"/>
  <c r="BO39" i="18"/>
  <c r="BG40" i="18"/>
  <c r="BO41" i="18"/>
  <c r="BG42" i="18"/>
  <c r="BO42" i="18"/>
  <c r="BG43" i="18"/>
  <c r="BO43" i="18"/>
  <c r="BG45" i="18"/>
  <c r="BO45" i="18"/>
  <c r="BP47" i="18"/>
  <c r="BI48" i="18"/>
  <c r="BP48" i="18"/>
  <c r="BP49" i="18"/>
  <c r="BP50" i="18"/>
  <c r="AT92" i="14"/>
  <c r="AS84" i="11"/>
  <c r="AL84" i="11"/>
  <c r="BA59" i="11"/>
  <c r="BA71" i="15"/>
  <c r="BB48" i="13"/>
  <c r="BB50" i="13"/>
  <c r="BB52" i="13"/>
  <c r="BC54" i="13"/>
  <c r="BC55" i="13"/>
  <c r="BC56" i="13"/>
  <c r="BC58" i="13"/>
  <c r="AW56" i="19"/>
  <c r="BB53" i="19"/>
  <c r="BO53" i="19"/>
  <c r="BB54" i="19"/>
  <c r="BO54" i="19"/>
  <c r="AI56" i="19"/>
  <c r="AB14" i="1" s="1"/>
  <c r="BH33" i="21"/>
  <c r="BD77" i="21"/>
  <c r="BL77" i="21"/>
  <c r="BJ34" i="24"/>
  <c r="BJ42" i="24"/>
  <c r="BV41" i="24"/>
  <c r="BN35" i="24"/>
  <c r="BN43" i="24"/>
  <c r="BR51" i="24"/>
  <c r="BR47" i="24"/>
  <c r="BR35" i="24"/>
  <c r="BA92" i="21"/>
  <c r="BA93" i="21"/>
  <c r="BP93" i="21"/>
  <c r="BA94" i="21"/>
  <c r="BA110" i="21"/>
  <c r="BD111" i="21"/>
  <c r="BL111" i="21"/>
  <c r="BA112" i="21"/>
  <c r="BM74" i="8"/>
  <c r="BB102" i="5"/>
  <c r="BP33" i="21"/>
  <c r="AQ83" i="23"/>
  <c r="AY83" i="23"/>
  <c r="BA35" i="23"/>
  <c r="AO83" i="23"/>
  <c r="AW83" i="23"/>
  <c r="BA37" i="23"/>
  <c r="AV83" i="23"/>
  <c r="AM83" i="23"/>
  <c r="AU83" i="23"/>
  <c r="AS83" i="23"/>
  <c r="AI83" i="23"/>
  <c r="P14" i="1" s="1"/>
  <c r="AR83" i="23"/>
  <c r="BA76" i="23"/>
  <c r="BA81" i="23"/>
  <c r="BR40" i="24"/>
  <c r="BW42" i="24"/>
  <c r="BJ51" i="24"/>
  <c r="BW34" i="24"/>
  <c r="BJ47" i="24"/>
  <c r="BP46" i="24"/>
  <c r="BA77" i="23"/>
  <c r="BJ40" i="24"/>
  <c r="BV49" i="24"/>
  <c r="BW40" i="24"/>
  <c r="BV51" i="24"/>
  <c r="BR36" i="24"/>
  <c r="BR39" i="24"/>
  <c r="BX46" i="24"/>
  <c r="BI38" i="25"/>
  <c r="BB47" i="13"/>
  <c r="BW33" i="24"/>
  <c r="BN49" i="24"/>
  <c r="BR37" i="24"/>
  <c r="BR41" i="24"/>
  <c r="BW52" i="24"/>
  <c r="BW38" i="24"/>
  <c r="BV45" i="24"/>
  <c r="BR46" i="24"/>
  <c r="BN51" i="24"/>
  <c r="BW37" i="24"/>
  <c r="BJ39" i="24"/>
  <c r="BA61" i="3"/>
  <c r="BA60" i="3"/>
  <c r="BA59" i="3"/>
  <c r="BA58" i="3"/>
  <c r="BA45" i="3"/>
  <c r="BA46" i="3"/>
  <c r="BP77" i="21"/>
  <c r="BE70" i="8"/>
  <c r="BM70" i="8"/>
  <c r="BC36" i="23"/>
  <c r="BR48" i="24"/>
  <c r="BJ37" i="24"/>
  <c r="BJ41" i="24"/>
  <c r="BJ46" i="24"/>
  <c r="BR49" i="24"/>
  <c r="AZ54" i="24"/>
  <c r="BB38" i="13"/>
  <c r="BB39" i="13"/>
  <c r="BE71" i="8"/>
  <c r="BH36" i="24"/>
  <c r="BH38" i="24"/>
  <c r="BH40" i="24"/>
  <c r="BH41" i="24"/>
  <c r="BI44" i="24"/>
  <c r="BI46" i="24"/>
  <c r="BI47" i="24"/>
  <c r="BI48" i="24"/>
  <c r="BI50" i="24"/>
  <c r="BH51" i="24"/>
  <c r="BF35" i="25"/>
  <c r="BI75" i="8"/>
  <c r="BQ75" i="8"/>
  <c r="BN46" i="24"/>
  <c r="BJ50" i="24"/>
  <c r="BJ45" i="24"/>
  <c r="BR52" i="24"/>
  <c r="BJ38" i="24"/>
  <c r="BQ45" i="24"/>
  <c r="BJ43" i="24"/>
  <c r="BA33" i="2"/>
  <c r="BB127" i="2"/>
  <c r="BB119" i="2"/>
  <c r="BB111" i="2"/>
  <c r="BA68" i="2"/>
  <c r="BA67" i="2"/>
  <c r="BA58" i="2"/>
  <c r="BA50" i="2"/>
  <c r="AR130" i="2"/>
  <c r="AQ130" i="2"/>
  <c r="AX130" i="2"/>
  <c r="AW130" i="2"/>
  <c r="AO130" i="2"/>
  <c r="AN130" i="2"/>
  <c r="BF46" i="7"/>
  <c r="BI33" i="25"/>
  <c r="BE38" i="25"/>
  <c r="BC40" i="25"/>
  <c r="BE78" i="8"/>
  <c r="BM78" i="8"/>
  <c r="BD80" i="23"/>
  <c r="BH80" i="23"/>
  <c r="BL79" i="23"/>
  <c r="BJ67" i="5"/>
  <c r="BO39" i="5"/>
  <c r="BG78" i="17"/>
  <c r="BO78" i="17"/>
  <c r="BH105" i="15"/>
  <c r="BM105" i="15"/>
  <c r="BG66" i="22"/>
  <c r="BO66" i="22"/>
  <c r="BF67" i="22"/>
  <c r="BN67" i="22"/>
  <c r="BH67" i="22"/>
  <c r="BM71" i="8"/>
  <c r="BE79" i="8"/>
  <c r="BJ76" i="8"/>
  <c r="BB111" i="5"/>
  <c r="AT114" i="5"/>
  <c r="AS114" i="5"/>
  <c r="AW114" i="5"/>
  <c r="AV114" i="5"/>
  <c r="AM114" i="5"/>
  <c r="BA71" i="5"/>
  <c r="BE72" i="8"/>
  <c r="BM72" i="8"/>
  <c r="BE75" i="8"/>
  <c r="BM79" i="8"/>
  <c r="BE78" i="23"/>
  <c r="BB86" i="5"/>
  <c r="BD65" i="5"/>
  <c r="BP59" i="21"/>
  <c r="BM75" i="8"/>
  <c r="BA46" i="7"/>
  <c r="BA79" i="23"/>
  <c r="BE80" i="23"/>
  <c r="BM80" i="23"/>
  <c r="BB87" i="5"/>
  <c r="BH70" i="5"/>
  <c r="BD104" i="15"/>
  <c r="BL104" i="15"/>
  <c r="BI67" i="22"/>
  <c r="BQ67" i="22"/>
  <c r="BE76" i="22"/>
  <c r="BA76" i="21"/>
  <c r="BA69" i="8"/>
  <c r="BE73" i="8"/>
  <c r="BM73" i="8"/>
  <c r="BI74" i="8"/>
  <c r="BF80" i="23"/>
  <c r="BJ78" i="23"/>
  <c r="BN78" i="23"/>
  <c r="BB100" i="5"/>
  <c r="BN103" i="15"/>
  <c r="BD105" i="15"/>
  <c r="BL105" i="15"/>
  <c r="AI92" i="14"/>
  <c r="V14" i="1" s="1"/>
  <c r="BQ74" i="8"/>
  <c r="BD77" i="8"/>
  <c r="BL70" i="8"/>
  <c r="BA78" i="8"/>
  <c r="BG77" i="23"/>
  <c r="BF105" i="5"/>
  <c r="BJ104" i="5"/>
  <c r="BF78" i="17"/>
  <c r="BC67" i="22"/>
  <c r="BK76" i="22"/>
  <c r="AL92" i="14"/>
  <c r="BH75" i="21"/>
  <c r="BF45" i="3"/>
  <c r="BF51" i="3"/>
  <c r="BF35" i="3"/>
  <c r="BF56" i="3"/>
  <c r="BF46" i="3"/>
  <c r="BF60" i="3"/>
  <c r="BF39" i="3"/>
  <c r="BF59" i="3"/>
  <c r="BF52" i="3"/>
  <c r="BF58" i="3"/>
  <c r="BF84" i="3"/>
  <c r="BF80" i="3"/>
  <c r="BF48" i="3"/>
  <c r="BJ58" i="3"/>
  <c r="BJ41" i="3"/>
  <c r="BJ59" i="3"/>
  <c r="BJ50" i="3"/>
  <c r="BJ45" i="3"/>
  <c r="BJ60" i="3"/>
  <c r="BJ51" i="3"/>
  <c r="BJ84" i="3"/>
  <c r="BJ46" i="3"/>
  <c r="BJ52" i="3"/>
  <c r="BJ62" i="3"/>
  <c r="BJ44" i="3"/>
  <c r="BJ82" i="3"/>
  <c r="BN50" i="3"/>
  <c r="BN35" i="3"/>
  <c r="BN56" i="3"/>
  <c r="BN51" i="3"/>
  <c r="BN39" i="3"/>
  <c r="BN58" i="3"/>
  <c r="BN52" i="3"/>
  <c r="BN46" i="3"/>
  <c r="BN61" i="3"/>
  <c r="BN44" i="3"/>
  <c r="BC60" i="6"/>
  <c r="BC62" i="6"/>
  <c r="BC41" i="6"/>
  <c r="BC42" i="6"/>
  <c r="BC36" i="6"/>
  <c r="BC58" i="6"/>
  <c r="BC51" i="6"/>
  <c r="BG59" i="6"/>
  <c r="BG60" i="6"/>
  <c r="BG45" i="6"/>
  <c r="BG39" i="6"/>
  <c r="BG66" i="6"/>
  <c r="BG53" i="6"/>
  <c r="BG38" i="6"/>
  <c r="BG52" i="6"/>
  <c r="BG62" i="6"/>
  <c r="BG61" i="6"/>
  <c r="BG34" i="6"/>
  <c r="BG41" i="6"/>
  <c r="BG58" i="6"/>
  <c r="BG36" i="6"/>
  <c r="BG68" i="6"/>
  <c r="BK35" i="6"/>
  <c r="BK53" i="6"/>
  <c r="BK52" i="6"/>
  <c r="BK60" i="6"/>
  <c r="BK47" i="6"/>
  <c r="BK67" i="6"/>
  <c r="BK42" i="6"/>
  <c r="BK65" i="6"/>
  <c r="BK63" i="6"/>
  <c r="BK58" i="6"/>
  <c r="BK62" i="6"/>
  <c r="BK41" i="6"/>
  <c r="BK36" i="6"/>
  <c r="BK38" i="6"/>
  <c r="BK39" i="6"/>
  <c r="BK45" i="6"/>
  <c r="BK46" i="6"/>
  <c r="BK34" i="6"/>
  <c r="BO41" i="6"/>
  <c r="BO46" i="6"/>
  <c r="BO48" i="6"/>
  <c r="BO68" i="6"/>
  <c r="BO63" i="6"/>
  <c r="BO64" i="6"/>
  <c r="BO59" i="6"/>
  <c r="BO60" i="6"/>
  <c r="BO45" i="6"/>
  <c r="BO39" i="6"/>
  <c r="BO66" i="6"/>
  <c r="BO53" i="6"/>
  <c r="BO38" i="6"/>
  <c r="BO52" i="6"/>
  <c r="BO34" i="6"/>
  <c r="BO61" i="6"/>
  <c r="BO47" i="6"/>
  <c r="BO67" i="6"/>
  <c r="BT34" i="9"/>
  <c r="BT42" i="9"/>
  <c r="BX44" i="9"/>
  <c r="BT41" i="9"/>
  <c r="BX35" i="9"/>
  <c r="BX49" i="9"/>
  <c r="BT53" i="9"/>
  <c r="BP57" i="9"/>
  <c r="BL61" i="9"/>
  <c r="BL48" i="9"/>
  <c r="BT58" i="9"/>
  <c r="BL54" i="9"/>
  <c r="BL50" i="9"/>
  <c r="BX45" i="9"/>
  <c r="BJ83" i="3"/>
  <c r="BF79" i="3"/>
  <c r="BN53" i="3"/>
  <c r="BN34" i="3"/>
  <c r="BC48" i="6"/>
  <c r="BL38" i="9"/>
  <c r="BP38" i="9"/>
  <c r="BP33" i="9"/>
  <c r="BN62" i="3"/>
  <c r="BJ54" i="3"/>
  <c r="BG48" i="6"/>
  <c r="BN59" i="3"/>
  <c r="BT44" i="9"/>
  <c r="BL41" i="9"/>
  <c r="BX53" i="9"/>
  <c r="BT57" i="9"/>
  <c r="BP61" i="9"/>
  <c r="BX56" i="9"/>
  <c r="BP58" i="9"/>
  <c r="BP45" i="9"/>
  <c r="BC47" i="6"/>
  <c r="BF83" i="3"/>
  <c r="BN57" i="3"/>
  <c r="BJ53" i="3"/>
  <c r="BN38" i="3"/>
  <c r="BJ34" i="3"/>
  <c r="BJ33" i="3"/>
  <c r="BC34" i="6"/>
  <c r="BX34" i="9"/>
  <c r="BF62" i="3"/>
  <c r="BN37" i="3"/>
  <c r="BN48" i="3"/>
  <c r="BC52" i="6"/>
  <c r="BK48" i="6"/>
  <c r="BO51" i="6"/>
  <c r="BN84" i="3"/>
  <c r="BO36" i="6"/>
  <c r="BN60" i="3"/>
  <c r="BP44" i="9"/>
  <c r="BX40" i="9"/>
  <c r="BT37" i="9"/>
  <c r="BX57" i="9"/>
  <c r="BT61" i="9"/>
  <c r="BT56" i="9"/>
  <c r="BL58" i="9"/>
  <c r="BC67" i="6"/>
  <c r="BC38" i="6"/>
  <c r="BN36" i="3"/>
  <c r="BN81" i="3"/>
  <c r="BJ57" i="3"/>
  <c r="BF53" i="3"/>
  <c r="BN42" i="3"/>
  <c r="BJ38" i="3"/>
  <c r="BF34" i="3"/>
  <c r="BC39" i="6"/>
  <c r="BP34" i="9"/>
  <c r="BK68" i="6"/>
  <c r="BF37" i="3"/>
  <c r="BP41" i="9"/>
  <c r="BO58" i="6"/>
  <c r="BJ61" i="3"/>
  <c r="BP43" i="9"/>
  <c r="BT40" i="9"/>
  <c r="BL37" i="9"/>
  <c r="BX61" i="9"/>
  <c r="BL56" i="9"/>
  <c r="BO33" i="6"/>
  <c r="BN40" i="3"/>
  <c r="BJ36" i="3"/>
  <c r="BN128" i="3"/>
  <c r="BJ81" i="3"/>
  <c r="BF57" i="3"/>
  <c r="BN49" i="3"/>
  <c r="BJ42" i="3"/>
  <c r="BF38" i="3"/>
  <c r="BX62" i="9"/>
  <c r="BC68" i="6"/>
  <c r="BK51" i="6"/>
  <c r="BF61" i="3"/>
  <c r="BX60" i="9"/>
  <c r="BL40" i="9"/>
  <c r="BX46" i="9"/>
  <c r="BC63" i="6"/>
  <c r="BK33" i="6"/>
  <c r="BN47" i="3"/>
  <c r="BJ40" i="3"/>
  <c r="BF36" i="3"/>
  <c r="BJ128" i="3"/>
  <c r="BF81" i="3"/>
  <c r="BJ49" i="3"/>
  <c r="BF42" i="3"/>
  <c r="BC64" i="6"/>
  <c r="BX42" i="9"/>
  <c r="BP62" i="9"/>
  <c r="BX41" i="9"/>
  <c r="BK66" i="6"/>
  <c r="BP60" i="9"/>
  <c r="BX36" i="9"/>
  <c r="BL49" i="9"/>
  <c r="BX52" i="9"/>
  <c r="BX54" i="9"/>
  <c r="BX50" i="9"/>
  <c r="BT46" i="9"/>
  <c r="BG33" i="6"/>
  <c r="BN55" i="3"/>
  <c r="BJ47" i="3"/>
  <c r="BF40" i="3"/>
  <c r="BF128" i="3"/>
  <c r="BF49" i="3"/>
  <c r="BC46" i="6"/>
  <c r="BT62" i="9"/>
  <c r="BP42" i="9"/>
  <c r="BJ35" i="3"/>
  <c r="BL34" i="9"/>
  <c r="BJ56" i="3"/>
  <c r="BO62" i="6"/>
  <c r="BL60" i="9"/>
  <c r="BP36" i="9"/>
  <c r="BT33" i="9"/>
  <c r="BP49" i="9"/>
  <c r="BL53" i="9"/>
  <c r="BP52" i="9"/>
  <c r="BT45" i="9"/>
  <c r="BT54" i="9"/>
  <c r="BT50" i="9"/>
  <c r="BP46" i="9"/>
  <c r="BC53" i="6"/>
  <c r="BC33" i="6"/>
  <c r="BN79" i="3"/>
  <c r="BJ55" i="3"/>
  <c r="BF47" i="3"/>
  <c r="BC35" i="6"/>
  <c r="BC66" i="6"/>
  <c r="BL62" i="9"/>
  <c r="BK64" i="6"/>
  <c r="BJ80" i="3"/>
  <c r="BN82" i="3"/>
  <c r="BJ39" i="3"/>
  <c r="BG63" i="6"/>
  <c r="BG67" i="6"/>
  <c r="BG47" i="6"/>
  <c r="BK58" i="3"/>
  <c r="BC58" i="3"/>
  <c r="BO46" i="3"/>
  <c r="BP35" i="9"/>
  <c r="BM38" i="9"/>
  <c r="BL39" i="9"/>
  <c r="BT39" i="9"/>
  <c r="BQ42" i="9"/>
  <c r="BX43" i="9"/>
  <c r="BM46" i="9"/>
  <c r="BU46" i="9"/>
  <c r="BT47" i="9"/>
  <c r="BX51" i="9"/>
  <c r="BM54" i="9"/>
  <c r="BT55" i="9"/>
  <c r="BQ58" i="9"/>
  <c r="BP59" i="9"/>
  <c r="BX59" i="9"/>
  <c r="BM62" i="9"/>
  <c r="BO61" i="3"/>
  <c r="BC61" i="3"/>
  <c r="BK45" i="3"/>
  <c r="BF33" i="3"/>
  <c r="BK36" i="3"/>
  <c r="BO40" i="3"/>
  <c r="BF41" i="3"/>
  <c r="BN41" i="3"/>
  <c r="BD44" i="3"/>
  <c r="BL44" i="3"/>
  <c r="BC47" i="3"/>
  <c r="BK47" i="3"/>
  <c r="BJ48" i="3"/>
  <c r="BH52" i="3"/>
  <c r="BP52" i="3"/>
  <c r="BO53" i="3"/>
  <c r="BN54" i="3"/>
  <c r="BL56" i="3"/>
  <c r="BC57" i="3"/>
  <c r="BK57" i="3"/>
  <c r="BI79" i="3"/>
  <c r="BQ79" i="3"/>
  <c r="BP80" i="3"/>
  <c r="BG81" i="3"/>
  <c r="BO81" i="3"/>
  <c r="BE83" i="3"/>
  <c r="BM83" i="3"/>
  <c r="BL84" i="3"/>
  <c r="BK128" i="3"/>
  <c r="BO60" i="3"/>
  <c r="BG61" i="3"/>
  <c r="BC60" i="3"/>
  <c r="BG45" i="3"/>
  <c r="BQ33" i="6"/>
  <c r="BG35" i="6"/>
  <c r="BO35" i="6"/>
  <c r="BM38" i="6"/>
  <c r="BC45" i="6"/>
  <c r="BQ47" i="6"/>
  <c r="BG51" i="6"/>
  <c r="BE53" i="6"/>
  <c r="BM53" i="6"/>
  <c r="BK59" i="6"/>
  <c r="BI63" i="6"/>
  <c r="BQ63" i="6"/>
  <c r="BG65" i="6"/>
  <c r="BO65" i="6"/>
  <c r="BM67" i="6"/>
  <c r="BL68" i="6"/>
  <c r="BO58" i="3"/>
  <c r="BG60" i="3"/>
  <c r="BG46" i="3"/>
  <c r="BG59" i="3"/>
  <c r="BC46" i="3"/>
  <c r="BU34" i="9"/>
  <c r="BK36" i="9"/>
  <c r="BS36" i="9"/>
  <c r="BQ38" i="9"/>
  <c r="BP39" i="9"/>
  <c r="BX39" i="9"/>
  <c r="BO40" i="9"/>
  <c r="BW40" i="9"/>
  <c r="BU42" i="9"/>
  <c r="BL43" i="9"/>
  <c r="BT43" i="9"/>
  <c r="BS44" i="9"/>
  <c r="BR45" i="9"/>
  <c r="BQ46" i="9"/>
  <c r="BX47" i="9"/>
  <c r="BO48" i="9"/>
  <c r="BW48" i="9"/>
  <c r="BN49" i="9"/>
  <c r="BV49" i="9"/>
  <c r="BM50" i="9"/>
  <c r="BV34" i="9"/>
  <c r="BU35" i="9"/>
  <c r="BT36" i="9"/>
  <c r="BK37" i="9"/>
  <c r="BR38" i="9"/>
  <c r="BP40" i="9"/>
  <c r="BO41" i="9"/>
  <c r="BN42" i="9"/>
  <c r="BV42" i="9"/>
  <c r="BM43" i="9"/>
  <c r="BL44" i="9"/>
  <c r="BK45" i="9"/>
  <c r="BS45" i="9"/>
  <c r="BQ47" i="9"/>
  <c r="BP48" i="9"/>
  <c r="BX48" i="9"/>
  <c r="BO49" i="9"/>
  <c r="BN50" i="9"/>
  <c r="BV50" i="9"/>
  <c r="BU51" i="9"/>
  <c r="BL52" i="9"/>
  <c r="BT52" i="9"/>
  <c r="BS53" i="9"/>
  <c r="BQ55" i="9"/>
  <c r="BP56" i="9"/>
  <c r="BO57" i="9"/>
  <c r="BW57" i="9"/>
  <c r="BV58" i="9"/>
  <c r="BF38" i="18"/>
  <c r="BN39" i="18"/>
  <c r="BF40" i="18"/>
  <c r="BN40" i="18"/>
  <c r="BF41" i="18"/>
  <c r="BN41" i="18"/>
  <c r="BF42" i="18"/>
  <c r="BN42" i="18"/>
  <c r="BF43" i="18"/>
  <c r="BN43" i="18"/>
  <c r="BN44" i="18"/>
  <c r="BN45" i="18"/>
  <c r="BF46" i="18"/>
  <c r="BN46" i="18"/>
  <c r="BO47" i="18"/>
  <c r="BO49" i="18"/>
  <c r="BH50" i="18"/>
  <c r="BO50" i="18"/>
  <c r="BH51" i="18"/>
  <c r="BQ53" i="18"/>
  <c r="BQ54" i="18"/>
  <c r="BO37" i="24"/>
  <c r="BG33" i="13"/>
  <c r="BL36" i="13"/>
  <c r="BJ40" i="13"/>
  <c r="BP42" i="13"/>
  <c r="BG43" i="13"/>
  <c r="BO43" i="13"/>
  <c r="BN44" i="13"/>
  <c r="BM45" i="13"/>
  <c r="BL46" i="13"/>
  <c r="BK63" i="13"/>
  <c r="BK67" i="13"/>
  <c r="BI49" i="18"/>
  <c r="BI50" i="18"/>
  <c r="BI51" i="18"/>
  <c r="BQ51" i="18"/>
  <c r="BJ52" i="18"/>
  <c r="BJ53" i="18"/>
  <c r="BK50" i="3"/>
  <c r="BC50" i="3"/>
  <c r="BM52" i="24"/>
  <c r="BM43" i="24"/>
  <c r="BQ40" i="24"/>
  <c r="BQ50" i="24"/>
  <c r="BQ36" i="24"/>
  <c r="BQ51" i="24"/>
  <c r="BQ44" i="24"/>
  <c r="BQ48" i="24"/>
  <c r="BQ38" i="24"/>
  <c r="BQ35" i="24"/>
  <c r="BQ47" i="24"/>
  <c r="BQ52" i="24"/>
  <c r="BQ33" i="24"/>
  <c r="BQ42" i="24"/>
  <c r="BU37" i="24"/>
  <c r="BU52" i="24"/>
  <c r="BU38" i="24"/>
  <c r="BQ46" i="24"/>
  <c r="BU50" i="9"/>
  <c r="BT51" i="9"/>
  <c r="BK52" i="9"/>
  <c r="BS52" i="9"/>
  <c r="BR53" i="9"/>
  <c r="BQ54" i="9"/>
  <c r="BX55" i="9"/>
  <c r="BO56" i="9"/>
  <c r="BW56" i="9"/>
  <c r="BN57" i="9"/>
  <c r="BV57" i="9"/>
  <c r="BU58" i="9"/>
  <c r="BT59" i="9"/>
  <c r="BS60" i="9"/>
  <c r="BR61" i="9"/>
  <c r="BQ62" i="9"/>
  <c r="BU44" i="24"/>
  <c r="BQ34" i="24"/>
  <c r="BQ37" i="24"/>
  <c r="BM59" i="9"/>
  <c r="BU59" i="9"/>
  <c r="BT60" i="9"/>
  <c r="BK61" i="9"/>
  <c r="BJ62" i="9"/>
  <c r="BQ33" i="10"/>
  <c r="BK39" i="10"/>
  <c r="BQ41" i="10"/>
  <c r="BG43" i="10"/>
  <c r="BO43" i="10"/>
  <c r="BM45" i="10"/>
  <c r="BL46" i="10"/>
  <c r="BK47" i="10"/>
  <c r="BI49" i="10"/>
  <c r="BQ49" i="10"/>
  <c r="BP50" i="10"/>
  <c r="BG51" i="10"/>
  <c r="BO51" i="10"/>
  <c r="BN52" i="10"/>
  <c r="BM53" i="10"/>
  <c r="BL54" i="10"/>
  <c r="BK55" i="10"/>
  <c r="BQ57" i="10"/>
  <c r="BP58" i="10"/>
  <c r="BG59" i="10"/>
  <c r="BO59" i="10"/>
  <c r="BN60" i="10"/>
  <c r="BM61" i="10"/>
  <c r="BL62" i="10"/>
  <c r="BK63" i="10"/>
  <c r="BJ64" i="10"/>
  <c r="BI47" i="13"/>
  <c r="BQ47" i="13"/>
  <c r="BP48" i="13"/>
  <c r="BG49" i="13"/>
  <c r="BO49" i="13"/>
  <c r="BN50" i="13"/>
  <c r="BF51" i="13"/>
  <c r="BN51" i="13"/>
  <c r="BN52" i="13"/>
  <c r="BF53" i="13"/>
  <c r="BN53" i="13"/>
  <c r="BN54" i="13"/>
  <c r="BN55" i="13"/>
  <c r="BN56" i="13"/>
  <c r="BF57" i="13"/>
  <c r="BN57" i="13"/>
  <c r="BL33" i="2"/>
  <c r="BL128" i="2"/>
  <c r="BD128" i="2"/>
  <c r="BK127" i="2"/>
  <c r="BJ126" i="2"/>
  <c r="BQ125" i="2"/>
  <c r="BI125" i="2"/>
  <c r="BP124" i="2"/>
  <c r="BH124" i="2"/>
  <c r="BO123" i="2"/>
  <c r="BG123" i="2"/>
  <c r="BN122" i="2"/>
  <c r="BF122" i="2"/>
  <c r="BM121" i="2"/>
  <c r="BE121" i="2"/>
  <c r="BL120" i="2"/>
  <c r="BD120" i="2"/>
  <c r="BK50" i="24"/>
  <c r="BK45" i="24"/>
  <c r="BO46" i="24"/>
  <c r="BO39" i="24"/>
  <c r="BO35" i="24"/>
  <c r="BO41" i="24"/>
  <c r="BO36" i="24"/>
  <c r="BO43" i="24"/>
  <c r="BO34" i="24"/>
  <c r="BO33" i="24"/>
  <c r="BS49" i="24"/>
  <c r="BS44" i="24"/>
  <c r="BS52" i="24"/>
  <c r="BS47" i="24"/>
  <c r="BS50" i="24"/>
  <c r="BS45" i="24"/>
  <c r="BO47" i="24"/>
  <c r="BO48" i="24"/>
  <c r="BO49" i="24"/>
  <c r="BO50" i="24"/>
  <c r="BO51" i="24"/>
  <c r="BI33" i="16"/>
  <c r="BQ33" i="16"/>
  <c r="BE37" i="16"/>
  <c r="BM37" i="16"/>
  <c r="BQ41" i="16"/>
  <c r="BM45" i="16"/>
  <c r="BQ49" i="16"/>
  <c r="BE53" i="16"/>
  <c r="BM53" i="16"/>
  <c r="BI57" i="16"/>
  <c r="BQ57" i="16"/>
  <c r="BN60" i="16"/>
  <c r="BE61" i="16"/>
  <c r="BM61" i="16"/>
  <c r="BD62" i="16"/>
  <c r="BL62" i="16"/>
  <c r="BJ64" i="16"/>
  <c r="BI65" i="16"/>
  <c r="BQ65" i="16"/>
  <c r="BI66" i="16"/>
  <c r="BQ66" i="16"/>
  <c r="BP67" i="16"/>
  <c r="BP68" i="16"/>
  <c r="BG70" i="16"/>
  <c r="BO70" i="16"/>
  <c r="BM72" i="16"/>
  <c r="BD73" i="16"/>
  <c r="BL73" i="16"/>
  <c r="BC74" i="16"/>
  <c r="BK74" i="16"/>
  <c r="BQ76" i="16"/>
  <c r="BH77" i="16"/>
  <c r="BP77" i="16"/>
  <c r="BG78" i="16"/>
  <c r="BO78" i="16"/>
  <c r="BF79" i="16"/>
  <c r="BN79" i="16"/>
  <c r="BE80" i="16"/>
  <c r="BM80" i="16"/>
  <c r="BD81" i="16"/>
  <c r="BL81" i="16"/>
  <c r="BI84" i="16"/>
  <c r="BQ84" i="16"/>
  <c r="BP85" i="16"/>
  <c r="BO86" i="16"/>
  <c r="BF87" i="16"/>
  <c r="BE88" i="16"/>
  <c r="BM88" i="16"/>
  <c r="BL89" i="16"/>
  <c r="BC90" i="16"/>
  <c r="BK90" i="16"/>
  <c r="BJ91" i="16"/>
  <c r="BI92" i="16"/>
  <c r="BQ92" i="16"/>
  <c r="BP93" i="16"/>
  <c r="BG94" i="16"/>
  <c r="BO94" i="16"/>
  <c r="BO95" i="16"/>
  <c r="BO96" i="16"/>
  <c r="BQ39" i="24"/>
  <c r="BQ43" i="24"/>
  <c r="BR34" i="24"/>
  <c r="BJ35" i="24"/>
  <c r="BJ36" i="24"/>
  <c r="BN38" i="13"/>
  <c r="BM39" i="13"/>
  <c r="BP77" i="8"/>
  <c r="BK33" i="24"/>
  <c r="BS34" i="24"/>
  <c r="BK35" i="24"/>
  <c r="BS35" i="24"/>
  <c r="BS36" i="24"/>
  <c r="BK37" i="24"/>
  <c r="BS37" i="24"/>
  <c r="BS38" i="24"/>
  <c r="BK39" i="24"/>
  <c r="BS39" i="24"/>
  <c r="BS40" i="24"/>
  <c r="BS41" i="24"/>
  <c r="BK42" i="24"/>
  <c r="BS42" i="24"/>
  <c r="BK43" i="24"/>
  <c r="BS43" i="24"/>
  <c r="BU46" i="24"/>
  <c r="BU47" i="24"/>
  <c r="BU48" i="24"/>
  <c r="BU49" i="24"/>
  <c r="BU50" i="24"/>
  <c r="BU51" i="24"/>
  <c r="BN52" i="24"/>
  <c r="BV52" i="24"/>
  <c r="BK119" i="2"/>
  <c r="BJ118" i="2"/>
  <c r="BQ117" i="2"/>
  <c r="BI117" i="2"/>
  <c r="BP116" i="2"/>
  <c r="BH116" i="2"/>
  <c r="BO115" i="2"/>
  <c r="BG115" i="2"/>
  <c r="BN114" i="2"/>
  <c r="BF114" i="2"/>
  <c r="BE113" i="2"/>
  <c r="BL112" i="2"/>
  <c r="BD112" i="2"/>
  <c r="BK111" i="2"/>
  <c r="BJ110" i="2"/>
  <c r="BQ109" i="2"/>
  <c r="BI109" i="2"/>
  <c r="BH108" i="2"/>
  <c r="BO71" i="2"/>
  <c r="BG71" i="2"/>
  <c r="BF70" i="2"/>
  <c r="BM69" i="2"/>
  <c r="BL68" i="2"/>
  <c r="BJ66" i="2"/>
  <c r="BQ65" i="2"/>
  <c r="BI65" i="2"/>
  <c r="BP64" i="2"/>
  <c r="BH64" i="2"/>
  <c r="BO63" i="2"/>
  <c r="BG63" i="2"/>
  <c r="BN62" i="2"/>
  <c r="BF62" i="2"/>
  <c r="BM61" i="2"/>
  <c r="BE61" i="2"/>
  <c r="BL60" i="2"/>
  <c r="BD60" i="2"/>
  <c r="BK59" i="2"/>
  <c r="BC59" i="2"/>
  <c r="BQ55" i="2"/>
  <c r="BI55" i="2"/>
  <c r="BP54" i="2"/>
  <c r="BH54" i="2"/>
  <c r="BO53" i="2"/>
  <c r="BG53" i="2"/>
  <c r="BN52" i="2"/>
  <c r="BF52" i="2"/>
  <c r="BM51" i="2"/>
  <c r="BE51" i="2"/>
  <c r="BL50" i="2"/>
  <c r="BK49" i="2"/>
  <c r="BC49" i="2"/>
  <c r="BJ48" i="2"/>
  <c r="BQ47" i="2"/>
  <c r="BI47" i="2"/>
  <c r="BP46" i="2"/>
  <c r="BH46" i="2"/>
  <c r="BO45" i="2"/>
  <c r="BG45" i="2"/>
  <c r="BN44" i="2"/>
  <c r="BF44" i="2"/>
  <c r="BM43" i="2"/>
  <c r="BE43" i="2"/>
  <c r="BL42" i="2"/>
  <c r="BD42" i="2"/>
  <c r="BK41" i="2"/>
  <c r="BC41" i="2"/>
  <c r="BQ39" i="2"/>
  <c r="BH38" i="2"/>
  <c r="BN36" i="2"/>
  <c r="BM35" i="2"/>
  <c r="BE35" i="2"/>
  <c r="BL34" i="2"/>
  <c r="BE62" i="6"/>
  <c r="BM35" i="25"/>
  <c r="BQ40" i="25"/>
  <c r="BQ38" i="25"/>
  <c r="BQ39" i="25"/>
  <c r="BM33" i="2"/>
  <c r="BK128" i="2"/>
  <c r="BJ127" i="2"/>
  <c r="BQ126" i="2"/>
  <c r="BP125" i="2"/>
  <c r="BM122" i="2"/>
  <c r="BL121" i="2"/>
  <c r="BK120" i="2"/>
  <c r="BC120" i="2"/>
  <c r="BJ119" i="2"/>
  <c r="BQ118" i="2"/>
  <c r="BI118" i="2"/>
  <c r="BP117" i="2"/>
  <c r="BH117" i="2"/>
  <c r="BO116" i="2"/>
  <c r="BN115" i="2"/>
  <c r="BK112" i="2"/>
  <c r="BC112" i="2"/>
  <c r="BJ111" i="2"/>
  <c r="BQ110" i="2"/>
  <c r="BI110" i="2"/>
  <c r="BN71" i="2"/>
  <c r="BM70" i="2"/>
  <c r="BC68" i="2"/>
  <c r="BJ67" i="2"/>
  <c r="BO64" i="2"/>
  <c r="BN63" i="2"/>
  <c r="BM62" i="2"/>
  <c r="BE62" i="2"/>
  <c r="BD61" i="2"/>
  <c r="BK60" i="2"/>
  <c r="BC60" i="2"/>
  <c r="BJ59" i="2"/>
  <c r="BO54" i="2"/>
  <c r="BG54" i="2"/>
  <c r="BN53" i="2"/>
  <c r="BM52" i="2"/>
  <c r="BE52" i="2"/>
  <c r="BC50" i="2"/>
  <c r="BO46" i="2"/>
  <c r="BN45" i="2"/>
  <c r="BM44" i="2"/>
  <c r="BE44" i="2"/>
  <c r="BK42" i="2"/>
  <c r="BC42" i="2"/>
  <c r="BQ40" i="2"/>
  <c r="BI40" i="2"/>
  <c r="BO38" i="2"/>
  <c r="BN37" i="2"/>
  <c r="BK61" i="6"/>
  <c r="BH77" i="8"/>
  <c r="BH72" i="8"/>
  <c r="BL79" i="8"/>
  <c r="BL71" i="8"/>
  <c r="BL75" i="8"/>
  <c r="BL73" i="8"/>
  <c r="BP76" i="8"/>
  <c r="BP74" i="8"/>
  <c r="BN33" i="24"/>
  <c r="BV33" i="24"/>
  <c r="BN37" i="24"/>
  <c r="BH76" i="8"/>
  <c r="F30" i="25"/>
  <c r="G30" i="25" s="1"/>
  <c r="H30" i="25" s="1"/>
  <c r="I30" i="25" s="1"/>
  <c r="J30" i="25" s="1"/>
  <c r="K30" i="25" s="1"/>
  <c r="L30" i="25" s="1"/>
  <c r="M30" i="25" s="1"/>
  <c r="N30" i="25" s="1"/>
  <c r="O30" i="25" s="1"/>
  <c r="P30" i="25" s="1"/>
  <c r="Q30" i="25" s="1"/>
  <c r="R30" i="25" s="1"/>
  <c r="S30" i="25" s="1"/>
  <c r="T30" i="25" s="1"/>
  <c r="U30" i="25" s="1"/>
  <c r="V30" i="25" s="1"/>
  <c r="W30" i="25" s="1"/>
  <c r="X30" i="25" s="1"/>
  <c r="Y30" i="25" s="1"/>
  <c r="Z30" i="25" s="1"/>
  <c r="AA30" i="25" s="1"/>
  <c r="AB30" i="25" s="1"/>
  <c r="AC30" i="25" s="1"/>
  <c r="AD30" i="25" s="1"/>
  <c r="AE30" i="25" s="1"/>
  <c r="AF30" i="25" s="1"/>
  <c r="AG30" i="25" s="1"/>
  <c r="AH30" i="25" s="1"/>
  <c r="E28" i="25"/>
  <c r="BQ41" i="6"/>
  <c r="BJ33" i="25"/>
  <c r="BQ34" i="25"/>
  <c r="BG36" i="25"/>
  <c r="BF38" i="25"/>
  <c r="BN38" i="25"/>
  <c r="BE39" i="25"/>
  <c r="BL40" i="25"/>
  <c r="BJ71" i="8"/>
  <c r="BD75" i="8"/>
  <c r="BJ102" i="5"/>
  <c r="BN103" i="5"/>
  <c r="BN105" i="5"/>
  <c r="BJ107" i="5"/>
  <c r="BH108" i="5"/>
  <c r="BP108" i="5"/>
  <c r="BF65" i="5"/>
  <c r="BN65" i="5"/>
  <c r="BN78" i="17"/>
  <c r="BF104" i="15"/>
  <c r="BN104" i="15"/>
  <c r="BE105" i="15"/>
  <c r="BO67" i="22"/>
  <c r="BH76" i="22"/>
  <c r="BP76" i="22"/>
  <c r="BI75" i="21"/>
  <c r="BH74" i="8"/>
  <c r="BL49" i="7"/>
  <c r="BJ79" i="23"/>
  <c r="BJ87" i="5"/>
  <c r="BF104" i="5"/>
  <c r="BF110" i="5"/>
  <c r="BF66" i="5"/>
  <c r="BJ68" i="5"/>
  <c r="BH69" i="5"/>
  <c r="BP69" i="5"/>
  <c r="BI103" i="15"/>
  <c r="BF105" i="15"/>
  <c r="BC66" i="22"/>
  <c r="BK66" i="22"/>
  <c r="BP67" i="22"/>
  <c r="BD33" i="25"/>
  <c r="BC34" i="25"/>
  <c r="BJ35" i="25"/>
  <c r="BH69" i="8"/>
  <c r="BP69" i="8"/>
  <c r="BL77" i="8"/>
  <c r="BJ78" i="8"/>
  <c r="BF78" i="23"/>
  <c r="BJ100" i="5"/>
  <c r="BN104" i="5"/>
  <c r="BJ105" i="5"/>
  <c r="BF106" i="5"/>
  <c r="BJ108" i="5"/>
  <c r="BN66" i="5"/>
  <c r="BQ103" i="15"/>
  <c r="BH104" i="15"/>
  <c r="BN105" i="15"/>
  <c r="BG42" i="6"/>
  <c r="BO42" i="6"/>
  <c r="BM33" i="25"/>
  <c r="BL34" i="25"/>
  <c r="BC35" i="25"/>
  <c r="BJ36" i="25"/>
  <c r="BP39" i="25"/>
  <c r="BG40" i="25"/>
  <c r="BP72" i="8"/>
  <c r="BP46" i="7"/>
  <c r="BF34" i="5"/>
  <c r="BJ103" i="5"/>
  <c r="BN106" i="5"/>
  <c r="BN110" i="5"/>
  <c r="BF67" i="5"/>
  <c r="BJ69" i="5"/>
  <c r="BJ72" i="8"/>
  <c r="BH75" i="8"/>
  <c r="BL78" i="8"/>
  <c r="BC61" i="7"/>
  <c r="BF79" i="23"/>
  <c r="BJ78" i="5"/>
  <c r="BN74" i="5"/>
  <c r="BF74" i="5"/>
  <c r="BJ62" i="5"/>
  <c r="BN47" i="5"/>
  <c r="BF47" i="5"/>
  <c r="BJ39" i="5"/>
  <c r="BN35" i="5"/>
  <c r="BF35" i="5"/>
  <c r="BF102" i="5"/>
  <c r="BF107" i="5"/>
  <c r="BN107" i="5"/>
  <c r="BJ65" i="5"/>
  <c r="BP70" i="5"/>
  <c r="BL78" i="17"/>
  <c r="BL103" i="15"/>
  <c r="BI105" i="15"/>
  <c r="BF66" i="22"/>
  <c r="BN66" i="22"/>
  <c r="BK67" i="22"/>
  <c r="BF76" i="22"/>
  <c r="BN76" i="22"/>
  <c r="BE75" i="21"/>
  <c r="BM75" i="21"/>
  <c r="BL74" i="8"/>
  <c r="BN102" i="5"/>
  <c r="BF108" i="5"/>
  <c r="BJ66" i="5"/>
  <c r="BF68" i="5"/>
  <c r="BN68" i="5"/>
  <c r="BF103" i="15"/>
  <c r="BJ105" i="15"/>
  <c r="BF103" i="17"/>
  <c r="BM36" i="25"/>
  <c r="BD38" i="25"/>
  <c r="BC39" i="25"/>
  <c r="BJ40" i="25"/>
  <c r="BL69" i="8"/>
  <c r="BL72" i="8"/>
  <c r="BP75" i="8"/>
  <c r="BL76" i="8"/>
  <c r="BH66" i="22"/>
  <c r="BP66" i="22"/>
  <c r="E28" i="22"/>
  <c r="E28" i="16"/>
  <c r="E28" i="6"/>
  <c r="E28" i="12"/>
  <c r="E28" i="17"/>
  <c r="BA33" i="22"/>
  <c r="BA36" i="22"/>
  <c r="BA44" i="22"/>
  <c r="BA58" i="22"/>
  <c r="AI117" i="22"/>
  <c r="AD14" i="1" s="1"/>
  <c r="AR117" i="22"/>
  <c r="BA78" i="22"/>
  <c r="BA81" i="22"/>
  <c r="BA82" i="22"/>
  <c r="BA83" i="22"/>
  <c r="BA84" i="22"/>
  <c r="BA85" i="22"/>
  <c r="BA104" i="22"/>
  <c r="BA105" i="22"/>
  <c r="BA106" i="22"/>
  <c r="BA108" i="22"/>
  <c r="BA110" i="22"/>
  <c r="BA112" i="22"/>
  <c r="BB113" i="22"/>
  <c r="BB115" i="22"/>
  <c r="AT117" i="22"/>
  <c r="BH77" i="22"/>
  <c r="BK44" i="22"/>
  <c r="BA40" i="22"/>
  <c r="BA76" i="22"/>
  <c r="BA65" i="22"/>
  <c r="BA67" i="22"/>
  <c r="AU117" i="22"/>
  <c r="AL117" i="22"/>
  <c r="BD84" i="22"/>
  <c r="BA111" i="22"/>
  <c r="BI108" i="22"/>
  <c r="BA109" i="22"/>
  <c r="BB114" i="22"/>
  <c r="AM117" i="22"/>
  <c r="AY117" i="22"/>
  <c r="BD44" i="22"/>
  <c r="BE36" i="22"/>
  <c r="BF81" i="22"/>
  <c r="BI105" i="22"/>
  <c r="BI106" i="22"/>
  <c r="BI115" i="22"/>
  <c r="BA107" i="22"/>
  <c r="AV117" i="22"/>
  <c r="BA35" i="22"/>
  <c r="BD85" i="22"/>
  <c r="BL76" i="22"/>
  <c r="BH33" i="22"/>
  <c r="AX117" i="22"/>
  <c r="AN117" i="22"/>
  <c r="BA34" i="22"/>
  <c r="AP117" i="22"/>
  <c r="BI112" i="22"/>
  <c r="BA66" i="22"/>
  <c r="BC76" i="22"/>
  <c r="BI76" i="22"/>
  <c r="BM76" i="22"/>
  <c r="BA61" i="22"/>
  <c r="BA79" i="22"/>
  <c r="AQ117" i="22"/>
  <c r="AW117" i="22"/>
  <c r="BJ61" i="22"/>
  <c r="BI110" i="22"/>
  <c r="BD83" i="22"/>
  <c r="AO117" i="22"/>
  <c r="BI113" i="22"/>
  <c r="BD76" i="22"/>
  <c r="AX124" i="21"/>
  <c r="BA83" i="21"/>
  <c r="BA91" i="21"/>
  <c r="AQ124" i="21"/>
  <c r="AS124" i="21"/>
  <c r="BB114" i="21"/>
  <c r="BB116" i="21"/>
  <c r="BG94" i="21"/>
  <c r="BA59" i="21"/>
  <c r="BB113" i="21"/>
  <c r="BA74" i="21"/>
  <c r="BA77" i="21"/>
  <c r="BA78" i="21"/>
  <c r="BA62" i="21"/>
  <c r="BA65" i="21"/>
  <c r="BH83" i="21"/>
  <c r="BH82" i="21"/>
  <c r="BH91" i="21"/>
  <c r="BA64" i="21"/>
  <c r="AT124" i="21"/>
  <c r="BA56" i="21"/>
  <c r="BA55" i="21"/>
  <c r="BH81" i="21"/>
  <c r="BD63" i="21"/>
  <c r="BP54" i="21"/>
  <c r="BG114" i="21"/>
  <c r="BE110" i="21"/>
  <c r="BB118" i="21"/>
  <c r="BA34" i="21"/>
  <c r="AL124" i="21"/>
  <c r="BH54" i="21"/>
  <c r="BI80" i="21"/>
  <c r="BN94" i="21"/>
  <c r="BE93" i="21"/>
  <c r="BH93" i="21"/>
  <c r="BK93" i="21"/>
  <c r="BE65" i="21"/>
  <c r="BH74" i="21"/>
  <c r="BN74" i="21"/>
  <c r="BK65" i="21"/>
  <c r="AN124" i="21"/>
  <c r="AV124" i="21"/>
  <c r="BI76" i="21"/>
  <c r="BO75" i="21"/>
  <c r="BB119" i="21"/>
  <c r="AR124" i="21"/>
  <c r="BH90" i="21"/>
  <c r="BB122" i="21"/>
  <c r="BQ37" i="21"/>
  <c r="BI92" i="21"/>
  <c r="BH77" i="21"/>
  <c r="AO124" i="21"/>
  <c r="BA109" i="21"/>
  <c r="BA75" i="21"/>
  <c r="BJ35" i="21"/>
  <c r="BA79" i="21"/>
  <c r="BI37" i="21"/>
  <c r="BM62" i="21"/>
  <c r="BB121" i="21"/>
  <c r="BH59" i="21"/>
  <c r="BP76" i="21"/>
  <c r="BE62" i="21"/>
  <c r="BB117" i="21"/>
  <c r="BC112" i="21"/>
  <c r="BH109" i="21"/>
  <c r="BG78" i="21"/>
  <c r="BB115" i="21"/>
  <c r="BG75" i="21"/>
  <c r="BQ76" i="21"/>
  <c r="BB120" i="21"/>
  <c r="BA36" i="8"/>
  <c r="AS81" i="8"/>
  <c r="BA74" i="8"/>
  <c r="BA38" i="8"/>
  <c r="BA77" i="8"/>
  <c r="BA73" i="8"/>
  <c r="AY81" i="8"/>
  <c r="BF34" i="8"/>
  <c r="BA59" i="8"/>
  <c r="AQ81" i="8"/>
  <c r="AT81" i="8"/>
  <c r="AI81" i="8"/>
  <c r="M14" i="1" s="1"/>
  <c r="AX81" i="8"/>
  <c r="AO81" i="8"/>
  <c r="AW81" i="8"/>
  <c r="BA42" i="8"/>
  <c r="BA55" i="8"/>
  <c r="BA56" i="8"/>
  <c r="BA72" i="8"/>
  <c r="AM81" i="8"/>
  <c r="BA58" i="8"/>
  <c r="BA71" i="8"/>
  <c r="BA76" i="8"/>
  <c r="BB79" i="8"/>
  <c r="BC69" i="8"/>
  <c r="BA75" i="8"/>
  <c r="BC78" i="8"/>
  <c r="BE33" i="8"/>
  <c r="BD55" i="8"/>
  <c r="BO38" i="8"/>
  <c r="BC58" i="8"/>
  <c r="BA70" i="8"/>
  <c r="BG75" i="8"/>
  <c r="BD76" i="8"/>
  <c r="BD79" i="8"/>
  <c r="BA33" i="8"/>
  <c r="BA35" i="8"/>
  <c r="AP81" i="8"/>
  <c r="AU81" i="8"/>
  <c r="BA37" i="8"/>
  <c r="BG70" i="8"/>
  <c r="BD72" i="8"/>
  <c r="BG73" i="8"/>
  <c r="AV81" i="8"/>
  <c r="BG38" i="8"/>
  <c r="BC34" i="8"/>
  <c r="AL81" i="8"/>
  <c r="BA34" i="8"/>
  <c r="BJ77" i="8"/>
  <c r="BM77" i="8"/>
  <c r="BD70" i="8"/>
  <c r="BG71" i="8"/>
  <c r="BD73" i="8"/>
  <c r="BG76" i="8"/>
  <c r="BA39" i="8"/>
  <c r="BD78" i="8"/>
  <c r="BG79" i="8"/>
  <c r="BE77" i="8"/>
  <c r="BB91" i="16"/>
  <c r="BB84" i="16"/>
  <c r="BI76" i="16"/>
  <c r="BH85" i="16"/>
  <c r="BJ83" i="16"/>
  <c r="BG43" i="16"/>
  <c r="BJ56" i="16"/>
  <c r="BA37" i="16"/>
  <c r="BC63" i="16"/>
  <c r="BA39" i="16"/>
  <c r="BA61" i="16"/>
  <c r="BA57" i="16"/>
  <c r="BO35" i="16"/>
  <c r="AR98" i="16"/>
  <c r="BI49" i="16"/>
  <c r="BB87" i="16"/>
  <c r="BB80" i="16"/>
  <c r="BC82" i="16"/>
  <c r="BJ75" i="16"/>
  <c r="BF71" i="16"/>
  <c r="BH69" i="16"/>
  <c r="BD46" i="16"/>
  <c r="BF52" i="16"/>
  <c r="BA47" i="16"/>
  <c r="BA34" i="16"/>
  <c r="BG35" i="16"/>
  <c r="AY98" i="16"/>
  <c r="BH93" i="16"/>
  <c r="BD89" i="16"/>
  <c r="BB74" i="16"/>
  <c r="BE72" i="16"/>
  <c r="BA64" i="16"/>
  <c r="BB70" i="16"/>
  <c r="BA53" i="16"/>
  <c r="BE45" i="16"/>
  <c r="BF60" i="16"/>
  <c r="BA33" i="16"/>
  <c r="BA40" i="16"/>
  <c r="BG59" i="16"/>
  <c r="BG96" i="16"/>
  <c r="BA44" i="16"/>
  <c r="BA42" i="16"/>
  <c r="BA54" i="16"/>
  <c r="AQ98" i="16"/>
  <c r="BB66" i="16"/>
  <c r="BB79" i="16"/>
  <c r="BB81" i="16"/>
  <c r="BH67" i="16"/>
  <c r="BA38" i="16"/>
  <c r="BB65" i="16"/>
  <c r="AU98" i="16"/>
  <c r="BB90" i="16"/>
  <c r="BG86" i="16"/>
  <c r="BB73" i="16"/>
  <c r="BA35" i="16"/>
  <c r="BI41" i="16"/>
  <c r="BA51" i="16"/>
  <c r="AM98" i="16"/>
  <c r="BG95" i="16"/>
  <c r="BB92" i="16"/>
  <c r="BN36" i="16"/>
  <c r="AR84" i="11"/>
  <c r="AT84" i="11"/>
  <c r="AN84" i="11"/>
  <c r="AP84" i="11"/>
  <c r="AU84" i="11"/>
  <c r="BD60" i="11"/>
  <c r="BA60" i="11"/>
  <c r="AM84" i="11"/>
  <c r="BJ33" i="11"/>
  <c r="AQ84" i="11"/>
  <c r="BD38" i="7"/>
  <c r="BQ33" i="7"/>
  <c r="AO67" i="7"/>
  <c r="BA39" i="7"/>
  <c r="AV67" i="7"/>
  <c r="BM37" i="7"/>
  <c r="BG35" i="7"/>
  <c r="BI33" i="7"/>
  <c r="BA37" i="7"/>
  <c r="AN67" i="7"/>
  <c r="BA38" i="7"/>
  <c r="BE37" i="7"/>
  <c r="BP34" i="7"/>
  <c r="BA33" i="7"/>
  <c r="BH34" i="7"/>
  <c r="AP124" i="21"/>
  <c r="BA33" i="21"/>
  <c r="AW124" i="21"/>
  <c r="AO70" i="13"/>
  <c r="AR70" i="13"/>
  <c r="BB42" i="13"/>
  <c r="BD36" i="13"/>
  <c r="AT70" i="13"/>
  <c r="BM35" i="13"/>
  <c r="BF55" i="13"/>
  <c r="BH48" i="13"/>
  <c r="BB53" i="13"/>
  <c r="BE45" i="13"/>
  <c r="BI41" i="13"/>
  <c r="AN70" i="13"/>
  <c r="BK62" i="13"/>
  <c r="BQ41" i="13"/>
  <c r="BB37" i="13"/>
  <c r="BF34" i="13"/>
  <c r="BE35" i="13"/>
  <c r="BF56" i="13"/>
  <c r="BF50" i="13"/>
  <c r="BE39" i="13"/>
  <c r="BK65" i="13"/>
  <c r="BK64" i="13"/>
  <c r="BB40" i="13"/>
  <c r="AQ70" i="13"/>
  <c r="BK59" i="13"/>
  <c r="BF58" i="13"/>
  <c r="BK60" i="13"/>
  <c r="BO33" i="13"/>
  <c r="BN34" i="13"/>
  <c r="BF38" i="13"/>
  <c r="BB33" i="13"/>
  <c r="BK37" i="13"/>
  <c r="BC63" i="13"/>
  <c r="BB43" i="13"/>
  <c r="BC57" i="13"/>
  <c r="AX70" i="13"/>
  <c r="BA42" i="19"/>
  <c r="BG54" i="19"/>
  <c r="AV56" i="19"/>
  <c r="AY56" i="19"/>
  <c r="BD44" i="19"/>
  <c r="BE48" i="19"/>
  <c r="BB47" i="19"/>
  <c r="AN56" i="19"/>
  <c r="AQ56" i="19"/>
  <c r="BF50" i="19"/>
  <c r="BA41" i="19"/>
  <c r="BB52" i="19"/>
  <c r="BA34" i="19"/>
  <c r="BE49" i="19"/>
  <c r="BB51" i="19"/>
  <c r="AU56" i="19"/>
  <c r="AX56" i="19"/>
  <c r="BB46" i="19"/>
  <c r="BH53" i="19"/>
  <c r="BO52" i="19"/>
  <c r="BA33" i="19"/>
  <c r="BA43" i="19"/>
  <c r="AM56" i="19"/>
  <c r="AP56" i="19"/>
  <c r="BD45" i="19"/>
  <c r="BD33" i="19"/>
  <c r="AY62" i="12"/>
  <c r="BA35" i="12"/>
  <c r="AN62" i="12"/>
  <c r="AO62" i="12"/>
  <c r="BA42" i="12"/>
  <c r="BD47" i="12"/>
  <c r="BM38" i="12"/>
  <c r="BO36" i="12"/>
  <c r="BA41" i="12"/>
  <c r="BA33" i="12"/>
  <c r="AX62" i="12"/>
  <c r="BD39" i="12"/>
  <c r="AT62" i="12"/>
  <c r="BA43" i="12"/>
  <c r="BE38" i="12"/>
  <c r="BG36" i="12"/>
  <c r="AQ62" i="12"/>
  <c r="BA39" i="12"/>
  <c r="AV62" i="12"/>
  <c r="BA38" i="12"/>
  <c r="AP62" i="12"/>
  <c r="BJ33" i="12"/>
  <c r="BE46" i="12"/>
  <c r="BA75" i="23"/>
  <c r="BA54" i="23"/>
  <c r="BQ33" i="23"/>
  <c r="BK54" i="23"/>
  <c r="BF37" i="23"/>
  <c r="AP83" i="23"/>
  <c r="BQ80" i="23"/>
  <c r="BA34" i="23"/>
  <c r="BC54" i="23"/>
  <c r="BK80" i="23"/>
  <c r="BA33" i="23"/>
  <c r="BA40" i="23"/>
  <c r="AN83" i="23"/>
  <c r="BM38" i="23"/>
  <c r="BH35" i="23"/>
  <c r="BJ72" i="23"/>
  <c r="BI33" i="23"/>
  <c r="BA38" i="23"/>
  <c r="BE38" i="23"/>
  <c r="BA80" i="23"/>
  <c r="BL80" i="23"/>
  <c r="BA78" i="23"/>
  <c r="AT83" i="23"/>
  <c r="BA72" i="23"/>
  <c r="BC80" i="23"/>
  <c r="AL83" i="23"/>
  <c r="AP75" i="25"/>
  <c r="AX75" i="25"/>
  <c r="BI39" i="25"/>
  <c r="BE36" i="25"/>
  <c r="BA33" i="25"/>
  <c r="BF33" i="25"/>
  <c r="BK33" i="25"/>
  <c r="AI75" i="25"/>
  <c r="W14" i="1" s="1"/>
  <c r="BJ34" i="25"/>
  <c r="AQ75" i="25"/>
  <c r="BQ35" i="25"/>
  <c r="BA36" i="25"/>
  <c r="BP36" i="25"/>
  <c r="BG38" i="25"/>
  <c r="AW75" i="25"/>
  <c r="BF39" i="25"/>
  <c r="BA40" i="25"/>
  <c r="BM40" i="25"/>
  <c r="AV75" i="25"/>
  <c r="BI40" i="25"/>
  <c r="AT75" i="25"/>
  <c r="BI36" i="25"/>
  <c r="BQ36" i="25"/>
  <c r="BA38" i="25"/>
  <c r="BF34" i="25"/>
  <c r="BO39" i="25"/>
  <c r="BE33" i="25"/>
  <c r="BD34" i="25"/>
  <c r="BK35" i="25"/>
  <c r="BE34" i="25"/>
  <c r="BA34" i="25"/>
  <c r="BO35" i="25"/>
  <c r="BQ33" i="25"/>
  <c r="BE35" i="25"/>
  <c r="BG33" i="25"/>
  <c r="BN34" i="25"/>
  <c r="BK38" i="25"/>
  <c r="BJ39" i="25"/>
  <c r="BD35" i="25"/>
  <c r="BO36" i="25"/>
  <c r="BK40" i="25"/>
  <c r="AN75" i="25"/>
  <c r="AU75" i="25"/>
  <c r="BI35" i="25"/>
  <c r="AO75" i="25"/>
  <c r="BP33" i="25"/>
  <c r="AS75" i="25"/>
  <c r="BK39" i="25"/>
  <c r="AM75" i="25"/>
  <c r="BC33" i="25"/>
  <c r="BE40" i="25"/>
  <c r="BK34" i="25"/>
  <c r="BH36" i="25"/>
  <c r="BM39" i="25"/>
  <c r="BA39" i="25"/>
  <c r="BM34" i="25"/>
  <c r="AR75" i="25"/>
  <c r="BF36" i="25"/>
  <c r="BD36" i="25"/>
  <c r="AL75" i="25"/>
  <c r="BO38" i="25"/>
  <c r="BD40" i="25"/>
  <c r="BD39" i="25"/>
  <c r="BA35" i="25"/>
  <c r="BK36" i="25"/>
  <c r="AY75" i="25"/>
  <c r="BP38" i="25"/>
  <c r="BF40" i="25"/>
  <c r="BP35" i="25"/>
  <c r="BM38" i="25"/>
  <c r="BN39" i="25"/>
  <c r="AV64" i="9"/>
  <c r="BB64" i="9"/>
  <c r="BI51" i="9"/>
  <c r="BI56" i="9"/>
  <c r="BM34" i="9"/>
  <c r="BL59" i="9"/>
  <c r="AU64" i="9"/>
  <c r="AX64" i="9"/>
  <c r="BI57" i="9"/>
  <c r="BH41" i="9"/>
  <c r="AW64" i="9"/>
  <c r="BE64" i="9"/>
  <c r="BH38" i="9"/>
  <c r="BI46" i="9"/>
  <c r="BI54" i="9"/>
  <c r="BH33" i="9"/>
  <c r="AZ64" i="9"/>
  <c r="AP64" i="9"/>
  <c r="N14" i="1" s="1"/>
  <c r="AY64" i="9"/>
  <c r="BF64" i="9"/>
  <c r="BH40" i="9"/>
  <c r="BI48" i="9"/>
  <c r="BI49" i="9"/>
  <c r="AT64" i="9"/>
  <c r="BA64" i="9"/>
  <c r="BK60" i="9"/>
  <c r="BP55" i="9"/>
  <c r="BH62" i="9"/>
  <c r="BI50" i="9"/>
  <c r="BJ46" i="9"/>
  <c r="BO33" i="9"/>
  <c r="BK48" i="9"/>
  <c r="BN33" i="9"/>
  <c r="BL35" i="9"/>
  <c r="BJ45" i="9"/>
  <c r="BT35" i="9"/>
  <c r="BH36" i="9"/>
  <c r="BV33" i="9"/>
  <c r="BJ54" i="9"/>
  <c r="BH43" i="9"/>
  <c r="BK44" i="9"/>
  <c r="BI52" i="9"/>
  <c r="BJ49" i="9"/>
  <c r="BM42" i="9"/>
  <c r="BL51" i="9"/>
  <c r="BQ34" i="9"/>
  <c r="AS64" i="9"/>
  <c r="BJ53" i="9"/>
  <c r="BP47" i="9"/>
  <c r="BC64" i="9"/>
  <c r="BM58" i="9"/>
  <c r="BJ61" i="9"/>
  <c r="BH39" i="9"/>
  <c r="BW33" i="9"/>
  <c r="BJ37" i="9"/>
  <c r="BI49" i="24"/>
  <c r="BA54" i="24"/>
  <c r="BR33" i="24"/>
  <c r="BD54" i="24"/>
  <c r="AW54" i="24"/>
  <c r="BE54" i="24"/>
  <c r="AX54" i="24"/>
  <c r="BF54" i="24"/>
  <c r="AU54" i="24"/>
  <c r="BC54" i="24"/>
  <c r="AP54" i="24"/>
  <c r="O14" i="1" s="1"/>
  <c r="BH33" i="24"/>
  <c r="BB54" i="24"/>
  <c r="BH35" i="24"/>
  <c r="BJ33" i="24"/>
  <c r="BH39" i="24"/>
  <c r="BW45" i="24"/>
  <c r="BO45" i="24"/>
  <c r="BH34" i="24"/>
  <c r="BU45" i="24"/>
  <c r="BI45" i="24"/>
  <c r="AV54" i="24"/>
  <c r="BH52" i="24"/>
  <c r="BH42" i="24"/>
  <c r="BI43" i="24"/>
  <c r="BS33" i="24"/>
  <c r="BH37" i="24"/>
  <c r="BM51" i="24"/>
  <c r="AT54" i="24"/>
  <c r="BL44" i="24"/>
  <c r="AS54" i="24"/>
  <c r="BM48" i="24"/>
  <c r="BP33" i="15"/>
  <c r="AI112" i="15"/>
  <c r="X14" i="1" s="1"/>
  <c r="AR112" i="15"/>
  <c r="AQ112" i="15"/>
  <c r="AN112" i="15"/>
  <c r="AV112" i="15"/>
  <c r="AM112" i="15"/>
  <c r="AU112" i="15"/>
  <c r="BA42" i="15"/>
  <c r="BA100" i="15"/>
  <c r="BA102" i="15"/>
  <c r="BA105" i="15"/>
  <c r="BA101" i="15"/>
  <c r="BA99" i="15"/>
  <c r="BN70" i="15"/>
  <c r="BN34" i="15"/>
  <c r="BM41" i="15"/>
  <c r="BI34" i="15"/>
  <c r="BA70" i="15"/>
  <c r="BN41" i="15"/>
  <c r="BH37" i="15"/>
  <c r="BH71" i="15"/>
  <c r="AS112" i="15"/>
  <c r="AP112" i="15"/>
  <c r="AT112" i="15"/>
  <c r="BI101" i="15"/>
  <c r="BH101" i="15"/>
  <c r="BE104" i="15"/>
  <c r="BA103" i="15"/>
  <c r="BN102" i="15"/>
  <c r="BA37" i="15"/>
  <c r="BN99" i="15"/>
  <c r="BH42" i="15"/>
  <c r="AW112" i="15"/>
  <c r="AL112" i="15"/>
  <c r="BO105" i="15"/>
  <c r="BA33" i="15"/>
  <c r="BH33" i="15"/>
  <c r="BA41" i="15"/>
  <c r="BE41" i="15"/>
  <c r="BA36" i="15"/>
  <c r="BD42" i="15"/>
  <c r="BH34" i="15"/>
  <c r="BH70" i="15"/>
  <c r="AO112" i="15"/>
  <c r="BF37" i="15"/>
  <c r="BN37" i="15"/>
  <c r="BA104" i="15"/>
  <c r="BA35" i="15"/>
  <c r="BN35" i="15"/>
  <c r="BN101" i="15"/>
  <c r="BE103" i="15"/>
  <c r="BM104" i="15"/>
  <c r="BH41" i="15"/>
  <c r="BA34" i="15"/>
  <c r="BN100" i="15"/>
  <c r="AY112" i="15"/>
  <c r="BG105" i="15"/>
  <c r="BH99" i="15"/>
  <c r="BN33" i="15"/>
  <c r="BN42" i="15"/>
  <c r="AQ56" i="18"/>
  <c r="AY56" i="18"/>
  <c r="AU56" i="18"/>
  <c r="BM33" i="18"/>
  <c r="BB48" i="18"/>
  <c r="BA53" i="18"/>
  <c r="AI56" i="18"/>
  <c r="AA14" i="1" s="1"/>
  <c r="BE33" i="18"/>
  <c r="BE42" i="18"/>
  <c r="BA39" i="18"/>
  <c r="BB49" i="18"/>
  <c r="AX56" i="18"/>
  <c r="BA34" i="18"/>
  <c r="BI53" i="18"/>
  <c r="BA33" i="18"/>
  <c r="BA37" i="18"/>
  <c r="BB45" i="18"/>
  <c r="BA54" i="18"/>
  <c r="AP56" i="18"/>
  <c r="BB44" i="18"/>
  <c r="BB47" i="18"/>
  <c r="BA43" i="18"/>
  <c r="BA36" i="18"/>
  <c r="BF45" i="18"/>
  <c r="AW56" i="18"/>
  <c r="BA38" i="18"/>
  <c r="BA41" i="18"/>
  <c r="BA40" i="18"/>
  <c r="AO56" i="18"/>
  <c r="BB52" i="18"/>
  <c r="BH49" i="18"/>
  <c r="BB50" i="18"/>
  <c r="BA35" i="18"/>
  <c r="BQ52" i="18"/>
  <c r="BF37" i="18"/>
  <c r="AV56" i="18"/>
  <c r="BI54" i="18"/>
  <c r="AN56" i="18"/>
  <c r="BF39" i="18"/>
  <c r="BH48" i="18"/>
  <c r="BF44" i="18"/>
  <c r="BB51" i="18"/>
  <c r="BF33" i="18"/>
  <c r="BI52" i="18"/>
  <c r="BP51" i="18"/>
  <c r="BB46" i="18"/>
  <c r="AS107" i="17"/>
  <c r="BH78" i="17"/>
  <c r="AO107" i="17"/>
  <c r="BI78" i="17"/>
  <c r="BA105" i="17"/>
  <c r="BA78" i="17"/>
  <c r="BA104" i="17"/>
  <c r="BJ78" i="17"/>
  <c r="BA93" i="17"/>
  <c r="AP107" i="17"/>
  <c r="AX107" i="17"/>
  <c r="AW107" i="17"/>
  <c r="AM107" i="17"/>
  <c r="AU107" i="17"/>
  <c r="AL107" i="17"/>
  <c r="AT107" i="17"/>
  <c r="BA96" i="17"/>
  <c r="BC78" i="17"/>
  <c r="BM34" i="17"/>
  <c r="AR107" i="17"/>
  <c r="BE34" i="17"/>
  <c r="AY107" i="17"/>
  <c r="AV107" i="17"/>
  <c r="BD78" i="17"/>
  <c r="BP78" i="17"/>
  <c r="BA77" i="17"/>
  <c r="BC96" i="17"/>
  <c r="AQ107" i="17"/>
  <c r="AN107" i="17"/>
  <c r="BA103" i="17"/>
  <c r="BA34" i="17"/>
  <c r="BQ78" i="17"/>
  <c r="BA33" i="17"/>
  <c r="BD84" i="3"/>
  <c r="BA44" i="3"/>
  <c r="BA39" i="3"/>
  <c r="BA35" i="3"/>
  <c r="BA38" i="3"/>
  <c r="BA52" i="3"/>
  <c r="AL130" i="3"/>
  <c r="BA79" i="3"/>
  <c r="BF82" i="3"/>
  <c r="BA50" i="3"/>
  <c r="BA57" i="3"/>
  <c r="BC36" i="3"/>
  <c r="AY130" i="3"/>
  <c r="AW130" i="3"/>
  <c r="BC128" i="3"/>
  <c r="BA36" i="3"/>
  <c r="BA83" i="3"/>
  <c r="BD56" i="3"/>
  <c r="BA34" i="3"/>
  <c r="AU130" i="3"/>
  <c r="AS130" i="3"/>
  <c r="BE55" i="3"/>
  <c r="BG53" i="3"/>
  <c r="BN33" i="3"/>
  <c r="AQ130" i="3"/>
  <c r="AO130" i="3"/>
  <c r="BP39" i="3"/>
  <c r="BA33" i="3"/>
  <c r="BA49" i="3"/>
  <c r="AM130" i="3"/>
  <c r="BE42" i="3"/>
  <c r="BF54" i="3"/>
  <c r="BJ37" i="3"/>
  <c r="BL35" i="3"/>
  <c r="AR130" i="3"/>
  <c r="BA78" i="5"/>
  <c r="BA63" i="5"/>
  <c r="BA40" i="5"/>
  <c r="AU114" i="5"/>
  <c r="BE33" i="5"/>
  <c r="BA79" i="5"/>
  <c r="BA45" i="5"/>
  <c r="BA69" i="5"/>
  <c r="BL40" i="5"/>
  <c r="BD63" i="5"/>
  <c r="BC79" i="5"/>
  <c r="BA80" i="5"/>
  <c r="BA72" i="5"/>
  <c r="BA46" i="5"/>
  <c r="BA65" i="5"/>
  <c r="BA67" i="5"/>
  <c r="BD71" i="5"/>
  <c r="BE86" i="5"/>
  <c r="BC78" i="5"/>
  <c r="BC39" i="5"/>
  <c r="AY114" i="5"/>
  <c r="AQ114" i="5"/>
  <c r="BA73" i="5"/>
  <c r="BA47" i="5"/>
  <c r="BB107" i="5"/>
  <c r="BB108" i="5"/>
  <c r="BB110" i="5"/>
  <c r="AL114" i="5"/>
  <c r="AI114" i="5"/>
  <c r="F14" i="1" s="1"/>
  <c r="BA74" i="5"/>
  <c r="BA59" i="5"/>
  <c r="BA36" i="5"/>
  <c r="BB104" i="5"/>
  <c r="BQ70" i="5"/>
  <c r="BA75" i="5"/>
  <c r="BA60" i="5"/>
  <c r="BA37" i="5"/>
  <c r="BA33" i="5"/>
  <c r="BD45" i="5"/>
  <c r="BB112" i="5"/>
  <c r="BB84" i="5"/>
  <c r="BB83" i="5"/>
  <c r="BB82" i="5"/>
  <c r="BB81" i="5"/>
  <c r="BA76" i="5"/>
  <c r="BA61" i="5"/>
  <c r="BA38" i="5"/>
  <c r="BA34" i="5"/>
  <c r="BB105" i="5"/>
  <c r="BB106" i="5"/>
  <c r="BA70" i="5"/>
  <c r="AX114" i="5"/>
  <c r="BD40" i="5"/>
  <c r="BA77" i="5"/>
  <c r="BA62" i="5"/>
  <c r="BA39" i="5"/>
  <c r="BA35" i="5"/>
  <c r="BB109" i="5"/>
  <c r="BA68" i="5"/>
  <c r="AP114" i="5"/>
  <c r="BO84" i="5"/>
  <c r="BO76" i="5"/>
  <c r="BO60" i="5"/>
  <c r="BO37" i="5"/>
  <c r="BH83" i="5"/>
  <c r="BB85" i="5"/>
  <c r="BC65" i="5"/>
  <c r="BI35" i="5"/>
  <c r="BB101" i="5"/>
  <c r="BO112" i="5"/>
  <c r="BO83" i="5"/>
  <c r="BO75" i="5"/>
  <c r="BO59" i="5"/>
  <c r="BO36" i="5"/>
  <c r="BH82" i="5"/>
  <c r="BH35" i="5"/>
  <c r="BF64" i="5"/>
  <c r="BP110" i="5"/>
  <c r="BO111" i="5"/>
  <c r="BO82" i="5"/>
  <c r="BO74" i="5"/>
  <c r="BO47" i="5"/>
  <c r="BO35" i="5"/>
  <c r="BJ112" i="5"/>
  <c r="BH81" i="5"/>
  <c r="BH34" i="5"/>
  <c r="BE70" i="5"/>
  <c r="BJ64" i="5"/>
  <c r="BO101" i="5"/>
  <c r="BO81" i="5"/>
  <c r="BO73" i="5"/>
  <c r="BO46" i="5"/>
  <c r="BO34" i="5"/>
  <c r="BH33" i="5"/>
  <c r="BB103" i="5"/>
  <c r="BO103" i="5"/>
  <c r="BO100" i="5"/>
  <c r="BO80" i="5"/>
  <c r="BO72" i="5"/>
  <c r="BO45" i="5"/>
  <c r="BO33" i="5"/>
  <c r="BA66" i="5"/>
  <c r="BK65" i="5"/>
  <c r="BN64" i="5"/>
  <c r="BO87" i="5"/>
  <c r="BO79" i="5"/>
  <c r="BO63" i="5"/>
  <c r="BO40" i="5"/>
  <c r="BA64" i="5"/>
  <c r="BO67" i="5"/>
  <c r="AR114" i="5"/>
  <c r="BO86" i="5"/>
  <c r="BO78" i="5"/>
  <c r="BO62" i="5"/>
  <c r="BH110" i="5"/>
  <c r="BL71" i="5"/>
  <c r="BA61" i="2"/>
  <c r="BG124" i="2"/>
  <c r="BB120" i="2"/>
  <c r="BC111" i="2"/>
  <c r="AP130" i="2"/>
  <c r="BF123" i="2"/>
  <c r="BB118" i="2"/>
  <c r="BD113" i="2"/>
  <c r="BA52" i="2"/>
  <c r="AU130" i="2"/>
  <c r="BD43" i="2"/>
  <c r="BJ40" i="2"/>
  <c r="BI66" i="2"/>
  <c r="BI48" i="2"/>
  <c r="BG38" i="2"/>
  <c r="BC67" i="2"/>
  <c r="BE114" i="2"/>
  <c r="BA54" i="2"/>
  <c r="BK34" i="2"/>
  <c r="BE70" i="2"/>
  <c r="BG46" i="2"/>
  <c r="BA35" i="2"/>
  <c r="AL130" i="2"/>
  <c r="BD121" i="2"/>
  <c r="BA44" i="2"/>
  <c r="BA40" i="2"/>
  <c r="BF37" i="2"/>
  <c r="BG37" i="2"/>
  <c r="BE122" i="2"/>
  <c r="BA60" i="2"/>
  <c r="BA42" i="2"/>
  <c r="BD33" i="2"/>
  <c r="BF71" i="2"/>
  <c r="BF45" i="2"/>
  <c r="BH39" i="2"/>
  <c r="AV130" i="2"/>
  <c r="BE33" i="2"/>
  <c r="BC127" i="2"/>
  <c r="BJ58" i="2"/>
  <c r="BA59" i="2"/>
  <c r="AK130" i="2"/>
  <c r="BA39" i="6"/>
  <c r="BC59" i="6"/>
  <c r="BA52" i="6"/>
  <c r="BJ60" i="6"/>
  <c r="BI41" i="6"/>
  <c r="BA65" i="6"/>
  <c r="AU70" i="6"/>
  <c r="BA36" i="6"/>
  <c r="BA63" i="6"/>
  <c r="BJ46" i="6"/>
  <c r="BE67" i="6"/>
  <c r="BC61" i="6"/>
  <c r="BD68" i="6"/>
  <c r="BA35" i="6"/>
  <c r="AW70" i="6"/>
  <c r="AV70" i="6"/>
  <c r="BA62" i="6"/>
  <c r="AQ70" i="6"/>
  <c r="AR70" i="6"/>
  <c r="BE38" i="6"/>
  <c r="BA42" i="6"/>
  <c r="BD58" i="6"/>
  <c r="BI33" i="6"/>
  <c r="AO70" i="6"/>
  <c r="BF66" i="6"/>
  <c r="BA45" i="6"/>
  <c r="AS92" i="14"/>
  <c r="AW92" i="14"/>
  <c r="AN92" i="14"/>
  <c r="BA56" i="14"/>
  <c r="AP92" i="14"/>
  <c r="AM92" i="14"/>
  <c r="AU92" i="14"/>
  <c r="AV92" i="14"/>
  <c r="AO92" i="14"/>
  <c r="BL36" i="14"/>
  <c r="AR92" i="14"/>
  <c r="BA36" i="14"/>
  <c r="AX92" i="14"/>
  <c r="AY92" i="14"/>
  <c r="BA34" i="14"/>
  <c r="BL56" i="14"/>
  <c r="BL33" i="14"/>
  <c r="AQ92" i="14"/>
  <c r="BA33" i="14"/>
  <c r="BA35" i="14"/>
  <c r="BL34" i="14"/>
  <c r="BL35" i="14"/>
  <c r="BL81" i="14"/>
  <c r="BA41" i="10"/>
  <c r="BA37" i="10"/>
  <c r="BB49" i="10"/>
  <c r="AU66" i="10"/>
  <c r="AX66" i="10"/>
  <c r="BN36" i="10"/>
  <c r="BJ56" i="10"/>
  <c r="BJ48" i="10"/>
  <c r="BL38" i="10"/>
  <c r="BO35" i="10"/>
  <c r="BA33" i="10"/>
  <c r="BA36" i="10"/>
  <c r="BA35" i="10"/>
  <c r="BF36" i="10"/>
  <c r="BF60" i="10"/>
  <c r="BH58" i="10"/>
  <c r="BF52" i="10"/>
  <c r="BH50" i="10"/>
  <c r="BH42" i="10"/>
  <c r="BJ40" i="10"/>
  <c r="AS66" i="10"/>
  <c r="BD62" i="10"/>
  <c r="BD54" i="10"/>
  <c r="BD46" i="10"/>
  <c r="BF44" i="10"/>
  <c r="BD38" i="10"/>
  <c r="BG35" i="10"/>
  <c r="BB59" i="10"/>
  <c r="AL66" i="10"/>
  <c r="BA43" i="10"/>
  <c r="BB51" i="10"/>
  <c r="BI57" i="10"/>
  <c r="BN33" i="21"/>
  <c r="BF33" i="21"/>
  <c r="E28" i="15"/>
  <c r="E28" i="9"/>
  <c r="E28" i="10"/>
  <c r="E28" i="24"/>
  <c r="BH64" i="10"/>
  <c r="BH39" i="10"/>
  <c r="BH49" i="10"/>
  <c r="BH57" i="10"/>
  <c r="BH63" i="10"/>
  <c r="BH43" i="10"/>
  <c r="BH59" i="10"/>
  <c r="BH55" i="10"/>
  <c r="BH41" i="10"/>
  <c r="BH35" i="10"/>
  <c r="BH47" i="10"/>
  <c r="BH34" i="10"/>
  <c r="BH61" i="10"/>
  <c r="BH37" i="10"/>
  <c r="BH45" i="10"/>
  <c r="BH53" i="10"/>
  <c r="BL43" i="10"/>
  <c r="BL39" i="10"/>
  <c r="BL55" i="10"/>
  <c r="BL37" i="10"/>
  <c r="BL41" i="10"/>
  <c r="BL49" i="10"/>
  <c r="BL35" i="10"/>
  <c r="BL59" i="10"/>
  <c r="BL63" i="10"/>
  <c r="BL47" i="10"/>
  <c r="BL53" i="10"/>
  <c r="BL61" i="10"/>
  <c r="BL51" i="10"/>
  <c r="BD37" i="16"/>
  <c r="BD38" i="16"/>
  <c r="BD42" i="16"/>
  <c r="BD41" i="16"/>
  <c r="BD51" i="16"/>
  <c r="BD33" i="16"/>
  <c r="BD34" i="16"/>
  <c r="BH34" i="16"/>
  <c r="BH33" i="16"/>
  <c r="BH38" i="16"/>
  <c r="BH37" i="16"/>
  <c r="BH40" i="16"/>
  <c r="BL38" i="16"/>
  <c r="BL42" i="16"/>
  <c r="BL36" i="16"/>
  <c r="BP50" i="16"/>
  <c r="BP33" i="16"/>
  <c r="BP34" i="16"/>
  <c r="BC44" i="18"/>
  <c r="BC36" i="18"/>
  <c r="BC34" i="18"/>
  <c r="BC53" i="18"/>
  <c r="BG51" i="18"/>
  <c r="BG41" i="18"/>
  <c r="BG47" i="18"/>
  <c r="BG53" i="18"/>
  <c r="BG37" i="18"/>
  <c r="BG48" i="18"/>
  <c r="BG52" i="18"/>
  <c r="BG44" i="18"/>
  <c r="BG36" i="18"/>
  <c r="BK37" i="18"/>
  <c r="BK48" i="18"/>
  <c r="BK36" i="18"/>
  <c r="BK40" i="18"/>
  <c r="BK41" i="18"/>
  <c r="BK44" i="18"/>
  <c r="BO35" i="18"/>
  <c r="BO40" i="18"/>
  <c r="BO53" i="18"/>
  <c r="BO37" i="18"/>
  <c r="BO48" i="18"/>
  <c r="BO52" i="18"/>
  <c r="BO44" i="18"/>
  <c r="BD37" i="19"/>
  <c r="BD39" i="19"/>
  <c r="BD35" i="19"/>
  <c r="BD36" i="19"/>
  <c r="BH38" i="19"/>
  <c r="BH35" i="19"/>
  <c r="BH39" i="19"/>
  <c r="BH34" i="19"/>
  <c r="BL34" i="19"/>
  <c r="BL38" i="19"/>
  <c r="BL39" i="19"/>
  <c r="BL33" i="19"/>
  <c r="BL35" i="19"/>
  <c r="BP38" i="19"/>
  <c r="BP35" i="19"/>
  <c r="BP34" i="19"/>
  <c r="BP39" i="19"/>
  <c r="BD39" i="2"/>
  <c r="BD55" i="2"/>
  <c r="BD35" i="2"/>
  <c r="BD51" i="2"/>
  <c r="BD69" i="2"/>
  <c r="BD47" i="2"/>
  <c r="BD65" i="2"/>
  <c r="BD109" i="2"/>
  <c r="BH43" i="2"/>
  <c r="BH61" i="2"/>
  <c r="BH34" i="2"/>
  <c r="BH35" i="2"/>
  <c r="BH51" i="2"/>
  <c r="BH69" i="2"/>
  <c r="BH47" i="2"/>
  <c r="BH65" i="2"/>
  <c r="BL109" i="2"/>
  <c r="BL43" i="2"/>
  <c r="BL61" i="2"/>
  <c r="BL39" i="2"/>
  <c r="BL55" i="2"/>
  <c r="BL36" i="2"/>
  <c r="BL40" i="2"/>
  <c r="BL70" i="2"/>
  <c r="BL35" i="2"/>
  <c r="BL51" i="2"/>
  <c r="BL69" i="2"/>
  <c r="BP47" i="2"/>
  <c r="BP65" i="2"/>
  <c r="BP114" i="2"/>
  <c r="BP109" i="2"/>
  <c r="BP110" i="2"/>
  <c r="BP38" i="2"/>
  <c r="BP39" i="2"/>
  <c r="BP55" i="2"/>
  <c r="BP118" i="2"/>
  <c r="BP108" i="2"/>
  <c r="BP35" i="2"/>
  <c r="BP51" i="2"/>
  <c r="BP69" i="2"/>
  <c r="BD61" i="6"/>
  <c r="BD65" i="6"/>
  <c r="BD63" i="6"/>
  <c r="BD42" i="6"/>
  <c r="BD36" i="6"/>
  <c r="BD62" i="6"/>
  <c r="BD35" i="6"/>
  <c r="BD67" i="6"/>
  <c r="BD41" i="6"/>
  <c r="BD45" i="6"/>
  <c r="BD47" i="6"/>
  <c r="BD53" i="6"/>
  <c r="BD51" i="6"/>
  <c r="BD38" i="6"/>
  <c r="BD59" i="6"/>
  <c r="BH62" i="6"/>
  <c r="BH34" i="6"/>
  <c r="BH41" i="6"/>
  <c r="BH33" i="6"/>
  <c r="BH67" i="6"/>
  <c r="BH59" i="6"/>
  <c r="BH60" i="6"/>
  <c r="BH38" i="6"/>
  <c r="BH66" i="6"/>
  <c r="BH61" i="6"/>
  <c r="BH39" i="6"/>
  <c r="BH68" i="6"/>
  <c r="BH42" i="6"/>
  <c r="BH35" i="6"/>
  <c r="BH45" i="6"/>
  <c r="BH48" i="6"/>
  <c r="BH53" i="6"/>
  <c r="BH46" i="6"/>
  <c r="BH64" i="6"/>
  <c r="BH65" i="6"/>
  <c r="BH47" i="6"/>
  <c r="BH36" i="6"/>
  <c r="BH51" i="6"/>
  <c r="BH52" i="6"/>
  <c r="BH58" i="6"/>
  <c r="BH63" i="6"/>
  <c r="BL46" i="6"/>
  <c r="BL60" i="6"/>
  <c r="BL34" i="6"/>
  <c r="BL65" i="6"/>
  <c r="BL63" i="6"/>
  <c r="BL58" i="6"/>
  <c r="BL39" i="6"/>
  <c r="BL36" i="6"/>
  <c r="BL67" i="6"/>
  <c r="BL62" i="6"/>
  <c r="BL61" i="6"/>
  <c r="BL45" i="6"/>
  <c r="BL33" i="6"/>
  <c r="BL47" i="6"/>
  <c r="BL48" i="6"/>
  <c r="BL41" i="6"/>
  <c r="BL42" i="6"/>
  <c r="BL38" i="6"/>
  <c r="BL53" i="6"/>
  <c r="BL52" i="6"/>
  <c r="BL51" i="6"/>
  <c r="BL35" i="6"/>
  <c r="BL66" i="6"/>
  <c r="BL59" i="6"/>
  <c r="BP62" i="6"/>
  <c r="BP41" i="6"/>
  <c r="BP34" i="6"/>
  <c r="BP33" i="6"/>
  <c r="BP67" i="6"/>
  <c r="BP59" i="6"/>
  <c r="BP38" i="6"/>
  <c r="BP66" i="6"/>
  <c r="BP39" i="6"/>
  <c r="BP68" i="6"/>
  <c r="BP35" i="6"/>
  <c r="BP45" i="6"/>
  <c r="BP48" i="6"/>
  <c r="BP53" i="6"/>
  <c r="BP46" i="6"/>
  <c r="BP64" i="6"/>
  <c r="BP65" i="6"/>
  <c r="BP61" i="6"/>
  <c r="BP47" i="6"/>
  <c r="BP36" i="6"/>
  <c r="BP51" i="6"/>
  <c r="BP60" i="6"/>
  <c r="BN79" i="8"/>
  <c r="BN71" i="8"/>
  <c r="BN78" i="8"/>
  <c r="BN70" i="8"/>
  <c r="BN77" i="8"/>
  <c r="BN69" i="8"/>
  <c r="BN76" i="8"/>
  <c r="BN75" i="8"/>
  <c r="BN74" i="8"/>
  <c r="BN73" i="8"/>
  <c r="BO80" i="23"/>
  <c r="BO35" i="23"/>
  <c r="BO38" i="23"/>
  <c r="BO76" i="23"/>
  <c r="BO34" i="23"/>
  <c r="BO33" i="23"/>
  <c r="BO37" i="23"/>
  <c r="BO79" i="23"/>
  <c r="BO36" i="23"/>
  <c r="BO78" i="23"/>
  <c r="BH49" i="7"/>
  <c r="BP36" i="24"/>
  <c r="BP44" i="24"/>
  <c r="BP38" i="24"/>
  <c r="BP45" i="24"/>
  <c r="BP52" i="24"/>
  <c r="BP35" i="24"/>
  <c r="BP51" i="24"/>
  <c r="BP39" i="24"/>
  <c r="BP47" i="24"/>
  <c r="BP42" i="24"/>
  <c r="BP49" i="24"/>
  <c r="BP43" i="24"/>
  <c r="BP41" i="24"/>
  <c r="BP50" i="24"/>
  <c r="BT36" i="24"/>
  <c r="BT44" i="24"/>
  <c r="BT40" i="24"/>
  <c r="BT41" i="24"/>
  <c r="BT52" i="24"/>
  <c r="BT49" i="24"/>
  <c r="BT46" i="24"/>
  <c r="BT33" i="24"/>
  <c r="BT39" i="24"/>
  <c r="BT43" i="24"/>
  <c r="BT51" i="24"/>
  <c r="BT38" i="24"/>
  <c r="BT35" i="24"/>
  <c r="BT34" i="24"/>
  <c r="BH33" i="25"/>
  <c r="BH38" i="25"/>
  <c r="BH39" i="25"/>
  <c r="BH34" i="25"/>
  <c r="BH40" i="25"/>
  <c r="BH35" i="25"/>
  <c r="BO77" i="23"/>
  <c r="BI71" i="5"/>
  <c r="BI69" i="5"/>
  <c r="BI108" i="5"/>
  <c r="BI68" i="5"/>
  <c r="BI107" i="5"/>
  <c r="BI67" i="5"/>
  <c r="BI106" i="5"/>
  <c r="BI66" i="5"/>
  <c r="BI105" i="5"/>
  <c r="BI65" i="5"/>
  <c r="BI104" i="5"/>
  <c r="BI64" i="5"/>
  <c r="BI103" i="5"/>
  <c r="BI70" i="5"/>
  <c r="BI36" i="5"/>
  <c r="BI59" i="5"/>
  <c r="BI75" i="5"/>
  <c r="BI83" i="5"/>
  <c r="BI112" i="5"/>
  <c r="BI37" i="5"/>
  <c r="BI60" i="5"/>
  <c r="BI76" i="5"/>
  <c r="BI84" i="5"/>
  <c r="BI109" i="5"/>
  <c r="BI38" i="5"/>
  <c r="BI61" i="5"/>
  <c r="BI77" i="5"/>
  <c r="BI85" i="5"/>
  <c r="BI39" i="5"/>
  <c r="BI62" i="5"/>
  <c r="BI78" i="5"/>
  <c r="BI86" i="5"/>
  <c r="BI102" i="5"/>
  <c r="BI40" i="5"/>
  <c r="BI63" i="5"/>
  <c r="BI79" i="5"/>
  <c r="BI87" i="5"/>
  <c r="BI33" i="5"/>
  <c r="BI45" i="5"/>
  <c r="BI72" i="5"/>
  <c r="BI80" i="5"/>
  <c r="BI100" i="5"/>
  <c r="BI34" i="5"/>
  <c r="BI46" i="5"/>
  <c r="BI73" i="5"/>
  <c r="BI81" i="5"/>
  <c r="BI101" i="5"/>
  <c r="F30" i="23"/>
  <c r="G30" i="23" s="1"/>
  <c r="H30" i="23" s="1"/>
  <c r="I30" i="23" s="1"/>
  <c r="J30" i="23" s="1"/>
  <c r="K30" i="23" s="1"/>
  <c r="L30" i="23" s="1"/>
  <c r="M30" i="23" s="1"/>
  <c r="N30" i="23" s="1"/>
  <c r="O30" i="23" s="1"/>
  <c r="P30" i="23" s="1"/>
  <c r="Q30" i="23" s="1"/>
  <c r="R30" i="23" s="1"/>
  <c r="S30" i="23" s="1"/>
  <c r="T30" i="23" s="1"/>
  <c r="U30" i="23" s="1"/>
  <c r="V30" i="23" s="1"/>
  <c r="W30" i="23" s="1"/>
  <c r="X30" i="23" s="1"/>
  <c r="Y30" i="23" s="1"/>
  <c r="Z30" i="23" s="1"/>
  <c r="AA30" i="23" s="1"/>
  <c r="AB30" i="23" s="1"/>
  <c r="AC30" i="23" s="1"/>
  <c r="AD30" i="23" s="1"/>
  <c r="AE30" i="23" s="1"/>
  <c r="AF30" i="23" s="1"/>
  <c r="AG30" i="23" s="1"/>
  <c r="AH30" i="23" s="1"/>
  <c r="E28" i="23"/>
  <c r="BN72" i="8"/>
  <c r="BF79" i="8"/>
  <c r="BF71" i="8"/>
  <c r="BF78" i="8"/>
  <c r="BF70" i="8"/>
  <c r="BF77" i="8"/>
  <c r="BF69" i="8"/>
  <c r="BF76" i="8"/>
  <c r="BF75" i="8"/>
  <c r="BF74" i="8"/>
  <c r="BF73" i="8"/>
  <c r="BG80" i="23"/>
  <c r="BG76" i="23"/>
  <c r="BG37" i="23"/>
  <c r="BG75" i="23"/>
  <c r="BG38" i="23"/>
  <c r="BG36" i="23"/>
  <c r="BG79" i="23"/>
  <c r="BG40" i="23"/>
  <c r="BG78" i="23"/>
  <c r="BT48" i="24"/>
  <c r="BP34" i="24"/>
  <c r="BP61" i="7"/>
  <c r="BI111" i="5"/>
  <c r="BF72" i="8"/>
  <c r="BI82" i="5"/>
  <c r="BP103" i="15"/>
  <c r="BP105" i="15"/>
  <c r="BP104" i="15"/>
  <c r="BK52" i="24"/>
  <c r="BK44" i="24"/>
  <c r="BK36" i="24"/>
  <c r="BX49" i="24"/>
  <c r="BM47" i="24"/>
  <c r="BH70" i="8"/>
  <c r="BP70" i="8"/>
  <c r="BC72" i="8"/>
  <c r="BK72" i="8"/>
  <c r="BJ74" i="8"/>
  <c r="BE76" i="8"/>
  <c r="BI76" i="8"/>
  <c r="BM76" i="8"/>
  <c r="BQ76" i="8"/>
  <c r="BH78" i="8"/>
  <c r="BP78" i="8"/>
  <c r="BE46" i="7"/>
  <c r="BM46" i="7"/>
  <c r="BD77" i="23"/>
  <c r="BL77" i="23"/>
  <c r="BC79" i="23"/>
  <c r="BK79" i="23"/>
  <c r="BQ100" i="5"/>
  <c r="BQ80" i="5"/>
  <c r="BQ72" i="5"/>
  <c r="BQ45" i="5"/>
  <c r="BQ33" i="5"/>
  <c r="BL111" i="5"/>
  <c r="BL82" i="5"/>
  <c r="BL74" i="5"/>
  <c r="BL47" i="5"/>
  <c r="BL35" i="5"/>
  <c r="BL64" i="5"/>
  <c r="BE67" i="22"/>
  <c r="BE66" i="22"/>
  <c r="BX42" i="24"/>
  <c r="BX47" i="24"/>
  <c r="BX39" i="24"/>
  <c r="BK38" i="24"/>
  <c r="BM49" i="24"/>
  <c r="BM36" i="24"/>
  <c r="BX51" i="24"/>
  <c r="BK46" i="24"/>
  <c r="BX35" i="24"/>
  <c r="BX52" i="24"/>
  <c r="BX36" i="24"/>
  <c r="BN40" i="25"/>
  <c r="BE69" i="8"/>
  <c r="BI69" i="8"/>
  <c r="BM69" i="8"/>
  <c r="BQ69" i="8"/>
  <c r="BH71" i="8"/>
  <c r="BP71" i="8"/>
  <c r="BC73" i="8"/>
  <c r="BK73" i="8"/>
  <c r="BJ75" i="8"/>
  <c r="BI77" i="8"/>
  <c r="BQ77" i="8"/>
  <c r="BH79" i="8"/>
  <c r="BP79" i="8"/>
  <c r="BD78" i="23"/>
  <c r="BL78" i="23"/>
  <c r="BQ87" i="5"/>
  <c r="BQ79" i="5"/>
  <c r="BQ63" i="5"/>
  <c r="BQ40" i="5"/>
  <c r="BL101" i="5"/>
  <c r="BL81" i="5"/>
  <c r="BL73" i="5"/>
  <c r="BL46" i="5"/>
  <c r="BL34" i="5"/>
  <c r="BD110" i="5"/>
  <c r="BD102" i="5"/>
  <c r="BD70" i="5"/>
  <c r="BD109" i="5"/>
  <c r="BD69" i="5"/>
  <c r="BD108" i="5"/>
  <c r="BD68" i="5"/>
  <c r="BD107" i="5"/>
  <c r="BD35" i="5"/>
  <c r="BD47" i="5"/>
  <c r="BD74" i="5"/>
  <c r="BD67" i="5"/>
  <c r="BD106" i="5"/>
  <c r="BD36" i="5"/>
  <c r="BD59" i="5"/>
  <c r="BD66" i="5"/>
  <c r="BD105" i="5"/>
  <c r="BD37" i="5"/>
  <c r="BD60" i="5"/>
  <c r="BD76" i="5"/>
  <c r="BD84" i="5"/>
  <c r="BK105" i="15"/>
  <c r="BK104" i="15"/>
  <c r="BK103" i="15"/>
  <c r="BM44" i="24"/>
  <c r="BM46" i="24"/>
  <c r="BX48" i="24"/>
  <c r="BK40" i="24"/>
  <c r="BK49" i="24"/>
  <c r="BK41" i="24"/>
  <c r="BX34" i="24"/>
  <c r="BO33" i="25"/>
  <c r="BO40" i="25"/>
  <c r="BI70" i="8"/>
  <c r="BQ70" i="8"/>
  <c r="BI78" i="8"/>
  <c r="BQ78" i="8"/>
  <c r="BQ71" i="5"/>
  <c r="BQ69" i="5"/>
  <c r="BQ108" i="5"/>
  <c r="BQ68" i="5"/>
  <c r="BQ107" i="5"/>
  <c r="BQ67" i="5"/>
  <c r="BQ106" i="5"/>
  <c r="BQ66" i="5"/>
  <c r="BQ105" i="5"/>
  <c r="BQ65" i="5"/>
  <c r="BQ104" i="5"/>
  <c r="BQ64" i="5"/>
  <c r="BQ103" i="5"/>
  <c r="BH103" i="15"/>
  <c r="BJ69" i="8"/>
  <c r="BI71" i="8"/>
  <c r="BQ71" i="8"/>
  <c r="BH73" i="8"/>
  <c r="BP73" i="8"/>
  <c r="BC75" i="8"/>
  <c r="BK75" i="8"/>
  <c r="BI79" i="8"/>
  <c r="BQ79" i="8"/>
  <c r="BI78" i="23"/>
  <c r="BQ78" i="23"/>
  <c r="BM45" i="24"/>
  <c r="BM50" i="24"/>
  <c r="BM42" i="24"/>
  <c r="BM35" i="24"/>
  <c r="BM38" i="24"/>
  <c r="BM41" i="24"/>
  <c r="BK34" i="24"/>
  <c r="BX44" i="24"/>
  <c r="BM39" i="24"/>
  <c r="BI72" i="8"/>
  <c r="BQ72" i="8"/>
  <c r="BC46" i="7"/>
  <c r="BJ77" i="23"/>
  <c r="BQ110" i="5"/>
  <c r="BL65" i="5"/>
  <c r="BM67" i="22"/>
  <c r="BM66" i="22"/>
  <c r="BX33" i="24"/>
  <c r="BM34" i="24"/>
  <c r="BM33" i="24"/>
  <c r="BX37" i="24"/>
  <c r="BX40" i="24"/>
  <c r="BX50" i="24"/>
  <c r="BI73" i="8"/>
  <c r="BQ73" i="8"/>
  <c r="BL110" i="5"/>
  <c r="BL102" i="5"/>
  <c r="BL70" i="5"/>
  <c r="BL109" i="5"/>
  <c r="BL69" i="5"/>
  <c r="BL108" i="5"/>
  <c r="BL68" i="5"/>
  <c r="BL107" i="5"/>
  <c r="BL67" i="5"/>
  <c r="BL106" i="5"/>
  <c r="BL66" i="5"/>
  <c r="BL105" i="5"/>
  <c r="BC105" i="15"/>
  <c r="BC104" i="15"/>
  <c r="BC103" i="15"/>
  <c r="BJ76" i="22"/>
  <c r="BJ67" i="22"/>
  <c r="BJ66" i="22"/>
  <c r="BH105" i="5"/>
  <c r="BP105" i="5"/>
  <c r="BC107" i="5"/>
  <c r="BK107" i="5"/>
  <c r="BF109" i="5"/>
  <c r="BJ109" i="5"/>
  <c r="BN109" i="5"/>
  <c r="BH66" i="5"/>
  <c r="BP66" i="5"/>
  <c r="BC68" i="5"/>
  <c r="BK68" i="5"/>
  <c r="BF70" i="5"/>
  <c r="BJ70" i="5"/>
  <c r="BN70" i="5"/>
  <c r="BJ71" i="5"/>
  <c r="BI104" i="15"/>
  <c r="BQ104" i="15"/>
  <c r="BD66" i="22"/>
  <c r="BL66" i="22"/>
  <c r="BL76" i="21"/>
  <c r="BL75" i="21"/>
  <c r="BO76" i="21"/>
  <c r="BH106" i="5"/>
  <c r="BP106" i="5"/>
  <c r="BC108" i="5"/>
  <c r="BK108" i="5"/>
  <c r="BH67" i="5"/>
  <c r="BP67" i="5"/>
  <c r="BC69" i="5"/>
  <c r="BK69" i="5"/>
  <c r="BJ103" i="15"/>
  <c r="BD67" i="22"/>
  <c r="BL67" i="22"/>
  <c r="BH107" i="5"/>
  <c r="BP107" i="5"/>
  <c r="BC109" i="5"/>
  <c r="BK109" i="5"/>
  <c r="BH68" i="5"/>
  <c r="BP68" i="5"/>
  <c r="BC70" i="5"/>
  <c r="BK70" i="5"/>
  <c r="BH71" i="5"/>
  <c r="BP71" i="5"/>
  <c r="BJ104" i="15"/>
  <c r="BI66" i="22"/>
  <c r="BQ66" i="22"/>
  <c r="BC71" i="5"/>
  <c r="BK71" i="5"/>
  <c r="BD76" i="21"/>
  <c r="BD75" i="21"/>
  <c r="BH102" i="5"/>
  <c r="BP102" i="5"/>
  <c r="BC104" i="5"/>
  <c r="BK104" i="5"/>
  <c r="BB54" i="27"/>
  <c r="B61" i="27" s="1"/>
  <c r="BN54" i="27"/>
  <c r="BO54" i="27"/>
  <c r="BC54" i="27"/>
  <c r="BP54" i="27"/>
  <c r="BG54" i="27"/>
  <c r="BF54" i="27"/>
  <c r="BJ54" i="27"/>
  <c r="BK54" i="27"/>
  <c r="BL54" i="27"/>
  <c r="BD54" i="27"/>
  <c r="BI54" i="27"/>
  <c r="BH54" i="27"/>
  <c r="BA54" i="27"/>
  <c r="B60" i="27" s="1"/>
  <c r="BM54" i="27"/>
  <c r="BE54" i="27"/>
  <c r="BQ54" i="27"/>
  <c r="D38" i="1" l="1"/>
  <c r="D35" i="1"/>
  <c r="D34" i="1"/>
  <c r="D31" i="1"/>
  <c r="D29" i="1"/>
  <c r="D28" i="1"/>
  <c r="D32" i="1"/>
  <c r="D33" i="1"/>
  <c r="D39" i="1"/>
  <c r="D40" i="1"/>
  <c r="D27" i="1"/>
  <c r="D30" i="1"/>
  <c r="D37" i="1"/>
  <c r="D26" i="1"/>
  <c r="D36" i="1"/>
  <c r="C14" i="1"/>
  <c r="C7" i="1" s="1"/>
  <c r="BL56" i="18"/>
  <c r="BN83" i="23"/>
  <c r="BD56" i="18"/>
  <c r="BP83" i="23"/>
  <c r="BM83" i="23"/>
  <c r="BF84" i="11"/>
  <c r="BN56" i="19"/>
  <c r="BQ62" i="12"/>
  <c r="BJ56" i="19"/>
  <c r="BM56" i="19"/>
  <c r="BQ107" i="17"/>
  <c r="BN98" i="16"/>
  <c r="BH62" i="12"/>
  <c r="BI62" i="12"/>
  <c r="BP62" i="12"/>
  <c r="BI107" i="17"/>
  <c r="BM62" i="12"/>
  <c r="BP56" i="18"/>
  <c r="BN84" i="11"/>
  <c r="BQ56" i="19"/>
  <c r="BM70" i="6"/>
  <c r="BN66" i="10"/>
  <c r="BI56" i="19"/>
  <c r="BQ83" i="23"/>
  <c r="BQ66" i="10"/>
  <c r="BM84" i="11"/>
  <c r="BL112" i="15"/>
  <c r="BO67" i="7"/>
  <c r="BK107" i="17"/>
  <c r="BO81" i="8"/>
  <c r="BM124" i="21"/>
  <c r="BK56" i="19"/>
  <c r="BC56" i="19"/>
  <c r="BJ56" i="18"/>
  <c r="BL107" i="17"/>
  <c r="BN107" i="17"/>
  <c r="BO107" i="17"/>
  <c r="BF107" i="17"/>
  <c r="BR70" i="13"/>
  <c r="BG70" i="13"/>
  <c r="BJ70" i="13"/>
  <c r="BD62" i="12"/>
  <c r="BL62" i="12"/>
  <c r="BK62" i="12"/>
  <c r="BE66" i="10"/>
  <c r="BP66" i="10"/>
  <c r="BL84" i="11"/>
  <c r="BP84" i="11"/>
  <c r="BR64" i="9"/>
  <c r="BG114" i="5"/>
  <c r="BM114" i="5"/>
  <c r="BE114" i="5"/>
  <c r="BI70" i="13"/>
  <c r="BK66" i="10"/>
  <c r="BG84" i="11"/>
  <c r="BM98" i="16"/>
  <c r="BN67" i="7"/>
  <c r="BJ130" i="3"/>
  <c r="BG62" i="12"/>
  <c r="BG56" i="19"/>
  <c r="BQ112" i="15"/>
  <c r="BM107" i="17"/>
  <c r="BR54" i="24"/>
  <c r="BN117" i="22"/>
  <c r="BP70" i="13"/>
  <c r="BL54" i="24"/>
  <c r="BO62" i="12"/>
  <c r="BQ70" i="13"/>
  <c r="BI66" i="10"/>
  <c r="BO56" i="19"/>
  <c r="BQ67" i="7"/>
  <c r="BV54" i="24"/>
  <c r="BN56" i="18"/>
  <c r="BF117" i="22"/>
  <c r="BC117" i="22"/>
  <c r="BH117" i="22"/>
  <c r="BK117" i="22"/>
  <c r="BG117" i="22"/>
  <c r="BO117" i="22"/>
  <c r="BP117" i="22"/>
  <c r="BF124" i="21"/>
  <c r="BO124" i="21"/>
  <c r="BF56" i="19"/>
  <c r="BQ56" i="18"/>
  <c r="BG107" i="17"/>
  <c r="BH107" i="17"/>
  <c r="BJ107" i="17"/>
  <c r="BO98" i="16"/>
  <c r="BK98" i="16"/>
  <c r="BD112" i="15"/>
  <c r="BH92" i="14"/>
  <c r="BH70" i="13"/>
  <c r="BN62" i="12"/>
  <c r="BM66" i="10"/>
  <c r="BD66" i="10"/>
  <c r="BO66" i="10"/>
  <c r="BC66" i="10"/>
  <c r="BB66" i="10"/>
  <c r="B73" i="10" s="1"/>
  <c r="BQ84" i="11"/>
  <c r="BE84" i="11"/>
  <c r="BK84" i="11"/>
  <c r="BO84" i="11"/>
  <c r="BB84" i="11"/>
  <c r="B91" i="11" s="1"/>
  <c r="BF83" i="23"/>
  <c r="BI83" i="23"/>
  <c r="BQ54" i="24"/>
  <c r="BN54" i="24"/>
  <c r="BW54" i="24"/>
  <c r="BS64" i="9"/>
  <c r="BU64" i="9"/>
  <c r="BX64" i="9"/>
  <c r="BW64" i="9"/>
  <c r="BV64" i="9"/>
  <c r="BC67" i="7"/>
  <c r="BH67" i="7"/>
  <c r="BF67" i="7"/>
  <c r="BJ67" i="7"/>
  <c r="BB67" i="7"/>
  <c r="B74" i="7" s="1"/>
  <c r="BN70" i="6"/>
  <c r="BK70" i="6"/>
  <c r="BG70" i="6"/>
  <c r="BJ70" i="6"/>
  <c r="BB70" i="6"/>
  <c r="BP130" i="3"/>
  <c r="BO130" i="3"/>
  <c r="BQ130" i="3"/>
  <c r="BM130" i="3"/>
  <c r="BI130" i="3"/>
  <c r="BL130" i="3"/>
  <c r="BN130" i="3"/>
  <c r="BJ130" i="2"/>
  <c r="BN130" i="2"/>
  <c r="BM130" i="2"/>
  <c r="BQ130" i="2"/>
  <c r="BO130" i="2"/>
  <c r="BI112" i="15"/>
  <c r="BB130" i="2"/>
  <c r="B137" i="2" s="1"/>
  <c r="BB114" i="5"/>
  <c r="B121" i="5" s="1"/>
  <c r="BM56" i="18"/>
  <c r="BF112" i="15"/>
  <c r="BS54" i="24"/>
  <c r="BO54" i="24"/>
  <c r="BT64" i="9"/>
  <c r="BH83" i="23"/>
  <c r="BB56" i="19"/>
  <c r="B63" i="19" s="1"/>
  <c r="BD70" i="13"/>
  <c r="BA67" i="7"/>
  <c r="B73" i="7" s="1"/>
  <c r="BC83" i="23"/>
  <c r="BG66" i="10"/>
  <c r="BA66" i="10"/>
  <c r="B72" i="10" s="1"/>
  <c r="BC130" i="3"/>
  <c r="BA62" i="12"/>
  <c r="B68" i="12" s="1"/>
  <c r="BB98" i="16"/>
  <c r="B105" i="16" s="1"/>
  <c r="BL70" i="13"/>
  <c r="BJ83" i="23"/>
  <c r="BF130" i="3"/>
  <c r="BH56" i="18"/>
  <c r="BB83" i="23"/>
  <c r="B90" i="23" s="1"/>
  <c r="BC62" i="12"/>
  <c r="BE62" i="12"/>
  <c r="BA56" i="19"/>
  <c r="B62" i="19" s="1"/>
  <c r="BE56" i="19"/>
  <c r="BC70" i="13"/>
  <c r="B77" i="13" s="1"/>
  <c r="BN70" i="13"/>
  <c r="BH84" i="11"/>
  <c r="BK67" i="7"/>
  <c r="BA130" i="2"/>
  <c r="B136" i="2" s="1"/>
  <c r="BE130" i="3"/>
  <c r="BG130" i="3"/>
  <c r="BD130" i="3"/>
  <c r="BJ54" i="24"/>
  <c r="BQ64" i="9"/>
  <c r="BN64" i="9"/>
  <c r="BA83" i="23"/>
  <c r="B89" i="23" s="1"/>
  <c r="BJ62" i="12"/>
  <c r="BF62" i="12"/>
  <c r="BE81" i="8"/>
  <c r="BA70" i="6"/>
  <c r="BB130" i="3"/>
  <c r="B137" i="3" s="1"/>
  <c r="BO70" i="13"/>
  <c r="BA84" i="11"/>
  <c r="B90" i="11" s="1"/>
  <c r="BI117" i="22"/>
  <c r="BI130" i="2"/>
  <c r="BO64" i="9"/>
  <c r="BJ98" i="16"/>
  <c r="BQ117" i="22"/>
  <c r="BF70" i="6"/>
  <c r="BK130" i="2"/>
  <c r="BE112" i="15"/>
  <c r="BU54" i="24"/>
  <c r="BA98" i="16"/>
  <c r="B104" i="16" s="1"/>
  <c r="BB81" i="8"/>
  <c r="B88" i="8" s="1"/>
  <c r="BA117" i="22"/>
  <c r="B123" i="22" s="1"/>
  <c r="BL67" i="7"/>
  <c r="BF114" i="5"/>
  <c r="BF66" i="10"/>
  <c r="BH130" i="3"/>
  <c r="BF70" i="13"/>
  <c r="BG98" i="16"/>
  <c r="BE124" i="21"/>
  <c r="BQ98" i="16"/>
  <c r="BE130" i="2"/>
  <c r="BQ75" i="25"/>
  <c r="BL124" i="21"/>
  <c r="BJ66" i="10"/>
  <c r="BC70" i="6"/>
  <c r="BG130" i="2"/>
  <c r="BC130" i="2"/>
  <c r="BM70" i="13"/>
  <c r="BG67" i="7"/>
  <c r="BD84" i="11"/>
  <c r="BI98" i="16"/>
  <c r="BC98" i="16"/>
  <c r="BJ117" i="22"/>
  <c r="BI70" i="6"/>
  <c r="BF130" i="2"/>
  <c r="BM112" i="15"/>
  <c r="BK70" i="13"/>
  <c r="BF98" i="16"/>
  <c r="BQ124" i="21"/>
  <c r="BP124" i="21"/>
  <c r="BO70" i="6"/>
  <c r="BJ84" i="11"/>
  <c r="BK130" i="3"/>
  <c r="BN92" i="14"/>
  <c r="BD67" i="7"/>
  <c r="BQ70" i="6"/>
  <c r="BE70" i="6"/>
  <c r="BE107" i="17"/>
  <c r="BE70" i="13"/>
  <c r="BI84" i="11"/>
  <c r="BE98" i="16"/>
  <c r="BL81" i="8"/>
  <c r="BL117" i="22"/>
  <c r="BE117" i="22"/>
  <c r="BB117" i="22"/>
  <c r="B124" i="22" s="1"/>
  <c r="BK124" i="21"/>
  <c r="BD124" i="21"/>
  <c r="BC124" i="21"/>
  <c r="BI124" i="21"/>
  <c r="BH124" i="21"/>
  <c r="BA124" i="21"/>
  <c r="BG124" i="21"/>
  <c r="BB124" i="21"/>
  <c r="BJ124" i="21"/>
  <c r="BN124" i="21"/>
  <c r="BD81" i="8"/>
  <c r="BJ81" i="8"/>
  <c r="BG81" i="8"/>
  <c r="BA81" i="8"/>
  <c r="B87" i="8" s="1"/>
  <c r="BK81" i="8"/>
  <c r="BF81" i="8"/>
  <c r="BN81" i="8"/>
  <c r="BM81" i="8"/>
  <c r="BP81" i="8"/>
  <c r="BH81" i="8"/>
  <c r="BL98" i="16"/>
  <c r="BC84" i="11"/>
  <c r="BM67" i="7"/>
  <c r="BP67" i="7"/>
  <c r="BI67" i="7"/>
  <c r="BB70" i="13"/>
  <c r="B76" i="13" s="1"/>
  <c r="BL56" i="19"/>
  <c r="BD56" i="19"/>
  <c r="BP56" i="19"/>
  <c r="BB62" i="12"/>
  <c r="B69" i="12" s="1"/>
  <c r="BE83" i="23"/>
  <c r="BK83" i="23"/>
  <c r="BL83" i="23"/>
  <c r="BD83" i="23"/>
  <c r="BG83" i="23"/>
  <c r="BF75" i="25"/>
  <c r="BG75" i="25"/>
  <c r="BE75" i="25"/>
  <c r="BJ75" i="25"/>
  <c r="BC75" i="25"/>
  <c r="BP75" i="25"/>
  <c r="BD75" i="25"/>
  <c r="BL75" i="25"/>
  <c r="BI75" i="25"/>
  <c r="BM75" i="25"/>
  <c r="BK75" i="25"/>
  <c r="BA75" i="25"/>
  <c r="B81" i="25" s="1"/>
  <c r="BB75" i="25"/>
  <c r="B82" i="25" s="1"/>
  <c r="BN75" i="25"/>
  <c r="BH75" i="25"/>
  <c r="BM64" i="9"/>
  <c r="BJ64" i="9"/>
  <c r="BH64" i="9"/>
  <c r="B70" i="9" s="1"/>
  <c r="BP64" i="9"/>
  <c r="BK64" i="9"/>
  <c r="BI64" i="9"/>
  <c r="B71" i="9" s="1"/>
  <c r="BL64" i="9"/>
  <c r="BI54" i="24"/>
  <c r="B61" i="24" s="1"/>
  <c r="BH54" i="24"/>
  <c r="B60" i="24" s="1"/>
  <c r="BK54" i="24"/>
  <c r="BB112" i="15"/>
  <c r="B119" i="15" s="1"/>
  <c r="BO112" i="15"/>
  <c r="BG112" i="15"/>
  <c r="BP112" i="15"/>
  <c r="BK112" i="15"/>
  <c r="BA112" i="15"/>
  <c r="B118" i="15" s="1"/>
  <c r="BC112" i="15"/>
  <c r="BH112" i="15"/>
  <c r="BJ112" i="15"/>
  <c r="BN112" i="15"/>
  <c r="BE56" i="18"/>
  <c r="BI56" i="18"/>
  <c r="BA56" i="18"/>
  <c r="B62" i="18" s="1"/>
  <c r="BF56" i="18"/>
  <c r="BB56" i="18"/>
  <c r="B63" i="18" s="1"/>
  <c r="BG56" i="18"/>
  <c r="BC56" i="18"/>
  <c r="BK56" i="18"/>
  <c r="BD107" i="17"/>
  <c r="BC107" i="17"/>
  <c r="BB107" i="17"/>
  <c r="B114" i="17" s="1"/>
  <c r="BA107" i="17"/>
  <c r="B113" i="17" s="1"/>
  <c r="BP107" i="17"/>
  <c r="BA130" i="3"/>
  <c r="B136" i="3" s="1"/>
  <c r="BA114" i="5"/>
  <c r="B120" i="5" s="1"/>
  <c r="BH114" i="5"/>
  <c r="BO114" i="5"/>
  <c r="BK114" i="5"/>
  <c r="BC114" i="5"/>
  <c r="BP114" i="5"/>
  <c r="BL114" i="5"/>
  <c r="BD114" i="5"/>
  <c r="BN114" i="5"/>
  <c r="BJ114" i="5"/>
  <c r="BK92" i="14"/>
  <c r="BE92" i="14"/>
  <c r="BP92" i="14"/>
  <c r="BM92" i="14"/>
  <c r="BC92" i="14"/>
  <c r="BB92" i="14"/>
  <c r="B99" i="14" s="1"/>
  <c r="BA92" i="14"/>
  <c r="B98" i="14" s="1"/>
  <c r="BQ92" i="14"/>
  <c r="BJ92" i="14"/>
  <c r="BF92" i="14"/>
  <c r="BG92" i="14"/>
  <c r="BI92" i="14"/>
  <c r="BO92" i="14"/>
  <c r="BD92" i="14"/>
  <c r="BL92" i="14"/>
  <c r="BE67" i="7"/>
  <c r="BI114" i="5"/>
  <c r="BP130" i="2"/>
  <c r="BL130" i="2"/>
  <c r="BH66" i="10"/>
  <c r="BT54" i="24"/>
  <c r="BH70" i="6"/>
  <c r="BO56" i="18"/>
  <c r="BD98" i="16"/>
  <c r="BO75" i="25"/>
  <c r="BM54" i="24"/>
  <c r="BQ81" i="8"/>
  <c r="BQ114" i="5"/>
  <c r="BH56" i="19"/>
  <c r="BC81" i="8"/>
  <c r="BP70" i="6"/>
  <c r="BX54" i="24"/>
  <c r="BI81" i="8"/>
  <c r="BL70" i="6"/>
  <c r="BL66" i="10"/>
  <c r="BD117" i="22"/>
  <c r="BM117" i="22"/>
  <c r="BP54" i="24"/>
  <c r="BO83" i="23"/>
  <c r="BD70" i="6"/>
  <c r="BH130" i="2"/>
  <c r="BD130" i="2"/>
  <c r="BP98" i="16"/>
  <c r="BH98" i="16"/>
  <c r="B66" i="27"/>
  <c r="B62" i="27"/>
  <c r="C61" i="27" s="1"/>
  <c r="B115" i="17" l="1"/>
  <c r="C113" i="17" s="1"/>
  <c r="C115" i="17" s="1"/>
  <c r="B83" i="25"/>
  <c r="C81" i="25" s="1"/>
  <c r="C83" i="25" s="1"/>
  <c r="B104" i="14"/>
  <c r="B100" i="14"/>
  <c r="C99" i="14" s="1"/>
  <c r="B87" i="25"/>
  <c r="B142" i="2"/>
  <c r="B138" i="2"/>
  <c r="C136" i="2" s="1"/>
  <c r="C138" i="2" s="1"/>
  <c r="B70" i="12"/>
  <c r="C68" i="12" s="1"/>
  <c r="C70" i="12" s="1"/>
  <c r="B131" i="21"/>
  <c r="C21" i="1"/>
  <c r="B130" i="21"/>
  <c r="C20" i="1"/>
  <c r="B77" i="6"/>
  <c r="B76" i="6"/>
  <c r="B79" i="7"/>
  <c r="B75" i="7"/>
  <c r="C74" i="7" s="1"/>
  <c r="B125" i="22"/>
  <c r="C124" i="22" s="1"/>
  <c r="B136" i="21"/>
  <c r="B124" i="15"/>
  <c r="B120" i="15"/>
  <c r="C118" i="15" s="1"/>
  <c r="C120" i="15" s="1"/>
  <c r="B91" i="23"/>
  <c r="C90" i="23" s="1"/>
  <c r="B74" i="10"/>
  <c r="C72" i="10" s="1"/>
  <c r="B106" i="16"/>
  <c r="C104" i="16" s="1"/>
  <c r="B74" i="12"/>
  <c r="B78" i="13"/>
  <c r="C77" i="13" s="1"/>
  <c r="B122" i="5"/>
  <c r="C120" i="5" s="1"/>
  <c r="B138" i="3"/>
  <c r="C136" i="3" s="1"/>
  <c r="B95" i="23"/>
  <c r="B129" i="22"/>
  <c r="B64" i="19"/>
  <c r="C63" i="19" s="1"/>
  <c r="B64" i="18"/>
  <c r="C62" i="18" s="1"/>
  <c r="B92" i="11"/>
  <c r="C91" i="11" s="1"/>
  <c r="B62" i="24"/>
  <c r="C61" i="24" s="1"/>
  <c r="B89" i="8"/>
  <c r="C88" i="8" s="1"/>
  <c r="B82" i="13"/>
  <c r="B96" i="11"/>
  <c r="B142" i="3"/>
  <c r="B68" i="19"/>
  <c r="B93" i="8"/>
  <c r="B72" i="9"/>
  <c r="C71" i="9" s="1"/>
  <c r="B76" i="9"/>
  <c r="B66" i="24"/>
  <c r="B68" i="18"/>
  <c r="B119" i="17"/>
  <c r="B126" i="5"/>
  <c r="D41" i="1"/>
  <c r="E40" i="1" s="1"/>
  <c r="B82" i="6"/>
  <c r="B78" i="10"/>
  <c r="B110" i="16"/>
  <c r="C60" i="27"/>
  <c r="C62" i="27" s="1"/>
  <c r="C114" i="17" l="1"/>
  <c r="C82" i="25"/>
  <c r="C98" i="14"/>
  <c r="C100" i="14" s="1"/>
  <c r="C137" i="2"/>
  <c r="C69" i="12"/>
  <c r="C123" i="22"/>
  <c r="C125" i="22" s="1"/>
  <c r="B132" i="21"/>
  <c r="C131" i="21" s="1"/>
  <c r="C73" i="7"/>
  <c r="C75" i="7" s="1"/>
  <c r="B78" i="6"/>
  <c r="C76" i="6" s="1"/>
  <c r="C119" i="15"/>
  <c r="C89" i="23"/>
  <c r="C91" i="23" s="1"/>
  <c r="C73" i="10"/>
  <c r="C122" i="5"/>
  <c r="C64" i="18"/>
  <c r="C74" i="10"/>
  <c r="C105" i="16"/>
  <c r="C106" i="16" s="1"/>
  <c r="C76" i="13"/>
  <c r="C78" i="13" s="1"/>
  <c r="C121" i="5"/>
  <c r="C137" i="3"/>
  <c r="C138" i="3" s="1"/>
  <c r="C63" i="18"/>
  <c r="C62" i="19"/>
  <c r="C64" i="19" s="1"/>
  <c r="C90" i="11"/>
  <c r="C92" i="11" s="1"/>
  <c r="C60" i="24"/>
  <c r="C62" i="24" s="1"/>
  <c r="C87" i="8"/>
  <c r="C89" i="8" s="1"/>
  <c r="C70" i="9"/>
  <c r="C72" i="9" s="1"/>
  <c r="C22" i="1"/>
  <c r="D21" i="1" s="1"/>
  <c r="E28" i="1"/>
  <c r="E34" i="1"/>
  <c r="E33" i="1"/>
  <c r="E30" i="1"/>
  <c r="E37" i="1"/>
  <c r="E35" i="1"/>
  <c r="E29" i="1"/>
  <c r="E26" i="1"/>
  <c r="E31" i="1"/>
  <c r="E32" i="1"/>
  <c r="E36" i="1"/>
  <c r="E27" i="1"/>
  <c r="E38" i="1"/>
  <c r="E39" i="1"/>
  <c r="C130" i="21" l="1"/>
  <c r="C132" i="21" s="1"/>
  <c r="C77" i="6"/>
  <c r="C78" i="6" s="1"/>
  <c r="E41" i="1"/>
  <c r="D20" i="1"/>
  <c r="D22" i="1" s="1"/>
</calcChain>
</file>

<file path=xl/sharedStrings.xml><?xml version="1.0" encoding="utf-8"?>
<sst xmlns="http://schemas.openxmlformats.org/spreadsheetml/2006/main" count="8134" uniqueCount="710">
  <si>
    <t>Client:</t>
  </si>
  <si>
    <t>Cas Media</t>
  </si>
  <si>
    <t>Campaign:</t>
  </si>
  <si>
    <t>Start date:</t>
  </si>
  <si>
    <t>End date:</t>
  </si>
  <si>
    <t>Duration (days):</t>
  </si>
  <si>
    <t>No. of insertations:</t>
  </si>
  <si>
    <t>Total budget:</t>
  </si>
  <si>
    <t>MEDIA PLAN SUMMARY</t>
  </si>
  <si>
    <t>TOTAL</t>
  </si>
  <si>
    <t>Discovery</t>
  </si>
  <si>
    <t>TLC</t>
  </si>
  <si>
    <t>Discovery ID</t>
  </si>
  <si>
    <t>Cinemania</t>
  </si>
  <si>
    <t>N1</t>
  </si>
  <si>
    <t>Pikaboo</t>
  </si>
  <si>
    <t>Vavoom</t>
  </si>
  <si>
    <t>Nickelodeon</t>
  </si>
  <si>
    <t>E!</t>
  </si>
  <si>
    <t>TRP ALL 4+</t>
  </si>
  <si>
    <t>Insertions</t>
  </si>
  <si>
    <t>GRP ALL 4+</t>
  </si>
  <si>
    <t>Budget</t>
  </si>
  <si>
    <t xml:space="preserve">By daypart </t>
  </si>
  <si>
    <t>Insertations</t>
  </si>
  <si>
    <t>%</t>
  </si>
  <si>
    <t>NPT</t>
  </si>
  <si>
    <t>PT</t>
  </si>
  <si>
    <t xml:space="preserve">By TVC </t>
  </si>
  <si>
    <t>Duration</t>
  </si>
  <si>
    <t>Brand:</t>
  </si>
  <si>
    <t>Campaign duration</t>
  </si>
  <si>
    <t>Start Date:</t>
  </si>
  <si>
    <t>End Date:</t>
  </si>
  <si>
    <t>Spot name</t>
  </si>
  <si>
    <t>Lenght</t>
  </si>
  <si>
    <t>Code</t>
  </si>
  <si>
    <t>A</t>
  </si>
  <si>
    <t>B</t>
  </si>
  <si>
    <t>C</t>
  </si>
  <si>
    <t>D</t>
  </si>
  <si>
    <t>E</t>
  </si>
  <si>
    <t>F</t>
  </si>
  <si>
    <t>G</t>
  </si>
  <si>
    <t>H</t>
  </si>
  <si>
    <t>I</t>
  </si>
  <si>
    <t>J</t>
  </si>
  <si>
    <t>K</t>
  </si>
  <si>
    <t>L</t>
  </si>
  <si>
    <t>M</t>
  </si>
  <si>
    <t>N</t>
  </si>
  <si>
    <t>O</t>
  </si>
  <si>
    <t># Of
Spots A</t>
  </si>
  <si>
    <t># Of
Spots B</t>
  </si>
  <si>
    <t># Of
Spots C</t>
  </si>
  <si>
    <t># Of
Spots D</t>
  </si>
  <si>
    <t># Of
Spots E</t>
  </si>
  <si>
    <t># Of
Spots F</t>
  </si>
  <si>
    <t># Of
Spots G</t>
  </si>
  <si>
    <t># Of
Spots H</t>
  </si>
  <si>
    <t># Of
Spots I</t>
  </si>
  <si>
    <t># Of
Spots J</t>
  </si>
  <si>
    <t># Of
Spots K</t>
  </si>
  <si>
    <t># Of
Spots L</t>
  </si>
  <si>
    <t># Of
Spots M</t>
  </si>
  <si>
    <t># Of
Spots N</t>
  </si>
  <si>
    <t># Of
Spots O</t>
  </si>
  <si>
    <t>Tu</t>
  </si>
  <si>
    <t>We</t>
  </si>
  <si>
    <t>Th</t>
  </si>
  <si>
    <t>Fr</t>
  </si>
  <si>
    <t>Su</t>
  </si>
  <si>
    <t>Mo</t>
  </si>
  <si>
    <t>S Air</t>
  </si>
  <si>
    <t>Program Name</t>
  </si>
  <si>
    <t>Start</t>
  </si>
  <si>
    <t>Day Part</t>
  </si>
  <si>
    <t>Day</t>
  </si>
  <si>
    <t>06:00</t>
  </si>
  <si>
    <t>Mo - Su</t>
  </si>
  <si>
    <t>06:15</t>
  </si>
  <si>
    <t>06:30</t>
  </si>
  <si>
    <t>06:45</t>
  </si>
  <si>
    <t>07:00</t>
  </si>
  <si>
    <t>07:15</t>
  </si>
  <si>
    <t>07:30</t>
  </si>
  <si>
    <t>07:45</t>
  </si>
  <si>
    <t>08:00</t>
  </si>
  <si>
    <t>08:15</t>
  </si>
  <si>
    <t>08:30</t>
  </si>
  <si>
    <t>08:45</t>
  </si>
  <si>
    <t>09:00</t>
  </si>
  <si>
    <t>09:15</t>
  </si>
  <si>
    <t>09:30</t>
  </si>
  <si>
    <t>09:45</t>
  </si>
  <si>
    <t>10:00</t>
  </si>
  <si>
    <t>10:15</t>
  </si>
  <si>
    <t>10:30</t>
  </si>
  <si>
    <t>10:45</t>
  </si>
  <si>
    <t>11:00</t>
  </si>
  <si>
    <t>11:15</t>
  </si>
  <si>
    <t>11:30</t>
  </si>
  <si>
    <t>11:45</t>
  </si>
  <si>
    <t>12:00</t>
  </si>
  <si>
    <t>12:15</t>
  </si>
  <si>
    <t>12:30</t>
  </si>
  <si>
    <t>12:45</t>
  </si>
  <si>
    <t>13:00</t>
  </si>
  <si>
    <t>13:15</t>
  </si>
  <si>
    <t>13:30</t>
  </si>
  <si>
    <t>13:45</t>
  </si>
  <si>
    <t>14:00</t>
  </si>
  <si>
    <t>14:15</t>
  </si>
  <si>
    <t>14:30</t>
  </si>
  <si>
    <t>14:45</t>
  </si>
  <si>
    <t>15:00</t>
  </si>
  <si>
    <t>15:15</t>
  </si>
  <si>
    <t>15:30</t>
  </si>
  <si>
    <t>15:45</t>
  </si>
  <si>
    <t>16:00</t>
  </si>
  <si>
    <t>16:15</t>
  </si>
  <si>
    <t>16:30</t>
  </si>
  <si>
    <t>16:45</t>
  </si>
  <si>
    <t>17:00</t>
  </si>
  <si>
    <t>17:15</t>
  </si>
  <si>
    <t>17:30</t>
  </si>
  <si>
    <t>17:45</t>
  </si>
  <si>
    <t>18:00</t>
  </si>
  <si>
    <t>18:15</t>
  </si>
  <si>
    <t>18:30</t>
  </si>
  <si>
    <t>18:45</t>
  </si>
  <si>
    <t>19:00</t>
  </si>
  <si>
    <t>19:15</t>
  </si>
  <si>
    <t>19:30</t>
  </si>
  <si>
    <t>19:45</t>
  </si>
  <si>
    <t>20:00</t>
  </si>
  <si>
    <t>20:15</t>
  </si>
  <si>
    <t>20:30</t>
  </si>
  <si>
    <t>20:45</t>
  </si>
  <si>
    <t>21:00</t>
  </si>
  <si>
    <t>21:15</t>
  </si>
  <si>
    <t>21:30</t>
  </si>
  <si>
    <t>21:45</t>
  </si>
  <si>
    <t>22:00</t>
  </si>
  <si>
    <t>22:15</t>
  </si>
  <si>
    <t>22:30</t>
  </si>
  <si>
    <t>22:45</t>
  </si>
  <si>
    <t>23:00</t>
  </si>
  <si>
    <t>23:15</t>
  </si>
  <si>
    <t>23:30</t>
  </si>
  <si>
    <t>23:45</t>
  </si>
  <si>
    <t>24:00</t>
  </si>
  <si>
    <t>24:15</t>
  </si>
  <si>
    <t>24:30</t>
  </si>
  <si>
    <t>24:45</t>
  </si>
  <si>
    <t>Ins</t>
  </si>
  <si>
    <t>25:00</t>
  </si>
  <si>
    <t>25:15</t>
  </si>
  <si>
    <t>25:30</t>
  </si>
  <si>
    <t>Break</t>
  </si>
  <si>
    <t>Grand Kanal</t>
  </si>
  <si>
    <t>Mon-Sun</t>
  </si>
  <si>
    <t>Mo-Su</t>
  </si>
  <si>
    <t>PROGRAM</t>
  </si>
  <si>
    <t>MOVIE</t>
  </si>
  <si>
    <t>Viasat History</t>
  </si>
  <si>
    <t>Viasat Explorer</t>
  </si>
  <si>
    <t>E! Entertainment</t>
  </si>
  <si>
    <t>Nova S</t>
  </si>
  <si>
    <t>CineStar</t>
  </si>
  <si>
    <t>25:45</t>
  </si>
  <si>
    <t>CONTRACT</t>
  </si>
  <si>
    <t>CineStar Action</t>
  </si>
  <si>
    <t>Lov i Ribolov</t>
  </si>
  <si>
    <t>Sport klub Esports</t>
  </si>
  <si>
    <t>Sat</t>
  </si>
  <si>
    <t>Grand kanal</t>
  </si>
  <si>
    <t>SK Esports</t>
  </si>
  <si>
    <t>Diva - Universal</t>
  </si>
  <si>
    <t>Viasat Explore</t>
  </si>
  <si>
    <t>DIVA - Universal</t>
  </si>
  <si>
    <t>05:45</t>
  </si>
  <si>
    <t>SK1/SK2/SK3/Nova Sport</t>
  </si>
  <si>
    <t>SK kanali I Nova Sport</t>
  </si>
  <si>
    <t>CB002</t>
  </si>
  <si>
    <t>CB003</t>
  </si>
  <si>
    <t>CB004</t>
  </si>
  <si>
    <t>CB005</t>
  </si>
  <si>
    <t>CB007</t>
  </si>
  <si>
    <t>CB006</t>
  </si>
  <si>
    <t>CB008</t>
  </si>
  <si>
    <t>CB009</t>
  </si>
  <si>
    <t>CB010</t>
  </si>
  <si>
    <t>CB011</t>
  </si>
  <si>
    <t>CB012</t>
  </si>
  <si>
    <t>CB013</t>
  </si>
  <si>
    <t>CB014</t>
  </si>
  <si>
    <t>CB016</t>
  </si>
  <si>
    <t>CB015</t>
  </si>
  <si>
    <t>CB017</t>
  </si>
  <si>
    <t>CB018</t>
  </si>
  <si>
    <t>CB019</t>
  </si>
  <si>
    <t>CB020</t>
  </si>
  <si>
    <t>CB021</t>
  </si>
  <si>
    <t>CB022</t>
  </si>
  <si>
    <t>CB023</t>
  </si>
  <si>
    <t>CB024</t>
  </si>
  <si>
    <t>CB025</t>
  </si>
  <si>
    <t>CB026</t>
  </si>
  <si>
    <t>CB028</t>
  </si>
  <si>
    <t>CB030</t>
  </si>
  <si>
    <t>CB027</t>
  </si>
  <si>
    <t>CB031</t>
  </si>
  <si>
    <t>CB029</t>
  </si>
  <si>
    <t>NickJr</t>
  </si>
  <si>
    <t>Nickelodeon Jr</t>
  </si>
  <si>
    <t>IDJ</t>
  </si>
  <si>
    <t>HGTV</t>
  </si>
  <si>
    <t>The Loud House</t>
  </si>
  <si>
    <t>SpongeBob SquarePants</t>
  </si>
  <si>
    <t>Henry Danger</t>
  </si>
  <si>
    <t>Danger Force</t>
  </si>
  <si>
    <t>26:00</t>
  </si>
  <si>
    <t>26:15</t>
  </si>
  <si>
    <t>26:45</t>
  </si>
  <si>
    <t>27:15</t>
  </si>
  <si>
    <t>27:45</t>
  </si>
  <si>
    <t>28:15</t>
  </si>
  <si>
    <t>28:45</t>
  </si>
  <si>
    <t>26:30</t>
  </si>
  <si>
    <t>27:00</t>
  </si>
  <si>
    <t>27:30</t>
  </si>
  <si>
    <t>28:00</t>
  </si>
  <si>
    <t>28:30</t>
  </si>
  <si>
    <t xml:space="preserve">Gortimer Gibbons Life On Normal Street </t>
  </si>
  <si>
    <t>WIZARDS VS ALIENS</t>
  </si>
  <si>
    <t>CUL DE SAC</t>
  </si>
  <si>
    <t>DEATH NOTE</t>
  </si>
  <si>
    <t>Wolfblood</t>
  </si>
  <si>
    <t>America's Got Talent</t>
  </si>
  <si>
    <t>SHAUN THE SHEEP</t>
  </si>
  <si>
    <t>League of legends</t>
  </si>
  <si>
    <t>GG</t>
  </si>
  <si>
    <t>Nova Series</t>
  </si>
  <si>
    <t>Nova Max</t>
  </si>
  <si>
    <t>Grand nostalgija</t>
  </si>
  <si>
    <t>29:15</t>
  </si>
  <si>
    <t>29:45</t>
  </si>
  <si>
    <t>CB032</t>
  </si>
  <si>
    <t>CB033</t>
  </si>
  <si>
    <t>Knight Squad</t>
  </si>
  <si>
    <t>Game Shakers</t>
  </si>
  <si>
    <t>The Fairly Odd Parents</t>
  </si>
  <si>
    <t>Kaeloo</t>
  </si>
  <si>
    <t xml:space="preserve">WIZARDS VS ALIENS </t>
  </si>
  <si>
    <t>DEATH NOTE 1</t>
  </si>
  <si>
    <t xml:space="preserve">SHAUN THE SHEEP </t>
  </si>
  <si>
    <t>CB034</t>
  </si>
  <si>
    <t>CB035</t>
  </si>
  <si>
    <t>CB036</t>
  </si>
  <si>
    <t>29:00</t>
  </si>
  <si>
    <t>29:30</t>
  </si>
  <si>
    <t>PAW PATROL 07:00 - 07:30</t>
  </si>
  <si>
    <t>PAW PATROL 07:30 - 08:00</t>
  </si>
  <si>
    <t xml:space="preserve">LOLA I MILA 08:00 - 09:00 </t>
  </si>
  <si>
    <t>RAINBOW RANGERS 09:00 - 09:30</t>
  </si>
  <si>
    <t>PAW PATROL 09:30 - 10:00</t>
  </si>
  <si>
    <t>MOLANG 10:00 - 10:30</t>
  </si>
  <si>
    <t>PAW PATROL 10:30 - 11:00</t>
  </si>
  <si>
    <t>MARTIN MORNING 11:00 - 11:30</t>
  </si>
  <si>
    <t>PAW PATROL 11:30 - 12:00</t>
  </si>
  <si>
    <t>KAELOO 12:00 - 12:30</t>
  </si>
  <si>
    <t>PAW PATROL 12:30 - 13:00</t>
  </si>
  <si>
    <t>SPIN FIGHTERS 13:00 - 13:30</t>
  </si>
  <si>
    <t>PAW PATROL 13:30 - 14:00</t>
  </si>
  <si>
    <t>PAW PATROL 14:00 - 15:00</t>
  </si>
  <si>
    <t>FLYING ANIMALS 15:00 - 15:30</t>
  </si>
  <si>
    <t>PAW PATROL 15:30 - 16:00</t>
  </si>
  <si>
    <t>SPIN FIGHTERS 16:00 - 16:30</t>
  </si>
  <si>
    <t>PAW PATROL 16:30 - 17:00</t>
  </si>
  <si>
    <t>RAINBOW RANGERS 17:00 - 17:30</t>
  </si>
  <si>
    <t>PAW PATROL 17:30 - 18:00</t>
  </si>
  <si>
    <t>MINI MIGHTY KIDS 18:00 - 18:30</t>
  </si>
  <si>
    <t>PAW PATROL 18:30 - 19:00</t>
  </si>
  <si>
    <t>SPIN FIGHTERS 19:00 - 19:30</t>
  </si>
  <si>
    <t>PAW PATROL 19:30 - 20:00</t>
  </si>
  <si>
    <t>LOLA I MILA 20:00 - 21:00</t>
  </si>
  <si>
    <t>DORA THE EXPLORER 21:00 - 21:30</t>
  </si>
  <si>
    <t>PAW PATROL 21:30 - 22:00</t>
  </si>
  <si>
    <t>MOLANG 22:00 - 22:30</t>
  </si>
  <si>
    <t>PP1</t>
  </si>
  <si>
    <t xml:space="preserve">Dobro u ljudima specijal </t>
  </si>
  <si>
    <t xml:space="preserve">N1 Info  (L) </t>
  </si>
  <si>
    <t xml:space="preserve">Bez granica sa Andrejem </t>
  </si>
  <si>
    <t xml:space="preserve">DW Shift </t>
  </si>
  <si>
    <t xml:space="preserve">Dan Uzivo (L) </t>
  </si>
  <si>
    <t xml:space="preserve">7 na N1 </t>
  </si>
  <si>
    <t xml:space="preserve">Wine and holiday </t>
  </si>
  <si>
    <t xml:space="preserve">Dnevnik  (L) </t>
  </si>
  <si>
    <t xml:space="preserve">Forbes magazin </t>
  </si>
  <si>
    <t xml:space="preserve">Movie top 10 </t>
  </si>
  <si>
    <t>Muzicki miks 07:10</t>
  </si>
  <si>
    <t>Muzicki miks 07:45</t>
  </si>
  <si>
    <t>Muzicki miks 08:10</t>
  </si>
  <si>
    <t>Muzicki miks 08:30</t>
  </si>
  <si>
    <t>Muzicki miks 08:45</t>
  </si>
  <si>
    <t>Muzicki miks 09:30</t>
  </si>
  <si>
    <t>Muzicki miks 10:10</t>
  </si>
  <si>
    <t>Muzicki miks 16:30</t>
  </si>
  <si>
    <t>Muzicki miks 17:30</t>
  </si>
  <si>
    <t>Muzicki miks 20:30</t>
  </si>
  <si>
    <t>Muzicki miks 23:30</t>
  </si>
  <si>
    <t>Muzicki miks 23:45</t>
  </si>
  <si>
    <t>Muzicki miks 00:15</t>
  </si>
  <si>
    <t>Muzicki miks 00:30</t>
  </si>
  <si>
    <t>Muzicki miks 00:45</t>
  </si>
  <si>
    <t>REKLAMNI BLOK 01 POCETAK 06:50</t>
  </si>
  <si>
    <t>REKLAMNI BLOK 02 POCETAK 07:50</t>
  </si>
  <si>
    <t>REKLAMNI BLOK 03 POCETAK 08:50</t>
  </si>
  <si>
    <t>REKLAMNI BLOK 04 POCETAK 09:50</t>
  </si>
  <si>
    <t>REKLAMNI BLOK 05 POCETAK 10:50</t>
  </si>
  <si>
    <t>REKLAMNI BLOK 06 POCETAK 11:50</t>
  </si>
  <si>
    <t>REKLAMNI BLOK 07 POCETAK 12:50</t>
  </si>
  <si>
    <t>REKLAMNI BLOK 08 POCETAK 13:50</t>
  </si>
  <si>
    <t>REKLAMNI BLOK 09 POCETAK 14:50</t>
  </si>
  <si>
    <t>REKLAMNI BLOK 10 POCETAK 15:50</t>
  </si>
  <si>
    <t>REKLAMNI BLOK 11 POCETAK 16:50</t>
  </si>
  <si>
    <t>REKLAMNI BLOK 12 POCETAK 17:50</t>
  </si>
  <si>
    <t>REKLAMNI BLOK 13 POCETAK 18:50</t>
  </si>
  <si>
    <t>REKLAMNI BLOK 14 POCETAK 19:50</t>
  </si>
  <si>
    <t>REKLAMNI BLOK 15 POCETAK 20:50</t>
  </si>
  <si>
    <t>REKLAMNI BLOK 16 POCETAK 21:50</t>
  </si>
  <si>
    <t>REKLAMNI BLOK 17 POCETAK 22:50</t>
  </si>
  <si>
    <t>REKLAMNI BLOK 18 POCETAK 23:50</t>
  </si>
  <si>
    <t>REKLAMNI BLOK 19 POCETAK 24:50</t>
  </si>
  <si>
    <t>REKLAMNI BLOK 20 POCETAK 25:50</t>
  </si>
  <si>
    <t>REKLAMNI BLOK 06:00</t>
  </si>
  <si>
    <t>REKLAMNI BLOK 07:00</t>
  </si>
  <si>
    <t>REKLAMNI BLOK 08:00</t>
  </si>
  <si>
    <t>REKLAMNI BLOK 09:00</t>
  </si>
  <si>
    <t>REKLAMNI BLOK 10:00</t>
  </si>
  <si>
    <t>REKLAMNI BLOK 11:00</t>
  </si>
  <si>
    <t>REKLAMNI BLOK 12:00</t>
  </si>
  <si>
    <t>REKLAMNI BLOK 13:00</t>
  </si>
  <si>
    <t>REKLAMNI BLOK 14:00</t>
  </si>
  <si>
    <t>REKLAMNI BLOK 15:00</t>
  </si>
  <si>
    <t>REKLAMNI BLOK 16:00</t>
  </si>
  <si>
    <t>REKLAMNI BLOK 17:00</t>
  </si>
  <si>
    <t>REKLAMNI BLOK 18:00</t>
  </si>
  <si>
    <t>REKLAMNI BLOK 19:00</t>
  </si>
  <si>
    <t>REKLAMNI BLOK 20:00</t>
  </si>
  <si>
    <t>REKLAMNI BLOK 21:00</t>
  </si>
  <si>
    <t>REKLAMNI BLOK 22:00</t>
  </si>
  <si>
    <t>REKLAMNI BLOK 23:00</t>
  </si>
  <si>
    <t>REKLAMNI BLOK 00:00</t>
  </si>
  <si>
    <t>REKLAMNI BLOK 01:00</t>
  </si>
  <si>
    <t>Neki novi klinci - REPRIZA  07:30</t>
  </si>
  <si>
    <t>Pesmom za dusu - REPRIZA 08:30</t>
  </si>
  <si>
    <t>Pesmom za dusu - REPRIZA 09:30</t>
  </si>
  <si>
    <t>Zvezde Granda - REPRIZA 10:30</t>
  </si>
  <si>
    <t>Zvezde Granda - REPRIZA 11:30</t>
  </si>
  <si>
    <t>VIP Kuvar - PREMIJERA 12:30</t>
  </si>
  <si>
    <t>VIP Kuvar - PREMIJERA 13:30</t>
  </si>
  <si>
    <t>Popodne sa Leom Kis - PREMIJERA 14:30</t>
  </si>
  <si>
    <t>Popodne sa Leom Kis - PREMIJERA 15:30</t>
  </si>
  <si>
    <t>Grand koktel - PREMIJERA 16:30</t>
  </si>
  <si>
    <t>Neki novi klinci - PREMIJERA 17:30</t>
  </si>
  <si>
    <t>Neki novi klinci - PREMIJERA 18:30</t>
  </si>
  <si>
    <t>Nikad nije kasno - PREMIJERA 19:30</t>
  </si>
  <si>
    <t>Nikad nije kasno - PREMIJERA 20:30</t>
  </si>
  <si>
    <t>Zvezde Granda - PREMIJERA 21:30</t>
  </si>
  <si>
    <t>Zvezde Granda - PREMIJERA 22:30</t>
  </si>
  <si>
    <t>Zvezde Granda - PREMIJERA 23:30</t>
  </si>
  <si>
    <t>Pesmom za dusu - PREMIJERA 00:30</t>
  </si>
  <si>
    <t>Nova Max Blok 1 08:00- 08:20</t>
  </si>
  <si>
    <t>Nova Max Blok 2 08:30- 08:50</t>
  </si>
  <si>
    <t>Nova Max Blok 3 09:00- 09:20</t>
  </si>
  <si>
    <t>Nova Max Blok 4 09:30- 09:50</t>
  </si>
  <si>
    <t>Nova Max Blok 5 10:00- 10:20</t>
  </si>
  <si>
    <t>Nova Max Blok 6 10:30- 10:50</t>
  </si>
  <si>
    <t>Nova Max Blok 7 11:00- 11:20</t>
  </si>
  <si>
    <t>Nova Max Blok 811:30- 11:50</t>
  </si>
  <si>
    <t>Nova Max Blok 9 12:00- 12:20</t>
  </si>
  <si>
    <t>Nova Max Blok 10 12:30- 12:50</t>
  </si>
  <si>
    <t>Nova Max Blok 11 13:00- 13:20</t>
  </si>
  <si>
    <t>Nova Max Blok 12 13:30- 13:50</t>
  </si>
  <si>
    <t>Nova Max Blok 13 14:00- 14:20</t>
  </si>
  <si>
    <t>Nova Max Blok 14 14:30- 14:450</t>
  </si>
  <si>
    <t>Nova Max Blok 15 15:00- 15:20</t>
  </si>
  <si>
    <t>Nova Max Blok 16 15:30- 15:50</t>
  </si>
  <si>
    <t>Nova Max Blok 17 16:00- 16:20</t>
  </si>
  <si>
    <t>Nova Max Blok 18 16:30- 16:50</t>
  </si>
  <si>
    <t>Nova Max Blok 19 17:00- 17:20</t>
  </si>
  <si>
    <t>Nova Max Blok 20 17:30- 17:50</t>
  </si>
  <si>
    <t>Nova Max Blok 21 18:00- 18:20</t>
  </si>
  <si>
    <t>Nova Max Blok 22 18:30- 18:50</t>
  </si>
  <si>
    <t>Nova Max Blok 23 19:00- 19:20</t>
  </si>
  <si>
    <t>Nova Max Blok 24 19:30- 19:50</t>
  </si>
  <si>
    <t>Nova Max Blok 25 20:00- 20:20</t>
  </si>
  <si>
    <t>Nova Max Blok 26 20:30- 20:50</t>
  </si>
  <si>
    <t>Nova Max Blok 27 21:00- 21:20</t>
  </si>
  <si>
    <t>Nova Max Blok 28 21:30- 21:50</t>
  </si>
  <si>
    <t>Nova Max Blok 29 22: 00- 22:20</t>
  </si>
  <si>
    <t>Nova Max Blok 30 22:30- 22:50</t>
  </si>
  <si>
    <t>Nova Max Blok 31 23:00- 23:20</t>
  </si>
  <si>
    <t>Nova Max Blok 32 23:30- 23:50</t>
  </si>
  <si>
    <t>Nova Max Blok 33 24:00- 24:20</t>
  </si>
  <si>
    <t>PAW Patrol</t>
  </si>
  <si>
    <t>Rubble &amp; Crew</t>
  </si>
  <si>
    <t>DORA</t>
  </si>
  <si>
    <t>BARBAPAPA - One Big Happy Family!</t>
  </si>
  <si>
    <t>The Adventures of Paddington</t>
  </si>
  <si>
    <t xml:space="preserve">CNN Shows </t>
  </si>
  <si>
    <t xml:space="preserve">DW Tomorrow today </t>
  </si>
  <si>
    <t xml:space="preserve">BG DW Euromaxx </t>
  </si>
  <si>
    <t xml:space="preserve">SK Vesti </t>
  </si>
  <si>
    <t xml:space="preserve">Bg Scena </t>
  </si>
  <si>
    <t xml:space="preserve">Novi dan (L) </t>
  </si>
  <si>
    <t xml:space="preserve">N1 Info  </t>
  </si>
  <si>
    <t xml:space="preserve">N1 Studio Live </t>
  </si>
  <si>
    <t xml:space="preserve">360 Stepeni  </t>
  </si>
  <si>
    <t xml:space="preserve">N1 Info (L) </t>
  </si>
  <si>
    <t xml:space="preserve">Iza vesti  </t>
  </si>
  <si>
    <t>Muzicki miks 15:30</t>
  </si>
  <si>
    <t>Muzicki miks 23:15</t>
  </si>
  <si>
    <t>SPORTS  ( FOOTBALL, TENIS, BASKETBALL, MOTO GP, FORMULA 1 + OTHER LIVE )</t>
  </si>
  <si>
    <t xml:space="preserve">BG VOA Iz Amerike </t>
  </si>
  <si>
    <t>The Patrick Star Show</t>
  </si>
  <si>
    <t>Peppa Pig</t>
  </si>
  <si>
    <t>KUD PUKLO DA PUKLO 08:10</t>
  </si>
  <si>
    <t>DAR MAR 08:40</t>
  </si>
  <si>
    <t>ZAUVIJEK SUSJEDI 11:10</t>
  </si>
  <si>
    <t>ZAUVIJEK SUSJEDI 11:40</t>
  </si>
  <si>
    <t>KUD PUKLO DA PUKLO 15:10</t>
  </si>
  <si>
    <t>KUD PUKLO DA PUKLO 15:40</t>
  </si>
  <si>
    <t>ZAUVIJEK SUSJEDI 16:10</t>
  </si>
  <si>
    <t>ZAUVIJEK SUSJEDI 16:40</t>
  </si>
  <si>
    <t>DAR MAR 17:10</t>
  </si>
  <si>
    <t>DAR MAR 17:40</t>
  </si>
  <si>
    <t>KUD PUKLO DA PUKLO 21:10</t>
  </si>
  <si>
    <t>DAR MAR 21:40</t>
  </si>
  <si>
    <t>DAR MAR 22:10</t>
  </si>
  <si>
    <t>Kitchen TV</t>
  </si>
  <si>
    <t>GASTRONOMAD_2</t>
  </si>
  <si>
    <t>GASTRONOMAD_1</t>
  </si>
  <si>
    <t>KAD_OKUSI_PROGOVORE_DUBROVNIK</t>
  </si>
  <si>
    <t>The Thundermans: Undercover</t>
  </si>
  <si>
    <t>The Fairly OddParents: A New Wish</t>
  </si>
  <si>
    <t>Viasat Kino</t>
  </si>
  <si>
    <t>DIVLJA_KUHINJA_I</t>
  </si>
  <si>
    <t>Mamekovi_recepti</t>
  </si>
  <si>
    <t>SAMOBORKE</t>
  </si>
  <si>
    <t>KATY_NA_MORU_I_MALO_U_BRDIMA</t>
  </si>
  <si>
    <t>KATARININE_ČAROLIJE_I</t>
  </si>
  <si>
    <t>KATARININE_ČAROLIJE_II</t>
  </si>
  <si>
    <t>KUHINJA_5_ELEMENATA</t>
  </si>
  <si>
    <t>LEPI_BRKA_I_VJEKO_IV</t>
  </si>
  <si>
    <t>FIT_FOOD_II</t>
  </si>
  <si>
    <t>UKUSI_AZIJE_I</t>
  </si>
  <si>
    <t>DIPLOMATSKI_MENI</t>
  </si>
  <si>
    <t>BOJANINA_RADIONICA_KOLAČA_II</t>
  </si>
  <si>
    <t>KAD NAŠ BROD PLOVI,PP4</t>
  </si>
  <si>
    <t>KAD NAŠ BROD PLOVI,PP16</t>
  </si>
  <si>
    <t>KAD NAŠ BROD PLOVI,PP28</t>
  </si>
  <si>
    <t>KAD NAŠ BROD PLOVI,PP40</t>
  </si>
  <si>
    <t>ZLATNI DVOR 09:10</t>
  </si>
  <si>
    <t>ZLATNI DVOR 09:40</t>
  </si>
  <si>
    <t>ZLATNI DVOR 10:10</t>
  </si>
  <si>
    <t>ZLATNI DVOR 10:40</t>
  </si>
  <si>
    <t>ZLATNI DVOR 13:10</t>
  </si>
  <si>
    <t>ZLATNI DVOR 13:40</t>
  </si>
  <si>
    <t>ZLATNI DVOR 14:10</t>
  </si>
  <si>
    <t>ZLATNI DVOR 14:40</t>
  </si>
  <si>
    <t>ZLATNI DVOR 18:10</t>
  </si>
  <si>
    <t>ZLATNI DVOR 18:40</t>
  </si>
  <si>
    <t>ZLATNI DVOR 19:10</t>
  </si>
  <si>
    <t>ZLATNI DVOR 19:40</t>
  </si>
  <si>
    <t>ZLATNI DVOR 22:40</t>
  </si>
  <si>
    <t>ZLATNI DVOR 23:10</t>
  </si>
  <si>
    <t>ZLATNI DVOR 23:40</t>
  </si>
  <si>
    <t>ZLATNI DVOR 00:10</t>
  </si>
  <si>
    <t>PP2</t>
  </si>
  <si>
    <t>LOVAČKI SAVETI,PP5</t>
  </si>
  <si>
    <t>LOVAČKI SAVETI,PP6</t>
  </si>
  <si>
    <t>BEZ GRANICA SA ANDREJEM,PP13</t>
  </si>
  <si>
    <t>PP14</t>
  </si>
  <si>
    <t>LOVAČKI SAVETI,PP17</t>
  </si>
  <si>
    <t>LOVAČKI SAVETI,PP18</t>
  </si>
  <si>
    <t>BEZ GRANICA SA ANDREJEM,PP25</t>
  </si>
  <si>
    <t>PP26</t>
  </si>
  <si>
    <t>LOVAČKI SAVETI,PP29</t>
  </si>
  <si>
    <t>LOVAČKI SAVETI,PP30</t>
  </si>
  <si>
    <t>BEZ GRANICA SA ANDREJEM,PP37</t>
  </si>
  <si>
    <t>PP38</t>
  </si>
  <si>
    <t>LOVAČKI SAVETI,PP41</t>
  </si>
  <si>
    <t>LOVAČKI SAVETI,PP42</t>
  </si>
  <si>
    <t>The Thundermans</t>
  </si>
  <si>
    <t>PROBUDI SE (pon-pet) / POKRENI SE (sub-ned)</t>
  </si>
  <si>
    <t>MENTALNO RAZGIBAVANJE (pon-pet) / POKRENI SE (sub-ned)</t>
  </si>
  <si>
    <t>MENTALNO RAZGIBAVANJE (pon-pet)</t>
  </si>
  <si>
    <t>POKRENI SE (sub-ned)</t>
  </si>
  <si>
    <t>KUCA SA 1000 VRATA (sub-ned)</t>
  </si>
  <si>
    <t>KEFALICA (sub-ned)</t>
  </si>
  <si>
    <t>ZDRAVO MISLI (sub-ned)</t>
  </si>
  <si>
    <t>FILM (sub-ned)</t>
  </si>
  <si>
    <t>FILM (ned)</t>
  </si>
  <si>
    <t>SURVIVOR (pon)</t>
  </si>
  <si>
    <t>FILM (sub)</t>
  </si>
  <si>
    <t>DNEVNIK (pon-ned)</t>
  </si>
  <si>
    <t>SURVIVOR (pon-pet)</t>
  </si>
  <si>
    <t>SURVIVOR (pon-pet) / FILM (ned)</t>
  </si>
  <si>
    <t>KUMOVI (cet-pet)</t>
  </si>
  <si>
    <t>KUMOVI (pon-sre)</t>
  </si>
  <si>
    <t>Ant Anstead Master Mechanic - Date With A 158</t>
  </si>
  <si>
    <t>Castle Impossible (Season 1) - Beauty And The Feast The Fairytale Kitchen</t>
  </si>
  <si>
    <t>Farmhouse Fixer (Season 3) - Barn Burner</t>
  </si>
  <si>
    <t>Muzicki miks 08:20</t>
  </si>
  <si>
    <t>Muzicki miks 10:30</t>
  </si>
  <si>
    <t>Muzicki miks 11:30</t>
  </si>
  <si>
    <t>Muzicki miks 12:30</t>
  </si>
  <si>
    <t>Iz profila - PREMIJERA 13:30</t>
  </si>
  <si>
    <t>Muzicki miks 14:30</t>
  </si>
  <si>
    <t>Muzicki miks 15:45</t>
  </si>
  <si>
    <t>Nije lako biti ja - REPRIZA 16:45</t>
  </si>
  <si>
    <t>Muzicki miks 18:30</t>
  </si>
  <si>
    <t>Muzicki miks 19:10</t>
  </si>
  <si>
    <t>Nije lako biti ja - PREMIJERA 20:45</t>
  </si>
  <si>
    <t>Zvezde Granda - PREMIJERA 21:05</t>
  </si>
  <si>
    <t>Nikad nije kasno - PREMIJERA 21:40</t>
  </si>
  <si>
    <t>Nikad nije kasno - PREMIJERA 22:40</t>
  </si>
  <si>
    <t>PP3,RIBOLOVAČKI SAVETI</t>
  </si>
  <si>
    <t>PP7,UPOZNAJTE LOVSTVO</t>
  </si>
  <si>
    <t>PP8,UPOZNAJTE LOVSTVO</t>
  </si>
  <si>
    <t>PP15,RIBOLOVAČKI SAVETI</t>
  </si>
  <si>
    <t>PP19,UPOZNAJTE LOVSTVO</t>
  </si>
  <si>
    <t>PP20,UPOZNAJTE LOVSTVO</t>
  </si>
  <si>
    <t>PP27,RIBOLOVAČKI SAVETI</t>
  </si>
  <si>
    <t>PP31,UPOZNAJTE LOVSTVO</t>
  </si>
  <si>
    <t>PP32,UPOZNAJTE LOVSTVO</t>
  </si>
  <si>
    <t>PP39,RIBOLOVAČKI SAVETI</t>
  </si>
  <si>
    <t>PP43,UPOZNAJTE LOVSTVO</t>
  </si>
  <si>
    <t>PP44,UPOZNAJTE LOVSTVO</t>
  </si>
  <si>
    <t>A WIDOW SEDUCED (2023)</t>
  </si>
  <si>
    <t>ZIGOSANI U REKETU (pon-sub)</t>
  </si>
  <si>
    <t>KUMOVI (sub) / ZIGOSANI U REKETU (ned)</t>
  </si>
  <si>
    <t>KUMOVI (sub)</t>
  </si>
  <si>
    <t>PROBUDI SE (pon-pet) / ZIGOSANI U REKETU (ned)</t>
  </si>
  <si>
    <t>ZIGOSANI U REKETU (pon-pet)</t>
  </si>
  <si>
    <t>LUD ZBUNJEN NORMALAN (pon-pet) / FILM (sub)</t>
  </si>
  <si>
    <t>KVIZ TOTALNI OBRT (pon)</t>
  </si>
  <si>
    <t>24 MINUTA SA ZORANOM KESICEM (sub) / SENKE NAD BALKANOM (ned)</t>
  </si>
  <si>
    <t>How It's Made (Series 20)(Us Season 10 Eps 14-26) - Horse Bits Oat Cereal Turquoise Jewelry Electric S</t>
  </si>
  <si>
    <t>How It's Made (Series 20)(Us Season 10 Eps 14-26) - 1000th Product</t>
  </si>
  <si>
    <t>How It's Made (Series 20)(Us Season 10 Eps 14-26) - Paper Fans Walnut Oil Copper</t>
  </si>
  <si>
    <t>American Chopper (Season 6) - Nhl Bikeb2 Bomber Bike</t>
  </si>
  <si>
    <t>Asphalt Cowboys (Season 3) - Episode 4</t>
  </si>
  <si>
    <t>Asphalt Cowboys (Season 5) - Episode 1</t>
  </si>
  <si>
    <t>Roadworthy Rescues (Season 2) - Cowbell Chevelle</t>
  </si>
  <si>
    <t>Baggage Battles (Season 2) - Grand Theft Auto</t>
  </si>
  <si>
    <t>Baggage Battles (Season 2) - Eye For An Eye</t>
  </si>
  <si>
    <t>Baggage Battles (Season 2) - Daredevils</t>
  </si>
  <si>
    <t>Baggage Battles (Season 2) - Liar Liar</t>
  </si>
  <si>
    <t>Gear Dogs - Six Figure Dog Part 2 Part 2 Of 106</t>
  </si>
  <si>
    <t>Alaskan Bush People (Season 7) - Alaskan Code, The</t>
  </si>
  <si>
    <t>Alaskan Bush People (Season 7) - All Aboard The Barter Train</t>
  </si>
  <si>
    <t>Gold Rush: Mine Rescue With Freddy &amp; Juan (Season - Bust Or Gold Boom</t>
  </si>
  <si>
    <t>Gold Rush: Mine Rescue With Freddy &amp; Juan (Season - School Of Hard Rocks</t>
  </si>
  <si>
    <t>How It's Made (Series 7) - Drill Bits/photo Booths/stamps</t>
  </si>
  <si>
    <t>Fast N' Loud (Season 4) - Camaro Rising</t>
  </si>
  <si>
    <t>Body Cam (Season 5) - Digging For Trouble</t>
  </si>
  <si>
    <t>Border Control Italy - Episode 1</t>
  </si>
  <si>
    <t>Alien Encounters: Fact Or Fiction - Crash In California</t>
  </si>
  <si>
    <t>100 Days Wild - Entering Wild Wild Country</t>
  </si>
  <si>
    <t>Crimes Gone Viral - Do No Harm</t>
  </si>
  <si>
    <t>Crimes Gone Viral - Bold Moves</t>
  </si>
  <si>
    <t>Gold Rush (Season 11) (Specials) - Legend Of Porcupine Creek, The</t>
  </si>
  <si>
    <t>Salvage Dawgs (Season 2) - Salvaging Items In Boardman Oh Into Repurposed Goo</t>
  </si>
  <si>
    <t>Salvage Dawgs (Season 2) - Salvaging Items From A High School Into Purposed G</t>
  </si>
  <si>
    <t>Salvage Dawgs (Season 3) - Bowman House</t>
  </si>
  <si>
    <t>Salvage Dawgs (Season 3) - Nehi Bottling Plant</t>
  </si>
  <si>
    <t>Divided By Design - Designer Knows Best</t>
  </si>
  <si>
    <t>1000-Lb Roomies - Attack Of The Snacks</t>
  </si>
  <si>
    <t>90 Day Fiance: Happily Ever After? (Season 8r) (Pi - Pillow Talk And They All Lived</t>
  </si>
  <si>
    <t>1000-Lb Sisters (Season 6) (Digi Repack) - Inside The Episode</t>
  </si>
  <si>
    <t>90 Day Fiance: Before The 90 Days (Season 6) - Big Chill, The</t>
  </si>
  <si>
    <t>90 Day Fiance: Before The 90 Days (Season 6) - Dirty Dancing</t>
  </si>
  <si>
    <t>1000-Lb Sisters (Season 2) - Dropping Bombs</t>
  </si>
  <si>
    <t>90 Day Fiance: Before The 90 Days (Season 7) - Maybe In Another Life</t>
  </si>
  <si>
    <t>90 Day Fiance: Before The 90 Days (Season 7) - Brave New World</t>
  </si>
  <si>
    <t>90 Day Fiance: Before The 90 Days (Season 7) - Catch 22</t>
  </si>
  <si>
    <t>90 Day Fiance: Before The 90 Days (Season 7) - For Whom The Bell Tolls</t>
  </si>
  <si>
    <t>90 Day Fiance: Before The 90 Days (Season 7) - Paradise Lost</t>
  </si>
  <si>
    <t>90 Day Fiance: Happily Ever After? (Season 9) - Houston We Have A Problem</t>
  </si>
  <si>
    <t>90 Day Fiance: Happily Ever After? (Season 9) - Boys Best Friend Is His Mother , A</t>
  </si>
  <si>
    <t>90 Day Fiance: Happily Ever After? (Season 9r) (Pi - Pillow Talk A Boys Best Friend Is His Mother </t>
  </si>
  <si>
    <t>Botched Bariatrics - Butt Out</t>
  </si>
  <si>
    <t>Bad Skin Clinic (Season 2), The - Episode 3</t>
  </si>
  <si>
    <t>Bad Skin Clinic (Season 2), The - Episode 2</t>
  </si>
  <si>
    <t>Outdaughtered (Season 7) - Cheer Dad</t>
  </si>
  <si>
    <t>Bad Skin Clinic (Season 2), The - Episode 12</t>
  </si>
  <si>
    <t>Bad Skin Clinic (Season 2), The - Episode 1</t>
  </si>
  <si>
    <t>Bad Skin Clinic, The - Episode 2</t>
  </si>
  <si>
    <t>Say Yes To The Dress: Uk - Bridal Bffs</t>
  </si>
  <si>
    <t>Border Control Poland (Uk/Eu Version) - Episode 1</t>
  </si>
  <si>
    <t>Border Control Poland (Uk/Eu Version) - Episode 2</t>
  </si>
  <si>
    <t>Deadliest Families - Alexa Catches A Killer</t>
  </si>
  <si>
    <t>Deadliest Families - Mother A Murder And A Manhunt, A</t>
  </si>
  <si>
    <t>American Monster (Season 7) - Broken Heart In Broken Arrow</t>
  </si>
  <si>
    <t>American Monster (Season 7) - Man Who Got Away, The</t>
  </si>
  <si>
    <t>Body Cam (Season 3) - Fugitive, The</t>
  </si>
  <si>
    <t>Body Cam (Season 3) - Life In Ruins</t>
  </si>
  <si>
    <t>American Monster (Season 2) - Alabama Murder Mystery</t>
  </si>
  <si>
    <t>American Monster (Season 2) - Family Snapshot</t>
  </si>
  <si>
    <t>1980s: The Deadliest Decade (Season 2), The - Libertyville Horror, The</t>
  </si>
  <si>
    <t>Bakersfield 3: A Tale Of Murder And Motherhood, Th - One Mystery  Or Three</t>
  </si>
  <si>
    <t>911: Did The Killer Call? - Clues To Murder</t>
  </si>
  <si>
    <t>Bakersfield 3: A Tale Of Murder And Motherhood, Th - Fight Like A Mother</t>
  </si>
  <si>
    <t>1980s: The Deadliest Decade (Season 2), The - Newlywed Murder, The</t>
  </si>
  <si>
    <t>Castle Impossible (Season 1) - Dreamland The Bedroom Fit For A King</t>
  </si>
  <si>
    <t>Farmhouse Fixer (Season 3) - Berry Farm Charm</t>
  </si>
  <si>
    <t>Bahamas Life (Season 2) - Higher Calling, A</t>
  </si>
  <si>
    <t>Bahamas Life (Season 2) - Time To Make The Abacos Home</t>
  </si>
  <si>
    <t>Bahamas Life (Season 2) - Why Did We Wait So Long</t>
  </si>
  <si>
    <t>Bahamas Life (Season 2) - Boaters Paradise, A</t>
  </si>
  <si>
    <t>Help! I Wrecked My House (Season 4) - Hello High Water</t>
  </si>
  <si>
    <t>Help! I Wrecked My House (Season 4) - Dont Wait Renovate</t>
  </si>
  <si>
    <t>Bargain Block (Season 4) - Once Upon A Time In Detroit</t>
  </si>
  <si>
    <t>Bargain Block (Season 4) - Betting On Detroit</t>
  </si>
  <si>
    <t>100 Day Dream Home (Season 2) - Dream Home For A Globetrotter</t>
  </si>
  <si>
    <t>100 Day Dream Home (Season 2) - Brian And Mika Dream Big</t>
  </si>
  <si>
    <t>Backed By The Bros - Betting The House</t>
  </si>
  <si>
    <t>Fix My Flip - Big Plans Big Pivot</t>
  </si>
  <si>
    <t>Maine Cabin Masters: Building Italy - Building Italy Exteriors And The Final Reveal</t>
  </si>
  <si>
    <t>Battle On The Mountain - Champions Of The Mountain</t>
  </si>
  <si>
    <t>Celebrity Iou (Season 6) - Can Joel McHale Get Emotional</t>
  </si>
  <si>
    <t>Christina On The Coast (Season 5) - Building Up And Going Over</t>
  </si>
  <si>
    <t>Caribbean Life (Season 1300) - Exploring New Terrain On Aruba</t>
  </si>
  <si>
    <t>Mexico Life (Season 2) - New Adventure In Cabo, A</t>
  </si>
  <si>
    <t>My Lottery Dream Home (Season 12) - Fistful Of Friendship, A</t>
  </si>
  <si>
    <t>My Lottery Dream Home (Season 11) - 500000 Reasons To Party</t>
  </si>
  <si>
    <t>Beachfront Bargain Hunt (Season 25) - All In For Amenities In Myrtle Beach</t>
  </si>
  <si>
    <t>House Hunters (Season 14600) - Family First In Fort Lauderdale</t>
  </si>
  <si>
    <t>House Hunters (Season 14700) - Getting Hitched In Richmond</t>
  </si>
  <si>
    <t>Flip Or Flop (Season 3) - Abandoned Flip</t>
  </si>
  <si>
    <t>Mediterranean Life (Season 100) - Cruising To Nice</t>
  </si>
  <si>
    <t>Mediterranean Life (Season 100) - Dreams Come True In Portugal</t>
  </si>
  <si>
    <t xml:space="preserve">N1 info </t>
  </si>
  <si>
    <t xml:space="preserve">360 stepeni </t>
  </si>
  <si>
    <t xml:space="preserve">Golf </t>
  </si>
  <si>
    <t>KUHINJICA NA OTVORENOM,PP9</t>
  </si>
  <si>
    <t>KUHINJICA NA OTVORENOM,PP10</t>
  </si>
  <si>
    <t>PP11,ULOVI TROFEJ</t>
  </si>
  <si>
    <t>PP12</t>
  </si>
  <si>
    <t>KUHINJICA NA OTVORENOM,PP21</t>
  </si>
  <si>
    <t>KUHINJICA NA OTVORENOM,PP22</t>
  </si>
  <si>
    <t>PP23,ULOVI TROFEJ</t>
  </si>
  <si>
    <t>PP24</t>
  </si>
  <si>
    <t>KUHINJICA NA OTVORENOM,PP33</t>
  </si>
  <si>
    <t>KUHINJICA NA OTVORENOM,PP34</t>
  </si>
  <si>
    <t>PP35,ULOVI TROFEJ</t>
  </si>
  <si>
    <t>PP36</t>
  </si>
  <si>
    <t>KUHINJICA NA OTVORENOM,PP45</t>
  </si>
  <si>
    <t>KUHINJICA NA OTVORENOM,PP46</t>
  </si>
  <si>
    <t>PP47,ULOVI TROFEJ</t>
  </si>
  <si>
    <t>PP48</t>
  </si>
  <si>
    <t>ULOVI TROFEJ</t>
  </si>
  <si>
    <t>VREME ZLA 12:10</t>
  </si>
  <si>
    <t>VREME ZLA 12:40</t>
  </si>
  <si>
    <t>VREME ZLA 20:20</t>
  </si>
  <si>
    <t>VREME ZLA 00:40</t>
  </si>
  <si>
    <t>A MATCH IN MANHATTAN (2023)</t>
  </si>
  <si>
    <t>A TASTE OF TUSCANY (2022)</t>
  </si>
  <si>
    <t>ALOHA HEART (2023)</t>
  </si>
  <si>
    <t>A PARIS PROPOSAL (2023)</t>
  </si>
  <si>
    <t>AN EASTER BLOOM (2024)</t>
  </si>
  <si>
    <t>FALLING TOGETHER (2024)</t>
  </si>
  <si>
    <t>ALOHA WITH LOVE (2022)</t>
  </si>
  <si>
    <t>AUTUMN AT APPLE HILL (2024)</t>
  </si>
  <si>
    <t>A GREEK RECIPE FOR ROMANCE (20</t>
  </si>
  <si>
    <t>GARAGE SALE MYSTERY</t>
  </si>
  <si>
    <t>HAILEY DEAN MYSTERIES: DEATH O</t>
  </si>
  <si>
    <t>AINSLEY MCGREGOR MYSTERIES: A</t>
  </si>
  <si>
    <t>BODY IN THE ATTIC (2023)</t>
  </si>
  <si>
    <t>HAILEY DEAN MYSTERIES: A PRESC</t>
  </si>
  <si>
    <t>12 DESPERATE HOURS (2023)</t>
  </si>
  <si>
    <t>A KILLER IN MY FAMILY (2020)</t>
  </si>
  <si>
    <t>A KILLER BEHIND CLOSED DOORS (</t>
  </si>
  <si>
    <t>A ROSE FOR HER GRAVE: THE RAND</t>
  </si>
  <si>
    <t>GARAGE SALE MYSTERY 3: THE DEA</t>
  </si>
  <si>
    <t>FOR LOVE &amp; HONEY (2024)</t>
  </si>
  <si>
    <t>LOVE IN VIENNA (2018)</t>
  </si>
  <si>
    <t>DAUGHTER OF THE BRIDE (2022)</t>
  </si>
  <si>
    <t>KEFALICA (pon) / ZIGOSANI U REKETU (uto-pet)</t>
  </si>
  <si>
    <t>ZIGOSANI U REKETU (pon) / KUMOVI (uto-pet) / VRELE GUME (sub-ned)</t>
  </si>
  <si>
    <t>KUMOVI (pon-pet)</t>
  </si>
  <si>
    <t>KUMOVI (pon)</t>
  </si>
  <si>
    <t>KVIZ TOTALNI OBRT (pon) / ZDRAVO MISLI (sub-ned)</t>
  </si>
  <si>
    <t>KVIZ TOTALNI OBRT (uto-pet)</t>
  </si>
  <si>
    <t xml:space="preserve"> SURVIVOR (uto-cet) / FILM (sub-ned)</t>
  </si>
  <si>
    <t>SURVIVOR (uto-cet)</t>
  </si>
  <si>
    <t>SURVIVOR (pon,pet)</t>
  </si>
  <si>
    <t>SAVRSENA VECERA (pon-pet)</t>
  </si>
  <si>
    <t>KVIZ TOTALNI OBRT (uto-pet) / DOKUMENTARNI FILM (ned)</t>
  </si>
  <si>
    <t>MEDJU NAMA (pon-pet) / DOKUMENTARNI FILM (ned)</t>
  </si>
  <si>
    <t>SAVRSENA VECERA (pon-pet) / 24 MINUTA SA ZORANOM KESICEM (sub) / SENKE NAD BALKANOM (ned)</t>
  </si>
  <si>
    <t>SURVIVOR (pon-sre)</t>
  </si>
  <si>
    <t>SURVIVOR (cet-pet) / DOKUMENTARNI FILM (sub)</t>
  </si>
  <si>
    <t>LUD, ZBUNJEN, NORMALAN (cet-pet)</t>
  </si>
  <si>
    <t>LUD ZBUNJEN NORMANLAN (pon-sre) / KUMOVI (cet-pet) / FILM (sub)</t>
  </si>
  <si>
    <t>KUMOVI (pon-sre) / FILM (sub)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</si>
</sst>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2">
    <numFmt numFmtId="43" formatCode="_(* #,##0.00_);_(* \(#,##0.00\);_(* &quot;-&quot;??_);_(@_)"/>
    <numFmt numFmtId="164" formatCode="_(* #,##0_);_(* \(#,##0\);_(* &quot;-&quot;??_);_(@_)"/>
    <numFmt numFmtId="165" formatCode="#,##0\ [$€-1]"/>
    <numFmt numFmtId="166" formatCode="#,##0\ [$€-1]_);\(#,##0\ [$€-1]\)"/>
    <numFmt numFmtId="167" formatCode="#,##0.00\ [$€-1]_);\(#,##0.00\ [$€-1]\)"/>
    <numFmt numFmtId="168" formatCode="0.0"/>
    <numFmt numFmtId="169" formatCode="dd\-mm\-yy"/>
    <numFmt numFmtId="170" formatCode="&quot;$&quot;#,##0.00"/>
    <numFmt numFmtId="171" formatCode="mmmm\ yyyy"/>
    <numFmt numFmtId="172" formatCode="d"/>
    <numFmt numFmtId="173" formatCode="[h]:mm"/>
    <numFmt numFmtId="174" formatCode="h:mm;@"/>
  </numFmts>
  <fonts count="61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theme="0"/>
      <name val="Arial"/>
      <family val="2"/>
    </font>
    <font>
      <sz val="12"/>
      <color theme="1"/>
      <name val="Arial"/>
      <family val="2"/>
    </font>
    <font>
      <sz val="10"/>
      <name val="Arial"/>
      <family val="2"/>
    </font>
    <font>
      <sz val="12"/>
      <color theme="0"/>
      <name val="Arial"/>
      <family val="2"/>
    </font>
    <font>
      <sz val="12"/>
      <name val="Arial"/>
      <family val="2"/>
    </font>
    <font>
      <b/>
      <sz val="12"/>
      <name val="Arial"/>
      <family val="2"/>
    </font>
    <font>
      <sz val="11"/>
      <color theme="1"/>
      <name val="Calibri"/>
      <family val="2"/>
      <charset val="204"/>
      <scheme val="minor"/>
    </font>
    <font>
      <sz val="16"/>
      <name val="Calibri"/>
      <family val="2"/>
      <charset val="204"/>
    </font>
    <font>
      <b/>
      <sz val="16"/>
      <name val="Calibri"/>
      <family val="2"/>
      <charset val="204"/>
    </font>
    <font>
      <sz val="10"/>
      <name val="Arial"/>
      <family val="2"/>
      <charset val="238"/>
    </font>
    <font>
      <b/>
      <sz val="48"/>
      <name val="Calibri"/>
      <family val="2"/>
      <charset val="204"/>
    </font>
    <font>
      <b/>
      <sz val="18"/>
      <name val="Calibri"/>
      <family val="2"/>
      <charset val="204"/>
    </font>
    <font>
      <b/>
      <sz val="16"/>
      <name val="Calibri"/>
      <family val="2"/>
      <scheme val="minor"/>
    </font>
    <font>
      <b/>
      <sz val="16"/>
      <name val="Calibri"/>
      <family val="2"/>
    </font>
    <font>
      <sz val="20"/>
      <name val="Calibri"/>
      <family val="2"/>
      <charset val="204"/>
    </font>
    <font>
      <sz val="16"/>
      <name val="Calibri"/>
      <family val="2"/>
      <scheme val="minor"/>
    </font>
    <font>
      <sz val="16"/>
      <name val="Calibri"/>
      <family val="2"/>
    </font>
    <font>
      <sz val="16"/>
      <color indexed="8"/>
      <name val="Calibri"/>
      <family val="2"/>
      <charset val="204"/>
    </font>
    <font>
      <sz val="11"/>
      <color indexed="10"/>
      <name val="Calibri"/>
      <family val="2"/>
      <charset val="238"/>
    </font>
    <font>
      <b/>
      <sz val="20"/>
      <name val="Calibri"/>
      <family val="2"/>
      <scheme val="minor"/>
    </font>
    <font>
      <sz val="20"/>
      <name val="Calibri"/>
      <family val="2"/>
      <scheme val="minor"/>
    </font>
    <font>
      <b/>
      <sz val="16"/>
      <color theme="0"/>
      <name val="Calibri"/>
      <family val="2"/>
      <charset val="204"/>
    </font>
    <font>
      <b/>
      <sz val="48"/>
      <color theme="0"/>
      <name val="Calibri"/>
      <family val="2"/>
      <charset val="204"/>
    </font>
    <font>
      <b/>
      <sz val="18"/>
      <color theme="0"/>
      <name val="Calibri"/>
      <family val="2"/>
      <charset val="204"/>
    </font>
    <font>
      <b/>
      <sz val="16"/>
      <color theme="0"/>
      <name val="Calibri"/>
      <family val="2"/>
      <scheme val="minor"/>
    </font>
    <font>
      <b/>
      <sz val="16"/>
      <color theme="0"/>
      <name val="Calibri"/>
      <family val="2"/>
    </font>
    <font>
      <sz val="16"/>
      <color theme="0"/>
      <name val="Calibri"/>
      <family val="2"/>
      <charset val="204"/>
    </font>
    <font>
      <b/>
      <sz val="20"/>
      <color theme="0"/>
      <name val="Calibri"/>
      <family val="2"/>
      <scheme val="minor"/>
    </font>
    <font>
      <sz val="20"/>
      <color theme="0"/>
      <name val="Calibri"/>
      <family val="2"/>
      <scheme val="minor"/>
    </font>
    <font>
      <b/>
      <sz val="20"/>
      <name val="Arial"/>
      <family val="2"/>
    </font>
    <font>
      <sz val="20"/>
      <name val="Arial"/>
      <family val="2"/>
    </font>
    <font>
      <sz val="11"/>
      <color theme="1"/>
      <name val="Calibri"/>
      <family val="2"/>
      <charset val="238"/>
      <scheme val="minor"/>
    </font>
    <font>
      <b/>
      <sz val="20"/>
      <color theme="0"/>
      <name val="Arial"/>
      <family val="2"/>
    </font>
    <font>
      <b/>
      <sz val="16"/>
      <color theme="0"/>
      <name val="Calibri"/>
      <family val="2"/>
      <charset val="204"/>
      <scheme val="minor"/>
    </font>
    <font>
      <sz val="20"/>
      <color theme="0"/>
      <name val="Arial"/>
      <family val="2"/>
    </font>
    <font>
      <b/>
      <sz val="18"/>
      <color theme="1"/>
      <name val="Calibri"/>
      <family val="2"/>
      <charset val="204"/>
    </font>
    <font>
      <sz val="11"/>
      <color indexed="8"/>
      <name val="Calibri"/>
      <family val="2"/>
      <charset val="238"/>
    </font>
    <font>
      <sz val="16"/>
      <color theme="1"/>
      <name val="Calibri"/>
      <family val="2"/>
      <charset val="204"/>
    </font>
    <font>
      <sz val="16"/>
      <color theme="1"/>
      <name val="Calibri"/>
      <family val="2"/>
      <charset val="204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b/>
      <sz val="16"/>
      <name val="Calibri"/>
      <family val="2"/>
      <charset val="204"/>
      <scheme val="minor"/>
    </font>
  </fonts>
  <fills count="72">
    <fill>
      <patternFill patternType="none"/>
    </fill>
    <fill>
      <patternFill patternType="gray125"/>
    </fill>
    <fill>
      <patternFill patternType="solid">
        <fgColor rgb="FF7030A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B8CBE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DA6D6D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E7F1F3"/>
        <bgColor indexed="64"/>
      </patternFill>
    </fill>
    <fill>
      <patternFill patternType="solid">
        <fgColor rgb="FF2847A0"/>
        <bgColor indexed="64"/>
      </patternFill>
    </fill>
    <fill>
      <patternFill patternType="solid">
        <fgColor rgb="FF8EA0D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DEE4D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D3CDDA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BCB4C7"/>
        <bgColor indexed="64"/>
      </patternFill>
    </fill>
    <fill>
      <patternFill patternType="solid">
        <fgColor rgb="FFDDDBD1"/>
        <bgColor indexed="64"/>
      </patternFill>
    </fill>
    <fill>
      <patternFill patternType="solid">
        <fgColor rgb="FFE6CFCF"/>
        <bgColor indexed="64"/>
      </patternFill>
    </fill>
    <fill>
      <patternFill patternType="solid">
        <fgColor rgb="FFFF8080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rgb="FF4BB1E6"/>
        <bgColor indexed="64"/>
      </patternFill>
    </fill>
    <fill>
      <patternFill patternType="solid">
        <fgColor rgb="FF99CCE6"/>
        <bgColor indexed="64"/>
      </patternFill>
    </fill>
    <fill>
      <patternFill patternType="solid">
        <fgColor rgb="FFEF5048"/>
        <bgColor indexed="64"/>
      </patternFill>
    </fill>
    <fill>
      <patternFill patternType="solid">
        <fgColor rgb="FFEFA09C"/>
        <bgColor indexed="64"/>
      </patternFill>
    </fill>
    <fill>
      <patternFill patternType="solid">
        <fgColor rgb="FF8DB4E2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rgb="FFFADDC6"/>
        <bgColor indexed="64"/>
      </patternFill>
    </fill>
    <fill>
      <patternFill patternType="solid">
        <fgColor rgb="FFFFFF8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D0E2E8"/>
        <bgColor indexed="64"/>
      </patternFill>
    </fill>
    <fill>
      <patternFill patternType="solid">
        <fgColor rgb="FFB7DDE8"/>
        <bgColor indexed="64"/>
      </patternFill>
    </fill>
    <fill>
      <patternFill patternType="solid">
        <fgColor rgb="FFD99694"/>
        <bgColor indexed="64"/>
      </patternFill>
    </fill>
    <fill>
      <patternFill patternType="solid">
        <fgColor rgb="FFD9B8B7"/>
        <bgColor indexed="64"/>
      </patternFill>
    </fill>
  </fills>
  <borders count="87">
    <border>
      <left/>
      <right/>
      <top/>
      <bottom/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double">
        <color indexed="64"/>
      </left>
      <right/>
      <top style="thin">
        <color indexed="64"/>
      </top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56">
    <xf numFmtId="0" fontId="0" fillId="0" borderId="0"/>
    <xf numFmtId="0" fontId="3" fillId="0" borderId="0"/>
    <xf numFmtId="0" fontId="7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14" fillId="0" borderId="0"/>
    <xf numFmtId="0" fontId="11" fillId="0" borderId="0"/>
    <xf numFmtId="0" fontId="2" fillId="0" borderId="0"/>
    <xf numFmtId="0" fontId="36" fillId="0" borderId="0"/>
    <xf numFmtId="0" fontId="41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44" fillId="0" borderId="0" applyNumberFormat="0" applyFill="0" applyBorder="0" applyAlignment="0" applyProtection="0"/>
    <xf numFmtId="0" fontId="45" fillId="0" borderId="69" applyNumberFormat="0" applyFill="0" applyAlignment="0" applyProtection="0"/>
    <xf numFmtId="0" fontId="46" fillId="0" borderId="70" applyNumberFormat="0" applyFill="0" applyAlignment="0" applyProtection="0"/>
    <xf numFmtId="0" fontId="47" fillId="0" borderId="71" applyNumberFormat="0" applyFill="0" applyAlignment="0" applyProtection="0"/>
    <xf numFmtId="0" fontId="47" fillId="0" borderId="0" applyNumberFormat="0" applyFill="0" applyBorder="0" applyAlignment="0" applyProtection="0"/>
    <xf numFmtId="0" fontId="48" fillId="37" borderId="0" applyNumberFormat="0" applyBorder="0" applyAlignment="0" applyProtection="0"/>
    <xf numFmtId="0" fontId="49" fillId="38" borderId="0" applyNumberFormat="0" applyBorder="0" applyAlignment="0" applyProtection="0"/>
    <xf numFmtId="0" fontId="50" fillId="39" borderId="0" applyNumberFormat="0" applyBorder="0" applyAlignment="0" applyProtection="0"/>
    <xf numFmtId="0" fontId="51" fillId="40" borderId="72" applyNumberFormat="0" applyAlignment="0" applyProtection="0"/>
    <xf numFmtId="0" fontId="52" fillId="41" borderId="73" applyNumberFormat="0" applyAlignment="0" applyProtection="0"/>
    <xf numFmtId="0" fontId="53" fillId="41" borderId="72" applyNumberFormat="0" applyAlignment="0" applyProtection="0"/>
    <xf numFmtId="0" fontId="54" fillId="0" borderId="74" applyNumberFormat="0" applyFill="0" applyAlignment="0" applyProtection="0"/>
    <xf numFmtId="0" fontId="55" fillId="42" borderId="75" applyNumberFormat="0" applyAlignment="0" applyProtection="0"/>
    <xf numFmtId="0" fontId="56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8" fillId="0" borderId="77" applyNumberFormat="0" applyFill="0" applyAlignment="0" applyProtection="0"/>
    <xf numFmtId="0" fontId="59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6" borderId="0" applyNumberFormat="0" applyBorder="0" applyAlignment="0" applyProtection="0"/>
    <xf numFmtId="0" fontId="59" fillId="47" borderId="0" applyNumberFormat="0" applyBorder="0" applyAlignment="0" applyProtection="0"/>
    <xf numFmtId="0" fontId="59" fillId="48" borderId="0" applyNumberFormat="0" applyBorder="0" applyAlignment="0" applyProtection="0"/>
    <xf numFmtId="0" fontId="1" fillId="49" borderId="0" applyNumberFormat="0" applyBorder="0" applyAlignment="0" applyProtection="0"/>
    <xf numFmtId="0" fontId="1" fillId="50" borderId="0" applyNumberFormat="0" applyBorder="0" applyAlignment="0" applyProtection="0"/>
    <xf numFmtId="0" fontId="59" fillId="51" borderId="0" applyNumberFormat="0" applyBorder="0" applyAlignment="0" applyProtection="0"/>
    <xf numFmtId="0" fontId="59" fillId="52" borderId="0" applyNumberFormat="0" applyBorder="0" applyAlignment="0" applyProtection="0"/>
    <xf numFmtId="0" fontId="1" fillId="53" borderId="0" applyNumberFormat="0" applyBorder="0" applyAlignment="0" applyProtection="0"/>
    <xf numFmtId="0" fontId="1" fillId="54" borderId="0" applyNumberFormat="0" applyBorder="0" applyAlignment="0" applyProtection="0"/>
    <xf numFmtId="0" fontId="59" fillId="55" borderId="0" applyNumberFormat="0" applyBorder="0" applyAlignment="0" applyProtection="0"/>
    <xf numFmtId="0" fontId="59" fillId="56" borderId="0" applyNumberFormat="0" applyBorder="0" applyAlignment="0" applyProtection="0"/>
    <xf numFmtId="0" fontId="1" fillId="57" borderId="0" applyNumberFormat="0" applyBorder="0" applyAlignment="0" applyProtection="0"/>
    <xf numFmtId="0" fontId="1" fillId="58" borderId="0" applyNumberFormat="0" applyBorder="0" applyAlignment="0" applyProtection="0"/>
    <xf numFmtId="0" fontId="59" fillId="59" borderId="0" applyNumberFormat="0" applyBorder="0" applyAlignment="0" applyProtection="0"/>
    <xf numFmtId="0" fontId="59" fillId="60" borderId="0" applyNumberFormat="0" applyBorder="0" applyAlignment="0" applyProtection="0"/>
    <xf numFmtId="0" fontId="1" fillId="61" borderId="0" applyNumberFormat="0" applyBorder="0" applyAlignment="0" applyProtection="0"/>
    <xf numFmtId="0" fontId="1" fillId="62" borderId="0" applyNumberFormat="0" applyBorder="0" applyAlignment="0" applyProtection="0"/>
    <xf numFmtId="0" fontId="59" fillId="63" borderId="0" applyNumberFormat="0" applyBorder="0" applyAlignment="0" applyProtection="0"/>
    <xf numFmtId="0" fontId="59" fillId="64" borderId="0" applyNumberFormat="0" applyBorder="0" applyAlignment="0" applyProtection="0"/>
    <xf numFmtId="0" fontId="1" fillId="65" borderId="0" applyNumberFormat="0" applyBorder="0" applyAlignment="0" applyProtection="0"/>
    <xf numFmtId="0" fontId="1" fillId="66" borderId="0" applyNumberFormat="0" applyBorder="0" applyAlignment="0" applyProtection="0"/>
    <xf numFmtId="0" fontId="59" fillId="67" borderId="0" applyNumberFormat="0" applyBorder="0" applyAlignment="0" applyProtection="0"/>
    <xf numFmtId="0" fontId="1" fillId="43" borderId="76" applyNumberFormat="0" applyFont="0" applyAlignment="0" applyProtection="0"/>
  </cellStyleXfs>
  <cellXfs count="1103">
    <xf numFmtId="0" fontId="0" fillId="0" borderId="0" xfId="0"/>
    <xf numFmtId="0" fontId="5" fillId="2" borderId="4" xfId="1" applyFont="1" applyFill="1" applyBorder="1"/>
    <xf numFmtId="0" fontId="5" fillId="2" borderId="4" xfId="2" applyFont="1" applyFill="1" applyBorder="1" applyAlignment="1">
      <alignment horizontal="center"/>
    </xf>
    <xf numFmtId="0" fontId="8" fillId="2" borderId="5" xfId="2" applyFont="1" applyFill="1" applyBorder="1"/>
    <xf numFmtId="43" fontId="9" fillId="0" borderId="6" xfId="2" applyNumberFormat="1" applyFont="1" applyBorder="1"/>
    <xf numFmtId="4" fontId="6" fillId="0" borderId="7" xfId="3" applyNumberFormat="1" applyFont="1" applyFill="1" applyBorder="1" applyAlignment="1" applyProtection="1"/>
    <xf numFmtId="4" fontId="4" fillId="0" borderId="7" xfId="3" applyNumberFormat="1" applyFont="1" applyFill="1" applyBorder="1" applyAlignment="1" applyProtection="1"/>
    <xf numFmtId="4" fontId="4" fillId="0" borderId="2" xfId="3" applyNumberFormat="1" applyFont="1" applyFill="1" applyBorder="1" applyAlignment="1" applyProtection="1"/>
    <xf numFmtId="4" fontId="4" fillId="0" borderId="1" xfId="3" applyNumberFormat="1" applyFont="1" applyFill="1" applyBorder="1" applyAlignment="1" applyProtection="1"/>
    <xf numFmtId="0" fontId="8" fillId="2" borderId="8" xfId="2" applyFont="1" applyFill="1" applyBorder="1"/>
    <xf numFmtId="164" fontId="9" fillId="0" borderId="6" xfId="2" applyNumberFormat="1" applyFont="1" applyBorder="1"/>
    <xf numFmtId="164" fontId="6" fillId="0" borderId="7" xfId="3" applyNumberFormat="1" applyFont="1" applyFill="1" applyBorder="1" applyAlignment="1" applyProtection="1"/>
    <xf numFmtId="164" fontId="4" fillId="0" borderId="7" xfId="3" applyNumberFormat="1" applyFont="1" applyFill="1" applyBorder="1" applyAlignment="1" applyProtection="1"/>
    <xf numFmtId="164" fontId="4" fillId="0" borderId="2" xfId="3" applyNumberFormat="1" applyFont="1" applyFill="1" applyBorder="1" applyAlignment="1" applyProtection="1"/>
    <xf numFmtId="166" fontId="9" fillId="0" borderId="9" xfId="3" applyNumberFormat="1" applyFont="1" applyFill="1" applyBorder="1" applyProtection="1"/>
    <xf numFmtId="166" fontId="4" fillId="0" borderId="10" xfId="3" applyNumberFormat="1" applyFont="1" applyFill="1" applyBorder="1" applyAlignment="1" applyProtection="1"/>
    <xf numFmtId="166" fontId="4" fillId="0" borderId="3" xfId="3" applyNumberFormat="1" applyFont="1" applyFill="1" applyBorder="1" applyAlignment="1" applyProtection="1"/>
    <xf numFmtId="0" fontId="5" fillId="2" borderId="4" xfId="2" applyFont="1" applyFill="1" applyBorder="1"/>
    <xf numFmtId="168" fontId="5" fillId="2" borderId="11" xfId="2" applyNumberFormat="1" applyFont="1" applyFill="1" applyBorder="1" applyAlignment="1">
      <alignment horizontal="center"/>
    </xf>
    <xf numFmtId="168" fontId="5" fillId="2" borderId="4" xfId="2" applyNumberFormat="1" applyFont="1" applyFill="1" applyBorder="1" applyAlignment="1">
      <alignment horizontal="center"/>
    </xf>
    <xf numFmtId="0" fontId="8" fillId="2" borderId="12" xfId="2" applyFont="1" applyFill="1" applyBorder="1"/>
    <xf numFmtId="3" fontId="9" fillId="0" borderId="13" xfId="3" applyNumberFormat="1" applyFont="1" applyFill="1" applyBorder="1" applyAlignment="1" applyProtection="1">
      <alignment horizontal="right"/>
    </xf>
    <xf numFmtId="9" fontId="9" fillId="0" borderId="12" xfId="4" applyFont="1" applyFill="1" applyBorder="1" applyAlignment="1" applyProtection="1">
      <alignment horizontal="right"/>
    </xf>
    <xf numFmtId="0" fontId="8" fillId="2" borderId="2" xfId="2" applyFont="1" applyFill="1" applyBorder="1"/>
    <xf numFmtId="9" fontId="9" fillId="0" borderId="2" xfId="4" applyFont="1" applyFill="1" applyBorder="1" applyAlignment="1" applyProtection="1">
      <alignment horizontal="right"/>
    </xf>
    <xf numFmtId="0" fontId="5" fillId="2" borderId="3" xfId="2" applyFont="1" applyFill="1" applyBorder="1"/>
    <xf numFmtId="3" fontId="10" fillId="0" borderId="10" xfId="3" applyNumberFormat="1" applyFont="1" applyFill="1" applyBorder="1" applyAlignment="1" applyProtection="1">
      <alignment horizontal="right"/>
    </xf>
    <xf numFmtId="9" fontId="10" fillId="0" borderId="3" xfId="4" applyFont="1" applyFill="1" applyBorder="1" applyAlignment="1" applyProtection="1">
      <alignment horizontal="right"/>
    </xf>
    <xf numFmtId="3" fontId="9" fillId="0" borderId="13" xfId="2" applyNumberFormat="1" applyFont="1" applyBorder="1" applyAlignment="1">
      <alignment horizontal="right"/>
    </xf>
    <xf numFmtId="3" fontId="9" fillId="0" borderId="7" xfId="2" applyNumberFormat="1" applyFont="1" applyBorder="1" applyAlignment="1">
      <alignment horizontal="right"/>
    </xf>
    <xf numFmtId="3" fontId="10" fillId="0" borderId="10" xfId="2" applyNumberFormat="1" applyFont="1" applyBorder="1" applyAlignment="1">
      <alignment horizontal="right"/>
    </xf>
    <xf numFmtId="0" fontId="13" fillId="0" borderId="17" xfId="0" applyFont="1" applyBorder="1" applyAlignment="1" applyProtection="1">
      <alignment vertical="center"/>
      <protection hidden="1"/>
    </xf>
    <xf numFmtId="0" fontId="13" fillId="0" borderId="14" xfId="0" applyFont="1" applyBorder="1" applyAlignment="1" applyProtection="1">
      <alignment vertical="center"/>
      <protection hidden="1"/>
    </xf>
    <xf numFmtId="172" fontId="12" fillId="0" borderId="0" xfId="6" applyNumberFormat="1" applyFont="1" applyAlignment="1" applyProtection="1">
      <alignment horizontal="center" vertical="center"/>
      <protection hidden="1"/>
    </xf>
    <xf numFmtId="0" fontId="12" fillId="0" borderId="39" xfId="0" applyFont="1" applyBorder="1"/>
    <xf numFmtId="0" fontId="12" fillId="0" borderId="0" xfId="0" applyFont="1"/>
    <xf numFmtId="0" fontId="12" fillId="3" borderId="49" xfId="5" applyFont="1" applyFill="1" applyBorder="1"/>
    <xf numFmtId="0" fontId="12" fillId="3" borderId="25" xfId="5" applyFont="1" applyFill="1" applyBorder="1"/>
    <xf numFmtId="0" fontId="12" fillId="3" borderId="0" xfId="0" applyFont="1" applyFill="1"/>
    <xf numFmtId="0" fontId="20" fillId="0" borderId="49" xfId="0" applyFont="1" applyBorder="1" applyAlignment="1">
      <alignment horizontal="center"/>
    </xf>
    <xf numFmtId="0" fontId="20" fillId="0" borderId="25" xfId="0" applyFont="1" applyBorder="1" applyAlignment="1">
      <alignment horizontal="center"/>
    </xf>
    <xf numFmtId="0" fontId="21" fillId="0" borderId="25" xfId="0" applyFont="1" applyBorder="1" applyAlignment="1">
      <alignment horizontal="center"/>
    </xf>
    <xf numFmtId="3" fontId="25" fillId="0" borderId="13" xfId="3" applyNumberFormat="1" applyFont="1" applyFill="1" applyBorder="1" applyAlignment="1" applyProtection="1">
      <alignment horizontal="right"/>
    </xf>
    <xf numFmtId="9" fontId="25" fillId="0" borderId="12" xfId="4" applyFont="1" applyFill="1" applyBorder="1" applyAlignment="1" applyProtection="1">
      <alignment horizontal="right"/>
    </xf>
    <xf numFmtId="3" fontId="25" fillId="0" borderId="7" xfId="3" applyNumberFormat="1" applyFont="1" applyFill="1" applyBorder="1" applyAlignment="1" applyProtection="1">
      <alignment horizontal="right"/>
    </xf>
    <xf numFmtId="3" fontId="24" fillId="0" borderId="10" xfId="3" applyNumberFormat="1" applyFont="1" applyFill="1" applyBorder="1" applyAlignment="1" applyProtection="1">
      <alignment horizontal="right"/>
    </xf>
    <xf numFmtId="9" fontId="24" fillId="0" borderId="3" xfId="4" applyFont="1" applyFill="1" applyBorder="1" applyAlignment="1" applyProtection="1">
      <alignment horizontal="right"/>
    </xf>
    <xf numFmtId="0" fontId="26" fillId="7" borderId="14" xfId="0" applyFont="1" applyFill="1" applyBorder="1" applyAlignment="1" applyProtection="1">
      <alignment vertical="center"/>
      <protection hidden="1"/>
    </xf>
    <xf numFmtId="0" fontId="26" fillId="7" borderId="18" xfId="0" applyFont="1" applyFill="1" applyBorder="1" applyAlignment="1" applyProtection="1">
      <alignment horizontal="center" vertical="center"/>
      <protection hidden="1"/>
    </xf>
    <xf numFmtId="0" fontId="26" fillId="7" borderId="19" xfId="0" applyFont="1" applyFill="1" applyBorder="1" applyAlignment="1" applyProtection="1">
      <alignment horizontal="center" vertical="center"/>
      <protection hidden="1"/>
    </xf>
    <xf numFmtId="0" fontId="32" fillId="7" borderId="4" xfId="2" applyFont="1" applyFill="1" applyBorder="1"/>
    <xf numFmtId="168" fontId="32" fillId="7" borderId="11" xfId="2" applyNumberFormat="1" applyFont="1" applyFill="1" applyBorder="1" applyAlignment="1">
      <alignment horizontal="center"/>
    </xf>
    <xf numFmtId="168" fontId="32" fillId="7" borderId="4" xfId="2" applyNumberFormat="1" applyFont="1" applyFill="1" applyBorder="1" applyAlignment="1">
      <alignment horizontal="center"/>
    </xf>
    <xf numFmtId="0" fontId="33" fillId="7" borderId="12" xfId="2" applyFont="1" applyFill="1" applyBorder="1"/>
    <xf numFmtId="0" fontId="33" fillId="7" borderId="2" xfId="2" applyFont="1" applyFill="1" applyBorder="1"/>
    <xf numFmtId="0" fontId="32" fillId="7" borderId="3" xfId="2" applyFont="1" applyFill="1" applyBorder="1"/>
    <xf numFmtId="3" fontId="35" fillId="0" borderId="13" xfId="3" applyNumberFormat="1" applyFont="1" applyFill="1" applyBorder="1" applyAlignment="1" applyProtection="1">
      <alignment horizontal="right"/>
    </xf>
    <xf numFmtId="9" fontId="35" fillId="0" borderId="12" xfId="4" applyFont="1" applyFill="1" applyBorder="1" applyAlignment="1" applyProtection="1">
      <alignment horizontal="right"/>
    </xf>
    <xf numFmtId="3" fontId="35" fillId="0" borderId="7" xfId="3" applyNumberFormat="1" applyFont="1" applyFill="1" applyBorder="1" applyAlignment="1" applyProtection="1">
      <alignment horizontal="right"/>
    </xf>
    <xf numFmtId="3" fontId="34" fillId="0" borderId="10" xfId="3" applyNumberFormat="1" applyFont="1" applyFill="1" applyBorder="1" applyAlignment="1" applyProtection="1">
      <alignment horizontal="right"/>
    </xf>
    <xf numFmtId="9" fontId="34" fillId="0" borderId="3" xfId="4" applyFont="1" applyFill="1" applyBorder="1" applyAlignment="1" applyProtection="1">
      <alignment horizontal="right"/>
    </xf>
    <xf numFmtId="0" fontId="26" fillId="9" borderId="14" xfId="0" applyFont="1" applyFill="1" applyBorder="1" applyAlignment="1" applyProtection="1">
      <alignment vertical="center"/>
      <protection hidden="1"/>
    </xf>
    <xf numFmtId="0" fontId="26" fillId="9" borderId="18" xfId="0" applyFont="1" applyFill="1" applyBorder="1" applyAlignment="1" applyProtection="1">
      <alignment horizontal="center" vertical="center"/>
      <protection hidden="1"/>
    </xf>
    <xf numFmtId="0" fontId="13" fillId="9" borderId="19" xfId="0" applyFont="1" applyFill="1" applyBorder="1" applyAlignment="1" applyProtection="1">
      <alignment horizontal="center" vertical="center"/>
      <protection hidden="1"/>
    </xf>
    <xf numFmtId="0" fontId="37" fillId="9" borderId="4" xfId="2" applyFont="1" applyFill="1" applyBorder="1"/>
    <xf numFmtId="168" fontId="37" fillId="9" borderId="11" xfId="2" applyNumberFormat="1" applyFont="1" applyFill="1" applyBorder="1" applyAlignment="1">
      <alignment horizontal="center"/>
    </xf>
    <xf numFmtId="168" fontId="37" fillId="9" borderId="4" xfId="2" applyNumberFormat="1" applyFont="1" applyFill="1" applyBorder="1" applyAlignment="1">
      <alignment horizontal="center"/>
    </xf>
    <xf numFmtId="0" fontId="37" fillId="9" borderId="12" xfId="2" applyFont="1" applyFill="1" applyBorder="1"/>
    <xf numFmtId="0" fontId="37" fillId="9" borderId="2" xfId="2" applyFont="1" applyFill="1" applyBorder="1"/>
    <xf numFmtId="0" fontId="37" fillId="9" borderId="3" xfId="2" applyFont="1" applyFill="1" applyBorder="1"/>
    <xf numFmtId="0" fontId="32" fillId="9" borderId="4" xfId="2" applyFont="1" applyFill="1" applyBorder="1"/>
    <xf numFmtId="0" fontId="22" fillId="0" borderId="25" xfId="0" applyFont="1" applyBorder="1" applyAlignment="1">
      <alignment horizontal="center"/>
    </xf>
    <xf numFmtId="0" fontId="26" fillId="11" borderId="14" xfId="0" applyFont="1" applyFill="1" applyBorder="1" applyAlignment="1" applyProtection="1">
      <alignment vertical="center"/>
      <protection hidden="1"/>
    </xf>
    <xf numFmtId="0" fontId="26" fillId="11" borderId="18" xfId="0" applyFont="1" applyFill="1" applyBorder="1" applyAlignment="1" applyProtection="1">
      <alignment horizontal="center" vertical="center"/>
      <protection hidden="1"/>
    </xf>
    <xf numFmtId="0" fontId="26" fillId="11" borderId="19" xfId="0" applyFont="1" applyFill="1" applyBorder="1" applyAlignment="1" applyProtection="1">
      <alignment horizontal="center" vertical="center"/>
      <protection hidden="1"/>
    </xf>
    <xf numFmtId="0" fontId="37" fillId="11" borderId="4" xfId="2" applyFont="1" applyFill="1" applyBorder="1"/>
    <xf numFmtId="168" fontId="37" fillId="11" borderId="11" xfId="2" applyNumberFormat="1" applyFont="1" applyFill="1" applyBorder="1" applyAlignment="1">
      <alignment horizontal="center"/>
    </xf>
    <xf numFmtId="168" fontId="37" fillId="11" borderId="4" xfId="2" applyNumberFormat="1" applyFont="1" applyFill="1" applyBorder="1" applyAlignment="1">
      <alignment horizontal="center"/>
    </xf>
    <xf numFmtId="0" fontId="39" fillId="11" borderId="12" xfId="2" applyFont="1" applyFill="1" applyBorder="1"/>
    <xf numFmtId="0" fontId="39" fillId="11" borderId="2" xfId="2" applyFont="1" applyFill="1" applyBorder="1"/>
    <xf numFmtId="0" fontId="37" fillId="11" borderId="3" xfId="2" applyFont="1" applyFill="1" applyBorder="1"/>
    <xf numFmtId="0" fontId="32" fillId="11" borderId="4" xfId="2" applyFont="1" applyFill="1" applyBorder="1"/>
    <xf numFmtId="0" fontId="26" fillId="9" borderId="19" xfId="0" applyFont="1" applyFill="1" applyBorder="1" applyAlignment="1" applyProtection="1">
      <alignment horizontal="center" vertical="center"/>
      <protection hidden="1"/>
    </xf>
    <xf numFmtId="0" fontId="39" fillId="9" borderId="12" xfId="2" applyFont="1" applyFill="1" applyBorder="1"/>
    <xf numFmtId="0" fontId="39" fillId="9" borderId="2" xfId="2" applyFont="1" applyFill="1" applyBorder="1"/>
    <xf numFmtId="0" fontId="13" fillId="13" borderId="14" xfId="0" applyFont="1" applyFill="1" applyBorder="1" applyAlignment="1" applyProtection="1">
      <alignment vertical="center"/>
      <protection hidden="1"/>
    </xf>
    <xf numFmtId="0" fontId="13" fillId="13" borderId="18" xfId="0" applyFont="1" applyFill="1" applyBorder="1" applyAlignment="1" applyProtection="1">
      <alignment horizontal="center" vertical="center"/>
      <protection hidden="1"/>
    </xf>
    <xf numFmtId="0" fontId="13" fillId="13" borderId="19" xfId="0" applyFont="1" applyFill="1" applyBorder="1" applyAlignment="1" applyProtection="1">
      <alignment horizontal="center" vertical="center"/>
      <protection hidden="1"/>
    </xf>
    <xf numFmtId="0" fontId="34" fillId="13" borderId="4" xfId="2" applyFont="1" applyFill="1" applyBorder="1"/>
    <xf numFmtId="168" fontId="34" fillId="13" borderId="11" xfId="2" applyNumberFormat="1" applyFont="1" applyFill="1" applyBorder="1" applyAlignment="1">
      <alignment horizontal="center"/>
    </xf>
    <xf numFmtId="168" fontId="34" fillId="13" borderId="4" xfId="2" applyNumberFormat="1" applyFont="1" applyFill="1" applyBorder="1" applyAlignment="1">
      <alignment horizontal="center"/>
    </xf>
    <xf numFmtId="0" fontId="35" fillId="13" borderId="12" xfId="2" applyFont="1" applyFill="1" applyBorder="1"/>
    <xf numFmtId="0" fontId="35" fillId="13" borderId="2" xfId="2" applyFont="1" applyFill="1" applyBorder="1"/>
    <xf numFmtId="0" fontId="34" fillId="13" borderId="3" xfId="2" applyFont="1" applyFill="1" applyBorder="1"/>
    <xf numFmtId="0" fontId="24" fillId="13" borderId="4" xfId="2" applyFont="1" applyFill="1" applyBorder="1"/>
    <xf numFmtId="0" fontId="13" fillId="14" borderId="14" xfId="0" applyFont="1" applyFill="1" applyBorder="1" applyAlignment="1" applyProtection="1">
      <alignment vertical="center"/>
      <protection hidden="1"/>
    </xf>
    <xf numFmtId="0" fontId="13" fillId="14" borderId="18" xfId="0" applyFont="1" applyFill="1" applyBorder="1" applyAlignment="1" applyProtection="1">
      <alignment horizontal="center" vertical="center"/>
      <protection hidden="1"/>
    </xf>
    <xf numFmtId="0" fontId="13" fillId="14" borderId="19" xfId="0" applyFont="1" applyFill="1" applyBorder="1" applyAlignment="1" applyProtection="1">
      <alignment horizontal="center" vertical="center"/>
      <protection hidden="1"/>
    </xf>
    <xf numFmtId="0" fontId="34" fillId="14" borderId="4" xfId="2" applyFont="1" applyFill="1" applyBorder="1"/>
    <xf numFmtId="168" fontId="34" fillId="14" borderId="11" xfId="2" applyNumberFormat="1" applyFont="1" applyFill="1" applyBorder="1" applyAlignment="1">
      <alignment horizontal="center"/>
    </xf>
    <xf numFmtId="168" fontId="34" fillId="14" borderId="4" xfId="2" applyNumberFormat="1" applyFont="1" applyFill="1" applyBorder="1" applyAlignment="1">
      <alignment horizontal="center"/>
    </xf>
    <xf numFmtId="0" fontId="35" fillId="14" borderId="12" xfId="2" applyFont="1" applyFill="1" applyBorder="1"/>
    <xf numFmtId="0" fontId="35" fillId="14" borderId="2" xfId="2" applyFont="1" applyFill="1" applyBorder="1"/>
    <xf numFmtId="0" fontId="34" fillId="14" borderId="3" xfId="2" applyFont="1" applyFill="1" applyBorder="1"/>
    <xf numFmtId="0" fontId="24" fillId="14" borderId="4" xfId="2" applyFont="1" applyFill="1" applyBorder="1"/>
    <xf numFmtId="0" fontId="13" fillId="15" borderId="14" xfId="0" applyFont="1" applyFill="1" applyBorder="1" applyAlignment="1" applyProtection="1">
      <alignment vertical="center"/>
      <protection hidden="1"/>
    </xf>
    <xf numFmtId="0" fontId="13" fillId="15" borderId="18" xfId="0" applyFont="1" applyFill="1" applyBorder="1" applyAlignment="1" applyProtection="1">
      <alignment horizontal="center" vertical="center"/>
      <protection hidden="1"/>
    </xf>
    <xf numFmtId="0" fontId="13" fillId="15" borderId="19" xfId="0" applyFont="1" applyFill="1" applyBorder="1" applyAlignment="1" applyProtection="1">
      <alignment horizontal="center" vertical="center"/>
      <protection hidden="1"/>
    </xf>
    <xf numFmtId="0" fontId="34" fillId="15" borderId="4" xfId="2" applyFont="1" applyFill="1" applyBorder="1"/>
    <xf numFmtId="168" fontId="34" fillId="15" borderId="11" xfId="2" applyNumberFormat="1" applyFont="1" applyFill="1" applyBorder="1" applyAlignment="1">
      <alignment horizontal="center"/>
    </xf>
    <xf numFmtId="168" fontId="34" fillId="15" borderId="4" xfId="2" applyNumberFormat="1" applyFont="1" applyFill="1" applyBorder="1" applyAlignment="1">
      <alignment horizontal="center"/>
    </xf>
    <xf numFmtId="0" fontId="35" fillId="15" borderId="12" xfId="2" applyFont="1" applyFill="1" applyBorder="1"/>
    <xf numFmtId="0" fontId="35" fillId="15" borderId="2" xfId="2" applyFont="1" applyFill="1" applyBorder="1"/>
    <xf numFmtId="0" fontId="34" fillId="15" borderId="3" xfId="2" applyFont="1" applyFill="1" applyBorder="1"/>
    <xf numFmtId="0" fontId="24" fillId="15" borderId="4" xfId="2" applyFont="1" applyFill="1" applyBorder="1"/>
    <xf numFmtId="0" fontId="13" fillId="16" borderId="14" xfId="0" applyFont="1" applyFill="1" applyBorder="1" applyAlignment="1" applyProtection="1">
      <alignment vertical="center"/>
      <protection hidden="1"/>
    </xf>
    <xf numFmtId="0" fontId="13" fillId="16" borderId="18" xfId="0" applyFont="1" applyFill="1" applyBorder="1" applyAlignment="1" applyProtection="1">
      <alignment horizontal="center" vertical="center"/>
      <protection hidden="1"/>
    </xf>
    <xf numFmtId="0" fontId="13" fillId="16" borderId="19" xfId="0" applyFont="1" applyFill="1" applyBorder="1" applyAlignment="1" applyProtection="1">
      <alignment horizontal="center" vertical="center"/>
      <protection hidden="1"/>
    </xf>
    <xf numFmtId="0" fontId="34" fillId="16" borderId="4" xfId="2" applyFont="1" applyFill="1" applyBorder="1"/>
    <xf numFmtId="168" fontId="34" fillId="16" borderId="11" xfId="2" applyNumberFormat="1" applyFont="1" applyFill="1" applyBorder="1" applyAlignment="1">
      <alignment horizontal="center"/>
    </xf>
    <xf numFmtId="168" fontId="34" fillId="16" borderId="4" xfId="2" applyNumberFormat="1" applyFont="1" applyFill="1" applyBorder="1" applyAlignment="1">
      <alignment horizontal="center"/>
    </xf>
    <xf numFmtId="0" fontId="35" fillId="16" borderId="12" xfId="2" applyFont="1" applyFill="1" applyBorder="1"/>
    <xf numFmtId="0" fontId="35" fillId="16" borderId="2" xfId="2" applyFont="1" applyFill="1" applyBorder="1"/>
    <xf numFmtId="0" fontId="34" fillId="16" borderId="3" xfId="2" applyFont="1" applyFill="1" applyBorder="1"/>
    <xf numFmtId="0" fontId="24" fillId="16" borderId="4" xfId="2" applyFont="1" applyFill="1" applyBorder="1"/>
    <xf numFmtId="0" fontId="13" fillId="18" borderId="14" xfId="0" applyFont="1" applyFill="1" applyBorder="1" applyAlignment="1" applyProtection="1">
      <alignment vertical="center"/>
      <protection hidden="1"/>
    </xf>
    <xf numFmtId="0" fontId="13" fillId="18" borderId="18" xfId="0" applyFont="1" applyFill="1" applyBorder="1" applyAlignment="1" applyProtection="1">
      <alignment horizontal="center" vertical="center"/>
      <protection hidden="1"/>
    </xf>
    <xf numFmtId="0" fontId="13" fillId="18" borderId="19" xfId="0" applyFont="1" applyFill="1" applyBorder="1" applyAlignment="1" applyProtection="1">
      <alignment horizontal="center" vertical="center"/>
      <protection hidden="1"/>
    </xf>
    <xf numFmtId="0" fontId="34" fillId="18" borderId="4" xfId="2" applyFont="1" applyFill="1" applyBorder="1"/>
    <xf numFmtId="168" fontId="34" fillId="18" borderId="11" xfId="2" applyNumberFormat="1" applyFont="1" applyFill="1" applyBorder="1" applyAlignment="1">
      <alignment horizontal="center"/>
    </xf>
    <xf numFmtId="168" fontId="34" fillId="18" borderId="4" xfId="2" applyNumberFormat="1" applyFont="1" applyFill="1" applyBorder="1" applyAlignment="1">
      <alignment horizontal="center"/>
    </xf>
    <xf numFmtId="0" fontId="35" fillId="18" borderId="12" xfId="2" applyFont="1" applyFill="1" applyBorder="1"/>
    <xf numFmtId="0" fontId="35" fillId="18" borderId="2" xfId="2" applyFont="1" applyFill="1" applyBorder="1"/>
    <xf numFmtId="0" fontId="34" fillId="18" borderId="3" xfId="2" applyFont="1" applyFill="1" applyBorder="1"/>
    <xf numFmtId="0" fontId="24" fillId="18" borderId="4" xfId="2" applyFont="1" applyFill="1" applyBorder="1"/>
    <xf numFmtId="0" fontId="13" fillId="0" borderId="40" xfId="0" applyFont="1" applyBorder="1" applyAlignment="1" applyProtection="1">
      <alignment vertical="center"/>
      <protection hidden="1"/>
    </xf>
    <xf numFmtId="3" fontId="35" fillId="0" borderId="13" xfId="13" applyNumberFormat="1" applyFont="1" applyFill="1" applyBorder="1" applyAlignment="1" applyProtection="1">
      <alignment horizontal="right"/>
    </xf>
    <xf numFmtId="9" fontId="35" fillId="0" borderId="12" xfId="14" applyFont="1" applyFill="1" applyBorder="1" applyAlignment="1" applyProtection="1">
      <alignment horizontal="right"/>
    </xf>
    <xf numFmtId="3" fontId="35" fillId="0" borderId="7" xfId="13" applyNumberFormat="1" applyFont="1" applyFill="1" applyBorder="1" applyAlignment="1" applyProtection="1">
      <alignment horizontal="right"/>
    </xf>
    <xf numFmtId="3" fontId="34" fillId="0" borderId="10" xfId="13" applyNumberFormat="1" applyFont="1" applyFill="1" applyBorder="1" applyAlignment="1" applyProtection="1">
      <alignment horizontal="right"/>
    </xf>
    <xf numFmtId="9" fontId="34" fillId="0" borderId="3" xfId="14" applyFont="1" applyFill="1" applyBorder="1" applyAlignment="1" applyProtection="1">
      <alignment horizontal="right"/>
    </xf>
    <xf numFmtId="172" fontId="12" fillId="4" borderId="45" xfId="6" applyNumberFormat="1" applyFont="1" applyFill="1" applyBorder="1" applyAlignment="1" applyProtection="1">
      <alignment horizontal="center" vertical="center"/>
      <protection hidden="1"/>
    </xf>
    <xf numFmtId="172" fontId="12" fillId="4" borderId="46" xfId="6" applyNumberFormat="1" applyFont="1" applyFill="1" applyBorder="1" applyAlignment="1" applyProtection="1">
      <alignment horizontal="center" vertical="center"/>
      <protection hidden="1"/>
    </xf>
    <xf numFmtId="0" fontId="12" fillId="4" borderId="58" xfId="6" applyFont="1" applyFill="1" applyBorder="1" applyAlignment="1" applyProtection="1">
      <alignment horizontal="center" vertical="center"/>
      <protection hidden="1"/>
    </xf>
    <xf numFmtId="172" fontId="12" fillId="4" borderId="47" xfId="6" applyNumberFormat="1" applyFont="1" applyFill="1" applyBorder="1" applyAlignment="1" applyProtection="1">
      <alignment horizontal="center" vertical="center"/>
      <protection hidden="1"/>
    </xf>
    <xf numFmtId="0" fontId="13" fillId="10" borderId="45" xfId="0" applyFont="1" applyFill="1" applyBorder="1" applyAlignment="1" applyProtection="1">
      <alignment vertical="center"/>
      <protection hidden="1"/>
    </xf>
    <xf numFmtId="0" fontId="13" fillId="10" borderId="19" xfId="0" applyFont="1" applyFill="1" applyBorder="1" applyAlignment="1" applyProtection="1">
      <alignment horizontal="center" vertical="center"/>
      <protection hidden="1"/>
    </xf>
    <xf numFmtId="0" fontId="13" fillId="10" borderId="18" xfId="0" applyFont="1" applyFill="1" applyBorder="1" applyAlignment="1" applyProtection="1">
      <alignment horizontal="center" vertical="center"/>
      <protection hidden="1"/>
    </xf>
    <xf numFmtId="0" fontId="34" fillId="10" borderId="4" xfId="2" applyFont="1" applyFill="1" applyBorder="1"/>
    <xf numFmtId="0" fontId="35" fillId="10" borderId="12" xfId="2" applyFont="1" applyFill="1" applyBorder="1"/>
    <xf numFmtId="0" fontId="35" fillId="10" borderId="2" xfId="2" applyFont="1" applyFill="1" applyBorder="1"/>
    <xf numFmtId="0" fontId="34" fillId="10" borderId="3" xfId="2" applyFont="1" applyFill="1" applyBorder="1"/>
    <xf numFmtId="0" fontId="24" fillId="10" borderId="4" xfId="2" applyFont="1" applyFill="1" applyBorder="1"/>
    <xf numFmtId="168" fontId="34" fillId="10" borderId="11" xfId="2" applyNumberFormat="1" applyFont="1" applyFill="1" applyBorder="1" applyAlignment="1">
      <alignment horizontal="center"/>
    </xf>
    <xf numFmtId="168" fontId="34" fillId="10" borderId="4" xfId="2" applyNumberFormat="1" applyFont="1" applyFill="1" applyBorder="1" applyAlignment="1">
      <alignment horizontal="center"/>
    </xf>
    <xf numFmtId="0" fontId="13" fillId="25" borderId="45" xfId="0" applyFont="1" applyFill="1" applyBorder="1" applyAlignment="1" applyProtection="1">
      <alignment vertical="center"/>
      <protection hidden="1"/>
    </xf>
    <xf numFmtId="0" fontId="13" fillId="25" borderId="18" xfId="0" applyFont="1" applyFill="1" applyBorder="1" applyAlignment="1" applyProtection="1">
      <alignment horizontal="center" vertical="center"/>
      <protection hidden="1"/>
    </xf>
    <xf numFmtId="0" fontId="13" fillId="25" borderId="19" xfId="0" applyFont="1" applyFill="1" applyBorder="1" applyAlignment="1" applyProtection="1">
      <alignment horizontal="center" vertical="center"/>
      <protection hidden="1"/>
    </xf>
    <xf numFmtId="0" fontId="34" fillId="25" borderId="4" xfId="2" applyFont="1" applyFill="1" applyBorder="1"/>
    <xf numFmtId="0" fontId="35" fillId="25" borderId="12" xfId="2" applyFont="1" applyFill="1" applyBorder="1"/>
    <xf numFmtId="0" fontId="35" fillId="25" borderId="2" xfId="2" applyFont="1" applyFill="1" applyBorder="1"/>
    <xf numFmtId="0" fontId="34" fillId="25" borderId="3" xfId="2" applyFont="1" applyFill="1" applyBorder="1"/>
    <xf numFmtId="168" fontId="34" fillId="25" borderId="11" xfId="2" applyNumberFormat="1" applyFont="1" applyFill="1" applyBorder="1" applyAlignment="1">
      <alignment horizontal="center"/>
    </xf>
    <xf numFmtId="168" fontId="34" fillId="25" borderId="4" xfId="2" applyNumberFormat="1" applyFont="1" applyFill="1" applyBorder="1" applyAlignment="1">
      <alignment horizontal="center"/>
    </xf>
    <xf numFmtId="0" fontId="24" fillId="25" borderId="4" xfId="2" applyFont="1" applyFill="1" applyBorder="1"/>
    <xf numFmtId="0" fontId="13" fillId="23" borderId="45" xfId="0" applyFont="1" applyFill="1" applyBorder="1" applyAlignment="1" applyProtection="1">
      <alignment vertical="center"/>
      <protection hidden="1"/>
    </xf>
    <xf numFmtId="0" fontId="13" fillId="23" borderId="18" xfId="0" applyFont="1" applyFill="1" applyBorder="1" applyAlignment="1" applyProtection="1">
      <alignment horizontal="center" vertical="center"/>
      <protection hidden="1"/>
    </xf>
    <xf numFmtId="0" fontId="13" fillId="23" borderId="19" xfId="0" applyFont="1" applyFill="1" applyBorder="1" applyAlignment="1" applyProtection="1">
      <alignment horizontal="center" vertical="center"/>
      <protection hidden="1"/>
    </xf>
    <xf numFmtId="0" fontId="34" fillId="23" borderId="4" xfId="2" applyFont="1" applyFill="1" applyBorder="1"/>
    <xf numFmtId="0" fontId="35" fillId="23" borderId="12" xfId="2" applyFont="1" applyFill="1" applyBorder="1"/>
    <xf numFmtId="0" fontId="35" fillId="23" borderId="2" xfId="2" applyFont="1" applyFill="1" applyBorder="1"/>
    <xf numFmtId="0" fontId="34" fillId="23" borderId="3" xfId="2" applyFont="1" applyFill="1" applyBorder="1"/>
    <xf numFmtId="168" fontId="34" fillId="23" borderId="11" xfId="2" applyNumberFormat="1" applyFont="1" applyFill="1" applyBorder="1" applyAlignment="1">
      <alignment horizontal="center"/>
    </xf>
    <xf numFmtId="168" fontId="34" fillId="23" borderId="4" xfId="2" applyNumberFormat="1" applyFont="1" applyFill="1" applyBorder="1" applyAlignment="1">
      <alignment horizontal="center"/>
    </xf>
    <xf numFmtId="0" fontId="24" fillId="23" borderId="4" xfId="2" applyFont="1" applyFill="1" applyBorder="1"/>
    <xf numFmtId="0" fontId="22" fillId="0" borderId="59" xfId="0" applyFont="1" applyBorder="1" applyAlignment="1">
      <alignment horizontal="center"/>
    </xf>
    <xf numFmtId="173" fontId="22" fillId="0" borderId="59" xfId="0" applyNumberFormat="1" applyFont="1" applyBorder="1" applyAlignment="1">
      <alignment horizontal="right"/>
    </xf>
    <xf numFmtId="20" fontId="12" fillId="0" borderId="59" xfId="0" applyNumberFormat="1" applyFont="1" applyBorder="1" applyAlignment="1">
      <alignment horizontal="right"/>
    </xf>
    <xf numFmtId="0" fontId="22" fillId="0" borderId="60" xfId="0" applyFont="1" applyBorder="1" applyAlignment="1">
      <alignment horizontal="center"/>
    </xf>
    <xf numFmtId="0" fontId="13" fillId="26" borderId="45" xfId="0" applyFont="1" applyFill="1" applyBorder="1" applyAlignment="1" applyProtection="1">
      <alignment vertical="center"/>
      <protection hidden="1"/>
    </xf>
    <xf numFmtId="0" fontId="13" fillId="26" borderId="18" xfId="0" applyFont="1" applyFill="1" applyBorder="1" applyAlignment="1" applyProtection="1">
      <alignment horizontal="center" vertical="center"/>
      <protection hidden="1"/>
    </xf>
    <xf numFmtId="0" fontId="13" fillId="26" borderId="19" xfId="0" applyFont="1" applyFill="1" applyBorder="1" applyAlignment="1" applyProtection="1">
      <alignment horizontal="center" vertical="center"/>
      <protection hidden="1"/>
    </xf>
    <xf numFmtId="0" fontId="34" fillId="26" borderId="4" xfId="2" applyFont="1" applyFill="1" applyBorder="1"/>
    <xf numFmtId="0" fontId="35" fillId="26" borderId="12" xfId="2" applyFont="1" applyFill="1" applyBorder="1"/>
    <xf numFmtId="0" fontId="35" fillId="26" borderId="2" xfId="2" applyFont="1" applyFill="1" applyBorder="1"/>
    <xf numFmtId="0" fontId="34" fillId="26" borderId="3" xfId="2" applyFont="1" applyFill="1" applyBorder="1"/>
    <xf numFmtId="168" fontId="34" fillId="26" borderId="11" xfId="2" applyNumberFormat="1" applyFont="1" applyFill="1" applyBorder="1" applyAlignment="1">
      <alignment horizontal="center"/>
    </xf>
    <xf numFmtId="168" fontId="34" fillId="26" borderId="4" xfId="2" applyNumberFormat="1" applyFont="1" applyFill="1" applyBorder="1" applyAlignment="1">
      <alignment horizontal="center"/>
    </xf>
    <xf numFmtId="0" fontId="24" fillId="26" borderId="4" xfId="2" applyFont="1" applyFill="1" applyBorder="1"/>
    <xf numFmtId="0" fontId="13" fillId="28" borderId="45" xfId="0" applyFont="1" applyFill="1" applyBorder="1" applyAlignment="1" applyProtection="1">
      <alignment vertical="center"/>
      <protection hidden="1"/>
    </xf>
    <xf numFmtId="0" fontId="13" fillId="28" borderId="18" xfId="0" applyFont="1" applyFill="1" applyBorder="1" applyAlignment="1" applyProtection="1">
      <alignment horizontal="center" vertical="center"/>
      <protection hidden="1"/>
    </xf>
    <xf numFmtId="0" fontId="13" fillId="28" borderId="19" xfId="0" applyFont="1" applyFill="1" applyBorder="1" applyAlignment="1" applyProtection="1">
      <alignment horizontal="center" vertical="center"/>
      <protection hidden="1"/>
    </xf>
    <xf numFmtId="0" fontId="34" fillId="28" borderId="4" xfId="2" applyFont="1" applyFill="1" applyBorder="1"/>
    <xf numFmtId="0" fontId="35" fillId="28" borderId="12" xfId="2" applyFont="1" applyFill="1" applyBorder="1"/>
    <xf numFmtId="0" fontId="35" fillId="28" borderId="2" xfId="2" applyFont="1" applyFill="1" applyBorder="1"/>
    <xf numFmtId="0" fontId="34" fillId="28" borderId="3" xfId="2" applyFont="1" applyFill="1" applyBorder="1"/>
    <xf numFmtId="168" fontId="34" fillId="28" borderId="11" xfId="2" applyNumberFormat="1" applyFont="1" applyFill="1" applyBorder="1" applyAlignment="1">
      <alignment horizontal="center"/>
    </xf>
    <xf numFmtId="168" fontId="34" fillId="28" borderId="4" xfId="2" applyNumberFormat="1" applyFont="1" applyFill="1" applyBorder="1" applyAlignment="1">
      <alignment horizontal="center"/>
    </xf>
    <xf numFmtId="0" fontId="24" fillId="28" borderId="4" xfId="2" applyFont="1" applyFill="1" applyBorder="1"/>
    <xf numFmtId="0" fontId="26" fillId="30" borderId="14" xfId="0" applyFont="1" applyFill="1" applyBorder="1" applyAlignment="1" applyProtection="1">
      <alignment vertical="center"/>
      <protection hidden="1"/>
    </xf>
    <xf numFmtId="0" fontId="26" fillId="30" borderId="18" xfId="0" applyFont="1" applyFill="1" applyBorder="1" applyAlignment="1" applyProtection="1">
      <alignment horizontal="center" vertical="center"/>
      <protection hidden="1"/>
    </xf>
    <xf numFmtId="0" fontId="26" fillId="30" borderId="19" xfId="0" applyFont="1" applyFill="1" applyBorder="1" applyAlignment="1" applyProtection="1">
      <alignment horizontal="center" vertical="center"/>
      <protection hidden="1"/>
    </xf>
    <xf numFmtId="0" fontId="37" fillId="30" borderId="4" xfId="2" applyFont="1" applyFill="1" applyBorder="1"/>
    <xf numFmtId="168" fontId="37" fillId="30" borderId="11" xfId="2" applyNumberFormat="1" applyFont="1" applyFill="1" applyBorder="1" applyAlignment="1">
      <alignment horizontal="center"/>
    </xf>
    <xf numFmtId="168" fontId="37" fillId="30" borderId="4" xfId="2" applyNumberFormat="1" applyFont="1" applyFill="1" applyBorder="1" applyAlignment="1">
      <alignment horizontal="center"/>
    </xf>
    <xf numFmtId="0" fontId="39" fillId="30" borderId="12" xfId="2" applyFont="1" applyFill="1" applyBorder="1"/>
    <xf numFmtId="0" fontId="39" fillId="30" borderId="2" xfId="2" applyFont="1" applyFill="1" applyBorder="1"/>
    <xf numFmtId="0" fontId="37" fillId="30" borderId="3" xfId="2" applyFont="1" applyFill="1" applyBorder="1"/>
    <xf numFmtId="0" fontId="32" fillId="30" borderId="4" xfId="2" applyFont="1" applyFill="1" applyBorder="1"/>
    <xf numFmtId="0" fontId="13" fillId="31" borderId="18" xfId="0" applyFont="1" applyFill="1" applyBorder="1" applyAlignment="1" applyProtection="1">
      <alignment horizontal="center" vertical="center"/>
      <protection hidden="1"/>
    </xf>
    <xf numFmtId="0" fontId="13" fillId="31" borderId="19" xfId="0" applyFont="1" applyFill="1" applyBorder="1" applyAlignment="1" applyProtection="1">
      <alignment horizontal="center" vertical="center"/>
      <protection hidden="1"/>
    </xf>
    <xf numFmtId="0" fontId="13" fillId="31" borderId="14" xfId="0" applyFont="1" applyFill="1" applyBorder="1" applyAlignment="1" applyProtection="1">
      <alignment vertical="center"/>
      <protection hidden="1"/>
    </xf>
    <xf numFmtId="0" fontId="13" fillId="33" borderId="14" xfId="0" applyFont="1" applyFill="1" applyBorder="1" applyAlignment="1" applyProtection="1">
      <alignment vertical="center"/>
      <protection hidden="1"/>
    </xf>
    <xf numFmtId="0" fontId="13" fillId="33" borderId="18" xfId="0" applyFont="1" applyFill="1" applyBorder="1" applyAlignment="1" applyProtection="1">
      <alignment horizontal="center" vertical="center"/>
      <protection hidden="1"/>
    </xf>
    <xf numFmtId="0" fontId="13" fillId="33" borderId="19" xfId="0" applyFont="1" applyFill="1" applyBorder="1" applyAlignment="1" applyProtection="1">
      <alignment horizontal="center" vertical="center"/>
      <protection hidden="1"/>
    </xf>
    <xf numFmtId="0" fontId="34" fillId="33" borderId="4" xfId="2" applyFont="1" applyFill="1" applyBorder="1"/>
    <xf numFmtId="168" fontId="34" fillId="33" borderId="11" xfId="2" applyNumberFormat="1" applyFont="1" applyFill="1" applyBorder="1" applyAlignment="1">
      <alignment horizontal="center"/>
    </xf>
    <xf numFmtId="168" fontId="34" fillId="33" borderId="4" xfId="2" applyNumberFormat="1" applyFont="1" applyFill="1" applyBorder="1" applyAlignment="1">
      <alignment horizontal="center"/>
    </xf>
    <xf numFmtId="0" fontId="35" fillId="33" borderId="12" xfId="2" applyFont="1" applyFill="1" applyBorder="1"/>
    <xf numFmtId="0" fontId="35" fillId="33" borderId="2" xfId="2" applyFont="1" applyFill="1" applyBorder="1"/>
    <xf numFmtId="0" fontId="34" fillId="33" borderId="3" xfId="2" applyFont="1" applyFill="1" applyBorder="1"/>
    <xf numFmtId="0" fontId="24" fillId="33" borderId="4" xfId="2" applyFont="1" applyFill="1" applyBorder="1"/>
    <xf numFmtId="0" fontId="24" fillId="31" borderId="4" xfId="2" applyFont="1" applyFill="1" applyBorder="1"/>
    <xf numFmtId="168" fontId="24" fillId="31" borderId="11" xfId="2" applyNumberFormat="1" applyFont="1" applyFill="1" applyBorder="1" applyAlignment="1">
      <alignment horizontal="center"/>
    </xf>
    <xf numFmtId="168" fontId="24" fillId="31" borderId="4" xfId="2" applyNumberFormat="1" applyFont="1" applyFill="1" applyBorder="1" applyAlignment="1">
      <alignment horizontal="center"/>
    </xf>
    <xf numFmtId="0" fontId="25" fillId="31" borderId="12" xfId="2" applyFont="1" applyFill="1" applyBorder="1"/>
    <xf numFmtId="0" fontId="25" fillId="31" borderId="2" xfId="2" applyFont="1" applyFill="1" applyBorder="1"/>
    <xf numFmtId="0" fontId="24" fillId="31" borderId="3" xfId="2" applyFont="1" applyFill="1" applyBorder="1"/>
    <xf numFmtId="0" fontId="13" fillId="34" borderId="14" xfId="0" applyFont="1" applyFill="1" applyBorder="1" applyAlignment="1" applyProtection="1">
      <alignment vertical="center"/>
      <protection hidden="1"/>
    </xf>
    <xf numFmtId="0" fontId="13" fillId="34" borderId="18" xfId="0" applyFont="1" applyFill="1" applyBorder="1" applyAlignment="1" applyProtection="1">
      <alignment horizontal="center" vertical="center"/>
      <protection hidden="1"/>
    </xf>
    <xf numFmtId="0" fontId="13" fillId="34" borderId="19" xfId="0" applyFont="1" applyFill="1" applyBorder="1" applyAlignment="1" applyProtection="1">
      <alignment horizontal="center" vertical="center"/>
      <protection hidden="1"/>
    </xf>
    <xf numFmtId="0" fontId="24" fillId="34" borderId="4" xfId="2" applyFont="1" applyFill="1" applyBorder="1"/>
    <xf numFmtId="168" fontId="24" fillId="34" borderId="11" xfId="2" applyNumberFormat="1" applyFont="1" applyFill="1" applyBorder="1" applyAlignment="1">
      <alignment horizontal="center"/>
    </xf>
    <xf numFmtId="168" fontId="24" fillId="34" borderId="4" xfId="2" applyNumberFormat="1" applyFont="1" applyFill="1" applyBorder="1" applyAlignment="1">
      <alignment horizontal="center"/>
    </xf>
    <xf numFmtId="0" fontId="25" fillId="34" borderId="12" xfId="2" applyFont="1" applyFill="1" applyBorder="1"/>
    <xf numFmtId="0" fontId="25" fillId="34" borderId="2" xfId="2" applyFont="1" applyFill="1" applyBorder="1"/>
    <xf numFmtId="0" fontId="24" fillId="34" borderId="3" xfId="2" applyFont="1" applyFill="1" applyBorder="1"/>
    <xf numFmtId="0" fontId="13" fillId="32" borderId="18" xfId="0" applyFont="1" applyFill="1" applyBorder="1" applyAlignment="1" applyProtection="1">
      <alignment horizontal="center" vertical="center"/>
      <protection hidden="1"/>
    </xf>
    <xf numFmtId="0" fontId="13" fillId="32" borderId="19" xfId="0" applyFont="1" applyFill="1" applyBorder="1" applyAlignment="1" applyProtection="1">
      <alignment horizontal="center" vertical="center"/>
      <protection hidden="1"/>
    </xf>
    <xf numFmtId="0" fontId="22" fillId="0" borderId="23" xfId="0" applyFont="1" applyBorder="1" applyAlignment="1">
      <alignment horizontal="center"/>
    </xf>
    <xf numFmtId="0" fontId="34" fillId="32" borderId="4" xfId="2" applyFont="1" applyFill="1" applyBorder="1"/>
    <xf numFmtId="168" fontId="34" fillId="32" borderId="11" xfId="2" applyNumberFormat="1" applyFont="1" applyFill="1" applyBorder="1" applyAlignment="1">
      <alignment horizontal="center"/>
    </xf>
    <xf numFmtId="168" fontId="34" fillId="32" borderId="4" xfId="2" applyNumberFormat="1" applyFont="1" applyFill="1" applyBorder="1" applyAlignment="1">
      <alignment horizontal="center"/>
    </xf>
    <xf numFmtId="0" fontId="35" fillId="32" borderId="12" xfId="2" applyFont="1" applyFill="1" applyBorder="1"/>
    <xf numFmtId="0" fontId="35" fillId="32" borderId="2" xfId="2" applyFont="1" applyFill="1" applyBorder="1"/>
    <xf numFmtId="0" fontId="34" fillId="32" borderId="3" xfId="2" applyFont="1" applyFill="1" applyBorder="1"/>
    <xf numFmtId="0" fontId="13" fillId="0" borderId="34" xfId="0" applyFont="1" applyBorder="1" applyAlignment="1" applyProtection="1">
      <alignment vertical="center"/>
      <protection hidden="1"/>
    </xf>
    <xf numFmtId="0" fontId="13" fillId="32" borderId="19" xfId="0" applyFont="1" applyFill="1" applyBorder="1" applyAlignment="1" applyProtection="1">
      <alignment vertical="center"/>
      <protection hidden="1"/>
    </xf>
    <xf numFmtId="173" fontId="22" fillId="0" borderId="23" xfId="0" applyNumberFormat="1" applyFont="1" applyBorder="1" applyAlignment="1">
      <alignment horizontal="right"/>
    </xf>
    <xf numFmtId="20" fontId="12" fillId="0" borderId="23" xfId="0" applyNumberFormat="1" applyFont="1" applyBorder="1" applyAlignment="1">
      <alignment horizontal="right"/>
    </xf>
    <xf numFmtId="0" fontId="26" fillId="24" borderId="14" xfId="0" applyFont="1" applyFill="1" applyBorder="1" applyAlignment="1" applyProtection="1">
      <alignment vertical="center"/>
      <protection hidden="1"/>
    </xf>
    <xf numFmtId="0" fontId="26" fillId="24" borderId="18" xfId="0" applyFont="1" applyFill="1" applyBorder="1" applyAlignment="1" applyProtection="1">
      <alignment horizontal="center" vertical="center"/>
      <protection hidden="1"/>
    </xf>
    <xf numFmtId="0" fontId="13" fillId="24" borderId="19" xfId="0" applyFont="1" applyFill="1" applyBorder="1" applyAlignment="1" applyProtection="1">
      <alignment horizontal="center" vertical="center"/>
      <protection hidden="1"/>
    </xf>
    <xf numFmtId="0" fontId="37" fillId="24" borderId="4" xfId="2" applyFont="1" applyFill="1" applyBorder="1"/>
    <xf numFmtId="0" fontId="37" fillId="24" borderId="12" xfId="2" applyFont="1" applyFill="1" applyBorder="1"/>
    <xf numFmtId="0" fontId="37" fillId="24" borderId="2" xfId="2" applyFont="1" applyFill="1" applyBorder="1"/>
    <xf numFmtId="0" fontId="37" fillId="24" borderId="3" xfId="2" applyFont="1" applyFill="1" applyBorder="1"/>
    <xf numFmtId="168" fontId="37" fillId="24" borderId="11" xfId="2" applyNumberFormat="1" applyFont="1" applyFill="1" applyBorder="1" applyAlignment="1">
      <alignment horizontal="center"/>
    </xf>
    <xf numFmtId="168" fontId="37" fillId="24" borderId="4" xfId="2" applyNumberFormat="1" applyFont="1" applyFill="1" applyBorder="1" applyAlignment="1">
      <alignment horizontal="center"/>
    </xf>
    <xf numFmtId="0" fontId="32" fillId="24" borderId="4" xfId="2" applyFont="1" applyFill="1" applyBorder="1"/>
    <xf numFmtId="0" fontId="13" fillId="30" borderId="19" xfId="0" applyFont="1" applyFill="1" applyBorder="1" applyAlignment="1" applyProtection="1">
      <alignment vertical="center"/>
      <protection hidden="1"/>
    </xf>
    <xf numFmtId="0" fontId="13" fillId="30" borderId="18" xfId="0" applyFont="1" applyFill="1" applyBorder="1" applyAlignment="1" applyProtection="1">
      <alignment horizontal="center" vertical="center"/>
      <protection hidden="1"/>
    </xf>
    <xf numFmtId="0" fontId="13" fillId="30" borderId="19" xfId="0" applyFont="1" applyFill="1" applyBorder="1" applyAlignment="1" applyProtection="1">
      <alignment horizontal="center" vertical="center"/>
      <protection hidden="1"/>
    </xf>
    <xf numFmtId="0" fontId="34" fillId="30" borderId="4" xfId="2" applyFont="1" applyFill="1" applyBorder="1"/>
    <xf numFmtId="168" fontId="34" fillId="30" borderId="11" xfId="2" applyNumberFormat="1" applyFont="1" applyFill="1" applyBorder="1" applyAlignment="1">
      <alignment horizontal="center"/>
    </xf>
    <xf numFmtId="168" fontId="34" fillId="30" borderId="4" xfId="2" applyNumberFormat="1" applyFont="1" applyFill="1" applyBorder="1" applyAlignment="1">
      <alignment horizontal="center"/>
    </xf>
    <xf numFmtId="0" fontId="35" fillId="30" borderId="12" xfId="2" applyFont="1" applyFill="1" applyBorder="1"/>
    <xf numFmtId="0" fontId="35" fillId="30" borderId="2" xfId="2" applyFont="1" applyFill="1" applyBorder="1"/>
    <xf numFmtId="0" fontId="34" fillId="30" borderId="3" xfId="2" applyFont="1" applyFill="1" applyBorder="1"/>
    <xf numFmtId="0" fontId="13" fillId="32" borderId="14" xfId="0" applyFont="1" applyFill="1" applyBorder="1" applyAlignment="1" applyProtection="1">
      <alignment vertical="center"/>
      <protection hidden="1"/>
    </xf>
    <xf numFmtId="0" fontId="24" fillId="32" borderId="4" xfId="2" applyFont="1" applyFill="1" applyBorder="1"/>
    <xf numFmtId="0" fontId="25" fillId="32" borderId="12" xfId="2" applyFont="1" applyFill="1" applyBorder="1"/>
    <xf numFmtId="0" fontId="25" fillId="32" borderId="2" xfId="2" applyFont="1" applyFill="1" applyBorder="1"/>
    <xf numFmtId="0" fontId="24" fillId="32" borderId="3" xfId="2" applyFont="1" applyFill="1" applyBorder="1"/>
    <xf numFmtId="168" fontId="24" fillId="32" borderId="11" xfId="2" applyNumberFormat="1" applyFont="1" applyFill="1" applyBorder="1" applyAlignment="1">
      <alignment horizontal="center"/>
    </xf>
    <xf numFmtId="168" fontId="24" fillId="32" borderId="4" xfId="2" applyNumberFormat="1" applyFont="1" applyFill="1" applyBorder="1" applyAlignment="1">
      <alignment horizontal="center"/>
    </xf>
    <xf numFmtId="0" fontId="13" fillId="36" borderId="14" xfId="0" applyFont="1" applyFill="1" applyBorder="1" applyAlignment="1" applyProtection="1">
      <alignment vertical="center"/>
      <protection hidden="1"/>
    </xf>
    <xf numFmtId="0" fontId="13" fillId="36" borderId="18" xfId="0" applyFont="1" applyFill="1" applyBorder="1" applyAlignment="1" applyProtection="1">
      <alignment horizontal="center" vertical="center"/>
      <protection hidden="1"/>
    </xf>
    <xf numFmtId="0" fontId="13" fillId="36" borderId="19" xfId="0" applyFont="1" applyFill="1" applyBorder="1" applyAlignment="1" applyProtection="1">
      <alignment horizontal="center" vertical="center"/>
      <protection hidden="1"/>
    </xf>
    <xf numFmtId="0" fontId="34" fillId="36" borderId="4" xfId="2" applyFont="1" applyFill="1" applyBorder="1"/>
    <xf numFmtId="168" fontId="34" fillId="36" borderId="11" xfId="2" applyNumberFormat="1" applyFont="1" applyFill="1" applyBorder="1" applyAlignment="1">
      <alignment horizontal="center"/>
    </xf>
    <xf numFmtId="168" fontId="34" fillId="36" borderId="4" xfId="2" applyNumberFormat="1" applyFont="1" applyFill="1" applyBorder="1" applyAlignment="1">
      <alignment horizontal="center"/>
    </xf>
    <xf numFmtId="0" fontId="35" fillId="36" borderId="12" xfId="2" applyFont="1" applyFill="1" applyBorder="1"/>
    <xf numFmtId="0" fontId="35" fillId="36" borderId="2" xfId="2" applyFont="1" applyFill="1" applyBorder="1"/>
    <xf numFmtId="0" fontId="34" fillId="36" borderId="3" xfId="2" applyFont="1" applyFill="1" applyBorder="1"/>
    <xf numFmtId="0" fontId="24" fillId="36" borderId="4" xfId="2" applyFont="1" applyFill="1" applyBorder="1"/>
    <xf numFmtId="0" fontId="12" fillId="3" borderId="0" xfId="12" applyFont="1" applyFill="1"/>
    <xf numFmtId="169" fontId="12" fillId="3" borderId="20" xfId="0" applyNumberFormat="1" applyFont="1" applyFill="1" applyBorder="1"/>
    <xf numFmtId="169" fontId="12" fillId="3" borderId="21" xfId="0" applyNumberFormat="1" applyFont="1" applyFill="1" applyBorder="1"/>
    <xf numFmtId="20" fontId="12" fillId="3" borderId="0" xfId="0" applyNumberFormat="1" applyFont="1" applyFill="1"/>
    <xf numFmtId="0" fontId="13" fillId="0" borderId="49" xfId="0" applyFont="1" applyBorder="1" applyAlignment="1">
      <alignment vertical="center" wrapText="1"/>
    </xf>
    <xf numFmtId="0" fontId="13" fillId="0" borderId="25" xfId="0" applyFont="1" applyBorder="1" applyAlignment="1">
      <alignment vertical="center" wrapText="1"/>
    </xf>
    <xf numFmtId="0" fontId="13" fillId="0" borderId="26" xfId="0" applyFont="1" applyBorder="1" applyAlignment="1">
      <alignment horizontal="center" vertical="center"/>
    </xf>
    <xf numFmtId="0" fontId="13" fillId="0" borderId="40" xfId="0" applyFont="1" applyBorder="1" applyAlignment="1">
      <alignment vertical="center" wrapText="1"/>
    </xf>
    <xf numFmtId="0" fontId="13" fillId="0" borderId="28" xfId="0" applyFont="1" applyBorder="1" applyAlignment="1">
      <alignment vertical="center" wrapText="1"/>
    </xf>
    <xf numFmtId="0" fontId="13" fillId="0" borderId="29" xfId="0" applyFont="1" applyBorder="1" applyAlignment="1">
      <alignment horizontal="center" vertical="center"/>
    </xf>
    <xf numFmtId="0" fontId="19" fillId="0" borderId="39" xfId="0" applyFont="1" applyBorder="1" applyAlignment="1">
      <alignment horizontal="center"/>
    </xf>
    <xf numFmtId="0" fontId="12" fillId="0" borderId="30" xfId="0" applyFont="1" applyBorder="1"/>
    <xf numFmtId="0" fontId="12" fillId="0" borderId="41" xfId="0" applyFont="1" applyBorder="1"/>
    <xf numFmtId="0" fontId="22" fillId="0" borderId="49" xfId="0" applyFont="1" applyBorder="1" applyAlignment="1">
      <alignment horizontal="center"/>
    </xf>
    <xf numFmtId="20" fontId="22" fillId="0" borderId="25" xfId="0" applyNumberFormat="1" applyFont="1" applyBorder="1" applyAlignment="1">
      <alignment horizontal="right"/>
    </xf>
    <xf numFmtId="0" fontId="22" fillId="0" borderId="6" xfId="0" applyFont="1" applyBorder="1"/>
    <xf numFmtId="0" fontId="12" fillId="0" borderId="54" xfId="0" applyFont="1" applyBorder="1"/>
    <xf numFmtId="0" fontId="12" fillId="3" borderId="49" xfId="12" applyFont="1" applyFill="1" applyBorder="1"/>
    <xf numFmtId="0" fontId="12" fillId="3" borderId="25" xfId="12" applyFont="1" applyFill="1" applyBorder="1"/>
    <xf numFmtId="0" fontId="12" fillId="3" borderId="26" xfId="12" applyFont="1" applyFill="1" applyBorder="1"/>
    <xf numFmtId="0" fontId="21" fillId="0" borderId="26" xfId="0" applyFont="1" applyBorder="1" applyAlignment="1">
      <alignment horizontal="center"/>
    </xf>
    <xf numFmtId="0" fontId="12" fillId="0" borderId="0" xfId="0" applyFont="1" applyAlignment="1">
      <alignment horizontal="center"/>
    </xf>
    <xf numFmtId="20" fontId="12" fillId="0" borderId="0" xfId="0" applyNumberFormat="1" applyFont="1" applyAlignment="1">
      <alignment horizontal="right"/>
    </xf>
    <xf numFmtId="0" fontId="12" fillId="0" borderId="42" xfId="0" applyFont="1" applyBorder="1"/>
    <xf numFmtId="0" fontId="12" fillId="3" borderId="42" xfId="12" applyFont="1" applyFill="1" applyBorder="1"/>
    <xf numFmtId="0" fontId="12" fillId="3" borderId="19" xfId="0" applyFont="1" applyFill="1" applyBorder="1" applyAlignment="1">
      <alignment horizontal="center" vertical="center"/>
    </xf>
    <xf numFmtId="0" fontId="19" fillId="0" borderId="4" xfId="0" applyFont="1" applyBorder="1"/>
    <xf numFmtId="0" fontId="13" fillId="28" borderId="18" xfId="0" applyFont="1" applyFill="1" applyBorder="1" applyAlignment="1">
      <alignment vertical="center"/>
    </xf>
    <xf numFmtId="170" fontId="13" fillId="28" borderId="18" xfId="0" applyNumberFormat="1" applyFont="1" applyFill="1" applyBorder="1" applyAlignment="1">
      <alignment vertical="center"/>
    </xf>
    <xf numFmtId="0" fontId="13" fillId="28" borderId="32" xfId="0" applyFont="1" applyFill="1" applyBorder="1" applyAlignment="1">
      <alignment vertical="center"/>
    </xf>
    <xf numFmtId="0" fontId="13" fillId="28" borderId="42" xfId="0" applyFont="1" applyFill="1" applyBorder="1"/>
    <xf numFmtId="20" fontId="13" fillId="28" borderId="64" xfId="0" applyNumberFormat="1" applyFont="1" applyFill="1" applyBorder="1" applyAlignment="1">
      <alignment horizontal="right"/>
    </xf>
    <xf numFmtId="20" fontId="13" fillId="28" borderId="44" xfId="0" applyNumberFormat="1" applyFont="1" applyFill="1" applyBorder="1" applyAlignment="1">
      <alignment horizontal="right"/>
    </xf>
    <xf numFmtId="0" fontId="13" fillId="28" borderId="64" xfId="0" applyFont="1" applyFill="1" applyBorder="1"/>
    <xf numFmtId="0" fontId="12" fillId="28" borderId="18" xfId="7" applyFont="1" applyFill="1" applyBorder="1"/>
    <xf numFmtId="0" fontId="12" fillId="28" borderId="30" xfId="7" applyFont="1" applyFill="1" applyBorder="1"/>
    <xf numFmtId="0" fontId="20" fillId="28" borderId="19" xfId="0" applyFont="1" applyFill="1" applyBorder="1" applyAlignment="1">
      <alignment horizontal="center"/>
    </xf>
    <xf numFmtId="0" fontId="13" fillId="26" borderId="18" xfId="0" applyFont="1" applyFill="1" applyBorder="1" applyAlignment="1">
      <alignment vertical="center"/>
    </xf>
    <xf numFmtId="170" fontId="13" fillId="26" borderId="18" xfId="0" applyNumberFormat="1" applyFont="1" applyFill="1" applyBorder="1" applyAlignment="1">
      <alignment vertical="center"/>
    </xf>
    <xf numFmtId="0" fontId="13" fillId="26" borderId="32" xfId="0" applyFont="1" applyFill="1" applyBorder="1" applyAlignment="1">
      <alignment vertical="center"/>
    </xf>
    <xf numFmtId="0" fontId="13" fillId="26" borderId="19" xfId="0" applyFont="1" applyFill="1" applyBorder="1"/>
    <xf numFmtId="20" fontId="13" fillId="26" borderId="19" xfId="0" applyNumberFormat="1" applyFont="1" applyFill="1" applyBorder="1" applyAlignment="1">
      <alignment horizontal="right"/>
    </xf>
    <xf numFmtId="0" fontId="12" fillId="26" borderId="18" xfId="7" applyFont="1" applyFill="1" applyBorder="1"/>
    <xf numFmtId="0" fontId="12" fillId="26" borderId="30" xfId="7" applyFont="1" applyFill="1" applyBorder="1"/>
    <xf numFmtId="0" fontId="20" fillId="26" borderId="19" xfId="0" applyFont="1" applyFill="1" applyBorder="1" applyAlignment="1">
      <alignment horizontal="center"/>
    </xf>
    <xf numFmtId="0" fontId="13" fillId="23" borderId="18" xfId="0" applyFont="1" applyFill="1" applyBorder="1" applyAlignment="1">
      <alignment vertical="center"/>
    </xf>
    <xf numFmtId="170" fontId="13" fillId="23" borderId="18" xfId="0" applyNumberFormat="1" applyFont="1" applyFill="1" applyBorder="1" applyAlignment="1">
      <alignment vertical="center"/>
    </xf>
    <xf numFmtId="0" fontId="13" fillId="23" borderId="32" xfId="0" applyFont="1" applyFill="1" applyBorder="1" applyAlignment="1">
      <alignment vertical="center"/>
    </xf>
    <xf numFmtId="0" fontId="13" fillId="23" borderId="42" xfId="0" applyFont="1" applyFill="1" applyBorder="1"/>
    <xf numFmtId="20" fontId="13" fillId="23" borderId="43" xfId="0" applyNumberFormat="1" applyFont="1" applyFill="1" applyBorder="1" applyAlignment="1">
      <alignment horizontal="right"/>
    </xf>
    <xf numFmtId="20" fontId="13" fillId="23" borderId="44" xfId="0" applyNumberFormat="1" applyFont="1" applyFill="1" applyBorder="1" applyAlignment="1">
      <alignment horizontal="right"/>
    </xf>
    <xf numFmtId="0" fontId="13" fillId="23" borderId="43" xfId="0" applyFont="1" applyFill="1" applyBorder="1"/>
    <xf numFmtId="0" fontId="12" fillId="23" borderId="18" xfId="7" applyFont="1" applyFill="1" applyBorder="1"/>
    <xf numFmtId="0" fontId="12" fillId="23" borderId="30" xfId="7" applyFont="1" applyFill="1" applyBorder="1"/>
    <xf numFmtId="0" fontId="20" fillId="23" borderId="19" xfId="0" applyFont="1" applyFill="1" applyBorder="1" applyAlignment="1">
      <alignment horizontal="center"/>
    </xf>
    <xf numFmtId="0" fontId="13" fillId="20" borderId="18" xfId="0" applyFont="1" applyFill="1" applyBorder="1" applyAlignment="1">
      <alignment vertical="center"/>
    </xf>
    <xf numFmtId="170" fontId="13" fillId="20" borderId="18" xfId="0" applyNumberFormat="1" applyFont="1" applyFill="1" applyBorder="1" applyAlignment="1">
      <alignment vertical="center"/>
    </xf>
    <xf numFmtId="0" fontId="13" fillId="20" borderId="32" xfId="0" applyFont="1" applyFill="1" applyBorder="1" applyAlignment="1">
      <alignment vertical="center"/>
    </xf>
    <xf numFmtId="0" fontId="13" fillId="25" borderId="42" xfId="0" applyFont="1" applyFill="1" applyBorder="1"/>
    <xf numFmtId="20" fontId="13" fillId="25" borderId="43" xfId="0" applyNumberFormat="1" applyFont="1" applyFill="1" applyBorder="1" applyAlignment="1">
      <alignment horizontal="right"/>
    </xf>
    <xf numFmtId="20" fontId="13" fillId="25" borderId="44" xfId="0" applyNumberFormat="1" applyFont="1" applyFill="1" applyBorder="1" applyAlignment="1">
      <alignment horizontal="right"/>
    </xf>
    <xf numFmtId="0" fontId="13" fillId="25" borderId="43" xfId="0" applyFont="1" applyFill="1" applyBorder="1"/>
    <xf numFmtId="0" fontId="12" fillId="25" borderId="18" xfId="7" applyFont="1" applyFill="1" applyBorder="1"/>
    <xf numFmtId="0" fontId="12" fillId="25" borderId="30" xfId="7" applyFont="1" applyFill="1" applyBorder="1"/>
    <xf numFmtId="0" fontId="20" fillId="20" borderId="19" xfId="0" applyFont="1" applyFill="1" applyBorder="1" applyAlignment="1">
      <alignment horizontal="center"/>
    </xf>
    <xf numFmtId="0" fontId="21" fillId="20" borderId="19" xfId="0" applyFont="1" applyFill="1" applyBorder="1" applyAlignment="1">
      <alignment horizontal="center"/>
    </xf>
    <xf numFmtId="0" fontId="43" fillId="0" borderId="55" xfId="0" applyFont="1" applyBorder="1" applyAlignment="1">
      <alignment horizontal="center"/>
    </xf>
    <xf numFmtId="0" fontId="43" fillId="0" borderId="55" xfId="0" applyFont="1" applyBorder="1"/>
    <xf numFmtId="0" fontId="12" fillId="3" borderId="45" xfId="12" applyFont="1" applyFill="1" applyBorder="1"/>
    <xf numFmtId="0" fontId="12" fillId="3" borderId="46" xfId="12" applyFont="1" applyFill="1" applyBorder="1"/>
    <xf numFmtId="0" fontId="12" fillId="3" borderId="48" xfId="12" applyFont="1" applyFill="1" applyBorder="1"/>
    <xf numFmtId="0" fontId="20" fillId="0" borderId="45" xfId="0" applyFont="1" applyBorder="1" applyAlignment="1">
      <alignment horizontal="center"/>
    </xf>
    <xf numFmtId="0" fontId="20" fillId="0" borderId="46" xfId="0" applyFont="1" applyBorder="1" applyAlignment="1">
      <alignment horizontal="center"/>
    </xf>
    <xf numFmtId="0" fontId="21" fillId="0" borderId="46" xfId="0" applyFont="1" applyBorder="1" applyAlignment="1">
      <alignment horizontal="center"/>
    </xf>
    <xf numFmtId="0" fontId="21" fillId="0" borderId="48" xfId="0" applyFont="1" applyBorder="1" applyAlignment="1">
      <alignment horizontal="center"/>
    </xf>
    <xf numFmtId="0" fontId="13" fillId="10" borderId="18" xfId="0" applyFont="1" applyFill="1" applyBorder="1" applyAlignment="1">
      <alignment vertical="center"/>
    </xf>
    <xf numFmtId="170" fontId="13" fillId="10" borderId="18" xfId="0" applyNumberFormat="1" applyFont="1" applyFill="1" applyBorder="1" applyAlignment="1">
      <alignment vertical="center"/>
    </xf>
    <xf numFmtId="0" fontId="13" fillId="10" borderId="32" xfId="0" applyFont="1" applyFill="1" applyBorder="1" applyAlignment="1">
      <alignment vertical="center"/>
    </xf>
    <xf numFmtId="0" fontId="13" fillId="10" borderId="42" xfId="0" applyFont="1" applyFill="1" applyBorder="1"/>
    <xf numFmtId="20" fontId="13" fillId="10" borderId="43" xfId="0" applyNumberFormat="1" applyFont="1" applyFill="1" applyBorder="1" applyAlignment="1">
      <alignment horizontal="right"/>
    </xf>
    <xf numFmtId="20" fontId="13" fillId="10" borderId="44" xfId="0" applyNumberFormat="1" applyFont="1" applyFill="1" applyBorder="1" applyAlignment="1">
      <alignment horizontal="right"/>
    </xf>
    <xf numFmtId="0" fontId="13" fillId="10" borderId="43" xfId="0" applyFont="1" applyFill="1" applyBorder="1"/>
    <xf numFmtId="0" fontId="12" fillId="10" borderId="18" xfId="7" applyFont="1" applyFill="1" applyBorder="1"/>
    <xf numFmtId="0" fontId="12" fillId="10" borderId="30" xfId="7" applyFont="1" applyFill="1" applyBorder="1"/>
    <xf numFmtId="0" fontId="20" fillId="10" borderId="19" xfId="0" applyFont="1" applyFill="1" applyBorder="1" applyAlignment="1">
      <alignment horizontal="center"/>
    </xf>
    <xf numFmtId="0" fontId="21" fillId="10" borderId="19" xfId="0" applyFont="1" applyFill="1" applyBorder="1" applyAlignment="1">
      <alignment horizontal="center"/>
    </xf>
    <xf numFmtId="0" fontId="22" fillId="0" borderId="22" xfId="0" applyFont="1" applyBorder="1" applyAlignment="1">
      <alignment horizontal="center"/>
    </xf>
    <xf numFmtId="0" fontId="12" fillId="3" borderId="0" xfId="5" applyFont="1" applyFill="1"/>
    <xf numFmtId="0" fontId="26" fillId="24" borderId="15" xfId="0" applyFont="1" applyFill="1" applyBorder="1" applyAlignment="1">
      <alignment vertical="center"/>
    </xf>
    <xf numFmtId="170" fontId="26" fillId="24" borderId="15" xfId="0" applyNumberFormat="1" applyFont="1" applyFill="1" applyBorder="1" applyAlignment="1">
      <alignment vertical="center"/>
    </xf>
    <xf numFmtId="0" fontId="26" fillId="24" borderId="19" xfId="0" applyFont="1" applyFill="1" applyBorder="1" applyAlignment="1">
      <alignment vertical="center"/>
    </xf>
    <xf numFmtId="0" fontId="13" fillId="0" borderId="22" xfId="0" applyFont="1" applyBorder="1" applyAlignment="1">
      <alignment vertical="center" wrapText="1"/>
    </xf>
    <xf numFmtId="0" fontId="13" fillId="0" borderId="23" xfId="0" applyFont="1" applyBorder="1" applyAlignment="1">
      <alignment vertical="center" wrapText="1"/>
    </xf>
    <xf numFmtId="0" fontId="13" fillId="0" borderId="24" xfId="0" applyFont="1" applyBorder="1" applyAlignment="1">
      <alignment horizontal="center" vertical="center"/>
    </xf>
    <xf numFmtId="0" fontId="19" fillId="0" borderId="41" xfId="0" applyFont="1" applyBorder="1" applyAlignment="1">
      <alignment horizontal="center"/>
    </xf>
    <xf numFmtId="0" fontId="26" fillId="24" borderId="42" xfId="0" applyFont="1" applyFill="1" applyBorder="1"/>
    <xf numFmtId="20" fontId="26" fillId="24" borderId="43" xfId="0" applyNumberFormat="1" applyFont="1" applyFill="1" applyBorder="1" applyAlignment="1">
      <alignment horizontal="right"/>
    </xf>
    <xf numFmtId="20" fontId="26" fillId="24" borderId="44" xfId="0" applyNumberFormat="1" applyFont="1" applyFill="1" applyBorder="1" applyAlignment="1">
      <alignment horizontal="right"/>
    </xf>
    <xf numFmtId="0" fontId="26" fillId="24" borderId="43" xfId="0" applyFont="1" applyFill="1" applyBorder="1"/>
    <xf numFmtId="0" fontId="31" fillId="0" borderId="0" xfId="0" applyFont="1"/>
    <xf numFmtId="0" fontId="12" fillId="24" borderId="18" xfId="7" applyFont="1" applyFill="1" applyBorder="1"/>
    <xf numFmtId="0" fontId="12" fillId="24" borderId="30" xfId="7" applyFont="1" applyFill="1" applyBorder="1"/>
    <xf numFmtId="0" fontId="20" fillId="24" borderId="32" xfId="0" applyFont="1" applyFill="1" applyBorder="1" applyAlignment="1">
      <alignment horizontal="center"/>
    </xf>
    <xf numFmtId="20" fontId="12" fillId="0" borderId="49" xfId="0" applyNumberFormat="1" applyFont="1" applyBorder="1" applyAlignment="1">
      <alignment horizontal="center"/>
    </xf>
    <xf numFmtId="20" fontId="12" fillId="0" borderId="25" xfId="0" applyNumberFormat="1" applyFont="1" applyBorder="1" applyAlignment="1">
      <alignment horizontal="right"/>
    </xf>
    <xf numFmtId="0" fontId="22" fillId="0" borderId="38" xfId="0" applyFont="1" applyBorder="1" applyAlignment="1">
      <alignment horizontal="center"/>
    </xf>
    <xf numFmtId="0" fontId="12" fillId="0" borderId="52" xfId="0" applyFont="1" applyBorder="1"/>
    <xf numFmtId="0" fontId="12" fillId="3" borderId="45" xfId="5" applyFont="1" applyFill="1" applyBorder="1"/>
    <xf numFmtId="0" fontId="12" fillId="3" borderId="46" xfId="5" applyFont="1" applyFill="1" applyBorder="1"/>
    <xf numFmtId="0" fontId="12" fillId="3" borderId="48" xfId="5" applyFont="1" applyFill="1" applyBorder="1"/>
    <xf numFmtId="0" fontId="12" fillId="3" borderId="26" xfId="5" applyFont="1" applyFill="1" applyBorder="1"/>
    <xf numFmtId="20" fontId="12" fillId="0" borderId="22" xfId="0" applyNumberFormat="1" applyFont="1" applyBorder="1" applyAlignment="1">
      <alignment horizontal="center"/>
    </xf>
    <xf numFmtId="0" fontId="12" fillId="3" borderId="42" xfId="5" applyFont="1" applyFill="1" applyBorder="1"/>
    <xf numFmtId="0" fontId="12" fillId="0" borderId="24" xfId="0" applyFont="1" applyBorder="1"/>
    <xf numFmtId="0" fontId="13" fillId="18" borderId="15" xfId="0" applyFont="1" applyFill="1" applyBorder="1" applyAlignment="1">
      <alignment vertical="center"/>
    </xf>
    <xf numFmtId="170" fontId="13" fillId="18" borderId="15" xfId="0" applyNumberFormat="1" applyFont="1" applyFill="1" applyBorder="1" applyAlignment="1">
      <alignment vertical="center"/>
    </xf>
    <xf numFmtId="0" fontId="13" fillId="18" borderId="19" xfId="0" applyFont="1" applyFill="1" applyBorder="1" applyAlignment="1">
      <alignment vertical="center"/>
    </xf>
    <xf numFmtId="0" fontId="13" fillId="18" borderId="42" xfId="0" applyFont="1" applyFill="1" applyBorder="1"/>
    <xf numFmtId="20" fontId="13" fillId="18" borderId="43" xfId="0" applyNumberFormat="1" applyFont="1" applyFill="1" applyBorder="1" applyAlignment="1">
      <alignment horizontal="right"/>
    </xf>
    <xf numFmtId="20" fontId="13" fillId="18" borderId="44" xfId="0" applyNumberFormat="1" applyFont="1" applyFill="1" applyBorder="1" applyAlignment="1">
      <alignment horizontal="right"/>
    </xf>
    <xf numFmtId="0" fontId="13" fillId="18" borderId="43" xfId="0" applyFont="1" applyFill="1" applyBorder="1"/>
    <xf numFmtId="0" fontId="12" fillId="18" borderId="18" xfId="7" applyFont="1" applyFill="1" applyBorder="1"/>
    <xf numFmtId="0" fontId="12" fillId="18" borderId="30" xfId="7" applyFont="1" applyFill="1" applyBorder="1"/>
    <xf numFmtId="0" fontId="20" fillId="18" borderId="19" xfId="0" applyFont="1" applyFill="1" applyBorder="1" applyAlignment="1">
      <alignment horizontal="center"/>
    </xf>
    <xf numFmtId="173" fontId="22" fillId="0" borderId="25" xfId="0" applyNumberFormat="1" applyFont="1" applyBorder="1" applyAlignment="1">
      <alignment horizontal="right"/>
    </xf>
    <xf numFmtId="0" fontId="13" fillId="36" borderId="50" xfId="0" applyFont="1" applyFill="1" applyBorder="1" applyAlignment="1">
      <alignment vertical="center"/>
    </xf>
    <xf numFmtId="170" fontId="13" fillId="36" borderId="14" xfId="0" applyNumberFormat="1" applyFont="1" applyFill="1" applyBorder="1" applyAlignment="1">
      <alignment vertical="center"/>
    </xf>
    <xf numFmtId="0" fontId="13" fillId="36" borderId="32" xfId="0" applyFont="1" applyFill="1" applyBorder="1" applyAlignment="1">
      <alignment vertical="center"/>
    </xf>
    <xf numFmtId="0" fontId="13" fillId="0" borderId="27" xfId="0" applyFont="1" applyBorder="1" applyAlignment="1">
      <alignment vertical="center" wrapText="1"/>
    </xf>
    <xf numFmtId="0" fontId="13" fillId="36" borderId="42" xfId="0" applyFont="1" applyFill="1" applyBorder="1"/>
    <xf numFmtId="20" fontId="13" fillId="36" borderId="43" xfId="0" applyNumberFormat="1" applyFont="1" applyFill="1" applyBorder="1" applyAlignment="1">
      <alignment horizontal="right"/>
    </xf>
    <xf numFmtId="20" fontId="13" fillId="36" borderId="44" xfId="0" applyNumberFormat="1" applyFont="1" applyFill="1" applyBorder="1" applyAlignment="1">
      <alignment horizontal="right"/>
    </xf>
    <xf numFmtId="0" fontId="13" fillId="36" borderId="43" xfId="0" applyFont="1" applyFill="1" applyBorder="1"/>
    <xf numFmtId="0" fontId="12" fillId="36" borderId="18" xfId="7" applyFont="1" applyFill="1" applyBorder="1"/>
    <xf numFmtId="0" fontId="12" fillId="36" borderId="30" xfId="7" applyFont="1" applyFill="1" applyBorder="1"/>
    <xf numFmtId="0" fontId="20" fillId="36" borderId="19" xfId="0" applyFont="1" applyFill="1" applyBorder="1" applyAlignment="1">
      <alignment horizontal="center"/>
    </xf>
    <xf numFmtId="0" fontId="21" fillId="36" borderId="19" xfId="0" applyFont="1" applyFill="1" applyBorder="1" applyAlignment="1">
      <alignment horizontal="center"/>
    </xf>
    <xf numFmtId="0" fontId="22" fillId="0" borderId="47" xfId="0" applyFont="1" applyBorder="1" applyAlignment="1">
      <alignment horizontal="center"/>
    </xf>
    <xf numFmtId="0" fontId="13" fillId="16" borderId="50" xfId="0" applyFont="1" applyFill="1" applyBorder="1" applyAlignment="1">
      <alignment vertical="center"/>
    </xf>
    <xf numFmtId="170" fontId="13" fillId="16" borderId="14" xfId="0" applyNumberFormat="1" applyFont="1" applyFill="1" applyBorder="1" applyAlignment="1">
      <alignment vertical="center"/>
    </xf>
    <xf numFmtId="0" fontId="13" fillId="16" borderId="32" xfId="0" applyFont="1" applyFill="1" applyBorder="1" applyAlignment="1">
      <alignment vertical="center"/>
    </xf>
    <xf numFmtId="0" fontId="13" fillId="16" borderId="42" xfId="0" applyFont="1" applyFill="1" applyBorder="1"/>
    <xf numFmtId="20" fontId="13" fillId="16" borderId="43" xfId="0" applyNumberFormat="1" applyFont="1" applyFill="1" applyBorder="1" applyAlignment="1">
      <alignment horizontal="right"/>
    </xf>
    <xf numFmtId="20" fontId="13" fillId="16" borderId="44" xfId="0" applyNumberFormat="1" applyFont="1" applyFill="1" applyBorder="1" applyAlignment="1">
      <alignment horizontal="right"/>
    </xf>
    <xf numFmtId="0" fontId="13" fillId="16" borderId="43" xfId="0" applyFont="1" applyFill="1" applyBorder="1"/>
    <xf numFmtId="0" fontId="12" fillId="16" borderId="18" xfId="7" applyFont="1" applyFill="1" applyBorder="1"/>
    <xf numFmtId="0" fontId="12" fillId="16" borderId="30" xfId="7" applyFont="1" applyFill="1" applyBorder="1"/>
    <xf numFmtId="0" fontId="20" fillId="16" borderId="19" xfId="0" applyFont="1" applyFill="1" applyBorder="1" applyAlignment="1">
      <alignment horizontal="center"/>
    </xf>
    <xf numFmtId="0" fontId="21" fillId="16" borderId="19" xfId="0" applyFont="1" applyFill="1" applyBorder="1" applyAlignment="1">
      <alignment horizontal="center"/>
    </xf>
    <xf numFmtId="0" fontId="13" fillId="15" borderId="19" xfId="0" applyFont="1" applyFill="1" applyBorder="1" applyAlignment="1">
      <alignment vertical="center"/>
    </xf>
    <xf numFmtId="170" fontId="13" fillId="15" borderId="15" xfId="0" applyNumberFormat="1" applyFont="1" applyFill="1" applyBorder="1" applyAlignment="1">
      <alignment vertical="center"/>
    </xf>
    <xf numFmtId="0" fontId="13" fillId="15" borderId="42" xfId="0" applyFont="1" applyFill="1" applyBorder="1"/>
    <xf numFmtId="20" fontId="13" fillId="15" borderId="43" xfId="0" applyNumberFormat="1" applyFont="1" applyFill="1" applyBorder="1" applyAlignment="1">
      <alignment horizontal="right"/>
    </xf>
    <xf numFmtId="20" fontId="13" fillId="15" borderId="44" xfId="0" applyNumberFormat="1" applyFont="1" applyFill="1" applyBorder="1" applyAlignment="1">
      <alignment horizontal="right"/>
    </xf>
    <xf numFmtId="0" fontId="13" fillId="15" borderId="43" xfId="0" applyFont="1" applyFill="1" applyBorder="1"/>
    <xf numFmtId="0" fontId="12" fillId="15" borderId="18" xfId="7" applyFont="1" applyFill="1" applyBorder="1"/>
    <xf numFmtId="0" fontId="12" fillId="15" borderId="30" xfId="7" applyFont="1" applyFill="1" applyBorder="1"/>
    <xf numFmtId="0" fontId="20" fillId="15" borderId="19" xfId="0" applyFont="1" applyFill="1" applyBorder="1" applyAlignment="1">
      <alignment horizontal="center"/>
    </xf>
    <xf numFmtId="0" fontId="21" fillId="15" borderId="19" xfId="0" applyFont="1" applyFill="1" applyBorder="1" applyAlignment="1">
      <alignment horizontal="center"/>
    </xf>
    <xf numFmtId="0" fontId="43" fillId="0" borderId="53" xfId="0" applyFont="1" applyBorder="1" applyAlignment="1">
      <alignment horizontal="center"/>
    </xf>
    <xf numFmtId="0" fontId="43" fillId="0" borderId="53" xfId="0" applyFont="1" applyBorder="1" applyAlignment="1">
      <alignment horizontal="right"/>
    </xf>
    <xf numFmtId="0" fontId="13" fillId="14" borderId="50" xfId="0" applyFont="1" applyFill="1" applyBorder="1" applyAlignment="1">
      <alignment vertical="center"/>
    </xf>
    <xf numFmtId="170" fontId="13" fillId="14" borderId="14" xfId="0" applyNumberFormat="1" applyFont="1" applyFill="1" applyBorder="1" applyAlignment="1">
      <alignment vertical="center"/>
    </xf>
    <xf numFmtId="0" fontId="13" fillId="14" borderId="32" xfId="0" applyFont="1" applyFill="1" applyBorder="1" applyAlignment="1">
      <alignment vertical="center"/>
    </xf>
    <xf numFmtId="0" fontId="13" fillId="14" borderId="42" xfId="0" applyFont="1" applyFill="1" applyBorder="1"/>
    <xf numFmtId="20" fontId="13" fillId="14" borderId="43" xfId="0" applyNumberFormat="1" applyFont="1" applyFill="1" applyBorder="1" applyAlignment="1">
      <alignment horizontal="right"/>
    </xf>
    <xf numFmtId="20" fontId="13" fillId="14" borderId="44" xfId="0" applyNumberFormat="1" applyFont="1" applyFill="1" applyBorder="1" applyAlignment="1">
      <alignment horizontal="right"/>
    </xf>
    <xf numFmtId="0" fontId="13" fillId="14" borderId="43" xfId="0" applyFont="1" applyFill="1" applyBorder="1"/>
    <xf numFmtId="0" fontId="12" fillId="0" borderId="33" xfId="0" applyFont="1" applyBorder="1"/>
    <xf numFmtId="0" fontId="12" fillId="14" borderId="18" xfId="7" applyFont="1" applyFill="1" applyBorder="1"/>
    <xf numFmtId="0" fontId="12" fillId="14" borderId="30" xfId="7" applyFont="1" applyFill="1" applyBorder="1"/>
    <xf numFmtId="0" fontId="20" fillId="14" borderId="19" xfId="0" applyFont="1" applyFill="1" applyBorder="1" applyAlignment="1">
      <alignment horizontal="center"/>
    </xf>
    <xf numFmtId="0" fontId="21" fillId="14" borderId="19" xfId="0" applyFont="1" applyFill="1" applyBorder="1" applyAlignment="1">
      <alignment horizontal="center"/>
    </xf>
    <xf numFmtId="0" fontId="13" fillId="33" borderId="15" xfId="0" applyFont="1" applyFill="1" applyBorder="1" applyAlignment="1">
      <alignment vertical="center"/>
    </xf>
    <xf numFmtId="170" fontId="13" fillId="33" borderId="15" xfId="0" applyNumberFormat="1" applyFont="1" applyFill="1" applyBorder="1" applyAlignment="1">
      <alignment vertical="center"/>
    </xf>
    <xf numFmtId="0" fontId="13" fillId="33" borderId="19" xfId="0" applyFont="1" applyFill="1" applyBorder="1" applyAlignment="1">
      <alignment vertical="center"/>
    </xf>
    <xf numFmtId="0" fontId="13" fillId="33" borderId="42" xfId="0" applyFont="1" applyFill="1" applyBorder="1"/>
    <xf numFmtId="20" fontId="13" fillId="33" borderId="43" xfId="0" applyNumberFormat="1" applyFont="1" applyFill="1" applyBorder="1" applyAlignment="1">
      <alignment horizontal="right"/>
    </xf>
    <xf numFmtId="20" fontId="13" fillId="33" borderId="44" xfId="0" applyNumberFormat="1" applyFont="1" applyFill="1" applyBorder="1" applyAlignment="1">
      <alignment horizontal="right"/>
    </xf>
    <xf numFmtId="0" fontId="13" fillId="33" borderId="43" xfId="0" applyFont="1" applyFill="1" applyBorder="1"/>
    <xf numFmtId="0" fontId="12" fillId="33" borderId="18" xfId="7" applyFont="1" applyFill="1" applyBorder="1"/>
    <xf numFmtId="0" fontId="12" fillId="33" borderId="30" xfId="7" applyFont="1" applyFill="1" applyBorder="1"/>
    <xf numFmtId="0" fontId="20" fillId="33" borderId="32" xfId="0" applyFont="1" applyFill="1" applyBorder="1" applyAlignment="1">
      <alignment horizontal="center"/>
    </xf>
    <xf numFmtId="0" fontId="21" fillId="33" borderId="32" xfId="0" applyFont="1" applyFill="1" applyBorder="1" applyAlignment="1">
      <alignment horizontal="center"/>
    </xf>
    <xf numFmtId="0" fontId="12" fillId="0" borderId="45" xfId="0" applyFont="1" applyBorder="1" applyAlignment="1">
      <alignment horizontal="center"/>
    </xf>
    <xf numFmtId="0" fontId="12" fillId="0" borderId="38" xfId="0" applyFont="1" applyBorder="1"/>
    <xf numFmtId="0" fontId="12" fillId="0" borderId="49" xfId="0" applyFont="1" applyBorder="1" applyAlignment="1">
      <alignment horizontal="center"/>
    </xf>
    <xf numFmtId="174" fontId="12" fillId="0" borderId="25" xfId="0" applyNumberFormat="1" applyFont="1" applyBorder="1" applyAlignment="1">
      <alignment horizontal="right"/>
    </xf>
    <xf numFmtId="174" fontId="12" fillId="0" borderId="23" xfId="0" applyNumberFormat="1" applyFont="1" applyBorder="1" applyAlignment="1">
      <alignment horizontal="right"/>
    </xf>
    <xf numFmtId="0" fontId="12" fillId="0" borderId="6" xfId="0" applyFont="1" applyBorder="1"/>
    <xf numFmtId="0" fontId="12" fillId="3" borderId="28" xfId="5" applyFont="1" applyFill="1" applyBorder="1"/>
    <xf numFmtId="0" fontId="12" fillId="3" borderId="29" xfId="5" applyFont="1" applyFill="1" applyBorder="1"/>
    <xf numFmtId="0" fontId="20" fillId="0" borderId="40" xfId="0" applyFont="1" applyBorder="1" applyAlignment="1">
      <alignment horizontal="center"/>
    </xf>
    <xf numFmtId="0" fontId="20" fillId="0" borderId="28" xfId="0" applyFont="1" applyBorder="1" applyAlignment="1">
      <alignment horizontal="center"/>
    </xf>
    <xf numFmtId="0" fontId="21" fillId="0" borderId="28" xfId="0" applyFont="1" applyBorder="1" applyAlignment="1">
      <alignment horizontal="center"/>
    </xf>
    <xf numFmtId="0" fontId="21" fillId="0" borderId="29" xfId="0" applyFont="1" applyBorder="1" applyAlignment="1">
      <alignment horizontal="center"/>
    </xf>
    <xf numFmtId="0" fontId="13" fillId="13" borderId="15" xfId="0" applyFont="1" applyFill="1" applyBorder="1" applyAlignment="1">
      <alignment vertical="center"/>
    </xf>
    <xf numFmtId="170" fontId="13" fillId="13" borderId="15" xfId="0" applyNumberFormat="1" applyFont="1" applyFill="1" applyBorder="1" applyAlignment="1">
      <alignment vertical="center"/>
    </xf>
    <xf numFmtId="0" fontId="13" fillId="13" borderId="19" xfId="0" applyFont="1" applyFill="1" applyBorder="1" applyAlignment="1">
      <alignment vertical="center"/>
    </xf>
    <xf numFmtId="0" fontId="13" fillId="13" borderId="42" xfId="0" applyFont="1" applyFill="1" applyBorder="1"/>
    <xf numFmtId="20" fontId="13" fillId="13" borderId="43" xfId="0" applyNumberFormat="1" applyFont="1" applyFill="1" applyBorder="1" applyAlignment="1">
      <alignment horizontal="right"/>
    </xf>
    <xf numFmtId="20" fontId="13" fillId="13" borderId="44" xfId="0" applyNumberFormat="1" applyFont="1" applyFill="1" applyBorder="1" applyAlignment="1">
      <alignment horizontal="right"/>
    </xf>
    <xf numFmtId="0" fontId="13" fillId="13" borderId="43" xfId="0" applyFont="1" applyFill="1" applyBorder="1"/>
    <xf numFmtId="0" fontId="12" fillId="13" borderId="18" xfId="7" applyFont="1" applyFill="1" applyBorder="1"/>
    <xf numFmtId="0" fontId="12" fillId="13" borderId="30" xfId="7" applyFont="1" applyFill="1" applyBorder="1"/>
    <xf numFmtId="0" fontId="20" fillId="13" borderId="32" xfId="0" applyFont="1" applyFill="1" applyBorder="1" applyAlignment="1">
      <alignment horizontal="center"/>
    </xf>
    <xf numFmtId="0" fontId="21" fillId="13" borderId="32" xfId="0" applyFont="1" applyFill="1" applyBorder="1" applyAlignment="1">
      <alignment horizontal="center"/>
    </xf>
    <xf numFmtId="20" fontId="12" fillId="0" borderId="38" xfId="0" applyNumberFormat="1" applyFont="1" applyBorder="1" applyAlignment="1">
      <alignment horizontal="left"/>
    </xf>
    <xf numFmtId="20" fontId="12" fillId="0" borderId="46" xfId="0" applyNumberFormat="1" applyFont="1" applyBorder="1" applyAlignment="1">
      <alignment horizontal="right"/>
    </xf>
    <xf numFmtId="0" fontId="12" fillId="0" borderId="4" xfId="0" applyFont="1" applyBorder="1"/>
    <xf numFmtId="0" fontId="26" fillId="30" borderId="15" xfId="0" applyFont="1" applyFill="1" applyBorder="1" applyAlignment="1">
      <alignment vertical="center"/>
    </xf>
    <xf numFmtId="170" fontId="26" fillId="30" borderId="15" xfId="0" applyNumberFormat="1" applyFont="1" applyFill="1" applyBorder="1" applyAlignment="1">
      <alignment vertical="center"/>
    </xf>
    <xf numFmtId="0" fontId="26" fillId="30" borderId="19" xfId="0" applyFont="1" applyFill="1" applyBorder="1" applyAlignment="1">
      <alignment vertical="center"/>
    </xf>
    <xf numFmtId="0" fontId="26" fillId="30" borderId="42" xfId="0" applyFont="1" applyFill="1" applyBorder="1"/>
    <xf numFmtId="20" fontId="26" fillId="30" borderId="43" xfId="0" applyNumberFormat="1" applyFont="1" applyFill="1" applyBorder="1" applyAlignment="1">
      <alignment horizontal="right"/>
    </xf>
    <xf numFmtId="20" fontId="26" fillId="30" borderId="44" xfId="0" applyNumberFormat="1" applyFont="1" applyFill="1" applyBorder="1" applyAlignment="1">
      <alignment horizontal="right"/>
    </xf>
    <xf numFmtId="0" fontId="26" fillId="30" borderId="43" xfId="0" applyFont="1" applyFill="1" applyBorder="1"/>
    <xf numFmtId="0" fontId="12" fillId="0" borderId="66" xfId="7" applyFont="1" applyBorder="1"/>
    <xf numFmtId="0" fontId="20" fillId="0" borderId="66" xfId="0" applyFont="1" applyBorder="1" applyAlignment="1">
      <alignment horizontal="center"/>
    </xf>
    <xf numFmtId="0" fontId="26" fillId="9" borderId="15" xfId="0" applyFont="1" applyFill="1" applyBorder="1" applyAlignment="1">
      <alignment vertical="center"/>
    </xf>
    <xf numFmtId="170" fontId="26" fillId="9" borderId="15" xfId="0" applyNumberFormat="1" applyFont="1" applyFill="1" applyBorder="1" applyAlignment="1">
      <alignment vertical="center"/>
    </xf>
    <xf numFmtId="0" fontId="26" fillId="9" borderId="19" xfId="0" applyFont="1" applyFill="1" applyBorder="1" applyAlignment="1">
      <alignment vertical="center"/>
    </xf>
    <xf numFmtId="0" fontId="26" fillId="9" borderId="42" xfId="0" applyFont="1" applyFill="1" applyBorder="1"/>
    <xf numFmtId="20" fontId="26" fillId="9" borderId="43" xfId="0" applyNumberFormat="1" applyFont="1" applyFill="1" applyBorder="1" applyAlignment="1">
      <alignment horizontal="right"/>
    </xf>
    <xf numFmtId="20" fontId="26" fillId="9" borderId="44" xfId="0" applyNumberFormat="1" applyFont="1" applyFill="1" applyBorder="1" applyAlignment="1">
      <alignment horizontal="right"/>
    </xf>
    <xf numFmtId="0" fontId="26" fillId="9" borderId="43" xfId="0" applyFont="1" applyFill="1" applyBorder="1"/>
    <xf numFmtId="0" fontId="12" fillId="9" borderId="18" xfId="7" applyFont="1" applyFill="1" applyBorder="1"/>
    <xf numFmtId="0" fontId="12" fillId="9" borderId="31" xfId="7" applyFont="1" applyFill="1" applyBorder="1"/>
    <xf numFmtId="0" fontId="12" fillId="9" borderId="30" xfId="7" applyFont="1" applyFill="1" applyBorder="1"/>
    <xf numFmtId="0" fontId="20" fillId="9" borderId="19" xfId="0" applyFont="1" applyFill="1" applyBorder="1" applyAlignment="1">
      <alignment horizontal="center"/>
    </xf>
    <xf numFmtId="0" fontId="26" fillId="11" borderId="15" xfId="0" applyFont="1" applyFill="1" applyBorder="1" applyAlignment="1">
      <alignment vertical="center"/>
    </xf>
    <xf numFmtId="170" fontId="26" fillId="11" borderId="15" xfId="0" applyNumberFormat="1" applyFont="1" applyFill="1" applyBorder="1" applyAlignment="1">
      <alignment vertical="center"/>
    </xf>
    <xf numFmtId="0" fontId="26" fillId="11" borderId="19" xfId="0" applyFont="1" applyFill="1" applyBorder="1" applyAlignment="1">
      <alignment vertical="center"/>
    </xf>
    <xf numFmtId="0" fontId="26" fillId="11" borderId="42" xfId="0" applyFont="1" applyFill="1" applyBorder="1"/>
    <xf numFmtId="20" fontId="26" fillId="11" borderId="43" xfId="0" applyNumberFormat="1" applyFont="1" applyFill="1" applyBorder="1" applyAlignment="1">
      <alignment horizontal="right"/>
    </xf>
    <xf numFmtId="20" fontId="26" fillId="11" borderId="44" xfId="0" applyNumberFormat="1" applyFont="1" applyFill="1" applyBorder="1" applyAlignment="1">
      <alignment horizontal="right"/>
    </xf>
    <xf numFmtId="0" fontId="26" fillId="11" borderId="43" xfId="0" applyFont="1" applyFill="1" applyBorder="1"/>
    <xf numFmtId="0" fontId="12" fillId="11" borderId="18" xfId="7" applyFont="1" applyFill="1" applyBorder="1"/>
    <xf numFmtId="0" fontId="12" fillId="11" borderId="30" xfId="7" applyFont="1" applyFill="1" applyBorder="1"/>
    <xf numFmtId="0" fontId="20" fillId="11" borderId="32" xfId="0" applyFont="1" applyFill="1" applyBorder="1" applyAlignment="1">
      <alignment horizontal="center"/>
    </xf>
    <xf numFmtId="0" fontId="12" fillId="0" borderId="57" xfId="0" applyFont="1" applyBorder="1" applyAlignment="1">
      <alignment horizontal="center"/>
    </xf>
    <xf numFmtId="0" fontId="13" fillId="30" borderId="19" xfId="0" applyFont="1" applyFill="1" applyBorder="1" applyAlignment="1">
      <alignment vertical="center"/>
    </xf>
    <xf numFmtId="170" fontId="13" fillId="30" borderId="15" xfId="0" applyNumberFormat="1" applyFont="1" applyFill="1" applyBorder="1" applyAlignment="1">
      <alignment vertical="center"/>
    </xf>
    <xf numFmtId="0" fontId="13" fillId="30" borderId="42" xfId="0" applyFont="1" applyFill="1" applyBorder="1"/>
    <xf numFmtId="20" fontId="13" fillId="30" borderId="43" xfId="0" applyNumberFormat="1" applyFont="1" applyFill="1" applyBorder="1" applyAlignment="1">
      <alignment horizontal="right"/>
    </xf>
    <xf numFmtId="20" fontId="13" fillId="30" borderId="66" xfId="0" applyNumberFormat="1" applyFont="1" applyFill="1" applyBorder="1" applyAlignment="1">
      <alignment horizontal="right"/>
    </xf>
    <xf numFmtId="0" fontId="13" fillId="30" borderId="19" xfId="0" applyFont="1" applyFill="1" applyBorder="1"/>
    <xf numFmtId="0" fontId="12" fillId="30" borderId="18" xfId="7" applyFont="1" applyFill="1" applyBorder="1"/>
    <xf numFmtId="0" fontId="12" fillId="30" borderId="30" xfId="7" applyFont="1" applyFill="1" applyBorder="1"/>
    <xf numFmtId="0" fontId="20" fillId="30" borderId="19" xfId="0" applyFont="1" applyFill="1" applyBorder="1" applyAlignment="1">
      <alignment horizontal="center"/>
    </xf>
    <xf numFmtId="0" fontId="21" fillId="30" borderId="19" xfId="0" applyFont="1" applyFill="1" applyBorder="1" applyAlignment="1">
      <alignment horizontal="center"/>
    </xf>
    <xf numFmtId="0" fontId="13" fillId="32" borderId="19" xfId="0" applyFont="1" applyFill="1" applyBorder="1" applyAlignment="1">
      <alignment vertical="center"/>
    </xf>
    <xf numFmtId="170" fontId="13" fillId="32" borderId="15" xfId="0" applyNumberFormat="1" applyFont="1" applyFill="1" applyBorder="1" applyAlignment="1">
      <alignment vertical="center"/>
    </xf>
    <xf numFmtId="0" fontId="13" fillId="32" borderId="42" xfId="0" applyFont="1" applyFill="1" applyBorder="1"/>
    <xf numFmtId="20" fontId="13" fillId="32" borderId="43" xfId="0" applyNumberFormat="1" applyFont="1" applyFill="1" applyBorder="1" applyAlignment="1">
      <alignment horizontal="right"/>
    </xf>
    <xf numFmtId="20" fontId="13" fillId="32" borderId="66" xfId="0" applyNumberFormat="1" applyFont="1" applyFill="1" applyBorder="1" applyAlignment="1">
      <alignment horizontal="right"/>
    </xf>
    <xf numFmtId="0" fontId="13" fillId="32" borderId="19" xfId="0" applyFont="1" applyFill="1" applyBorder="1"/>
    <xf numFmtId="0" fontId="12" fillId="32" borderId="18" xfId="7" applyFont="1" applyFill="1" applyBorder="1"/>
    <xf numFmtId="0" fontId="12" fillId="32" borderId="30" xfId="7" applyFont="1" applyFill="1" applyBorder="1"/>
    <xf numFmtId="0" fontId="20" fillId="32" borderId="19" xfId="0" applyFont="1" applyFill="1" applyBorder="1" applyAlignment="1">
      <alignment horizontal="center"/>
    </xf>
    <xf numFmtId="0" fontId="21" fillId="32" borderId="19" xfId="0" applyFont="1" applyFill="1" applyBorder="1" applyAlignment="1">
      <alignment horizontal="center"/>
    </xf>
    <xf numFmtId="0" fontId="26" fillId="9" borderId="61" xfId="0" applyFont="1" applyFill="1" applyBorder="1" applyAlignment="1">
      <alignment horizontal="center"/>
    </xf>
    <xf numFmtId="20" fontId="26" fillId="9" borderId="51" xfId="0" applyNumberFormat="1" applyFont="1" applyFill="1" applyBorder="1" applyAlignment="1">
      <alignment horizontal="center"/>
    </xf>
    <xf numFmtId="20" fontId="26" fillId="9" borderId="62" xfId="0" applyNumberFormat="1" applyFont="1" applyFill="1" applyBorder="1" applyAlignment="1">
      <alignment horizontal="center"/>
    </xf>
    <xf numFmtId="0" fontId="26" fillId="9" borderId="51" xfId="0" applyFont="1" applyFill="1" applyBorder="1" applyAlignment="1">
      <alignment horizontal="center"/>
    </xf>
    <xf numFmtId="0" fontId="12" fillId="0" borderId="60" xfId="0" applyFont="1" applyBorder="1" applyAlignment="1">
      <alignment horizontal="center"/>
    </xf>
    <xf numFmtId="20" fontId="12" fillId="0" borderId="60" xfId="0" applyNumberFormat="1" applyFont="1" applyBorder="1" applyAlignment="1">
      <alignment horizontal="right"/>
    </xf>
    <xf numFmtId="0" fontId="13" fillId="32" borderId="15" xfId="0" applyFont="1" applyFill="1" applyBorder="1" applyAlignment="1">
      <alignment vertical="center"/>
    </xf>
    <xf numFmtId="3" fontId="13" fillId="0" borderId="23" xfId="0" applyNumberFormat="1" applyFont="1" applyBorder="1" applyAlignment="1">
      <alignment vertical="center"/>
    </xf>
    <xf numFmtId="3" fontId="13" fillId="0" borderId="25" xfId="0" applyNumberFormat="1" applyFont="1" applyBorder="1" applyAlignment="1">
      <alignment vertical="center"/>
    </xf>
    <xf numFmtId="3" fontId="13" fillId="0" borderId="28" xfId="0" applyNumberFormat="1" applyFont="1" applyBorder="1" applyAlignment="1">
      <alignment vertical="center"/>
    </xf>
    <xf numFmtId="0" fontId="19" fillId="0" borderId="0" xfId="0" applyFont="1" applyAlignment="1">
      <alignment horizontal="center"/>
    </xf>
    <xf numFmtId="0" fontId="13" fillId="32" borderId="42" xfId="0" applyFont="1" applyFill="1" applyBorder="1" applyAlignment="1">
      <alignment horizontal="center" vertical="center"/>
    </xf>
    <xf numFmtId="20" fontId="13" fillId="32" borderId="43" xfId="0" applyNumberFormat="1" applyFont="1" applyFill="1" applyBorder="1" applyAlignment="1">
      <alignment horizontal="center" vertical="center"/>
    </xf>
    <xf numFmtId="20" fontId="13" fillId="32" borderId="44" xfId="0" applyNumberFormat="1" applyFont="1" applyFill="1" applyBorder="1" applyAlignment="1">
      <alignment horizontal="center" vertical="center"/>
    </xf>
    <xf numFmtId="0" fontId="13" fillId="32" borderId="43" xfId="0" applyFont="1" applyFill="1" applyBorder="1" applyAlignment="1">
      <alignment horizontal="center" vertical="center"/>
    </xf>
    <xf numFmtId="0" fontId="12" fillId="0" borderId="18" xfId="0" applyFont="1" applyBorder="1"/>
    <xf numFmtId="0" fontId="12" fillId="0" borderId="0" xfId="7" applyFont="1"/>
    <xf numFmtId="0" fontId="20" fillId="0" borderId="0" xfId="0" applyFont="1" applyAlignment="1">
      <alignment horizontal="center"/>
    </xf>
    <xf numFmtId="0" fontId="21" fillId="0" borderId="0" xfId="0" applyFont="1" applyAlignment="1">
      <alignment horizontal="center"/>
    </xf>
    <xf numFmtId="0" fontId="20" fillId="3" borderId="0" xfId="0" applyFont="1" applyFill="1"/>
    <xf numFmtId="0" fontId="20" fillId="0" borderId="4" xfId="0" applyFont="1" applyBorder="1"/>
    <xf numFmtId="0" fontId="13" fillId="34" borderId="15" xfId="0" applyFont="1" applyFill="1" applyBorder="1" applyAlignment="1">
      <alignment vertical="center"/>
    </xf>
    <xf numFmtId="170" fontId="13" fillId="34" borderId="15" xfId="0" applyNumberFormat="1" applyFont="1" applyFill="1" applyBorder="1" applyAlignment="1">
      <alignment vertical="center"/>
    </xf>
    <xf numFmtId="0" fontId="13" fillId="34" borderId="19" xfId="0" applyFont="1" applyFill="1" applyBorder="1" applyAlignment="1">
      <alignment vertical="center"/>
    </xf>
    <xf numFmtId="0" fontId="13" fillId="34" borderId="42" xfId="0" applyFont="1" applyFill="1" applyBorder="1" applyAlignment="1">
      <alignment horizontal="center" vertical="center"/>
    </xf>
    <xf numFmtId="20" fontId="13" fillId="34" borderId="43" xfId="0" applyNumberFormat="1" applyFont="1" applyFill="1" applyBorder="1" applyAlignment="1">
      <alignment horizontal="center" vertical="center"/>
    </xf>
    <xf numFmtId="20" fontId="13" fillId="34" borderId="44" xfId="0" applyNumberFormat="1" applyFont="1" applyFill="1" applyBorder="1" applyAlignment="1">
      <alignment horizontal="center" vertical="center"/>
    </xf>
    <xf numFmtId="0" fontId="13" fillId="34" borderId="43" xfId="0" applyFont="1" applyFill="1" applyBorder="1" applyAlignment="1">
      <alignment horizontal="center" vertical="center"/>
    </xf>
    <xf numFmtId="0" fontId="12" fillId="34" borderId="18" xfId="7" applyFont="1" applyFill="1" applyBorder="1"/>
    <xf numFmtId="0" fontId="12" fillId="34" borderId="30" xfId="7" applyFont="1" applyFill="1" applyBorder="1"/>
    <xf numFmtId="0" fontId="20" fillId="34" borderId="19" xfId="0" applyFont="1" applyFill="1" applyBorder="1" applyAlignment="1">
      <alignment horizontal="center"/>
    </xf>
    <xf numFmtId="0" fontId="21" fillId="34" borderId="19" xfId="0" applyFont="1" applyFill="1" applyBorder="1" applyAlignment="1">
      <alignment horizontal="center"/>
    </xf>
    <xf numFmtId="0" fontId="26" fillId="7" borderId="15" xfId="0" applyFont="1" applyFill="1" applyBorder="1" applyAlignment="1">
      <alignment vertical="center"/>
    </xf>
    <xf numFmtId="170" fontId="26" fillId="7" borderId="15" xfId="0" applyNumberFormat="1" applyFont="1" applyFill="1" applyBorder="1" applyAlignment="1">
      <alignment vertical="center"/>
    </xf>
    <xf numFmtId="0" fontId="26" fillId="7" borderId="19" xfId="0" applyFont="1" applyFill="1" applyBorder="1" applyAlignment="1">
      <alignment vertical="center"/>
    </xf>
    <xf numFmtId="0" fontId="26" fillId="7" borderId="42" xfId="0" applyFont="1" applyFill="1" applyBorder="1" applyAlignment="1">
      <alignment horizontal="center"/>
    </xf>
    <xf numFmtId="20" fontId="26" fillId="7" borderId="43" xfId="0" applyNumberFormat="1" applyFont="1" applyFill="1" applyBorder="1" applyAlignment="1">
      <alignment horizontal="center"/>
    </xf>
    <xf numFmtId="20" fontId="26" fillId="7" borderId="44" xfId="0" applyNumberFormat="1" applyFont="1" applyFill="1" applyBorder="1" applyAlignment="1">
      <alignment horizontal="center"/>
    </xf>
    <xf numFmtId="0" fontId="26" fillId="7" borderId="43" xfId="0" applyFont="1" applyFill="1" applyBorder="1" applyAlignment="1">
      <alignment horizontal="center"/>
    </xf>
    <xf numFmtId="0" fontId="12" fillId="7" borderId="18" xfId="7" applyFont="1" applyFill="1" applyBorder="1"/>
    <xf numFmtId="0" fontId="12" fillId="7" borderId="30" xfId="7" applyFont="1" applyFill="1" applyBorder="1"/>
    <xf numFmtId="0" fontId="20" fillId="7" borderId="19" xfId="0" applyFont="1" applyFill="1" applyBorder="1" applyAlignment="1">
      <alignment horizontal="center"/>
    </xf>
    <xf numFmtId="0" fontId="21" fillId="7" borderId="19" xfId="0" applyFont="1" applyFill="1" applyBorder="1" applyAlignment="1">
      <alignment horizontal="center"/>
    </xf>
    <xf numFmtId="0" fontId="22" fillId="0" borderId="57" xfId="0" applyFont="1" applyBorder="1" applyAlignment="1">
      <alignment horizontal="center"/>
    </xf>
    <xf numFmtId="173" fontId="22" fillId="0" borderId="65" xfId="0" applyNumberFormat="1" applyFont="1" applyBorder="1" applyAlignment="1">
      <alignment horizontal="right"/>
    </xf>
    <xf numFmtId="0" fontId="13" fillId="31" borderId="15" xfId="0" applyFont="1" applyFill="1" applyBorder="1" applyAlignment="1">
      <alignment vertical="center"/>
    </xf>
    <xf numFmtId="170" fontId="13" fillId="31" borderId="15" xfId="0" applyNumberFormat="1" applyFont="1" applyFill="1" applyBorder="1" applyAlignment="1">
      <alignment vertical="center"/>
    </xf>
    <xf numFmtId="0" fontId="13" fillId="31" borderId="19" xfId="0" applyFont="1" applyFill="1" applyBorder="1" applyAlignment="1">
      <alignment vertical="center"/>
    </xf>
    <xf numFmtId="0" fontId="13" fillId="31" borderId="42" xfId="0" applyFont="1" applyFill="1" applyBorder="1" applyAlignment="1">
      <alignment horizontal="center" vertical="center"/>
    </xf>
    <xf numFmtId="20" fontId="13" fillId="31" borderId="43" xfId="0" applyNumberFormat="1" applyFont="1" applyFill="1" applyBorder="1" applyAlignment="1">
      <alignment horizontal="center" vertical="center"/>
    </xf>
    <xf numFmtId="20" fontId="13" fillId="31" borderId="44" xfId="0" applyNumberFormat="1" applyFont="1" applyFill="1" applyBorder="1" applyAlignment="1">
      <alignment horizontal="center" vertical="center"/>
    </xf>
    <xf numFmtId="0" fontId="13" fillId="31" borderId="67" xfId="0" applyFont="1" applyFill="1" applyBorder="1" applyAlignment="1">
      <alignment horizontal="center" vertical="center"/>
    </xf>
    <xf numFmtId="0" fontId="12" fillId="31" borderId="18" xfId="7" applyFont="1" applyFill="1" applyBorder="1"/>
    <xf numFmtId="0" fontId="12" fillId="31" borderId="30" xfId="7" applyFont="1" applyFill="1" applyBorder="1"/>
    <xf numFmtId="0" fontId="20" fillId="31" borderId="19" xfId="0" applyFont="1" applyFill="1" applyBorder="1" applyAlignment="1">
      <alignment horizontal="center"/>
    </xf>
    <xf numFmtId="0" fontId="21" fillId="31" borderId="19" xfId="0" applyFont="1" applyFill="1" applyBorder="1" applyAlignment="1">
      <alignment horizontal="center"/>
    </xf>
    <xf numFmtId="0" fontId="12" fillId="0" borderId="19" xfId="0" applyFont="1" applyBorder="1"/>
    <xf numFmtId="0" fontId="4" fillId="0" borderId="0" xfId="1" applyFont="1"/>
    <xf numFmtId="0" fontId="5" fillId="2" borderId="1" xfId="1" applyFont="1" applyFill="1" applyBorder="1"/>
    <xf numFmtId="0" fontId="5" fillId="2" borderId="2" xfId="1" applyFont="1" applyFill="1" applyBorder="1"/>
    <xf numFmtId="0" fontId="6" fillId="0" borderId="2" xfId="1" applyFont="1" applyBorder="1"/>
    <xf numFmtId="164" fontId="6" fillId="0" borderId="2" xfId="1" applyNumberFormat="1" applyFont="1" applyBorder="1"/>
    <xf numFmtId="0" fontId="5" fillId="2" borderId="3" xfId="1" applyFont="1" applyFill="1" applyBorder="1"/>
    <xf numFmtId="165" fontId="6" fillId="0" borderId="3" xfId="1" applyNumberFormat="1" applyFont="1" applyBorder="1"/>
    <xf numFmtId="2" fontId="4" fillId="0" borderId="0" xfId="1" applyNumberFormat="1" applyFont="1"/>
    <xf numFmtId="167" fontId="4" fillId="0" borderId="0" xfId="1" applyNumberFormat="1" applyFont="1"/>
    <xf numFmtId="14" fontId="4" fillId="0" borderId="0" xfId="1" applyNumberFormat="1" applyFont="1"/>
    <xf numFmtId="0" fontId="42" fillId="4" borderId="46" xfId="0" applyFont="1" applyFill="1" applyBorder="1" applyProtection="1">
      <protection locked="0"/>
    </xf>
    <xf numFmtId="0" fontId="42" fillId="9" borderId="46" xfId="0" applyFont="1" applyFill="1" applyBorder="1" applyProtection="1">
      <protection locked="0"/>
    </xf>
    <xf numFmtId="0" fontId="42" fillId="4" borderId="56" xfId="0" applyFont="1" applyFill="1" applyBorder="1" applyProtection="1">
      <protection locked="0"/>
    </xf>
    <xf numFmtId="0" fontId="42" fillId="9" borderId="56" xfId="0" applyFont="1" applyFill="1" applyBorder="1" applyProtection="1">
      <protection locked="0"/>
    </xf>
    <xf numFmtId="0" fontId="42" fillId="4" borderId="58" xfId="0" applyFont="1" applyFill="1" applyBorder="1" applyProtection="1">
      <protection locked="0"/>
    </xf>
    <xf numFmtId="0" fontId="42" fillId="9" borderId="58" xfId="0" applyFont="1" applyFill="1" applyBorder="1" applyProtection="1">
      <protection locked="0"/>
    </xf>
    <xf numFmtId="0" fontId="5" fillId="2" borderId="12" xfId="2" applyFont="1" applyFill="1" applyBorder="1" applyAlignment="1" applyProtection="1">
      <alignment horizontal="right"/>
      <protection locked="0"/>
    </xf>
    <xf numFmtId="3" fontId="9" fillId="0" borderId="13" xfId="2" applyNumberFormat="1" applyFont="1" applyBorder="1" applyAlignment="1" applyProtection="1">
      <alignment horizontal="right"/>
      <protection locked="0"/>
    </xf>
    <xf numFmtId="0" fontId="6" fillId="0" borderId="1" xfId="1" applyFont="1" applyBorder="1" applyAlignment="1" applyProtection="1">
      <alignment horizontal="right"/>
      <protection locked="0"/>
    </xf>
    <xf numFmtId="0" fontId="6" fillId="0" borderId="2" xfId="1" applyFont="1" applyBorder="1" applyAlignment="1" applyProtection="1">
      <alignment horizontal="right"/>
      <protection locked="0"/>
    </xf>
    <xf numFmtId="14" fontId="6" fillId="0" borderId="2" xfId="1" applyNumberFormat="1" applyFont="1" applyBorder="1" applyProtection="1">
      <protection locked="0"/>
    </xf>
    <xf numFmtId="0" fontId="4" fillId="0" borderId="0" xfId="1" applyFont="1" applyProtection="1">
      <protection locked="0"/>
    </xf>
    <xf numFmtId="0" fontId="13" fillId="69" borderId="14" xfId="0" applyFont="1" applyFill="1" applyBorder="1" applyAlignment="1" applyProtection="1">
      <alignment vertical="center"/>
      <protection hidden="1"/>
    </xf>
    <xf numFmtId="0" fontId="13" fillId="69" borderId="19" xfId="0" applyFont="1" applyFill="1" applyBorder="1" applyAlignment="1" applyProtection="1">
      <alignment horizontal="center" vertical="center"/>
      <protection hidden="1"/>
    </xf>
    <xf numFmtId="0" fontId="13" fillId="69" borderId="18" xfId="0" applyFont="1" applyFill="1" applyBorder="1" applyAlignment="1" applyProtection="1">
      <alignment horizontal="center" vertical="center"/>
      <protection hidden="1"/>
    </xf>
    <xf numFmtId="0" fontId="13" fillId="69" borderId="15" xfId="0" applyFont="1" applyFill="1" applyBorder="1" applyAlignment="1">
      <alignment vertical="center"/>
    </xf>
    <xf numFmtId="170" fontId="13" fillId="69" borderId="15" xfId="0" applyNumberFormat="1" applyFont="1" applyFill="1" applyBorder="1" applyAlignment="1">
      <alignment vertical="center"/>
    </xf>
    <xf numFmtId="0" fontId="13" fillId="69" borderId="19" xfId="0" applyFont="1" applyFill="1" applyBorder="1" applyAlignment="1">
      <alignment vertical="center"/>
    </xf>
    <xf numFmtId="0" fontId="13" fillId="69" borderId="43" xfId="0" applyFont="1" applyFill="1" applyBorder="1"/>
    <xf numFmtId="20" fontId="13" fillId="69" borderId="44" xfId="0" applyNumberFormat="1" applyFont="1" applyFill="1" applyBorder="1" applyAlignment="1">
      <alignment horizontal="right"/>
    </xf>
    <xf numFmtId="20" fontId="13" fillId="69" borderId="43" xfId="0" applyNumberFormat="1" applyFont="1" applyFill="1" applyBorder="1" applyAlignment="1">
      <alignment horizontal="right"/>
    </xf>
    <xf numFmtId="0" fontId="13" fillId="69" borderId="42" xfId="0" applyFont="1" applyFill="1" applyBorder="1"/>
    <xf numFmtId="0" fontId="12" fillId="69" borderId="18" xfId="7" applyFont="1" applyFill="1" applyBorder="1"/>
    <xf numFmtId="0" fontId="12" fillId="69" borderId="30" xfId="7" applyFont="1" applyFill="1" applyBorder="1"/>
    <xf numFmtId="0" fontId="20" fillId="69" borderId="32" xfId="0" applyFont="1" applyFill="1" applyBorder="1" applyAlignment="1">
      <alignment horizontal="center"/>
    </xf>
    <xf numFmtId="0" fontId="21" fillId="69" borderId="32" xfId="0" applyFont="1" applyFill="1" applyBorder="1" applyAlignment="1">
      <alignment horizontal="center"/>
    </xf>
    <xf numFmtId="0" fontId="34" fillId="69" borderId="4" xfId="2" applyFont="1" applyFill="1" applyBorder="1"/>
    <xf numFmtId="168" fontId="34" fillId="69" borderId="11" xfId="2" applyNumberFormat="1" applyFont="1" applyFill="1" applyBorder="1" applyAlignment="1">
      <alignment horizontal="center"/>
    </xf>
    <xf numFmtId="168" fontId="34" fillId="69" borderId="4" xfId="2" applyNumberFormat="1" applyFont="1" applyFill="1" applyBorder="1" applyAlignment="1">
      <alignment horizontal="center"/>
    </xf>
    <xf numFmtId="0" fontId="35" fillId="69" borderId="12" xfId="2" applyFont="1" applyFill="1" applyBorder="1"/>
    <xf numFmtId="0" fontId="35" fillId="69" borderId="2" xfId="2" applyFont="1" applyFill="1" applyBorder="1"/>
    <xf numFmtId="0" fontId="34" fillId="69" borderId="3" xfId="2" applyFont="1" applyFill="1" applyBorder="1"/>
    <xf numFmtId="0" fontId="24" fillId="69" borderId="4" xfId="2" applyFont="1" applyFill="1" applyBorder="1"/>
    <xf numFmtId="0" fontId="13" fillId="70" borderId="14" xfId="0" applyFont="1" applyFill="1" applyBorder="1" applyAlignment="1" applyProtection="1">
      <alignment vertical="center"/>
      <protection hidden="1"/>
    </xf>
    <xf numFmtId="0" fontId="13" fillId="70" borderId="18" xfId="0" applyFont="1" applyFill="1" applyBorder="1" applyAlignment="1" applyProtection="1">
      <alignment horizontal="center" vertical="center"/>
      <protection hidden="1"/>
    </xf>
    <xf numFmtId="0" fontId="13" fillId="70" borderId="19" xfId="0" applyFont="1" applyFill="1" applyBorder="1" applyAlignment="1" applyProtection="1">
      <alignment horizontal="center" vertical="center"/>
      <protection hidden="1"/>
    </xf>
    <xf numFmtId="0" fontId="13" fillId="70" borderId="15" xfId="0" applyFont="1" applyFill="1" applyBorder="1" applyAlignment="1">
      <alignment vertical="center"/>
    </xf>
    <xf numFmtId="170" fontId="13" fillId="70" borderId="15" xfId="0" applyNumberFormat="1" applyFont="1" applyFill="1" applyBorder="1" applyAlignment="1">
      <alignment vertical="center"/>
    </xf>
    <xf numFmtId="0" fontId="13" fillId="70" borderId="19" xfId="0" applyFont="1" applyFill="1" applyBorder="1" applyAlignment="1">
      <alignment vertical="center"/>
    </xf>
    <xf numFmtId="0" fontId="13" fillId="70" borderId="42" xfId="0" applyFont="1" applyFill="1" applyBorder="1"/>
    <xf numFmtId="20" fontId="13" fillId="70" borderId="43" xfId="0" applyNumberFormat="1" applyFont="1" applyFill="1" applyBorder="1" applyAlignment="1">
      <alignment horizontal="right"/>
    </xf>
    <xf numFmtId="20" fontId="13" fillId="70" borderId="44" xfId="0" applyNumberFormat="1" applyFont="1" applyFill="1" applyBorder="1" applyAlignment="1">
      <alignment horizontal="right"/>
    </xf>
    <xf numFmtId="0" fontId="13" fillId="70" borderId="43" xfId="0" applyFont="1" applyFill="1" applyBorder="1"/>
    <xf numFmtId="0" fontId="12" fillId="70" borderId="18" xfId="7" applyFont="1" applyFill="1" applyBorder="1"/>
    <xf numFmtId="0" fontId="12" fillId="70" borderId="30" xfId="7" applyFont="1" applyFill="1" applyBorder="1"/>
    <xf numFmtId="0" fontId="20" fillId="70" borderId="32" xfId="0" applyFont="1" applyFill="1" applyBorder="1" applyAlignment="1">
      <alignment horizontal="center"/>
    </xf>
    <xf numFmtId="0" fontId="21" fillId="70" borderId="32" xfId="0" applyFont="1" applyFill="1" applyBorder="1" applyAlignment="1">
      <alignment horizontal="center"/>
    </xf>
    <xf numFmtId="0" fontId="34" fillId="70" borderId="4" xfId="2" applyFont="1" applyFill="1" applyBorder="1"/>
    <xf numFmtId="168" fontId="34" fillId="70" borderId="11" xfId="2" applyNumberFormat="1" applyFont="1" applyFill="1" applyBorder="1" applyAlignment="1">
      <alignment horizontal="center"/>
    </xf>
    <xf numFmtId="168" fontId="34" fillId="70" borderId="4" xfId="2" applyNumberFormat="1" applyFont="1" applyFill="1" applyBorder="1" applyAlignment="1">
      <alignment horizontal="center"/>
    </xf>
    <xf numFmtId="0" fontId="35" fillId="70" borderId="12" xfId="2" applyFont="1" applyFill="1" applyBorder="1"/>
    <xf numFmtId="0" fontId="35" fillId="70" borderId="2" xfId="2" applyFont="1" applyFill="1" applyBorder="1"/>
    <xf numFmtId="0" fontId="34" fillId="70" borderId="3" xfId="2" applyFont="1" applyFill="1" applyBorder="1"/>
    <xf numFmtId="0" fontId="24" fillId="70" borderId="4" xfId="2" applyFont="1" applyFill="1" applyBorder="1"/>
    <xf numFmtId="0" fontId="23" fillId="6" borderId="78" xfId="0" applyFont="1" applyFill="1" applyBorder="1" applyAlignment="1">
      <alignment horizontal="center"/>
    </xf>
    <xf numFmtId="0" fontId="0" fillId="0" borderId="79" xfId="0" applyBorder="1"/>
    <xf numFmtId="0" fontId="23" fillId="6" borderId="79" xfId="0" applyFont="1" applyFill="1" applyBorder="1" applyAlignment="1">
      <alignment horizontal="center"/>
    </xf>
    <xf numFmtId="0" fontId="0" fillId="27" borderId="79" xfId="0" applyFill="1" applyBorder="1"/>
    <xf numFmtId="0" fontId="0" fillId="29" borderId="79" xfId="0" applyFill="1" applyBorder="1"/>
    <xf numFmtId="20" fontId="22" fillId="0" borderId="80" xfId="0" applyNumberFormat="1" applyFont="1" applyBorder="1" applyAlignment="1">
      <alignment horizontal="right"/>
    </xf>
    <xf numFmtId="0" fontId="0" fillId="0" borderId="81" xfId="0" applyBorder="1"/>
    <xf numFmtId="0" fontId="23" fillId="6" borderId="81" xfId="0" applyFont="1" applyFill="1" applyBorder="1" applyAlignment="1">
      <alignment horizontal="center"/>
    </xf>
    <xf numFmtId="0" fontId="0" fillId="23" borderId="81" xfId="0" applyFill="1" applyBorder="1"/>
    <xf numFmtId="0" fontId="0" fillId="29" borderId="81" xfId="0" applyFill="1" applyBorder="1"/>
    <xf numFmtId="0" fontId="12" fillId="3" borderId="81" xfId="5" applyFont="1" applyFill="1" applyBorder="1"/>
    <xf numFmtId="0" fontId="0" fillId="0" borderId="82" xfId="0" applyBorder="1"/>
    <xf numFmtId="0" fontId="0" fillId="5" borderId="82" xfId="0" applyFill="1" applyBorder="1"/>
    <xf numFmtId="0" fontId="26" fillId="5" borderId="19" xfId="0" applyFont="1" applyFill="1" applyBorder="1" applyAlignment="1" applyProtection="1">
      <alignment horizontal="center" vertical="center"/>
      <protection hidden="1"/>
    </xf>
    <xf numFmtId="0" fontId="26" fillId="5" borderId="15" xfId="0" applyFont="1" applyFill="1" applyBorder="1" applyAlignment="1">
      <alignment vertical="center"/>
    </xf>
    <xf numFmtId="170" fontId="26" fillId="5" borderId="15" xfId="0" applyNumberFormat="1" applyFont="1" applyFill="1" applyBorder="1" applyAlignment="1">
      <alignment vertical="center"/>
    </xf>
    <xf numFmtId="0" fontId="26" fillId="5" borderId="19" xfId="0" applyFont="1" applyFill="1" applyBorder="1" applyAlignment="1">
      <alignment vertical="center"/>
    </xf>
    <xf numFmtId="0" fontId="12" fillId="5" borderId="18" xfId="7" applyFont="1" applyFill="1" applyBorder="1"/>
    <xf numFmtId="0" fontId="12" fillId="5" borderId="31" xfId="7" applyFont="1" applyFill="1" applyBorder="1"/>
    <xf numFmtId="0" fontId="12" fillId="5" borderId="30" xfId="7" applyFont="1" applyFill="1" applyBorder="1"/>
    <xf numFmtId="0" fontId="20" fillId="5" borderId="19" xfId="0" applyFont="1" applyFill="1" applyBorder="1" applyAlignment="1">
      <alignment horizontal="center"/>
    </xf>
    <xf numFmtId="0" fontId="13" fillId="5" borderId="14" xfId="0" applyFont="1" applyFill="1" applyBorder="1" applyAlignment="1" applyProtection="1">
      <alignment vertical="center"/>
      <protection hidden="1"/>
    </xf>
    <xf numFmtId="0" fontId="13" fillId="5" borderId="18" xfId="0" applyFont="1" applyFill="1" applyBorder="1" applyAlignment="1" applyProtection="1">
      <alignment horizontal="center" vertical="center"/>
      <protection hidden="1"/>
    </xf>
    <xf numFmtId="0" fontId="13" fillId="5" borderId="42" xfId="0" applyFont="1" applyFill="1" applyBorder="1"/>
    <xf numFmtId="20" fontId="13" fillId="5" borderId="43" xfId="0" applyNumberFormat="1" applyFont="1" applyFill="1" applyBorder="1" applyAlignment="1">
      <alignment horizontal="right"/>
    </xf>
    <xf numFmtId="20" fontId="13" fillId="5" borderId="44" xfId="0" applyNumberFormat="1" applyFont="1" applyFill="1" applyBorder="1" applyAlignment="1">
      <alignment horizontal="right"/>
    </xf>
    <xf numFmtId="0" fontId="13" fillId="5" borderId="43" xfId="0" applyFont="1" applyFill="1" applyBorder="1"/>
    <xf numFmtId="0" fontId="34" fillId="5" borderId="4" xfId="2" applyFont="1" applyFill="1" applyBorder="1"/>
    <xf numFmtId="0" fontId="35" fillId="5" borderId="12" xfId="2" applyFont="1" applyFill="1" applyBorder="1"/>
    <xf numFmtId="0" fontId="35" fillId="5" borderId="2" xfId="2" applyFont="1" applyFill="1" applyBorder="1"/>
    <xf numFmtId="0" fontId="34" fillId="5" borderId="3" xfId="2" applyFont="1" applyFill="1" applyBorder="1"/>
    <xf numFmtId="168" fontId="34" fillId="5" borderId="11" xfId="2" applyNumberFormat="1" applyFont="1" applyFill="1" applyBorder="1" applyAlignment="1">
      <alignment horizontal="center"/>
    </xf>
    <xf numFmtId="168" fontId="34" fillId="5" borderId="4" xfId="2" applyNumberFormat="1" applyFont="1" applyFill="1" applyBorder="1" applyAlignment="1">
      <alignment horizontal="center"/>
    </xf>
    <xf numFmtId="0" fontId="24" fillId="5" borderId="4" xfId="2" applyFont="1" applyFill="1" applyBorder="1"/>
    <xf numFmtId="0" fontId="0" fillId="0" borderId="83" xfId="0" applyBorder="1"/>
    <xf numFmtId="0" fontId="23" fillId="6" borderId="83" xfId="0" applyFont="1" applyFill="1" applyBorder="1" applyAlignment="1">
      <alignment horizontal="center"/>
    </xf>
    <xf numFmtId="0" fontId="0" fillId="9" borderId="83" xfId="0" applyFill="1" applyBorder="1"/>
    <xf numFmtId="0" fontId="0" fillId="27" borderId="83" xfId="0" applyFill="1" applyBorder="1"/>
    <xf numFmtId="0" fontId="0" fillId="29" borderId="83" xfId="0" applyFill="1" applyBorder="1"/>
    <xf numFmtId="0" fontId="0" fillId="0" borderId="84" xfId="0" applyBorder="1"/>
    <xf numFmtId="0" fontId="0" fillId="71" borderId="84" xfId="0" applyFill="1" applyBorder="1"/>
    <xf numFmtId="0" fontId="0" fillId="0" borderId="85" xfId="0" applyBorder="1"/>
    <xf numFmtId="0" fontId="0" fillId="25" borderId="85" xfId="0" applyFill="1" applyBorder="1"/>
    <xf numFmtId="0" fontId="13" fillId="31" borderId="32" xfId="5" applyFont="1" applyFill="1" applyBorder="1" applyAlignment="1">
      <alignment horizontal="center" vertical="top" wrapText="1"/>
    </xf>
    <xf numFmtId="0" fontId="13" fillId="31" borderId="37" xfId="5" applyFont="1" applyFill="1" applyBorder="1" applyAlignment="1">
      <alignment horizontal="center" vertical="top" wrapText="1"/>
    </xf>
    <xf numFmtId="0" fontId="13" fillId="31" borderId="15" xfId="0" applyFont="1" applyFill="1" applyBorder="1" applyAlignment="1" applyProtection="1">
      <alignment horizontal="center" vertical="center"/>
      <protection hidden="1"/>
    </xf>
    <xf numFmtId="0" fontId="13" fillId="31" borderId="16" xfId="0" applyFont="1" applyFill="1" applyBorder="1" applyAlignment="1" applyProtection="1">
      <alignment horizontal="center" vertical="center"/>
      <protection hidden="1"/>
    </xf>
    <xf numFmtId="0" fontId="12" fillId="3" borderId="15" xfId="0" applyFont="1" applyFill="1" applyBorder="1" applyAlignment="1">
      <alignment horizontal="center"/>
    </xf>
    <xf numFmtId="0" fontId="12" fillId="3" borderId="16" xfId="0" applyFont="1" applyFill="1" applyBorder="1" applyAlignment="1">
      <alignment horizontal="center"/>
    </xf>
    <xf numFmtId="0" fontId="15" fillId="31" borderId="18" xfId="6" applyFont="1" applyFill="1" applyBorder="1" applyAlignment="1" applyProtection="1">
      <alignment horizontal="center" vertical="center"/>
      <protection hidden="1"/>
    </xf>
    <xf numFmtId="0" fontId="15" fillId="31" borderId="30" xfId="6" applyFont="1" applyFill="1" applyBorder="1" applyAlignment="1" applyProtection="1">
      <alignment horizontal="center" vertical="center"/>
      <protection hidden="1"/>
    </xf>
    <xf numFmtId="0" fontId="15" fillId="31" borderId="33" xfId="6" applyFont="1" applyFill="1" applyBorder="1" applyAlignment="1" applyProtection="1">
      <alignment horizontal="center" vertical="center"/>
      <protection hidden="1"/>
    </xf>
    <xf numFmtId="0" fontId="15" fillId="31" borderId="0" xfId="6" applyFont="1" applyFill="1" applyAlignment="1" applyProtection="1">
      <alignment horizontal="center" vertical="center"/>
      <protection hidden="1"/>
    </xf>
    <xf numFmtId="171" fontId="16" fillId="31" borderId="18" xfId="6" applyNumberFormat="1" applyFont="1" applyFill="1" applyBorder="1" applyAlignment="1" applyProtection="1">
      <alignment horizontal="center" vertical="center"/>
      <protection hidden="1"/>
    </xf>
    <xf numFmtId="171" fontId="16" fillId="31" borderId="30" xfId="6" applyNumberFormat="1" applyFont="1" applyFill="1" applyBorder="1" applyAlignment="1" applyProtection="1">
      <alignment horizontal="center" vertical="center"/>
      <protection hidden="1"/>
    </xf>
    <xf numFmtId="171" fontId="16" fillId="31" borderId="34" xfId="6" applyNumberFormat="1" applyFont="1" applyFill="1" applyBorder="1" applyAlignment="1" applyProtection="1">
      <alignment horizontal="center" vertical="center"/>
      <protection hidden="1"/>
    </xf>
    <xf numFmtId="171" fontId="16" fillId="31" borderId="35" xfId="6" applyNumberFormat="1" applyFont="1" applyFill="1" applyBorder="1" applyAlignment="1" applyProtection="1">
      <alignment horizontal="center" vertical="center"/>
      <protection hidden="1"/>
    </xf>
    <xf numFmtId="0" fontId="18" fillId="31" borderId="19" xfId="0" applyFont="1" applyFill="1" applyBorder="1" applyAlignment="1">
      <alignment horizontal="center" vertical="center"/>
    </xf>
    <xf numFmtId="10" fontId="17" fillId="31" borderId="19" xfId="0" applyNumberFormat="1" applyFont="1" applyFill="1" applyBorder="1" applyAlignment="1">
      <alignment horizontal="center" vertical="center" wrapText="1"/>
    </xf>
    <xf numFmtId="49" fontId="17" fillId="31" borderId="19" xfId="0" applyNumberFormat="1" applyFont="1" applyFill="1" applyBorder="1" applyAlignment="1">
      <alignment horizontal="center" vertical="center" wrapText="1"/>
    </xf>
    <xf numFmtId="0" fontId="26" fillId="7" borderId="32" xfId="5" applyFont="1" applyFill="1" applyBorder="1" applyAlignment="1">
      <alignment horizontal="center" vertical="top" wrapText="1"/>
    </xf>
    <xf numFmtId="0" fontId="26" fillId="7" borderId="37" xfId="5" applyFont="1" applyFill="1" applyBorder="1" applyAlignment="1">
      <alignment horizontal="center" vertical="top" wrapText="1"/>
    </xf>
    <xf numFmtId="0" fontId="26" fillId="7" borderId="15" xfId="0" applyFont="1" applyFill="1" applyBorder="1" applyAlignment="1" applyProtection="1">
      <alignment horizontal="center" vertical="center"/>
      <protection hidden="1"/>
    </xf>
    <xf numFmtId="0" fontId="26" fillId="7" borderId="16" xfId="0" applyFont="1" applyFill="1" applyBorder="1" applyAlignment="1" applyProtection="1">
      <alignment horizontal="center" vertical="center"/>
      <protection hidden="1"/>
    </xf>
    <xf numFmtId="0" fontId="27" fillId="7" borderId="18" xfId="6" applyFont="1" applyFill="1" applyBorder="1" applyAlignment="1" applyProtection="1">
      <alignment horizontal="center" vertical="center"/>
      <protection hidden="1"/>
    </xf>
    <xf numFmtId="0" fontId="27" fillId="7" borderId="30" xfId="6" applyFont="1" applyFill="1" applyBorder="1" applyAlignment="1" applyProtection="1">
      <alignment horizontal="center" vertical="center"/>
      <protection hidden="1"/>
    </xf>
    <xf numFmtId="0" fontId="27" fillId="7" borderId="33" xfId="6" applyFont="1" applyFill="1" applyBorder="1" applyAlignment="1" applyProtection="1">
      <alignment horizontal="center" vertical="center"/>
      <protection hidden="1"/>
    </xf>
    <xf numFmtId="0" fontId="27" fillId="7" borderId="0" xfId="6" applyFont="1" applyFill="1" applyAlignment="1" applyProtection="1">
      <alignment horizontal="center" vertical="center"/>
      <protection hidden="1"/>
    </xf>
    <xf numFmtId="171" fontId="28" fillId="7" borderId="18" xfId="6" applyNumberFormat="1" applyFont="1" applyFill="1" applyBorder="1" applyAlignment="1" applyProtection="1">
      <alignment horizontal="center" vertical="center"/>
      <protection hidden="1"/>
    </xf>
    <xf numFmtId="171" fontId="28" fillId="7" borderId="30" xfId="6" applyNumberFormat="1" applyFont="1" applyFill="1" applyBorder="1" applyAlignment="1" applyProtection="1">
      <alignment horizontal="center" vertical="center"/>
      <protection hidden="1"/>
    </xf>
    <xf numFmtId="171" fontId="28" fillId="7" borderId="34" xfId="6" applyNumberFormat="1" applyFont="1" applyFill="1" applyBorder="1" applyAlignment="1" applyProtection="1">
      <alignment horizontal="center" vertical="center"/>
      <protection hidden="1"/>
    </xf>
    <xf numFmtId="171" fontId="28" fillId="7" borderId="35" xfId="6" applyNumberFormat="1" applyFont="1" applyFill="1" applyBorder="1" applyAlignment="1" applyProtection="1">
      <alignment horizontal="center" vertical="center"/>
      <protection hidden="1"/>
    </xf>
    <xf numFmtId="0" fontId="30" fillId="7" borderId="19" xfId="0" applyFont="1" applyFill="1" applyBorder="1" applyAlignment="1">
      <alignment horizontal="center" vertical="center"/>
    </xf>
    <xf numFmtId="10" fontId="29" fillId="7" borderId="19" xfId="0" applyNumberFormat="1" applyFont="1" applyFill="1" applyBorder="1" applyAlignment="1">
      <alignment horizontal="center" vertical="center" wrapText="1"/>
    </xf>
    <xf numFmtId="49" fontId="29" fillId="7" borderId="19" xfId="0" applyNumberFormat="1" applyFont="1" applyFill="1" applyBorder="1" applyAlignment="1">
      <alignment horizontal="center" vertical="center" wrapText="1"/>
    </xf>
    <xf numFmtId="0" fontId="13" fillId="34" borderId="32" xfId="5" applyFont="1" applyFill="1" applyBorder="1" applyAlignment="1">
      <alignment horizontal="center" vertical="top" wrapText="1"/>
    </xf>
    <xf numFmtId="0" fontId="13" fillId="34" borderId="37" xfId="5" applyFont="1" applyFill="1" applyBorder="1" applyAlignment="1">
      <alignment horizontal="center" vertical="top" wrapText="1"/>
    </xf>
    <xf numFmtId="0" fontId="13" fillId="34" borderId="15" xfId="0" applyFont="1" applyFill="1" applyBorder="1" applyAlignment="1" applyProtection="1">
      <alignment horizontal="center" vertical="center"/>
      <protection hidden="1"/>
    </xf>
    <xf numFmtId="0" fontId="13" fillId="34" borderId="16" xfId="0" applyFont="1" applyFill="1" applyBorder="1" applyAlignment="1" applyProtection="1">
      <alignment horizontal="center" vertical="center"/>
      <protection hidden="1"/>
    </xf>
    <xf numFmtId="0" fontId="15" fillId="34" borderId="18" xfId="6" applyFont="1" applyFill="1" applyBorder="1" applyAlignment="1" applyProtection="1">
      <alignment horizontal="center" vertical="center"/>
      <protection hidden="1"/>
    </xf>
    <xf numFmtId="0" fontId="15" fillId="34" borderId="30" xfId="6" applyFont="1" applyFill="1" applyBorder="1" applyAlignment="1" applyProtection="1">
      <alignment horizontal="center" vertical="center"/>
      <protection hidden="1"/>
    </xf>
    <xf numFmtId="0" fontId="15" fillId="34" borderId="33" xfId="6" applyFont="1" applyFill="1" applyBorder="1" applyAlignment="1" applyProtection="1">
      <alignment horizontal="center" vertical="center"/>
      <protection hidden="1"/>
    </xf>
    <xf numFmtId="0" fontId="15" fillId="34" borderId="0" xfId="6" applyFont="1" applyFill="1" applyAlignment="1" applyProtection="1">
      <alignment horizontal="center" vertical="center"/>
      <protection hidden="1"/>
    </xf>
    <xf numFmtId="171" fontId="16" fillId="34" borderId="18" xfId="6" applyNumberFormat="1" applyFont="1" applyFill="1" applyBorder="1" applyAlignment="1" applyProtection="1">
      <alignment horizontal="center" vertical="center"/>
      <protection hidden="1"/>
    </xf>
    <xf numFmtId="171" fontId="16" fillId="34" borderId="30" xfId="6" applyNumberFormat="1" applyFont="1" applyFill="1" applyBorder="1" applyAlignment="1" applyProtection="1">
      <alignment horizontal="center" vertical="center"/>
      <protection hidden="1"/>
    </xf>
    <xf numFmtId="171" fontId="16" fillId="34" borderId="34" xfId="6" applyNumberFormat="1" applyFont="1" applyFill="1" applyBorder="1" applyAlignment="1" applyProtection="1">
      <alignment horizontal="center" vertical="center"/>
      <protection hidden="1"/>
    </xf>
    <xf numFmtId="171" fontId="16" fillId="34" borderId="35" xfId="6" applyNumberFormat="1" applyFont="1" applyFill="1" applyBorder="1" applyAlignment="1" applyProtection="1">
      <alignment horizontal="center" vertical="center"/>
      <protection hidden="1"/>
    </xf>
    <xf numFmtId="0" fontId="18" fillId="34" borderId="19" xfId="0" applyFont="1" applyFill="1" applyBorder="1" applyAlignment="1">
      <alignment horizontal="center" vertical="center"/>
    </xf>
    <xf numFmtId="10" fontId="17" fillId="34" borderId="19" xfId="0" applyNumberFormat="1" applyFont="1" applyFill="1" applyBorder="1" applyAlignment="1">
      <alignment horizontal="center" vertical="center" wrapText="1"/>
    </xf>
    <xf numFmtId="49" fontId="17" fillId="34" borderId="19" xfId="0" applyNumberFormat="1" applyFont="1" applyFill="1" applyBorder="1" applyAlignment="1">
      <alignment horizontal="center" vertical="center" wrapText="1"/>
    </xf>
    <xf numFmtId="0" fontId="18" fillId="32" borderId="19" xfId="0" applyFont="1" applyFill="1" applyBorder="1" applyAlignment="1">
      <alignment horizontal="center" vertical="center"/>
    </xf>
    <xf numFmtId="0" fontId="13" fillId="32" borderId="32" xfId="5" applyFont="1" applyFill="1" applyBorder="1" applyAlignment="1">
      <alignment horizontal="center" vertical="top" wrapText="1"/>
    </xf>
    <xf numFmtId="0" fontId="13" fillId="32" borderId="37" xfId="5" applyFont="1" applyFill="1" applyBorder="1" applyAlignment="1">
      <alignment horizontal="center" vertical="top" wrapText="1"/>
    </xf>
    <xf numFmtId="0" fontId="13" fillId="32" borderId="68" xfId="5" applyFont="1" applyFill="1" applyBorder="1" applyAlignment="1">
      <alignment horizontal="center" vertical="top" wrapText="1"/>
    </xf>
    <xf numFmtId="10" fontId="17" fillId="32" borderId="19" xfId="0" applyNumberFormat="1" applyFont="1" applyFill="1" applyBorder="1" applyAlignment="1">
      <alignment horizontal="center" vertical="center" wrapText="1"/>
    </xf>
    <xf numFmtId="49" fontId="17" fillId="32" borderId="19" xfId="0" applyNumberFormat="1" applyFont="1" applyFill="1" applyBorder="1" applyAlignment="1">
      <alignment horizontal="center" vertical="center" wrapText="1"/>
    </xf>
    <xf numFmtId="0" fontId="13" fillId="32" borderId="15" xfId="0" applyFont="1" applyFill="1" applyBorder="1" applyAlignment="1" applyProtection="1">
      <alignment horizontal="center" vertical="center"/>
      <protection hidden="1"/>
    </xf>
    <xf numFmtId="0" fontId="13" fillId="32" borderId="16" xfId="0" applyFont="1" applyFill="1" applyBorder="1" applyAlignment="1" applyProtection="1">
      <alignment horizontal="center" vertical="center"/>
      <protection hidden="1"/>
    </xf>
    <xf numFmtId="0" fontId="15" fillId="32" borderId="18" xfId="6" applyFont="1" applyFill="1" applyBorder="1" applyAlignment="1" applyProtection="1">
      <alignment horizontal="center" vertical="center"/>
      <protection hidden="1"/>
    </xf>
    <xf numFmtId="0" fontId="15" fillId="32" borderId="30" xfId="6" applyFont="1" applyFill="1" applyBorder="1" applyAlignment="1" applyProtection="1">
      <alignment horizontal="center" vertical="center"/>
      <protection hidden="1"/>
    </xf>
    <xf numFmtId="0" fontId="15" fillId="32" borderId="33" xfId="6" applyFont="1" applyFill="1" applyBorder="1" applyAlignment="1" applyProtection="1">
      <alignment horizontal="center" vertical="center"/>
      <protection hidden="1"/>
    </xf>
    <xf numFmtId="0" fontId="15" fillId="32" borderId="0" xfId="6" applyFont="1" applyFill="1" applyAlignment="1" applyProtection="1">
      <alignment horizontal="center" vertical="center"/>
      <protection hidden="1"/>
    </xf>
    <xf numFmtId="171" fontId="16" fillId="32" borderId="18" xfId="6" applyNumberFormat="1" applyFont="1" applyFill="1" applyBorder="1" applyAlignment="1" applyProtection="1">
      <alignment horizontal="center" vertical="center"/>
      <protection hidden="1"/>
    </xf>
    <xf numFmtId="171" fontId="16" fillId="32" borderId="30" xfId="6" applyNumberFormat="1" applyFont="1" applyFill="1" applyBorder="1" applyAlignment="1" applyProtection="1">
      <alignment horizontal="center" vertical="center"/>
      <protection hidden="1"/>
    </xf>
    <xf numFmtId="171" fontId="16" fillId="32" borderId="34" xfId="6" applyNumberFormat="1" applyFont="1" applyFill="1" applyBorder="1" applyAlignment="1" applyProtection="1">
      <alignment horizontal="center" vertical="center"/>
      <protection hidden="1"/>
    </xf>
    <xf numFmtId="171" fontId="16" fillId="32" borderId="35" xfId="6" applyNumberFormat="1" applyFont="1" applyFill="1" applyBorder="1" applyAlignment="1" applyProtection="1">
      <alignment horizontal="center" vertical="center"/>
      <protection hidden="1"/>
    </xf>
    <xf numFmtId="0" fontId="26" fillId="9" borderId="32" xfId="5" applyFont="1" applyFill="1" applyBorder="1" applyAlignment="1">
      <alignment horizontal="center" vertical="top" wrapText="1"/>
    </xf>
    <xf numFmtId="0" fontId="26" fillId="9" borderId="37" xfId="5" applyFont="1" applyFill="1" applyBorder="1" applyAlignment="1">
      <alignment horizontal="center" vertical="top" wrapText="1"/>
    </xf>
    <xf numFmtId="0" fontId="26" fillId="9" borderId="15" xfId="0" applyFont="1" applyFill="1" applyBorder="1" applyAlignment="1" applyProtection="1">
      <alignment horizontal="center" vertical="center"/>
      <protection hidden="1"/>
    </xf>
    <xf numFmtId="0" fontId="26" fillId="9" borderId="16" xfId="0" applyFont="1" applyFill="1" applyBorder="1" applyAlignment="1" applyProtection="1">
      <alignment horizontal="center" vertical="center"/>
      <protection hidden="1"/>
    </xf>
    <xf numFmtId="0" fontId="27" fillId="9" borderId="18" xfId="6" applyFont="1" applyFill="1" applyBorder="1" applyAlignment="1" applyProtection="1">
      <alignment horizontal="center" vertical="center"/>
      <protection hidden="1"/>
    </xf>
    <xf numFmtId="0" fontId="27" fillId="9" borderId="30" xfId="6" applyFont="1" applyFill="1" applyBorder="1" applyAlignment="1" applyProtection="1">
      <alignment horizontal="center" vertical="center"/>
      <protection hidden="1"/>
    </xf>
    <xf numFmtId="0" fontId="27" fillId="9" borderId="33" xfId="6" applyFont="1" applyFill="1" applyBorder="1" applyAlignment="1" applyProtection="1">
      <alignment horizontal="center" vertical="center"/>
      <protection hidden="1"/>
    </xf>
    <xf numFmtId="0" fontId="27" fillId="9" borderId="0" xfId="6" applyFont="1" applyFill="1" applyAlignment="1" applyProtection="1">
      <alignment horizontal="center" vertical="center"/>
      <protection hidden="1"/>
    </xf>
    <xf numFmtId="171" fontId="28" fillId="9" borderId="18" xfId="6" applyNumberFormat="1" applyFont="1" applyFill="1" applyBorder="1" applyAlignment="1" applyProtection="1">
      <alignment horizontal="center" vertical="center"/>
      <protection hidden="1"/>
    </xf>
    <xf numFmtId="171" fontId="28" fillId="9" borderId="30" xfId="6" applyNumberFormat="1" applyFont="1" applyFill="1" applyBorder="1" applyAlignment="1" applyProtection="1">
      <alignment horizontal="center" vertical="center"/>
      <protection hidden="1"/>
    </xf>
    <xf numFmtId="171" fontId="28" fillId="9" borderId="34" xfId="6" applyNumberFormat="1" applyFont="1" applyFill="1" applyBorder="1" applyAlignment="1" applyProtection="1">
      <alignment horizontal="center" vertical="center"/>
      <protection hidden="1"/>
    </xf>
    <xf numFmtId="171" fontId="28" fillId="9" borderId="35" xfId="6" applyNumberFormat="1" applyFont="1" applyFill="1" applyBorder="1" applyAlignment="1" applyProtection="1">
      <alignment horizontal="center" vertical="center"/>
      <protection hidden="1"/>
    </xf>
    <xf numFmtId="10" fontId="29" fillId="9" borderId="19" xfId="0" applyNumberFormat="1" applyFont="1" applyFill="1" applyBorder="1" applyAlignment="1">
      <alignment horizontal="center" vertical="center" wrapText="1"/>
    </xf>
    <xf numFmtId="49" fontId="29" fillId="9" borderId="19" xfId="0" applyNumberFormat="1" applyFont="1" applyFill="1" applyBorder="1" applyAlignment="1">
      <alignment horizontal="center" vertical="center" wrapText="1"/>
    </xf>
    <xf numFmtId="0" fontId="15" fillId="32" borderId="34" xfId="6" applyFont="1" applyFill="1" applyBorder="1" applyAlignment="1" applyProtection="1">
      <alignment horizontal="center" vertical="center"/>
      <protection hidden="1"/>
    </xf>
    <xf numFmtId="0" fontId="15" fillId="32" borderId="35" xfId="6" applyFont="1" applyFill="1" applyBorder="1" applyAlignment="1" applyProtection="1">
      <alignment horizontal="center" vertical="center"/>
      <protection hidden="1"/>
    </xf>
    <xf numFmtId="0" fontId="13" fillId="30" borderId="32" xfId="5" applyFont="1" applyFill="1" applyBorder="1" applyAlignment="1">
      <alignment horizontal="center" vertical="top" wrapText="1"/>
    </xf>
    <xf numFmtId="0" fontId="13" fillId="30" borderId="37" xfId="5" applyFont="1" applyFill="1" applyBorder="1" applyAlignment="1">
      <alignment horizontal="center" vertical="top" wrapText="1"/>
    </xf>
    <xf numFmtId="0" fontId="13" fillId="30" borderId="15" xfId="0" applyFont="1" applyFill="1" applyBorder="1" applyAlignment="1" applyProtection="1">
      <alignment horizontal="center" vertical="center"/>
      <protection hidden="1"/>
    </xf>
    <xf numFmtId="0" fontId="13" fillId="30" borderId="16" xfId="0" applyFont="1" applyFill="1" applyBorder="1" applyAlignment="1" applyProtection="1">
      <alignment horizontal="center" vertical="center"/>
      <protection hidden="1"/>
    </xf>
    <xf numFmtId="0" fontId="15" fillId="30" borderId="18" xfId="6" applyFont="1" applyFill="1" applyBorder="1" applyAlignment="1" applyProtection="1">
      <alignment horizontal="center" vertical="center"/>
      <protection hidden="1"/>
    </xf>
    <xf numFmtId="0" fontId="15" fillId="30" borderId="30" xfId="6" applyFont="1" applyFill="1" applyBorder="1" applyAlignment="1" applyProtection="1">
      <alignment horizontal="center" vertical="center"/>
      <protection hidden="1"/>
    </xf>
    <xf numFmtId="0" fontId="15" fillId="30" borderId="33" xfId="6" applyFont="1" applyFill="1" applyBorder="1" applyAlignment="1" applyProtection="1">
      <alignment horizontal="center" vertical="center"/>
      <protection hidden="1"/>
    </xf>
    <xf numFmtId="0" fontId="15" fillId="30" borderId="0" xfId="6" applyFont="1" applyFill="1" applyAlignment="1" applyProtection="1">
      <alignment horizontal="center" vertical="center"/>
      <protection hidden="1"/>
    </xf>
    <xf numFmtId="0" fontId="15" fillId="30" borderId="34" xfId="6" applyFont="1" applyFill="1" applyBorder="1" applyAlignment="1" applyProtection="1">
      <alignment horizontal="center" vertical="center"/>
      <protection hidden="1"/>
    </xf>
    <xf numFmtId="0" fontId="15" fillId="30" borderId="35" xfId="6" applyFont="1" applyFill="1" applyBorder="1" applyAlignment="1" applyProtection="1">
      <alignment horizontal="center" vertical="center"/>
      <protection hidden="1"/>
    </xf>
    <xf numFmtId="171" fontId="16" fillId="30" borderId="18" xfId="6" applyNumberFormat="1" applyFont="1" applyFill="1" applyBorder="1" applyAlignment="1" applyProtection="1">
      <alignment horizontal="center" vertical="center"/>
      <protection hidden="1"/>
    </xf>
    <xf numFmtId="171" fontId="16" fillId="30" borderId="30" xfId="6" applyNumberFormat="1" applyFont="1" applyFill="1" applyBorder="1" applyAlignment="1" applyProtection="1">
      <alignment horizontal="center" vertical="center"/>
      <protection hidden="1"/>
    </xf>
    <xf numFmtId="171" fontId="16" fillId="30" borderId="34" xfId="6" applyNumberFormat="1" applyFont="1" applyFill="1" applyBorder="1" applyAlignment="1" applyProtection="1">
      <alignment horizontal="center" vertical="center"/>
      <protection hidden="1"/>
    </xf>
    <xf numFmtId="171" fontId="16" fillId="30" borderId="35" xfId="6" applyNumberFormat="1" applyFont="1" applyFill="1" applyBorder="1" applyAlignment="1" applyProtection="1">
      <alignment horizontal="center" vertical="center"/>
      <protection hidden="1"/>
    </xf>
    <xf numFmtId="0" fontId="18" fillId="30" borderId="19" xfId="0" applyFont="1" applyFill="1" applyBorder="1" applyAlignment="1">
      <alignment horizontal="center" vertical="center"/>
    </xf>
    <xf numFmtId="10" fontId="17" fillId="30" borderId="19" xfId="0" applyNumberFormat="1" applyFont="1" applyFill="1" applyBorder="1" applyAlignment="1">
      <alignment horizontal="center" vertical="center" wrapText="1"/>
    </xf>
    <xf numFmtId="49" fontId="17" fillId="30" borderId="19" xfId="0" applyNumberFormat="1" applyFont="1" applyFill="1" applyBorder="1" applyAlignment="1">
      <alignment horizontal="center" vertical="center" wrapText="1"/>
    </xf>
    <xf numFmtId="0" fontId="26" fillId="11" borderId="32" xfId="5" applyFont="1" applyFill="1" applyBorder="1" applyAlignment="1">
      <alignment horizontal="center" vertical="top" wrapText="1"/>
    </xf>
    <xf numFmtId="0" fontId="26" fillId="11" borderId="37" xfId="5" applyFont="1" applyFill="1" applyBorder="1" applyAlignment="1">
      <alignment horizontal="center" vertical="top" wrapText="1"/>
    </xf>
    <xf numFmtId="0" fontId="26" fillId="11" borderId="15" xfId="0" applyFont="1" applyFill="1" applyBorder="1" applyAlignment="1" applyProtection="1">
      <alignment horizontal="center" vertical="center"/>
      <protection hidden="1"/>
    </xf>
    <xf numFmtId="0" fontId="26" fillId="11" borderId="16" xfId="0" applyFont="1" applyFill="1" applyBorder="1" applyAlignment="1" applyProtection="1">
      <alignment horizontal="center" vertical="center"/>
      <protection hidden="1"/>
    </xf>
    <xf numFmtId="0" fontId="27" fillId="11" borderId="18" xfId="6" applyFont="1" applyFill="1" applyBorder="1" applyAlignment="1" applyProtection="1">
      <alignment horizontal="center" vertical="center"/>
      <protection hidden="1"/>
    </xf>
    <xf numFmtId="0" fontId="27" fillId="11" borderId="30" xfId="6" applyFont="1" applyFill="1" applyBorder="1" applyAlignment="1" applyProtection="1">
      <alignment horizontal="center" vertical="center"/>
      <protection hidden="1"/>
    </xf>
    <xf numFmtId="0" fontId="27" fillId="11" borderId="33" xfId="6" applyFont="1" applyFill="1" applyBorder="1" applyAlignment="1" applyProtection="1">
      <alignment horizontal="center" vertical="center"/>
      <protection hidden="1"/>
    </xf>
    <xf numFmtId="0" fontId="27" fillId="11" borderId="0" xfId="6" applyFont="1" applyFill="1" applyAlignment="1" applyProtection="1">
      <alignment horizontal="center" vertical="center"/>
      <protection hidden="1"/>
    </xf>
    <xf numFmtId="171" fontId="28" fillId="11" borderId="18" xfId="6" applyNumberFormat="1" applyFont="1" applyFill="1" applyBorder="1" applyAlignment="1" applyProtection="1">
      <alignment horizontal="center" vertical="center"/>
      <protection hidden="1"/>
    </xf>
    <xf numFmtId="171" fontId="28" fillId="11" borderId="30" xfId="6" applyNumberFormat="1" applyFont="1" applyFill="1" applyBorder="1" applyAlignment="1" applyProtection="1">
      <alignment horizontal="center" vertical="center"/>
      <protection hidden="1"/>
    </xf>
    <xf numFmtId="171" fontId="28" fillId="11" borderId="34" xfId="6" applyNumberFormat="1" applyFont="1" applyFill="1" applyBorder="1" applyAlignment="1" applyProtection="1">
      <alignment horizontal="center" vertical="center"/>
      <protection hidden="1"/>
    </xf>
    <xf numFmtId="171" fontId="28" fillId="11" borderId="35" xfId="6" applyNumberFormat="1" applyFont="1" applyFill="1" applyBorder="1" applyAlignment="1" applyProtection="1">
      <alignment horizontal="center" vertical="center"/>
      <protection hidden="1"/>
    </xf>
    <xf numFmtId="10" fontId="38" fillId="11" borderId="19" xfId="0" applyNumberFormat="1" applyFont="1" applyFill="1" applyBorder="1" applyAlignment="1">
      <alignment horizontal="center" vertical="center" wrapText="1"/>
    </xf>
    <xf numFmtId="49" fontId="38" fillId="11" borderId="19" xfId="0" applyNumberFormat="1" applyFont="1" applyFill="1" applyBorder="1" applyAlignment="1">
      <alignment horizontal="center" vertical="center" wrapText="1"/>
    </xf>
    <xf numFmtId="10" fontId="38" fillId="9" borderId="19" xfId="0" applyNumberFormat="1" applyFont="1" applyFill="1" applyBorder="1" applyAlignment="1">
      <alignment horizontal="center" vertical="center" wrapText="1"/>
    </xf>
    <xf numFmtId="49" fontId="38" fillId="9" borderId="19" xfId="0" applyNumberFormat="1" applyFont="1" applyFill="1" applyBorder="1" applyAlignment="1">
      <alignment horizontal="center" vertical="center" wrapText="1"/>
    </xf>
    <xf numFmtId="0" fontId="26" fillId="30" borderId="32" xfId="5" applyFont="1" applyFill="1" applyBorder="1" applyAlignment="1">
      <alignment horizontal="center" vertical="top" wrapText="1"/>
    </xf>
    <xf numFmtId="0" fontId="26" fillId="30" borderId="37" xfId="5" applyFont="1" applyFill="1" applyBorder="1" applyAlignment="1">
      <alignment horizontal="center" vertical="top" wrapText="1"/>
    </xf>
    <xf numFmtId="0" fontId="26" fillId="30" borderId="15" xfId="0" applyFont="1" applyFill="1" applyBorder="1" applyAlignment="1" applyProtection="1">
      <alignment horizontal="center" vertical="center"/>
      <protection hidden="1"/>
    </xf>
    <xf numFmtId="0" fontId="26" fillId="30" borderId="16" xfId="0" applyFont="1" applyFill="1" applyBorder="1" applyAlignment="1" applyProtection="1">
      <alignment horizontal="center" vertical="center"/>
      <protection hidden="1"/>
    </xf>
    <xf numFmtId="0" fontId="27" fillId="30" borderId="18" xfId="6" applyFont="1" applyFill="1" applyBorder="1" applyAlignment="1" applyProtection="1">
      <alignment horizontal="center" vertical="center"/>
      <protection hidden="1"/>
    </xf>
    <xf numFmtId="0" fontId="27" fillId="30" borderId="30" xfId="6" applyFont="1" applyFill="1" applyBorder="1" applyAlignment="1" applyProtection="1">
      <alignment horizontal="center" vertical="center"/>
      <protection hidden="1"/>
    </xf>
    <xf numFmtId="0" fontId="27" fillId="30" borderId="33" xfId="6" applyFont="1" applyFill="1" applyBorder="1" applyAlignment="1" applyProtection="1">
      <alignment horizontal="center" vertical="center"/>
      <protection hidden="1"/>
    </xf>
    <xf numFmtId="0" fontId="27" fillId="30" borderId="0" xfId="6" applyFont="1" applyFill="1" applyAlignment="1" applyProtection="1">
      <alignment horizontal="center" vertical="center"/>
      <protection hidden="1"/>
    </xf>
    <xf numFmtId="171" fontId="28" fillId="30" borderId="18" xfId="6" applyNumberFormat="1" applyFont="1" applyFill="1" applyBorder="1" applyAlignment="1" applyProtection="1">
      <alignment horizontal="center" vertical="center"/>
      <protection hidden="1"/>
    </xf>
    <xf numFmtId="171" fontId="28" fillId="30" borderId="30" xfId="6" applyNumberFormat="1" applyFont="1" applyFill="1" applyBorder="1" applyAlignment="1" applyProtection="1">
      <alignment horizontal="center" vertical="center"/>
      <protection hidden="1"/>
    </xf>
    <xf numFmtId="171" fontId="28" fillId="30" borderId="34" xfId="6" applyNumberFormat="1" applyFont="1" applyFill="1" applyBorder="1" applyAlignment="1" applyProtection="1">
      <alignment horizontal="center" vertical="center"/>
      <protection hidden="1"/>
    </xf>
    <xf numFmtId="171" fontId="28" fillId="30" borderId="35" xfId="6" applyNumberFormat="1" applyFont="1" applyFill="1" applyBorder="1" applyAlignment="1" applyProtection="1">
      <alignment horizontal="center" vertical="center"/>
      <protection hidden="1"/>
    </xf>
    <xf numFmtId="10" fontId="38" fillId="30" borderId="19" xfId="0" applyNumberFormat="1" applyFont="1" applyFill="1" applyBorder="1" applyAlignment="1">
      <alignment horizontal="center" vertical="center" wrapText="1"/>
    </xf>
    <xf numFmtId="49" fontId="38" fillId="30" borderId="19" xfId="0" applyNumberFormat="1" applyFont="1" applyFill="1" applyBorder="1" applyAlignment="1">
      <alignment horizontal="center" vertical="center" wrapText="1"/>
    </xf>
    <xf numFmtId="10" fontId="60" fillId="5" borderId="19" xfId="0" applyNumberFormat="1" applyFont="1" applyFill="1" applyBorder="1" applyAlignment="1">
      <alignment horizontal="center" vertical="center" wrapText="1"/>
    </xf>
    <xf numFmtId="49" fontId="60" fillId="5" borderId="19" xfId="0" applyNumberFormat="1" applyFont="1" applyFill="1" applyBorder="1" applyAlignment="1">
      <alignment horizontal="center" vertical="center" wrapText="1"/>
    </xf>
    <xf numFmtId="0" fontId="13" fillId="5" borderId="32" xfId="5" applyFont="1" applyFill="1" applyBorder="1" applyAlignment="1">
      <alignment horizontal="center" vertical="top" wrapText="1"/>
    </xf>
    <xf numFmtId="0" fontId="13" fillId="5" borderId="37" xfId="5" applyFont="1" applyFill="1" applyBorder="1" applyAlignment="1">
      <alignment horizontal="center" vertical="top" wrapText="1"/>
    </xf>
    <xf numFmtId="0" fontId="13" fillId="5" borderId="15" xfId="0" applyFont="1" applyFill="1" applyBorder="1" applyAlignment="1" applyProtection="1">
      <alignment horizontal="center" vertical="center"/>
      <protection hidden="1"/>
    </xf>
    <xf numFmtId="0" fontId="13" fillId="5" borderId="16" xfId="0" applyFont="1" applyFill="1" applyBorder="1" applyAlignment="1" applyProtection="1">
      <alignment horizontal="center" vertical="center"/>
      <protection hidden="1"/>
    </xf>
    <xf numFmtId="0" fontId="15" fillId="5" borderId="18" xfId="6" applyFont="1" applyFill="1" applyBorder="1" applyAlignment="1" applyProtection="1">
      <alignment horizontal="center" vertical="center"/>
      <protection hidden="1"/>
    </xf>
    <xf numFmtId="0" fontId="15" fillId="5" borderId="30" xfId="6" applyFont="1" applyFill="1" applyBorder="1" applyAlignment="1" applyProtection="1">
      <alignment horizontal="center" vertical="center"/>
      <protection hidden="1"/>
    </xf>
    <xf numFmtId="0" fontId="15" fillId="5" borderId="33" xfId="6" applyFont="1" applyFill="1" applyBorder="1" applyAlignment="1" applyProtection="1">
      <alignment horizontal="center" vertical="center"/>
      <protection hidden="1"/>
    </xf>
    <xf numFmtId="0" fontId="15" fillId="5" borderId="0" xfId="6" applyFont="1" applyFill="1" applyAlignment="1" applyProtection="1">
      <alignment horizontal="center" vertical="center"/>
      <protection hidden="1"/>
    </xf>
    <xf numFmtId="171" fontId="16" fillId="5" borderId="18" xfId="6" applyNumberFormat="1" applyFont="1" applyFill="1" applyBorder="1" applyAlignment="1" applyProtection="1">
      <alignment horizontal="center" vertical="center"/>
      <protection hidden="1"/>
    </xf>
    <xf numFmtId="171" fontId="16" fillId="5" borderId="30" xfId="6" applyNumberFormat="1" applyFont="1" applyFill="1" applyBorder="1" applyAlignment="1" applyProtection="1">
      <alignment horizontal="center" vertical="center"/>
      <protection hidden="1"/>
    </xf>
    <xf numFmtId="171" fontId="16" fillId="5" borderId="34" xfId="6" applyNumberFormat="1" applyFont="1" applyFill="1" applyBorder="1" applyAlignment="1" applyProtection="1">
      <alignment horizontal="center" vertical="center"/>
      <protection hidden="1"/>
    </xf>
    <xf numFmtId="171" fontId="16" fillId="5" borderId="35" xfId="6" applyNumberFormat="1" applyFont="1" applyFill="1" applyBorder="1" applyAlignment="1" applyProtection="1">
      <alignment horizontal="center" vertical="center"/>
      <protection hidden="1"/>
    </xf>
    <xf numFmtId="0" fontId="13" fillId="13" borderId="32" xfId="5" applyFont="1" applyFill="1" applyBorder="1" applyAlignment="1">
      <alignment horizontal="center" vertical="top" wrapText="1"/>
    </xf>
    <xf numFmtId="0" fontId="13" fillId="13" borderId="37" xfId="5" applyFont="1" applyFill="1" applyBorder="1" applyAlignment="1">
      <alignment horizontal="center" vertical="top" wrapText="1"/>
    </xf>
    <xf numFmtId="0" fontId="13" fillId="13" borderId="15" xfId="0" applyFont="1" applyFill="1" applyBorder="1" applyAlignment="1" applyProtection="1">
      <alignment horizontal="center" vertical="center"/>
      <protection hidden="1"/>
    </xf>
    <xf numFmtId="0" fontId="13" fillId="13" borderId="16" xfId="0" applyFont="1" applyFill="1" applyBorder="1" applyAlignment="1" applyProtection="1">
      <alignment horizontal="center" vertical="center"/>
      <protection hidden="1"/>
    </xf>
    <xf numFmtId="0" fontId="15" fillId="13" borderId="18" xfId="6" applyFont="1" applyFill="1" applyBorder="1" applyAlignment="1" applyProtection="1">
      <alignment horizontal="center" vertical="center"/>
      <protection hidden="1"/>
    </xf>
    <xf numFmtId="0" fontId="15" fillId="13" borderId="30" xfId="6" applyFont="1" applyFill="1" applyBorder="1" applyAlignment="1" applyProtection="1">
      <alignment horizontal="center" vertical="center"/>
      <protection hidden="1"/>
    </xf>
    <xf numFmtId="0" fontId="15" fillId="13" borderId="33" xfId="6" applyFont="1" applyFill="1" applyBorder="1" applyAlignment="1" applyProtection="1">
      <alignment horizontal="center" vertical="center"/>
      <protection hidden="1"/>
    </xf>
    <xf numFmtId="0" fontId="15" fillId="13" borderId="0" xfId="6" applyFont="1" applyFill="1" applyAlignment="1" applyProtection="1">
      <alignment horizontal="center" vertical="center"/>
      <protection hidden="1"/>
    </xf>
    <xf numFmtId="0" fontId="15" fillId="13" borderId="34" xfId="6" applyFont="1" applyFill="1" applyBorder="1" applyAlignment="1" applyProtection="1">
      <alignment horizontal="center" vertical="center"/>
      <protection hidden="1"/>
    </xf>
    <xf numFmtId="0" fontId="15" fillId="13" borderId="35" xfId="6" applyFont="1" applyFill="1" applyBorder="1" applyAlignment="1" applyProtection="1">
      <alignment horizontal="center" vertical="center"/>
      <protection hidden="1"/>
    </xf>
    <xf numFmtId="171" fontId="16" fillId="13" borderId="18" xfId="6" applyNumberFormat="1" applyFont="1" applyFill="1" applyBorder="1" applyAlignment="1" applyProtection="1">
      <alignment horizontal="center" vertical="center"/>
      <protection hidden="1"/>
    </xf>
    <xf numFmtId="171" fontId="16" fillId="13" borderId="30" xfId="6" applyNumberFormat="1" applyFont="1" applyFill="1" applyBorder="1" applyAlignment="1" applyProtection="1">
      <alignment horizontal="center" vertical="center"/>
      <protection hidden="1"/>
    </xf>
    <xf numFmtId="171" fontId="16" fillId="13" borderId="34" xfId="6" applyNumberFormat="1" applyFont="1" applyFill="1" applyBorder="1" applyAlignment="1" applyProtection="1">
      <alignment horizontal="center" vertical="center"/>
      <protection hidden="1"/>
    </xf>
    <xf numFmtId="171" fontId="16" fillId="13" borderId="35" xfId="6" applyNumberFormat="1" applyFont="1" applyFill="1" applyBorder="1" applyAlignment="1" applyProtection="1">
      <alignment horizontal="center" vertical="center"/>
      <protection hidden="1"/>
    </xf>
    <xf numFmtId="0" fontId="18" fillId="13" borderId="19" xfId="0" applyFont="1" applyFill="1" applyBorder="1" applyAlignment="1">
      <alignment horizontal="center" vertical="center"/>
    </xf>
    <xf numFmtId="10" fontId="17" fillId="13" borderId="19" xfId="0" applyNumberFormat="1" applyFont="1" applyFill="1" applyBorder="1" applyAlignment="1">
      <alignment horizontal="center" vertical="center" wrapText="1"/>
    </xf>
    <xf numFmtId="49" fontId="17" fillId="13" borderId="19" xfId="0" applyNumberFormat="1" applyFont="1" applyFill="1" applyBorder="1" applyAlignment="1">
      <alignment horizontal="center" vertical="center" wrapText="1"/>
    </xf>
    <xf numFmtId="0" fontId="13" fillId="69" borderId="32" xfId="5" applyFont="1" applyFill="1" applyBorder="1" applyAlignment="1">
      <alignment horizontal="center" vertical="top" wrapText="1"/>
    </xf>
    <xf numFmtId="0" fontId="13" fillId="69" borderId="37" xfId="5" applyFont="1" applyFill="1" applyBorder="1" applyAlignment="1">
      <alignment horizontal="center" vertical="top" wrapText="1"/>
    </xf>
    <xf numFmtId="0" fontId="13" fillId="69" borderId="15" xfId="0" applyFont="1" applyFill="1" applyBorder="1" applyAlignment="1" applyProtection="1">
      <alignment horizontal="center" vertical="center"/>
      <protection hidden="1"/>
    </xf>
    <xf numFmtId="0" fontId="13" fillId="69" borderId="16" xfId="0" applyFont="1" applyFill="1" applyBorder="1" applyAlignment="1" applyProtection="1">
      <alignment horizontal="center" vertical="center"/>
      <protection hidden="1"/>
    </xf>
    <xf numFmtId="0" fontId="15" fillId="69" borderId="18" xfId="6" applyFont="1" applyFill="1" applyBorder="1" applyAlignment="1" applyProtection="1">
      <alignment horizontal="center" vertical="center"/>
      <protection hidden="1"/>
    </xf>
    <xf numFmtId="0" fontId="15" fillId="69" borderId="30" xfId="6" applyFont="1" applyFill="1" applyBorder="1" applyAlignment="1" applyProtection="1">
      <alignment horizontal="center" vertical="center"/>
      <protection hidden="1"/>
    </xf>
    <xf numFmtId="0" fontId="15" fillId="69" borderId="33" xfId="6" applyFont="1" applyFill="1" applyBorder="1" applyAlignment="1" applyProtection="1">
      <alignment horizontal="center" vertical="center"/>
      <protection hidden="1"/>
    </xf>
    <xf numFmtId="0" fontId="15" fillId="69" borderId="0" xfId="6" applyFont="1" applyFill="1" applyAlignment="1" applyProtection="1">
      <alignment horizontal="center" vertical="center"/>
      <protection hidden="1"/>
    </xf>
    <xf numFmtId="0" fontId="15" fillId="69" borderId="34" xfId="6" applyFont="1" applyFill="1" applyBorder="1" applyAlignment="1" applyProtection="1">
      <alignment horizontal="center" vertical="center"/>
      <protection hidden="1"/>
    </xf>
    <xf numFmtId="0" fontId="15" fillId="69" borderId="35" xfId="6" applyFont="1" applyFill="1" applyBorder="1" applyAlignment="1" applyProtection="1">
      <alignment horizontal="center" vertical="center"/>
      <protection hidden="1"/>
    </xf>
    <xf numFmtId="171" fontId="16" fillId="69" borderId="18" xfId="6" applyNumberFormat="1" applyFont="1" applyFill="1" applyBorder="1" applyAlignment="1" applyProtection="1">
      <alignment horizontal="center" vertical="center"/>
      <protection hidden="1"/>
    </xf>
    <xf numFmtId="171" fontId="16" fillId="69" borderId="30" xfId="6" applyNumberFormat="1" applyFont="1" applyFill="1" applyBorder="1" applyAlignment="1" applyProtection="1">
      <alignment horizontal="center" vertical="center"/>
      <protection hidden="1"/>
    </xf>
    <xf numFmtId="171" fontId="16" fillId="69" borderId="34" xfId="6" applyNumberFormat="1" applyFont="1" applyFill="1" applyBorder="1" applyAlignment="1" applyProtection="1">
      <alignment horizontal="center" vertical="center"/>
      <protection hidden="1"/>
    </xf>
    <xf numFmtId="171" fontId="16" fillId="69" borderId="35" xfId="6" applyNumberFormat="1" applyFont="1" applyFill="1" applyBorder="1" applyAlignment="1" applyProtection="1">
      <alignment horizontal="center" vertical="center"/>
      <protection hidden="1"/>
    </xf>
    <xf numFmtId="0" fontId="18" fillId="69" borderId="19" xfId="0" applyFont="1" applyFill="1" applyBorder="1" applyAlignment="1">
      <alignment horizontal="center" vertical="center"/>
    </xf>
    <xf numFmtId="10" fontId="17" fillId="69" borderId="19" xfId="0" applyNumberFormat="1" applyFont="1" applyFill="1" applyBorder="1" applyAlignment="1">
      <alignment horizontal="center" vertical="center" wrapText="1"/>
    </xf>
    <xf numFmtId="49" fontId="17" fillId="69" borderId="19" xfId="0" applyNumberFormat="1" applyFont="1" applyFill="1" applyBorder="1" applyAlignment="1">
      <alignment horizontal="center" vertical="center" wrapText="1"/>
    </xf>
    <xf numFmtId="0" fontId="13" fillId="70" borderId="32" xfId="5" applyFont="1" applyFill="1" applyBorder="1" applyAlignment="1">
      <alignment horizontal="center" vertical="top" wrapText="1"/>
    </xf>
    <xf numFmtId="0" fontId="13" fillId="70" borderId="37" xfId="5" applyFont="1" applyFill="1" applyBorder="1" applyAlignment="1">
      <alignment horizontal="center" vertical="top" wrapText="1"/>
    </xf>
    <xf numFmtId="0" fontId="13" fillId="70" borderId="15" xfId="0" applyFont="1" applyFill="1" applyBorder="1" applyAlignment="1" applyProtection="1">
      <alignment horizontal="center" vertical="center"/>
      <protection hidden="1"/>
    </xf>
    <xf numFmtId="0" fontId="13" fillId="70" borderId="16" xfId="0" applyFont="1" applyFill="1" applyBorder="1" applyAlignment="1" applyProtection="1">
      <alignment horizontal="center" vertical="center"/>
      <protection hidden="1"/>
    </xf>
    <xf numFmtId="0" fontId="15" fillId="70" borderId="18" xfId="6" applyFont="1" applyFill="1" applyBorder="1" applyAlignment="1" applyProtection="1">
      <alignment horizontal="center" vertical="center"/>
      <protection hidden="1"/>
    </xf>
    <xf numFmtId="0" fontId="15" fillId="70" borderId="30" xfId="6" applyFont="1" applyFill="1" applyBorder="1" applyAlignment="1" applyProtection="1">
      <alignment horizontal="center" vertical="center"/>
      <protection hidden="1"/>
    </xf>
    <xf numFmtId="0" fontId="15" fillId="70" borderId="33" xfId="6" applyFont="1" applyFill="1" applyBorder="1" applyAlignment="1" applyProtection="1">
      <alignment horizontal="center" vertical="center"/>
      <protection hidden="1"/>
    </xf>
    <xf numFmtId="0" fontId="15" fillId="70" borderId="0" xfId="6" applyFont="1" applyFill="1" applyAlignment="1" applyProtection="1">
      <alignment horizontal="center" vertical="center"/>
      <protection hidden="1"/>
    </xf>
    <xf numFmtId="0" fontId="15" fillId="70" borderId="34" xfId="6" applyFont="1" applyFill="1" applyBorder="1" applyAlignment="1" applyProtection="1">
      <alignment horizontal="center" vertical="center"/>
      <protection hidden="1"/>
    </xf>
    <xf numFmtId="0" fontId="15" fillId="70" borderId="35" xfId="6" applyFont="1" applyFill="1" applyBorder="1" applyAlignment="1" applyProtection="1">
      <alignment horizontal="center" vertical="center"/>
      <protection hidden="1"/>
    </xf>
    <xf numFmtId="171" fontId="16" fillId="70" borderId="18" xfId="6" applyNumberFormat="1" applyFont="1" applyFill="1" applyBorder="1" applyAlignment="1" applyProtection="1">
      <alignment horizontal="center" vertical="center"/>
      <protection hidden="1"/>
    </xf>
    <xf numFmtId="171" fontId="16" fillId="70" borderId="30" xfId="6" applyNumberFormat="1" applyFont="1" applyFill="1" applyBorder="1" applyAlignment="1" applyProtection="1">
      <alignment horizontal="center" vertical="center"/>
      <protection hidden="1"/>
    </xf>
    <xf numFmtId="171" fontId="16" fillId="70" borderId="34" xfId="6" applyNumberFormat="1" applyFont="1" applyFill="1" applyBorder="1" applyAlignment="1" applyProtection="1">
      <alignment horizontal="center" vertical="center"/>
      <protection hidden="1"/>
    </xf>
    <xf numFmtId="171" fontId="16" fillId="70" borderId="35" xfId="6" applyNumberFormat="1" applyFont="1" applyFill="1" applyBorder="1" applyAlignment="1" applyProtection="1">
      <alignment horizontal="center" vertical="center"/>
      <protection hidden="1"/>
    </xf>
    <xf numFmtId="0" fontId="18" fillId="70" borderId="19" xfId="0" applyFont="1" applyFill="1" applyBorder="1" applyAlignment="1">
      <alignment horizontal="center" vertical="center"/>
    </xf>
    <xf numFmtId="10" fontId="17" fillId="70" borderId="19" xfId="0" applyNumberFormat="1" applyFont="1" applyFill="1" applyBorder="1" applyAlignment="1">
      <alignment horizontal="center" vertical="center" wrapText="1"/>
    </xf>
    <xf numFmtId="49" fontId="17" fillId="70" borderId="19" xfId="0" applyNumberFormat="1" applyFont="1" applyFill="1" applyBorder="1" applyAlignment="1">
      <alignment horizontal="center" vertical="center" wrapText="1"/>
    </xf>
    <xf numFmtId="0" fontId="13" fillId="33" borderId="32" xfId="5" applyFont="1" applyFill="1" applyBorder="1" applyAlignment="1">
      <alignment horizontal="center" vertical="top" wrapText="1"/>
    </xf>
    <xf numFmtId="0" fontId="13" fillId="33" borderId="37" xfId="5" applyFont="1" applyFill="1" applyBorder="1" applyAlignment="1">
      <alignment horizontal="center" vertical="top" wrapText="1"/>
    </xf>
    <xf numFmtId="0" fontId="13" fillId="33" borderId="15" xfId="0" applyFont="1" applyFill="1" applyBorder="1" applyAlignment="1" applyProtection="1">
      <alignment horizontal="center" vertical="center"/>
      <protection hidden="1"/>
    </xf>
    <xf numFmtId="0" fontId="13" fillId="33" borderId="16" xfId="0" applyFont="1" applyFill="1" applyBorder="1" applyAlignment="1" applyProtection="1">
      <alignment horizontal="center" vertical="center"/>
      <protection hidden="1"/>
    </xf>
    <xf numFmtId="0" fontId="15" fillId="33" borderId="18" xfId="6" applyFont="1" applyFill="1" applyBorder="1" applyAlignment="1" applyProtection="1">
      <alignment horizontal="center" vertical="center"/>
      <protection hidden="1"/>
    </xf>
    <xf numFmtId="0" fontId="15" fillId="33" borderId="30" xfId="6" applyFont="1" applyFill="1" applyBorder="1" applyAlignment="1" applyProtection="1">
      <alignment horizontal="center" vertical="center"/>
      <protection hidden="1"/>
    </xf>
    <xf numFmtId="0" fontId="15" fillId="33" borderId="33" xfId="6" applyFont="1" applyFill="1" applyBorder="1" applyAlignment="1" applyProtection="1">
      <alignment horizontal="center" vertical="center"/>
      <protection hidden="1"/>
    </xf>
    <xf numFmtId="0" fontId="15" fillId="33" borderId="0" xfId="6" applyFont="1" applyFill="1" applyAlignment="1" applyProtection="1">
      <alignment horizontal="center" vertical="center"/>
      <protection hidden="1"/>
    </xf>
    <xf numFmtId="0" fontId="15" fillId="33" borderId="34" xfId="6" applyFont="1" applyFill="1" applyBorder="1" applyAlignment="1" applyProtection="1">
      <alignment horizontal="center" vertical="center"/>
      <protection hidden="1"/>
    </xf>
    <xf numFmtId="0" fontId="15" fillId="33" borderId="35" xfId="6" applyFont="1" applyFill="1" applyBorder="1" applyAlignment="1" applyProtection="1">
      <alignment horizontal="center" vertical="center"/>
      <protection hidden="1"/>
    </xf>
    <xf numFmtId="171" fontId="16" fillId="33" borderId="18" xfId="6" applyNumberFormat="1" applyFont="1" applyFill="1" applyBorder="1" applyAlignment="1" applyProtection="1">
      <alignment horizontal="center" vertical="center"/>
      <protection hidden="1"/>
    </xf>
    <xf numFmtId="171" fontId="16" fillId="33" borderId="30" xfId="6" applyNumberFormat="1" applyFont="1" applyFill="1" applyBorder="1" applyAlignment="1" applyProtection="1">
      <alignment horizontal="center" vertical="center"/>
      <protection hidden="1"/>
    </xf>
    <xf numFmtId="171" fontId="16" fillId="33" borderId="34" xfId="6" applyNumberFormat="1" applyFont="1" applyFill="1" applyBorder="1" applyAlignment="1" applyProtection="1">
      <alignment horizontal="center" vertical="center"/>
      <protection hidden="1"/>
    </xf>
    <xf numFmtId="171" fontId="16" fillId="33" borderId="35" xfId="6" applyNumberFormat="1" applyFont="1" applyFill="1" applyBorder="1" applyAlignment="1" applyProtection="1">
      <alignment horizontal="center" vertical="center"/>
      <protection hidden="1"/>
    </xf>
    <xf numFmtId="0" fontId="18" fillId="33" borderId="19" xfId="0" applyFont="1" applyFill="1" applyBorder="1" applyAlignment="1">
      <alignment horizontal="center" vertical="center"/>
    </xf>
    <xf numFmtId="10" fontId="17" fillId="33" borderId="19" xfId="0" applyNumberFormat="1" applyFont="1" applyFill="1" applyBorder="1" applyAlignment="1">
      <alignment horizontal="center" vertical="center" wrapText="1"/>
    </xf>
    <xf numFmtId="49" fontId="17" fillId="33" borderId="19" xfId="0" applyNumberFormat="1" applyFont="1" applyFill="1" applyBorder="1" applyAlignment="1">
      <alignment horizontal="center" vertical="center" wrapText="1"/>
    </xf>
    <xf numFmtId="0" fontId="13" fillId="14" borderId="32" xfId="5" applyFont="1" applyFill="1" applyBorder="1" applyAlignment="1">
      <alignment horizontal="center" vertical="top" wrapText="1"/>
    </xf>
    <xf numFmtId="0" fontId="13" fillId="14" borderId="37" xfId="5" applyFont="1" applyFill="1" applyBorder="1" applyAlignment="1">
      <alignment horizontal="center" vertical="top" wrapText="1"/>
    </xf>
    <xf numFmtId="0" fontId="13" fillId="14" borderId="15" xfId="0" applyFont="1" applyFill="1" applyBorder="1" applyAlignment="1" applyProtection="1">
      <alignment horizontal="center" vertical="center"/>
      <protection hidden="1"/>
    </xf>
    <xf numFmtId="0" fontId="13" fillId="14" borderId="16" xfId="0" applyFont="1" applyFill="1" applyBorder="1" applyAlignment="1" applyProtection="1">
      <alignment horizontal="center" vertical="center"/>
      <protection hidden="1"/>
    </xf>
    <xf numFmtId="0" fontId="15" fillId="14" borderId="18" xfId="6" applyFont="1" applyFill="1" applyBorder="1" applyAlignment="1" applyProtection="1">
      <alignment horizontal="center" vertical="center"/>
      <protection hidden="1"/>
    </xf>
    <xf numFmtId="0" fontId="15" fillId="14" borderId="30" xfId="6" applyFont="1" applyFill="1" applyBorder="1" applyAlignment="1" applyProtection="1">
      <alignment horizontal="center" vertical="center"/>
      <protection hidden="1"/>
    </xf>
    <xf numFmtId="0" fontId="15" fillId="14" borderId="33" xfId="6" applyFont="1" applyFill="1" applyBorder="1" applyAlignment="1" applyProtection="1">
      <alignment horizontal="center" vertical="center"/>
      <protection hidden="1"/>
    </xf>
    <xf numFmtId="0" fontId="15" fillId="14" borderId="0" xfId="6" applyFont="1" applyFill="1" applyAlignment="1" applyProtection="1">
      <alignment horizontal="center" vertical="center"/>
      <protection hidden="1"/>
    </xf>
    <xf numFmtId="171" fontId="40" fillId="14" borderId="18" xfId="6" applyNumberFormat="1" applyFont="1" applyFill="1" applyBorder="1" applyAlignment="1" applyProtection="1">
      <alignment horizontal="center" vertical="center"/>
      <protection hidden="1"/>
    </xf>
    <xf numFmtId="171" fontId="40" fillId="14" borderId="30" xfId="6" applyNumberFormat="1" applyFont="1" applyFill="1" applyBorder="1" applyAlignment="1" applyProtection="1">
      <alignment horizontal="center" vertical="center"/>
      <protection hidden="1"/>
    </xf>
    <xf numFmtId="171" fontId="40" fillId="14" borderId="34" xfId="6" applyNumberFormat="1" applyFont="1" applyFill="1" applyBorder="1" applyAlignment="1" applyProtection="1">
      <alignment horizontal="center" vertical="center"/>
      <protection hidden="1"/>
    </xf>
    <xf numFmtId="171" fontId="40" fillId="14" borderId="35" xfId="6" applyNumberFormat="1" applyFont="1" applyFill="1" applyBorder="1" applyAlignment="1" applyProtection="1">
      <alignment horizontal="center" vertical="center"/>
      <protection hidden="1"/>
    </xf>
    <xf numFmtId="0" fontId="18" fillId="14" borderId="19" xfId="0" applyFont="1" applyFill="1" applyBorder="1" applyAlignment="1">
      <alignment horizontal="center" vertical="center"/>
    </xf>
    <xf numFmtId="10" fontId="17" fillId="14" borderId="19" xfId="0" applyNumberFormat="1" applyFont="1" applyFill="1" applyBorder="1" applyAlignment="1">
      <alignment horizontal="center" vertical="center" wrapText="1"/>
    </xf>
    <xf numFmtId="49" fontId="17" fillId="14" borderId="19" xfId="0" applyNumberFormat="1" applyFont="1" applyFill="1" applyBorder="1" applyAlignment="1">
      <alignment horizontal="center" vertical="center" wrapText="1"/>
    </xf>
    <xf numFmtId="0" fontId="13" fillId="15" borderId="32" xfId="5" applyFont="1" applyFill="1" applyBorder="1" applyAlignment="1">
      <alignment horizontal="center" vertical="top" wrapText="1"/>
    </xf>
    <xf numFmtId="0" fontId="13" fillId="15" borderId="37" xfId="5" applyFont="1" applyFill="1" applyBorder="1" applyAlignment="1">
      <alignment horizontal="center" vertical="top" wrapText="1"/>
    </xf>
    <xf numFmtId="0" fontId="13" fillId="15" borderId="15" xfId="0" applyFont="1" applyFill="1" applyBorder="1" applyAlignment="1" applyProtection="1">
      <alignment horizontal="center" vertical="center"/>
      <protection hidden="1"/>
    </xf>
    <xf numFmtId="0" fontId="13" fillId="15" borderId="16" xfId="0" applyFont="1" applyFill="1" applyBorder="1" applyAlignment="1" applyProtection="1">
      <alignment horizontal="center" vertical="center"/>
      <protection hidden="1"/>
    </xf>
    <xf numFmtId="0" fontId="15" fillId="15" borderId="18" xfId="6" applyFont="1" applyFill="1" applyBorder="1" applyAlignment="1" applyProtection="1">
      <alignment horizontal="center" vertical="center"/>
      <protection hidden="1"/>
    </xf>
    <xf numFmtId="0" fontId="15" fillId="15" borderId="30" xfId="6" applyFont="1" applyFill="1" applyBorder="1" applyAlignment="1" applyProtection="1">
      <alignment horizontal="center" vertical="center"/>
      <protection hidden="1"/>
    </xf>
    <xf numFmtId="0" fontId="15" fillId="15" borderId="33" xfId="6" applyFont="1" applyFill="1" applyBorder="1" applyAlignment="1" applyProtection="1">
      <alignment horizontal="center" vertical="center"/>
      <protection hidden="1"/>
    </xf>
    <xf numFmtId="0" fontId="15" fillId="15" borderId="0" xfId="6" applyFont="1" applyFill="1" applyAlignment="1" applyProtection="1">
      <alignment horizontal="center" vertical="center"/>
      <protection hidden="1"/>
    </xf>
    <xf numFmtId="171" fontId="40" fillId="15" borderId="18" xfId="6" applyNumberFormat="1" applyFont="1" applyFill="1" applyBorder="1" applyAlignment="1" applyProtection="1">
      <alignment horizontal="center" vertical="center"/>
      <protection hidden="1"/>
    </xf>
    <xf numFmtId="171" fontId="40" fillId="15" borderId="30" xfId="6" applyNumberFormat="1" applyFont="1" applyFill="1" applyBorder="1" applyAlignment="1" applyProtection="1">
      <alignment horizontal="center" vertical="center"/>
      <protection hidden="1"/>
    </xf>
    <xf numFmtId="171" fontId="40" fillId="15" borderId="34" xfId="6" applyNumberFormat="1" applyFont="1" applyFill="1" applyBorder="1" applyAlignment="1" applyProtection="1">
      <alignment horizontal="center" vertical="center"/>
      <protection hidden="1"/>
    </xf>
    <xf numFmtId="171" fontId="40" fillId="15" borderId="35" xfId="6" applyNumberFormat="1" applyFont="1" applyFill="1" applyBorder="1" applyAlignment="1" applyProtection="1">
      <alignment horizontal="center" vertical="center"/>
      <protection hidden="1"/>
    </xf>
    <xf numFmtId="0" fontId="18" fillId="15" borderId="19" xfId="0" applyFont="1" applyFill="1" applyBorder="1" applyAlignment="1">
      <alignment horizontal="center" vertical="center"/>
    </xf>
    <xf numFmtId="10" fontId="17" fillId="15" borderId="19" xfId="0" applyNumberFormat="1" applyFont="1" applyFill="1" applyBorder="1" applyAlignment="1">
      <alignment horizontal="center" vertical="center" wrapText="1"/>
    </xf>
    <xf numFmtId="49" fontId="17" fillId="15" borderId="19" xfId="0" applyNumberFormat="1" applyFont="1" applyFill="1" applyBorder="1" applyAlignment="1">
      <alignment horizontal="center" vertical="center" wrapText="1"/>
    </xf>
    <xf numFmtId="0" fontId="13" fillId="16" borderId="32" xfId="5" applyFont="1" applyFill="1" applyBorder="1" applyAlignment="1">
      <alignment horizontal="center" vertical="top" wrapText="1"/>
    </xf>
    <xf numFmtId="0" fontId="13" fillId="16" borderId="37" xfId="5" applyFont="1" applyFill="1" applyBorder="1" applyAlignment="1">
      <alignment horizontal="center" vertical="top" wrapText="1"/>
    </xf>
    <xf numFmtId="0" fontId="13" fillId="16" borderId="15" xfId="0" applyFont="1" applyFill="1" applyBorder="1" applyAlignment="1" applyProtection="1">
      <alignment horizontal="center" vertical="center"/>
      <protection hidden="1"/>
    </xf>
    <xf numFmtId="0" fontId="13" fillId="16" borderId="16" xfId="0" applyFont="1" applyFill="1" applyBorder="1" applyAlignment="1" applyProtection="1">
      <alignment horizontal="center" vertical="center"/>
      <protection hidden="1"/>
    </xf>
    <xf numFmtId="0" fontId="15" fillId="16" borderId="18" xfId="6" applyFont="1" applyFill="1" applyBorder="1" applyAlignment="1" applyProtection="1">
      <alignment horizontal="center" vertical="center"/>
      <protection hidden="1"/>
    </xf>
    <xf numFmtId="0" fontId="15" fillId="16" borderId="30" xfId="6" applyFont="1" applyFill="1" applyBorder="1" applyAlignment="1" applyProtection="1">
      <alignment horizontal="center" vertical="center"/>
      <protection hidden="1"/>
    </xf>
    <xf numFmtId="0" fontId="15" fillId="16" borderId="33" xfId="6" applyFont="1" applyFill="1" applyBorder="1" applyAlignment="1" applyProtection="1">
      <alignment horizontal="center" vertical="center"/>
      <protection hidden="1"/>
    </xf>
    <xf numFmtId="0" fontId="15" fillId="16" borderId="0" xfId="6" applyFont="1" applyFill="1" applyAlignment="1" applyProtection="1">
      <alignment horizontal="center" vertical="center"/>
      <protection hidden="1"/>
    </xf>
    <xf numFmtId="171" fontId="40" fillId="16" borderId="18" xfId="6" applyNumberFormat="1" applyFont="1" applyFill="1" applyBorder="1" applyAlignment="1" applyProtection="1">
      <alignment horizontal="center" vertical="center"/>
      <protection hidden="1"/>
    </xf>
    <xf numFmtId="171" fontId="40" fillId="16" borderId="30" xfId="6" applyNumberFormat="1" applyFont="1" applyFill="1" applyBorder="1" applyAlignment="1" applyProtection="1">
      <alignment horizontal="center" vertical="center"/>
      <protection hidden="1"/>
    </xf>
    <xf numFmtId="171" fontId="40" fillId="16" borderId="34" xfId="6" applyNumberFormat="1" applyFont="1" applyFill="1" applyBorder="1" applyAlignment="1" applyProtection="1">
      <alignment horizontal="center" vertical="center"/>
      <protection hidden="1"/>
    </xf>
    <xf numFmtId="171" fontId="40" fillId="16" borderId="35" xfId="6" applyNumberFormat="1" applyFont="1" applyFill="1" applyBorder="1" applyAlignment="1" applyProtection="1">
      <alignment horizontal="center" vertical="center"/>
      <protection hidden="1"/>
    </xf>
    <xf numFmtId="0" fontId="18" fillId="16" borderId="19" xfId="0" applyFont="1" applyFill="1" applyBorder="1" applyAlignment="1">
      <alignment horizontal="center" vertical="center"/>
    </xf>
    <xf numFmtId="10" fontId="17" fillId="16" borderId="19" xfId="0" applyNumberFormat="1" applyFont="1" applyFill="1" applyBorder="1" applyAlignment="1">
      <alignment horizontal="center" vertical="center" wrapText="1"/>
    </xf>
    <xf numFmtId="49" fontId="17" fillId="16" borderId="19" xfId="0" applyNumberFormat="1" applyFont="1" applyFill="1" applyBorder="1" applyAlignment="1">
      <alignment horizontal="center" vertical="center" wrapText="1"/>
    </xf>
    <xf numFmtId="0" fontId="13" fillId="36" borderId="32" xfId="5" applyFont="1" applyFill="1" applyBorder="1" applyAlignment="1">
      <alignment horizontal="center" vertical="top" wrapText="1"/>
    </xf>
    <xf numFmtId="0" fontId="13" fillId="36" borderId="37" xfId="5" applyFont="1" applyFill="1" applyBorder="1" applyAlignment="1">
      <alignment horizontal="center" vertical="top" wrapText="1"/>
    </xf>
    <xf numFmtId="0" fontId="13" fillId="36" borderId="15" xfId="0" applyFont="1" applyFill="1" applyBorder="1" applyAlignment="1" applyProtection="1">
      <alignment horizontal="center" vertical="center"/>
      <protection hidden="1"/>
    </xf>
    <xf numFmtId="0" fontId="13" fillId="36" borderId="16" xfId="0" applyFont="1" applyFill="1" applyBorder="1" applyAlignment="1" applyProtection="1">
      <alignment horizontal="center" vertical="center"/>
      <protection hidden="1"/>
    </xf>
    <xf numFmtId="0" fontId="15" fillId="36" borderId="18" xfId="6" applyFont="1" applyFill="1" applyBorder="1" applyAlignment="1" applyProtection="1">
      <alignment horizontal="center" vertical="center"/>
      <protection hidden="1"/>
    </xf>
    <xf numFmtId="0" fontId="15" fillId="36" borderId="30" xfId="6" applyFont="1" applyFill="1" applyBorder="1" applyAlignment="1" applyProtection="1">
      <alignment horizontal="center" vertical="center"/>
      <protection hidden="1"/>
    </xf>
    <xf numFmtId="0" fontId="15" fillId="36" borderId="33" xfId="6" applyFont="1" applyFill="1" applyBorder="1" applyAlignment="1" applyProtection="1">
      <alignment horizontal="center" vertical="center"/>
      <protection hidden="1"/>
    </xf>
    <xf numFmtId="0" fontId="15" fillId="36" borderId="0" xfId="6" applyFont="1" applyFill="1" applyAlignment="1" applyProtection="1">
      <alignment horizontal="center" vertical="center"/>
      <protection hidden="1"/>
    </xf>
    <xf numFmtId="171" fontId="40" fillId="36" borderId="18" xfId="6" applyNumberFormat="1" applyFont="1" applyFill="1" applyBorder="1" applyAlignment="1" applyProtection="1">
      <alignment horizontal="center" vertical="center"/>
      <protection hidden="1"/>
    </xf>
    <xf numFmtId="171" fontId="40" fillId="36" borderId="30" xfId="6" applyNumberFormat="1" applyFont="1" applyFill="1" applyBorder="1" applyAlignment="1" applyProtection="1">
      <alignment horizontal="center" vertical="center"/>
      <protection hidden="1"/>
    </xf>
    <xf numFmtId="171" fontId="40" fillId="36" borderId="34" xfId="6" applyNumberFormat="1" applyFont="1" applyFill="1" applyBorder="1" applyAlignment="1" applyProtection="1">
      <alignment horizontal="center" vertical="center"/>
      <protection hidden="1"/>
    </xf>
    <xf numFmtId="171" fontId="40" fillId="36" borderId="35" xfId="6" applyNumberFormat="1" applyFont="1" applyFill="1" applyBorder="1" applyAlignment="1" applyProtection="1">
      <alignment horizontal="center" vertical="center"/>
      <protection hidden="1"/>
    </xf>
    <xf numFmtId="0" fontId="18" fillId="36" borderId="19" xfId="0" applyFont="1" applyFill="1" applyBorder="1" applyAlignment="1">
      <alignment horizontal="center" vertical="center"/>
    </xf>
    <xf numFmtId="10" fontId="17" fillId="36" borderId="19" xfId="0" applyNumberFormat="1" applyFont="1" applyFill="1" applyBorder="1" applyAlignment="1">
      <alignment horizontal="center" vertical="center" wrapText="1"/>
    </xf>
    <xf numFmtId="49" fontId="17" fillId="36" borderId="19" xfId="0" applyNumberFormat="1" applyFont="1" applyFill="1" applyBorder="1" applyAlignment="1">
      <alignment horizontal="center" vertical="center" wrapText="1"/>
    </xf>
    <xf numFmtId="0" fontId="13" fillId="18" borderId="32" xfId="5" applyFont="1" applyFill="1" applyBorder="1" applyAlignment="1">
      <alignment horizontal="center" vertical="top" wrapText="1"/>
    </xf>
    <xf numFmtId="0" fontId="13" fillId="18" borderId="37" xfId="5" applyFont="1" applyFill="1" applyBorder="1" applyAlignment="1">
      <alignment horizontal="center" vertical="top" wrapText="1"/>
    </xf>
    <xf numFmtId="0" fontId="13" fillId="18" borderId="15" xfId="0" applyFont="1" applyFill="1" applyBorder="1" applyAlignment="1" applyProtection="1">
      <alignment horizontal="center" vertical="center"/>
      <protection hidden="1"/>
    </xf>
    <xf numFmtId="0" fontId="13" fillId="18" borderId="16" xfId="0" applyFont="1" applyFill="1" applyBorder="1" applyAlignment="1" applyProtection="1">
      <alignment horizontal="center" vertical="center"/>
      <protection hidden="1"/>
    </xf>
    <xf numFmtId="0" fontId="15" fillId="18" borderId="18" xfId="6" applyFont="1" applyFill="1" applyBorder="1" applyAlignment="1" applyProtection="1">
      <alignment horizontal="center" vertical="center"/>
      <protection hidden="1"/>
    </xf>
    <xf numFmtId="0" fontId="15" fillId="18" borderId="30" xfId="6" applyFont="1" applyFill="1" applyBorder="1" applyAlignment="1" applyProtection="1">
      <alignment horizontal="center" vertical="center"/>
      <protection hidden="1"/>
    </xf>
    <xf numFmtId="0" fontId="15" fillId="18" borderId="33" xfId="6" applyFont="1" applyFill="1" applyBorder="1" applyAlignment="1" applyProtection="1">
      <alignment horizontal="center" vertical="center"/>
      <protection hidden="1"/>
    </xf>
    <xf numFmtId="0" fontId="15" fillId="18" borderId="0" xfId="6" applyFont="1" applyFill="1" applyAlignment="1" applyProtection="1">
      <alignment horizontal="center" vertical="center"/>
      <protection hidden="1"/>
    </xf>
    <xf numFmtId="171" fontId="16" fillId="18" borderId="18" xfId="6" applyNumberFormat="1" applyFont="1" applyFill="1" applyBorder="1" applyAlignment="1" applyProtection="1">
      <alignment horizontal="center" vertical="center"/>
      <protection hidden="1"/>
    </xf>
    <xf numFmtId="171" fontId="16" fillId="18" borderId="30" xfId="6" applyNumberFormat="1" applyFont="1" applyFill="1" applyBorder="1" applyAlignment="1" applyProtection="1">
      <alignment horizontal="center" vertical="center"/>
      <protection hidden="1"/>
    </xf>
    <xf numFmtId="171" fontId="16" fillId="18" borderId="34" xfId="6" applyNumberFormat="1" applyFont="1" applyFill="1" applyBorder="1" applyAlignment="1" applyProtection="1">
      <alignment horizontal="center" vertical="center"/>
      <protection hidden="1"/>
    </xf>
    <xf numFmtId="171" fontId="16" fillId="18" borderId="35" xfId="6" applyNumberFormat="1" applyFont="1" applyFill="1" applyBorder="1" applyAlignment="1" applyProtection="1">
      <alignment horizontal="center" vertical="center"/>
      <protection hidden="1"/>
    </xf>
    <xf numFmtId="10" fontId="17" fillId="18" borderId="19" xfId="0" applyNumberFormat="1" applyFont="1" applyFill="1" applyBorder="1" applyAlignment="1">
      <alignment horizontal="center" vertical="center" wrapText="1"/>
    </xf>
    <xf numFmtId="49" fontId="17" fillId="18" borderId="19" xfId="0" applyNumberFormat="1" applyFont="1" applyFill="1" applyBorder="1" applyAlignment="1">
      <alignment horizontal="center" vertical="center" wrapText="1"/>
    </xf>
    <xf numFmtId="0" fontId="26" fillId="24" borderId="32" xfId="5" applyFont="1" applyFill="1" applyBorder="1" applyAlignment="1">
      <alignment horizontal="center" vertical="top" wrapText="1"/>
    </xf>
    <xf numFmtId="0" fontId="26" fillId="24" borderId="37" xfId="5" applyFont="1" applyFill="1" applyBorder="1" applyAlignment="1">
      <alignment horizontal="center" vertical="top" wrapText="1"/>
    </xf>
    <xf numFmtId="0" fontId="26" fillId="24" borderId="15" xfId="0" applyFont="1" applyFill="1" applyBorder="1" applyAlignment="1" applyProtection="1">
      <alignment horizontal="center" vertical="center"/>
      <protection hidden="1"/>
    </xf>
    <xf numFmtId="0" fontId="26" fillId="24" borderId="16" xfId="0" applyFont="1" applyFill="1" applyBorder="1" applyAlignment="1" applyProtection="1">
      <alignment horizontal="center" vertical="center"/>
      <protection hidden="1"/>
    </xf>
    <xf numFmtId="0" fontId="27" fillId="24" borderId="18" xfId="6" applyFont="1" applyFill="1" applyBorder="1" applyAlignment="1" applyProtection="1">
      <alignment horizontal="center" vertical="center"/>
      <protection hidden="1"/>
    </xf>
    <xf numFmtId="0" fontId="27" fillId="24" borderId="30" xfId="6" applyFont="1" applyFill="1" applyBorder="1" applyAlignment="1" applyProtection="1">
      <alignment horizontal="center" vertical="center"/>
      <protection hidden="1"/>
    </xf>
    <xf numFmtId="0" fontId="27" fillId="24" borderId="33" xfId="6" applyFont="1" applyFill="1" applyBorder="1" applyAlignment="1" applyProtection="1">
      <alignment horizontal="center" vertical="center"/>
      <protection hidden="1"/>
    </xf>
    <xf numFmtId="0" fontId="27" fillId="24" borderId="0" xfId="6" applyFont="1" applyFill="1" applyAlignment="1" applyProtection="1">
      <alignment horizontal="center" vertical="center"/>
      <protection hidden="1"/>
    </xf>
    <xf numFmtId="171" fontId="28" fillId="24" borderId="18" xfId="6" applyNumberFormat="1" applyFont="1" applyFill="1" applyBorder="1" applyAlignment="1" applyProtection="1">
      <alignment horizontal="center" vertical="center"/>
      <protection hidden="1"/>
    </xf>
    <xf numFmtId="171" fontId="28" fillId="24" borderId="30" xfId="6" applyNumberFormat="1" applyFont="1" applyFill="1" applyBorder="1" applyAlignment="1" applyProtection="1">
      <alignment horizontal="center" vertical="center"/>
      <protection hidden="1"/>
    </xf>
    <xf numFmtId="171" fontId="28" fillId="24" borderId="34" xfId="6" applyNumberFormat="1" applyFont="1" applyFill="1" applyBorder="1" applyAlignment="1" applyProtection="1">
      <alignment horizontal="center" vertical="center"/>
      <protection hidden="1"/>
    </xf>
    <xf numFmtId="171" fontId="28" fillId="24" borderId="35" xfId="6" applyNumberFormat="1" applyFont="1" applyFill="1" applyBorder="1" applyAlignment="1" applyProtection="1">
      <alignment horizontal="center" vertical="center"/>
      <protection hidden="1"/>
    </xf>
    <xf numFmtId="10" fontId="29" fillId="24" borderId="19" xfId="0" applyNumberFormat="1" applyFont="1" applyFill="1" applyBorder="1" applyAlignment="1">
      <alignment horizontal="center" vertical="center" wrapText="1"/>
    </xf>
    <xf numFmtId="49" fontId="29" fillId="24" borderId="19" xfId="0" applyNumberFormat="1" applyFont="1" applyFill="1" applyBorder="1" applyAlignment="1">
      <alignment horizontal="center" vertical="center" wrapText="1"/>
    </xf>
    <xf numFmtId="0" fontId="13" fillId="10" borderId="32" xfId="12" applyFont="1" applyFill="1" applyBorder="1" applyAlignment="1">
      <alignment horizontal="center" vertical="top" wrapText="1"/>
    </xf>
    <xf numFmtId="0" fontId="13" fillId="10" borderId="37" xfId="12" applyFont="1" applyFill="1" applyBorder="1" applyAlignment="1">
      <alignment horizontal="center" vertical="top" wrapText="1"/>
    </xf>
    <xf numFmtId="0" fontId="13" fillId="10" borderId="46" xfId="0" applyFont="1" applyFill="1" applyBorder="1" applyAlignment="1" applyProtection="1">
      <alignment horizontal="center" vertical="center"/>
      <protection hidden="1"/>
    </xf>
    <xf numFmtId="0" fontId="13" fillId="10" borderId="48" xfId="0" applyFont="1" applyFill="1" applyBorder="1" applyAlignment="1" applyProtection="1">
      <alignment horizontal="center" vertical="center"/>
      <protection hidden="1"/>
    </xf>
    <xf numFmtId="0" fontId="12" fillId="3" borderId="28" xfId="0" applyFont="1" applyFill="1" applyBorder="1" applyAlignment="1">
      <alignment horizontal="center"/>
    </xf>
    <xf numFmtId="0" fontId="12" fillId="3" borderId="29" xfId="0" applyFont="1" applyFill="1" applyBorder="1" applyAlignment="1">
      <alignment horizontal="center"/>
    </xf>
    <xf numFmtId="0" fontId="15" fillId="10" borderId="18" xfId="6" applyFont="1" applyFill="1" applyBorder="1" applyAlignment="1" applyProtection="1">
      <alignment horizontal="center" vertical="center"/>
      <protection hidden="1"/>
    </xf>
    <xf numFmtId="0" fontId="15" fillId="10" borderId="30" xfId="6" applyFont="1" applyFill="1" applyBorder="1" applyAlignment="1" applyProtection="1">
      <alignment horizontal="center" vertical="center"/>
      <protection hidden="1"/>
    </xf>
    <xf numFmtId="0" fontId="15" fillId="10" borderId="33" xfId="6" applyFont="1" applyFill="1" applyBorder="1" applyAlignment="1" applyProtection="1">
      <alignment horizontal="center" vertical="center"/>
      <protection hidden="1"/>
    </xf>
    <xf numFmtId="0" fontId="15" fillId="10" borderId="0" xfId="6" applyFont="1" applyFill="1" applyAlignment="1" applyProtection="1">
      <alignment horizontal="center" vertical="center"/>
      <protection hidden="1"/>
    </xf>
    <xf numFmtId="171" fontId="40" fillId="10" borderId="18" xfId="6" applyNumberFormat="1" applyFont="1" applyFill="1" applyBorder="1" applyAlignment="1" applyProtection="1">
      <alignment horizontal="center" vertical="center"/>
      <protection hidden="1"/>
    </xf>
    <xf numFmtId="171" fontId="40" fillId="10" borderId="30" xfId="6" applyNumberFormat="1" applyFont="1" applyFill="1" applyBorder="1" applyAlignment="1" applyProtection="1">
      <alignment horizontal="center" vertical="center"/>
      <protection hidden="1"/>
    </xf>
    <xf numFmtId="171" fontId="40" fillId="10" borderId="34" xfId="6" applyNumberFormat="1" applyFont="1" applyFill="1" applyBorder="1" applyAlignment="1" applyProtection="1">
      <alignment horizontal="center" vertical="center"/>
      <protection hidden="1"/>
    </xf>
    <xf numFmtId="171" fontId="40" fillId="10" borderId="35" xfId="6" applyNumberFormat="1" applyFont="1" applyFill="1" applyBorder="1" applyAlignment="1" applyProtection="1">
      <alignment horizontal="center" vertical="center"/>
      <protection hidden="1"/>
    </xf>
    <xf numFmtId="0" fontId="18" fillId="10" borderId="19" xfId="0" applyFont="1" applyFill="1" applyBorder="1" applyAlignment="1">
      <alignment horizontal="center" vertical="center"/>
    </xf>
    <xf numFmtId="10" fontId="17" fillId="10" borderId="19" xfId="0" applyNumberFormat="1" applyFont="1" applyFill="1" applyBorder="1" applyAlignment="1">
      <alignment horizontal="center" vertical="center" wrapText="1"/>
    </xf>
    <xf numFmtId="49" fontId="17" fillId="10" borderId="19" xfId="0" applyNumberFormat="1" applyFont="1" applyFill="1" applyBorder="1" applyAlignment="1">
      <alignment horizontal="center" vertical="center" wrapText="1"/>
    </xf>
    <xf numFmtId="0" fontId="13" fillId="25" borderId="32" xfId="12" applyFont="1" applyFill="1" applyBorder="1" applyAlignment="1">
      <alignment horizontal="center" vertical="top" wrapText="1"/>
    </xf>
    <xf numFmtId="0" fontId="13" fillId="25" borderId="37" xfId="12" applyFont="1" applyFill="1" applyBorder="1" applyAlignment="1">
      <alignment horizontal="center" vertical="top" wrapText="1"/>
    </xf>
    <xf numFmtId="0" fontId="13" fillId="25" borderId="46" xfId="0" applyFont="1" applyFill="1" applyBorder="1" applyAlignment="1" applyProtection="1">
      <alignment horizontal="center" vertical="center"/>
      <protection hidden="1"/>
    </xf>
    <xf numFmtId="0" fontId="13" fillId="25" borderId="48" xfId="0" applyFont="1" applyFill="1" applyBorder="1" applyAlignment="1" applyProtection="1">
      <alignment horizontal="center" vertical="center"/>
      <protection hidden="1"/>
    </xf>
    <xf numFmtId="0" fontId="15" fillId="25" borderId="18" xfId="6" applyFont="1" applyFill="1" applyBorder="1" applyAlignment="1" applyProtection="1">
      <alignment horizontal="center" vertical="center"/>
      <protection hidden="1"/>
    </xf>
    <xf numFmtId="0" fontId="15" fillId="25" borderId="30" xfId="6" applyFont="1" applyFill="1" applyBorder="1" applyAlignment="1" applyProtection="1">
      <alignment horizontal="center" vertical="center"/>
      <protection hidden="1"/>
    </xf>
    <xf numFmtId="0" fontId="15" fillId="25" borderId="33" xfId="6" applyFont="1" applyFill="1" applyBorder="1" applyAlignment="1" applyProtection="1">
      <alignment horizontal="center" vertical="center"/>
      <protection hidden="1"/>
    </xf>
    <xf numFmtId="0" fontId="15" fillId="25" borderId="0" xfId="6" applyFont="1" applyFill="1" applyAlignment="1" applyProtection="1">
      <alignment horizontal="center" vertical="center"/>
      <protection hidden="1"/>
    </xf>
    <xf numFmtId="171" fontId="16" fillId="25" borderId="18" xfId="6" applyNumberFormat="1" applyFont="1" applyFill="1" applyBorder="1" applyAlignment="1" applyProtection="1">
      <alignment horizontal="center" vertical="center"/>
      <protection hidden="1"/>
    </xf>
    <xf numFmtId="171" fontId="16" fillId="25" borderId="30" xfId="6" applyNumberFormat="1" applyFont="1" applyFill="1" applyBorder="1" applyAlignment="1" applyProtection="1">
      <alignment horizontal="center" vertical="center"/>
      <protection hidden="1"/>
    </xf>
    <xf numFmtId="171" fontId="16" fillId="25" borderId="34" xfId="6" applyNumberFormat="1" applyFont="1" applyFill="1" applyBorder="1" applyAlignment="1" applyProtection="1">
      <alignment horizontal="center" vertical="center"/>
      <protection hidden="1"/>
    </xf>
    <xf numFmtId="171" fontId="16" fillId="25" borderId="35" xfId="6" applyNumberFormat="1" applyFont="1" applyFill="1" applyBorder="1" applyAlignment="1" applyProtection="1">
      <alignment horizontal="center" vertical="center"/>
      <protection hidden="1"/>
    </xf>
    <xf numFmtId="0" fontId="18" fillId="20" borderId="19" xfId="0" applyFont="1" applyFill="1" applyBorder="1" applyAlignment="1">
      <alignment horizontal="center" vertical="center"/>
    </xf>
    <xf numFmtId="10" fontId="17" fillId="20" borderId="19" xfId="0" applyNumberFormat="1" applyFont="1" applyFill="1" applyBorder="1" applyAlignment="1">
      <alignment horizontal="center" vertical="center" wrapText="1"/>
    </xf>
    <xf numFmtId="49" fontId="17" fillId="20" borderId="19" xfId="0" applyNumberFormat="1" applyFont="1" applyFill="1" applyBorder="1" applyAlignment="1">
      <alignment horizontal="center" vertical="center" wrapText="1"/>
    </xf>
    <xf numFmtId="0" fontId="13" fillId="23" borderId="32" xfId="12" applyFont="1" applyFill="1" applyBorder="1" applyAlignment="1">
      <alignment horizontal="center" vertical="top" wrapText="1"/>
    </xf>
    <xf numFmtId="0" fontId="13" fillId="23" borderId="37" xfId="12" applyFont="1" applyFill="1" applyBorder="1" applyAlignment="1">
      <alignment horizontal="center" vertical="top" wrapText="1"/>
    </xf>
    <xf numFmtId="0" fontId="13" fillId="23" borderId="46" xfId="0" applyFont="1" applyFill="1" applyBorder="1" applyAlignment="1" applyProtection="1">
      <alignment horizontal="center" vertical="center"/>
      <protection hidden="1"/>
    </xf>
    <xf numFmtId="0" fontId="13" fillId="23" borderId="48" xfId="0" applyFont="1" applyFill="1" applyBorder="1" applyAlignment="1" applyProtection="1">
      <alignment horizontal="center" vertical="center"/>
      <protection hidden="1"/>
    </xf>
    <xf numFmtId="0" fontId="15" fillId="23" borderId="18" xfId="6" applyFont="1" applyFill="1" applyBorder="1" applyAlignment="1" applyProtection="1">
      <alignment horizontal="center" vertical="center"/>
      <protection hidden="1"/>
    </xf>
    <xf numFmtId="0" fontId="15" fillId="23" borderId="30" xfId="6" applyFont="1" applyFill="1" applyBorder="1" applyAlignment="1" applyProtection="1">
      <alignment horizontal="center" vertical="center"/>
      <protection hidden="1"/>
    </xf>
    <xf numFmtId="0" fontId="15" fillId="23" borderId="33" xfId="6" applyFont="1" applyFill="1" applyBorder="1" applyAlignment="1" applyProtection="1">
      <alignment horizontal="center" vertical="center"/>
      <protection hidden="1"/>
    </xf>
    <xf numFmtId="0" fontId="15" fillId="23" borderId="0" xfId="6" applyFont="1" applyFill="1" applyAlignment="1" applyProtection="1">
      <alignment horizontal="center" vertical="center"/>
      <protection hidden="1"/>
    </xf>
    <xf numFmtId="171" fontId="16" fillId="23" borderId="18" xfId="6" applyNumberFormat="1" applyFont="1" applyFill="1" applyBorder="1" applyAlignment="1" applyProtection="1">
      <alignment horizontal="center" vertical="center"/>
      <protection hidden="1"/>
    </xf>
    <xf numFmtId="171" fontId="16" fillId="23" borderId="30" xfId="6" applyNumberFormat="1" applyFont="1" applyFill="1" applyBorder="1" applyAlignment="1" applyProtection="1">
      <alignment horizontal="center" vertical="center"/>
      <protection hidden="1"/>
    </xf>
    <xf numFmtId="171" fontId="16" fillId="23" borderId="34" xfId="6" applyNumberFormat="1" applyFont="1" applyFill="1" applyBorder="1" applyAlignment="1" applyProtection="1">
      <alignment horizontal="center" vertical="center"/>
      <protection hidden="1"/>
    </xf>
    <xf numFmtId="171" fontId="16" fillId="23" borderId="35" xfId="6" applyNumberFormat="1" applyFont="1" applyFill="1" applyBorder="1" applyAlignment="1" applyProtection="1">
      <alignment horizontal="center" vertical="center"/>
      <protection hidden="1"/>
    </xf>
    <xf numFmtId="10" fontId="17" fillId="23" borderId="19" xfId="0" applyNumberFormat="1" applyFont="1" applyFill="1" applyBorder="1" applyAlignment="1">
      <alignment horizontal="center" vertical="center" wrapText="1"/>
    </xf>
    <xf numFmtId="49" fontId="17" fillId="23" borderId="19" xfId="0" applyNumberFormat="1" applyFont="1" applyFill="1" applyBorder="1" applyAlignment="1">
      <alignment horizontal="center" vertical="center" wrapText="1"/>
    </xf>
    <xf numFmtId="10" fontId="17" fillId="26" borderId="19" xfId="0" applyNumberFormat="1" applyFont="1" applyFill="1" applyBorder="1" applyAlignment="1">
      <alignment horizontal="center" vertical="center" wrapText="1"/>
    </xf>
    <xf numFmtId="49" fontId="17" fillId="26" borderId="19" xfId="0" applyNumberFormat="1" applyFont="1" applyFill="1" applyBorder="1" applyAlignment="1">
      <alignment horizontal="center" vertical="center" wrapText="1"/>
    </xf>
    <xf numFmtId="0" fontId="13" fillId="26" borderId="32" xfId="12" applyFont="1" applyFill="1" applyBorder="1" applyAlignment="1">
      <alignment horizontal="center" vertical="top" wrapText="1"/>
    </xf>
    <xf numFmtId="0" fontId="13" fillId="26" borderId="37" xfId="12" applyFont="1" applyFill="1" applyBorder="1" applyAlignment="1">
      <alignment horizontal="center" vertical="top" wrapText="1"/>
    </xf>
    <xf numFmtId="0" fontId="13" fillId="26" borderId="46" xfId="0" applyFont="1" applyFill="1" applyBorder="1" applyAlignment="1" applyProtection="1">
      <alignment horizontal="center" vertical="center"/>
      <protection hidden="1"/>
    </xf>
    <xf numFmtId="0" fontId="13" fillId="26" borderId="48" xfId="0" applyFont="1" applyFill="1" applyBorder="1" applyAlignment="1" applyProtection="1">
      <alignment horizontal="center" vertical="center"/>
      <protection hidden="1"/>
    </xf>
    <xf numFmtId="0" fontId="15" fillId="26" borderId="18" xfId="6" applyFont="1" applyFill="1" applyBorder="1" applyAlignment="1" applyProtection="1">
      <alignment horizontal="center" vertical="center"/>
      <protection hidden="1"/>
    </xf>
    <xf numFmtId="0" fontId="15" fillId="26" borderId="30" xfId="6" applyFont="1" applyFill="1" applyBorder="1" applyAlignment="1" applyProtection="1">
      <alignment horizontal="center" vertical="center"/>
      <protection hidden="1"/>
    </xf>
    <xf numFmtId="0" fontId="15" fillId="26" borderId="31" xfId="6" applyFont="1" applyFill="1" applyBorder="1" applyAlignment="1" applyProtection="1">
      <alignment horizontal="center" vertical="center"/>
      <protection hidden="1"/>
    </xf>
    <xf numFmtId="0" fontId="15" fillId="26" borderId="33" xfId="6" applyFont="1" applyFill="1" applyBorder="1" applyAlignment="1" applyProtection="1">
      <alignment horizontal="center" vertical="center"/>
      <protection hidden="1"/>
    </xf>
    <xf numFmtId="0" fontId="15" fillId="26" borderId="0" xfId="6" applyFont="1" applyFill="1" applyAlignment="1" applyProtection="1">
      <alignment horizontal="center" vertical="center"/>
      <protection hidden="1"/>
    </xf>
    <xf numFmtId="0" fontId="15" fillId="26" borderId="63" xfId="6" applyFont="1" applyFill="1" applyBorder="1" applyAlignment="1" applyProtection="1">
      <alignment horizontal="center" vertical="center"/>
      <protection hidden="1"/>
    </xf>
    <xf numFmtId="0" fontId="15" fillId="26" borderId="34" xfId="6" applyFont="1" applyFill="1" applyBorder="1" applyAlignment="1" applyProtection="1">
      <alignment horizontal="center" vertical="center"/>
      <protection hidden="1"/>
    </xf>
    <xf numFmtId="0" fontId="15" fillId="26" borderId="35" xfId="6" applyFont="1" applyFill="1" applyBorder="1" applyAlignment="1" applyProtection="1">
      <alignment horizontal="center" vertical="center"/>
      <protection hidden="1"/>
    </xf>
    <xf numFmtId="0" fontId="15" fillId="26" borderId="36" xfId="6" applyFont="1" applyFill="1" applyBorder="1" applyAlignment="1" applyProtection="1">
      <alignment horizontal="center" vertical="center"/>
      <protection hidden="1"/>
    </xf>
    <xf numFmtId="171" fontId="16" fillId="26" borderId="18" xfId="6" applyNumberFormat="1" applyFont="1" applyFill="1" applyBorder="1" applyAlignment="1" applyProtection="1">
      <alignment horizontal="center" vertical="center"/>
      <protection hidden="1"/>
    </xf>
    <xf numFmtId="171" fontId="16" fillId="26" borderId="30" xfId="6" applyNumberFormat="1" applyFont="1" applyFill="1" applyBorder="1" applyAlignment="1" applyProtection="1">
      <alignment horizontal="center" vertical="center"/>
      <protection hidden="1"/>
    </xf>
    <xf numFmtId="171" fontId="16" fillId="26" borderId="34" xfId="6" applyNumberFormat="1" applyFont="1" applyFill="1" applyBorder="1" applyAlignment="1" applyProtection="1">
      <alignment horizontal="center" vertical="center"/>
      <protection hidden="1"/>
    </xf>
    <xf numFmtId="171" fontId="16" fillId="26" borderId="35" xfId="6" applyNumberFormat="1" applyFont="1" applyFill="1" applyBorder="1" applyAlignment="1" applyProtection="1">
      <alignment horizontal="center" vertical="center"/>
      <protection hidden="1"/>
    </xf>
    <xf numFmtId="10" fontId="17" fillId="28" borderId="19" xfId="0" applyNumberFormat="1" applyFont="1" applyFill="1" applyBorder="1" applyAlignment="1">
      <alignment horizontal="center" vertical="center" wrapText="1"/>
    </xf>
    <xf numFmtId="49" fontId="17" fillId="28" borderId="19" xfId="0" applyNumberFormat="1" applyFont="1" applyFill="1" applyBorder="1" applyAlignment="1">
      <alignment horizontal="center" vertical="center" wrapText="1"/>
    </xf>
    <xf numFmtId="0" fontId="13" fillId="28" borderId="32" xfId="12" applyFont="1" applyFill="1" applyBorder="1" applyAlignment="1">
      <alignment horizontal="center" vertical="top" wrapText="1"/>
    </xf>
    <xf numFmtId="0" fontId="13" fillId="28" borderId="37" xfId="12" applyFont="1" applyFill="1" applyBorder="1" applyAlignment="1">
      <alignment horizontal="center" vertical="top" wrapText="1"/>
    </xf>
    <xf numFmtId="0" fontId="13" fillId="28" borderId="46" xfId="0" applyFont="1" applyFill="1" applyBorder="1" applyAlignment="1" applyProtection="1">
      <alignment horizontal="center" vertical="center"/>
      <protection hidden="1"/>
    </xf>
    <xf numFmtId="0" fontId="13" fillId="28" borderId="48" xfId="0" applyFont="1" applyFill="1" applyBorder="1" applyAlignment="1" applyProtection="1">
      <alignment horizontal="center" vertical="center"/>
      <protection hidden="1"/>
    </xf>
    <xf numFmtId="0" fontId="15" fillId="28" borderId="18" xfId="6" applyFont="1" applyFill="1" applyBorder="1" applyAlignment="1" applyProtection="1">
      <alignment horizontal="center" vertical="center"/>
      <protection hidden="1"/>
    </xf>
    <xf numFmtId="0" fontId="15" fillId="28" borderId="30" xfId="6" applyFont="1" applyFill="1" applyBorder="1" applyAlignment="1" applyProtection="1">
      <alignment horizontal="center" vertical="center"/>
      <protection hidden="1"/>
    </xf>
    <xf numFmtId="0" fontId="15" fillId="28" borderId="33" xfId="6" applyFont="1" applyFill="1" applyBorder="1" applyAlignment="1" applyProtection="1">
      <alignment horizontal="center" vertical="center"/>
      <protection hidden="1"/>
    </xf>
    <xf numFmtId="0" fontId="15" fillId="28" borderId="0" xfId="6" applyFont="1" applyFill="1" applyAlignment="1" applyProtection="1">
      <alignment horizontal="center" vertical="center"/>
      <protection hidden="1"/>
    </xf>
    <xf numFmtId="171" fontId="16" fillId="28" borderId="18" xfId="6" applyNumberFormat="1" applyFont="1" applyFill="1" applyBorder="1" applyAlignment="1" applyProtection="1">
      <alignment horizontal="center" vertical="center"/>
      <protection hidden="1"/>
    </xf>
    <xf numFmtId="171" fontId="16" fillId="28" borderId="30" xfId="6" applyNumberFormat="1" applyFont="1" applyFill="1" applyBorder="1" applyAlignment="1" applyProtection="1">
      <alignment horizontal="center" vertical="center"/>
      <protection hidden="1"/>
    </xf>
    <xf numFmtId="171" fontId="16" fillId="28" borderId="34" xfId="6" applyNumberFormat="1" applyFont="1" applyFill="1" applyBorder="1" applyAlignment="1" applyProtection="1">
      <alignment horizontal="center" vertical="center"/>
      <protection hidden="1"/>
    </xf>
    <xf numFmtId="171" fontId="16" fillId="28" borderId="35" xfId="6" applyNumberFormat="1" applyFont="1" applyFill="1" applyBorder="1" applyAlignment="1" applyProtection="1">
      <alignment horizontal="center" vertical="center"/>
      <protection hidden="1"/>
    </xf>
    <xf numFmtId="0" fontId="0" fillId="0" borderId="86" xfId="0" applyBorder="1"/>
    <xf numFmtId="0" fontId="0" fillId="5" borderId="86" xfId="0" applyFill="1" applyBorder="1"/>
    <xf numFmtId="0" fontId="23" fillId="6" borderId="86" xfId="0" applyFont="1" applyFill="1" applyBorder="1" applyAlignment="1">
      <alignment horizontal="center"/>
    </xf>
    <xf numFmtId="0" fontId="0" fillId="8" borderId="86" xfId="0" applyFill="1" applyBorder="1"/>
    <xf numFmtId="0" fontId="0" fillId="36" borderId="86" xfId="0" applyFill="1" applyBorder="1"/>
    <xf numFmtId="0" fontId="0" fillId="24" borderId="86" xfId="0" applyFill="1" applyBorder="1"/>
    <xf numFmtId="0" fontId="0" fillId="12" borderId="86" xfId="0" applyFill="1" applyBorder="1"/>
    <xf numFmtId="0" fontId="0" fillId="22" borderId="86" xfId="0" applyFill="1" applyBorder="1"/>
    <xf numFmtId="0" fontId="0" fillId="68" borderId="86" xfId="0" applyFill="1" applyBorder="1"/>
    <xf numFmtId="0" fontId="0" fillId="21" borderId="86" xfId="0" applyFill="1" applyBorder="1"/>
    <xf numFmtId="0" fontId="0" fillId="35" borderId="86" xfId="0" applyFill="1" applyBorder="1"/>
    <xf numFmtId="0" fontId="0" fillId="17" borderId="86" xfId="0" applyFill="1" applyBorder="1"/>
    <xf numFmtId="0" fontId="0" fillId="19" borderId="86" xfId="0" applyFill="1" applyBorder="1"/>
    <xf numFmtId="0" fontId="0" fillId="10" borderId="86" xfId="0" applyFill="1" applyBorder="1"/>
    <xf numFmtId="0" fontId="0" fillId="23" borderId="86" xfId="0" applyFill="1" applyBorder="1"/>
    <xf numFmtId="0" fontId="0" fillId="27" borderId="86" xfId="0" applyFill="1" applyBorder="1"/>
    <xf numFmtId="0" fontId="0" fillId="29" borderId="86" xfId="0" applyFill="1" applyBorder="1"/>
  </cellXfs>
  <cellStyles count="56">
    <cellStyle name="20% - Accent1" xfId="32" builtinId="30" customBuiltin="1"/>
    <cellStyle name="20% - Accent2" xfId="36" builtinId="34" customBuiltin="1"/>
    <cellStyle name="20% - Accent3" xfId="40" builtinId="38" customBuiltin="1"/>
    <cellStyle name="20% - Accent4" xfId="44" builtinId="42" customBuiltin="1"/>
    <cellStyle name="20% - Accent5" xfId="48" builtinId="46" customBuiltin="1"/>
    <cellStyle name="20% - Accent6" xfId="52" builtinId="50" customBuiltin="1"/>
    <cellStyle name="40% - Accent1" xfId="33" builtinId="31" customBuiltin="1"/>
    <cellStyle name="40% - Accent2" xfId="37" builtinId="35" customBuiltin="1"/>
    <cellStyle name="40% - Accent3" xfId="41" builtinId="39" customBuiltin="1"/>
    <cellStyle name="40% - Accent4" xfId="45" builtinId="43" customBuiltin="1"/>
    <cellStyle name="40% - Accent5" xfId="49" builtinId="47" customBuiltin="1"/>
    <cellStyle name="40% - Accent6" xfId="53" builtinId="51" customBuiltin="1"/>
    <cellStyle name="60% - Accent1" xfId="34" builtinId="32" customBuiltin="1"/>
    <cellStyle name="60% - Accent2" xfId="38" builtinId="36" customBuiltin="1"/>
    <cellStyle name="60% - Accent3" xfId="42" builtinId="40" customBuiltin="1"/>
    <cellStyle name="60% - Accent4" xfId="46" builtinId="44" customBuiltin="1"/>
    <cellStyle name="60% - Accent5" xfId="50" builtinId="48" customBuiltin="1"/>
    <cellStyle name="60% - Accent6" xfId="54" builtinId="52" customBuiltin="1"/>
    <cellStyle name="Accent1" xfId="31" builtinId="29" customBuiltin="1"/>
    <cellStyle name="Accent2" xfId="35" builtinId="33" customBuiltin="1"/>
    <cellStyle name="Accent3" xfId="39" builtinId="37" customBuiltin="1"/>
    <cellStyle name="Accent4" xfId="43" builtinId="41" customBuiltin="1"/>
    <cellStyle name="Accent5" xfId="47" builtinId="45" customBuiltin="1"/>
    <cellStyle name="Accent6" xfId="51" builtinId="49" customBuiltin="1"/>
    <cellStyle name="Bad" xfId="21" builtinId="27" customBuiltin="1"/>
    <cellStyle name="Calculation" xfId="25" builtinId="22" customBuiltin="1"/>
    <cellStyle name="Check Cell" xfId="27" builtinId="23" customBuiltin="1"/>
    <cellStyle name="Comma 2" xfId="3" xr:uid="{00000000-0005-0000-0000-00001B000000}"/>
    <cellStyle name="Comma 2 13" xfId="13" xr:uid="{00000000-0005-0000-0000-00001C000000}"/>
    <cellStyle name="Explanatory Text" xfId="29" builtinId="53" customBuiltin="1"/>
    <cellStyle name="Good" xfId="20" builtinId="26" customBuiltin="1"/>
    <cellStyle name="Heading 1" xfId="16" builtinId="16" customBuiltin="1"/>
    <cellStyle name="Heading 2" xfId="17" builtinId="17" customBuiltin="1"/>
    <cellStyle name="Heading 3" xfId="18" builtinId="18" customBuiltin="1"/>
    <cellStyle name="Heading 4" xfId="19" builtinId="19" customBuiltin="1"/>
    <cellStyle name="Input" xfId="23" builtinId="20" customBuiltin="1"/>
    <cellStyle name="Linked Cell" xfId="26" builtinId="24" customBuiltin="1"/>
    <cellStyle name="Neutral" xfId="22" builtinId="28" customBuiltin="1"/>
    <cellStyle name="Normal" xfId="0" builtinId="0"/>
    <cellStyle name="Normal 16" xfId="11" xr:uid="{00000000-0005-0000-0000-000027000000}"/>
    <cellStyle name="Normal 2 3" xfId="7" xr:uid="{00000000-0005-0000-0000-000028000000}"/>
    <cellStyle name="Normal 25" xfId="8" xr:uid="{00000000-0005-0000-0000-000029000000}"/>
    <cellStyle name="Normal 29" xfId="9" xr:uid="{00000000-0005-0000-0000-00002A000000}"/>
    <cellStyle name="Normal 3" xfId="5" xr:uid="{00000000-0005-0000-0000-00002B000000}"/>
    <cellStyle name="Normal 3 15" xfId="12" xr:uid="{00000000-0005-0000-0000-00002C000000}"/>
    <cellStyle name="Normal 30" xfId="10" xr:uid="{00000000-0005-0000-0000-00002D000000}"/>
    <cellStyle name="Normal 4" xfId="6" xr:uid="{00000000-0005-0000-0000-00002E000000}"/>
    <cellStyle name="Normal 7" xfId="1" xr:uid="{00000000-0005-0000-0000-00002F000000}"/>
    <cellStyle name="Normal_Copy of Vip Mobile - TV - Septembar - 20070823 (2)" xfId="2" xr:uid="{00000000-0005-0000-0000-000030000000}"/>
    <cellStyle name="Note 2" xfId="55" xr:uid="{00000000-0005-0000-0000-000031000000}"/>
    <cellStyle name="Output" xfId="24" builtinId="21" customBuiltin="1"/>
    <cellStyle name="Percent 3" xfId="4" xr:uid="{00000000-0005-0000-0000-000033000000}"/>
    <cellStyle name="Percent 3 13" xfId="14" xr:uid="{00000000-0005-0000-0000-000034000000}"/>
    <cellStyle name="Title" xfId="15" builtinId="15" customBuiltin="1"/>
    <cellStyle name="Total" xfId="30" builtinId="25" customBuiltin="1"/>
    <cellStyle name="Warning Text" xfId="28" builtinId="11" customBuiltin="1"/>
  </cellStyles>
  <dxfs count="0"/>
  <tableStyles count="0" defaultTableStyle="TableStyleMedium2" defaultPivotStyle="PivotStyleLight16"/>
  <colors>
    <mruColors>
      <color rgb="FFD9D9D9"/>
      <color rgb="FFFF0000"/>
      <color rgb="FFB8CBE2"/>
      <color rgb="FFFFFF80"/>
      <color rgb="FF548235"/>
      <color rgb="FFDBDBDB"/>
      <color rgb="FF8DB4E2"/>
      <color rgb="FFFF8080"/>
      <color rgb="FFE6CFCF"/>
      <color rgb="FFE7F1F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191945</xdr:colOff>
      <xdr:row>1</xdr:row>
      <xdr:rowOff>0</xdr:rowOff>
    </xdr:from>
    <xdr:to>
      <xdr:col>10</xdr:col>
      <xdr:colOff>466900</xdr:colOff>
      <xdr:row>8</xdr:row>
      <xdr:rowOff>189058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t="27751" b="26794"/>
        <a:stretch/>
      </xdr:blipFill>
      <xdr:spPr>
        <a:xfrm>
          <a:off x="5777405" y="205740"/>
          <a:ext cx="7867015" cy="159113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pageSetUpPr fitToPage="1"/>
  </sheetPr>
  <dimension ref="B1:AX100"/>
  <sheetViews>
    <sheetView showGridLines="0" tabSelected="1" zoomScale="75" zoomScaleNormal="75" zoomScaleSheetLayoutView="40" workbookViewId="0">
      <selection activeCell="C10" sqref="C10"/>
    </sheetView>
  </sheetViews>
  <sheetFormatPr defaultColWidth="9.140625" defaultRowHeight="15.75" x14ac:dyDescent="0.25"/>
  <cols>
    <col min="1" max="1" width="1.5703125" style="604" customWidth="1"/>
    <col min="2" max="2" width="36.5703125" style="604" customWidth="1"/>
    <col min="3" max="3" width="26" style="604" customWidth="1"/>
    <col min="4" max="13" width="18.7109375" style="604" customWidth="1"/>
    <col min="14" max="14" width="24.85546875" style="604" bestFit="1" customWidth="1"/>
    <col min="15" max="18" width="18.7109375" style="604" customWidth="1"/>
    <col min="19" max="19" width="18.7109375" style="604" hidden="1" customWidth="1"/>
    <col min="20" max="30" width="18.7109375" style="604" customWidth="1"/>
    <col min="31" max="16384" width="9.140625" style="604"/>
  </cols>
  <sheetData>
    <row r="1" spans="2:30" ht="16.5" thickBot="1" x14ac:dyDescent="0.3"/>
    <row r="2" spans="2:30" ht="16.5" thickTop="1" x14ac:dyDescent="0.25">
      <c r="B2" s="605" t="s">
        <v>0</v>
      </c>
      <c r="C2" s="622" t="s">
        <v>1</v>
      </c>
    </row>
    <row r="3" spans="2:30" x14ac:dyDescent="0.25">
      <c r="B3" s="606" t="s">
        <v>2</v>
      </c>
      <c r="C3" s="623" t="s">
        <v>1</v>
      </c>
    </row>
    <row r="4" spans="2:30" x14ac:dyDescent="0.25">
      <c r="B4" s="606" t="s">
        <v>3</v>
      </c>
      <c r="C4" s="624">
        <v>45901</v>
      </c>
    </row>
    <row r="5" spans="2:30" x14ac:dyDescent="0.25">
      <c r="B5" s="606" t="s">
        <v>4</v>
      </c>
      <c r="C5" s="624">
        <v>45930</v>
      </c>
    </row>
    <row r="6" spans="2:30" x14ac:dyDescent="0.25">
      <c r="B6" s="606" t="s">
        <v>5</v>
      </c>
      <c r="C6" s="607">
        <f>C5-C4+1</f>
        <v>30</v>
      </c>
    </row>
    <row r="7" spans="2:30" x14ac:dyDescent="0.25">
      <c r="B7" s="606" t="s">
        <v>6</v>
      </c>
      <c r="C7" s="608">
        <f>+C14</f>
        <v>0</v>
      </c>
    </row>
    <row r="8" spans="2:30" ht="16.5" thickBot="1" x14ac:dyDescent="0.3">
      <c r="B8" s="609" t="s">
        <v>7</v>
      </c>
      <c r="C8" s="610">
        <f>C16</f>
        <v>0</v>
      </c>
    </row>
    <row r="9" spans="2:30" ht="16.5" thickTop="1" x14ac:dyDescent="0.25"/>
    <row r="10" spans="2:30" x14ac:dyDescent="0.25">
      <c r="B10" s="604" t="s">
        <v>171</v>
      </c>
      <c r="C10" s="625"/>
      <c r="E10" s="611"/>
      <c r="F10" s="611"/>
      <c r="G10" s="611"/>
      <c r="H10" s="611"/>
      <c r="I10" s="611"/>
      <c r="J10" s="611"/>
      <c r="K10" s="611"/>
      <c r="L10" s="611"/>
      <c r="N10" s="611"/>
      <c r="O10" s="611"/>
      <c r="P10" s="611"/>
      <c r="Q10" s="611"/>
      <c r="R10" s="611"/>
      <c r="S10" s="611"/>
      <c r="T10" s="611"/>
      <c r="U10" s="611"/>
      <c r="V10" s="611"/>
      <c r="W10" s="611"/>
      <c r="X10" s="611"/>
      <c r="Z10" s="611"/>
    </row>
    <row r="11" spans="2:30" ht="16.5" thickBot="1" x14ac:dyDescent="0.3"/>
    <row r="12" spans="2:30" ht="17.25" customHeight="1" thickTop="1" thickBot="1" x14ac:dyDescent="0.3">
      <c r="B12" s="1" t="s">
        <v>8</v>
      </c>
      <c r="C12" s="2" t="s">
        <v>9</v>
      </c>
      <c r="D12" s="2" t="s">
        <v>10</v>
      </c>
      <c r="E12" s="2" t="s">
        <v>11</v>
      </c>
      <c r="F12" s="2" t="s">
        <v>12</v>
      </c>
      <c r="G12" s="2" t="s">
        <v>217</v>
      </c>
      <c r="H12" s="2" t="s">
        <v>442</v>
      </c>
      <c r="I12" s="2" t="s">
        <v>176</v>
      </c>
      <c r="J12" s="2" t="s">
        <v>245</v>
      </c>
      <c r="K12" s="2" t="s">
        <v>216</v>
      </c>
      <c r="L12" s="2" t="s">
        <v>13</v>
      </c>
      <c r="M12" s="2" t="s">
        <v>14</v>
      </c>
      <c r="N12" s="2" t="s">
        <v>183</v>
      </c>
      <c r="O12" s="2" t="s">
        <v>177</v>
      </c>
      <c r="P12" s="2" t="s">
        <v>173</v>
      </c>
      <c r="Q12" s="2" t="s">
        <v>168</v>
      </c>
      <c r="R12" s="2" t="s">
        <v>243</v>
      </c>
      <c r="S12" s="2" t="s">
        <v>244</v>
      </c>
      <c r="T12" s="2" t="s">
        <v>15</v>
      </c>
      <c r="U12" s="2" t="s">
        <v>16</v>
      </c>
      <c r="V12" s="2" t="s">
        <v>17</v>
      </c>
      <c r="W12" s="2" t="s">
        <v>214</v>
      </c>
      <c r="X12" s="2" t="s">
        <v>178</v>
      </c>
      <c r="Y12" s="2" t="s">
        <v>18</v>
      </c>
      <c r="Z12" s="2" t="s">
        <v>448</v>
      </c>
      <c r="AA12" s="2" t="s">
        <v>165</v>
      </c>
      <c r="AB12" s="2" t="s">
        <v>179</v>
      </c>
      <c r="AC12" s="2" t="s">
        <v>169</v>
      </c>
      <c r="AD12" s="2" t="s">
        <v>172</v>
      </c>
    </row>
    <row r="13" spans="2:30" ht="16.5" customHeight="1" thickTop="1" x14ac:dyDescent="0.25">
      <c r="B13" s="3" t="s">
        <v>19</v>
      </c>
      <c r="C13" s="4">
        <f>SUM(D13:AD13)</f>
        <v>0</v>
      </c>
      <c r="D13" s="5"/>
      <c r="E13" s="6"/>
      <c r="F13" s="6"/>
      <c r="G13" s="6"/>
      <c r="H13" s="6"/>
      <c r="I13" s="6"/>
      <c r="J13" s="6"/>
      <c r="K13" s="6"/>
      <c r="L13" s="6"/>
      <c r="M13" s="6"/>
      <c r="N13" s="7"/>
      <c r="O13" s="7"/>
      <c r="P13" s="7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8"/>
      <c r="AC13" s="6"/>
      <c r="AD13" s="8"/>
    </row>
    <row r="14" spans="2:30" ht="16.5" thickBot="1" x14ac:dyDescent="0.3">
      <c r="B14" s="9" t="s">
        <v>20</v>
      </c>
      <c r="C14" s="10">
        <f>SUM(D14:AD14)</f>
        <v>0</v>
      </c>
      <c r="D14" s="11">
        <f>+Discovery!AI130</f>
        <v>0</v>
      </c>
      <c r="E14" s="12">
        <f>+TLC!AI130</f>
        <v>0</v>
      </c>
      <c r="F14" s="12">
        <f>+'Discovery ID'!AI114</f>
        <v>0</v>
      </c>
      <c r="G14" s="12">
        <f>+HGTV!AI130</f>
        <v>0</v>
      </c>
      <c r="H14" s="12">
        <f>+'Kitchen TV'!AI70</f>
        <v>0</v>
      </c>
      <c r="I14" s="12">
        <f>+'Grand Kanal'!AI67</f>
        <v>0</v>
      </c>
      <c r="J14" s="12">
        <f>+'Grand nostalgija'!AI52</f>
        <v>0</v>
      </c>
      <c r="K14" s="12">
        <f>+IDJ!AI54</f>
        <v>0</v>
      </c>
      <c r="L14" s="12">
        <f>+Cinemania!AI66</f>
        <v>0</v>
      </c>
      <c r="M14" s="12">
        <f>+'N1'!AI81</f>
        <v>0</v>
      </c>
      <c r="N14" s="13">
        <f>+'Sport Klub SRB i Nova Sport'!AP64</f>
        <v>0</v>
      </c>
      <c r="O14" s="13">
        <f>+'Sport klub Esports'!AP54</f>
        <v>0</v>
      </c>
      <c r="P14" s="13">
        <f>+'Lov i Ribolov'!AI83</f>
        <v>0</v>
      </c>
      <c r="Q14" s="12">
        <f>+'Nova S'!AI84</f>
        <v>0</v>
      </c>
      <c r="R14" s="12">
        <f>+'Nova Series'!AI67</f>
        <v>0</v>
      </c>
      <c r="S14" s="12">
        <f>+'Nova Max'!AJ67</f>
        <v>0</v>
      </c>
      <c r="T14" s="12">
        <f>+Pikaboo!AI62</f>
        <v>0</v>
      </c>
      <c r="U14" s="12">
        <f>+Vavoom!AJ70</f>
        <v>0</v>
      </c>
      <c r="V14" s="12">
        <f>+Nickelodeon!AI92</f>
        <v>0</v>
      </c>
      <c r="W14" s="12">
        <f>+NickJr!AI75</f>
        <v>0</v>
      </c>
      <c r="X14" s="12">
        <f>+'DIVA - Universal'!AI112</f>
        <v>0</v>
      </c>
      <c r="Y14" s="12">
        <f>+'E! Entertainment'!AI98</f>
        <v>0</v>
      </c>
      <c r="Z14" s="12">
        <f>+'Viasat Kino'!AI107</f>
        <v>0</v>
      </c>
      <c r="AA14" s="12">
        <f>+'Viasat History'!AI56</f>
        <v>0</v>
      </c>
      <c r="AB14" s="13">
        <f>+'Viasat Explorer'!AI56</f>
        <v>0</v>
      </c>
      <c r="AC14" s="12">
        <f>+CineStar!AI124</f>
        <v>0</v>
      </c>
      <c r="AD14" s="13">
        <f>+'CineStar Action'!AI117</f>
        <v>0</v>
      </c>
    </row>
    <row r="15" spans="2:30" ht="16.5" thickTop="1" x14ac:dyDescent="0.25">
      <c r="B15" s="3" t="s">
        <v>21</v>
      </c>
      <c r="C15" s="4">
        <f>SUM(D15:AD15)</f>
        <v>0</v>
      </c>
      <c r="D15" s="5"/>
      <c r="E15" s="6"/>
      <c r="F15" s="6"/>
      <c r="G15" s="6"/>
      <c r="H15" s="6"/>
      <c r="I15" s="6"/>
      <c r="J15" s="6"/>
      <c r="K15" s="6"/>
      <c r="L15" s="6"/>
      <c r="M15" s="6"/>
      <c r="N15" s="7"/>
      <c r="O15" s="7"/>
      <c r="P15" s="7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7"/>
      <c r="AC15" s="6"/>
      <c r="AD15" s="7"/>
    </row>
    <row r="16" spans="2:30" ht="16.5" thickBot="1" x14ac:dyDescent="0.3">
      <c r="B16" s="9" t="s">
        <v>22</v>
      </c>
      <c r="C16" s="14">
        <f>SUM(D16:AD16)</f>
        <v>0</v>
      </c>
      <c r="D16" s="15"/>
      <c r="E16" s="15"/>
      <c r="F16" s="15"/>
      <c r="G16" s="15"/>
      <c r="H16" s="15"/>
      <c r="I16" s="15"/>
      <c r="J16" s="15"/>
      <c r="K16" s="15"/>
      <c r="L16" s="15"/>
      <c r="M16" s="15"/>
      <c r="N16" s="16"/>
      <c r="O16" s="16"/>
      <c r="P16" s="16"/>
      <c r="Q16" s="15"/>
      <c r="R16" s="15"/>
      <c r="S16" s="15"/>
      <c r="T16" s="15"/>
      <c r="U16" s="15"/>
      <c r="V16" s="15"/>
      <c r="W16" s="15"/>
      <c r="X16" s="15"/>
      <c r="Y16" s="15"/>
      <c r="Z16" s="15"/>
      <c r="AA16" s="15"/>
      <c r="AB16" s="16"/>
      <c r="AC16" s="15"/>
      <c r="AD16" s="16"/>
    </row>
    <row r="17" spans="2:26" ht="16.5" thickTop="1" x14ac:dyDescent="0.25">
      <c r="E17" s="611"/>
      <c r="F17" s="611"/>
      <c r="G17" s="611"/>
      <c r="H17" s="611"/>
      <c r="I17" s="611"/>
      <c r="J17" s="611"/>
      <c r="K17" s="611"/>
      <c r="L17" s="611"/>
      <c r="N17" s="611"/>
      <c r="O17" s="611"/>
      <c r="P17" s="611"/>
      <c r="Q17" s="611"/>
      <c r="R17" s="611"/>
      <c r="S17" s="611"/>
      <c r="T17" s="611"/>
      <c r="U17" s="611"/>
      <c r="V17" s="611"/>
      <c r="W17" s="611"/>
      <c r="X17" s="611"/>
      <c r="Z17" s="611"/>
    </row>
    <row r="18" spans="2:26" ht="16.5" thickBot="1" x14ac:dyDescent="0.3">
      <c r="C18" s="612"/>
    </row>
    <row r="19" spans="2:26" ht="17.25" thickTop="1" thickBot="1" x14ac:dyDescent="0.3">
      <c r="B19" s="17" t="s">
        <v>23</v>
      </c>
      <c r="C19" s="18" t="s">
        <v>24</v>
      </c>
      <c r="D19" s="19" t="s">
        <v>25</v>
      </c>
    </row>
    <row r="20" spans="2:26" ht="16.5" thickTop="1" x14ac:dyDescent="0.25">
      <c r="B20" s="20" t="s">
        <v>26</v>
      </c>
      <c r="C20" s="21">
        <f>+Discovery!BA130+TLC!BA130+'Discovery ID'!BA114+HGTV!BA130+'Kitchen TV'!BA70+'Grand Kanal'!BA67+'Grand nostalgija'!BA52+IDJ!BA54+Cinemania!BA66+'N1'!BA81+'Sport Klub SRB i Nova Sport'!BH64+'Nova S'!BA84+'Nova Series'!BA67+'Nova Max'!BB67+Pikaboo!BA62+Vavoom!BB70+Nickelodeon!BA92+NickJr!BA75+'DIVA - Universal'!BA112+'E! Entertainment'!BA98+'Viasat Kino'!BA107+'Viasat History'!BA56+'Viasat Explorer'!BA56+CineStar!BA124+'CineStar Action'!BA117+'Lov i Ribolov'!BA83+'Sport klub Esports'!BH54</f>
        <v>0</v>
      </c>
      <c r="D20" s="22" t="e">
        <f>C20/$C$22</f>
        <v>#DIV/0!</v>
      </c>
    </row>
    <row r="21" spans="2:26" x14ac:dyDescent="0.25">
      <c r="B21" s="23" t="s">
        <v>27</v>
      </c>
      <c r="C21" s="21">
        <f>+Discovery!BB130+TLC!BB130+'Discovery ID'!BB114+HGTV!BB130+'Kitchen TV'!BB70+'Grand Kanal'!BB67+'Grand nostalgija'!BB52+IDJ!BB54+Cinemania!BB66+'N1'!BB81+'Sport Klub SRB i Nova Sport'!BI64+'Nova S'!BB84+'Nova Series'!BB67+'Nova Max'!BC67+Pikaboo!BB62+Vavoom!BC70+Nickelodeon!BB92+NickJr!BB75+'DIVA - Universal'!BB112+'E! Entertainment'!BB98+'Viasat Kino'!BB107+'Viasat History'!BB56+'Viasat Explorer'!BB56+CineStar!BB124+'CineStar Action'!BB117+'Lov i Ribolov'!BB83+'Sport klub Esports'!BI54</f>
        <v>0</v>
      </c>
      <c r="D21" s="24" t="e">
        <f>C21/$C$22</f>
        <v>#DIV/0!</v>
      </c>
    </row>
    <row r="22" spans="2:26" ht="16.5" thickBot="1" x14ac:dyDescent="0.3">
      <c r="B22" s="25" t="s">
        <v>9</v>
      </c>
      <c r="C22" s="26">
        <f>SUM(C20:C21)</f>
        <v>0</v>
      </c>
      <c r="D22" s="27" t="e">
        <f>SUM(D20:D21)</f>
        <v>#DIV/0!</v>
      </c>
    </row>
    <row r="23" spans="2:26" ht="16.5" thickTop="1" x14ac:dyDescent="0.25"/>
    <row r="24" spans="2:26" ht="16.5" thickBot="1" x14ac:dyDescent="0.3"/>
    <row r="25" spans="2:26" ht="17.25" thickTop="1" thickBot="1" x14ac:dyDescent="0.3">
      <c r="B25" s="17" t="s">
        <v>28</v>
      </c>
      <c r="C25" s="18" t="s">
        <v>29</v>
      </c>
      <c r="D25" s="18" t="s">
        <v>20</v>
      </c>
      <c r="E25" s="19" t="s">
        <v>25</v>
      </c>
    </row>
    <row r="26" spans="2:26" ht="16.5" thickTop="1" x14ac:dyDescent="0.25">
      <c r="B26" s="620"/>
      <c r="C26" s="621"/>
      <c r="D26" s="28">
        <f>Discovery!AK130+TLC!AK130+'Discovery ID'!AK114+HGTV!AK130+'Kitchen TV'!AK70+'Grand Kanal'!AK67+'Grand nostalgija'!AK52+IDJ!AK54+'N1'!AK81+'Sport Klub SRB i Nova Sport'!AR64+'Sport klub Esports'!AR54+'Lov i Ribolov'!AK83+Cinemania!AK66+'Nova S'!AK84+'Nova Series'!AK67+'Nova Max'!AL67+Pikaboo!AK62+Vavoom!AL70+Nickelodeon!AK92+NickJr!AK75+'DIVA - Universal'!AK112+'E! Entertainment'!AK98+'Viasat Kino'!AK107+'Viasat History'!AK56+'Viasat Explorer'!AK56+CineStar!AK124+'CineStar Action'!AK117</f>
        <v>0</v>
      </c>
      <c r="E26" s="22" t="e">
        <f t="shared" ref="E26:E40" si="0">D26/$D$41</f>
        <v>#DIV/0!</v>
      </c>
      <c r="F26" s="625"/>
    </row>
    <row r="27" spans="2:26" x14ac:dyDescent="0.25">
      <c r="B27" s="620"/>
      <c r="C27" s="621"/>
      <c r="D27" s="28">
        <f>Discovery!AL130+TLC!AL130+'Discovery ID'!AL114+HGTV!AL130+'Kitchen TV'!AL70+'Grand Kanal'!AL67+'Grand nostalgija'!AL52+IDJ!AL54+'N1'!AL81+'Sport Klub SRB i Nova Sport'!AS64+'Sport klub Esports'!AS54+'Lov i Ribolov'!AL83+Cinemania!AL66+'Nova S'!AL84+'Nova Series'!AL67+'Nova Max'!AM67+Pikaboo!AL62+Vavoom!AM70+Nickelodeon!AL92+NickJr!AL75+'DIVA - Universal'!AL112+'E! Entertainment'!AL98+'Viasat Kino'!AL107+'Viasat History'!AL56+'Viasat Explorer'!AL56+CineStar!AL124+'CineStar Action'!AL117</f>
        <v>0</v>
      </c>
      <c r="E27" s="24" t="e">
        <f t="shared" si="0"/>
        <v>#DIV/0!</v>
      </c>
      <c r="F27" s="625"/>
    </row>
    <row r="28" spans="2:26" x14ac:dyDescent="0.25">
      <c r="B28" s="620"/>
      <c r="C28" s="621"/>
      <c r="D28" s="28">
        <f>Discovery!AM130+TLC!AM130+'Discovery ID'!AM114+HGTV!AM130+'Kitchen TV'!AM70+'Grand Kanal'!AM67+'Grand nostalgija'!AM52+IDJ!AM54+'N1'!AM81+'Sport Klub SRB i Nova Sport'!AT64+'Sport klub Esports'!AT54+'Lov i Ribolov'!AM83+Cinemania!AM66+'Nova S'!AM84+'Nova Series'!AM67+'Nova Max'!AN67+Pikaboo!AM62+Vavoom!AN70+Nickelodeon!AM92+NickJr!AM75+'DIVA - Universal'!AM112+'E! Entertainment'!AM98+'Viasat Kino'!AM107+'Viasat History'!AM56+'Viasat Explorer'!AM56+CineStar!AM124+'CineStar Action'!AM117</f>
        <v>0</v>
      </c>
      <c r="E28" s="24" t="e">
        <f t="shared" si="0"/>
        <v>#DIV/0!</v>
      </c>
      <c r="F28" s="625"/>
    </row>
    <row r="29" spans="2:26" x14ac:dyDescent="0.25">
      <c r="B29" s="620"/>
      <c r="C29" s="621"/>
      <c r="D29" s="28">
        <f>Discovery!AN130+TLC!AN130+'Discovery ID'!AN114+HGTV!AN130+'Kitchen TV'!AN70+'Grand Kanal'!AN67+'Grand nostalgija'!AN52+IDJ!AN54+'N1'!AN81+'Sport Klub SRB i Nova Sport'!AU64+'Sport klub Esports'!AU54+'Lov i Ribolov'!AN83+Cinemania!AN66+'Nova S'!AN84+'Nova Series'!AN67+'Nova Max'!AO67+Pikaboo!AN62+Vavoom!AO70+Nickelodeon!AN92+NickJr!AN75+'DIVA - Universal'!AN112+'E! Entertainment'!AN98+'Viasat Kino'!AN107+'Viasat History'!AN56+'Viasat Explorer'!AN56+CineStar!AN124+'CineStar Action'!AN117</f>
        <v>0</v>
      </c>
      <c r="E29" s="24" t="e">
        <f t="shared" si="0"/>
        <v>#DIV/0!</v>
      </c>
      <c r="F29" s="625"/>
    </row>
    <row r="30" spans="2:26" x14ac:dyDescent="0.25">
      <c r="B30" s="620"/>
      <c r="C30" s="621"/>
      <c r="D30" s="28">
        <f>Discovery!AO130+TLC!AO130+'Discovery ID'!AO114+HGTV!AO130+'Kitchen TV'!AO70+'Grand Kanal'!AO67+'Grand nostalgija'!AO52+IDJ!AO54+'N1'!AO81+'Sport Klub SRB i Nova Sport'!AV64+'Sport klub Esports'!AV54+'Lov i Ribolov'!AO83+Cinemania!AO66+'Nova S'!AO84+'Nova Series'!AO67+'Nova Max'!AP67+Pikaboo!AO62+Vavoom!AP70+Nickelodeon!AO92+NickJr!AO75+'DIVA - Universal'!AO112+'E! Entertainment'!AO98+'Viasat Kino'!AO107+'Viasat History'!AO56+'Viasat Explorer'!AO56+CineStar!AO124+'CineStar Action'!AO117</f>
        <v>0</v>
      </c>
      <c r="E30" s="24" t="e">
        <f t="shared" si="0"/>
        <v>#DIV/0!</v>
      </c>
      <c r="F30" s="625"/>
    </row>
    <row r="31" spans="2:26" x14ac:dyDescent="0.25">
      <c r="B31" s="620"/>
      <c r="C31" s="621"/>
      <c r="D31" s="28">
        <f>Discovery!AP130+TLC!AP130+'Discovery ID'!AP114+HGTV!AP130+'Kitchen TV'!AP70+'Grand Kanal'!AP67+'Grand nostalgija'!AP52+IDJ!AP54+'N1'!AP81+'Sport Klub SRB i Nova Sport'!AW64+'Sport klub Esports'!AW54+'Lov i Ribolov'!AP83+Cinemania!AP66+'Nova S'!AP84++'Nova Series'!AP67+'Nova Max'!AQ67+Pikaboo!AP62+Vavoom!AQ70+Nickelodeon!AP92+NickJr!AP75+'DIVA - Universal'!AP112+'E! Entertainment'!AP98+'Viasat Kino'!AP107+'Viasat History'!AP56+'Viasat Explorer'!AP56+CineStar!AP124+'CineStar Action'!AP117</f>
        <v>0</v>
      </c>
      <c r="E31" s="24" t="e">
        <f t="shared" si="0"/>
        <v>#DIV/0!</v>
      </c>
      <c r="F31" s="625"/>
    </row>
    <row r="32" spans="2:26" x14ac:dyDescent="0.25">
      <c r="B32" s="620"/>
      <c r="C32" s="621"/>
      <c r="D32" s="28">
        <f>Discovery!AQ130+TLC!AQ130+'Discovery ID'!AQ114+HGTV!AQ130+'Kitchen TV'!AQ70+'Grand Kanal'!AQ67+'Grand nostalgija'!AQ52+IDJ!AQ54+'N1'!AQ81+'Sport Klub SRB i Nova Sport'!AX64+'Sport klub Esports'!AX54+'Lov i Ribolov'!AQ83+Cinemania!AQ66+'Nova S'!AQ84+'Nova Series'!AQ67+'Nova Max'!AR67+Pikaboo!AQ62+Vavoom!AR70+Nickelodeon!AQ92+NickJr!AQ75+'DIVA - Universal'!AQ112+'E! Entertainment'!AQ98+'Viasat Kino'!AQ107+'Viasat History'!AQ56+'Viasat Explorer'!AQ56+CineStar!AQ124+'CineStar Action'!AQ117</f>
        <v>0</v>
      </c>
      <c r="E32" s="24" t="e">
        <f t="shared" si="0"/>
        <v>#DIV/0!</v>
      </c>
      <c r="F32" s="625"/>
    </row>
    <row r="33" spans="2:6" x14ac:dyDescent="0.25">
      <c r="B33" s="620"/>
      <c r="C33" s="621"/>
      <c r="D33" s="28">
        <f>Discovery!AR130+TLC!AR130+'Discovery ID'!AR114+'Kitchen TV'!AR70+HGTV!AR130+'Grand Kanal'!AR67+'Grand nostalgija'!AR52+IDJ!AR54+'N1'!AR81+'Sport Klub SRB i Nova Sport'!AY64+'Sport klub Esports'!AY54+'Lov i Ribolov'!AR83+Cinemania!AR66+'Nova S'!AR84+'Nova Series'!AR67+'Nova Max'!AS67+Pikaboo!AR62+Vavoom!AS70+Nickelodeon!AR92+NickJr!AR75+'DIVA - Universal'!AR112+'E! Entertainment'!AR98+'Viasat Kino'!AR107+'Viasat History'!AR56+'Viasat Explorer'!AR56+CineStar!AR124+'CineStar Action'!AR117</f>
        <v>0</v>
      </c>
      <c r="E33" s="24" t="e">
        <f t="shared" si="0"/>
        <v>#DIV/0!</v>
      </c>
      <c r="F33" s="625"/>
    </row>
    <row r="34" spans="2:6" x14ac:dyDescent="0.25">
      <c r="B34" s="620"/>
      <c r="C34" s="621"/>
      <c r="D34" s="28">
        <f>Discovery!AS130+TLC!AS130+'Discovery ID'!AS114+HGTV!AS130+'Kitchen TV'!AS70+'Grand Kanal'!AS67+'Grand nostalgija'!AS52+IDJ!AS54+'N1'!AS81+'Sport Klub SRB i Nova Sport'!AZ64+'Sport klub Esports'!AZ54+'Lov i Ribolov'!AS83+Cinemania!AS66+'Nova S'!AS84+'Nova Series'!AS67+'Nova Max'!AT67+Pikaboo!AS62+Vavoom!AT70+Nickelodeon!AS92+NickJr!AS75+'DIVA - Universal'!AS112+'E! Entertainment'!AS98+'Viasat Kino'!AS107+'Viasat History'!AS56+'Viasat Explorer'!AS56+CineStar!AS124+'CineStar Action'!AS117</f>
        <v>0</v>
      </c>
      <c r="E34" s="24" t="e">
        <f t="shared" si="0"/>
        <v>#DIV/0!</v>
      </c>
      <c r="F34" s="625"/>
    </row>
    <row r="35" spans="2:6" x14ac:dyDescent="0.25">
      <c r="B35" s="620"/>
      <c r="C35" s="621"/>
      <c r="D35" s="28">
        <f>Discovery!AT130+TLC!AT130+'Discovery ID'!AT114+HGTV!AT130+'Kitchen TV'!AT70+'Grand Kanal'!AT67+'Grand nostalgija'!AT52+IDJ!AT54+'N1'!AT81+'Sport Klub SRB i Nova Sport'!BA64+'Sport klub Esports'!BA54+'Lov i Ribolov'!AT83+Cinemania!AT66+'Nova S'!AT84+'Nova Series'!AT67+'Nova Max'!AU67+Pikaboo!AT62+Vavoom!AU70+Nickelodeon!AT92+NickJr!AT75+'DIVA - Universal'!AT112+'E! Entertainment'!AT98+'Viasat Kino'!AT107+'Viasat History'!AT56+'Viasat Explorer'!AT56+CineStar!AT124+'CineStar Action'!AT117</f>
        <v>0</v>
      </c>
      <c r="E35" s="24" t="e">
        <f t="shared" si="0"/>
        <v>#DIV/0!</v>
      </c>
      <c r="F35" s="625"/>
    </row>
    <row r="36" spans="2:6" x14ac:dyDescent="0.25">
      <c r="B36" s="620"/>
      <c r="C36" s="621"/>
      <c r="D36" s="28">
        <f>Discovery!AU130+TLC!AU130+'Discovery ID'!AU114+HGTV!AU130+'Kitchen TV'!AU70+'Grand Kanal'!AU67+'Grand nostalgija'!AU52+IDJ!AU54+'N1'!AU81+'Sport Klub SRB i Nova Sport'!BB64+'Sport klub Esports'!BB54+'Lov i Ribolov'!AU83+Cinemania!AU66+'Nova S'!AU84+'Nova Series'!AU67+'Nova Max'!AV67+Pikaboo!AU62+Vavoom!AV70+Nickelodeon!AU92+NickJr!AU75+'DIVA - Universal'!AU112+'E! Entertainment'!AU98+'Viasat Kino'!AU107+'Viasat History'!AU56+'Viasat Explorer'!AU56+CineStar!AU124+'CineStar Action'!AU117</f>
        <v>0</v>
      </c>
      <c r="E36" s="24" t="e">
        <f t="shared" si="0"/>
        <v>#DIV/0!</v>
      </c>
      <c r="F36" s="625"/>
    </row>
    <row r="37" spans="2:6" x14ac:dyDescent="0.25">
      <c r="B37" s="620"/>
      <c r="C37" s="621"/>
      <c r="D37" s="29">
        <f>Discovery!AV130+TLC!AV130+'Discovery ID'!AV114+HGTV!AV130+'Kitchen TV'!AV70+'Grand Kanal'!AV67+'Grand nostalgija'!AV52+IDJ!AV54+'N1'!AV81+'Sport Klub SRB i Nova Sport'!BC64+'Sport klub Esports'!BC54+'Lov i Ribolov'!AV83+Cinemania!AV66+'Nova S'!AV84+'Nova Series'!AV67+'Nova Max'!AW67+Pikaboo!AV62+Vavoom!AW70+Nickelodeon!AV92+NickJr!AV75+'DIVA - Universal'!AV112+'E! Entertainment'!AV98+'Viasat Kino'!AV107+'Viasat History'!AV56+'Viasat Explorer'!AV56+CineStar!AV124+'CineStar Action'!AV117</f>
        <v>0</v>
      </c>
      <c r="E37" s="24" t="e">
        <f t="shared" si="0"/>
        <v>#DIV/0!</v>
      </c>
      <c r="F37" s="625"/>
    </row>
    <row r="38" spans="2:6" x14ac:dyDescent="0.25">
      <c r="B38" s="620"/>
      <c r="C38" s="621"/>
      <c r="D38" s="29">
        <f>Discovery!AW130+TLC!AW130+'Discovery ID'!AW114+HGTV!AW130+'Kitchen TV'!AW70+'Grand Kanal'!AW67+'Grand nostalgija'!AW52+IDJ!AW54+'N1'!AW81+'Sport Klub SRB i Nova Sport'!BD64+'Sport klub Esports'!BD54+'Lov i Ribolov'!AW83+Cinemania!AW66+'Nova S'!AW84+'Nova Series'!AW67+'Nova Max'!AX67+Pikaboo!AW62+Vavoom!AX70+Nickelodeon!AW92+NickJr!AW75+'DIVA - Universal'!AW112+'E! Entertainment'!AW98+'Viasat Kino'!AW107+'Viasat History'!AW56+'Viasat Explorer'!AW56+CineStar!AW124+'CineStar Action'!AW117</f>
        <v>0</v>
      </c>
      <c r="E38" s="24" t="e">
        <f t="shared" si="0"/>
        <v>#DIV/0!</v>
      </c>
      <c r="F38" s="625"/>
    </row>
    <row r="39" spans="2:6" x14ac:dyDescent="0.25">
      <c r="B39" s="620"/>
      <c r="C39" s="621"/>
      <c r="D39" s="29">
        <f>Discovery!AX130+TLC!AX130+'Discovery ID'!AX114+HGTV!AX130+'Kitchen TV'!AX70+'Grand Kanal'!AX67+'Grand nostalgija'!AX52+IDJ!AX54+'N1'!AX81+'Sport Klub SRB i Nova Sport'!BE64+'Sport klub Esports'!BE54+'Lov i Ribolov'!AX83+Cinemania!AX66+'Nova S'!AX84+'Nova Series'!AX67+'Nova Max'!AY67+Pikaboo!AX62+Vavoom!AY70+Nickelodeon!AX92+NickJr!AX75+'DIVA - Universal'!AX112+'E! Entertainment'!AX98+'Viasat Kino'!AX107+'Viasat History'!AX56+'Viasat Explorer'!AX56+CineStar!AX124+'CineStar Action'!AX117</f>
        <v>0</v>
      </c>
      <c r="E39" s="24" t="e">
        <f t="shared" si="0"/>
        <v>#DIV/0!</v>
      </c>
      <c r="F39" s="625"/>
    </row>
    <row r="40" spans="2:6" x14ac:dyDescent="0.25">
      <c r="B40" s="620"/>
      <c r="C40" s="621"/>
      <c r="D40" s="29">
        <f>Discovery!AY130+TLC!AY130+'Discovery ID'!AY114+HGTV!AY130+'Kitchen TV'!AY70+'Grand Kanal'!AY67+'Grand nostalgija'!AY52+IDJ!AY54+'N1'!AY81+'Sport Klub SRB i Nova Sport'!BF64+'Sport klub Esports'!BF54+'Lov i Ribolov'!AY83+Cinemania!AY66+'Nova S'!AY84+'Nova Series'!AY67+'Nova Max'!AZ67+Pikaboo!AY62+Vavoom!AZ70+Nickelodeon!AY92+NickJr!AY75+'DIVA - Universal'!AY112+'E! Entertainment'!AY98+'Viasat Kino'!AY107+'Viasat History'!AY56+'Viasat Explorer'!AY56+CineStar!AY124+'CineStar Action'!AY117</f>
        <v>0</v>
      </c>
      <c r="E40" s="24" t="e">
        <f t="shared" si="0"/>
        <v>#DIV/0!</v>
      </c>
      <c r="F40" s="625"/>
    </row>
    <row r="41" spans="2:6" ht="16.5" thickBot="1" x14ac:dyDescent="0.3">
      <c r="B41" s="25" t="s">
        <v>9</v>
      </c>
      <c r="C41" s="30"/>
      <c r="D41" s="30">
        <f>SUM(D26:D40)</f>
        <v>0</v>
      </c>
      <c r="E41" s="27" t="e">
        <f>SUM(E26:E40)</f>
        <v>#DIV/0!</v>
      </c>
    </row>
    <row r="42" spans="2:6" ht="16.5" thickTop="1" x14ac:dyDescent="0.25"/>
    <row r="100" spans="2:50" hidden="1" x14ac:dyDescent="0.25">
      <c r="B100" s="613">
        <v>45901</v>
      </c>
      <c r="C100" s="613"/>
      <c r="D100" s="613"/>
      <c r="E100" s="613"/>
      <c r="F100" s="613"/>
      <c r="G100" s="613"/>
      <c r="H100" s="613"/>
      <c r="I100" s="613"/>
      <c r="J100" s="613"/>
      <c r="K100" s="613"/>
      <c r="L100" s="613"/>
      <c r="M100" s="613"/>
      <c r="N100" s="613"/>
      <c r="O100" s="613"/>
      <c r="P100" s="613"/>
      <c r="Q100" s="613"/>
      <c r="R100" s="613"/>
      <c r="S100" s="613"/>
      <c r="T100" s="613"/>
      <c r="U100" s="613"/>
      <c r="V100" s="613"/>
      <c r="W100" s="613"/>
      <c r="X100" s="613"/>
      <c r="Y100" s="613"/>
      <c r="Z100" s="613"/>
      <c r="AA100" s="613"/>
      <c r="AB100" s="613"/>
      <c r="AC100" s="613"/>
      <c r="AD100" s="613"/>
      <c r="AE100" s="613"/>
      <c r="AF100" s="613"/>
      <c r="AG100" s="613"/>
      <c r="AH100" s="613"/>
      <c r="AI100" s="613"/>
      <c r="AJ100" s="613"/>
      <c r="AK100" s="613"/>
      <c r="AL100" s="613"/>
      <c r="AM100" s="613"/>
      <c r="AN100" s="613"/>
      <c r="AO100" s="613"/>
      <c r="AP100" s="613"/>
      <c r="AQ100" s="613"/>
      <c r="AR100" s="613"/>
      <c r="AS100" s="613"/>
      <c r="AT100" s="613"/>
      <c r="AU100" s="613"/>
      <c r="AV100" s="613"/>
      <c r="AW100" s="613"/>
      <c r="AX100" s="613"/>
    </row>
  </sheetData>
  <pageMargins left="0.7" right="0.7" top="0.75" bottom="0.75" header="0.3" footer="0.3"/>
  <pageSetup paperSize="9" scale="40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pageSetUpPr fitToPage="1"/>
  </sheetPr>
  <dimension ref="A1:BQ727"/>
  <sheetViews>
    <sheetView showGridLines="0" zoomScale="55" zoomScaleNormal="55" zoomScaleSheetLayoutView="10" workbookViewId="0">
      <selection activeCell="E33" sqref="E33"/>
    </sheetView>
  </sheetViews>
  <sheetFormatPr defaultColWidth="9.140625" defaultRowHeight="21" x14ac:dyDescent="0.35"/>
  <cols>
    <col min="1" max="1" width="102.140625" style="35" customWidth="1"/>
    <col min="2" max="4" width="17.28515625" style="35" customWidth="1"/>
    <col min="5" max="34" width="7" style="35" customWidth="1"/>
    <col min="35" max="35" width="13.42578125" style="35" bestFit="1" customWidth="1"/>
    <col min="36" max="36" width="10" style="35" customWidth="1"/>
    <col min="37" max="51" width="9.140625" style="373" customWidth="1"/>
    <col min="52" max="52" width="9.140625" style="38" customWidth="1"/>
    <col min="53" max="53" width="11.28515625" style="38" customWidth="1"/>
    <col min="54" max="54" width="11.7109375" style="38" customWidth="1"/>
    <col min="55" max="69" width="9.140625" style="38" customWidth="1"/>
    <col min="70" max="16384" width="9.140625" style="35"/>
  </cols>
  <sheetData>
    <row r="1" spans="1:51" s="38" customFormat="1" ht="18" customHeight="1" thickBot="1" x14ac:dyDescent="0.4">
      <c r="AK1" s="373"/>
      <c r="AL1" s="373"/>
      <c r="AM1" s="373"/>
      <c r="AN1" s="373"/>
      <c r="AO1" s="373"/>
      <c r="AP1" s="373"/>
      <c r="AQ1" s="373"/>
      <c r="AR1" s="373"/>
      <c r="AS1" s="373"/>
      <c r="AT1" s="373"/>
      <c r="AU1" s="373"/>
      <c r="AV1" s="373"/>
      <c r="AW1" s="373"/>
      <c r="AX1" s="373"/>
      <c r="AY1" s="373"/>
    </row>
    <row r="2" spans="1:51" ht="22.9" customHeight="1" thickBot="1" x14ac:dyDescent="0.4">
      <c r="A2" s="211" t="s">
        <v>0</v>
      </c>
      <c r="B2" s="713" t="str">
        <f>INTRO!C2</f>
        <v>Cas Media</v>
      </c>
      <c r="C2" s="714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  <c r="AA2" s="38"/>
      <c r="AB2" s="38"/>
      <c r="AC2" s="38"/>
      <c r="AD2" s="38"/>
      <c r="AE2" s="38"/>
      <c r="AF2" s="38"/>
      <c r="AG2" s="38"/>
      <c r="AH2" s="38"/>
      <c r="AI2" s="38"/>
      <c r="AJ2" s="38"/>
    </row>
    <row r="3" spans="1:51" ht="22.9" customHeight="1" thickBot="1" x14ac:dyDescent="0.4">
      <c r="A3" s="31" t="s">
        <v>30</v>
      </c>
      <c r="B3" s="715" t="str">
        <f>INTRO!C3</f>
        <v>Cas Media</v>
      </c>
      <c r="C3" s="716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  <c r="AA3" s="38"/>
      <c r="AB3" s="38"/>
      <c r="AC3" s="38"/>
      <c r="AD3" s="38"/>
      <c r="AE3" s="38"/>
      <c r="AF3" s="38"/>
      <c r="AG3" s="38"/>
      <c r="AH3" s="38"/>
      <c r="AI3" s="38"/>
      <c r="AJ3" s="38"/>
    </row>
    <row r="4" spans="1:51" s="38" customFormat="1" ht="18" customHeight="1" thickBot="1" x14ac:dyDescent="0.4">
      <c r="AK4" s="373"/>
      <c r="AL4" s="373"/>
      <c r="AM4" s="373"/>
      <c r="AN4" s="373"/>
      <c r="AO4" s="373"/>
      <c r="AP4" s="373"/>
      <c r="AQ4" s="373"/>
      <c r="AR4" s="373"/>
      <c r="AS4" s="373"/>
      <c r="AT4" s="373"/>
      <c r="AU4" s="373"/>
      <c r="AV4" s="373"/>
      <c r="AW4" s="373"/>
      <c r="AX4" s="373"/>
      <c r="AY4" s="373"/>
    </row>
    <row r="5" spans="1:51" ht="21.75" thickBot="1" x14ac:dyDescent="0.4">
      <c r="A5" s="209" t="s">
        <v>31</v>
      </c>
      <c r="B5" s="210"/>
      <c r="C5" s="38"/>
      <c r="D5" s="38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  <c r="AA5" s="38"/>
      <c r="AB5" s="38"/>
      <c r="AC5" s="38"/>
      <c r="AD5" s="38"/>
      <c r="AE5" s="38"/>
      <c r="AF5" s="38"/>
      <c r="AG5" s="38"/>
      <c r="AH5" s="38"/>
      <c r="AI5" s="38"/>
      <c r="AJ5" s="38"/>
    </row>
    <row r="6" spans="1:51" x14ac:dyDescent="0.35">
      <c r="A6" s="32" t="s">
        <v>32</v>
      </c>
      <c r="B6" s="287">
        <f>INTRO!C4</f>
        <v>45901</v>
      </c>
      <c r="C6" s="38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  <c r="AA6" s="38"/>
      <c r="AB6" s="38"/>
      <c r="AC6" s="38"/>
      <c r="AD6" s="38"/>
      <c r="AE6" s="38"/>
      <c r="AF6" s="38"/>
      <c r="AG6" s="38"/>
      <c r="AH6" s="38"/>
      <c r="AI6" s="38"/>
      <c r="AJ6" s="38"/>
    </row>
    <row r="7" spans="1:51" ht="21.75" thickBot="1" x14ac:dyDescent="0.4">
      <c r="A7" s="31" t="s">
        <v>33</v>
      </c>
      <c r="B7" s="288">
        <f>INTRO!C5</f>
        <v>45930</v>
      </c>
      <c r="C7" s="38"/>
      <c r="D7" s="289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</row>
    <row r="8" spans="1:51" s="38" customFormat="1" ht="18" customHeight="1" x14ac:dyDescent="0.35">
      <c r="D8" s="289"/>
      <c r="AK8" s="373"/>
      <c r="AL8" s="373"/>
      <c r="AM8" s="373"/>
      <c r="AN8" s="373"/>
      <c r="AO8" s="373"/>
      <c r="AP8" s="373"/>
      <c r="AQ8" s="373"/>
      <c r="AR8" s="373"/>
      <c r="AS8" s="373"/>
      <c r="AT8" s="373"/>
      <c r="AU8" s="373"/>
      <c r="AV8" s="373"/>
      <c r="AW8" s="373"/>
      <c r="AX8" s="373"/>
      <c r="AY8" s="373"/>
    </row>
    <row r="9" spans="1:51" s="38" customFormat="1" ht="19.899999999999999" customHeight="1" thickBot="1" x14ac:dyDescent="0.4">
      <c r="D9" s="289"/>
      <c r="AK9" s="373"/>
      <c r="AL9" s="373"/>
      <c r="AM9" s="373"/>
      <c r="AN9" s="373"/>
      <c r="AO9" s="373"/>
      <c r="AP9" s="373"/>
      <c r="AQ9" s="373"/>
      <c r="AR9" s="373"/>
      <c r="AS9" s="373"/>
      <c r="AT9" s="373"/>
      <c r="AU9" s="373"/>
      <c r="AV9" s="373"/>
      <c r="AW9" s="373"/>
      <c r="AX9" s="373"/>
      <c r="AY9" s="373"/>
    </row>
    <row r="10" spans="1:51" ht="21.75" thickBot="1" x14ac:dyDescent="0.4">
      <c r="A10" s="592" t="s">
        <v>34</v>
      </c>
      <c r="B10" s="593" t="s">
        <v>35</v>
      </c>
      <c r="C10" s="594" t="s">
        <v>36</v>
      </c>
      <c r="E10" s="38"/>
      <c r="F10" s="38"/>
      <c r="G10" s="38"/>
      <c r="H10" s="38"/>
      <c r="I10" s="38"/>
      <c r="J10" s="38"/>
      <c r="K10" s="38"/>
      <c r="L10" s="38"/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  <c r="AF10" s="38"/>
      <c r="AG10" s="38"/>
      <c r="AH10" s="38"/>
    </row>
    <row r="11" spans="1:51" x14ac:dyDescent="0.35">
      <c r="A11" s="377">
        <f>INTRO!B26</f>
        <v>0</v>
      </c>
      <c r="B11" s="554">
        <f>INTRO!C26</f>
        <v>0</v>
      </c>
      <c r="C11" s="379" t="s">
        <v>37</v>
      </c>
      <c r="E11" s="38"/>
      <c r="F11" s="38"/>
      <c r="H11" s="38"/>
      <c r="I11" s="38"/>
      <c r="J11" s="38"/>
      <c r="K11" s="38"/>
      <c r="O11" s="38"/>
      <c r="P11" s="38"/>
      <c r="Q11" s="38"/>
      <c r="R11" s="38"/>
      <c r="V11" s="38"/>
      <c r="W11" s="38"/>
      <c r="X11" s="38"/>
      <c r="Y11" s="38"/>
      <c r="Z11" s="38"/>
      <c r="AC11" s="38"/>
      <c r="AD11" s="38"/>
      <c r="AE11" s="38"/>
      <c r="AF11" s="38"/>
      <c r="AG11" s="38"/>
      <c r="AH11" s="38"/>
    </row>
    <row r="12" spans="1:51" x14ac:dyDescent="0.35">
      <c r="A12" s="377">
        <f>INTRO!B27</f>
        <v>0</v>
      </c>
      <c r="B12" s="555">
        <f>INTRO!C27</f>
        <v>0</v>
      </c>
      <c r="C12" s="292" t="s">
        <v>38</v>
      </c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</row>
    <row r="13" spans="1:51" x14ac:dyDescent="0.35">
      <c r="A13" s="377">
        <f>INTRO!B28</f>
        <v>0</v>
      </c>
      <c r="B13" s="555">
        <f>INTRO!C28</f>
        <v>0</v>
      </c>
      <c r="C13" s="292" t="s">
        <v>39</v>
      </c>
      <c r="E13" s="38"/>
      <c r="F13" s="38"/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K13" s="35"/>
      <c r="AL13" s="35"/>
      <c r="AM13" s="35"/>
      <c r="AN13" s="35"/>
      <c r="AO13" s="35"/>
      <c r="AP13" s="35"/>
      <c r="AQ13" s="35"/>
      <c r="AR13" s="35"/>
      <c r="AS13" s="35"/>
      <c r="AT13" s="35"/>
      <c r="AU13" s="35"/>
      <c r="AV13" s="35"/>
      <c r="AW13" s="35"/>
      <c r="AX13" s="35"/>
      <c r="AY13" s="35"/>
    </row>
    <row r="14" spans="1:51" x14ac:dyDescent="0.35">
      <c r="A14" s="377">
        <f>INTRO!B29</f>
        <v>0</v>
      </c>
      <c r="B14" s="555">
        <f>INTRO!C29</f>
        <v>0</v>
      </c>
      <c r="C14" s="292" t="s">
        <v>40</v>
      </c>
      <c r="E14" s="38"/>
      <c r="F14" s="38"/>
      <c r="G14" s="38"/>
      <c r="H14" s="38"/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K14" s="35"/>
      <c r="AL14" s="35"/>
      <c r="AM14" s="35"/>
      <c r="AN14" s="35"/>
      <c r="AO14" s="35"/>
      <c r="AP14" s="35"/>
      <c r="AQ14" s="35"/>
      <c r="AR14" s="35"/>
      <c r="AS14" s="35"/>
      <c r="AT14" s="35"/>
      <c r="AU14" s="35"/>
      <c r="AV14" s="35"/>
      <c r="AW14" s="35"/>
      <c r="AX14" s="35"/>
      <c r="AY14" s="35"/>
    </row>
    <row r="15" spans="1:51" x14ac:dyDescent="0.35">
      <c r="A15" s="377">
        <f>INTRO!B30</f>
        <v>0</v>
      </c>
      <c r="B15" s="555">
        <f>INTRO!C30</f>
        <v>0</v>
      </c>
      <c r="C15" s="292" t="s">
        <v>41</v>
      </c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K15" s="35"/>
      <c r="AL15" s="35"/>
      <c r="AM15" s="35"/>
      <c r="AN15" s="35"/>
      <c r="AO15" s="35"/>
      <c r="AP15" s="35"/>
      <c r="AQ15" s="35"/>
      <c r="AR15" s="35"/>
      <c r="AS15" s="35"/>
      <c r="AT15" s="35"/>
      <c r="AU15" s="35"/>
      <c r="AV15" s="35"/>
      <c r="AW15" s="35"/>
      <c r="AX15" s="35"/>
      <c r="AY15" s="35"/>
    </row>
    <row r="16" spans="1:51" x14ac:dyDescent="0.35">
      <c r="A16" s="377">
        <f>INTRO!B31</f>
        <v>0</v>
      </c>
      <c r="B16" s="555">
        <f>INTRO!C31</f>
        <v>0</v>
      </c>
      <c r="C16" s="292" t="s">
        <v>42</v>
      </c>
      <c r="E16" s="38"/>
      <c r="F16" s="38"/>
      <c r="G16" s="38"/>
      <c r="H16" s="38"/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K16" s="35"/>
      <c r="AL16" s="35"/>
      <c r="AM16" s="35"/>
      <c r="AN16" s="35"/>
      <c r="AO16" s="35"/>
      <c r="AP16" s="35"/>
      <c r="AQ16" s="35"/>
      <c r="AR16" s="35"/>
      <c r="AS16" s="35"/>
      <c r="AT16" s="35"/>
      <c r="AU16" s="35"/>
      <c r="AV16" s="35"/>
      <c r="AW16" s="35"/>
      <c r="AX16" s="35"/>
      <c r="AY16" s="35"/>
    </row>
    <row r="17" spans="1:69" x14ac:dyDescent="0.35">
      <c r="A17" s="377">
        <f>INTRO!B32</f>
        <v>0</v>
      </c>
      <c r="B17" s="555">
        <f>INTRO!C32</f>
        <v>0</v>
      </c>
      <c r="C17" s="292" t="s">
        <v>43</v>
      </c>
      <c r="E17" s="38"/>
      <c r="F17" s="38"/>
      <c r="G17" s="38"/>
      <c r="H17" s="38"/>
      <c r="I17" s="38"/>
      <c r="J17" s="38"/>
      <c r="K17" s="38"/>
      <c r="L17" s="38"/>
      <c r="M17" s="38"/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K17" s="35"/>
      <c r="AL17" s="35"/>
      <c r="AM17" s="35"/>
      <c r="AN17" s="35"/>
      <c r="AO17" s="35"/>
      <c r="AP17" s="35"/>
      <c r="AQ17" s="35"/>
      <c r="AR17" s="35"/>
      <c r="AS17" s="35"/>
      <c r="AT17" s="35"/>
      <c r="AU17" s="35"/>
      <c r="AV17" s="35"/>
      <c r="AW17" s="35"/>
      <c r="AX17" s="35"/>
      <c r="AY17" s="35"/>
    </row>
    <row r="18" spans="1:69" x14ac:dyDescent="0.35">
      <c r="A18" s="377">
        <f>INTRO!B33</f>
        <v>0</v>
      </c>
      <c r="B18" s="555">
        <f>INTRO!C33</f>
        <v>0</v>
      </c>
      <c r="C18" s="292" t="s">
        <v>44</v>
      </c>
      <c r="E18" s="38"/>
      <c r="F18" s="38"/>
      <c r="G18" s="38"/>
      <c r="H18" s="38"/>
      <c r="I18" s="38"/>
      <c r="J18" s="38"/>
      <c r="K18" s="38"/>
      <c r="L18" s="38"/>
      <c r="M18" s="38"/>
      <c r="N18" s="38"/>
      <c r="O18" s="38"/>
      <c r="P18" s="38"/>
      <c r="Q18" s="38"/>
      <c r="R18" s="38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K18" s="35"/>
      <c r="AL18" s="35"/>
      <c r="AM18" s="35"/>
      <c r="AN18" s="35"/>
      <c r="AO18" s="35"/>
      <c r="AP18" s="35"/>
      <c r="AQ18" s="35"/>
      <c r="AR18" s="35"/>
      <c r="AS18" s="35"/>
      <c r="AT18" s="35"/>
      <c r="AU18" s="35"/>
      <c r="AV18" s="35"/>
      <c r="AW18" s="35"/>
      <c r="AX18" s="35"/>
      <c r="AY18" s="35"/>
    </row>
    <row r="19" spans="1:69" x14ac:dyDescent="0.35">
      <c r="A19" s="377">
        <f>INTRO!B34</f>
        <v>0</v>
      </c>
      <c r="B19" s="555">
        <f>INTRO!C34</f>
        <v>0</v>
      </c>
      <c r="C19" s="292" t="s">
        <v>45</v>
      </c>
      <c r="E19" s="38"/>
      <c r="F19" s="38"/>
      <c r="G19" s="38"/>
      <c r="H19" s="38"/>
      <c r="I19" s="38"/>
      <c r="J19" s="38"/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K19" s="35"/>
      <c r="AL19" s="35"/>
      <c r="AM19" s="35"/>
      <c r="AN19" s="35"/>
      <c r="AO19" s="35"/>
      <c r="AP19" s="35"/>
      <c r="AQ19" s="35"/>
      <c r="AR19" s="35"/>
      <c r="AS19" s="35"/>
      <c r="AT19" s="35"/>
      <c r="AU19" s="35"/>
      <c r="AV19" s="35"/>
      <c r="AW19" s="35"/>
      <c r="AX19" s="35"/>
      <c r="AY19" s="35"/>
    </row>
    <row r="20" spans="1:69" x14ac:dyDescent="0.35">
      <c r="A20" s="377">
        <f>INTRO!B35</f>
        <v>0</v>
      </c>
      <c r="B20" s="555">
        <f>INTRO!C35</f>
        <v>0</v>
      </c>
      <c r="C20" s="292" t="s">
        <v>46</v>
      </c>
      <c r="E20" s="38"/>
      <c r="F20" s="38"/>
      <c r="G20" s="38"/>
      <c r="H20" s="38"/>
      <c r="I20" s="38"/>
      <c r="J20" s="38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K20" s="35"/>
      <c r="AL20" s="35"/>
      <c r="AM20" s="35"/>
      <c r="AN20" s="35"/>
      <c r="AO20" s="35"/>
      <c r="AP20" s="35"/>
      <c r="AQ20" s="35"/>
      <c r="AR20" s="35"/>
      <c r="AS20" s="35"/>
      <c r="AT20" s="35"/>
      <c r="AU20" s="35"/>
      <c r="AV20" s="35"/>
      <c r="AW20" s="35"/>
      <c r="AX20" s="35"/>
      <c r="AY20" s="35"/>
    </row>
    <row r="21" spans="1:69" x14ac:dyDescent="0.35">
      <c r="A21" s="377">
        <f>INTRO!B36</f>
        <v>0</v>
      </c>
      <c r="B21" s="555">
        <f>INTRO!C36</f>
        <v>0</v>
      </c>
      <c r="C21" s="292" t="s">
        <v>47</v>
      </c>
      <c r="E21" s="38"/>
      <c r="F21" s="38"/>
      <c r="G21" s="38"/>
      <c r="H21" s="38"/>
      <c r="I21" s="38"/>
      <c r="J21" s="38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K21" s="38"/>
      <c r="AL21" s="38"/>
      <c r="AM21" s="38"/>
      <c r="AN21" s="38"/>
      <c r="AO21" s="38"/>
      <c r="AP21" s="38"/>
      <c r="AQ21" s="38"/>
      <c r="AR21" s="38"/>
      <c r="AS21" s="38"/>
      <c r="AT21" s="35"/>
      <c r="AU21" s="35"/>
      <c r="AV21" s="35"/>
      <c r="AW21" s="35"/>
      <c r="AX21" s="35"/>
      <c r="AY21" s="35"/>
    </row>
    <row r="22" spans="1:69" x14ac:dyDescent="0.35">
      <c r="A22" s="377">
        <f>INTRO!B37</f>
        <v>0</v>
      </c>
      <c r="B22" s="555">
        <f>INTRO!C37</f>
        <v>0</v>
      </c>
      <c r="C22" s="292" t="s">
        <v>48</v>
      </c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K22" s="38"/>
      <c r="AL22" s="38"/>
      <c r="AM22" s="38"/>
      <c r="AN22" s="38"/>
      <c r="AO22" s="38"/>
      <c r="AP22" s="38"/>
      <c r="AQ22" s="38"/>
      <c r="AR22" s="38"/>
      <c r="AS22" s="38"/>
      <c r="AT22" s="35"/>
      <c r="AU22" s="35"/>
      <c r="AV22" s="35"/>
      <c r="AW22" s="35"/>
      <c r="AX22" s="35"/>
      <c r="AY22" s="35"/>
    </row>
    <row r="23" spans="1:69" x14ac:dyDescent="0.35">
      <c r="A23" s="377">
        <f>INTRO!B38</f>
        <v>0</v>
      </c>
      <c r="B23" s="555">
        <f>INTRO!C38</f>
        <v>0</v>
      </c>
      <c r="C23" s="292" t="s">
        <v>49</v>
      </c>
      <c r="E23" s="38"/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K23" s="38"/>
      <c r="AL23" s="38"/>
      <c r="AM23" s="38"/>
      <c r="AN23" s="38"/>
      <c r="AO23" s="38"/>
      <c r="AP23" s="38"/>
      <c r="AQ23" s="38"/>
      <c r="AR23" s="38"/>
      <c r="AS23" s="38"/>
      <c r="AT23" s="35"/>
      <c r="AU23" s="35"/>
      <c r="AV23" s="35"/>
      <c r="AW23" s="35"/>
      <c r="AX23" s="35"/>
      <c r="AY23" s="35"/>
    </row>
    <row r="24" spans="1:69" x14ac:dyDescent="0.35">
      <c r="A24" s="377">
        <f>INTRO!B39</f>
        <v>0</v>
      </c>
      <c r="B24" s="555">
        <f>INTRO!C39</f>
        <v>0</v>
      </c>
      <c r="C24" s="292" t="s">
        <v>50</v>
      </c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K24" s="38"/>
      <c r="AL24" s="38"/>
      <c r="AM24" s="38"/>
      <c r="AN24" s="38"/>
      <c r="AO24" s="38"/>
      <c r="AP24" s="38"/>
      <c r="AQ24" s="38"/>
      <c r="AR24" s="38"/>
      <c r="AS24" s="38"/>
      <c r="AT24" s="35"/>
      <c r="AU24" s="35"/>
      <c r="AV24" s="35"/>
      <c r="AW24" s="35"/>
      <c r="AX24" s="35"/>
      <c r="AY24" s="35"/>
    </row>
    <row r="25" spans="1:69" ht="21.75" thickBot="1" x14ac:dyDescent="0.4">
      <c r="A25" s="414">
        <f>INTRO!B40</f>
        <v>0</v>
      </c>
      <c r="B25" s="556">
        <f>INTRO!C40</f>
        <v>0</v>
      </c>
      <c r="C25" s="295" t="s">
        <v>51</v>
      </c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K25" s="38"/>
      <c r="AL25" s="38"/>
      <c r="AM25" s="38"/>
      <c r="AN25" s="38"/>
      <c r="AO25" s="38"/>
      <c r="AP25" s="38"/>
      <c r="AQ25" s="38"/>
      <c r="AR25" s="38"/>
      <c r="AS25" s="38"/>
      <c r="AT25" s="35"/>
      <c r="AU25" s="35"/>
      <c r="AV25" s="35"/>
      <c r="AW25" s="35"/>
      <c r="AX25" s="35"/>
      <c r="AY25" s="35"/>
    </row>
    <row r="26" spans="1:69" s="38" customFormat="1" ht="18" customHeight="1" x14ac:dyDescent="0.35">
      <c r="AK26" s="373"/>
      <c r="AL26" s="373"/>
      <c r="AM26" s="373"/>
      <c r="AN26" s="373"/>
      <c r="AO26" s="373"/>
      <c r="AP26" s="373"/>
      <c r="AQ26" s="373"/>
      <c r="AR26" s="373"/>
      <c r="AS26" s="373"/>
      <c r="AT26" s="373"/>
      <c r="AU26" s="373"/>
      <c r="AV26" s="373"/>
      <c r="AW26" s="373"/>
      <c r="AX26" s="373"/>
      <c r="AY26" s="373"/>
    </row>
    <row r="27" spans="1:69" s="38" customFormat="1" ht="18" customHeight="1" thickBot="1" x14ac:dyDescent="0.4">
      <c r="AK27" s="373"/>
      <c r="AL27" s="373"/>
      <c r="AM27" s="373"/>
      <c r="AN27" s="373"/>
      <c r="AO27" s="373"/>
      <c r="AP27" s="373"/>
      <c r="AQ27" s="373"/>
      <c r="AR27" s="373"/>
      <c r="AS27" s="373"/>
      <c r="AT27" s="373"/>
      <c r="AU27" s="373"/>
      <c r="AV27" s="373"/>
      <c r="AW27" s="373"/>
      <c r="AX27" s="373"/>
      <c r="AY27" s="373"/>
    </row>
    <row r="28" spans="1:69" ht="21.75" customHeight="1" thickBot="1" x14ac:dyDescent="0.4">
      <c r="A28" s="717" t="s">
        <v>10</v>
      </c>
      <c r="B28" s="718"/>
      <c r="C28" s="718"/>
      <c r="D28" s="718"/>
      <c r="E28" s="721">
        <f>+E30</f>
        <v>45901</v>
      </c>
      <c r="F28" s="722"/>
      <c r="G28" s="722"/>
      <c r="H28" s="722"/>
      <c r="I28" s="722"/>
      <c r="J28" s="722"/>
      <c r="K28" s="722"/>
      <c r="L28" s="722"/>
      <c r="M28" s="722"/>
      <c r="N28" s="722"/>
      <c r="O28" s="722"/>
      <c r="P28" s="722"/>
      <c r="Q28" s="722"/>
      <c r="R28" s="722"/>
      <c r="S28" s="722"/>
      <c r="T28" s="722"/>
      <c r="U28" s="722"/>
      <c r="V28" s="722"/>
      <c r="W28" s="722"/>
      <c r="X28" s="722"/>
      <c r="Y28" s="722"/>
      <c r="Z28" s="722"/>
      <c r="AA28" s="722"/>
      <c r="AB28" s="722"/>
      <c r="AC28" s="722"/>
      <c r="AD28" s="722"/>
      <c r="AE28" s="722"/>
      <c r="AF28" s="722"/>
      <c r="AG28" s="722"/>
      <c r="AH28" s="722"/>
      <c r="AI28" s="38"/>
      <c r="AJ28" s="38"/>
      <c r="AK28" s="711" t="s">
        <v>52</v>
      </c>
      <c r="AL28" s="711" t="s">
        <v>53</v>
      </c>
      <c r="AM28" s="711" t="s">
        <v>54</v>
      </c>
      <c r="AN28" s="711" t="s">
        <v>55</v>
      </c>
      <c r="AO28" s="711" t="s">
        <v>56</v>
      </c>
      <c r="AP28" s="711" t="s">
        <v>57</v>
      </c>
      <c r="AQ28" s="711" t="s">
        <v>58</v>
      </c>
      <c r="AR28" s="711" t="s">
        <v>59</v>
      </c>
      <c r="AS28" s="711" t="s">
        <v>60</v>
      </c>
      <c r="AT28" s="711" t="s">
        <v>61</v>
      </c>
      <c r="AU28" s="711" t="s">
        <v>62</v>
      </c>
      <c r="AV28" s="711" t="s">
        <v>63</v>
      </c>
      <c r="AW28" s="711" t="s">
        <v>64</v>
      </c>
      <c r="AX28" s="711" t="s">
        <v>65</v>
      </c>
      <c r="AY28" s="711" t="s">
        <v>66</v>
      </c>
      <c r="BA28" s="726" t="s">
        <v>26</v>
      </c>
      <c r="BB28" s="727" t="s">
        <v>27</v>
      </c>
      <c r="BC28" s="725" t="s">
        <v>37</v>
      </c>
      <c r="BD28" s="725" t="s">
        <v>38</v>
      </c>
      <c r="BE28" s="725" t="s">
        <v>39</v>
      </c>
      <c r="BF28" s="725" t="s">
        <v>40</v>
      </c>
      <c r="BG28" s="725" t="s">
        <v>41</v>
      </c>
      <c r="BH28" s="725" t="s">
        <v>42</v>
      </c>
      <c r="BI28" s="725" t="s">
        <v>43</v>
      </c>
      <c r="BJ28" s="725" t="s">
        <v>44</v>
      </c>
      <c r="BK28" s="725" t="s">
        <v>45</v>
      </c>
      <c r="BL28" s="725" t="s">
        <v>46</v>
      </c>
      <c r="BM28" s="725" t="s">
        <v>47</v>
      </c>
      <c r="BN28" s="725" t="s">
        <v>48</v>
      </c>
      <c r="BO28" s="725" t="s">
        <v>49</v>
      </c>
      <c r="BP28" s="725" t="s">
        <v>50</v>
      </c>
      <c r="BQ28" s="725" t="s">
        <v>51</v>
      </c>
    </row>
    <row r="29" spans="1:69" ht="21.75" customHeight="1" thickBot="1" x14ac:dyDescent="0.4">
      <c r="A29" s="719"/>
      <c r="B29" s="720"/>
      <c r="C29" s="720"/>
      <c r="D29" s="720"/>
      <c r="E29" s="723"/>
      <c r="F29" s="724"/>
      <c r="G29" s="724"/>
      <c r="H29" s="724"/>
      <c r="I29" s="724"/>
      <c r="J29" s="724"/>
      <c r="K29" s="724"/>
      <c r="L29" s="724"/>
      <c r="M29" s="724"/>
      <c r="N29" s="724"/>
      <c r="O29" s="724"/>
      <c r="P29" s="724"/>
      <c r="Q29" s="724"/>
      <c r="R29" s="724"/>
      <c r="S29" s="724"/>
      <c r="T29" s="724"/>
      <c r="U29" s="724"/>
      <c r="V29" s="724"/>
      <c r="W29" s="724"/>
      <c r="X29" s="724"/>
      <c r="Y29" s="724"/>
      <c r="Z29" s="724"/>
      <c r="AA29" s="724"/>
      <c r="AB29" s="724"/>
      <c r="AC29" s="724"/>
      <c r="AD29" s="724"/>
      <c r="AE29" s="724"/>
      <c r="AF29" s="724"/>
      <c r="AG29" s="724"/>
      <c r="AH29" s="724"/>
      <c r="AI29" s="38"/>
      <c r="AJ29" s="38"/>
      <c r="AK29" s="712"/>
      <c r="AL29" s="712"/>
      <c r="AM29" s="712"/>
      <c r="AN29" s="712"/>
      <c r="AO29" s="712"/>
      <c r="AP29" s="712"/>
      <c r="AQ29" s="712"/>
      <c r="AR29" s="712"/>
      <c r="AS29" s="712"/>
      <c r="AT29" s="712"/>
      <c r="AU29" s="712"/>
      <c r="AV29" s="712"/>
      <c r="AW29" s="712"/>
      <c r="AX29" s="712"/>
      <c r="AY29" s="712"/>
      <c r="BA29" s="726"/>
      <c r="BB29" s="727"/>
      <c r="BC29" s="725"/>
      <c r="BD29" s="725"/>
      <c r="BE29" s="725"/>
      <c r="BF29" s="725"/>
      <c r="BG29" s="725"/>
      <c r="BH29" s="725"/>
      <c r="BI29" s="725"/>
      <c r="BJ29" s="725"/>
      <c r="BK29" s="725"/>
      <c r="BL29" s="725"/>
      <c r="BM29" s="725"/>
      <c r="BN29" s="725"/>
      <c r="BO29" s="725"/>
      <c r="BP29" s="725"/>
      <c r="BQ29" s="725"/>
    </row>
    <row r="30" spans="1:69" ht="21.75" thickBot="1" x14ac:dyDescent="0.4">
      <c r="A30" s="719"/>
      <c r="B30" s="720"/>
      <c r="C30" s="720"/>
      <c r="D30" s="720"/>
      <c r="E30" s="141">
        <f>+INTRO!B100</f>
        <v>45901</v>
      </c>
      <c r="F30" s="142">
        <f>E30+1</f>
        <v>45902</v>
      </c>
      <c r="G30" s="142">
        <f t="shared" ref="G30:Z30" si="0">F30+1</f>
        <v>45903</v>
      </c>
      <c r="H30" s="142">
        <f t="shared" si="0"/>
        <v>45904</v>
      </c>
      <c r="I30" s="142">
        <f t="shared" si="0"/>
        <v>45905</v>
      </c>
      <c r="J30" s="142">
        <f t="shared" si="0"/>
        <v>45906</v>
      </c>
      <c r="K30" s="142">
        <f t="shared" si="0"/>
        <v>45907</v>
      </c>
      <c r="L30" s="142">
        <f t="shared" si="0"/>
        <v>45908</v>
      </c>
      <c r="M30" s="142">
        <f t="shared" si="0"/>
        <v>45909</v>
      </c>
      <c r="N30" s="142">
        <f t="shared" si="0"/>
        <v>45910</v>
      </c>
      <c r="O30" s="142">
        <f t="shared" si="0"/>
        <v>45911</v>
      </c>
      <c r="P30" s="142">
        <f t="shared" si="0"/>
        <v>45912</v>
      </c>
      <c r="Q30" s="142">
        <f t="shared" si="0"/>
        <v>45913</v>
      </c>
      <c r="R30" s="142">
        <f t="shared" si="0"/>
        <v>45914</v>
      </c>
      <c r="S30" s="142">
        <f t="shared" si="0"/>
        <v>45915</v>
      </c>
      <c r="T30" s="142">
        <f t="shared" si="0"/>
        <v>45916</v>
      </c>
      <c r="U30" s="142">
        <f t="shared" si="0"/>
        <v>45917</v>
      </c>
      <c r="V30" s="142">
        <f t="shared" si="0"/>
        <v>45918</v>
      </c>
      <c r="W30" s="142">
        <f t="shared" si="0"/>
        <v>45919</v>
      </c>
      <c r="X30" s="142">
        <f t="shared" si="0"/>
        <v>45920</v>
      </c>
      <c r="Y30" s="142">
        <f t="shared" si="0"/>
        <v>45921</v>
      </c>
      <c r="Z30" s="142">
        <f t="shared" si="0"/>
        <v>45922</v>
      </c>
      <c r="AA30" s="142">
        <f t="shared" ref="AA30" si="1">Z30+1</f>
        <v>45923</v>
      </c>
      <c r="AB30" s="142">
        <f t="shared" ref="AB30" si="2">AA30+1</f>
        <v>45924</v>
      </c>
      <c r="AC30" s="142">
        <f t="shared" ref="AC30" si="3">AB30+1</f>
        <v>45925</v>
      </c>
      <c r="AD30" s="142">
        <f t="shared" ref="AD30" si="4">AC30+1</f>
        <v>45926</v>
      </c>
      <c r="AE30" s="142">
        <f t="shared" ref="AE30" si="5">AD30+1</f>
        <v>45927</v>
      </c>
      <c r="AF30" s="142">
        <f t="shared" ref="AF30" si="6">AE30+1</f>
        <v>45928</v>
      </c>
      <c r="AG30" s="142">
        <f t="shared" ref="AG30" si="7">AF30+1</f>
        <v>45929</v>
      </c>
      <c r="AH30" s="142">
        <f>AG30+1</f>
        <v>45930</v>
      </c>
      <c r="AI30" s="33"/>
      <c r="AJ30" s="33"/>
      <c r="AK30" s="712"/>
      <c r="AL30" s="712"/>
      <c r="AM30" s="712"/>
      <c r="AN30" s="712"/>
      <c r="AO30" s="712"/>
      <c r="AP30" s="712"/>
      <c r="AQ30" s="712"/>
      <c r="AR30" s="712"/>
      <c r="AS30" s="712"/>
      <c r="AT30" s="712"/>
      <c r="AU30" s="712"/>
      <c r="AV30" s="712"/>
      <c r="AW30" s="712"/>
      <c r="AX30" s="712"/>
      <c r="AY30" s="712"/>
      <c r="BA30" s="726"/>
      <c r="BB30" s="727"/>
      <c r="BC30" s="725"/>
      <c r="BD30" s="725"/>
      <c r="BE30" s="725"/>
      <c r="BF30" s="725"/>
      <c r="BG30" s="725"/>
      <c r="BH30" s="725"/>
      <c r="BI30" s="725"/>
      <c r="BJ30" s="725"/>
      <c r="BK30" s="725"/>
      <c r="BL30" s="725"/>
      <c r="BM30" s="725"/>
      <c r="BN30" s="725"/>
      <c r="BO30" s="725"/>
      <c r="BP30" s="725"/>
      <c r="BQ30" s="725"/>
    </row>
    <row r="31" spans="1:69" ht="27" thickBot="1" x14ac:dyDescent="0.45">
      <c r="A31" s="719"/>
      <c r="B31" s="720"/>
      <c r="C31" s="720"/>
      <c r="D31" s="720"/>
      <c r="E31" s="143" t="s">
        <v>72</v>
      </c>
      <c r="F31" s="143" t="s">
        <v>67</v>
      </c>
      <c r="G31" s="143" t="s">
        <v>68</v>
      </c>
      <c r="H31" s="143" t="s">
        <v>69</v>
      </c>
      <c r="I31" s="143" t="s">
        <v>70</v>
      </c>
      <c r="J31" s="143" t="s">
        <v>175</v>
      </c>
      <c r="K31" s="143" t="s">
        <v>71</v>
      </c>
      <c r="L31" s="143" t="s">
        <v>72</v>
      </c>
      <c r="M31" s="143" t="s">
        <v>67</v>
      </c>
      <c r="N31" s="143" t="s">
        <v>68</v>
      </c>
      <c r="O31" s="143" t="s">
        <v>69</v>
      </c>
      <c r="P31" s="143" t="s">
        <v>70</v>
      </c>
      <c r="Q31" s="143" t="s">
        <v>175</v>
      </c>
      <c r="R31" s="143" t="s">
        <v>71</v>
      </c>
      <c r="S31" s="143" t="s">
        <v>72</v>
      </c>
      <c r="T31" s="143" t="s">
        <v>67</v>
      </c>
      <c r="U31" s="143" t="s">
        <v>68</v>
      </c>
      <c r="V31" s="143" t="s">
        <v>69</v>
      </c>
      <c r="W31" s="143" t="s">
        <v>70</v>
      </c>
      <c r="X31" s="143" t="s">
        <v>175</v>
      </c>
      <c r="Y31" s="143" t="s">
        <v>71</v>
      </c>
      <c r="Z31" s="143" t="s">
        <v>72</v>
      </c>
      <c r="AA31" s="143" t="s">
        <v>67</v>
      </c>
      <c r="AB31" s="143" t="s">
        <v>68</v>
      </c>
      <c r="AC31" s="143" t="s">
        <v>69</v>
      </c>
      <c r="AD31" s="143" t="s">
        <v>70</v>
      </c>
      <c r="AE31" s="143" t="s">
        <v>175</v>
      </c>
      <c r="AF31" s="143" t="s">
        <v>71</v>
      </c>
      <c r="AG31" s="143" t="s">
        <v>72</v>
      </c>
      <c r="AH31" s="143" t="s">
        <v>67</v>
      </c>
      <c r="AI31" s="296" t="s">
        <v>73</v>
      </c>
      <c r="AJ31" s="557"/>
      <c r="AK31" s="712"/>
      <c r="AL31" s="712"/>
      <c r="AM31" s="712"/>
      <c r="AN31" s="712"/>
      <c r="AO31" s="712"/>
      <c r="AP31" s="712"/>
      <c r="AQ31" s="712"/>
      <c r="AR31" s="712"/>
      <c r="AS31" s="712"/>
      <c r="AT31" s="712"/>
      <c r="AU31" s="712"/>
      <c r="AV31" s="712"/>
      <c r="AW31" s="712"/>
      <c r="AX31" s="712"/>
      <c r="AY31" s="712"/>
      <c r="BA31" s="726"/>
      <c r="BB31" s="727"/>
      <c r="BC31" s="725"/>
      <c r="BD31" s="725"/>
      <c r="BE31" s="725"/>
      <c r="BF31" s="725"/>
      <c r="BG31" s="725"/>
      <c r="BH31" s="725"/>
      <c r="BI31" s="725"/>
      <c r="BJ31" s="725"/>
      <c r="BK31" s="725"/>
      <c r="BL31" s="725"/>
      <c r="BM31" s="725"/>
      <c r="BN31" s="725"/>
      <c r="BO31" s="725"/>
      <c r="BP31" s="725"/>
      <c r="BQ31" s="725"/>
    </row>
    <row r="32" spans="1:69" ht="21.75" thickBot="1" x14ac:dyDescent="0.4">
      <c r="A32" s="595" t="s">
        <v>74</v>
      </c>
      <c r="B32" s="596" t="s">
        <v>75</v>
      </c>
      <c r="C32" s="597" t="s">
        <v>76</v>
      </c>
      <c r="D32" s="598" t="s">
        <v>77</v>
      </c>
      <c r="E32" s="454"/>
      <c r="AK32" s="599"/>
      <c r="AL32" s="600"/>
      <c r="AM32" s="600"/>
      <c r="AN32" s="600"/>
      <c r="AO32" s="600"/>
      <c r="AP32" s="600"/>
      <c r="AQ32" s="600"/>
      <c r="AR32" s="600"/>
      <c r="AS32" s="600"/>
      <c r="AT32" s="600"/>
      <c r="AU32" s="600"/>
      <c r="AV32" s="600"/>
      <c r="AW32" s="600"/>
      <c r="AX32" s="600"/>
      <c r="AY32" s="600"/>
      <c r="BA32" s="601"/>
      <c r="BB32" s="601"/>
      <c r="BC32" s="602"/>
      <c r="BD32" s="602"/>
      <c r="BE32" s="602"/>
      <c r="BF32" s="602"/>
      <c r="BG32" s="602"/>
      <c r="BH32" s="602"/>
      <c r="BI32" s="602"/>
      <c r="BJ32" s="602"/>
      <c r="BK32" s="602"/>
      <c r="BL32" s="602"/>
      <c r="BM32" s="602"/>
      <c r="BN32" s="602"/>
      <c r="BO32" s="602"/>
      <c r="BP32" s="602"/>
      <c r="BQ32" s="602"/>
    </row>
    <row r="33" spans="1:69" ht="21" customHeight="1" x14ac:dyDescent="0.35">
      <c r="A33" s="239" t="s">
        <v>551</v>
      </c>
      <c r="B33" s="248" t="s">
        <v>78</v>
      </c>
      <c r="C33" s="249" t="s">
        <v>26</v>
      </c>
      <c r="D33" s="239" t="s">
        <v>79</v>
      </c>
      <c r="E33" s="1086"/>
      <c r="F33" s="1086"/>
      <c r="G33" s="1086"/>
      <c r="H33" s="1086"/>
      <c r="I33" s="1086"/>
      <c r="J33" s="1087"/>
      <c r="K33" s="1087"/>
      <c r="L33" s="1086"/>
      <c r="M33" s="1086"/>
      <c r="N33" s="1086"/>
      <c r="O33" s="1086"/>
      <c r="P33" s="1086"/>
      <c r="Q33" s="1087"/>
      <c r="R33" s="1087"/>
      <c r="S33" s="1086"/>
      <c r="T33" s="1086"/>
      <c r="U33" s="1086"/>
      <c r="V33" s="1086"/>
      <c r="W33" s="1086"/>
      <c r="X33" s="1087"/>
      <c r="Y33" s="1087"/>
      <c r="Z33" s="1086"/>
      <c r="AA33" s="1086"/>
      <c r="AB33" s="1086"/>
      <c r="AC33" s="1086"/>
      <c r="AD33" s="1086"/>
      <c r="AE33" s="1087"/>
      <c r="AF33" s="1087"/>
      <c r="AG33" s="1086"/>
      <c r="AH33" s="1086"/>
      <c r="AI33" s="34">
        <f>COUNTA(E33:AH33)</f>
        <v>0</v>
      </c>
      <c r="AK33" s="36">
        <f>+COUNTIF(E33:AH33,"*"&amp;"A"&amp;"*")</f>
        <v>0</v>
      </c>
      <c r="AL33" s="37">
        <f>+COUNTIF(E33:AH33,"*"&amp;"B"&amp;"*")</f>
        <v>0</v>
      </c>
      <c r="AM33" s="37">
        <f>+COUNTIF(E33:AH33,"*"&amp;"C"&amp;"*")</f>
        <v>0</v>
      </c>
      <c r="AN33" s="37">
        <f>+COUNTIF(E33:AH33,"*"&amp;"D"&amp;"*")</f>
        <v>0</v>
      </c>
      <c r="AO33" s="37">
        <f>+COUNTIF(E33:AH33,"*"&amp;"E"&amp;"*")</f>
        <v>0</v>
      </c>
      <c r="AP33" s="37">
        <f>+COUNTIF(E33:AH33,"*"&amp;"F"&amp;"*")</f>
        <v>0</v>
      </c>
      <c r="AQ33" s="37">
        <f>+COUNTIF(E33:AH33,"*"&amp;"G"&amp;"*")</f>
        <v>0</v>
      </c>
      <c r="AR33" s="37">
        <f>+COUNTIF(E33:AH33,"*"&amp;"H"&amp;"*")</f>
        <v>0</v>
      </c>
      <c r="AS33" s="37">
        <f>+COUNTIF(E33:AH33,"*"&amp;"I"&amp;"*")</f>
        <v>0</v>
      </c>
      <c r="AT33" s="37">
        <f>+COUNTIF(E33:AH33,"*"&amp;"J"&amp;"*")</f>
        <v>0</v>
      </c>
      <c r="AU33" s="37">
        <f>+COUNTIF(E33:AH33,"*"&amp;"K"&amp;"*")</f>
        <v>0</v>
      </c>
      <c r="AV33" s="37">
        <f>+COUNTIF(E33:AH33,"*"&amp;"L"&amp;"*")</f>
        <v>0</v>
      </c>
      <c r="AW33" s="37">
        <f>+COUNTIF(E33:AH33,"*"&amp;"M"&amp;"*")</f>
        <v>0</v>
      </c>
      <c r="AX33" s="37">
        <f>+COUNTIF(E33:AH33,"*"&amp;"N"&amp;"*")</f>
        <v>0</v>
      </c>
      <c r="AY33" s="37">
        <f>+COUNTIF(E33:AH33,"*"&amp;"O"&amp;"*")</f>
        <v>0</v>
      </c>
      <c r="BA33" s="39">
        <f>IF($C33="NPT",SUM($AK33:$AY33),0)</f>
        <v>0</v>
      </c>
      <c r="BB33" s="40">
        <f>IF($C33="PT",SUM($AK33:$AY33),0)</f>
        <v>0</v>
      </c>
      <c r="BC33" s="41">
        <f>AK33*$B$11</f>
        <v>0</v>
      </c>
      <c r="BD33" s="41">
        <f t="shared" ref="BD33:BD128" si="8">AL33*$B$12</f>
        <v>0</v>
      </c>
      <c r="BE33" s="41">
        <f t="shared" ref="BE33:BE128" si="9">AM33*$B$13</f>
        <v>0</v>
      </c>
      <c r="BF33" s="41">
        <f t="shared" ref="BF33:BF128" si="10">AN33*$B$14</f>
        <v>0</v>
      </c>
      <c r="BG33" s="41">
        <f t="shared" ref="BG33:BG128" si="11">AO33*$B$15</f>
        <v>0</v>
      </c>
      <c r="BH33" s="41">
        <f t="shared" ref="BH33:BH128" si="12">AP33*$B$16</f>
        <v>0</v>
      </c>
      <c r="BI33" s="41">
        <f t="shared" ref="BI33:BI128" si="13">AQ33*$B$17</f>
        <v>0</v>
      </c>
      <c r="BJ33" s="41">
        <f t="shared" ref="BJ33:BJ128" si="14">AR33*$B$18</f>
        <v>0</v>
      </c>
      <c r="BK33" s="41">
        <f t="shared" ref="BK33:BK128" si="15">AS33*$B$19</f>
        <v>0</v>
      </c>
      <c r="BL33" s="41">
        <f t="shared" ref="BL33:BL128" si="16">AT33*$B$20</f>
        <v>0</v>
      </c>
      <c r="BM33" s="41">
        <f t="shared" ref="BM33:BM128" si="17">AU33*$B$21</f>
        <v>0</v>
      </c>
      <c r="BN33" s="41">
        <f t="shared" ref="BN33:BN128" si="18">AV33*$B$22</f>
        <v>0</v>
      </c>
      <c r="BO33" s="41">
        <f t="shared" ref="BO33:BO128" si="19">AW33*$B$23</f>
        <v>0</v>
      </c>
      <c r="BP33" s="41">
        <f t="shared" ref="BP33:BP128" si="20">AX33*$B$24</f>
        <v>0</v>
      </c>
      <c r="BQ33" s="41">
        <f t="shared" ref="BQ33:BQ128" si="21">AY33*$B$25</f>
        <v>0</v>
      </c>
    </row>
    <row r="34" spans="1:69" ht="21" customHeight="1" x14ac:dyDescent="0.35">
      <c r="A34" s="175" t="s">
        <v>551</v>
      </c>
      <c r="B34" s="176" t="s">
        <v>80</v>
      </c>
      <c r="C34" s="177" t="s">
        <v>26</v>
      </c>
      <c r="D34" s="175" t="s">
        <v>79</v>
      </c>
      <c r="E34" s="1086"/>
      <c r="F34" s="1086"/>
      <c r="G34" s="1086"/>
      <c r="H34" s="1086"/>
      <c r="I34" s="1086"/>
      <c r="J34" s="1087"/>
      <c r="K34" s="1087"/>
      <c r="L34" s="1086"/>
      <c r="M34" s="1086"/>
      <c r="N34" s="1086"/>
      <c r="O34" s="1086"/>
      <c r="P34" s="1086"/>
      <c r="Q34" s="1087"/>
      <c r="R34" s="1087"/>
      <c r="S34" s="1086"/>
      <c r="T34" s="1086"/>
      <c r="U34" s="1086"/>
      <c r="V34" s="1086"/>
      <c r="W34" s="1086"/>
      <c r="X34" s="1087"/>
      <c r="Y34" s="1087"/>
      <c r="Z34" s="1086"/>
      <c r="AA34" s="1086"/>
      <c r="AB34" s="1086"/>
      <c r="AC34" s="1086"/>
      <c r="AD34" s="1086"/>
      <c r="AE34" s="1087"/>
      <c r="AF34" s="1087"/>
      <c r="AG34" s="1086"/>
      <c r="AH34" s="1086"/>
      <c r="AI34" s="34">
        <f>COUNTA(E34:AH34)</f>
        <v>0</v>
      </c>
      <c r="AK34" s="36">
        <f>+COUNTIF(E34:AH34,"*"&amp;"A"&amp;"*")</f>
        <v>0</v>
      </c>
      <c r="AL34" s="37">
        <f>+COUNTIF(E34:AH34,"*"&amp;"B"&amp;"*")</f>
        <v>0</v>
      </c>
      <c r="AM34" s="37">
        <f>+COUNTIF(E34:AH34,"*"&amp;"C"&amp;"*")</f>
        <v>0</v>
      </c>
      <c r="AN34" s="37">
        <f>+COUNTIF(E34:AH34,"*"&amp;"D"&amp;"*")</f>
        <v>0</v>
      </c>
      <c r="AO34" s="37">
        <f>+COUNTIF(E34:AH34,"*"&amp;"E"&amp;"*")</f>
        <v>0</v>
      </c>
      <c r="AP34" s="37">
        <f>+COUNTIF(E34:AH34,"*"&amp;"F"&amp;"*")</f>
        <v>0</v>
      </c>
      <c r="AQ34" s="37">
        <f>+COUNTIF(E34:AH34,"*"&amp;"G"&amp;"*")</f>
        <v>0</v>
      </c>
      <c r="AR34" s="37">
        <f>+COUNTIF(E34:AH34,"*"&amp;"H"&amp;"*")</f>
        <v>0</v>
      </c>
      <c r="AS34" s="37">
        <f>+COUNTIF(E34:AH34,"*"&amp;"I"&amp;"*")</f>
        <v>0</v>
      </c>
      <c r="AT34" s="37">
        <f>+COUNTIF(E34:AH34,"*"&amp;"J"&amp;"*")</f>
        <v>0</v>
      </c>
      <c r="AU34" s="37">
        <f>+COUNTIF(E34:AH34,"*"&amp;"K"&amp;"*")</f>
        <v>0</v>
      </c>
      <c r="AV34" s="37">
        <f>+COUNTIF(E34:AH34,"*"&amp;"L"&amp;"*")</f>
        <v>0</v>
      </c>
      <c r="AW34" s="37">
        <f>+COUNTIF(E34:AH34,"*"&amp;"M"&amp;"*")</f>
        <v>0</v>
      </c>
      <c r="AX34" s="37">
        <f>+COUNTIF(E34:AH34,"*"&amp;"N"&amp;"*")</f>
        <v>0</v>
      </c>
      <c r="AY34" s="37">
        <f>+COUNTIF(E34:AH34,"*"&amp;"O"&amp;"*")</f>
        <v>0</v>
      </c>
      <c r="BA34" s="39">
        <f>IF($C34="NPT",SUM($AK34:$AY34),0)</f>
        <v>0</v>
      </c>
      <c r="BB34" s="40">
        <f>IF($C34="PT",SUM($AK34:$AY34),0)</f>
        <v>0</v>
      </c>
      <c r="BC34" s="41">
        <f t="shared" ref="BC34:BC128" si="22">AK34*$B$11</f>
        <v>0</v>
      </c>
      <c r="BD34" s="41">
        <f t="shared" si="8"/>
        <v>0</v>
      </c>
      <c r="BE34" s="41">
        <f t="shared" si="9"/>
        <v>0</v>
      </c>
      <c r="BF34" s="41">
        <f t="shared" si="10"/>
        <v>0</v>
      </c>
      <c r="BG34" s="41">
        <f t="shared" si="11"/>
        <v>0</v>
      </c>
      <c r="BH34" s="41">
        <f t="shared" si="12"/>
        <v>0</v>
      </c>
      <c r="BI34" s="41">
        <f t="shared" si="13"/>
        <v>0</v>
      </c>
      <c r="BJ34" s="41">
        <f t="shared" si="14"/>
        <v>0</v>
      </c>
      <c r="BK34" s="41">
        <f t="shared" si="15"/>
        <v>0</v>
      </c>
      <c r="BL34" s="41">
        <f t="shared" si="16"/>
        <v>0</v>
      </c>
      <c r="BM34" s="41">
        <f t="shared" si="17"/>
        <v>0</v>
      </c>
      <c r="BN34" s="41">
        <f t="shared" si="18"/>
        <v>0</v>
      </c>
      <c r="BO34" s="41">
        <f t="shared" si="19"/>
        <v>0</v>
      </c>
      <c r="BP34" s="41">
        <f t="shared" si="20"/>
        <v>0</v>
      </c>
      <c r="BQ34" s="41">
        <f t="shared" si="21"/>
        <v>0</v>
      </c>
    </row>
    <row r="35" spans="1:69" ht="21" customHeight="1" x14ac:dyDescent="0.35">
      <c r="A35" s="175" t="s">
        <v>552</v>
      </c>
      <c r="B35" s="176" t="s">
        <v>81</v>
      </c>
      <c r="C35" s="177" t="s">
        <v>26</v>
      </c>
      <c r="D35" s="175" t="s">
        <v>79</v>
      </c>
      <c r="E35" s="1086"/>
      <c r="F35" s="1086"/>
      <c r="G35" s="1086"/>
      <c r="H35" s="1086"/>
      <c r="I35" s="1086"/>
      <c r="J35" s="1087"/>
      <c r="K35" s="1087"/>
      <c r="L35" s="1086"/>
      <c r="M35" s="1086"/>
      <c r="N35" s="1086"/>
      <c r="O35" s="1086"/>
      <c r="P35" s="1086"/>
      <c r="Q35" s="1087"/>
      <c r="R35" s="1087"/>
      <c r="S35" s="1086"/>
      <c r="T35" s="1086"/>
      <c r="U35" s="1086"/>
      <c r="V35" s="1086"/>
      <c r="W35" s="1086"/>
      <c r="X35" s="1087"/>
      <c r="Y35" s="1087"/>
      <c r="Z35" s="1086"/>
      <c r="AA35" s="1086"/>
      <c r="AB35" s="1086"/>
      <c r="AC35" s="1086"/>
      <c r="AD35" s="1086"/>
      <c r="AE35" s="1087"/>
      <c r="AF35" s="1087"/>
      <c r="AG35" s="1086"/>
      <c r="AH35" s="1086"/>
      <c r="AI35" s="34">
        <f>COUNTA(E35:AH35)</f>
        <v>0</v>
      </c>
      <c r="AK35" s="36">
        <f>+COUNTIF(E35:AH35,"*"&amp;"A"&amp;"*")</f>
        <v>0</v>
      </c>
      <c r="AL35" s="37">
        <f>+COUNTIF(E35:AH35,"*"&amp;"B"&amp;"*")</f>
        <v>0</v>
      </c>
      <c r="AM35" s="37">
        <f>+COUNTIF(E35:AH35,"*"&amp;"C"&amp;"*")</f>
        <v>0</v>
      </c>
      <c r="AN35" s="37">
        <f>+COUNTIF(E35:AH35,"*"&amp;"D"&amp;"*")</f>
        <v>0</v>
      </c>
      <c r="AO35" s="37">
        <f>+COUNTIF(E35:AH35,"*"&amp;"E"&amp;"*")</f>
        <v>0</v>
      </c>
      <c r="AP35" s="37">
        <f>+COUNTIF(E35:AH35,"*"&amp;"F"&amp;"*")</f>
        <v>0</v>
      </c>
      <c r="AQ35" s="37">
        <f>+COUNTIF(E35:AH35,"*"&amp;"G"&amp;"*")</f>
        <v>0</v>
      </c>
      <c r="AR35" s="37">
        <f>+COUNTIF(E35:AH35,"*"&amp;"H"&amp;"*")</f>
        <v>0</v>
      </c>
      <c r="AS35" s="37">
        <f>+COUNTIF(E35:AH35,"*"&amp;"I"&amp;"*")</f>
        <v>0</v>
      </c>
      <c r="AT35" s="37">
        <f>+COUNTIF(E35:AH35,"*"&amp;"J"&amp;"*")</f>
        <v>0</v>
      </c>
      <c r="AU35" s="37">
        <f>+COUNTIF(E35:AH35,"*"&amp;"K"&amp;"*")</f>
        <v>0</v>
      </c>
      <c r="AV35" s="37">
        <f>+COUNTIF(E35:AH35,"*"&amp;"L"&amp;"*")</f>
        <v>0</v>
      </c>
      <c r="AW35" s="37">
        <f>+COUNTIF(E35:AH35,"*"&amp;"M"&amp;"*")</f>
        <v>0</v>
      </c>
      <c r="AX35" s="37">
        <f>+COUNTIF(E35:AH35,"*"&amp;"N"&amp;"*")</f>
        <v>0</v>
      </c>
      <c r="AY35" s="37">
        <f>+COUNTIF(E35:AH35,"*"&amp;"O"&amp;"*")</f>
        <v>0</v>
      </c>
      <c r="BA35" s="39">
        <f>IF($C35="NPT",SUM($AK35:$AY35),0)</f>
        <v>0</v>
      </c>
      <c r="BB35" s="40">
        <f>IF($C35="PT",SUM($AK35:$AY35),0)</f>
        <v>0</v>
      </c>
      <c r="BC35" s="41">
        <f t="shared" si="22"/>
        <v>0</v>
      </c>
      <c r="BD35" s="41">
        <f t="shared" si="8"/>
        <v>0</v>
      </c>
      <c r="BE35" s="41">
        <f t="shared" si="9"/>
        <v>0</v>
      </c>
      <c r="BF35" s="41">
        <f t="shared" si="10"/>
        <v>0</v>
      </c>
      <c r="BG35" s="41">
        <f t="shared" si="11"/>
        <v>0</v>
      </c>
      <c r="BH35" s="41">
        <f t="shared" si="12"/>
        <v>0</v>
      </c>
      <c r="BI35" s="41">
        <f t="shared" si="13"/>
        <v>0</v>
      </c>
      <c r="BJ35" s="41">
        <f t="shared" si="14"/>
        <v>0</v>
      </c>
      <c r="BK35" s="41">
        <f t="shared" si="15"/>
        <v>0</v>
      </c>
      <c r="BL35" s="41">
        <f t="shared" si="16"/>
        <v>0</v>
      </c>
      <c r="BM35" s="41">
        <f t="shared" si="17"/>
        <v>0</v>
      </c>
      <c r="BN35" s="41">
        <f t="shared" si="18"/>
        <v>0</v>
      </c>
      <c r="BO35" s="41">
        <f t="shared" si="19"/>
        <v>0</v>
      </c>
      <c r="BP35" s="41">
        <f t="shared" si="20"/>
        <v>0</v>
      </c>
      <c r="BQ35" s="41">
        <f t="shared" si="21"/>
        <v>0</v>
      </c>
    </row>
    <row r="36" spans="1:69" ht="21" customHeight="1" x14ac:dyDescent="0.35">
      <c r="A36" s="175" t="s">
        <v>552</v>
      </c>
      <c r="B36" s="176" t="s">
        <v>82</v>
      </c>
      <c r="C36" s="177" t="s">
        <v>26</v>
      </c>
      <c r="D36" s="175" t="s">
        <v>79</v>
      </c>
      <c r="E36" s="1086"/>
      <c r="F36" s="1086"/>
      <c r="G36" s="1086"/>
      <c r="H36" s="1086"/>
      <c r="I36" s="1086"/>
      <c r="J36" s="1087"/>
      <c r="K36" s="1087"/>
      <c r="L36" s="1086"/>
      <c r="M36" s="1086"/>
      <c r="N36" s="1086"/>
      <c r="O36" s="1086"/>
      <c r="P36" s="1086"/>
      <c r="Q36" s="1087"/>
      <c r="R36" s="1087"/>
      <c r="S36" s="1086"/>
      <c r="T36" s="1086"/>
      <c r="U36" s="1086"/>
      <c r="V36" s="1086"/>
      <c r="W36" s="1086"/>
      <c r="X36" s="1087"/>
      <c r="Y36" s="1087"/>
      <c r="Z36" s="1086"/>
      <c r="AA36" s="1086"/>
      <c r="AB36" s="1086"/>
      <c r="AC36" s="1086"/>
      <c r="AD36" s="1086"/>
      <c r="AE36" s="1087"/>
      <c r="AF36" s="1087"/>
      <c r="AG36" s="1086"/>
      <c r="AH36" s="1086"/>
      <c r="AI36" s="34">
        <f>COUNTA(E36:AH36)</f>
        <v>0</v>
      </c>
      <c r="AK36" s="36">
        <f>+COUNTIF(E36:AH36,"*"&amp;"A"&amp;"*")</f>
        <v>0</v>
      </c>
      <c r="AL36" s="37">
        <f>+COUNTIF(E36:AH36,"*"&amp;"B"&amp;"*")</f>
        <v>0</v>
      </c>
      <c r="AM36" s="37">
        <f>+COUNTIF(E36:AH36,"*"&amp;"C"&amp;"*")</f>
        <v>0</v>
      </c>
      <c r="AN36" s="37">
        <f>+COUNTIF(E36:AH36,"*"&amp;"D"&amp;"*")</f>
        <v>0</v>
      </c>
      <c r="AO36" s="37">
        <f>+COUNTIF(E36:AH36,"*"&amp;"E"&amp;"*")</f>
        <v>0</v>
      </c>
      <c r="AP36" s="37">
        <f>+COUNTIF(E36:AH36,"*"&amp;"F"&amp;"*")</f>
        <v>0</v>
      </c>
      <c r="AQ36" s="37">
        <f>+COUNTIF(E36:AH36,"*"&amp;"G"&amp;"*")</f>
        <v>0</v>
      </c>
      <c r="AR36" s="37">
        <f>+COUNTIF(E36:AH36,"*"&amp;"H"&amp;"*")</f>
        <v>0</v>
      </c>
      <c r="AS36" s="37">
        <f>+COUNTIF(E36:AH36,"*"&amp;"I"&amp;"*")</f>
        <v>0</v>
      </c>
      <c r="AT36" s="37">
        <f>+COUNTIF(E36:AH36,"*"&amp;"J"&amp;"*")</f>
        <v>0</v>
      </c>
      <c r="AU36" s="37">
        <f>+COUNTIF(E36:AH36,"*"&amp;"K"&amp;"*")</f>
        <v>0</v>
      </c>
      <c r="AV36" s="37">
        <f>+COUNTIF(E36:AH36,"*"&amp;"L"&amp;"*")</f>
        <v>0</v>
      </c>
      <c r="AW36" s="37">
        <f>+COUNTIF(E36:AH36,"*"&amp;"M"&amp;"*")</f>
        <v>0</v>
      </c>
      <c r="AX36" s="37">
        <f>+COUNTIF(E36:AH36,"*"&amp;"N"&amp;"*")</f>
        <v>0</v>
      </c>
      <c r="AY36" s="37">
        <f>+COUNTIF(E36:AH36,"*"&amp;"O"&amp;"*")</f>
        <v>0</v>
      </c>
      <c r="BA36" s="39">
        <f>IF($C36="NPT",SUM($AK36:$AY36),0)</f>
        <v>0</v>
      </c>
      <c r="BB36" s="40">
        <f>IF($C36="PT",SUM($AK36:$AY36),0)</f>
        <v>0</v>
      </c>
      <c r="BC36" s="41">
        <f t="shared" si="22"/>
        <v>0</v>
      </c>
      <c r="BD36" s="41">
        <f t="shared" si="8"/>
        <v>0</v>
      </c>
      <c r="BE36" s="41">
        <f t="shared" si="9"/>
        <v>0</v>
      </c>
      <c r="BF36" s="41">
        <f t="shared" si="10"/>
        <v>0</v>
      </c>
      <c r="BG36" s="41">
        <f t="shared" si="11"/>
        <v>0</v>
      </c>
      <c r="BH36" s="41">
        <f t="shared" si="12"/>
        <v>0</v>
      </c>
      <c r="BI36" s="41">
        <f t="shared" si="13"/>
        <v>0</v>
      </c>
      <c r="BJ36" s="41">
        <f t="shared" si="14"/>
        <v>0</v>
      </c>
      <c r="BK36" s="41">
        <f t="shared" si="15"/>
        <v>0</v>
      </c>
      <c r="BL36" s="41">
        <f t="shared" si="16"/>
        <v>0</v>
      </c>
      <c r="BM36" s="41">
        <f t="shared" si="17"/>
        <v>0</v>
      </c>
      <c r="BN36" s="41">
        <f t="shared" si="18"/>
        <v>0</v>
      </c>
      <c r="BO36" s="41">
        <f t="shared" si="19"/>
        <v>0</v>
      </c>
      <c r="BP36" s="41">
        <f t="shared" si="20"/>
        <v>0</v>
      </c>
      <c r="BQ36" s="41">
        <f t="shared" si="21"/>
        <v>0</v>
      </c>
    </row>
    <row r="37" spans="1:69" ht="21" customHeight="1" x14ac:dyDescent="0.35">
      <c r="A37" s="175" t="s">
        <v>553</v>
      </c>
      <c r="B37" s="176" t="s">
        <v>83</v>
      </c>
      <c r="C37" s="177" t="s">
        <v>26</v>
      </c>
      <c r="D37" s="175" t="s">
        <v>79</v>
      </c>
      <c r="E37" s="1086"/>
      <c r="F37" s="1086"/>
      <c r="G37" s="1086"/>
      <c r="H37" s="1086"/>
      <c r="I37" s="1086"/>
      <c r="J37" s="1087"/>
      <c r="K37" s="1087"/>
      <c r="L37" s="1086"/>
      <c r="M37" s="1086"/>
      <c r="N37" s="1086"/>
      <c r="O37" s="1086"/>
      <c r="P37" s="1086"/>
      <c r="Q37" s="1087"/>
      <c r="R37" s="1087"/>
      <c r="S37" s="1086"/>
      <c r="T37" s="1086"/>
      <c r="U37" s="1086"/>
      <c r="V37" s="1086"/>
      <c r="W37" s="1086"/>
      <c r="X37" s="1087"/>
      <c r="Y37" s="1087"/>
      <c r="Z37" s="1086"/>
      <c r="AA37" s="1086"/>
      <c r="AB37" s="1086"/>
      <c r="AC37" s="1086"/>
      <c r="AD37" s="1086"/>
      <c r="AE37" s="1087"/>
      <c r="AF37" s="1087"/>
      <c r="AG37" s="1086"/>
      <c r="AH37" s="1086"/>
      <c r="AI37" s="34">
        <f>COUNTA(E37:AH37)</f>
        <v>0</v>
      </c>
      <c r="AK37" s="36">
        <f>+COUNTIF(E37:AH37,"*"&amp;"A"&amp;"*")</f>
        <v>0</v>
      </c>
      <c r="AL37" s="37">
        <f>+COUNTIF(E37:AH37,"*"&amp;"B"&amp;"*")</f>
        <v>0</v>
      </c>
      <c r="AM37" s="37">
        <f>+COUNTIF(E37:AH37,"*"&amp;"C"&amp;"*")</f>
        <v>0</v>
      </c>
      <c r="AN37" s="37">
        <f>+COUNTIF(E37:AH37,"*"&amp;"D"&amp;"*")</f>
        <v>0</v>
      </c>
      <c r="AO37" s="37">
        <f>+COUNTIF(E37:AH37,"*"&amp;"E"&amp;"*")</f>
        <v>0</v>
      </c>
      <c r="AP37" s="37">
        <f>+COUNTIF(E37:AH37,"*"&amp;"F"&amp;"*")</f>
        <v>0</v>
      </c>
      <c r="AQ37" s="37">
        <f>+COUNTIF(E37:AH37,"*"&amp;"G"&amp;"*")</f>
        <v>0</v>
      </c>
      <c r="AR37" s="37">
        <f>+COUNTIF(E37:AH37,"*"&amp;"H"&amp;"*")</f>
        <v>0</v>
      </c>
      <c r="AS37" s="37">
        <f>+COUNTIF(E37:AH37,"*"&amp;"I"&amp;"*")</f>
        <v>0</v>
      </c>
      <c r="AT37" s="37">
        <f>+COUNTIF(E37:AH37,"*"&amp;"J"&amp;"*")</f>
        <v>0</v>
      </c>
      <c r="AU37" s="37">
        <f>+COUNTIF(E37:AH37,"*"&amp;"K"&amp;"*")</f>
        <v>0</v>
      </c>
      <c r="AV37" s="37">
        <f>+COUNTIF(E37:AH37,"*"&amp;"L"&amp;"*")</f>
        <v>0</v>
      </c>
      <c r="AW37" s="37">
        <f>+COUNTIF(E37:AH37,"*"&amp;"M"&amp;"*")</f>
        <v>0</v>
      </c>
      <c r="AX37" s="37">
        <f>+COUNTIF(E37:AH37,"*"&amp;"N"&amp;"*")</f>
        <v>0</v>
      </c>
      <c r="AY37" s="37">
        <f>+COUNTIF(E37:AH37,"*"&amp;"O"&amp;"*")</f>
        <v>0</v>
      </c>
      <c r="BA37" s="39">
        <f>IF($C37="NPT",SUM($AK37:$AY37),0)</f>
        <v>0</v>
      </c>
      <c r="BB37" s="40">
        <f>IF($C37="PT",SUM($AK37:$AY37),0)</f>
        <v>0</v>
      </c>
      <c r="BC37" s="41">
        <f t="shared" si="22"/>
        <v>0</v>
      </c>
      <c r="BD37" s="41">
        <f t="shared" si="8"/>
        <v>0</v>
      </c>
      <c r="BE37" s="41">
        <f t="shared" si="9"/>
        <v>0</v>
      </c>
      <c r="BF37" s="41">
        <f t="shared" si="10"/>
        <v>0</v>
      </c>
      <c r="BG37" s="41">
        <f t="shared" si="11"/>
        <v>0</v>
      </c>
      <c r="BH37" s="41">
        <f t="shared" si="12"/>
        <v>0</v>
      </c>
      <c r="BI37" s="41">
        <f t="shared" si="13"/>
        <v>0</v>
      </c>
      <c r="BJ37" s="41">
        <f t="shared" si="14"/>
        <v>0</v>
      </c>
      <c r="BK37" s="41">
        <f t="shared" si="15"/>
        <v>0</v>
      </c>
      <c r="BL37" s="41">
        <f t="shared" si="16"/>
        <v>0</v>
      </c>
      <c r="BM37" s="41">
        <f t="shared" si="17"/>
        <v>0</v>
      </c>
      <c r="BN37" s="41">
        <f t="shared" si="18"/>
        <v>0</v>
      </c>
      <c r="BO37" s="41">
        <f t="shared" si="19"/>
        <v>0</v>
      </c>
      <c r="BP37" s="41">
        <f t="shared" si="20"/>
        <v>0</v>
      </c>
      <c r="BQ37" s="41">
        <f t="shared" si="21"/>
        <v>0</v>
      </c>
    </row>
    <row r="38" spans="1:69" ht="21" customHeight="1" x14ac:dyDescent="0.35">
      <c r="A38" s="175" t="s">
        <v>553</v>
      </c>
      <c r="B38" s="176" t="s">
        <v>84</v>
      </c>
      <c r="C38" s="177" t="s">
        <v>26</v>
      </c>
      <c r="D38" s="175" t="s">
        <v>79</v>
      </c>
      <c r="E38" s="1086"/>
      <c r="F38" s="1086"/>
      <c r="G38" s="1086"/>
      <c r="H38" s="1086"/>
      <c r="I38" s="1086"/>
      <c r="J38" s="1087"/>
      <c r="K38" s="1087"/>
      <c r="L38" s="1086"/>
      <c r="M38" s="1086"/>
      <c r="N38" s="1086"/>
      <c r="O38" s="1086"/>
      <c r="P38" s="1086"/>
      <c r="Q38" s="1087"/>
      <c r="R38" s="1087"/>
      <c r="S38" s="1086"/>
      <c r="T38" s="1086"/>
      <c r="U38" s="1086"/>
      <c r="V38" s="1086"/>
      <c r="W38" s="1086"/>
      <c r="X38" s="1087"/>
      <c r="Y38" s="1087"/>
      <c r="Z38" s="1086"/>
      <c r="AA38" s="1086"/>
      <c r="AB38" s="1086"/>
      <c r="AC38" s="1086"/>
      <c r="AD38" s="1086"/>
      <c r="AE38" s="1087"/>
      <c r="AF38" s="1087"/>
      <c r="AG38" s="1086"/>
      <c r="AH38" s="1086"/>
      <c r="AI38" s="34">
        <f>COUNTA(E38:AH38)</f>
        <v>0</v>
      </c>
      <c r="AK38" s="36">
        <f>+COUNTIF(E38:AH38,"*"&amp;"A"&amp;"*")</f>
        <v>0</v>
      </c>
      <c r="AL38" s="37">
        <f>+COUNTIF(E38:AH38,"*"&amp;"B"&amp;"*")</f>
        <v>0</v>
      </c>
      <c r="AM38" s="37">
        <f>+COUNTIF(E38:AH38,"*"&amp;"C"&amp;"*")</f>
        <v>0</v>
      </c>
      <c r="AN38" s="37">
        <f>+COUNTIF(E38:AH38,"*"&amp;"D"&amp;"*")</f>
        <v>0</v>
      </c>
      <c r="AO38" s="37">
        <f>+COUNTIF(E38:AH38,"*"&amp;"E"&amp;"*")</f>
        <v>0</v>
      </c>
      <c r="AP38" s="37">
        <f>+COUNTIF(E38:AH38,"*"&amp;"F"&amp;"*")</f>
        <v>0</v>
      </c>
      <c r="AQ38" s="37">
        <f>+COUNTIF(E38:AH38,"*"&amp;"G"&amp;"*")</f>
        <v>0</v>
      </c>
      <c r="AR38" s="37">
        <f>+COUNTIF(E38:AH38,"*"&amp;"H"&amp;"*")</f>
        <v>0</v>
      </c>
      <c r="AS38" s="37">
        <f>+COUNTIF(E38:AH38,"*"&amp;"I"&amp;"*")</f>
        <v>0</v>
      </c>
      <c r="AT38" s="37">
        <f>+COUNTIF(E38:AH38,"*"&amp;"J"&amp;"*")</f>
        <v>0</v>
      </c>
      <c r="AU38" s="37">
        <f>+COUNTIF(E38:AH38,"*"&amp;"K"&amp;"*")</f>
        <v>0</v>
      </c>
      <c r="AV38" s="37">
        <f>+COUNTIF(E38:AH38,"*"&amp;"L"&amp;"*")</f>
        <v>0</v>
      </c>
      <c r="AW38" s="37">
        <f>+COUNTIF(E38:AH38,"*"&amp;"M"&amp;"*")</f>
        <v>0</v>
      </c>
      <c r="AX38" s="37">
        <f>+COUNTIF(E38:AH38,"*"&amp;"N"&amp;"*")</f>
        <v>0</v>
      </c>
      <c r="AY38" s="37">
        <f>+COUNTIF(E38:AH38,"*"&amp;"O"&amp;"*")</f>
        <v>0</v>
      </c>
      <c r="BA38" s="39">
        <f>IF($C38="NPT",SUM($AK38:$AY38),0)</f>
        <v>0</v>
      </c>
      <c r="BB38" s="40">
        <f>IF($C38="PT",SUM($AK38:$AY38),0)</f>
        <v>0</v>
      </c>
      <c r="BC38" s="41">
        <f t="shared" si="22"/>
        <v>0</v>
      </c>
      <c r="BD38" s="41">
        <f t="shared" si="8"/>
        <v>0</v>
      </c>
      <c r="BE38" s="41">
        <f t="shared" si="9"/>
        <v>0</v>
      </c>
      <c r="BF38" s="41">
        <f t="shared" si="10"/>
        <v>0</v>
      </c>
      <c r="BG38" s="41">
        <f t="shared" si="11"/>
        <v>0</v>
      </c>
      <c r="BH38" s="41">
        <f t="shared" si="12"/>
        <v>0</v>
      </c>
      <c r="BI38" s="41">
        <f t="shared" si="13"/>
        <v>0</v>
      </c>
      <c r="BJ38" s="41">
        <f t="shared" si="14"/>
        <v>0</v>
      </c>
      <c r="BK38" s="41">
        <f t="shared" si="15"/>
        <v>0</v>
      </c>
      <c r="BL38" s="41">
        <f t="shared" si="16"/>
        <v>0</v>
      </c>
      <c r="BM38" s="41">
        <f t="shared" si="17"/>
        <v>0</v>
      </c>
      <c r="BN38" s="41">
        <f t="shared" si="18"/>
        <v>0</v>
      </c>
      <c r="BO38" s="41">
        <f t="shared" si="19"/>
        <v>0</v>
      </c>
      <c r="BP38" s="41">
        <f t="shared" si="20"/>
        <v>0</v>
      </c>
      <c r="BQ38" s="41">
        <f t="shared" si="21"/>
        <v>0</v>
      </c>
    </row>
    <row r="39" spans="1:69" ht="21" customHeight="1" x14ac:dyDescent="0.35">
      <c r="A39" s="175" t="s">
        <v>513</v>
      </c>
      <c r="B39" s="176" t="s">
        <v>85</v>
      </c>
      <c r="C39" s="177" t="s">
        <v>26</v>
      </c>
      <c r="D39" s="175" t="s">
        <v>79</v>
      </c>
      <c r="E39" s="1086"/>
      <c r="F39" s="1086"/>
      <c r="G39" s="1086"/>
      <c r="H39" s="1086"/>
      <c r="I39" s="1086"/>
      <c r="J39" s="1087"/>
      <c r="K39" s="1087"/>
      <c r="L39" s="1086"/>
      <c r="M39" s="1086"/>
      <c r="N39" s="1086"/>
      <c r="O39" s="1086"/>
      <c r="P39" s="1086"/>
      <c r="Q39" s="1087"/>
      <c r="R39" s="1087"/>
      <c r="S39" s="1086"/>
      <c r="T39" s="1086"/>
      <c r="U39" s="1086"/>
      <c r="V39" s="1086"/>
      <c r="W39" s="1086"/>
      <c r="X39" s="1087"/>
      <c r="Y39" s="1087"/>
      <c r="Z39" s="1086"/>
      <c r="AA39" s="1086"/>
      <c r="AB39" s="1086"/>
      <c r="AC39" s="1086"/>
      <c r="AD39" s="1086"/>
      <c r="AE39" s="1087"/>
      <c r="AF39" s="1087"/>
      <c r="AG39" s="1086"/>
      <c r="AH39" s="1086"/>
      <c r="AI39" s="34">
        <f>COUNTA(E39:AH39)</f>
        <v>0</v>
      </c>
      <c r="AK39" s="36">
        <f>+COUNTIF(E39:AH39,"*"&amp;"A"&amp;"*")</f>
        <v>0</v>
      </c>
      <c r="AL39" s="37">
        <f>+COUNTIF(E39:AH39,"*"&amp;"B"&amp;"*")</f>
        <v>0</v>
      </c>
      <c r="AM39" s="37">
        <f>+COUNTIF(E39:AH39,"*"&amp;"C"&amp;"*")</f>
        <v>0</v>
      </c>
      <c r="AN39" s="37">
        <f>+COUNTIF(E39:AH39,"*"&amp;"D"&amp;"*")</f>
        <v>0</v>
      </c>
      <c r="AO39" s="37">
        <f>+COUNTIF(E39:AH39,"*"&amp;"E"&amp;"*")</f>
        <v>0</v>
      </c>
      <c r="AP39" s="37">
        <f>+COUNTIF(E39:AH39,"*"&amp;"F"&amp;"*")</f>
        <v>0</v>
      </c>
      <c r="AQ39" s="37">
        <f>+COUNTIF(E39:AH39,"*"&amp;"G"&amp;"*")</f>
        <v>0</v>
      </c>
      <c r="AR39" s="37">
        <f>+COUNTIF(E39:AH39,"*"&amp;"H"&amp;"*")</f>
        <v>0</v>
      </c>
      <c r="AS39" s="37">
        <f>+COUNTIF(E39:AH39,"*"&amp;"I"&amp;"*")</f>
        <v>0</v>
      </c>
      <c r="AT39" s="37">
        <f>+COUNTIF(E39:AH39,"*"&amp;"J"&amp;"*")</f>
        <v>0</v>
      </c>
      <c r="AU39" s="37">
        <f>+COUNTIF(E39:AH39,"*"&amp;"K"&amp;"*")</f>
        <v>0</v>
      </c>
      <c r="AV39" s="37">
        <f>+COUNTIF(E39:AH39,"*"&amp;"L"&amp;"*")</f>
        <v>0</v>
      </c>
      <c r="AW39" s="37">
        <f>+COUNTIF(E39:AH39,"*"&amp;"M"&amp;"*")</f>
        <v>0</v>
      </c>
      <c r="AX39" s="37">
        <f>+COUNTIF(E39:AH39,"*"&amp;"N"&amp;"*")</f>
        <v>0</v>
      </c>
      <c r="AY39" s="37">
        <f>+COUNTIF(E39:AH39,"*"&amp;"O"&amp;"*")</f>
        <v>0</v>
      </c>
      <c r="BA39" s="39">
        <f>IF($C39="NPT",SUM($AK39:$AY39),0)</f>
        <v>0</v>
      </c>
      <c r="BB39" s="40">
        <f>IF($C39="PT",SUM($AK39:$AY39),0)</f>
        <v>0</v>
      </c>
      <c r="BC39" s="41">
        <f t="shared" si="22"/>
        <v>0</v>
      </c>
      <c r="BD39" s="41">
        <f t="shared" si="8"/>
        <v>0</v>
      </c>
      <c r="BE39" s="41">
        <f t="shared" si="9"/>
        <v>0</v>
      </c>
      <c r="BF39" s="41">
        <f t="shared" si="10"/>
        <v>0</v>
      </c>
      <c r="BG39" s="41">
        <f t="shared" si="11"/>
        <v>0</v>
      </c>
      <c r="BH39" s="41">
        <f t="shared" si="12"/>
        <v>0</v>
      </c>
      <c r="BI39" s="41">
        <f t="shared" si="13"/>
        <v>0</v>
      </c>
      <c r="BJ39" s="41">
        <f t="shared" si="14"/>
        <v>0</v>
      </c>
      <c r="BK39" s="41">
        <f t="shared" si="15"/>
        <v>0</v>
      </c>
      <c r="BL39" s="41">
        <f t="shared" si="16"/>
        <v>0</v>
      </c>
      <c r="BM39" s="41">
        <f t="shared" si="17"/>
        <v>0</v>
      </c>
      <c r="BN39" s="41">
        <f t="shared" si="18"/>
        <v>0</v>
      </c>
      <c r="BO39" s="41">
        <f t="shared" si="19"/>
        <v>0</v>
      </c>
      <c r="BP39" s="41">
        <f t="shared" si="20"/>
        <v>0</v>
      </c>
      <c r="BQ39" s="41">
        <f t="shared" si="21"/>
        <v>0</v>
      </c>
    </row>
    <row r="40" spans="1:69" ht="21" customHeight="1" x14ac:dyDescent="0.35">
      <c r="A40" s="175" t="s">
        <v>513</v>
      </c>
      <c r="B40" s="176" t="s">
        <v>86</v>
      </c>
      <c r="C40" s="177" t="s">
        <v>26</v>
      </c>
      <c r="D40" s="175" t="s">
        <v>79</v>
      </c>
      <c r="E40" s="1086"/>
      <c r="F40" s="1086"/>
      <c r="G40" s="1086"/>
      <c r="H40" s="1086"/>
      <c r="I40" s="1086"/>
      <c r="J40" s="1087"/>
      <c r="K40" s="1087"/>
      <c r="L40" s="1086"/>
      <c r="M40" s="1086"/>
      <c r="N40" s="1086"/>
      <c r="O40" s="1086"/>
      <c r="P40" s="1086"/>
      <c r="Q40" s="1087"/>
      <c r="R40" s="1087"/>
      <c r="S40" s="1086"/>
      <c r="T40" s="1086"/>
      <c r="U40" s="1086"/>
      <c r="V40" s="1086"/>
      <c r="W40" s="1086"/>
      <c r="X40" s="1087"/>
      <c r="Y40" s="1087"/>
      <c r="Z40" s="1086"/>
      <c r="AA40" s="1086"/>
      <c r="AB40" s="1086"/>
      <c r="AC40" s="1086"/>
      <c r="AD40" s="1086"/>
      <c r="AE40" s="1087"/>
      <c r="AF40" s="1087"/>
      <c r="AG40" s="1086"/>
      <c r="AH40" s="1086"/>
      <c r="AI40" s="34">
        <f>COUNTA(E40:AH40)</f>
        <v>0</v>
      </c>
      <c r="AK40" s="36">
        <f>+COUNTIF(E40:AH40,"*"&amp;"A"&amp;"*")</f>
        <v>0</v>
      </c>
      <c r="AL40" s="37">
        <f>+COUNTIF(E40:AH40,"*"&amp;"B"&amp;"*")</f>
        <v>0</v>
      </c>
      <c r="AM40" s="37">
        <f>+COUNTIF(E40:AH40,"*"&amp;"C"&amp;"*")</f>
        <v>0</v>
      </c>
      <c r="AN40" s="37">
        <f>+COUNTIF(E40:AH40,"*"&amp;"D"&amp;"*")</f>
        <v>0</v>
      </c>
      <c r="AO40" s="37">
        <f>+COUNTIF(E40:AH40,"*"&amp;"E"&amp;"*")</f>
        <v>0</v>
      </c>
      <c r="AP40" s="37">
        <f>+COUNTIF(E40:AH40,"*"&amp;"F"&amp;"*")</f>
        <v>0</v>
      </c>
      <c r="AQ40" s="37">
        <f>+COUNTIF(E40:AH40,"*"&amp;"G"&amp;"*")</f>
        <v>0</v>
      </c>
      <c r="AR40" s="37">
        <f>+COUNTIF(E40:AH40,"*"&amp;"H"&amp;"*")</f>
        <v>0</v>
      </c>
      <c r="AS40" s="37">
        <f>+COUNTIF(E40:AH40,"*"&amp;"I"&amp;"*")</f>
        <v>0</v>
      </c>
      <c r="AT40" s="37">
        <f>+COUNTIF(E40:AH40,"*"&amp;"J"&amp;"*")</f>
        <v>0</v>
      </c>
      <c r="AU40" s="37">
        <f>+COUNTIF(E40:AH40,"*"&amp;"K"&amp;"*")</f>
        <v>0</v>
      </c>
      <c r="AV40" s="37">
        <f>+COUNTIF(E40:AH40,"*"&amp;"L"&amp;"*")</f>
        <v>0</v>
      </c>
      <c r="AW40" s="37">
        <f>+COUNTIF(E40:AH40,"*"&amp;"M"&amp;"*")</f>
        <v>0</v>
      </c>
      <c r="AX40" s="37">
        <f>+COUNTIF(E40:AH40,"*"&amp;"N"&amp;"*")</f>
        <v>0</v>
      </c>
      <c r="AY40" s="37">
        <f>+COUNTIF(E40:AH40,"*"&amp;"O"&amp;"*")</f>
        <v>0</v>
      </c>
      <c r="BA40" s="39">
        <f>IF($C40="NPT",SUM($AK40:$AY40),0)</f>
        <v>0</v>
      </c>
      <c r="BB40" s="40">
        <f>IF($C40="PT",SUM($AK40:$AY40),0)</f>
        <v>0</v>
      </c>
      <c r="BC40" s="41">
        <f t="shared" si="22"/>
        <v>0</v>
      </c>
      <c r="BD40" s="41">
        <f t="shared" si="8"/>
        <v>0</v>
      </c>
      <c r="BE40" s="41">
        <f t="shared" si="9"/>
        <v>0</v>
      </c>
      <c r="BF40" s="41">
        <f t="shared" si="10"/>
        <v>0</v>
      </c>
      <c r="BG40" s="41">
        <f t="shared" si="11"/>
        <v>0</v>
      </c>
      <c r="BH40" s="41">
        <f t="shared" si="12"/>
        <v>0</v>
      </c>
      <c r="BI40" s="41">
        <f t="shared" si="13"/>
        <v>0</v>
      </c>
      <c r="BJ40" s="41">
        <f t="shared" si="14"/>
        <v>0</v>
      </c>
      <c r="BK40" s="41">
        <f t="shared" si="15"/>
        <v>0</v>
      </c>
      <c r="BL40" s="41">
        <f t="shared" si="16"/>
        <v>0</v>
      </c>
      <c r="BM40" s="41">
        <f t="shared" si="17"/>
        <v>0</v>
      </c>
      <c r="BN40" s="41">
        <f t="shared" si="18"/>
        <v>0</v>
      </c>
      <c r="BO40" s="41">
        <f t="shared" si="19"/>
        <v>0</v>
      </c>
      <c r="BP40" s="41">
        <f t="shared" si="20"/>
        <v>0</v>
      </c>
      <c r="BQ40" s="41">
        <f t="shared" si="21"/>
        <v>0</v>
      </c>
    </row>
    <row r="41" spans="1:69" ht="21" customHeight="1" x14ac:dyDescent="0.35">
      <c r="A41" s="175" t="s">
        <v>554</v>
      </c>
      <c r="B41" s="176" t="s">
        <v>87</v>
      </c>
      <c r="C41" s="177" t="s">
        <v>26</v>
      </c>
      <c r="D41" s="175" t="s">
        <v>79</v>
      </c>
      <c r="E41" s="1086"/>
      <c r="F41" s="1086"/>
      <c r="G41" s="1086"/>
      <c r="H41" s="1086"/>
      <c r="I41" s="1086"/>
      <c r="J41" s="1087"/>
      <c r="K41" s="1087"/>
      <c r="L41" s="1086"/>
      <c r="M41" s="1086"/>
      <c r="N41" s="1086"/>
      <c r="O41" s="1086"/>
      <c r="P41" s="1086"/>
      <c r="Q41" s="1087"/>
      <c r="R41" s="1087"/>
      <c r="S41" s="1086"/>
      <c r="T41" s="1086"/>
      <c r="U41" s="1086"/>
      <c r="V41" s="1086"/>
      <c r="W41" s="1086"/>
      <c r="X41" s="1087"/>
      <c r="Y41" s="1087"/>
      <c r="Z41" s="1086"/>
      <c r="AA41" s="1086"/>
      <c r="AB41" s="1086"/>
      <c r="AC41" s="1086"/>
      <c r="AD41" s="1086"/>
      <c r="AE41" s="1087"/>
      <c r="AF41" s="1087"/>
      <c r="AG41" s="1086"/>
      <c r="AH41" s="1086"/>
      <c r="AI41" s="34">
        <f>COUNTA(E41:AH41)</f>
        <v>0</v>
      </c>
      <c r="AK41" s="36">
        <f>+COUNTIF(E41:AH41,"*"&amp;"A"&amp;"*")</f>
        <v>0</v>
      </c>
      <c r="AL41" s="37">
        <f>+COUNTIF(E41:AH41,"*"&amp;"B"&amp;"*")</f>
        <v>0</v>
      </c>
      <c r="AM41" s="37">
        <f>+COUNTIF(E41:AH41,"*"&amp;"C"&amp;"*")</f>
        <v>0</v>
      </c>
      <c r="AN41" s="37">
        <f>+COUNTIF(E41:AH41,"*"&amp;"D"&amp;"*")</f>
        <v>0</v>
      </c>
      <c r="AO41" s="37">
        <f>+COUNTIF(E41:AH41,"*"&amp;"E"&amp;"*")</f>
        <v>0</v>
      </c>
      <c r="AP41" s="37">
        <f>+COUNTIF(E41:AH41,"*"&amp;"F"&amp;"*")</f>
        <v>0</v>
      </c>
      <c r="AQ41" s="37">
        <f>+COUNTIF(E41:AH41,"*"&amp;"G"&amp;"*")</f>
        <v>0</v>
      </c>
      <c r="AR41" s="37">
        <f>+COUNTIF(E41:AH41,"*"&amp;"H"&amp;"*")</f>
        <v>0</v>
      </c>
      <c r="AS41" s="37">
        <f>+COUNTIF(E41:AH41,"*"&amp;"I"&amp;"*")</f>
        <v>0</v>
      </c>
      <c r="AT41" s="37">
        <f>+COUNTIF(E41:AH41,"*"&amp;"J"&amp;"*")</f>
        <v>0</v>
      </c>
      <c r="AU41" s="37">
        <f>+COUNTIF(E41:AH41,"*"&amp;"K"&amp;"*")</f>
        <v>0</v>
      </c>
      <c r="AV41" s="37">
        <f>+COUNTIF(E41:AH41,"*"&amp;"L"&amp;"*")</f>
        <v>0</v>
      </c>
      <c r="AW41" s="37">
        <f>+COUNTIF(E41:AH41,"*"&amp;"M"&amp;"*")</f>
        <v>0</v>
      </c>
      <c r="AX41" s="37">
        <f>+COUNTIF(E41:AH41,"*"&amp;"N"&amp;"*")</f>
        <v>0</v>
      </c>
      <c r="AY41" s="37">
        <f>+COUNTIF(E41:AH41,"*"&amp;"O"&amp;"*")</f>
        <v>0</v>
      </c>
      <c r="BA41" s="39">
        <f>IF($C41="NPT",SUM($AK41:$AY41),0)</f>
        <v>0</v>
      </c>
      <c r="BB41" s="40">
        <f>IF($C41="PT",SUM($AK41:$AY41),0)</f>
        <v>0</v>
      </c>
      <c r="BC41" s="41">
        <f t="shared" si="22"/>
        <v>0</v>
      </c>
      <c r="BD41" s="41">
        <f t="shared" si="8"/>
        <v>0</v>
      </c>
      <c r="BE41" s="41">
        <f t="shared" si="9"/>
        <v>0</v>
      </c>
      <c r="BF41" s="41">
        <f t="shared" si="10"/>
        <v>0</v>
      </c>
      <c r="BG41" s="41">
        <f t="shared" si="11"/>
        <v>0</v>
      </c>
      <c r="BH41" s="41">
        <f t="shared" si="12"/>
        <v>0</v>
      </c>
      <c r="BI41" s="41">
        <f t="shared" si="13"/>
        <v>0</v>
      </c>
      <c r="BJ41" s="41">
        <f t="shared" si="14"/>
        <v>0</v>
      </c>
      <c r="BK41" s="41">
        <f t="shared" si="15"/>
        <v>0</v>
      </c>
      <c r="BL41" s="41">
        <f t="shared" si="16"/>
        <v>0</v>
      </c>
      <c r="BM41" s="41">
        <f t="shared" si="17"/>
        <v>0</v>
      </c>
      <c r="BN41" s="41">
        <f t="shared" si="18"/>
        <v>0</v>
      </c>
      <c r="BO41" s="41">
        <f t="shared" si="19"/>
        <v>0</v>
      </c>
      <c r="BP41" s="41">
        <f t="shared" si="20"/>
        <v>0</v>
      </c>
      <c r="BQ41" s="41">
        <f>AY41*$B$25</f>
        <v>0</v>
      </c>
    </row>
    <row r="42" spans="1:69" ht="21" customHeight="1" x14ac:dyDescent="0.35">
      <c r="A42" s="175" t="s">
        <v>554</v>
      </c>
      <c r="B42" s="176" t="s">
        <v>88</v>
      </c>
      <c r="C42" s="177" t="s">
        <v>26</v>
      </c>
      <c r="D42" s="175" t="s">
        <v>79</v>
      </c>
      <c r="E42" s="1086"/>
      <c r="F42" s="1086"/>
      <c r="G42" s="1086"/>
      <c r="H42" s="1086"/>
      <c r="I42" s="1086"/>
      <c r="J42" s="1087"/>
      <c r="K42" s="1087"/>
      <c r="L42" s="1086"/>
      <c r="M42" s="1086"/>
      <c r="N42" s="1086"/>
      <c r="O42" s="1086"/>
      <c r="P42" s="1086"/>
      <c r="Q42" s="1087"/>
      <c r="R42" s="1087"/>
      <c r="S42" s="1086"/>
      <c r="T42" s="1086"/>
      <c r="U42" s="1086"/>
      <c r="V42" s="1086"/>
      <c r="W42" s="1086"/>
      <c r="X42" s="1087"/>
      <c r="Y42" s="1087"/>
      <c r="Z42" s="1086"/>
      <c r="AA42" s="1086"/>
      <c r="AB42" s="1086"/>
      <c r="AC42" s="1086"/>
      <c r="AD42" s="1086"/>
      <c r="AE42" s="1087"/>
      <c r="AF42" s="1087"/>
      <c r="AG42" s="1086"/>
      <c r="AH42" s="1086"/>
      <c r="AI42" s="34">
        <f>COUNTA(E42:AH42)</f>
        <v>0</v>
      </c>
      <c r="AK42" s="36">
        <f>+COUNTIF(E42:AH42,"*"&amp;"A"&amp;"*")</f>
        <v>0</v>
      </c>
      <c r="AL42" s="37">
        <f>+COUNTIF(E42:AH42,"*"&amp;"B"&amp;"*")</f>
        <v>0</v>
      </c>
      <c r="AM42" s="37">
        <f>+COUNTIF(E42:AH42,"*"&amp;"C"&amp;"*")</f>
        <v>0</v>
      </c>
      <c r="AN42" s="37">
        <f>+COUNTIF(E42:AH42,"*"&amp;"D"&amp;"*")</f>
        <v>0</v>
      </c>
      <c r="AO42" s="37">
        <f>+COUNTIF(E42:AH42,"*"&amp;"E"&amp;"*")</f>
        <v>0</v>
      </c>
      <c r="AP42" s="37">
        <f>+COUNTIF(E42:AH42,"*"&amp;"F"&amp;"*")</f>
        <v>0</v>
      </c>
      <c r="AQ42" s="37">
        <f>+COUNTIF(E42:AH42,"*"&amp;"G"&amp;"*")</f>
        <v>0</v>
      </c>
      <c r="AR42" s="37">
        <f>+COUNTIF(E42:AH42,"*"&amp;"H"&amp;"*")</f>
        <v>0</v>
      </c>
      <c r="AS42" s="37">
        <f>+COUNTIF(E42:AH42,"*"&amp;"I"&amp;"*")</f>
        <v>0</v>
      </c>
      <c r="AT42" s="37">
        <f>+COUNTIF(E42:AH42,"*"&amp;"J"&amp;"*")</f>
        <v>0</v>
      </c>
      <c r="AU42" s="37">
        <f>+COUNTIF(E42:AH42,"*"&amp;"K"&amp;"*")</f>
        <v>0</v>
      </c>
      <c r="AV42" s="37">
        <f>+COUNTIF(E42:AH42,"*"&amp;"L"&amp;"*")</f>
        <v>0</v>
      </c>
      <c r="AW42" s="37">
        <f>+COUNTIF(E42:AH42,"*"&amp;"M"&amp;"*")</f>
        <v>0</v>
      </c>
      <c r="AX42" s="37">
        <f>+COUNTIF(E42:AH42,"*"&amp;"N"&amp;"*")</f>
        <v>0</v>
      </c>
      <c r="AY42" s="37">
        <f>+COUNTIF(E42:AH42,"*"&amp;"O"&amp;"*")</f>
        <v>0</v>
      </c>
      <c r="BA42" s="39">
        <f>IF($C42="NPT",SUM($AK42:$AY42),0)</f>
        <v>0</v>
      </c>
      <c r="BB42" s="40">
        <f>IF($C42="PT",SUM($AK42:$AY42),0)</f>
        <v>0</v>
      </c>
      <c r="BC42" s="41">
        <f t="shared" si="22"/>
        <v>0</v>
      </c>
      <c r="BD42" s="41">
        <f t="shared" si="8"/>
        <v>0</v>
      </c>
      <c r="BE42" s="41">
        <f t="shared" si="9"/>
        <v>0</v>
      </c>
      <c r="BF42" s="41">
        <f t="shared" si="10"/>
        <v>0</v>
      </c>
      <c r="BG42" s="41">
        <f t="shared" si="11"/>
        <v>0</v>
      </c>
      <c r="BH42" s="41">
        <f t="shared" si="12"/>
        <v>0</v>
      </c>
      <c r="BI42" s="41">
        <f t="shared" si="13"/>
        <v>0</v>
      </c>
      <c r="BJ42" s="41">
        <f t="shared" si="14"/>
        <v>0</v>
      </c>
      <c r="BK42" s="41">
        <f t="shared" si="15"/>
        <v>0</v>
      </c>
      <c r="BL42" s="41">
        <f t="shared" si="16"/>
        <v>0</v>
      </c>
      <c r="BM42" s="41">
        <f t="shared" si="17"/>
        <v>0</v>
      </c>
      <c r="BN42" s="41">
        <f t="shared" si="18"/>
        <v>0</v>
      </c>
      <c r="BO42" s="41">
        <f t="shared" si="19"/>
        <v>0</v>
      </c>
      <c r="BP42" s="41">
        <f t="shared" si="20"/>
        <v>0</v>
      </c>
      <c r="BQ42" s="41">
        <f t="shared" si="21"/>
        <v>0</v>
      </c>
    </row>
    <row r="43" spans="1:69" ht="21" customHeight="1" x14ac:dyDescent="0.35">
      <c r="A43" s="175" t="s">
        <v>554</v>
      </c>
      <c r="B43" s="176" t="s">
        <v>89</v>
      </c>
      <c r="C43" s="177" t="s">
        <v>26</v>
      </c>
      <c r="D43" s="175" t="s">
        <v>79</v>
      </c>
      <c r="E43" s="1086"/>
      <c r="F43" s="1086"/>
      <c r="G43" s="1086"/>
      <c r="H43" s="1086"/>
      <c r="I43" s="1086"/>
      <c r="J43" s="1087"/>
      <c r="K43" s="1087"/>
      <c r="L43" s="1086"/>
      <c r="M43" s="1086"/>
      <c r="N43" s="1086"/>
      <c r="O43" s="1086"/>
      <c r="P43" s="1086"/>
      <c r="Q43" s="1087"/>
      <c r="R43" s="1087"/>
      <c r="S43" s="1086"/>
      <c r="T43" s="1086"/>
      <c r="U43" s="1086"/>
      <c r="V43" s="1086"/>
      <c r="W43" s="1086"/>
      <c r="X43" s="1087"/>
      <c r="Y43" s="1087"/>
      <c r="Z43" s="1086"/>
      <c r="AA43" s="1086"/>
      <c r="AB43" s="1086"/>
      <c r="AC43" s="1086"/>
      <c r="AD43" s="1086"/>
      <c r="AE43" s="1087"/>
      <c r="AF43" s="1087"/>
      <c r="AG43" s="1086"/>
      <c r="AH43" s="1086"/>
      <c r="AI43" s="34">
        <f>COUNTA(E43:AH43)</f>
        <v>0</v>
      </c>
      <c r="AK43" s="36">
        <f>+COUNTIF(E43:AH43,"*"&amp;"A"&amp;"*")</f>
        <v>0</v>
      </c>
      <c r="AL43" s="37">
        <f>+COUNTIF(E43:AH43,"*"&amp;"B"&amp;"*")</f>
        <v>0</v>
      </c>
      <c r="AM43" s="37">
        <f>+COUNTIF(E43:AH43,"*"&amp;"C"&amp;"*")</f>
        <v>0</v>
      </c>
      <c r="AN43" s="37">
        <f>+COUNTIF(E43:AH43,"*"&amp;"D"&amp;"*")</f>
        <v>0</v>
      </c>
      <c r="AO43" s="37">
        <f>+COUNTIF(E43:AH43,"*"&amp;"E"&amp;"*")</f>
        <v>0</v>
      </c>
      <c r="AP43" s="37">
        <f>+COUNTIF(E43:AH43,"*"&amp;"F"&amp;"*")</f>
        <v>0</v>
      </c>
      <c r="AQ43" s="37">
        <f>+COUNTIF(E43:AH43,"*"&amp;"G"&amp;"*")</f>
        <v>0</v>
      </c>
      <c r="AR43" s="37">
        <f>+COUNTIF(E43:AH43,"*"&amp;"H"&amp;"*")</f>
        <v>0</v>
      </c>
      <c r="AS43" s="37">
        <f>+COUNTIF(E43:AH43,"*"&amp;"I"&amp;"*")</f>
        <v>0</v>
      </c>
      <c r="AT43" s="37">
        <f>+COUNTIF(E43:AH43,"*"&amp;"J"&amp;"*")</f>
        <v>0</v>
      </c>
      <c r="AU43" s="37">
        <f>+COUNTIF(E43:AH43,"*"&amp;"K"&amp;"*")</f>
        <v>0</v>
      </c>
      <c r="AV43" s="37">
        <f>+COUNTIF(E43:AH43,"*"&amp;"L"&amp;"*")</f>
        <v>0</v>
      </c>
      <c r="AW43" s="37">
        <f>+COUNTIF(E43:AH43,"*"&amp;"M"&amp;"*")</f>
        <v>0</v>
      </c>
      <c r="AX43" s="37">
        <f>+COUNTIF(E43:AH43,"*"&amp;"N"&amp;"*")</f>
        <v>0</v>
      </c>
      <c r="AY43" s="37">
        <f>+COUNTIF(E43:AH43,"*"&amp;"O"&amp;"*")</f>
        <v>0</v>
      </c>
      <c r="BA43" s="39">
        <f>IF($C43="NPT",SUM($AK43:$AY43),0)</f>
        <v>0</v>
      </c>
      <c r="BB43" s="40">
        <f>IF($C43="PT",SUM($AK43:$AY43),0)</f>
        <v>0</v>
      </c>
      <c r="BC43" s="41">
        <f t="shared" si="22"/>
        <v>0</v>
      </c>
      <c r="BD43" s="41">
        <f t="shared" si="8"/>
        <v>0</v>
      </c>
      <c r="BE43" s="41">
        <f t="shared" si="9"/>
        <v>0</v>
      </c>
      <c r="BF43" s="41">
        <f t="shared" si="10"/>
        <v>0</v>
      </c>
      <c r="BG43" s="41">
        <f t="shared" si="11"/>
        <v>0</v>
      </c>
      <c r="BH43" s="41">
        <f t="shared" si="12"/>
        <v>0</v>
      </c>
      <c r="BI43" s="41">
        <f t="shared" si="13"/>
        <v>0</v>
      </c>
      <c r="BJ43" s="41">
        <f t="shared" si="14"/>
        <v>0</v>
      </c>
      <c r="BK43" s="41">
        <f t="shared" si="15"/>
        <v>0</v>
      </c>
      <c r="BL43" s="41">
        <f t="shared" si="16"/>
        <v>0</v>
      </c>
      <c r="BM43" s="41">
        <f t="shared" si="17"/>
        <v>0</v>
      </c>
      <c r="BN43" s="41">
        <f t="shared" si="18"/>
        <v>0</v>
      </c>
      <c r="BO43" s="41">
        <f t="shared" si="19"/>
        <v>0</v>
      </c>
      <c r="BP43" s="41">
        <f t="shared" si="20"/>
        <v>0</v>
      </c>
      <c r="BQ43" s="41">
        <f t="shared" si="21"/>
        <v>0</v>
      </c>
    </row>
    <row r="44" spans="1:69" ht="21" customHeight="1" x14ac:dyDescent="0.35">
      <c r="A44" s="175" t="s">
        <v>554</v>
      </c>
      <c r="B44" s="176" t="s">
        <v>90</v>
      </c>
      <c r="C44" s="177" t="s">
        <v>26</v>
      </c>
      <c r="D44" s="175" t="s">
        <v>79</v>
      </c>
      <c r="E44" s="1086"/>
      <c r="F44" s="1086"/>
      <c r="G44" s="1086"/>
      <c r="H44" s="1086"/>
      <c r="I44" s="1086"/>
      <c r="J44" s="1087"/>
      <c r="K44" s="1087"/>
      <c r="L44" s="1086"/>
      <c r="M44" s="1086"/>
      <c r="N44" s="1086"/>
      <c r="O44" s="1086"/>
      <c r="P44" s="1086"/>
      <c r="Q44" s="1087"/>
      <c r="R44" s="1087"/>
      <c r="S44" s="1086"/>
      <c r="T44" s="1086"/>
      <c r="U44" s="1086"/>
      <c r="V44" s="1086"/>
      <c r="W44" s="1086"/>
      <c r="X44" s="1087"/>
      <c r="Y44" s="1087"/>
      <c r="Z44" s="1086"/>
      <c r="AA44" s="1086"/>
      <c r="AB44" s="1086"/>
      <c r="AC44" s="1086"/>
      <c r="AD44" s="1086"/>
      <c r="AE44" s="1087"/>
      <c r="AF44" s="1087"/>
      <c r="AG44" s="1086"/>
      <c r="AH44" s="1086"/>
      <c r="AI44" s="34">
        <f>COUNTA(E44:AH44)</f>
        <v>0</v>
      </c>
      <c r="AK44" s="36">
        <f>+COUNTIF(E44:AH44,"*"&amp;"A"&amp;"*")</f>
        <v>0</v>
      </c>
      <c r="AL44" s="37">
        <f>+COUNTIF(E44:AH44,"*"&amp;"B"&amp;"*")</f>
        <v>0</v>
      </c>
      <c r="AM44" s="37">
        <f>+COUNTIF(E44:AH44,"*"&amp;"C"&amp;"*")</f>
        <v>0</v>
      </c>
      <c r="AN44" s="37">
        <f>+COUNTIF(E44:AH44,"*"&amp;"D"&amp;"*")</f>
        <v>0</v>
      </c>
      <c r="AO44" s="37">
        <f>+COUNTIF(E44:AH44,"*"&amp;"E"&amp;"*")</f>
        <v>0</v>
      </c>
      <c r="AP44" s="37">
        <f>+COUNTIF(E44:AH44,"*"&amp;"F"&amp;"*")</f>
        <v>0</v>
      </c>
      <c r="AQ44" s="37">
        <f>+COUNTIF(E44:AH44,"*"&amp;"G"&amp;"*")</f>
        <v>0</v>
      </c>
      <c r="AR44" s="37">
        <f>+COUNTIF(E44:AH44,"*"&amp;"H"&amp;"*")</f>
        <v>0</v>
      </c>
      <c r="AS44" s="37">
        <f>+COUNTIF(E44:AH44,"*"&amp;"I"&amp;"*")</f>
        <v>0</v>
      </c>
      <c r="AT44" s="37">
        <f>+COUNTIF(E44:AH44,"*"&amp;"J"&amp;"*")</f>
        <v>0</v>
      </c>
      <c r="AU44" s="37">
        <f>+COUNTIF(E44:AH44,"*"&amp;"K"&amp;"*")</f>
        <v>0</v>
      </c>
      <c r="AV44" s="37">
        <f>+COUNTIF(E44:AH44,"*"&amp;"L"&amp;"*")</f>
        <v>0</v>
      </c>
      <c r="AW44" s="37">
        <f>+COUNTIF(E44:AH44,"*"&amp;"M"&amp;"*")</f>
        <v>0</v>
      </c>
      <c r="AX44" s="37">
        <f>+COUNTIF(E44:AH44,"*"&amp;"N"&amp;"*")</f>
        <v>0</v>
      </c>
      <c r="AY44" s="37">
        <f>+COUNTIF(E44:AH44,"*"&amp;"O"&amp;"*")</f>
        <v>0</v>
      </c>
      <c r="BA44" s="39">
        <f>IF($C44="NPT",SUM($AK44:$AY44),0)</f>
        <v>0</v>
      </c>
      <c r="BB44" s="40">
        <f>IF($C44="PT",SUM($AK44:$AY44),0)</f>
        <v>0</v>
      </c>
      <c r="BC44" s="41">
        <f t="shared" si="22"/>
        <v>0</v>
      </c>
      <c r="BD44" s="41">
        <f t="shared" si="8"/>
        <v>0</v>
      </c>
      <c r="BE44" s="41">
        <f t="shared" si="9"/>
        <v>0</v>
      </c>
      <c r="BF44" s="41">
        <f t="shared" si="10"/>
        <v>0</v>
      </c>
      <c r="BG44" s="41">
        <f t="shared" si="11"/>
        <v>0</v>
      </c>
      <c r="BH44" s="41">
        <f t="shared" si="12"/>
        <v>0</v>
      </c>
      <c r="BI44" s="41">
        <f t="shared" si="13"/>
        <v>0</v>
      </c>
      <c r="BJ44" s="41">
        <f t="shared" si="14"/>
        <v>0</v>
      </c>
      <c r="BK44" s="41">
        <f t="shared" si="15"/>
        <v>0</v>
      </c>
      <c r="BL44" s="41">
        <f t="shared" si="16"/>
        <v>0</v>
      </c>
      <c r="BM44" s="41">
        <f t="shared" si="17"/>
        <v>0</v>
      </c>
      <c r="BN44" s="41">
        <f t="shared" si="18"/>
        <v>0</v>
      </c>
      <c r="BO44" s="41">
        <f t="shared" si="19"/>
        <v>0</v>
      </c>
      <c r="BP44" s="41">
        <f t="shared" si="20"/>
        <v>0</v>
      </c>
      <c r="BQ44" s="41">
        <f t="shared" si="21"/>
        <v>0</v>
      </c>
    </row>
    <row r="45" spans="1:69" ht="21" customHeight="1" x14ac:dyDescent="0.35">
      <c r="A45" s="175" t="s">
        <v>555</v>
      </c>
      <c r="B45" s="176" t="s">
        <v>91</v>
      </c>
      <c r="C45" s="177" t="s">
        <v>26</v>
      </c>
      <c r="D45" s="175" t="s">
        <v>79</v>
      </c>
      <c r="E45" s="1086"/>
      <c r="F45" s="1086"/>
      <c r="G45" s="1086"/>
      <c r="H45" s="1086"/>
      <c r="I45" s="1086"/>
      <c r="J45" s="1087"/>
      <c r="K45" s="1087"/>
      <c r="L45" s="1086"/>
      <c r="M45" s="1086"/>
      <c r="N45" s="1086"/>
      <c r="O45" s="1086"/>
      <c r="P45" s="1086"/>
      <c r="Q45" s="1087"/>
      <c r="R45" s="1087"/>
      <c r="S45" s="1086"/>
      <c r="T45" s="1086"/>
      <c r="U45" s="1086"/>
      <c r="V45" s="1086"/>
      <c r="W45" s="1086"/>
      <c r="X45" s="1087"/>
      <c r="Y45" s="1087"/>
      <c r="Z45" s="1086"/>
      <c r="AA45" s="1086"/>
      <c r="AB45" s="1086"/>
      <c r="AC45" s="1086"/>
      <c r="AD45" s="1086"/>
      <c r="AE45" s="1087"/>
      <c r="AF45" s="1087"/>
      <c r="AG45" s="1086"/>
      <c r="AH45" s="1086"/>
      <c r="AI45" s="34">
        <f>COUNTA(E45:AH45)</f>
        <v>0</v>
      </c>
      <c r="AK45" s="36">
        <f>+COUNTIF(E45:AH45,"*"&amp;"A"&amp;"*")</f>
        <v>0</v>
      </c>
      <c r="AL45" s="37">
        <f>+COUNTIF(E45:AH45,"*"&amp;"B"&amp;"*")</f>
        <v>0</v>
      </c>
      <c r="AM45" s="37">
        <f>+COUNTIF(E45:AH45,"*"&amp;"C"&amp;"*")</f>
        <v>0</v>
      </c>
      <c r="AN45" s="37">
        <f>+COUNTIF(E45:AH45,"*"&amp;"D"&amp;"*")</f>
        <v>0</v>
      </c>
      <c r="AO45" s="37">
        <f>+COUNTIF(E45:AH45,"*"&amp;"E"&amp;"*")</f>
        <v>0</v>
      </c>
      <c r="AP45" s="37">
        <f>+COUNTIF(E45:AH45,"*"&amp;"F"&amp;"*")</f>
        <v>0</v>
      </c>
      <c r="AQ45" s="37">
        <f>+COUNTIF(E45:AH45,"*"&amp;"G"&amp;"*")</f>
        <v>0</v>
      </c>
      <c r="AR45" s="37">
        <f>+COUNTIF(E45:AH45,"*"&amp;"H"&amp;"*")</f>
        <v>0</v>
      </c>
      <c r="AS45" s="37">
        <f>+COUNTIF(E45:AH45,"*"&amp;"I"&amp;"*")</f>
        <v>0</v>
      </c>
      <c r="AT45" s="37">
        <f>+COUNTIF(E45:AH45,"*"&amp;"J"&amp;"*")</f>
        <v>0</v>
      </c>
      <c r="AU45" s="37">
        <f>+COUNTIF(E45:AH45,"*"&amp;"K"&amp;"*")</f>
        <v>0</v>
      </c>
      <c r="AV45" s="37">
        <f>+COUNTIF(E45:AH45,"*"&amp;"L"&amp;"*")</f>
        <v>0</v>
      </c>
      <c r="AW45" s="37">
        <f>+COUNTIF(E45:AH45,"*"&amp;"M"&amp;"*")</f>
        <v>0</v>
      </c>
      <c r="AX45" s="37">
        <f>+COUNTIF(E45:AH45,"*"&amp;"N"&amp;"*")</f>
        <v>0</v>
      </c>
      <c r="AY45" s="37">
        <f>+COUNTIF(E45:AH45,"*"&amp;"O"&amp;"*")</f>
        <v>0</v>
      </c>
      <c r="BA45" s="39">
        <f>IF($C45="NPT",SUM($AK45:$AY45),0)</f>
        <v>0</v>
      </c>
      <c r="BB45" s="40">
        <f>IF($C45="PT",SUM($AK45:$AY45),0)</f>
        <v>0</v>
      </c>
      <c r="BC45" s="41">
        <f t="shared" si="22"/>
        <v>0</v>
      </c>
      <c r="BD45" s="41">
        <f t="shared" si="8"/>
        <v>0</v>
      </c>
      <c r="BE45" s="41">
        <f t="shared" si="9"/>
        <v>0</v>
      </c>
      <c r="BF45" s="41">
        <f t="shared" si="10"/>
        <v>0</v>
      </c>
      <c r="BG45" s="41">
        <f t="shared" si="11"/>
        <v>0</v>
      </c>
      <c r="BH45" s="41">
        <f t="shared" si="12"/>
        <v>0</v>
      </c>
      <c r="BI45" s="41">
        <f t="shared" si="13"/>
        <v>0</v>
      </c>
      <c r="BJ45" s="41">
        <f t="shared" si="14"/>
        <v>0</v>
      </c>
      <c r="BK45" s="41">
        <f t="shared" si="15"/>
        <v>0</v>
      </c>
      <c r="BL45" s="41">
        <f t="shared" si="16"/>
        <v>0</v>
      </c>
      <c r="BM45" s="41">
        <f t="shared" si="17"/>
        <v>0</v>
      </c>
      <c r="BN45" s="41">
        <f t="shared" si="18"/>
        <v>0</v>
      </c>
      <c r="BO45" s="41">
        <f t="shared" si="19"/>
        <v>0</v>
      </c>
      <c r="BP45" s="41">
        <f t="shared" si="20"/>
        <v>0</v>
      </c>
      <c r="BQ45" s="41">
        <f t="shared" si="21"/>
        <v>0</v>
      </c>
    </row>
    <row r="46" spans="1:69" ht="21" customHeight="1" x14ac:dyDescent="0.35">
      <c r="A46" s="175" t="s">
        <v>555</v>
      </c>
      <c r="B46" s="176" t="s">
        <v>92</v>
      </c>
      <c r="C46" s="177" t="s">
        <v>26</v>
      </c>
      <c r="D46" s="175" t="s">
        <v>79</v>
      </c>
      <c r="E46" s="1086"/>
      <c r="F46" s="1086"/>
      <c r="G46" s="1086"/>
      <c r="H46" s="1086"/>
      <c r="I46" s="1086"/>
      <c r="J46" s="1087"/>
      <c r="K46" s="1087"/>
      <c r="L46" s="1086"/>
      <c r="M46" s="1086"/>
      <c r="N46" s="1086"/>
      <c r="O46" s="1086"/>
      <c r="P46" s="1086"/>
      <c r="Q46" s="1087"/>
      <c r="R46" s="1087"/>
      <c r="S46" s="1086"/>
      <c r="T46" s="1086"/>
      <c r="U46" s="1086"/>
      <c r="V46" s="1086"/>
      <c r="W46" s="1086"/>
      <c r="X46" s="1087"/>
      <c r="Y46" s="1087"/>
      <c r="Z46" s="1086"/>
      <c r="AA46" s="1086"/>
      <c r="AB46" s="1086"/>
      <c r="AC46" s="1086"/>
      <c r="AD46" s="1086"/>
      <c r="AE46" s="1087"/>
      <c r="AF46" s="1087"/>
      <c r="AG46" s="1086"/>
      <c r="AH46" s="1086"/>
      <c r="AI46" s="34">
        <f>COUNTA(E46:AH46)</f>
        <v>0</v>
      </c>
      <c r="AK46" s="36">
        <f>+COUNTIF(E46:AH46,"*"&amp;"A"&amp;"*")</f>
        <v>0</v>
      </c>
      <c r="AL46" s="37">
        <f>+COUNTIF(E46:AH46,"*"&amp;"B"&amp;"*")</f>
        <v>0</v>
      </c>
      <c r="AM46" s="37">
        <f>+COUNTIF(E46:AH46,"*"&amp;"C"&amp;"*")</f>
        <v>0</v>
      </c>
      <c r="AN46" s="37">
        <f>+COUNTIF(E46:AH46,"*"&amp;"D"&amp;"*")</f>
        <v>0</v>
      </c>
      <c r="AO46" s="37">
        <f>+COUNTIF(E46:AH46,"*"&amp;"E"&amp;"*")</f>
        <v>0</v>
      </c>
      <c r="AP46" s="37">
        <f>+COUNTIF(E46:AH46,"*"&amp;"F"&amp;"*")</f>
        <v>0</v>
      </c>
      <c r="AQ46" s="37">
        <f>+COUNTIF(E46:AH46,"*"&amp;"G"&amp;"*")</f>
        <v>0</v>
      </c>
      <c r="AR46" s="37">
        <f>+COUNTIF(E46:AH46,"*"&amp;"H"&amp;"*")</f>
        <v>0</v>
      </c>
      <c r="AS46" s="37">
        <f>+COUNTIF(E46:AH46,"*"&amp;"I"&amp;"*")</f>
        <v>0</v>
      </c>
      <c r="AT46" s="37">
        <f>+COUNTIF(E46:AH46,"*"&amp;"J"&amp;"*")</f>
        <v>0</v>
      </c>
      <c r="AU46" s="37">
        <f>+COUNTIF(E46:AH46,"*"&amp;"K"&amp;"*")</f>
        <v>0</v>
      </c>
      <c r="AV46" s="37">
        <f>+COUNTIF(E46:AH46,"*"&amp;"L"&amp;"*")</f>
        <v>0</v>
      </c>
      <c r="AW46" s="37">
        <f>+COUNTIF(E46:AH46,"*"&amp;"M"&amp;"*")</f>
        <v>0</v>
      </c>
      <c r="AX46" s="37">
        <f>+COUNTIF(E46:AH46,"*"&amp;"N"&amp;"*")</f>
        <v>0</v>
      </c>
      <c r="AY46" s="37">
        <f>+COUNTIF(E46:AH46,"*"&amp;"O"&amp;"*")</f>
        <v>0</v>
      </c>
      <c r="BA46" s="39">
        <f>IF($C46="NPT",SUM($AK46:$AY46),0)</f>
        <v>0</v>
      </c>
      <c r="BB46" s="40">
        <f>IF($C46="PT",SUM($AK46:$AY46),0)</f>
        <v>0</v>
      </c>
      <c r="BC46" s="41">
        <f t="shared" si="22"/>
        <v>0</v>
      </c>
      <c r="BD46" s="41">
        <f t="shared" si="8"/>
        <v>0</v>
      </c>
      <c r="BE46" s="41">
        <f t="shared" si="9"/>
        <v>0</v>
      </c>
      <c r="BF46" s="41">
        <f t="shared" si="10"/>
        <v>0</v>
      </c>
      <c r="BG46" s="41">
        <f t="shared" si="11"/>
        <v>0</v>
      </c>
      <c r="BH46" s="41">
        <f t="shared" si="12"/>
        <v>0</v>
      </c>
      <c r="BI46" s="41">
        <f t="shared" si="13"/>
        <v>0</v>
      </c>
      <c r="BJ46" s="41">
        <f t="shared" si="14"/>
        <v>0</v>
      </c>
      <c r="BK46" s="41">
        <f t="shared" si="15"/>
        <v>0</v>
      </c>
      <c r="BL46" s="41">
        <f t="shared" si="16"/>
        <v>0</v>
      </c>
      <c r="BM46" s="41">
        <f t="shared" si="17"/>
        <v>0</v>
      </c>
      <c r="BN46" s="41">
        <f t="shared" si="18"/>
        <v>0</v>
      </c>
      <c r="BO46" s="41">
        <f t="shared" si="19"/>
        <v>0</v>
      </c>
      <c r="BP46" s="41">
        <f t="shared" si="20"/>
        <v>0</v>
      </c>
      <c r="BQ46" s="41">
        <f t="shared" si="21"/>
        <v>0</v>
      </c>
    </row>
    <row r="47" spans="1:69" ht="21" customHeight="1" x14ac:dyDescent="0.35">
      <c r="A47" s="175" t="s">
        <v>555</v>
      </c>
      <c r="B47" s="176" t="s">
        <v>93</v>
      </c>
      <c r="C47" s="177" t="s">
        <v>26</v>
      </c>
      <c r="D47" s="175" t="s">
        <v>79</v>
      </c>
      <c r="E47" s="1086"/>
      <c r="F47" s="1086"/>
      <c r="G47" s="1086"/>
      <c r="H47" s="1086"/>
      <c r="I47" s="1086"/>
      <c r="J47" s="1087"/>
      <c r="K47" s="1087"/>
      <c r="L47" s="1086"/>
      <c r="M47" s="1086"/>
      <c r="N47" s="1086"/>
      <c r="O47" s="1086"/>
      <c r="P47" s="1086"/>
      <c r="Q47" s="1087"/>
      <c r="R47" s="1087"/>
      <c r="S47" s="1086"/>
      <c r="T47" s="1086"/>
      <c r="U47" s="1086"/>
      <c r="V47" s="1086"/>
      <c r="W47" s="1086"/>
      <c r="X47" s="1087"/>
      <c r="Y47" s="1087"/>
      <c r="Z47" s="1086"/>
      <c r="AA47" s="1086"/>
      <c r="AB47" s="1086"/>
      <c r="AC47" s="1086"/>
      <c r="AD47" s="1086"/>
      <c r="AE47" s="1087"/>
      <c r="AF47" s="1087"/>
      <c r="AG47" s="1086"/>
      <c r="AH47" s="1086"/>
      <c r="AI47" s="34">
        <f>COUNTA(E47:AH47)</f>
        <v>0</v>
      </c>
      <c r="AK47" s="36">
        <f>+COUNTIF(E47:AH47,"*"&amp;"A"&amp;"*")</f>
        <v>0</v>
      </c>
      <c r="AL47" s="37">
        <f>+COUNTIF(E47:AH47,"*"&amp;"B"&amp;"*")</f>
        <v>0</v>
      </c>
      <c r="AM47" s="37">
        <f>+COUNTIF(E47:AH47,"*"&amp;"C"&amp;"*")</f>
        <v>0</v>
      </c>
      <c r="AN47" s="37">
        <f>+COUNTIF(E47:AH47,"*"&amp;"D"&amp;"*")</f>
        <v>0</v>
      </c>
      <c r="AO47" s="37">
        <f>+COUNTIF(E47:AH47,"*"&amp;"E"&amp;"*")</f>
        <v>0</v>
      </c>
      <c r="AP47" s="37">
        <f>+COUNTIF(E47:AH47,"*"&amp;"F"&amp;"*")</f>
        <v>0</v>
      </c>
      <c r="AQ47" s="37">
        <f>+COUNTIF(E47:AH47,"*"&amp;"G"&amp;"*")</f>
        <v>0</v>
      </c>
      <c r="AR47" s="37">
        <f>+COUNTIF(E47:AH47,"*"&amp;"H"&amp;"*")</f>
        <v>0</v>
      </c>
      <c r="AS47" s="37">
        <f>+COUNTIF(E47:AH47,"*"&amp;"I"&amp;"*")</f>
        <v>0</v>
      </c>
      <c r="AT47" s="37">
        <f>+COUNTIF(E47:AH47,"*"&amp;"J"&amp;"*")</f>
        <v>0</v>
      </c>
      <c r="AU47" s="37">
        <f>+COUNTIF(E47:AH47,"*"&amp;"K"&amp;"*")</f>
        <v>0</v>
      </c>
      <c r="AV47" s="37">
        <f>+COUNTIF(E47:AH47,"*"&amp;"L"&amp;"*")</f>
        <v>0</v>
      </c>
      <c r="AW47" s="37">
        <f>+COUNTIF(E47:AH47,"*"&amp;"M"&amp;"*")</f>
        <v>0</v>
      </c>
      <c r="AX47" s="37">
        <f>+COUNTIF(E47:AH47,"*"&amp;"N"&amp;"*")</f>
        <v>0</v>
      </c>
      <c r="AY47" s="37">
        <f>+COUNTIF(E47:AH47,"*"&amp;"O"&amp;"*")</f>
        <v>0</v>
      </c>
      <c r="BA47" s="39">
        <f>IF($C47="NPT",SUM($AK47:$AY47),0)</f>
        <v>0</v>
      </c>
      <c r="BB47" s="40">
        <f>IF($C47="PT",SUM($AK47:$AY47),0)</f>
        <v>0</v>
      </c>
      <c r="BC47" s="41">
        <f t="shared" si="22"/>
        <v>0</v>
      </c>
      <c r="BD47" s="41">
        <f t="shared" si="8"/>
        <v>0</v>
      </c>
      <c r="BE47" s="41">
        <f t="shared" si="9"/>
        <v>0</v>
      </c>
      <c r="BF47" s="41">
        <f t="shared" si="10"/>
        <v>0</v>
      </c>
      <c r="BG47" s="41">
        <f t="shared" si="11"/>
        <v>0</v>
      </c>
      <c r="BH47" s="41">
        <f t="shared" si="12"/>
        <v>0</v>
      </c>
      <c r="BI47" s="41">
        <f t="shared" si="13"/>
        <v>0</v>
      </c>
      <c r="BJ47" s="41">
        <f t="shared" si="14"/>
        <v>0</v>
      </c>
      <c r="BK47" s="41">
        <f t="shared" si="15"/>
        <v>0</v>
      </c>
      <c r="BL47" s="41">
        <f t="shared" si="16"/>
        <v>0</v>
      </c>
      <c r="BM47" s="41">
        <f t="shared" si="17"/>
        <v>0</v>
      </c>
      <c r="BN47" s="41">
        <f t="shared" si="18"/>
        <v>0</v>
      </c>
      <c r="BO47" s="41">
        <f t="shared" si="19"/>
        <v>0</v>
      </c>
      <c r="BP47" s="41">
        <f t="shared" si="20"/>
        <v>0</v>
      </c>
      <c r="BQ47" s="41">
        <f t="shared" si="21"/>
        <v>0</v>
      </c>
    </row>
    <row r="48" spans="1:69" ht="21" customHeight="1" x14ac:dyDescent="0.35">
      <c r="A48" s="175" t="s">
        <v>555</v>
      </c>
      <c r="B48" s="176" t="s">
        <v>94</v>
      </c>
      <c r="C48" s="177" t="s">
        <v>26</v>
      </c>
      <c r="D48" s="175" t="s">
        <v>79</v>
      </c>
      <c r="E48" s="1086"/>
      <c r="F48" s="1086"/>
      <c r="G48" s="1086"/>
      <c r="H48" s="1086"/>
      <c r="I48" s="1086"/>
      <c r="J48" s="1087"/>
      <c r="K48" s="1087"/>
      <c r="L48" s="1086"/>
      <c r="M48" s="1086"/>
      <c r="N48" s="1086"/>
      <c r="O48" s="1086"/>
      <c r="P48" s="1086"/>
      <c r="Q48" s="1087"/>
      <c r="R48" s="1087"/>
      <c r="S48" s="1086"/>
      <c r="T48" s="1086"/>
      <c r="U48" s="1086"/>
      <c r="V48" s="1086"/>
      <c r="W48" s="1086"/>
      <c r="X48" s="1087"/>
      <c r="Y48" s="1087"/>
      <c r="Z48" s="1086"/>
      <c r="AA48" s="1086"/>
      <c r="AB48" s="1086"/>
      <c r="AC48" s="1086"/>
      <c r="AD48" s="1086"/>
      <c r="AE48" s="1087"/>
      <c r="AF48" s="1087"/>
      <c r="AG48" s="1086"/>
      <c r="AH48" s="1086"/>
      <c r="AI48" s="34">
        <f>COUNTA(E48:AH48)</f>
        <v>0</v>
      </c>
      <c r="AK48" s="36">
        <f>+COUNTIF(E48:AH48,"*"&amp;"A"&amp;"*")</f>
        <v>0</v>
      </c>
      <c r="AL48" s="37">
        <f>+COUNTIF(E48:AH48,"*"&amp;"B"&amp;"*")</f>
        <v>0</v>
      </c>
      <c r="AM48" s="37">
        <f>+COUNTIF(E48:AH48,"*"&amp;"C"&amp;"*")</f>
        <v>0</v>
      </c>
      <c r="AN48" s="37">
        <f>+COUNTIF(E48:AH48,"*"&amp;"D"&amp;"*")</f>
        <v>0</v>
      </c>
      <c r="AO48" s="37">
        <f>+COUNTIF(E48:AH48,"*"&amp;"E"&amp;"*")</f>
        <v>0</v>
      </c>
      <c r="AP48" s="37">
        <f>+COUNTIF(E48:AH48,"*"&amp;"F"&amp;"*")</f>
        <v>0</v>
      </c>
      <c r="AQ48" s="37">
        <f>+COUNTIF(E48:AH48,"*"&amp;"G"&amp;"*")</f>
        <v>0</v>
      </c>
      <c r="AR48" s="37">
        <f>+COUNTIF(E48:AH48,"*"&amp;"H"&amp;"*")</f>
        <v>0</v>
      </c>
      <c r="AS48" s="37">
        <f>+COUNTIF(E48:AH48,"*"&amp;"I"&amp;"*")</f>
        <v>0</v>
      </c>
      <c r="AT48" s="37">
        <f>+COUNTIF(E48:AH48,"*"&amp;"J"&amp;"*")</f>
        <v>0</v>
      </c>
      <c r="AU48" s="37">
        <f>+COUNTIF(E48:AH48,"*"&amp;"K"&amp;"*")</f>
        <v>0</v>
      </c>
      <c r="AV48" s="37">
        <f>+COUNTIF(E48:AH48,"*"&amp;"L"&amp;"*")</f>
        <v>0</v>
      </c>
      <c r="AW48" s="37">
        <f>+COUNTIF(E48:AH48,"*"&amp;"M"&amp;"*")</f>
        <v>0</v>
      </c>
      <c r="AX48" s="37">
        <f>+COUNTIF(E48:AH48,"*"&amp;"N"&amp;"*")</f>
        <v>0</v>
      </c>
      <c r="AY48" s="37">
        <f>+COUNTIF(E48:AH48,"*"&amp;"O"&amp;"*")</f>
        <v>0</v>
      </c>
      <c r="BA48" s="39">
        <f>IF($C48="NPT",SUM($AK48:$AY48),0)</f>
        <v>0</v>
      </c>
      <c r="BB48" s="40">
        <f>IF($C48="PT",SUM($AK48:$AY48),0)</f>
        <v>0</v>
      </c>
      <c r="BC48" s="41">
        <f t="shared" si="22"/>
        <v>0</v>
      </c>
      <c r="BD48" s="41">
        <f t="shared" si="8"/>
        <v>0</v>
      </c>
      <c r="BE48" s="41">
        <f t="shared" si="9"/>
        <v>0</v>
      </c>
      <c r="BF48" s="41">
        <f t="shared" si="10"/>
        <v>0</v>
      </c>
      <c r="BG48" s="41">
        <f t="shared" si="11"/>
        <v>0</v>
      </c>
      <c r="BH48" s="41">
        <f t="shared" si="12"/>
        <v>0</v>
      </c>
      <c r="BI48" s="41">
        <f t="shared" si="13"/>
        <v>0</v>
      </c>
      <c r="BJ48" s="41">
        <f t="shared" si="14"/>
        <v>0</v>
      </c>
      <c r="BK48" s="41">
        <f t="shared" si="15"/>
        <v>0</v>
      </c>
      <c r="BL48" s="41">
        <f t="shared" si="16"/>
        <v>0</v>
      </c>
      <c r="BM48" s="41">
        <f t="shared" si="17"/>
        <v>0</v>
      </c>
      <c r="BN48" s="41">
        <f t="shared" si="18"/>
        <v>0</v>
      </c>
      <c r="BO48" s="41">
        <f t="shared" si="19"/>
        <v>0</v>
      </c>
      <c r="BP48" s="41">
        <f t="shared" si="20"/>
        <v>0</v>
      </c>
      <c r="BQ48" s="41">
        <f t="shared" si="21"/>
        <v>0</v>
      </c>
    </row>
    <row r="49" spans="1:69" ht="21" customHeight="1" x14ac:dyDescent="0.35">
      <c r="A49" s="175" t="s">
        <v>556</v>
      </c>
      <c r="B49" s="176" t="s">
        <v>95</v>
      </c>
      <c r="C49" s="177" t="s">
        <v>26</v>
      </c>
      <c r="D49" s="175" t="s">
        <v>79</v>
      </c>
      <c r="E49" s="1086"/>
      <c r="F49" s="1086"/>
      <c r="G49" s="1086"/>
      <c r="H49" s="1086"/>
      <c r="I49" s="1086"/>
      <c r="J49" s="1087"/>
      <c r="K49" s="1087"/>
      <c r="L49" s="1086"/>
      <c r="M49" s="1086"/>
      <c r="N49" s="1086"/>
      <c r="O49" s="1086"/>
      <c r="P49" s="1086"/>
      <c r="Q49" s="1087"/>
      <c r="R49" s="1087"/>
      <c r="S49" s="1086"/>
      <c r="T49" s="1086"/>
      <c r="U49" s="1086"/>
      <c r="V49" s="1086"/>
      <c r="W49" s="1086"/>
      <c r="X49" s="1087"/>
      <c r="Y49" s="1087"/>
      <c r="Z49" s="1086"/>
      <c r="AA49" s="1086"/>
      <c r="AB49" s="1086"/>
      <c r="AC49" s="1086"/>
      <c r="AD49" s="1086"/>
      <c r="AE49" s="1087"/>
      <c r="AF49" s="1087"/>
      <c r="AG49" s="1086"/>
      <c r="AH49" s="1086"/>
      <c r="AI49" s="34">
        <f>COUNTA(E49:AH49)</f>
        <v>0</v>
      </c>
      <c r="AK49" s="36">
        <f>+COUNTIF(E49:AH49,"*"&amp;"A"&amp;"*")</f>
        <v>0</v>
      </c>
      <c r="AL49" s="37">
        <f>+COUNTIF(E49:AH49,"*"&amp;"B"&amp;"*")</f>
        <v>0</v>
      </c>
      <c r="AM49" s="37">
        <f>+COUNTIF(E49:AH49,"*"&amp;"C"&amp;"*")</f>
        <v>0</v>
      </c>
      <c r="AN49" s="37">
        <f>+COUNTIF(E49:AH49,"*"&amp;"D"&amp;"*")</f>
        <v>0</v>
      </c>
      <c r="AO49" s="37">
        <f>+COUNTIF(E49:AH49,"*"&amp;"E"&amp;"*")</f>
        <v>0</v>
      </c>
      <c r="AP49" s="37">
        <f>+COUNTIF(E49:AH49,"*"&amp;"F"&amp;"*")</f>
        <v>0</v>
      </c>
      <c r="AQ49" s="37">
        <f>+COUNTIF(E49:AH49,"*"&amp;"G"&amp;"*")</f>
        <v>0</v>
      </c>
      <c r="AR49" s="37">
        <f>+COUNTIF(E49:AH49,"*"&amp;"H"&amp;"*")</f>
        <v>0</v>
      </c>
      <c r="AS49" s="37">
        <f>+COUNTIF(E49:AH49,"*"&amp;"I"&amp;"*")</f>
        <v>0</v>
      </c>
      <c r="AT49" s="37">
        <f>+COUNTIF(E49:AH49,"*"&amp;"J"&amp;"*")</f>
        <v>0</v>
      </c>
      <c r="AU49" s="37">
        <f>+COUNTIF(E49:AH49,"*"&amp;"K"&amp;"*")</f>
        <v>0</v>
      </c>
      <c r="AV49" s="37">
        <f>+COUNTIF(E49:AH49,"*"&amp;"L"&amp;"*")</f>
        <v>0</v>
      </c>
      <c r="AW49" s="37">
        <f>+COUNTIF(E49:AH49,"*"&amp;"M"&amp;"*")</f>
        <v>0</v>
      </c>
      <c r="AX49" s="37">
        <f>+COUNTIF(E49:AH49,"*"&amp;"N"&amp;"*")</f>
        <v>0</v>
      </c>
      <c r="AY49" s="37">
        <f>+COUNTIF(E49:AH49,"*"&amp;"O"&amp;"*")</f>
        <v>0</v>
      </c>
      <c r="BA49" s="39">
        <f>IF($C49="NPT",SUM($AK49:$AY49),0)</f>
        <v>0</v>
      </c>
      <c r="BB49" s="40">
        <f>IF($C49="PT",SUM($AK49:$AY49),0)</f>
        <v>0</v>
      </c>
      <c r="BC49" s="41">
        <f t="shared" si="22"/>
        <v>0</v>
      </c>
      <c r="BD49" s="41">
        <f t="shared" si="8"/>
        <v>0</v>
      </c>
      <c r="BE49" s="41">
        <f t="shared" si="9"/>
        <v>0</v>
      </c>
      <c r="BF49" s="41">
        <f t="shared" si="10"/>
        <v>0</v>
      </c>
      <c r="BG49" s="41">
        <f t="shared" si="11"/>
        <v>0</v>
      </c>
      <c r="BH49" s="41">
        <f t="shared" si="12"/>
        <v>0</v>
      </c>
      <c r="BI49" s="41">
        <f t="shared" si="13"/>
        <v>0</v>
      </c>
      <c r="BJ49" s="41">
        <f t="shared" si="14"/>
        <v>0</v>
      </c>
      <c r="BK49" s="41">
        <f t="shared" si="15"/>
        <v>0</v>
      </c>
      <c r="BL49" s="41">
        <f t="shared" si="16"/>
        <v>0</v>
      </c>
      <c r="BM49" s="41">
        <f t="shared" si="17"/>
        <v>0</v>
      </c>
      <c r="BN49" s="41">
        <f t="shared" si="18"/>
        <v>0</v>
      </c>
      <c r="BO49" s="41">
        <f t="shared" si="19"/>
        <v>0</v>
      </c>
      <c r="BP49" s="41">
        <f t="shared" si="20"/>
        <v>0</v>
      </c>
      <c r="BQ49" s="41">
        <f t="shared" si="21"/>
        <v>0</v>
      </c>
    </row>
    <row r="50" spans="1:69" ht="21" customHeight="1" x14ac:dyDescent="0.35">
      <c r="A50" s="175" t="s">
        <v>556</v>
      </c>
      <c r="B50" s="176" t="s">
        <v>96</v>
      </c>
      <c r="C50" s="177" t="s">
        <v>26</v>
      </c>
      <c r="D50" s="175" t="s">
        <v>79</v>
      </c>
      <c r="E50" s="1086"/>
      <c r="F50" s="1086"/>
      <c r="G50" s="1086"/>
      <c r="H50" s="1086"/>
      <c r="I50" s="1086"/>
      <c r="J50" s="1087"/>
      <c r="K50" s="1087"/>
      <c r="L50" s="1086"/>
      <c r="M50" s="1086"/>
      <c r="N50" s="1086"/>
      <c r="O50" s="1086"/>
      <c r="P50" s="1086"/>
      <c r="Q50" s="1087"/>
      <c r="R50" s="1087"/>
      <c r="S50" s="1086"/>
      <c r="T50" s="1086"/>
      <c r="U50" s="1086"/>
      <c r="V50" s="1086"/>
      <c r="W50" s="1086"/>
      <c r="X50" s="1087"/>
      <c r="Y50" s="1087"/>
      <c r="Z50" s="1086"/>
      <c r="AA50" s="1086"/>
      <c r="AB50" s="1086"/>
      <c r="AC50" s="1086"/>
      <c r="AD50" s="1086"/>
      <c r="AE50" s="1087"/>
      <c r="AF50" s="1087"/>
      <c r="AG50" s="1086"/>
      <c r="AH50" s="1086"/>
      <c r="AI50" s="34">
        <f>COUNTA(E50:AH50)</f>
        <v>0</v>
      </c>
      <c r="AK50" s="36">
        <f>+COUNTIF(E50:AH50,"*"&amp;"A"&amp;"*")</f>
        <v>0</v>
      </c>
      <c r="AL50" s="37">
        <f>+COUNTIF(E50:AH50,"*"&amp;"B"&amp;"*")</f>
        <v>0</v>
      </c>
      <c r="AM50" s="37">
        <f>+COUNTIF(E50:AH50,"*"&amp;"C"&amp;"*")</f>
        <v>0</v>
      </c>
      <c r="AN50" s="37">
        <f>+COUNTIF(E50:AH50,"*"&amp;"D"&amp;"*")</f>
        <v>0</v>
      </c>
      <c r="AO50" s="37">
        <f>+COUNTIF(E50:AH50,"*"&amp;"E"&amp;"*")</f>
        <v>0</v>
      </c>
      <c r="AP50" s="37">
        <f>+COUNTIF(E50:AH50,"*"&amp;"F"&amp;"*")</f>
        <v>0</v>
      </c>
      <c r="AQ50" s="37">
        <f>+COUNTIF(E50:AH50,"*"&amp;"G"&amp;"*")</f>
        <v>0</v>
      </c>
      <c r="AR50" s="37">
        <f>+COUNTIF(E50:AH50,"*"&amp;"H"&amp;"*")</f>
        <v>0</v>
      </c>
      <c r="AS50" s="37">
        <f>+COUNTIF(E50:AH50,"*"&amp;"I"&amp;"*")</f>
        <v>0</v>
      </c>
      <c r="AT50" s="37">
        <f>+COUNTIF(E50:AH50,"*"&amp;"J"&amp;"*")</f>
        <v>0</v>
      </c>
      <c r="AU50" s="37">
        <f>+COUNTIF(E50:AH50,"*"&amp;"K"&amp;"*")</f>
        <v>0</v>
      </c>
      <c r="AV50" s="37">
        <f>+COUNTIF(E50:AH50,"*"&amp;"L"&amp;"*")</f>
        <v>0</v>
      </c>
      <c r="AW50" s="37">
        <f>+COUNTIF(E50:AH50,"*"&amp;"M"&amp;"*")</f>
        <v>0</v>
      </c>
      <c r="AX50" s="37">
        <f>+COUNTIF(E50:AH50,"*"&amp;"N"&amp;"*")</f>
        <v>0</v>
      </c>
      <c r="AY50" s="37">
        <f>+COUNTIF(E50:AH50,"*"&amp;"O"&amp;"*")</f>
        <v>0</v>
      </c>
      <c r="BA50" s="39">
        <f>IF($C50="NPT",SUM($AK50:$AY50),0)</f>
        <v>0</v>
      </c>
      <c r="BB50" s="40">
        <f>IF($C50="PT",SUM($AK50:$AY50),0)</f>
        <v>0</v>
      </c>
      <c r="BC50" s="41">
        <f t="shared" si="22"/>
        <v>0</v>
      </c>
      <c r="BD50" s="41">
        <f t="shared" si="8"/>
        <v>0</v>
      </c>
      <c r="BE50" s="41">
        <f t="shared" si="9"/>
        <v>0</v>
      </c>
      <c r="BF50" s="41">
        <f t="shared" si="10"/>
        <v>0</v>
      </c>
      <c r="BG50" s="41">
        <f t="shared" si="11"/>
        <v>0</v>
      </c>
      <c r="BH50" s="41">
        <f t="shared" si="12"/>
        <v>0</v>
      </c>
      <c r="BI50" s="41">
        <f t="shared" si="13"/>
        <v>0</v>
      </c>
      <c r="BJ50" s="41">
        <f t="shared" si="14"/>
        <v>0</v>
      </c>
      <c r="BK50" s="41">
        <f t="shared" si="15"/>
        <v>0</v>
      </c>
      <c r="BL50" s="41">
        <f t="shared" si="16"/>
        <v>0</v>
      </c>
      <c r="BM50" s="41">
        <f t="shared" si="17"/>
        <v>0</v>
      </c>
      <c r="BN50" s="41">
        <f t="shared" si="18"/>
        <v>0</v>
      </c>
      <c r="BO50" s="41">
        <f t="shared" si="19"/>
        <v>0</v>
      </c>
      <c r="BP50" s="41">
        <f t="shared" si="20"/>
        <v>0</v>
      </c>
      <c r="BQ50" s="41">
        <f t="shared" si="21"/>
        <v>0</v>
      </c>
    </row>
    <row r="51" spans="1:69" ht="21" customHeight="1" x14ac:dyDescent="0.35">
      <c r="A51" s="175" t="s">
        <v>556</v>
      </c>
      <c r="B51" s="176" t="s">
        <v>97</v>
      </c>
      <c r="C51" s="177" t="s">
        <v>26</v>
      </c>
      <c r="D51" s="175" t="s">
        <v>79</v>
      </c>
      <c r="E51" s="1086"/>
      <c r="F51" s="1086"/>
      <c r="G51" s="1086"/>
      <c r="H51" s="1086"/>
      <c r="I51" s="1086"/>
      <c r="J51" s="1087"/>
      <c r="K51" s="1087"/>
      <c r="L51" s="1086"/>
      <c r="M51" s="1086"/>
      <c r="N51" s="1086"/>
      <c r="O51" s="1086"/>
      <c r="P51" s="1086"/>
      <c r="Q51" s="1087"/>
      <c r="R51" s="1087"/>
      <c r="S51" s="1086"/>
      <c r="T51" s="1086"/>
      <c r="U51" s="1086"/>
      <c r="V51" s="1086"/>
      <c r="W51" s="1086"/>
      <c r="X51" s="1087"/>
      <c r="Y51" s="1087"/>
      <c r="Z51" s="1086"/>
      <c r="AA51" s="1086"/>
      <c r="AB51" s="1086"/>
      <c r="AC51" s="1086"/>
      <c r="AD51" s="1086"/>
      <c r="AE51" s="1087"/>
      <c r="AF51" s="1087"/>
      <c r="AG51" s="1086"/>
      <c r="AH51" s="1086"/>
      <c r="AI51" s="34">
        <f>COUNTA(E51:AH51)</f>
        <v>0</v>
      </c>
      <c r="AK51" s="36">
        <f>+COUNTIF(E51:AH51,"*"&amp;"A"&amp;"*")</f>
        <v>0</v>
      </c>
      <c r="AL51" s="37">
        <f>+COUNTIF(E51:AH51,"*"&amp;"B"&amp;"*")</f>
        <v>0</v>
      </c>
      <c r="AM51" s="37">
        <f>+COUNTIF(E51:AH51,"*"&amp;"C"&amp;"*")</f>
        <v>0</v>
      </c>
      <c r="AN51" s="37">
        <f>+COUNTIF(E51:AH51,"*"&amp;"D"&amp;"*")</f>
        <v>0</v>
      </c>
      <c r="AO51" s="37">
        <f>+COUNTIF(E51:AH51,"*"&amp;"E"&amp;"*")</f>
        <v>0</v>
      </c>
      <c r="AP51" s="37">
        <f>+COUNTIF(E51:AH51,"*"&amp;"F"&amp;"*")</f>
        <v>0</v>
      </c>
      <c r="AQ51" s="37">
        <f>+COUNTIF(E51:AH51,"*"&amp;"G"&amp;"*")</f>
        <v>0</v>
      </c>
      <c r="AR51" s="37">
        <f>+COUNTIF(E51:AH51,"*"&amp;"H"&amp;"*")</f>
        <v>0</v>
      </c>
      <c r="AS51" s="37">
        <f>+COUNTIF(E51:AH51,"*"&amp;"I"&amp;"*")</f>
        <v>0</v>
      </c>
      <c r="AT51" s="37">
        <f>+COUNTIF(E51:AH51,"*"&amp;"J"&amp;"*")</f>
        <v>0</v>
      </c>
      <c r="AU51" s="37">
        <f>+COUNTIF(E51:AH51,"*"&amp;"K"&amp;"*")</f>
        <v>0</v>
      </c>
      <c r="AV51" s="37">
        <f>+COUNTIF(E51:AH51,"*"&amp;"L"&amp;"*")</f>
        <v>0</v>
      </c>
      <c r="AW51" s="37">
        <f>+COUNTIF(E51:AH51,"*"&amp;"M"&amp;"*")</f>
        <v>0</v>
      </c>
      <c r="AX51" s="37">
        <f>+COUNTIF(E51:AH51,"*"&amp;"N"&amp;"*")</f>
        <v>0</v>
      </c>
      <c r="AY51" s="37">
        <f>+COUNTIF(E51:AH51,"*"&amp;"O"&amp;"*")</f>
        <v>0</v>
      </c>
      <c r="BA51" s="39">
        <f>IF($C51="NPT",SUM($AK51:$AY51),0)</f>
        <v>0</v>
      </c>
      <c r="BB51" s="40">
        <f>IF($C51="PT",SUM($AK51:$AY51),0)</f>
        <v>0</v>
      </c>
      <c r="BC51" s="41">
        <f t="shared" si="22"/>
        <v>0</v>
      </c>
      <c r="BD51" s="41">
        <f t="shared" si="8"/>
        <v>0</v>
      </c>
      <c r="BE51" s="41">
        <f t="shared" si="9"/>
        <v>0</v>
      </c>
      <c r="BF51" s="41">
        <f t="shared" si="10"/>
        <v>0</v>
      </c>
      <c r="BG51" s="41">
        <f t="shared" si="11"/>
        <v>0</v>
      </c>
      <c r="BH51" s="41">
        <f t="shared" si="12"/>
        <v>0</v>
      </c>
      <c r="BI51" s="41">
        <f t="shared" si="13"/>
        <v>0</v>
      </c>
      <c r="BJ51" s="41">
        <f t="shared" si="14"/>
        <v>0</v>
      </c>
      <c r="BK51" s="41">
        <f t="shared" si="15"/>
        <v>0</v>
      </c>
      <c r="BL51" s="41">
        <f t="shared" si="16"/>
        <v>0</v>
      </c>
      <c r="BM51" s="41">
        <f t="shared" si="17"/>
        <v>0</v>
      </c>
      <c r="BN51" s="41">
        <f t="shared" si="18"/>
        <v>0</v>
      </c>
      <c r="BO51" s="41">
        <f t="shared" si="19"/>
        <v>0</v>
      </c>
      <c r="BP51" s="41">
        <f t="shared" si="20"/>
        <v>0</v>
      </c>
      <c r="BQ51" s="41">
        <f t="shared" si="21"/>
        <v>0</v>
      </c>
    </row>
    <row r="52" spans="1:69" ht="21" customHeight="1" x14ac:dyDescent="0.35">
      <c r="A52" s="175" t="s">
        <v>556</v>
      </c>
      <c r="B52" s="176" t="s">
        <v>98</v>
      </c>
      <c r="C52" s="177" t="s">
        <v>26</v>
      </c>
      <c r="D52" s="175" t="s">
        <v>79</v>
      </c>
      <c r="E52" s="1086"/>
      <c r="F52" s="1086"/>
      <c r="G52" s="1086"/>
      <c r="H52" s="1086"/>
      <c r="I52" s="1086"/>
      <c r="J52" s="1087"/>
      <c r="K52" s="1087"/>
      <c r="L52" s="1086"/>
      <c r="M52" s="1086"/>
      <c r="N52" s="1086"/>
      <c r="O52" s="1086"/>
      <c r="P52" s="1086"/>
      <c r="Q52" s="1087"/>
      <c r="R52" s="1087"/>
      <c r="S52" s="1086"/>
      <c r="T52" s="1086"/>
      <c r="U52" s="1086"/>
      <c r="V52" s="1086"/>
      <c r="W52" s="1086"/>
      <c r="X52" s="1087"/>
      <c r="Y52" s="1087"/>
      <c r="Z52" s="1086"/>
      <c r="AA52" s="1086"/>
      <c r="AB52" s="1086"/>
      <c r="AC52" s="1086"/>
      <c r="AD52" s="1086"/>
      <c r="AE52" s="1087"/>
      <c r="AF52" s="1087"/>
      <c r="AG52" s="1086"/>
      <c r="AH52" s="1086"/>
      <c r="AI52" s="34">
        <f>COUNTA(E52:AH52)</f>
        <v>0</v>
      </c>
      <c r="AK52" s="36">
        <f>+COUNTIF(E52:AH52,"*"&amp;"A"&amp;"*")</f>
        <v>0</v>
      </c>
      <c r="AL52" s="37">
        <f>+COUNTIF(E52:AH52,"*"&amp;"B"&amp;"*")</f>
        <v>0</v>
      </c>
      <c r="AM52" s="37">
        <f>+COUNTIF(E52:AH52,"*"&amp;"C"&amp;"*")</f>
        <v>0</v>
      </c>
      <c r="AN52" s="37">
        <f>+COUNTIF(E52:AH52,"*"&amp;"D"&amp;"*")</f>
        <v>0</v>
      </c>
      <c r="AO52" s="37">
        <f>+COUNTIF(E52:AH52,"*"&amp;"E"&amp;"*")</f>
        <v>0</v>
      </c>
      <c r="AP52" s="37">
        <f>+COUNTIF(E52:AH52,"*"&amp;"F"&amp;"*")</f>
        <v>0</v>
      </c>
      <c r="AQ52" s="37">
        <f>+COUNTIF(E52:AH52,"*"&amp;"G"&amp;"*")</f>
        <v>0</v>
      </c>
      <c r="AR52" s="37">
        <f>+COUNTIF(E52:AH52,"*"&amp;"H"&amp;"*")</f>
        <v>0</v>
      </c>
      <c r="AS52" s="37">
        <f>+COUNTIF(E52:AH52,"*"&amp;"I"&amp;"*")</f>
        <v>0</v>
      </c>
      <c r="AT52" s="37">
        <f>+COUNTIF(E52:AH52,"*"&amp;"J"&amp;"*")</f>
        <v>0</v>
      </c>
      <c r="AU52" s="37">
        <f>+COUNTIF(E52:AH52,"*"&amp;"K"&amp;"*")</f>
        <v>0</v>
      </c>
      <c r="AV52" s="37">
        <f>+COUNTIF(E52:AH52,"*"&amp;"L"&amp;"*")</f>
        <v>0</v>
      </c>
      <c r="AW52" s="37">
        <f>+COUNTIF(E52:AH52,"*"&amp;"M"&amp;"*")</f>
        <v>0</v>
      </c>
      <c r="AX52" s="37">
        <f>+COUNTIF(E52:AH52,"*"&amp;"N"&amp;"*")</f>
        <v>0</v>
      </c>
      <c r="AY52" s="37">
        <f>+COUNTIF(E52:AH52,"*"&amp;"O"&amp;"*")</f>
        <v>0</v>
      </c>
      <c r="BA52" s="39">
        <f>IF($C52="NPT",SUM($AK52:$AY52),0)</f>
        <v>0</v>
      </c>
      <c r="BB52" s="40">
        <f>IF($C52="PT",SUM($AK52:$AY52),0)</f>
        <v>0</v>
      </c>
      <c r="BC52" s="41">
        <f t="shared" si="22"/>
        <v>0</v>
      </c>
      <c r="BD52" s="41">
        <f t="shared" si="8"/>
        <v>0</v>
      </c>
      <c r="BE52" s="41">
        <f t="shared" si="9"/>
        <v>0</v>
      </c>
      <c r="BF52" s="41">
        <f t="shared" si="10"/>
        <v>0</v>
      </c>
      <c r="BG52" s="41">
        <f t="shared" si="11"/>
        <v>0</v>
      </c>
      <c r="BH52" s="41">
        <f t="shared" si="12"/>
        <v>0</v>
      </c>
      <c r="BI52" s="41">
        <f t="shared" si="13"/>
        <v>0</v>
      </c>
      <c r="BJ52" s="41">
        <f t="shared" si="14"/>
        <v>0</v>
      </c>
      <c r="BK52" s="41">
        <f t="shared" si="15"/>
        <v>0</v>
      </c>
      <c r="BL52" s="41">
        <f t="shared" si="16"/>
        <v>0</v>
      </c>
      <c r="BM52" s="41">
        <f t="shared" si="17"/>
        <v>0</v>
      </c>
      <c r="BN52" s="41">
        <f t="shared" si="18"/>
        <v>0</v>
      </c>
      <c r="BO52" s="41">
        <f t="shared" si="19"/>
        <v>0</v>
      </c>
      <c r="BP52" s="41">
        <f t="shared" si="20"/>
        <v>0</v>
      </c>
      <c r="BQ52" s="41">
        <f t="shared" si="21"/>
        <v>0</v>
      </c>
    </row>
    <row r="53" spans="1:69" ht="21" customHeight="1" x14ac:dyDescent="0.35">
      <c r="A53" s="175" t="s">
        <v>557</v>
      </c>
      <c r="B53" s="176" t="s">
        <v>99</v>
      </c>
      <c r="C53" s="177" t="s">
        <v>26</v>
      </c>
      <c r="D53" s="175" t="s">
        <v>79</v>
      </c>
      <c r="E53" s="1086"/>
      <c r="F53" s="1086"/>
      <c r="G53" s="1086"/>
      <c r="H53" s="1086"/>
      <c r="I53" s="1086"/>
      <c r="J53" s="1087"/>
      <c r="K53" s="1087"/>
      <c r="L53" s="1086"/>
      <c r="M53" s="1086"/>
      <c r="N53" s="1086"/>
      <c r="O53" s="1086"/>
      <c r="P53" s="1086"/>
      <c r="Q53" s="1087"/>
      <c r="R53" s="1087"/>
      <c r="S53" s="1086"/>
      <c r="T53" s="1086"/>
      <c r="U53" s="1086"/>
      <c r="V53" s="1086"/>
      <c r="W53" s="1086"/>
      <c r="X53" s="1087"/>
      <c r="Y53" s="1087"/>
      <c r="Z53" s="1086"/>
      <c r="AA53" s="1086"/>
      <c r="AB53" s="1086"/>
      <c r="AC53" s="1086"/>
      <c r="AD53" s="1086"/>
      <c r="AE53" s="1087"/>
      <c r="AF53" s="1087"/>
      <c r="AG53" s="1086"/>
      <c r="AH53" s="1086"/>
      <c r="AI53" s="34">
        <f>COUNTA(E53:AH53)</f>
        <v>0</v>
      </c>
      <c r="AK53" s="36">
        <f>+COUNTIF(E53:AH53,"*"&amp;"A"&amp;"*")</f>
        <v>0</v>
      </c>
      <c r="AL53" s="37">
        <f>+COUNTIF(E53:AH53,"*"&amp;"B"&amp;"*")</f>
        <v>0</v>
      </c>
      <c r="AM53" s="37">
        <f>+COUNTIF(E53:AH53,"*"&amp;"C"&amp;"*")</f>
        <v>0</v>
      </c>
      <c r="AN53" s="37">
        <f>+COUNTIF(E53:AH53,"*"&amp;"D"&amp;"*")</f>
        <v>0</v>
      </c>
      <c r="AO53" s="37">
        <f>+COUNTIF(E53:AH53,"*"&amp;"E"&amp;"*")</f>
        <v>0</v>
      </c>
      <c r="AP53" s="37">
        <f>+COUNTIF(E53:AH53,"*"&amp;"F"&amp;"*")</f>
        <v>0</v>
      </c>
      <c r="AQ53" s="37">
        <f>+COUNTIF(E53:AH53,"*"&amp;"G"&amp;"*")</f>
        <v>0</v>
      </c>
      <c r="AR53" s="37">
        <f>+COUNTIF(E53:AH53,"*"&amp;"H"&amp;"*")</f>
        <v>0</v>
      </c>
      <c r="AS53" s="37">
        <f>+COUNTIF(E53:AH53,"*"&amp;"I"&amp;"*")</f>
        <v>0</v>
      </c>
      <c r="AT53" s="37">
        <f>+COUNTIF(E53:AH53,"*"&amp;"J"&amp;"*")</f>
        <v>0</v>
      </c>
      <c r="AU53" s="37">
        <f>+COUNTIF(E53:AH53,"*"&amp;"K"&amp;"*")</f>
        <v>0</v>
      </c>
      <c r="AV53" s="37">
        <f>+COUNTIF(E53:AH53,"*"&amp;"L"&amp;"*")</f>
        <v>0</v>
      </c>
      <c r="AW53" s="37">
        <f>+COUNTIF(E53:AH53,"*"&amp;"M"&amp;"*")</f>
        <v>0</v>
      </c>
      <c r="AX53" s="37">
        <f>+COUNTIF(E53:AH53,"*"&amp;"N"&amp;"*")</f>
        <v>0</v>
      </c>
      <c r="AY53" s="37">
        <f>+COUNTIF(E53:AH53,"*"&amp;"O"&amp;"*")</f>
        <v>0</v>
      </c>
      <c r="BA53" s="39">
        <f>IF($C53="NPT",SUM($AK53:$AY53),0)</f>
        <v>0</v>
      </c>
      <c r="BB53" s="40">
        <f>IF($C53="PT",SUM($AK53:$AY53),0)</f>
        <v>0</v>
      </c>
      <c r="BC53" s="41">
        <f t="shared" si="22"/>
        <v>0</v>
      </c>
      <c r="BD53" s="41">
        <f t="shared" si="8"/>
        <v>0</v>
      </c>
      <c r="BE53" s="41">
        <f t="shared" si="9"/>
        <v>0</v>
      </c>
      <c r="BF53" s="41">
        <f t="shared" si="10"/>
        <v>0</v>
      </c>
      <c r="BG53" s="41">
        <f t="shared" si="11"/>
        <v>0</v>
      </c>
      <c r="BH53" s="41">
        <f t="shared" si="12"/>
        <v>0</v>
      </c>
      <c r="BI53" s="41">
        <f t="shared" si="13"/>
        <v>0</v>
      </c>
      <c r="BJ53" s="41">
        <f t="shared" si="14"/>
        <v>0</v>
      </c>
      <c r="BK53" s="41">
        <f t="shared" si="15"/>
        <v>0</v>
      </c>
      <c r="BL53" s="41">
        <f t="shared" si="16"/>
        <v>0</v>
      </c>
      <c r="BM53" s="41">
        <f t="shared" si="17"/>
        <v>0</v>
      </c>
      <c r="BN53" s="41">
        <f t="shared" si="18"/>
        <v>0</v>
      </c>
      <c r="BO53" s="41">
        <f t="shared" si="19"/>
        <v>0</v>
      </c>
      <c r="BP53" s="41">
        <f t="shared" si="20"/>
        <v>0</v>
      </c>
      <c r="BQ53" s="41">
        <f t="shared" si="21"/>
        <v>0</v>
      </c>
    </row>
    <row r="54" spans="1:69" ht="21" customHeight="1" x14ac:dyDescent="0.35">
      <c r="A54" s="175" t="s">
        <v>557</v>
      </c>
      <c r="B54" s="176" t="s">
        <v>100</v>
      </c>
      <c r="C54" s="177" t="s">
        <v>26</v>
      </c>
      <c r="D54" s="175" t="s">
        <v>79</v>
      </c>
      <c r="E54" s="1086"/>
      <c r="F54" s="1086"/>
      <c r="G54" s="1086"/>
      <c r="H54" s="1086"/>
      <c r="I54" s="1086"/>
      <c r="J54" s="1087"/>
      <c r="K54" s="1087"/>
      <c r="L54" s="1086"/>
      <c r="M54" s="1086"/>
      <c r="N54" s="1086"/>
      <c r="O54" s="1086"/>
      <c r="P54" s="1086"/>
      <c r="Q54" s="1087"/>
      <c r="R54" s="1087"/>
      <c r="S54" s="1086"/>
      <c r="T54" s="1086"/>
      <c r="U54" s="1086"/>
      <c r="V54" s="1086"/>
      <c r="W54" s="1086"/>
      <c r="X54" s="1087"/>
      <c r="Y54" s="1087"/>
      <c r="Z54" s="1086"/>
      <c r="AA54" s="1086"/>
      <c r="AB54" s="1086"/>
      <c r="AC54" s="1086"/>
      <c r="AD54" s="1086"/>
      <c r="AE54" s="1087"/>
      <c r="AF54" s="1087"/>
      <c r="AG54" s="1086"/>
      <c r="AH54" s="1086"/>
      <c r="AI54" s="34">
        <f>COUNTA(E54:AH54)</f>
        <v>0</v>
      </c>
      <c r="AK54" s="36">
        <f>+COUNTIF(E54:AH54,"*"&amp;"A"&amp;"*")</f>
        <v>0</v>
      </c>
      <c r="AL54" s="37">
        <f>+COUNTIF(E54:AH54,"*"&amp;"B"&amp;"*")</f>
        <v>0</v>
      </c>
      <c r="AM54" s="37">
        <f>+COUNTIF(E54:AH54,"*"&amp;"C"&amp;"*")</f>
        <v>0</v>
      </c>
      <c r="AN54" s="37">
        <f>+COUNTIF(E54:AH54,"*"&amp;"D"&amp;"*")</f>
        <v>0</v>
      </c>
      <c r="AO54" s="37">
        <f>+COUNTIF(E54:AH54,"*"&amp;"E"&amp;"*")</f>
        <v>0</v>
      </c>
      <c r="AP54" s="37">
        <f>+COUNTIF(E54:AH54,"*"&amp;"F"&amp;"*")</f>
        <v>0</v>
      </c>
      <c r="AQ54" s="37">
        <f>+COUNTIF(E54:AH54,"*"&amp;"G"&amp;"*")</f>
        <v>0</v>
      </c>
      <c r="AR54" s="37">
        <f>+COUNTIF(E54:AH54,"*"&amp;"H"&amp;"*")</f>
        <v>0</v>
      </c>
      <c r="AS54" s="37">
        <f>+COUNTIF(E54:AH54,"*"&amp;"I"&amp;"*")</f>
        <v>0</v>
      </c>
      <c r="AT54" s="37">
        <f>+COUNTIF(E54:AH54,"*"&amp;"J"&amp;"*")</f>
        <v>0</v>
      </c>
      <c r="AU54" s="37">
        <f>+COUNTIF(E54:AH54,"*"&amp;"K"&amp;"*")</f>
        <v>0</v>
      </c>
      <c r="AV54" s="37">
        <f>+COUNTIF(E54:AH54,"*"&amp;"L"&amp;"*")</f>
        <v>0</v>
      </c>
      <c r="AW54" s="37">
        <f>+COUNTIF(E54:AH54,"*"&amp;"M"&amp;"*")</f>
        <v>0</v>
      </c>
      <c r="AX54" s="37">
        <f>+COUNTIF(E54:AH54,"*"&amp;"N"&amp;"*")</f>
        <v>0</v>
      </c>
      <c r="AY54" s="37">
        <f>+COUNTIF(E54:AH54,"*"&amp;"O"&amp;"*")</f>
        <v>0</v>
      </c>
      <c r="BA54" s="39">
        <f>IF($C54="NPT",SUM($AK54:$AY54),0)</f>
        <v>0</v>
      </c>
      <c r="BB54" s="40">
        <f>IF($C54="PT",SUM($AK54:$AY54),0)</f>
        <v>0</v>
      </c>
      <c r="BC54" s="41">
        <f t="shared" si="22"/>
        <v>0</v>
      </c>
      <c r="BD54" s="41">
        <f t="shared" si="8"/>
        <v>0</v>
      </c>
      <c r="BE54" s="41">
        <f t="shared" si="9"/>
        <v>0</v>
      </c>
      <c r="BF54" s="41">
        <f t="shared" si="10"/>
        <v>0</v>
      </c>
      <c r="BG54" s="41">
        <f t="shared" si="11"/>
        <v>0</v>
      </c>
      <c r="BH54" s="41">
        <f t="shared" si="12"/>
        <v>0</v>
      </c>
      <c r="BI54" s="41">
        <f t="shared" si="13"/>
        <v>0</v>
      </c>
      <c r="BJ54" s="41">
        <f t="shared" si="14"/>
        <v>0</v>
      </c>
      <c r="BK54" s="41">
        <f t="shared" si="15"/>
        <v>0</v>
      </c>
      <c r="BL54" s="41">
        <f t="shared" si="16"/>
        <v>0</v>
      </c>
      <c r="BM54" s="41">
        <f t="shared" si="17"/>
        <v>0</v>
      </c>
      <c r="BN54" s="41">
        <f t="shared" si="18"/>
        <v>0</v>
      </c>
      <c r="BO54" s="41">
        <f t="shared" si="19"/>
        <v>0</v>
      </c>
      <c r="BP54" s="41">
        <f t="shared" si="20"/>
        <v>0</v>
      </c>
      <c r="BQ54" s="41">
        <f t="shared" si="21"/>
        <v>0</v>
      </c>
    </row>
    <row r="55" spans="1:69" ht="21" customHeight="1" x14ac:dyDescent="0.35">
      <c r="A55" s="175" t="s">
        <v>557</v>
      </c>
      <c r="B55" s="176" t="s">
        <v>101</v>
      </c>
      <c r="C55" s="177" t="s">
        <v>26</v>
      </c>
      <c r="D55" s="175" t="s">
        <v>79</v>
      </c>
      <c r="E55" s="1086"/>
      <c r="F55" s="1086"/>
      <c r="G55" s="1086"/>
      <c r="H55" s="1086"/>
      <c r="I55" s="1086"/>
      <c r="J55" s="1087"/>
      <c r="K55" s="1087"/>
      <c r="L55" s="1086"/>
      <c r="M55" s="1086"/>
      <c r="N55" s="1086"/>
      <c r="O55" s="1086"/>
      <c r="P55" s="1086"/>
      <c r="Q55" s="1087"/>
      <c r="R55" s="1087"/>
      <c r="S55" s="1086"/>
      <c r="T55" s="1086"/>
      <c r="U55" s="1086"/>
      <c r="V55" s="1086"/>
      <c r="W55" s="1086"/>
      <c r="X55" s="1087"/>
      <c r="Y55" s="1087"/>
      <c r="Z55" s="1086"/>
      <c r="AA55" s="1086"/>
      <c r="AB55" s="1086"/>
      <c r="AC55" s="1086"/>
      <c r="AD55" s="1086"/>
      <c r="AE55" s="1087"/>
      <c r="AF55" s="1087"/>
      <c r="AG55" s="1086"/>
      <c r="AH55" s="1086"/>
      <c r="AI55" s="34">
        <f>COUNTA(E55:AH55)</f>
        <v>0</v>
      </c>
      <c r="AK55" s="36">
        <f>+COUNTIF(E55:AH55,"*"&amp;"A"&amp;"*")</f>
        <v>0</v>
      </c>
      <c r="AL55" s="37">
        <f>+COUNTIF(E55:AH55,"*"&amp;"B"&amp;"*")</f>
        <v>0</v>
      </c>
      <c r="AM55" s="37">
        <f>+COUNTIF(E55:AH55,"*"&amp;"C"&amp;"*")</f>
        <v>0</v>
      </c>
      <c r="AN55" s="37">
        <f>+COUNTIF(E55:AH55,"*"&amp;"D"&amp;"*")</f>
        <v>0</v>
      </c>
      <c r="AO55" s="37">
        <f>+COUNTIF(E55:AH55,"*"&amp;"E"&amp;"*")</f>
        <v>0</v>
      </c>
      <c r="AP55" s="37">
        <f>+COUNTIF(E55:AH55,"*"&amp;"F"&amp;"*")</f>
        <v>0</v>
      </c>
      <c r="AQ55" s="37">
        <f>+COUNTIF(E55:AH55,"*"&amp;"G"&amp;"*")</f>
        <v>0</v>
      </c>
      <c r="AR55" s="37">
        <f>+COUNTIF(E55:AH55,"*"&amp;"H"&amp;"*")</f>
        <v>0</v>
      </c>
      <c r="AS55" s="37">
        <f>+COUNTIF(E55:AH55,"*"&amp;"I"&amp;"*")</f>
        <v>0</v>
      </c>
      <c r="AT55" s="37">
        <f>+COUNTIF(E55:AH55,"*"&amp;"J"&amp;"*")</f>
        <v>0</v>
      </c>
      <c r="AU55" s="37">
        <f>+COUNTIF(E55:AH55,"*"&amp;"K"&amp;"*")</f>
        <v>0</v>
      </c>
      <c r="AV55" s="37">
        <f>+COUNTIF(E55:AH55,"*"&amp;"L"&amp;"*")</f>
        <v>0</v>
      </c>
      <c r="AW55" s="37">
        <f>+COUNTIF(E55:AH55,"*"&amp;"M"&amp;"*")</f>
        <v>0</v>
      </c>
      <c r="AX55" s="37">
        <f>+COUNTIF(E55:AH55,"*"&amp;"N"&amp;"*")</f>
        <v>0</v>
      </c>
      <c r="AY55" s="37">
        <f>+COUNTIF(E55:AH55,"*"&amp;"O"&amp;"*")</f>
        <v>0</v>
      </c>
      <c r="BA55" s="39">
        <f>IF($C55="NPT",SUM($AK55:$AY55),0)</f>
        <v>0</v>
      </c>
      <c r="BB55" s="40">
        <f>IF($C55="PT",SUM($AK55:$AY55),0)</f>
        <v>0</v>
      </c>
      <c r="BC55" s="41">
        <f t="shared" si="22"/>
        <v>0</v>
      </c>
      <c r="BD55" s="41">
        <f t="shared" si="8"/>
        <v>0</v>
      </c>
      <c r="BE55" s="41">
        <f t="shared" si="9"/>
        <v>0</v>
      </c>
      <c r="BF55" s="41">
        <f t="shared" si="10"/>
        <v>0</v>
      </c>
      <c r="BG55" s="41">
        <f t="shared" si="11"/>
        <v>0</v>
      </c>
      <c r="BH55" s="41">
        <f t="shared" si="12"/>
        <v>0</v>
      </c>
      <c r="BI55" s="41">
        <f t="shared" si="13"/>
        <v>0</v>
      </c>
      <c r="BJ55" s="41">
        <f t="shared" si="14"/>
        <v>0</v>
      </c>
      <c r="BK55" s="41">
        <f t="shared" si="15"/>
        <v>0</v>
      </c>
      <c r="BL55" s="41">
        <f t="shared" si="16"/>
        <v>0</v>
      </c>
      <c r="BM55" s="41">
        <f t="shared" si="17"/>
        <v>0</v>
      </c>
      <c r="BN55" s="41">
        <f t="shared" si="18"/>
        <v>0</v>
      </c>
      <c r="BO55" s="41">
        <f t="shared" si="19"/>
        <v>0</v>
      </c>
      <c r="BP55" s="41">
        <f t="shared" si="20"/>
        <v>0</v>
      </c>
      <c r="BQ55" s="41">
        <f t="shared" si="21"/>
        <v>0</v>
      </c>
    </row>
    <row r="56" spans="1:69" ht="21" customHeight="1" x14ac:dyDescent="0.35">
      <c r="A56" s="175" t="s">
        <v>557</v>
      </c>
      <c r="B56" s="176" t="s">
        <v>102</v>
      </c>
      <c r="C56" s="177" t="s">
        <v>26</v>
      </c>
      <c r="D56" s="175" t="s">
        <v>79</v>
      </c>
      <c r="E56" s="1086"/>
      <c r="F56" s="1086"/>
      <c r="G56" s="1086"/>
      <c r="H56" s="1086"/>
      <c r="I56" s="1086"/>
      <c r="J56" s="1087"/>
      <c r="K56" s="1087"/>
      <c r="L56" s="1086"/>
      <c r="M56" s="1086"/>
      <c r="N56" s="1086"/>
      <c r="O56" s="1086"/>
      <c r="P56" s="1086"/>
      <c r="Q56" s="1087"/>
      <c r="R56" s="1087"/>
      <c r="S56" s="1086"/>
      <c r="T56" s="1086"/>
      <c r="U56" s="1086"/>
      <c r="V56" s="1086"/>
      <c r="W56" s="1086"/>
      <c r="X56" s="1087"/>
      <c r="Y56" s="1087"/>
      <c r="Z56" s="1086"/>
      <c r="AA56" s="1086"/>
      <c r="AB56" s="1086"/>
      <c r="AC56" s="1086"/>
      <c r="AD56" s="1086"/>
      <c r="AE56" s="1087"/>
      <c r="AF56" s="1087"/>
      <c r="AG56" s="1086"/>
      <c r="AH56" s="1086"/>
      <c r="AI56" s="34">
        <f>COUNTA(E56:AH56)</f>
        <v>0</v>
      </c>
      <c r="AK56" s="36">
        <f>+COUNTIF(E56:AH56,"*"&amp;"A"&amp;"*")</f>
        <v>0</v>
      </c>
      <c r="AL56" s="37">
        <f>+COUNTIF(E56:AH56,"*"&amp;"B"&amp;"*")</f>
        <v>0</v>
      </c>
      <c r="AM56" s="37">
        <f>+COUNTIF(E56:AH56,"*"&amp;"C"&amp;"*")</f>
        <v>0</v>
      </c>
      <c r="AN56" s="37">
        <f>+COUNTIF(E56:AH56,"*"&amp;"D"&amp;"*")</f>
        <v>0</v>
      </c>
      <c r="AO56" s="37">
        <f>+COUNTIF(E56:AH56,"*"&amp;"E"&amp;"*")</f>
        <v>0</v>
      </c>
      <c r="AP56" s="37">
        <f>+COUNTIF(E56:AH56,"*"&amp;"F"&amp;"*")</f>
        <v>0</v>
      </c>
      <c r="AQ56" s="37">
        <f>+COUNTIF(E56:AH56,"*"&amp;"G"&amp;"*")</f>
        <v>0</v>
      </c>
      <c r="AR56" s="37">
        <f>+COUNTIF(E56:AH56,"*"&amp;"H"&amp;"*")</f>
        <v>0</v>
      </c>
      <c r="AS56" s="37">
        <f>+COUNTIF(E56:AH56,"*"&amp;"I"&amp;"*")</f>
        <v>0</v>
      </c>
      <c r="AT56" s="37">
        <f>+COUNTIF(E56:AH56,"*"&amp;"J"&amp;"*")</f>
        <v>0</v>
      </c>
      <c r="AU56" s="37">
        <f>+COUNTIF(E56:AH56,"*"&amp;"K"&amp;"*")</f>
        <v>0</v>
      </c>
      <c r="AV56" s="37">
        <f>+COUNTIF(E56:AH56,"*"&amp;"L"&amp;"*")</f>
        <v>0</v>
      </c>
      <c r="AW56" s="37">
        <f>+COUNTIF(E56:AH56,"*"&amp;"M"&amp;"*")</f>
        <v>0</v>
      </c>
      <c r="AX56" s="37">
        <f>+COUNTIF(E56:AH56,"*"&amp;"N"&amp;"*")</f>
        <v>0</v>
      </c>
      <c r="AY56" s="37">
        <f>+COUNTIF(E56:AH56,"*"&amp;"O"&amp;"*")</f>
        <v>0</v>
      </c>
      <c r="BA56" s="39">
        <f>IF($C56="NPT",SUM($AK56:$AY56),0)</f>
        <v>0</v>
      </c>
      <c r="BB56" s="40">
        <f>IF($C56="PT",SUM($AK56:$AY56),0)</f>
        <v>0</v>
      </c>
      <c r="BC56" s="41">
        <f t="shared" ref="BC56:BC57" si="23">AK56*$B$11</f>
        <v>0</v>
      </c>
      <c r="BD56" s="41">
        <f t="shared" ref="BD56:BD57" si="24">AL56*$B$12</f>
        <v>0</v>
      </c>
      <c r="BE56" s="41">
        <f t="shared" ref="BE56:BE57" si="25">AM56*$B$13</f>
        <v>0</v>
      </c>
      <c r="BF56" s="41">
        <f t="shared" ref="BF56:BF57" si="26">AN56*$B$14</f>
        <v>0</v>
      </c>
      <c r="BG56" s="41">
        <f t="shared" ref="BG56:BG57" si="27">AO56*$B$15</f>
        <v>0</v>
      </c>
      <c r="BH56" s="41">
        <f t="shared" ref="BH56:BH57" si="28">AP56*$B$16</f>
        <v>0</v>
      </c>
      <c r="BI56" s="41">
        <f t="shared" ref="BI56:BI57" si="29">AQ56*$B$17</f>
        <v>0</v>
      </c>
      <c r="BJ56" s="41">
        <f t="shared" ref="BJ56:BJ57" si="30">AR56*$B$18</f>
        <v>0</v>
      </c>
      <c r="BK56" s="41">
        <f t="shared" ref="BK56:BK57" si="31">AS56*$B$19</f>
        <v>0</v>
      </c>
      <c r="BL56" s="41">
        <f t="shared" ref="BL56:BL57" si="32">AT56*$B$20</f>
        <v>0</v>
      </c>
      <c r="BM56" s="41">
        <f t="shared" ref="BM56:BM57" si="33">AU56*$B$21</f>
        <v>0</v>
      </c>
      <c r="BN56" s="41">
        <f t="shared" ref="BN56:BN57" si="34">AV56*$B$22</f>
        <v>0</v>
      </c>
      <c r="BO56" s="41">
        <f t="shared" ref="BO56:BO57" si="35">AW56*$B$23</f>
        <v>0</v>
      </c>
      <c r="BP56" s="41">
        <f t="shared" ref="BP56:BP57" si="36">AX56*$B$24</f>
        <v>0</v>
      </c>
      <c r="BQ56" s="41">
        <f t="shared" ref="BQ56:BQ57" si="37">AY56*$B$25</f>
        <v>0</v>
      </c>
    </row>
    <row r="57" spans="1:69" ht="21" customHeight="1" x14ac:dyDescent="0.35">
      <c r="A57" s="175" t="s">
        <v>558</v>
      </c>
      <c r="B57" s="176" t="s">
        <v>103</v>
      </c>
      <c r="C57" s="177" t="s">
        <v>26</v>
      </c>
      <c r="D57" s="175" t="s">
        <v>79</v>
      </c>
      <c r="E57" s="1086"/>
      <c r="F57" s="1086"/>
      <c r="G57" s="1086"/>
      <c r="H57" s="1086"/>
      <c r="I57" s="1086"/>
      <c r="J57" s="1087"/>
      <c r="K57" s="1087"/>
      <c r="L57" s="1086"/>
      <c r="M57" s="1086"/>
      <c r="N57" s="1086"/>
      <c r="O57" s="1086"/>
      <c r="P57" s="1086"/>
      <c r="Q57" s="1087"/>
      <c r="R57" s="1087"/>
      <c r="S57" s="1086"/>
      <c r="T57" s="1086"/>
      <c r="U57" s="1086"/>
      <c r="V57" s="1086"/>
      <c r="W57" s="1086"/>
      <c r="X57" s="1087"/>
      <c r="Y57" s="1087"/>
      <c r="Z57" s="1086"/>
      <c r="AA57" s="1086"/>
      <c r="AB57" s="1086"/>
      <c r="AC57" s="1086"/>
      <c r="AD57" s="1086"/>
      <c r="AE57" s="1087"/>
      <c r="AF57" s="1087"/>
      <c r="AG57" s="1086"/>
      <c r="AH57" s="1086"/>
      <c r="AI57" s="34">
        <f>COUNTA(E57:AH57)</f>
        <v>0</v>
      </c>
      <c r="AK57" s="36">
        <f>+COUNTIF(E57:AH57,"*"&amp;"A"&amp;"*")</f>
        <v>0</v>
      </c>
      <c r="AL57" s="37">
        <f>+COUNTIF(E57:AH57,"*"&amp;"B"&amp;"*")</f>
        <v>0</v>
      </c>
      <c r="AM57" s="37">
        <f>+COUNTIF(E57:AH57,"*"&amp;"C"&amp;"*")</f>
        <v>0</v>
      </c>
      <c r="AN57" s="37">
        <f>+COUNTIF(E57:AH57,"*"&amp;"D"&amp;"*")</f>
        <v>0</v>
      </c>
      <c r="AO57" s="37">
        <f>+COUNTIF(E57:AH57,"*"&amp;"E"&amp;"*")</f>
        <v>0</v>
      </c>
      <c r="AP57" s="37">
        <f>+COUNTIF(E57:AH57,"*"&amp;"F"&amp;"*")</f>
        <v>0</v>
      </c>
      <c r="AQ57" s="37">
        <f>+COUNTIF(E57:AH57,"*"&amp;"G"&amp;"*")</f>
        <v>0</v>
      </c>
      <c r="AR57" s="37">
        <f>+COUNTIF(E57:AH57,"*"&amp;"H"&amp;"*")</f>
        <v>0</v>
      </c>
      <c r="AS57" s="37">
        <f>+COUNTIF(E57:AH57,"*"&amp;"I"&amp;"*")</f>
        <v>0</v>
      </c>
      <c r="AT57" s="37">
        <f>+COUNTIF(E57:AH57,"*"&amp;"J"&amp;"*")</f>
        <v>0</v>
      </c>
      <c r="AU57" s="37">
        <f>+COUNTIF(E57:AH57,"*"&amp;"K"&amp;"*")</f>
        <v>0</v>
      </c>
      <c r="AV57" s="37">
        <f>+COUNTIF(E57:AH57,"*"&amp;"L"&amp;"*")</f>
        <v>0</v>
      </c>
      <c r="AW57" s="37">
        <f>+COUNTIF(E57:AH57,"*"&amp;"M"&amp;"*")</f>
        <v>0</v>
      </c>
      <c r="AX57" s="37">
        <f>+COUNTIF(E57:AH57,"*"&amp;"N"&amp;"*")</f>
        <v>0</v>
      </c>
      <c r="AY57" s="37">
        <f>+COUNTIF(E57:AH57,"*"&amp;"O"&amp;"*")</f>
        <v>0</v>
      </c>
      <c r="BA57" s="39">
        <f>IF($C57="NPT",SUM($AK57:$AY57),0)</f>
        <v>0</v>
      </c>
      <c r="BB57" s="40">
        <f>IF($C57="PT",SUM($AK57:$AY57),0)</f>
        <v>0</v>
      </c>
      <c r="BC57" s="41">
        <f t="shared" si="23"/>
        <v>0</v>
      </c>
      <c r="BD57" s="41">
        <f t="shared" si="24"/>
        <v>0</v>
      </c>
      <c r="BE57" s="41">
        <f t="shared" si="25"/>
        <v>0</v>
      </c>
      <c r="BF57" s="41">
        <f t="shared" si="26"/>
        <v>0</v>
      </c>
      <c r="BG57" s="41">
        <f t="shared" si="27"/>
        <v>0</v>
      </c>
      <c r="BH57" s="41">
        <f t="shared" si="28"/>
        <v>0</v>
      </c>
      <c r="BI57" s="41">
        <f t="shared" si="29"/>
        <v>0</v>
      </c>
      <c r="BJ57" s="41">
        <f t="shared" si="30"/>
        <v>0</v>
      </c>
      <c r="BK57" s="41">
        <f t="shared" si="31"/>
        <v>0</v>
      </c>
      <c r="BL57" s="41">
        <f t="shared" si="32"/>
        <v>0</v>
      </c>
      <c r="BM57" s="41">
        <f t="shared" si="33"/>
        <v>0</v>
      </c>
      <c r="BN57" s="41">
        <f t="shared" si="34"/>
        <v>0</v>
      </c>
      <c r="BO57" s="41">
        <f t="shared" si="35"/>
        <v>0</v>
      </c>
      <c r="BP57" s="41">
        <f t="shared" si="36"/>
        <v>0</v>
      </c>
      <c r="BQ57" s="41">
        <f t="shared" si="37"/>
        <v>0</v>
      </c>
    </row>
    <row r="58" spans="1:69" ht="21" customHeight="1" x14ac:dyDescent="0.35">
      <c r="A58" s="175" t="s">
        <v>558</v>
      </c>
      <c r="B58" s="176" t="s">
        <v>104</v>
      </c>
      <c r="C58" s="177" t="s">
        <v>26</v>
      </c>
      <c r="D58" s="175" t="s">
        <v>79</v>
      </c>
      <c r="E58" s="1086"/>
      <c r="F58" s="1086"/>
      <c r="G58" s="1086"/>
      <c r="H58" s="1086"/>
      <c r="I58" s="1086"/>
      <c r="J58" s="1087"/>
      <c r="K58" s="1087"/>
      <c r="L58" s="1086"/>
      <c r="M58" s="1086"/>
      <c r="N58" s="1086"/>
      <c r="O58" s="1086"/>
      <c r="P58" s="1086"/>
      <c r="Q58" s="1087"/>
      <c r="R58" s="1087"/>
      <c r="S58" s="1086"/>
      <c r="T58" s="1086"/>
      <c r="U58" s="1086"/>
      <c r="V58" s="1086"/>
      <c r="W58" s="1086"/>
      <c r="X58" s="1087"/>
      <c r="Y58" s="1087"/>
      <c r="Z58" s="1086"/>
      <c r="AA58" s="1086"/>
      <c r="AB58" s="1086"/>
      <c r="AC58" s="1086"/>
      <c r="AD58" s="1086"/>
      <c r="AE58" s="1087"/>
      <c r="AF58" s="1087"/>
      <c r="AG58" s="1086"/>
      <c r="AH58" s="1086"/>
      <c r="AI58" s="34">
        <f>COUNTA(E58:AH58)</f>
        <v>0</v>
      </c>
      <c r="AK58" s="36">
        <f>+COUNTIF(E58:AH58,"*"&amp;"A"&amp;"*")</f>
        <v>0</v>
      </c>
      <c r="AL58" s="37">
        <f>+COUNTIF(E58:AH58,"*"&amp;"B"&amp;"*")</f>
        <v>0</v>
      </c>
      <c r="AM58" s="37">
        <f>+COUNTIF(E58:AH58,"*"&amp;"C"&amp;"*")</f>
        <v>0</v>
      </c>
      <c r="AN58" s="37">
        <f>+COUNTIF(E58:AH58,"*"&amp;"D"&amp;"*")</f>
        <v>0</v>
      </c>
      <c r="AO58" s="37">
        <f>+COUNTIF(E58:AH58,"*"&amp;"E"&amp;"*")</f>
        <v>0</v>
      </c>
      <c r="AP58" s="37">
        <f>+COUNTIF(E58:AH58,"*"&amp;"F"&amp;"*")</f>
        <v>0</v>
      </c>
      <c r="AQ58" s="37">
        <f>+COUNTIF(E58:AH58,"*"&amp;"G"&amp;"*")</f>
        <v>0</v>
      </c>
      <c r="AR58" s="37">
        <f>+COUNTIF(E58:AH58,"*"&amp;"H"&amp;"*")</f>
        <v>0</v>
      </c>
      <c r="AS58" s="37">
        <f>+COUNTIF(E58:AH58,"*"&amp;"I"&amp;"*")</f>
        <v>0</v>
      </c>
      <c r="AT58" s="37">
        <f>+COUNTIF(E58:AH58,"*"&amp;"J"&amp;"*")</f>
        <v>0</v>
      </c>
      <c r="AU58" s="37">
        <f>+COUNTIF(E58:AH58,"*"&amp;"K"&amp;"*")</f>
        <v>0</v>
      </c>
      <c r="AV58" s="37">
        <f>+COUNTIF(E58:AH58,"*"&amp;"L"&amp;"*")</f>
        <v>0</v>
      </c>
      <c r="AW58" s="37">
        <f>+COUNTIF(E58:AH58,"*"&amp;"M"&amp;"*")</f>
        <v>0</v>
      </c>
      <c r="AX58" s="37">
        <f>+COUNTIF(E58:AH58,"*"&amp;"N"&amp;"*")</f>
        <v>0</v>
      </c>
      <c r="AY58" s="37">
        <f>+COUNTIF(E58:AH58,"*"&amp;"O"&amp;"*")</f>
        <v>0</v>
      </c>
      <c r="BA58" s="39">
        <f>IF($C58="NPT",SUM($AK58:$AY58),0)</f>
        <v>0</v>
      </c>
      <c r="BB58" s="40">
        <f>IF($C58="PT",SUM($AK58:$AY58),0)</f>
        <v>0</v>
      </c>
      <c r="BC58" s="41">
        <f t="shared" si="22"/>
        <v>0</v>
      </c>
      <c r="BD58" s="41">
        <f t="shared" si="8"/>
        <v>0</v>
      </c>
      <c r="BE58" s="41">
        <f t="shared" si="9"/>
        <v>0</v>
      </c>
      <c r="BF58" s="41">
        <f t="shared" si="10"/>
        <v>0</v>
      </c>
      <c r="BG58" s="41">
        <f t="shared" si="11"/>
        <v>0</v>
      </c>
      <c r="BH58" s="41">
        <f t="shared" si="12"/>
        <v>0</v>
      </c>
      <c r="BI58" s="41">
        <f t="shared" si="13"/>
        <v>0</v>
      </c>
      <c r="BJ58" s="41">
        <f t="shared" si="14"/>
        <v>0</v>
      </c>
      <c r="BK58" s="41">
        <f t="shared" si="15"/>
        <v>0</v>
      </c>
      <c r="BL58" s="41">
        <f t="shared" si="16"/>
        <v>0</v>
      </c>
      <c r="BM58" s="41">
        <f t="shared" si="17"/>
        <v>0</v>
      </c>
      <c r="BN58" s="41">
        <f t="shared" si="18"/>
        <v>0</v>
      </c>
      <c r="BO58" s="41">
        <f t="shared" si="19"/>
        <v>0</v>
      </c>
      <c r="BP58" s="41">
        <f t="shared" si="20"/>
        <v>0</v>
      </c>
      <c r="BQ58" s="41">
        <f t="shared" si="21"/>
        <v>0</v>
      </c>
    </row>
    <row r="59" spans="1:69" ht="21" customHeight="1" x14ac:dyDescent="0.35">
      <c r="A59" s="175" t="s">
        <v>559</v>
      </c>
      <c r="B59" s="176" t="s">
        <v>105</v>
      </c>
      <c r="C59" s="177" t="s">
        <v>26</v>
      </c>
      <c r="D59" s="175" t="s">
        <v>79</v>
      </c>
      <c r="E59" s="1086"/>
      <c r="F59" s="1086"/>
      <c r="G59" s="1086"/>
      <c r="H59" s="1086"/>
      <c r="I59" s="1086"/>
      <c r="J59" s="1087"/>
      <c r="K59" s="1087"/>
      <c r="L59" s="1086"/>
      <c r="M59" s="1086"/>
      <c r="N59" s="1086"/>
      <c r="O59" s="1086"/>
      <c r="P59" s="1086"/>
      <c r="Q59" s="1087"/>
      <c r="R59" s="1087"/>
      <c r="S59" s="1086"/>
      <c r="T59" s="1086"/>
      <c r="U59" s="1086"/>
      <c r="V59" s="1086"/>
      <c r="W59" s="1086"/>
      <c r="X59" s="1087"/>
      <c r="Y59" s="1087"/>
      <c r="Z59" s="1086"/>
      <c r="AA59" s="1086"/>
      <c r="AB59" s="1086"/>
      <c r="AC59" s="1086"/>
      <c r="AD59" s="1086"/>
      <c r="AE59" s="1087"/>
      <c r="AF59" s="1087"/>
      <c r="AG59" s="1086"/>
      <c r="AH59" s="1086"/>
      <c r="AI59" s="34">
        <f>COUNTA(E59:AH59)</f>
        <v>0</v>
      </c>
      <c r="AK59" s="36">
        <f>+COUNTIF(E59:AH59,"*"&amp;"A"&amp;"*")</f>
        <v>0</v>
      </c>
      <c r="AL59" s="37">
        <f>+COUNTIF(E59:AH59,"*"&amp;"B"&amp;"*")</f>
        <v>0</v>
      </c>
      <c r="AM59" s="37">
        <f>+COUNTIF(E59:AH59,"*"&amp;"C"&amp;"*")</f>
        <v>0</v>
      </c>
      <c r="AN59" s="37">
        <f>+COUNTIF(E59:AH59,"*"&amp;"D"&amp;"*")</f>
        <v>0</v>
      </c>
      <c r="AO59" s="37">
        <f>+COUNTIF(E59:AH59,"*"&amp;"E"&amp;"*")</f>
        <v>0</v>
      </c>
      <c r="AP59" s="37">
        <f>+COUNTIF(E59:AH59,"*"&amp;"F"&amp;"*")</f>
        <v>0</v>
      </c>
      <c r="AQ59" s="37">
        <f>+COUNTIF(E59:AH59,"*"&amp;"G"&amp;"*")</f>
        <v>0</v>
      </c>
      <c r="AR59" s="37">
        <f>+COUNTIF(E59:AH59,"*"&amp;"H"&amp;"*")</f>
        <v>0</v>
      </c>
      <c r="AS59" s="37">
        <f>+COUNTIF(E59:AH59,"*"&amp;"I"&amp;"*")</f>
        <v>0</v>
      </c>
      <c r="AT59" s="37">
        <f>+COUNTIF(E59:AH59,"*"&amp;"J"&amp;"*")</f>
        <v>0</v>
      </c>
      <c r="AU59" s="37">
        <f>+COUNTIF(E59:AH59,"*"&amp;"K"&amp;"*")</f>
        <v>0</v>
      </c>
      <c r="AV59" s="37">
        <f>+COUNTIF(E59:AH59,"*"&amp;"L"&amp;"*")</f>
        <v>0</v>
      </c>
      <c r="AW59" s="37">
        <f>+COUNTIF(E59:AH59,"*"&amp;"M"&amp;"*")</f>
        <v>0</v>
      </c>
      <c r="AX59" s="37">
        <f>+COUNTIF(E59:AH59,"*"&amp;"N"&amp;"*")</f>
        <v>0</v>
      </c>
      <c r="AY59" s="37">
        <f>+COUNTIF(E59:AH59,"*"&amp;"O"&amp;"*")</f>
        <v>0</v>
      </c>
      <c r="BA59" s="39">
        <f>IF($C59="NPT",SUM($AK59:$AY59),0)</f>
        <v>0</v>
      </c>
      <c r="BB59" s="40">
        <f>IF($C59="PT",SUM($AK59:$AY59),0)</f>
        <v>0</v>
      </c>
      <c r="BC59" s="41">
        <f t="shared" si="22"/>
        <v>0</v>
      </c>
      <c r="BD59" s="41">
        <f t="shared" si="8"/>
        <v>0</v>
      </c>
      <c r="BE59" s="41">
        <f t="shared" si="9"/>
        <v>0</v>
      </c>
      <c r="BF59" s="41">
        <f t="shared" si="10"/>
        <v>0</v>
      </c>
      <c r="BG59" s="41">
        <f t="shared" si="11"/>
        <v>0</v>
      </c>
      <c r="BH59" s="41">
        <f t="shared" si="12"/>
        <v>0</v>
      </c>
      <c r="BI59" s="41">
        <f t="shared" si="13"/>
        <v>0</v>
      </c>
      <c r="BJ59" s="41">
        <f t="shared" si="14"/>
        <v>0</v>
      </c>
      <c r="BK59" s="41">
        <f t="shared" si="15"/>
        <v>0</v>
      </c>
      <c r="BL59" s="41">
        <f t="shared" si="16"/>
        <v>0</v>
      </c>
      <c r="BM59" s="41">
        <f t="shared" si="17"/>
        <v>0</v>
      </c>
      <c r="BN59" s="41">
        <f t="shared" si="18"/>
        <v>0</v>
      </c>
      <c r="BO59" s="41">
        <f t="shared" si="19"/>
        <v>0</v>
      </c>
      <c r="BP59" s="41">
        <f t="shared" si="20"/>
        <v>0</v>
      </c>
      <c r="BQ59" s="41">
        <f t="shared" si="21"/>
        <v>0</v>
      </c>
    </row>
    <row r="60" spans="1:69" ht="21" customHeight="1" x14ac:dyDescent="0.35">
      <c r="A60" s="175" t="s">
        <v>559</v>
      </c>
      <c r="B60" s="176" t="s">
        <v>106</v>
      </c>
      <c r="C60" s="177" t="s">
        <v>26</v>
      </c>
      <c r="D60" s="175" t="s">
        <v>79</v>
      </c>
      <c r="E60" s="1086"/>
      <c r="F60" s="1086"/>
      <c r="G60" s="1086"/>
      <c r="H60" s="1086"/>
      <c r="I60" s="1086"/>
      <c r="J60" s="1087"/>
      <c r="K60" s="1087"/>
      <c r="L60" s="1086"/>
      <c r="M60" s="1086"/>
      <c r="N60" s="1086"/>
      <c r="O60" s="1086"/>
      <c r="P60" s="1086"/>
      <c r="Q60" s="1087"/>
      <c r="R60" s="1087"/>
      <c r="S60" s="1086"/>
      <c r="T60" s="1086"/>
      <c r="U60" s="1086"/>
      <c r="V60" s="1086"/>
      <c r="W60" s="1086"/>
      <c r="X60" s="1087"/>
      <c r="Y60" s="1087"/>
      <c r="Z60" s="1086"/>
      <c r="AA60" s="1086"/>
      <c r="AB60" s="1086"/>
      <c r="AC60" s="1086"/>
      <c r="AD60" s="1086"/>
      <c r="AE60" s="1087"/>
      <c r="AF60" s="1087"/>
      <c r="AG60" s="1086"/>
      <c r="AH60" s="1086"/>
      <c r="AI60" s="34">
        <f>COUNTA(E60:AH60)</f>
        <v>0</v>
      </c>
      <c r="AK60" s="36">
        <f>+COUNTIF(E60:AH60,"*"&amp;"A"&amp;"*")</f>
        <v>0</v>
      </c>
      <c r="AL60" s="37">
        <f>+COUNTIF(E60:AH60,"*"&amp;"B"&amp;"*")</f>
        <v>0</v>
      </c>
      <c r="AM60" s="37">
        <f>+COUNTIF(E60:AH60,"*"&amp;"C"&amp;"*")</f>
        <v>0</v>
      </c>
      <c r="AN60" s="37">
        <f>+COUNTIF(E60:AH60,"*"&amp;"D"&amp;"*")</f>
        <v>0</v>
      </c>
      <c r="AO60" s="37">
        <f>+COUNTIF(E60:AH60,"*"&amp;"E"&amp;"*")</f>
        <v>0</v>
      </c>
      <c r="AP60" s="37">
        <f>+COUNTIF(E60:AH60,"*"&amp;"F"&amp;"*")</f>
        <v>0</v>
      </c>
      <c r="AQ60" s="37">
        <f>+COUNTIF(E60:AH60,"*"&amp;"G"&amp;"*")</f>
        <v>0</v>
      </c>
      <c r="AR60" s="37">
        <f>+COUNTIF(E60:AH60,"*"&amp;"H"&amp;"*")</f>
        <v>0</v>
      </c>
      <c r="AS60" s="37">
        <f>+COUNTIF(E60:AH60,"*"&amp;"I"&amp;"*")</f>
        <v>0</v>
      </c>
      <c r="AT60" s="37">
        <f>+COUNTIF(E60:AH60,"*"&amp;"J"&amp;"*")</f>
        <v>0</v>
      </c>
      <c r="AU60" s="37">
        <f>+COUNTIF(E60:AH60,"*"&amp;"K"&amp;"*")</f>
        <v>0</v>
      </c>
      <c r="AV60" s="37">
        <f>+COUNTIF(E60:AH60,"*"&amp;"L"&amp;"*")</f>
        <v>0</v>
      </c>
      <c r="AW60" s="37">
        <f>+COUNTIF(E60:AH60,"*"&amp;"M"&amp;"*")</f>
        <v>0</v>
      </c>
      <c r="AX60" s="37">
        <f>+COUNTIF(E60:AH60,"*"&amp;"N"&amp;"*")</f>
        <v>0</v>
      </c>
      <c r="AY60" s="37">
        <f>+COUNTIF(E60:AH60,"*"&amp;"O"&amp;"*")</f>
        <v>0</v>
      </c>
      <c r="BA60" s="39">
        <f>IF($C60="NPT",SUM($AK60:$AY60),0)</f>
        <v>0</v>
      </c>
      <c r="BB60" s="40">
        <f>IF($C60="PT",SUM($AK60:$AY60),0)</f>
        <v>0</v>
      </c>
      <c r="BC60" s="41">
        <f t="shared" si="22"/>
        <v>0</v>
      </c>
      <c r="BD60" s="41">
        <f t="shared" si="8"/>
        <v>0</v>
      </c>
      <c r="BE60" s="41">
        <f t="shared" si="9"/>
        <v>0</v>
      </c>
      <c r="BF60" s="41">
        <f t="shared" si="10"/>
        <v>0</v>
      </c>
      <c r="BG60" s="41">
        <f t="shared" si="11"/>
        <v>0</v>
      </c>
      <c r="BH60" s="41">
        <f t="shared" si="12"/>
        <v>0</v>
      </c>
      <c r="BI60" s="41">
        <f t="shared" si="13"/>
        <v>0</v>
      </c>
      <c r="BJ60" s="41">
        <f t="shared" si="14"/>
        <v>0</v>
      </c>
      <c r="BK60" s="41">
        <f t="shared" si="15"/>
        <v>0</v>
      </c>
      <c r="BL60" s="41">
        <f t="shared" si="16"/>
        <v>0</v>
      </c>
      <c r="BM60" s="41">
        <f t="shared" si="17"/>
        <v>0</v>
      </c>
      <c r="BN60" s="41">
        <f t="shared" si="18"/>
        <v>0</v>
      </c>
      <c r="BO60" s="41">
        <f t="shared" si="19"/>
        <v>0</v>
      </c>
      <c r="BP60" s="41">
        <f t="shared" si="20"/>
        <v>0</v>
      </c>
      <c r="BQ60" s="41">
        <f t="shared" si="21"/>
        <v>0</v>
      </c>
    </row>
    <row r="61" spans="1:69" ht="21" customHeight="1" x14ac:dyDescent="0.35">
      <c r="A61" s="175" t="s">
        <v>560</v>
      </c>
      <c r="B61" s="176" t="s">
        <v>107</v>
      </c>
      <c r="C61" s="177" t="s">
        <v>26</v>
      </c>
      <c r="D61" s="175" t="s">
        <v>79</v>
      </c>
      <c r="E61" s="1086"/>
      <c r="F61" s="1086"/>
      <c r="G61" s="1086"/>
      <c r="H61" s="1086"/>
      <c r="I61" s="1086"/>
      <c r="J61" s="1087"/>
      <c r="K61" s="1087"/>
      <c r="L61" s="1086"/>
      <c r="M61" s="1086"/>
      <c r="N61" s="1086"/>
      <c r="O61" s="1086"/>
      <c r="P61" s="1086"/>
      <c r="Q61" s="1087"/>
      <c r="R61" s="1087"/>
      <c r="S61" s="1086"/>
      <c r="T61" s="1086"/>
      <c r="U61" s="1086"/>
      <c r="V61" s="1086"/>
      <c r="W61" s="1086"/>
      <c r="X61" s="1087"/>
      <c r="Y61" s="1087"/>
      <c r="Z61" s="1086"/>
      <c r="AA61" s="1086"/>
      <c r="AB61" s="1086"/>
      <c r="AC61" s="1086"/>
      <c r="AD61" s="1086"/>
      <c r="AE61" s="1087"/>
      <c r="AF61" s="1087"/>
      <c r="AG61" s="1086"/>
      <c r="AH61" s="1086"/>
      <c r="AI61" s="34">
        <f>COUNTA(E61:AH61)</f>
        <v>0</v>
      </c>
      <c r="AK61" s="36">
        <f>+COUNTIF(E61:AH61,"*"&amp;"A"&amp;"*")</f>
        <v>0</v>
      </c>
      <c r="AL61" s="37">
        <f>+COUNTIF(E61:AH61,"*"&amp;"B"&amp;"*")</f>
        <v>0</v>
      </c>
      <c r="AM61" s="37">
        <f>+COUNTIF(E61:AH61,"*"&amp;"C"&amp;"*")</f>
        <v>0</v>
      </c>
      <c r="AN61" s="37">
        <f>+COUNTIF(E61:AH61,"*"&amp;"D"&amp;"*")</f>
        <v>0</v>
      </c>
      <c r="AO61" s="37">
        <f>+COUNTIF(E61:AH61,"*"&amp;"E"&amp;"*")</f>
        <v>0</v>
      </c>
      <c r="AP61" s="37">
        <f>+COUNTIF(E61:AH61,"*"&amp;"F"&amp;"*")</f>
        <v>0</v>
      </c>
      <c r="AQ61" s="37">
        <f>+COUNTIF(E61:AH61,"*"&amp;"G"&amp;"*")</f>
        <v>0</v>
      </c>
      <c r="AR61" s="37">
        <f>+COUNTIF(E61:AH61,"*"&amp;"H"&amp;"*")</f>
        <v>0</v>
      </c>
      <c r="AS61" s="37">
        <f>+COUNTIF(E61:AH61,"*"&amp;"I"&amp;"*")</f>
        <v>0</v>
      </c>
      <c r="AT61" s="37">
        <f>+COUNTIF(E61:AH61,"*"&amp;"J"&amp;"*")</f>
        <v>0</v>
      </c>
      <c r="AU61" s="37">
        <f>+COUNTIF(E61:AH61,"*"&amp;"K"&amp;"*")</f>
        <v>0</v>
      </c>
      <c r="AV61" s="37">
        <f>+COUNTIF(E61:AH61,"*"&amp;"L"&amp;"*")</f>
        <v>0</v>
      </c>
      <c r="AW61" s="37">
        <f>+COUNTIF(E61:AH61,"*"&amp;"M"&amp;"*")</f>
        <v>0</v>
      </c>
      <c r="AX61" s="37">
        <f>+COUNTIF(E61:AH61,"*"&amp;"N"&amp;"*")</f>
        <v>0</v>
      </c>
      <c r="AY61" s="37">
        <f>+COUNTIF(E61:AH61,"*"&amp;"O"&amp;"*")</f>
        <v>0</v>
      </c>
      <c r="BA61" s="39">
        <f>IF($C61="NPT",SUM($AK61:$AY61),0)</f>
        <v>0</v>
      </c>
      <c r="BB61" s="40">
        <f>IF($C61="PT",SUM($AK61:$AY61),0)</f>
        <v>0</v>
      </c>
      <c r="BC61" s="41">
        <f t="shared" si="22"/>
        <v>0</v>
      </c>
      <c r="BD61" s="41">
        <f t="shared" si="8"/>
        <v>0</v>
      </c>
      <c r="BE61" s="41">
        <f t="shared" si="9"/>
        <v>0</v>
      </c>
      <c r="BF61" s="41">
        <f t="shared" si="10"/>
        <v>0</v>
      </c>
      <c r="BG61" s="41">
        <f t="shared" si="11"/>
        <v>0</v>
      </c>
      <c r="BH61" s="41">
        <f t="shared" si="12"/>
        <v>0</v>
      </c>
      <c r="BI61" s="41">
        <f t="shared" si="13"/>
        <v>0</v>
      </c>
      <c r="BJ61" s="41">
        <f t="shared" si="14"/>
        <v>0</v>
      </c>
      <c r="BK61" s="41">
        <f t="shared" si="15"/>
        <v>0</v>
      </c>
      <c r="BL61" s="41">
        <f t="shared" si="16"/>
        <v>0</v>
      </c>
      <c r="BM61" s="41">
        <f t="shared" si="17"/>
        <v>0</v>
      </c>
      <c r="BN61" s="41">
        <f t="shared" si="18"/>
        <v>0</v>
      </c>
      <c r="BO61" s="41">
        <f t="shared" si="19"/>
        <v>0</v>
      </c>
      <c r="BP61" s="41">
        <f t="shared" si="20"/>
        <v>0</v>
      </c>
      <c r="BQ61" s="41">
        <f t="shared" si="21"/>
        <v>0</v>
      </c>
    </row>
    <row r="62" spans="1:69" ht="21" customHeight="1" x14ac:dyDescent="0.35">
      <c r="A62" s="175" t="s">
        <v>560</v>
      </c>
      <c r="B62" s="176" t="s">
        <v>108</v>
      </c>
      <c r="C62" s="177" t="s">
        <v>26</v>
      </c>
      <c r="D62" s="175" t="s">
        <v>79</v>
      </c>
      <c r="E62" s="1086"/>
      <c r="F62" s="1086"/>
      <c r="G62" s="1086"/>
      <c r="H62" s="1086"/>
      <c r="I62" s="1086"/>
      <c r="J62" s="1087"/>
      <c r="K62" s="1087"/>
      <c r="L62" s="1086"/>
      <c r="M62" s="1086"/>
      <c r="N62" s="1086"/>
      <c r="O62" s="1086"/>
      <c r="P62" s="1086"/>
      <c r="Q62" s="1087"/>
      <c r="R62" s="1087"/>
      <c r="S62" s="1086"/>
      <c r="T62" s="1086"/>
      <c r="U62" s="1086"/>
      <c r="V62" s="1086"/>
      <c r="W62" s="1086"/>
      <c r="X62" s="1087"/>
      <c r="Y62" s="1087"/>
      <c r="Z62" s="1086"/>
      <c r="AA62" s="1086"/>
      <c r="AB62" s="1086"/>
      <c r="AC62" s="1086"/>
      <c r="AD62" s="1086"/>
      <c r="AE62" s="1087"/>
      <c r="AF62" s="1087"/>
      <c r="AG62" s="1086"/>
      <c r="AH62" s="1086"/>
      <c r="AI62" s="34">
        <f>COUNTA(E62:AH62)</f>
        <v>0</v>
      </c>
      <c r="AK62" s="36">
        <f>+COUNTIF(E62:AH62,"*"&amp;"A"&amp;"*")</f>
        <v>0</v>
      </c>
      <c r="AL62" s="37">
        <f>+COUNTIF(E62:AH62,"*"&amp;"B"&amp;"*")</f>
        <v>0</v>
      </c>
      <c r="AM62" s="37">
        <f>+COUNTIF(E62:AH62,"*"&amp;"C"&amp;"*")</f>
        <v>0</v>
      </c>
      <c r="AN62" s="37">
        <f>+COUNTIF(E62:AH62,"*"&amp;"D"&amp;"*")</f>
        <v>0</v>
      </c>
      <c r="AO62" s="37">
        <f>+COUNTIF(E62:AH62,"*"&amp;"E"&amp;"*")</f>
        <v>0</v>
      </c>
      <c r="AP62" s="37">
        <f>+COUNTIF(E62:AH62,"*"&amp;"F"&amp;"*")</f>
        <v>0</v>
      </c>
      <c r="AQ62" s="37">
        <f>+COUNTIF(E62:AH62,"*"&amp;"G"&amp;"*")</f>
        <v>0</v>
      </c>
      <c r="AR62" s="37">
        <f>+COUNTIF(E62:AH62,"*"&amp;"H"&amp;"*")</f>
        <v>0</v>
      </c>
      <c r="AS62" s="37">
        <f>+COUNTIF(E62:AH62,"*"&amp;"I"&amp;"*")</f>
        <v>0</v>
      </c>
      <c r="AT62" s="37">
        <f>+COUNTIF(E62:AH62,"*"&amp;"J"&amp;"*")</f>
        <v>0</v>
      </c>
      <c r="AU62" s="37">
        <f>+COUNTIF(E62:AH62,"*"&amp;"K"&amp;"*")</f>
        <v>0</v>
      </c>
      <c r="AV62" s="37">
        <f>+COUNTIF(E62:AH62,"*"&amp;"L"&amp;"*")</f>
        <v>0</v>
      </c>
      <c r="AW62" s="37">
        <f>+COUNTIF(E62:AH62,"*"&amp;"M"&amp;"*")</f>
        <v>0</v>
      </c>
      <c r="AX62" s="37">
        <f>+COUNTIF(E62:AH62,"*"&amp;"N"&amp;"*")</f>
        <v>0</v>
      </c>
      <c r="AY62" s="37">
        <f>+COUNTIF(E62:AH62,"*"&amp;"O"&amp;"*")</f>
        <v>0</v>
      </c>
      <c r="BA62" s="39">
        <f>IF($C62="NPT",SUM($AK62:$AY62),0)</f>
        <v>0</v>
      </c>
      <c r="BB62" s="40">
        <f>IF($C62="PT",SUM($AK62:$AY62),0)</f>
        <v>0</v>
      </c>
      <c r="BC62" s="41">
        <f t="shared" si="22"/>
        <v>0</v>
      </c>
      <c r="BD62" s="41">
        <f t="shared" si="8"/>
        <v>0</v>
      </c>
      <c r="BE62" s="41">
        <f t="shared" si="9"/>
        <v>0</v>
      </c>
      <c r="BF62" s="41">
        <f t="shared" si="10"/>
        <v>0</v>
      </c>
      <c r="BG62" s="41">
        <f t="shared" si="11"/>
        <v>0</v>
      </c>
      <c r="BH62" s="41">
        <f t="shared" si="12"/>
        <v>0</v>
      </c>
      <c r="BI62" s="41">
        <f t="shared" si="13"/>
        <v>0</v>
      </c>
      <c r="BJ62" s="41">
        <f t="shared" si="14"/>
        <v>0</v>
      </c>
      <c r="BK62" s="41">
        <f t="shared" si="15"/>
        <v>0</v>
      </c>
      <c r="BL62" s="41">
        <f t="shared" si="16"/>
        <v>0</v>
      </c>
      <c r="BM62" s="41">
        <f t="shared" si="17"/>
        <v>0</v>
      </c>
      <c r="BN62" s="41">
        <f t="shared" si="18"/>
        <v>0</v>
      </c>
      <c r="BO62" s="41">
        <f t="shared" si="19"/>
        <v>0</v>
      </c>
      <c r="BP62" s="41">
        <f t="shared" si="20"/>
        <v>0</v>
      </c>
      <c r="BQ62" s="41">
        <f t="shared" si="21"/>
        <v>0</v>
      </c>
    </row>
    <row r="63" spans="1:69" ht="21" customHeight="1" x14ac:dyDescent="0.35">
      <c r="A63" s="175" t="s">
        <v>561</v>
      </c>
      <c r="B63" s="176" t="s">
        <v>109</v>
      </c>
      <c r="C63" s="177" t="s">
        <v>26</v>
      </c>
      <c r="D63" s="175" t="s">
        <v>79</v>
      </c>
      <c r="E63" s="1086"/>
      <c r="F63" s="1086"/>
      <c r="G63" s="1086"/>
      <c r="H63" s="1086"/>
      <c r="I63" s="1086"/>
      <c r="J63" s="1087"/>
      <c r="K63" s="1087"/>
      <c r="L63" s="1086"/>
      <c r="M63" s="1086"/>
      <c r="N63" s="1086"/>
      <c r="O63" s="1086"/>
      <c r="P63" s="1086"/>
      <c r="Q63" s="1087"/>
      <c r="R63" s="1087"/>
      <c r="S63" s="1086"/>
      <c r="T63" s="1086"/>
      <c r="U63" s="1086"/>
      <c r="V63" s="1086"/>
      <c r="W63" s="1086"/>
      <c r="X63" s="1087"/>
      <c r="Y63" s="1087"/>
      <c r="Z63" s="1086"/>
      <c r="AA63" s="1086"/>
      <c r="AB63" s="1086"/>
      <c r="AC63" s="1086"/>
      <c r="AD63" s="1086"/>
      <c r="AE63" s="1087"/>
      <c r="AF63" s="1087"/>
      <c r="AG63" s="1086"/>
      <c r="AH63" s="1086"/>
      <c r="AI63" s="34">
        <f>COUNTA(E63:AH63)</f>
        <v>0</v>
      </c>
      <c r="AK63" s="36">
        <f>+COUNTIF(E63:AH63,"*"&amp;"A"&amp;"*")</f>
        <v>0</v>
      </c>
      <c r="AL63" s="37">
        <f>+COUNTIF(E63:AH63,"*"&amp;"B"&amp;"*")</f>
        <v>0</v>
      </c>
      <c r="AM63" s="37">
        <f>+COUNTIF(E63:AH63,"*"&amp;"C"&amp;"*")</f>
        <v>0</v>
      </c>
      <c r="AN63" s="37">
        <f>+COUNTIF(E63:AH63,"*"&amp;"D"&amp;"*")</f>
        <v>0</v>
      </c>
      <c r="AO63" s="37">
        <f>+COUNTIF(E63:AH63,"*"&amp;"E"&amp;"*")</f>
        <v>0</v>
      </c>
      <c r="AP63" s="37">
        <f>+COUNTIF(E63:AH63,"*"&amp;"F"&amp;"*")</f>
        <v>0</v>
      </c>
      <c r="AQ63" s="37">
        <f>+COUNTIF(E63:AH63,"*"&amp;"G"&amp;"*")</f>
        <v>0</v>
      </c>
      <c r="AR63" s="37">
        <f>+COUNTIF(E63:AH63,"*"&amp;"H"&amp;"*")</f>
        <v>0</v>
      </c>
      <c r="AS63" s="37">
        <f>+COUNTIF(E63:AH63,"*"&amp;"I"&amp;"*")</f>
        <v>0</v>
      </c>
      <c r="AT63" s="37">
        <f>+COUNTIF(E63:AH63,"*"&amp;"J"&amp;"*")</f>
        <v>0</v>
      </c>
      <c r="AU63" s="37">
        <f>+COUNTIF(E63:AH63,"*"&amp;"K"&amp;"*")</f>
        <v>0</v>
      </c>
      <c r="AV63" s="37">
        <f>+COUNTIF(E63:AH63,"*"&amp;"L"&amp;"*")</f>
        <v>0</v>
      </c>
      <c r="AW63" s="37">
        <f>+COUNTIF(E63:AH63,"*"&amp;"M"&amp;"*")</f>
        <v>0</v>
      </c>
      <c r="AX63" s="37">
        <f>+COUNTIF(E63:AH63,"*"&amp;"N"&amp;"*")</f>
        <v>0</v>
      </c>
      <c r="AY63" s="37">
        <f>+COUNTIF(E63:AH63,"*"&amp;"O"&amp;"*")</f>
        <v>0</v>
      </c>
      <c r="BA63" s="39">
        <f>IF($C63="NPT",SUM($AK63:$AY63),0)</f>
        <v>0</v>
      </c>
      <c r="BB63" s="40">
        <f>IF($C63="PT",SUM($AK63:$AY63),0)</f>
        <v>0</v>
      </c>
      <c r="BC63" s="41">
        <f t="shared" si="22"/>
        <v>0</v>
      </c>
      <c r="BD63" s="41">
        <f t="shared" si="8"/>
        <v>0</v>
      </c>
      <c r="BE63" s="41">
        <f t="shared" si="9"/>
        <v>0</v>
      </c>
      <c r="BF63" s="41">
        <f t="shared" si="10"/>
        <v>0</v>
      </c>
      <c r="BG63" s="41">
        <f t="shared" si="11"/>
        <v>0</v>
      </c>
      <c r="BH63" s="41">
        <f t="shared" si="12"/>
        <v>0</v>
      </c>
      <c r="BI63" s="41">
        <f t="shared" si="13"/>
        <v>0</v>
      </c>
      <c r="BJ63" s="41">
        <f t="shared" si="14"/>
        <v>0</v>
      </c>
      <c r="BK63" s="41">
        <f t="shared" si="15"/>
        <v>0</v>
      </c>
      <c r="BL63" s="41">
        <f t="shared" si="16"/>
        <v>0</v>
      </c>
      <c r="BM63" s="41">
        <f t="shared" si="17"/>
        <v>0</v>
      </c>
      <c r="BN63" s="41">
        <f t="shared" si="18"/>
        <v>0</v>
      </c>
      <c r="BO63" s="41">
        <f t="shared" si="19"/>
        <v>0</v>
      </c>
      <c r="BP63" s="41">
        <f t="shared" si="20"/>
        <v>0</v>
      </c>
      <c r="BQ63" s="41">
        <f t="shared" si="21"/>
        <v>0</v>
      </c>
    </row>
    <row r="64" spans="1:69" ht="21" customHeight="1" x14ac:dyDescent="0.35">
      <c r="A64" s="175" t="s">
        <v>561</v>
      </c>
      <c r="B64" s="176" t="s">
        <v>110</v>
      </c>
      <c r="C64" s="177" t="s">
        <v>26</v>
      </c>
      <c r="D64" s="175" t="s">
        <v>79</v>
      </c>
      <c r="E64" s="1086"/>
      <c r="F64" s="1086"/>
      <c r="G64" s="1086"/>
      <c r="H64" s="1086"/>
      <c r="I64" s="1086"/>
      <c r="J64" s="1087"/>
      <c r="K64" s="1087"/>
      <c r="L64" s="1086"/>
      <c r="M64" s="1086"/>
      <c r="N64" s="1086"/>
      <c r="O64" s="1086"/>
      <c r="P64" s="1086"/>
      <c r="Q64" s="1087"/>
      <c r="R64" s="1087"/>
      <c r="S64" s="1086"/>
      <c r="T64" s="1086"/>
      <c r="U64" s="1086"/>
      <c r="V64" s="1086"/>
      <c r="W64" s="1086"/>
      <c r="X64" s="1087"/>
      <c r="Y64" s="1087"/>
      <c r="Z64" s="1086"/>
      <c r="AA64" s="1086"/>
      <c r="AB64" s="1086"/>
      <c r="AC64" s="1086"/>
      <c r="AD64" s="1086"/>
      <c r="AE64" s="1087"/>
      <c r="AF64" s="1087"/>
      <c r="AG64" s="1086"/>
      <c r="AH64" s="1086"/>
      <c r="AI64" s="34">
        <f>COUNTA(E64:AH64)</f>
        <v>0</v>
      </c>
      <c r="AK64" s="36">
        <f>+COUNTIF(E64:AH64,"*"&amp;"A"&amp;"*")</f>
        <v>0</v>
      </c>
      <c r="AL64" s="37">
        <f>+COUNTIF(E64:AH64,"*"&amp;"B"&amp;"*")</f>
        <v>0</v>
      </c>
      <c r="AM64" s="37">
        <f>+COUNTIF(E64:AH64,"*"&amp;"C"&amp;"*")</f>
        <v>0</v>
      </c>
      <c r="AN64" s="37">
        <f>+COUNTIF(E64:AH64,"*"&amp;"D"&amp;"*")</f>
        <v>0</v>
      </c>
      <c r="AO64" s="37">
        <f>+COUNTIF(E64:AH64,"*"&amp;"E"&amp;"*")</f>
        <v>0</v>
      </c>
      <c r="AP64" s="37">
        <f>+COUNTIF(E64:AH64,"*"&amp;"F"&amp;"*")</f>
        <v>0</v>
      </c>
      <c r="AQ64" s="37">
        <f>+COUNTIF(E64:AH64,"*"&amp;"G"&amp;"*")</f>
        <v>0</v>
      </c>
      <c r="AR64" s="37">
        <f>+COUNTIF(E64:AH64,"*"&amp;"H"&amp;"*")</f>
        <v>0</v>
      </c>
      <c r="AS64" s="37">
        <f>+COUNTIF(E64:AH64,"*"&amp;"I"&amp;"*")</f>
        <v>0</v>
      </c>
      <c r="AT64" s="37">
        <f>+COUNTIF(E64:AH64,"*"&amp;"J"&amp;"*")</f>
        <v>0</v>
      </c>
      <c r="AU64" s="37">
        <f>+COUNTIF(E64:AH64,"*"&amp;"K"&amp;"*")</f>
        <v>0</v>
      </c>
      <c r="AV64" s="37">
        <f>+COUNTIF(E64:AH64,"*"&amp;"L"&amp;"*")</f>
        <v>0</v>
      </c>
      <c r="AW64" s="37">
        <f>+COUNTIF(E64:AH64,"*"&amp;"M"&amp;"*")</f>
        <v>0</v>
      </c>
      <c r="AX64" s="37">
        <f>+COUNTIF(E64:AH64,"*"&amp;"N"&amp;"*")</f>
        <v>0</v>
      </c>
      <c r="AY64" s="37">
        <f>+COUNTIF(E64:AH64,"*"&amp;"O"&amp;"*")</f>
        <v>0</v>
      </c>
      <c r="BA64" s="39">
        <f>IF($C64="NPT",SUM($AK64:$AY64),0)</f>
        <v>0</v>
      </c>
      <c r="BB64" s="40">
        <f>IF($C64="PT",SUM($AK64:$AY64),0)</f>
        <v>0</v>
      </c>
      <c r="BC64" s="41">
        <f t="shared" si="22"/>
        <v>0</v>
      </c>
      <c r="BD64" s="41">
        <f t="shared" si="8"/>
        <v>0</v>
      </c>
      <c r="BE64" s="41">
        <f t="shared" si="9"/>
        <v>0</v>
      </c>
      <c r="BF64" s="41">
        <f t="shared" si="10"/>
        <v>0</v>
      </c>
      <c r="BG64" s="41">
        <f t="shared" si="11"/>
        <v>0</v>
      </c>
      <c r="BH64" s="41">
        <f t="shared" si="12"/>
        <v>0</v>
      </c>
      <c r="BI64" s="41">
        <f t="shared" si="13"/>
        <v>0</v>
      </c>
      <c r="BJ64" s="41">
        <f t="shared" si="14"/>
        <v>0</v>
      </c>
      <c r="BK64" s="41">
        <f t="shared" si="15"/>
        <v>0</v>
      </c>
      <c r="BL64" s="41">
        <f t="shared" si="16"/>
        <v>0</v>
      </c>
      <c r="BM64" s="41">
        <f t="shared" si="17"/>
        <v>0</v>
      </c>
      <c r="BN64" s="41">
        <f t="shared" si="18"/>
        <v>0</v>
      </c>
      <c r="BO64" s="41">
        <f t="shared" si="19"/>
        <v>0</v>
      </c>
      <c r="BP64" s="41">
        <f t="shared" si="20"/>
        <v>0</v>
      </c>
      <c r="BQ64" s="41">
        <f t="shared" si="21"/>
        <v>0</v>
      </c>
    </row>
    <row r="65" spans="1:69" ht="21" customHeight="1" x14ac:dyDescent="0.35">
      <c r="A65" s="175" t="s">
        <v>562</v>
      </c>
      <c r="B65" s="176" t="s">
        <v>111</v>
      </c>
      <c r="C65" s="177" t="s">
        <v>26</v>
      </c>
      <c r="D65" s="175" t="s">
        <v>79</v>
      </c>
      <c r="E65" s="1086"/>
      <c r="F65" s="1086"/>
      <c r="G65" s="1086"/>
      <c r="H65" s="1086"/>
      <c r="I65" s="1086"/>
      <c r="J65" s="1087"/>
      <c r="K65" s="1087"/>
      <c r="L65" s="1086"/>
      <c r="M65" s="1086"/>
      <c r="N65" s="1086"/>
      <c r="O65" s="1086"/>
      <c r="P65" s="1086"/>
      <c r="Q65" s="1087"/>
      <c r="R65" s="1087"/>
      <c r="S65" s="1086"/>
      <c r="T65" s="1086"/>
      <c r="U65" s="1086"/>
      <c r="V65" s="1086"/>
      <c r="W65" s="1086"/>
      <c r="X65" s="1087"/>
      <c r="Y65" s="1087"/>
      <c r="Z65" s="1086"/>
      <c r="AA65" s="1086"/>
      <c r="AB65" s="1086"/>
      <c r="AC65" s="1086"/>
      <c r="AD65" s="1086"/>
      <c r="AE65" s="1087"/>
      <c r="AF65" s="1087"/>
      <c r="AG65" s="1086"/>
      <c r="AH65" s="1086"/>
      <c r="AI65" s="34">
        <f>COUNTA(E65:AH65)</f>
        <v>0</v>
      </c>
      <c r="AK65" s="36">
        <f>+COUNTIF(E65:AH65,"*"&amp;"A"&amp;"*")</f>
        <v>0</v>
      </c>
      <c r="AL65" s="37">
        <f>+COUNTIF(E65:AH65,"*"&amp;"B"&amp;"*")</f>
        <v>0</v>
      </c>
      <c r="AM65" s="37">
        <f>+COUNTIF(E65:AH65,"*"&amp;"C"&amp;"*")</f>
        <v>0</v>
      </c>
      <c r="AN65" s="37">
        <f>+COUNTIF(E65:AH65,"*"&amp;"D"&amp;"*")</f>
        <v>0</v>
      </c>
      <c r="AO65" s="37">
        <f>+COUNTIF(E65:AH65,"*"&amp;"E"&amp;"*")</f>
        <v>0</v>
      </c>
      <c r="AP65" s="37">
        <f>+COUNTIF(E65:AH65,"*"&amp;"F"&amp;"*")</f>
        <v>0</v>
      </c>
      <c r="AQ65" s="37">
        <f>+COUNTIF(E65:AH65,"*"&amp;"G"&amp;"*")</f>
        <v>0</v>
      </c>
      <c r="AR65" s="37">
        <f>+COUNTIF(E65:AH65,"*"&amp;"H"&amp;"*")</f>
        <v>0</v>
      </c>
      <c r="AS65" s="37">
        <f>+COUNTIF(E65:AH65,"*"&amp;"I"&amp;"*")</f>
        <v>0</v>
      </c>
      <c r="AT65" s="37">
        <f>+COUNTIF(E65:AH65,"*"&amp;"J"&amp;"*")</f>
        <v>0</v>
      </c>
      <c r="AU65" s="37">
        <f>+COUNTIF(E65:AH65,"*"&amp;"K"&amp;"*")</f>
        <v>0</v>
      </c>
      <c r="AV65" s="37">
        <f>+COUNTIF(E65:AH65,"*"&amp;"L"&amp;"*")</f>
        <v>0</v>
      </c>
      <c r="AW65" s="37">
        <f>+COUNTIF(E65:AH65,"*"&amp;"M"&amp;"*")</f>
        <v>0</v>
      </c>
      <c r="AX65" s="37">
        <f>+COUNTIF(E65:AH65,"*"&amp;"N"&amp;"*")</f>
        <v>0</v>
      </c>
      <c r="AY65" s="37">
        <f>+COUNTIF(E65:AH65,"*"&amp;"O"&amp;"*")</f>
        <v>0</v>
      </c>
      <c r="BA65" s="39">
        <f>IF($C65="NPT",SUM($AK65:$AY65),0)</f>
        <v>0</v>
      </c>
      <c r="BB65" s="40">
        <f>IF($C65="PT",SUM($AK65:$AY65),0)</f>
        <v>0</v>
      </c>
      <c r="BC65" s="41">
        <f t="shared" si="22"/>
        <v>0</v>
      </c>
      <c r="BD65" s="41">
        <f t="shared" si="8"/>
        <v>0</v>
      </c>
      <c r="BE65" s="41">
        <f t="shared" si="9"/>
        <v>0</v>
      </c>
      <c r="BF65" s="41">
        <f t="shared" si="10"/>
        <v>0</v>
      </c>
      <c r="BG65" s="41">
        <f t="shared" si="11"/>
        <v>0</v>
      </c>
      <c r="BH65" s="41">
        <f t="shared" si="12"/>
        <v>0</v>
      </c>
      <c r="BI65" s="41">
        <f t="shared" si="13"/>
        <v>0</v>
      </c>
      <c r="BJ65" s="41">
        <f t="shared" si="14"/>
        <v>0</v>
      </c>
      <c r="BK65" s="41">
        <f t="shared" si="15"/>
        <v>0</v>
      </c>
      <c r="BL65" s="41">
        <f t="shared" si="16"/>
        <v>0</v>
      </c>
      <c r="BM65" s="41">
        <f t="shared" si="17"/>
        <v>0</v>
      </c>
      <c r="BN65" s="41">
        <f t="shared" si="18"/>
        <v>0</v>
      </c>
      <c r="BO65" s="41">
        <f t="shared" si="19"/>
        <v>0</v>
      </c>
      <c r="BP65" s="41">
        <f t="shared" si="20"/>
        <v>0</v>
      </c>
      <c r="BQ65" s="41">
        <f t="shared" si="21"/>
        <v>0</v>
      </c>
    </row>
    <row r="66" spans="1:69" ht="21" customHeight="1" x14ac:dyDescent="0.35">
      <c r="A66" s="175" t="s">
        <v>562</v>
      </c>
      <c r="B66" s="176" t="s">
        <v>112</v>
      </c>
      <c r="C66" s="177" t="s">
        <v>26</v>
      </c>
      <c r="D66" s="175" t="s">
        <v>79</v>
      </c>
      <c r="E66" s="1086"/>
      <c r="F66" s="1086"/>
      <c r="G66" s="1086"/>
      <c r="H66" s="1086"/>
      <c r="I66" s="1086"/>
      <c r="J66" s="1087"/>
      <c r="K66" s="1087"/>
      <c r="L66" s="1086"/>
      <c r="M66" s="1086"/>
      <c r="N66" s="1086"/>
      <c r="O66" s="1086"/>
      <c r="P66" s="1086"/>
      <c r="Q66" s="1087"/>
      <c r="R66" s="1087"/>
      <c r="S66" s="1086"/>
      <c r="T66" s="1086"/>
      <c r="U66" s="1086"/>
      <c r="V66" s="1086"/>
      <c r="W66" s="1086"/>
      <c r="X66" s="1087"/>
      <c r="Y66" s="1087"/>
      <c r="Z66" s="1086"/>
      <c r="AA66" s="1086"/>
      <c r="AB66" s="1086"/>
      <c r="AC66" s="1086"/>
      <c r="AD66" s="1086"/>
      <c r="AE66" s="1087"/>
      <c r="AF66" s="1087"/>
      <c r="AG66" s="1086"/>
      <c r="AH66" s="1086"/>
      <c r="AI66" s="34">
        <f>COUNTA(E66:AH66)</f>
        <v>0</v>
      </c>
      <c r="AK66" s="36">
        <f>+COUNTIF(E66:AH66,"*"&amp;"A"&amp;"*")</f>
        <v>0</v>
      </c>
      <c r="AL66" s="37">
        <f>+COUNTIF(E66:AH66,"*"&amp;"B"&amp;"*")</f>
        <v>0</v>
      </c>
      <c r="AM66" s="37">
        <f>+COUNTIF(E66:AH66,"*"&amp;"C"&amp;"*")</f>
        <v>0</v>
      </c>
      <c r="AN66" s="37">
        <f>+COUNTIF(E66:AH66,"*"&amp;"D"&amp;"*")</f>
        <v>0</v>
      </c>
      <c r="AO66" s="37">
        <f>+COUNTIF(E66:AH66,"*"&amp;"E"&amp;"*")</f>
        <v>0</v>
      </c>
      <c r="AP66" s="37">
        <f>+COUNTIF(E66:AH66,"*"&amp;"F"&amp;"*")</f>
        <v>0</v>
      </c>
      <c r="AQ66" s="37">
        <f>+COUNTIF(E66:AH66,"*"&amp;"G"&amp;"*")</f>
        <v>0</v>
      </c>
      <c r="AR66" s="37">
        <f>+COUNTIF(E66:AH66,"*"&amp;"H"&amp;"*")</f>
        <v>0</v>
      </c>
      <c r="AS66" s="37">
        <f>+COUNTIF(E66:AH66,"*"&amp;"I"&amp;"*")</f>
        <v>0</v>
      </c>
      <c r="AT66" s="37">
        <f>+COUNTIF(E66:AH66,"*"&amp;"J"&amp;"*")</f>
        <v>0</v>
      </c>
      <c r="AU66" s="37">
        <f>+COUNTIF(E66:AH66,"*"&amp;"K"&amp;"*")</f>
        <v>0</v>
      </c>
      <c r="AV66" s="37">
        <f>+COUNTIF(E66:AH66,"*"&amp;"L"&amp;"*")</f>
        <v>0</v>
      </c>
      <c r="AW66" s="37">
        <f>+COUNTIF(E66:AH66,"*"&amp;"M"&amp;"*")</f>
        <v>0</v>
      </c>
      <c r="AX66" s="37">
        <f>+COUNTIF(E66:AH66,"*"&amp;"N"&amp;"*")</f>
        <v>0</v>
      </c>
      <c r="AY66" s="37">
        <f>+COUNTIF(E66:AH66,"*"&amp;"O"&amp;"*")</f>
        <v>0</v>
      </c>
      <c r="BA66" s="39">
        <f>IF($C66="NPT",SUM($AK66:$AY66),0)</f>
        <v>0</v>
      </c>
      <c r="BB66" s="40">
        <f>IF($C66="PT",SUM($AK66:$AY66),0)</f>
        <v>0</v>
      </c>
      <c r="BC66" s="41">
        <f t="shared" si="22"/>
        <v>0</v>
      </c>
      <c r="BD66" s="41">
        <f t="shared" si="8"/>
        <v>0</v>
      </c>
      <c r="BE66" s="41">
        <f t="shared" si="9"/>
        <v>0</v>
      </c>
      <c r="BF66" s="41">
        <f t="shared" si="10"/>
        <v>0</v>
      </c>
      <c r="BG66" s="41">
        <f t="shared" si="11"/>
        <v>0</v>
      </c>
      <c r="BH66" s="41">
        <f t="shared" si="12"/>
        <v>0</v>
      </c>
      <c r="BI66" s="41">
        <f t="shared" si="13"/>
        <v>0</v>
      </c>
      <c r="BJ66" s="41">
        <f t="shared" si="14"/>
        <v>0</v>
      </c>
      <c r="BK66" s="41">
        <f t="shared" si="15"/>
        <v>0</v>
      </c>
      <c r="BL66" s="41">
        <f t="shared" si="16"/>
        <v>0</v>
      </c>
      <c r="BM66" s="41">
        <f t="shared" si="17"/>
        <v>0</v>
      </c>
      <c r="BN66" s="41">
        <f t="shared" si="18"/>
        <v>0</v>
      </c>
      <c r="BO66" s="41">
        <f t="shared" si="19"/>
        <v>0</v>
      </c>
      <c r="BP66" s="41">
        <f t="shared" si="20"/>
        <v>0</v>
      </c>
      <c r="BQ66" s="41">
        <f t="shared" si="21"/>
        <v>0</v>
      </c>
    </row>
    <row r="67" spans="1:69" ht="21" customHeight="1" x14ac:dyDescent="0.35">
      <c r="A67" s="175" t="s">
        <v>562</v>
      </c>
      <c r="B67" s="176" t="s">
        <v>113</v>
      </c>
      <c r="C67" s="177" t="s">
        <v>26</v>
      </c>
      <c r="D67" s="175" t="s">
        <v>79</v>
      </c>
      <c r="E67" s="1086"/>
      <c r="F67" s="1086"/>
      <c r="G67" s="1086"/>
      <c r="H67" s="1086"/>
      <c r="I67" s="1086"/>
      <c r="J67" s="1087"/>
      <c r="K67" s="1087"/>
      <c r="L67" s="1086"/>
      <c r="M67" s="1086"/>
      <c r="N67" s="1086"/>
      <c r="O67" s="1086"/>
      <c r="P67" s="1086"/>
      <c r="Q67" s="1087"/>
      <c r="R67" s="1087"/>
      <c r="S67" s="1086"/>
      <c r="T67" s="1086"/>
      <c r="U67" s="1086"/>
      <c r="V67" s="1086"/>
      <c r="W67" s="1086"/>
      <c r="X67" s="1087"/>
      <c r="Y67" s="1087"/>
      <c r="Z67" s="1086"/>
      <c r="AA67" s="1086"/>
      <c r="AB67" s="1086"/>
      <c r="AC67" s="1086"/>
      <c r="AD67" s="1086"/>
      <c r="AE67" s="1087"/>
      <c r="AF67" s="1087"/>
      <c r="AG67" s="1086"/>
      <c r="AH67" s="1086"/>
      <c r="AI67" s="34">
        <f>COUNTA(E67:AH67)</f>
        <v>0</v>
      </c>
      <c r="AK67" s="36">
        <f>+COUNTIF(E67:AH67,"*"&amp;"A"&amp;"*")</f>
        <v>0</v>
      </c>
      <c r="AL67" s="37">
        <f>+COUNTIF(E67:AH67,"*"&amp;"B"&amp;"*")</f>
        <v>0</v>
      </c>
      <c r="AM67" s="37">
        <f>+COUNTIF(E67:AH67,"*"&amp;"C"&amp;"*")</f>
        <v>0</v>
      </c>
      <c r="AN67" s="37">
        <f>+COUNTIF(E67:AH67,"*"&amp;"D"&amp;"*")</f>
        <v>0</v>
      </c>
      <c r="AO67" s="37">
        <f>+COUNTIF(E67:AH67,"*"&amp;"E"&amp;"*")</f>
        <v>0</v>
      </c>
      <c r="AP67" s="37">
        <f>+COUNTIF(E67:AH67,"*"&amp;"F"&amp;"*")</f>
        <v>0</v>
      </c>
      <c r="AQ67" s="37">
        <f>+COUNTIF(E67:AH67,"*"&amp;"G"&amp;"*")</f>
        <v>0</v>
      </c>
      <c r="AR67" s="37">
        <f>+COUNTIF(E67:AH67,"*"&amp;"H"&amp;"*")</f>
        <v>0</v>
      </c>
      <c r="AS67" s="37">
        <f>+COUNTIF(E67:AH67,"*"&amp;"I"&amp;"*")</f>
        <v>0</v>
      </c>
      <c r="AT67" s="37">
        <f>+COUNTIF(E67:AH67,"*"&amp;"J"&amp;"*")</f>
        <v>0</v>
      </c>
      <c r="AU67" s="37">
        <f>+COUNTIF(E67:AH67,"*"&amp;"K"&amp;"*")</f>
        <v>0</v>
      </c>
      <c r="AV67" s="37">
        <f>+COUNTIF(E67:AH67,"*"&amp;"L"&amp;"*")</f>
        <v>0</v>
      </c>
      <c r="AW67" s="37">
        <f>+COUNTIF(E67:AH67,"*"&amp;"M"&amp;"*")</f>
        <v>0</v>
      </c>
      <c r="AX67" s="37">
        <f>+COUNTIF(E67:AH67,"*"&amp;"N"&amp;"*")</f>
        <v>0</v>
      </c>
      <c r="AY67" s="37">
        <f>+COUNTIF(E67:AH67,"*"&amp;"O"&amp;"*")</f>
        <v>0</v>
      </c>
      <c r="BA67" s="39">
        <f>IF($C67="NPT",SUM($AK67:$AY67),0)</f>
        <v>0</v>
      </c>
      <c r="BB67" s="40">
        <f>IF($C67="PT",SUM($AK67:$AY67),0)</f>
        <v>0</v>
      </c>
      <c r="BC67" s="41">
        <f t="shared" si="22"/>
        <v>0</v>
      </c>
      <c r="BD67" s="41">
        <f t="shared" si="8"/>
        <v>0</v>
      </c>
      <c r="BE67" s="41">
        <f t="shared" si="9"/>
        <v>0</v>
      </c>
      <c r="BF67" s="41">
        <f t="shared" si="10"/>
        <v>0</v>
      </c>
      <c r="BG67" s="41">
        <f t="shared" si="11"/>
        <v>0</v>
      </c>
      <c r="BH67" s="41">
        <f t="shared" si="12"/>
        <v>0</v>
      </c>
      <c r="BI67" s="41">
        <f t="shared" si="13"/>
        <v>0</v>
      </c>
      <c r="BJ67" s="41">
        <f t="shared" si="14"/>
        <v>0</v>
      </c>
      <c r="BK67" s="41">
        <f t="shared" si="15"/>
        <v>0</v>
      </c>
      <c r="BL67" s="41">
        <f t="shared" si="16"/>
        <v>0</v>
      </c>
      <c r="BM67" s="41">
        <f t="shared" si="17"/>
        <v>0</v>
      </c>
      <c r="BN67" s="41">
        <f t="shared" si="18"/>
        <v>0</v>
      </c>
      <c r="BO67" s="41">
        <f t="shared" si="19"/>
        <v>0</v>
      </c>
      <c r="BP67" s="41">
        <f t="shared" si="20"/>
        <v>0</v>
      </c>
      <c r="BQ67" s="41">
        <f t="shared" si="21"/>
        <v>0</v>
      </c>
    </row>
    <row r="68" spans="1:69" ht="21" customHeight="1" x14ac:dyDescent="0.35">
      <c r="A68" s="175" t="s">
        <v>562</v>
      </c>
      <c r="B68" s="176" t="s">
        <v>114</v>
      </c>
      <c r="C68" s="177" t="s">
        <v>26</v>
      </c>
      <c r="D68" s="175" t="s">
        <v>79</v>
      </c>
      <c r="E68" s="1086"/>
      <c r="F68" s="1086"/>
      <c r="G68" s="1086"/>
      <c r="H68" s="1086"/>
      <c r="I68" s="1086"/>
      <c r="J68" s="1087"/>
      <c r="K68" s="1087"/>
      <c r="L68" s="1086"/>
      <c r="M68" s="1086"/>
      <c r="N68" s="1086"/>
      <c r="O68" s="1086"/>
      <c r="P68" s="1086"/>
      <c r="Q68" s="1087"/>
      <c r="R68" s="1087"/>
      <c r="S68" s="1086"/>
      <c r="T68" s="1086"/>
      <c r="U68" s="1086"/>
      <c r="V68" s="1086"/>
      <c r="W68" s="1086"/>
      <c r="X68" s="1087"/>
      <c r="Y68" s="1087"/>
      <c r="Z68" s="1086"/>
      <c r="AA68" s="1086"/>
      <c r="AB68" s="1086"/>
      <c r="AC68" s="1086"/>
      <c r="AD68" s="1086"/>
      <c r="AE68" s="1087"/>
      <c r="AF68" s="1087"/>
      <c r="AG68" s="1086"/>
      <c r="AH68" s="1086"/>
      <c r="AI68" s="34">
        <f>COUNTA(E68:AH68)</f>
        <v>0</v>
      </c>
      <c r="AK68" s="36">
        <f>+COUNTIF(E68:AH68,"*"&amp;"A"&amp;"*")</f>
        <v>0</v>
      </c>
      <c r="AL68" s="37">
        <f>+COUNTIF(E68:AH68,"*"&amp;"B"&amp;"*")</f>
        <v>0</v>
      </c>
      <c r="AM68" s="37">
        <f>+COUNTIF(E68:AH68,"*"&amp;"C"&amp;"*")</f>
        <v>0</v>
      </c>
      <c r="AN68" s="37">
        <f>+COUNTIF(E68:AH68,"*"&amp;"D"&amp;"*")</f>
        <v>0</v>
      </c>
      <c r="AO68" s="37">
        <f>+COUNTIF(E68:AH68,"*"&amp;"E"&amp;"*")</f>
        <v>0</v>
      </c>
      <c r="AP68" s="37">
        <f>+COUNTIF(E68:AH68,"*"&amp;"F"&amp;"*")</f>
        <v>0</v>
      </c>
      <c r="AQ68" s="37">
        <f>+COUNTIF(E68:AH68,"*"&amp;"G"&amp;"*")</f>
        <v>0</v>
      </c>
      <c r="AR68" s="37">
        <f>+COUNTIF(E68:AH68,"*"&amp;"H"&amp;"*")</f>
        <v>0</v>
      </c>
      <c r="AS68" s="37">
        <f>+COUNTIF(E68:AH68,"*"&amp;"I"&amp;"*")</f>
        <v>0</v>
      </c>
      <c r="AT68" s="37">
        <f>+COUNTIF(E68:AH68,"*"&amp;"J"&amp;"*")</f>
        <v>0</v>
      </c>
      <c r="AU68" s="37">
        <f>+COUNTIF(E68:AH68,"*"&amp;"K"&amp;"*")</f>
        <v>0</v>
      </c>
      <c r="AV68" s="37">
        <f>+COUNTIF(E68:AH68,"*"&amp;"L"&amp;"*")</f>
        <v>0</v>
      </c>
      <c r="AW68" s="37">
        <f>+COUNTIF(E68:AH68,"*"&amp;"M"&amp;"*")</f>
        <v>0</v>
      </c>
      <c r="AX68" s="37">
        <f>+COUNTIF(E68:AH68,"*"&amp;"N"&amp;"*")</f>
        <v>0</v>
      </c>
      <c r="AY68" s="37">
        <f>+COUNTIF(E68:AH68,"*"&amp;"O"&amp;"*")</f>
        <v>0</v>
      </c>
      <c r="BA68" s="39">
        <f>IF($C68="NPT",SUM($AK68:$AY68),0)</f>
        <v>0</v>
      </c>
      <c r="BB68" s="40">
        <f>IF($C68="PT",SUM($AK68:$AY68),0)</f>
        <v>0</v>
      </c>
      <c r="BC68" s="41">
        <f t="shared" si="22"/>
        <v>0</v>
      </c>
      <c r="BD68" s="41">
        <f t="shared" si="8"/>
        <v>0</v>
      </c>
      <c r="BE68" s="41">
        <f t="shared" si="9"/>
        <v>0</v>
      </c>
      <c r="BF68" s="41">
        <f t="shared" si="10"/>
        <v>0</v>
      </c>
      <c r="BG68" s="41">
        <f t="shared" si="11"/>
        <v>0</v>
      </c>
      <c r="BH68" s="41">
        <f t="shared" si="12"/>
        <v>0</v>
      </c>
      <c r="BI68" s="41">
        <f t="shared" si="13"/>
        <v>0</v>
      </c>
      <c r="BJ68" s="41">
        <f t="shared" si="14"/>
        <v>0</v>
      </c>
      <c r="BK68" s="41">
        <f t="shared" si="15"/>
        <v>0</v>
      </c>
      <c r="BL68" s="41">
        <f t="shared" si="16"/>
        <v>0</v>
      </c>
      <c r="BM68" s="41">
        <f t="shared" si="17"/>
        <v>0</v>
      </c>
      <c r="BN68" s="41">
        <f t="shared" si="18"/>
        <v>0</v>
      </c>
      <c r="BO68" s="41">
        <f t="shared" si="19"/>
        <v>0</v>
      </c>
      <c r="BP68" s="41">
        <f t="shared" si="20"/>
        <v>0</v>
      </c>
      <c r="BQ68" s="41">
        <f t="shared" si="21"/>
        <v>0</v>
      </c>
    </row>
    <row r="69" spans="1:69" ht="21" customHeight="1" x14ac:dyDescent="0.35">
      <c r="A69" s="175" t="s">
        <v>563</v>
      </c>
      <c r="B69" s="176" t="s">
        <v>115</v>
      </c>
      <c r="C69" s="177" t="s">
        <v>26</v>
      </c>
      <c r="D69" s="175" t="s">
        <v>79</v>
      </c>
      <c r="E69" s="1086"/>
      <c r="F69" s="1086"/>
      <c r="G69" s="1086"/>
      <c r="H69" s="1086"/>
      <c r="I69" s="1086"/>
      <c r="J69" s="1087"/>
      <c r="K69" s="1087"/>
      <c r="L69" s="1086"/>
      <c r="M69" s="1086"/>
      <c r="N69" s="1086"/>
      <c r="O69" s="1086"/>
      <c r="P69" s="1086"/>
      <c r="Q69" s="1087"/>
      <c r="R69" s="1087"/>
      <c r="S69" s="1086"/>
      <c r="T69" s="1086"/>
      <c r="U69" s="1086"/>
      <c r="V69" s="1086"/>
      <c r="W69" s="1086"/>
      <c r="X69" s="1087"/>
      <c r="Y69" s="1087"/>
      <c r="Z69" s="1086"/>
      <c r="AA69" s="1086"/>
      <c r="AB69" s="1086"/>
      <c r="AC69" s="1086"/>
      <c r="AD69" s="1086"/>
      <c r="AE69" s="1087"/>
      <c r="AF69" s="1087"/>
      <c r="AG69" s="1086"/>
      <c r="AH69" s="1086"/>
      <c r="AI69" s="34">
        <f>COUNTA(E69:AH69)</f>
        <v>0</v>
      </c>
      <c r="AK69" s="36">
        <f>+COUNTIF(E69:AH69,"*"&amp;"A"&amp;"*")</f>
        <v>0</v>
      </c>
      <c r="AL69" s="37">
        <f>+COUNTIF(E69:AH69,"*"&amp;"B"&amp;"*")</f>
        <v>0</v>
      </c>
      <c r="AM69" s="37">
        <f>+COUNTIF(E69:AH69,"*"&amp;"C"&amp;"*")</f>
        <v>0</v>
      </c>
      <c r="AN69" s="37">
        <f>+COUNTIF(E69:AH69,"*"&amp;"D"&amp;"*")</f>
        <v>0</v>
      </c>
      <c r="AO69" s="37">
        <f>+COUNTIF(E69:AH69,"*"&amp;"E"&amp;"*")</f>
        <v>0</v>
      </c>
      <c r="AP69" s="37">
        <f>+COUNTIF(E69:AH69,"*"&amp;"F"&amp;"*")</f>
        <v>0</v>
      </c>
      <c r="AQ69" s="37">
        <f>+COUNTIF(E69:AH69,"*"&amp;"G"&amp;"*")</f>
        <v>0</v>
      </c>
      <c r="AR69" s="37">
        <f>+COUNTIF(E69:AH69,"*"&amp;"H"&amp;"*")</f>
        <v>0</v>
      </c>
      <c r="AS69" s="37">
        <f>+COUNTIF(E69:AH69,"*"&amp;"I"&amp;"*")</f>
        <v>0</v>
      </c>
      <c r="AT69" s="37">
        <f>+COUNTIF(E69:AH69,"*"&amp;"J"&amp;"*")</f>
        <v>0</v>
      </c>
      <c r="AU69" s="37">
        <f>+COUNTIF(E69:AH69,"*"&amp;"K"&amp;"*")</f>
        <v>0</v>
      </c>
      <c r="AV69" s="37">
        <f>+COUNTIF(E69:AH69,"*"&amp;"L"&amp;"*")</f>
        <v>0</v>
      </c>
      <c r="AW69" s="37">
        <f>+COUNTIF(E69:AH69,"*"&amp;"M"&amp;"*")</f>
        <v>0</v>
      </c>
      <c r="AX69" s="37">
        <f>+COUNTIF(E69:AH69,"*"&amp;"N"&amp;"*")</f>
        <v>0</v>
      </c>
      <c r="AY69" s="37">
        <f>+COUNTIF(E69:AH69,"*"&amp;"O"&amp;"*")</f>
        <v>0</v>
      </c>
      <c r="BA69" s="39">
        <f>IF($C69="NPT",SUM($AK69:$AY69),0)</f>
        <v>0</v>
      </c>
      <c r="BB69" s="40">
        <f>IF($C69="PT",SUM($AK69:$AY69),0)</f>
        <v>0</v>
      </c>
      <c r="BC69" s="41">
        <f t="shared" si="22"/>
        <v>0</v>
      </c>
      <c r="BD69" s="41">
        <f t="shared" si="8"/>
        <v>0</v>
      </c>
      <c r="BE69" s="41">
        <f t="shared" si="9"/>
        <v>0</v>
      </c>
      <c r="BF69" s="41">
        <f t="shared" si="10"/>
        <v>0</v>
      </c>
      <c r="BG69" s="41">
        <f t="shared" si="11"/>
        <v>0</v>
      </c>
      <c r="BH69" s="41">
        <f t="shared" si="12"/>
        <v>0</v>
      </c>
      <c r="BI69" s="41">
        <f t="shared" si="13"/>
        <v>0</v>
      </c>
      <c r="BJ69" s="41">
        <f t="shared" si="14"/>
        <v>0</v>
      </c>
      <c r="BK69" s="41">
        <f t="shared" si="15"/>
        <v>0</v>
      </c>
      <c r="BL69" s="41">
        <f t="shared" si="16"/>
        <v>0</v>
      </c>
      <c r="BM69" s="41">
        <f t="shared" si="17"/>
        <v>0</v>
      </c>
      <c r="BN69" s="41">
        <f t="shared" si="18"/>
        <v>0</v>
      </c>
      <c r="BO69" s="41">
        <f t="shared" si="19"/>
        <v>0</v>
      </c>
      <c r="BP69" s="41">
        <f t="shared" si="20"/>
        <v>0</v>
      </c>
      <c r="BQ69" s="41">
        <f t="shared" si="21"/>
        <v>0</v>
      </c>
    </row>
    <row r="70" spans="1:69" ht="21" customHeight="1" x14ac:dyDescent="0.35">
      <c r="A70" s="175" t="s">
        <v>563</v>
      </c>
      <c r="B70" s="176" t="s">
        <v>116</v>
      </c>
      <c r="C70" s="177" t="s">
        <v>26</v>
      </c>
      <c r="D70" s="175" t="s">
        <v>79</v>
      </c>
      <c r="E70" s="1086"/>
      <c r="F70" s="1086"/>
      <c r="G70" s="1086"/>
      <c r="H70" s="1086"/>
      <c r="I70" s="1086"/>
      <c r="J70" s="1087"/>
      <c r="K70" s="1087"/>
      <c r="L70" s="1086"/>
      <c r="M70" s="1086"/>
      <c r="N70" s="1086"/>
      <c r="O70" s="1086"/>
      <c r="P70" s="1086"/>
      <c r="Q70" s="1087"/>
      <c r="R70" s="1087"/>
      <c r="S70" s="1086"/>
      <c r="T70" s="1086"/>
      <c r="U70" s="1086"/>
      <c r="V70" s="1086"/>
      <c r="W70" s="1086"/>
      <c r="X70" s="1087"/>
      <c r="Y70" s="1087"/>
      <c r="Z70" s="1086"/>
      <c r="AA70" s="1086"/>
      <c r="AB70" s="1086"/>
      <c r="AC70" s="1086"/>
      <c r="AD70" s="1086"/>
      <c r="AE70" s="1087"/>
      <c r="AF70" s="1087"/>
      <c r="AG70" s="1086"/>
      <c r="AH70" s="1086"/>
      <c r="AI70" s="34">
        <f>COUNTA(E70:AH70)</f>
        <v>0</v>
      </c>
      <c r="AK70" s="36">
        <f>+COUNTIF(E70:AH70,"*"&amp;"A"&amp;"*")</f>
        <v>0</v>
      </c>
      <c r="AL70" s="37">
        <f>+COUNTIF(E70:AH70,"*"&amp;"B"&amp;"*")</f>
        <v>0</v>
      </c>
      <c r="AM70" s="37">
        <f>+COUNTIF(E70:AH70,"*"&amp;"C"&amp;"*")</f>
        <v>0</v>
      </c>
      <c r="AN70" s="37">
        <f>+COUNTIF(E70:AH70,"*"&amp;"D"&amp;"*")</f>
        <v>0</v>
      </c>
      <c r="AO70" s="37">
        <f>+COUNTIF(E70:AH70,"*"&amp;"E"&amp;"*")</f>
        <v>0</v>
      </c>
      <c r="AP70" s="37">
        <f>+COUNTIF(E70:AH70,"*"&amp;"F"&amp;"*")</f>
        <v>0</v>
      </c>
      <c r="AQ70" s="37">
        <f>+COUNTIF(E70:AH70,"*"&amp;"G"&amp;"*")</f>
        <v>0</v>
      </c>
      <c r="AR70" s="37">
        <f>+COUNTIF(E70:AH70,"*"&amp;"H"&amp;"*")</f>
        <v>0</v>
      </c>
      <c r="AS70" s="37">
        <f>+COUNTIF(E70:AH70,"*"&amp;"I"&amp;"*")</f>
        <v>0</v>
      </c>
      <c r="AT70" s="37">
        <f>+COUNTIF(E70:AH70,"*"&amp;"J"&amp;"*")</f>
        <v>0</v>
      </c>
      <c r="AU70" s="37">
        <f>+COUNTIF(E70:AH70,"*"&amp;"K"&amp;"*")</f>
        <v>0</v>
      </c>
      <c r="AV70" s="37">
        <f>+COUNTIF(E70:AH70,"*"&amp;"L"&amp;"*")</f>
        <v>0</v>
      </c>
      <c r="AW70" s="37">
        <f>+COUNTIF(E70:AH70,"*"&amp;"M"&amp;"*")</f>
        <v>0</v>
      </c>
      <c r="AX70" s="37">
        <f>+COUNTIF(E70:AH70,"*"&amp;"N"&amp;"*")</f>
        <v>0</v>
      </c>
      <c r="AY70" s="37">
        <f>+COUNTIF(E70:AH70,"*"&amp;"O"&amp;"*")</f>
        <v>0</v>
      </c>
      <c r="BA70" s="39">
        <f>IF($C70="NPT",SUM($AK70:$AY70),0)</f>
        <v>0</v>
      </c>
      <c r="BB70" s="40">
        <f>IF($C70="PT",SUM($AK70:$AY70),0)</f>
        <v>0</v>
      </c>
      <c r="BC70" s="41">
        <f t="shared" si="22"/>
        <v>0</v>
      </c>
      <c r="BD70" s="41">
        <f t="shared" si="8"/>
        <v>0</v>
      </c>
      <c r="BE70" s="41">
        <f t="shared" si="9"/>
        <v>0</v>
      </c>
      <c r="BF70" s="41">
        <f t="shared" si="10"/>
        <v>0</v>
      </c>
      <c r="BG70" s="41">
        <f t="shared" si="11"/>
        <v>0</v>
      </c>
      <c r="BH70" s="41">
        <f t="shared" si="12"/>
        <v>0</v>
      </c>
      <c r="BI70" s="41">
        <f t="shared" si="13"/>
        <v>0</v>
      </c>
      <c r="BJ70" s="41">
        <f t="shared" si="14"/>
        <v>0</v>
      </c>
      <c r="BK70" s="41">
        <f t="shared" si="15"/>
        <v>0</v>
      </c>
      <c r="BL70" s="41">
        <f t="shared" si="16"/>
        <v>0</v>
      </c>
      <c r="BM70" s="41">
        <f t="shared" si="17"/>
        <v>0</v>
      </c>
      <c r="BN70" s="41">
        <f t="shared" si="18"/>
        <v>0</v>
      </c>
      <c r="BO70" s="41">
        <f t="shared" si="19"/>
        <v>0</v>
      </c>
      <c r="BP70" s="41">
        <f t="shared" si="20"/>
        <v>0</v>
      </c>
      <c r="BQ70" s="41">
        <f t="shared" si="21"/>
        <v>0</v>
      </c>
    </row>
    <row r="71" spans="1:69" ht="21" customHeight="1" x14ac:dyDescent="0.35">
      <c r="A71" s="175" t="s">
        <v>563</v>
      </c>
      <c r="B71" s="176" t="s">
        <v>117</v>
      </c>
      <c r="C71" s="177" t="s">
        <v>26</v>
      </c>
      <c r="D71" s="175" t="s">
        <v>79</v>
      </c>
      <c r="E71" s="1086"/>
      <c r="F71" s="1086"/>
      <c r="G71" s="1086"/>
      <c r="H71" s="1086"/>
      <c r="I71" s="1086"/>
      <c r="J71" s="1087"/>
      <c r="K71" s="1087"/>
      <c r="L71" s="1086"/>
      <c r="M71" s="1086"/>
      <c r="N71" s="1086"/>
      <c r="O71" s="1086"/>
      <c r="P71" s="1086"/>
      <c r="Q71" s="1087"/>
      <c r="R71" s="1087"/>
      <c r="S71" s="1086"/>
      <c r="T71" s="1086"/>
      <c r="U71" s="1086"/>
      <c r="V71" s="1086"/>
      <c r="W71" s="1086"/>
      <c r="X71" s="1087"/>
      <c r="Y71" s="1087"/>
      <c r="Z71" s="1086"/>
      <c r="AA71" s="1086"/>
      <c r="AB71" s="1086"/>
      <c r="AC71" s="1086"/>
      <c r="AD71" s="1086"/>
      <c r="AE71" s="1087"/>
      <c r="AF71" s="1087"/>
      <c r="AG71" s="1086"/>
      <c r="AH71" s="1086"/>
      <c r="AI71" s="34">
        <f>COUNTA(E71:AH71)</f>
        <v>0</v>
      </c>
      <c r="AK71" s="36">
        <f>+COUNTIF(E71:AH71,"*"&amp;"A"&amp;"*")</f>
        <v>0</v>
      </c>
      <c r="AL71" s="37">
        <f>+COUNTIF(E71:AH71,"*"&amp;"B"&amp;"*")</f>
        <v>0</v>
      </c>
      <c r="AM71" s="37">
        <f>+COUNTIF(E71:AH71,"*"&amp;"C"&amp;"*")</f>
        <v>0</v>
      </c>
      <c r="AN71" s="37">
        <f>+COUNTIF(E71:AH71,"*"&amp;"D"&amp;"*")</f>
        <v>0</v>
      </c>
      <c r="AO71" s="37">
        <f>+COUNTIF(E71:AH71,"*"&amp;"E"&amp;"*")</f>
        <v>0</v>
      </c>
      <c r="AP71" s="37">
        <f>+COUNTIF(E71:AH71,"*"&amp;"F"&amp;"*")</f>
        <v>0</v>
      </c>
      <c r="AQ71" s="37">
        <f>+COUNTIF(E71:AH71,"*"&amp;"G"&amp;"*")</f>
        <v>0</v>
      </c>
      <c r="AR71" s="37">
        <f>+COUNTIF(E71:AH71,"*"&amp;"H"&amp;"*")</f>
        <v>0</v>
      </c>
      <c r="AS71" s="37">
        <f>+COUNTIF(E71:AH71,"*"&amp;"I"&amp;"*")</f>
        <v>0</v>
      </c>
      <c r="AT71" s="37">
        <f>+COUNTIF(E71:AH71,"*"&amp;"J"&amp;"*")</f>
        <v>0</v>
      </c>
      <c r="AU71" s="37">
        <f>+COUNTIF(E71:AH71,"*"&amp;"K"&amp;"*")</f>
        <v>0</v>
      </c>
      <c r="AV71" s="37">
        <f>+COUNTIF(E71:AH71,"*"&amp;"L"&amp;"*")</f>
        <v>0</v>
      </c>
      <c r="AW71" s="37">
        <f>+COUNTIF(E71:AH71,"*"&amp;"M"&amp;"*")</f>
        <v>0</v>
      </c>
      <c r="AX71" s="37">
        <f>+COUNTIF(E71:AH71,"*"&amp;"N"&amp;"*")</f>
        <v>0</v>
      </c>
      <c r="AY71" s="37">
        <f>+COUNTIF(E71:AH71,"*"&amp;"O"&amp;"*")</f>
        <v>0</v>
      </c>
      <c r="BA71" s="39">
        <f>IF($C71="NPT",SUM($AK71:$AY71),0)</f>
        <v>0</v>
      </c>
      <c r="BB71" s="40">
        <f>IF($C71="PT",SUM($AK71:$AY71),0)</f>
        <v>0</v>
      </c>
      <c r="BC71" s="41">
        <f t="shared" si="22"/>
        <v>0</v>
      </c>
      <c r="BD71" s="41">
        <f t="shared" si="8"/>
        <v>0</v>
      </c>
      <c r="BE71" s="41">
        <f t="shared" si="9"/>
        <v>0</v>
      </c>
      <c r="BF71" s="41">
        <f t="shared" si="10"/>
        <v>0</v>
      </c>
      <c r="BG71" s="41">
        <f t="shared" si="11"/>
        <v>0</v>
      </c>
      <c r="BH71" s="41">
        <f t="shared" si="12"/>
        <v>0</v>
      </c>
      <c r="BI71" s="41">
        <f t="shared" si="13"/>
        <v>0</v>
      </c>
      <c r="BJ71" s="41">
        <f t="shared" si="14"/>
        <v>0</v>
      </c>
      <c r="BK71" s="41">
        <f t="shared" si="15"/>
        <v>0</v>
      </c>
      <c r="BL71" s="41">
        <f t="shared" si="16"/>
        <v>0</v>
      </c>
      <c r="BM71" s="41">
        <f t="shared" si="17"/>
        <v>0</v>
      </c>
      <c r="BN71" s="41">
        <f t="shared" si="18"/>
        <v>0</v>
      </c>
      <c r="BO71" s="41">
        <f t="shared" si="19"/>
        <v>0</v>
      </c>
      <c r="BP71" s="41">
        <f t="shared" si="20"/>
        <v>0</v>
      </c>
      <c r="BQ71" s="41">
        <f t="shared" si="21"/>
        <v>0</v>
      </c>
    </row>
    <row r="72" spans="1:69" ht="21" customHeight="1" x14ac:dyDescent="0.35">
      <c r="A72" s="175" t="s">
        <v>563</v>
      </c>
      <c r="B72" s="176" t="s">
        <v>118</v>
      </c>
      <c r="C72" s="177" t="s">
        <v>26</v>
      </c>
      <c r="D72" s="175" t="s">
        <v>79</v>
      </c>
      <c r="E72" s="1086"/>
      <c r="F72" s="1086"/>
      <c r="G72" s="1086"/>
      <c r="H72" s="1086"/>
      <c r="I72" s="1086"/>
      <c r="J72" s="1087"/>
      <c r="K72" s="1087"/>
      <c r="L72" s="1086"/>
      <c r="M72" s="1086"/>
      <c r="N72" s="1086"/>
      <c r="O72" s="1086"/>
      <c r="P72" s="1086"/>
      <c r="Q72" s="1087"/>
      <c r="R72" s="1087"/>
      <c r="S72" s="1086"/>
      <c r="T72" s="1086"/>
      <c r="U72" s="1086"/>
      <c r="V72" s="1086"/>
      <c r="W72" s="1086"/>
      <c r="X72" s="1087"/>
      <c r="Y72" s="1088"/>
      <c r="Z72" s="1086"/>
      <c r="AA72" s="1086"/>
      <c r="AB72" s="1086"/>
      <c r="AC72" s="1086"/>
      <c r="AD72" s="1086"/>
      <c r="AE72" s="1087"/>
      <c r="AF72" s="1087"/>
      <c r="AG72" s="1086"/>
      <c r="AH72" s="1086"/>
      <c r="AI72" s="34">
        <f>COUNTA(E72:AH72)</f>
        <v>0</v>
      </c>
      <c r="AK72" s="36">
        <f>+COUNTIF(E72:AH72,"*"&amp;"A"&amp;"*")</f>
        <v>0</v>
      </c>
      <c r="AL72" s="37">
        <f>+COUNTIF(E72:AH72,"*"&amp;"B"&amp;"*")</f>
        <v>0</v>
      </c>
      <c r="AM72" s="37">
        <f>+COUNTIF(E72:AH72,"*"&amp;"C"&amp;"*")</f>
        <v>0</v>
      </c>
      <c r="AN72" s="37">
        <f>+COUNTIF(E72:AH72,"*"&amp;"D"&amp;"*")</f>
        <v>0</v>
      </c>
      <c r="AO72" s="37">
        <f>+COUNTIF(E72:AH72,"*"&amp;"E"&amp;"*")</f>
        <v>0</v>
      </c>
      <c r="AP72" s="37">
        <f>+COUNTIF(E72:AH72,"*"&amp;"F"&amp;"*")</f>
        <v>0</v>
      </c>
      <c r="AQ72" s="37">
        <f>+COUNTIF(E72:AH72,"*"&amp;"G"&amp;"*")</f>
        <v>0</v>
      </c>
      <c r="AR72" s="37">
        <f>+COUNTIF(E72:AH72,"*"&amp;"H"&amp;"*")</f>
        <v>0</v>
      </c>
      <c r="AS72" s="37">
        <f>+COUNTIF(E72:AH72,"*"&amp;"I"&amp;"*")</f>
        <v>0</v>
      </c>
      <c r="AT72" s="37">
        <f>+COUNTIF(E72:AH72,"*"&amp;"J"&amp;"*")</f>
        <v>0</v>
      </c>
      <c r="AU72" s="37">
        <f>+COUNTIF(E72:AH72,"*"&amp;"K"&amp;"*")</f>
        <v>0</v>
      </c>
      <c r="AV72" s="37">
        <f>+COUNTIF(E72:AH72,"*"&amp;"L"&amp;"*")</f>
        <v>0</v>
      </c>
      <c r="AW72" s="37">
        <f>+COUNTIF(E72:AH72,"*"&amp;"M"&amp;"*")</f>
        <v>0</v>
      </c>
      <c r="AX72" s="37">
        <f>+COUNTIF(E72:AH72,"*"&amp;"N"&amp;"*")</f>
        <v>0</v>
      </c>
      <c r="AY72" s="37">
        <f>+COUNTIF(E72:AH72,"*"&amp;"O"&amp;"*")</f>
        <v>0</v>
      </c>
      <c r="BA72" s="39">
        <f>IF($C72="NPT",SUM($AK72:$AY72),0)</f>
        <v>0</v>
      </c>
      <c r="BB72" s="40">
        <f>IF($C72="PT",SUM($AK72:$AY72),0)</f>
        <v>0</v>
      </c>
      <c r="BC72" s="41">
        <f t="shared" ref="BC72:BC107" si="38">AK72*$B$11</f>
        <v>0</v>
      </c>
      <c r="BD72" s="41">
        <f t="shared" ref="BD72:BD107" si="39">AL72*$B$12</f>
        <v>0</v>
      </c>
      <c r="BE72" s="41">
        <f t="shared" ref="BE72:BE107" si="40">AM72*$B$13</f>
        <v>0</v>
      </c>
      <c r="BF72" s="41">
        <f t="shared" ref="BF72:BF107" si="41">AN72*$B$14</f>
        <v>0</v>
      </c>
      <c r="BG72" s="41">
        <f t="shared" ref="BG72:BG107" si="42">AO72*$B$15</f>
        <v>0</v>
      </c>
      <c r="BH72" s="41">
        <f t="shared" ref="BH72:BH107" si="43">AP72*$B$16</f>
        <v>0</v>
      </c>
      <c r="BI72" s="41">
        <f t="shared" ref="BI72:BI107" si="44">AQ72*$B$17</f>
        <v>0</v>
      </c>
      <c r="BJ72" s="41">
        <f t="shared" ref="BJ72:BJ107" si="45">AR72*$B$18</f>
        <v>0</v>
      </c>
      <c r="BK72" s="41">
        <f t="shared" ref="BK72:BK107" si="46">AS72*$B$19</f>
        <v>0</v>
      </c>
      <c r="BL72" s="41">
        <f t="shared" ref="BL72:BL107" si="47">AT72*$B$20</f>
        <v>0</v>
      </c>
      <c r="BM72" s="41">
        <f t="shared" ref="BM72:BM107" si="48">AU72*$B$21</f>
        <v>0</v>
      </c>
      <c r="BN72" s="41">
        <f t="shared" ref="BN72:BN107" si="49">AV72*$B$22</f>
        <v>0</v>
      </c>
      <c r="BO72" s="41">
        <f t="shared" ref="BO72:BO107" si="50">AW72*$B$23</f>
        <v>0</v>
      </c>
      <c r="BP72" s="41">
        <f t="shared" ref="BP72:BP107" si="51">AX72*$B$24</f>
        <v>0</v>
      </c>
      <c r="BQ72" s="41">
        <f t="shared" ref="BQ72:BQ76" si="52">AY72*$B$25</f>
        <v>0</v>
      </c>
    </row>
    <row r="73" spans="1:69" ht="21" customHeight="1" x14ac:dyDescent="0.35">
      <c r="A73" s="175" t="s">
        <v>564</v>
      </c>
      <c r="B73" s="176" t="s">
        <v>119</v>
      </c>
      <c r="C73" s="177" t="s">
        <v>27</v>
      </c>
      <c r="D73" s="175" t="s">
        <v>79</v>
      </c>
      <c r="E73" s="1086"/>
      <c r="F73" s="1086"/>
      <c r="G73" s="1086"/>
      <c r="H73" s="1086"/>
      <c r="I73" s="1086"/>
      <c r="J73" s="1087"/>
      <c r="K73" s="1087"/>
      <c r="L73" s="1086"/>
      <c r="M73" s="1086"/>
      <c r="N73" s="1086"/>
      <c r="O73" s="1086"/>
      <c r="P73" s="1086"/>
      <c r="Q73" s="1087"/>
      <c r="R73" s="1087"/>
      <c r="S73" s="1086"/>
      <c r="T73" s="1086"/>
      <c r="U73" s="1086"/>
      <c r="V73" s="1086"/>
      <c r="W73" s="1086"/>
      <c r="X73" s="1087"/>
      <c r="Y73" s="1087"/>
      <c r="Z73" s="1086"/>
      <c r="AA73" s="1086"/>
      <c r="AB73" s="1086"/>
      <c r="AC73" s="1086"/>
      <c r="AD73" s="1086"/>
      <c r="AE73" s="1087"/>
      <c r="AF73" s="1087"/>
      <c r="AG73" s="1086"/>
      <c r="AH73" s="1086"/>
      <c r="AI73" s="34">
        <f>COUNTA(E73:AH73)</f>
        <v>0</v>
      </c>
      <c r="AK73" s="36">
        <f>+COUNTIF(E73:AH73,"*"&amp;"A"&amp;"*")</f>
        <v>0</v>
      </c>
      <c r="AL73" s="37">
        <f>+COUNTIF(E73:AH73,"*"&amp;"B"&amp;"*")</f>
        <v>0</v>
      </c>
      <c r="AM73" s="37">
        <f>+COUNTIF(E73:AH73,"*"&amp;"C"&amp;"*")</f>
        <v>0</v>
      </c>
      <c r="AN73" s="37">
        <f>+COUNTIF(E73:AH73,"*"&amp;"D"&amp;"*")</f>
        <v>0</v>
      </c>
      <c r="AO73" s="37">
        <f>+COUNTIF(E73:AH73,"*"&amp;"E"&amp;"*")</f>
        <v>0</v>
      </c>
      <c r="AP73" s="37">
        <f>+COUNTIF(E73:AH73,"*"&amp;"F"&amp;"*")</f>
        <v>0</v>
      </c>
      <c r="AQ73" s="37">
        <f>+COUNTIF(E73:AH73,"*"&amp;"G"&amp;"*")</f>
        <v>0</v>
      </c>
      <c r="AR73" s="37">
        <f>+COUNTIF(E73:AH73,"*"&amp;"H"&amp;"*")</f>
        <v>0</v>
      </c>
      <c r="AS73" s="37">
        <f>+COUNTIF(E73:AH73,"*"&amp;"I"&amp;"*")</f>
        <v>0</v>
      </c>
      <c r="AT73" s="37">
        <f>+COUNTIF(E73:AH73,"*"&amp;"J"&amp;"*")</f>
        <v>0</v>
      </c>
      <c r="AU73" s="37">
        <f>+COUNTIF(E73:AH73,"*"&amp;"K"&amp;"*")</f>
        <v>0</v>
      </c>
      <c r="AV73" s="37">
        <f>+COUNTIF(E73:AH73,"*"&amp;"L"&amp;"*")</f>
        <v>0</v>
      </c>
      <c r="AW73" s="37">
        <f>+COUNTIF(E73:AH73,"*"&amp;"M"&amp;"*")</f>
        <v>0</v>
      </c>
      <c r="AX73" s="37">
        <f>+COUNTIF(E73:AH73,"*"&amp;"N"&amp;"*")</f>
        <v>0</v>
      </c>
      <c r="AY73" s="37">
        <f>+COUNTIF(E73:AH73,"*"&amp;"O"&amp;"*")</f>
        <v>0</v>
      </c>
      <c r="BA73" s="39">
        <f>IF($C73="NPT",SUM($AK73:$AY73),0)</f>
        <v>0</v>
      </c>
      <c r="BB73" s="40">
        <f>IF($C73="PT",SUM($AK73:$AY73),0)</f>
        <v>0</v>
      </c>
      <c r="BC73" s="41">
        <f t="shared" si="38"/>
        <v>0</v>
      </c>
      <c r="BD73" s="41">
        <f t="shared" si="39"/>
        <v>0</v>
      </c>
      <c r="BE73" s="41">
        <f t="shared" si="40"/>
        <v>0</v>
      </c>
      <c r="BF73" s="41">
        <f t="shared" si="41"/>
        <v>0</v>
      </c>
      <c r="BG73" s="41">
        <f t="shared" si="42"/>
        <v>0</v>
      </c>
      <c r="BH73" s="41">
        <f t="shared" si="43"/>
        <v>0</v>
      </c>
      <c r="BI73" s="41">
        <f t="shared" si="44"/>
        <v>0</v>
      </c>
      <c r="BJ73" s="41">
        <f t="shared" si="45"/>
        <v>0</v>
      </c>
      <c r="BK73" s="41">
        <f t="shared" si="46"/>
        <v>0</v>
      </c>
      <c r="BL73" s="41">
        <f t="shared" si="47"/>
        <v>0</v>
      </c>
      <c r="BM73" s="41">
        <f t="shared" si="48"/>
        <v>0</v>
      </c>
      <c r="BN73" s="41">
        <f t="shared" si="49"/>
        <v>0</v>
      </c>
      <c r="BO73" s="41">
        <f t="shared" si="50"/>
        <v>0</v>
      </c>
      <c r="BP73" s="41">
        <f t="shared" si="51"/>
        <v>0</v>
      </c>
      <c r="BQ73" s="41">
        <f t="shared" si="52"/>
        <v>0</v>
      </c>
    </row>
    <row r="74" spans="1:69" ht="21" customHeight="1" x14ac:dyDescent="0.35">
      <c r="A74" s="175" t="s">
        <v>564</v>
      </c>
      <c r="B74" s="176" t="s">
        <v>120</v>
      </c>
      <c r="C74" s="177" t="s">
        <v>27</v>
      </c>
      <c r="D74" s="175" t="s">
        <v>79</v>
      </c>
      <c r="E74" s="1086"/>
      <c r="F74" s="1086"/>
      <c r="G74" s="1086"/>
      <c r="H74" s="1086"/>
      <c r="I74" s="1086"/>
      <c r="J74" s="1087"/>
      <c r="K74" s="1087"/>
      <c r="L74" s="1086"/>
      <c r="M74" s="1086"/>
      <c r="N74" s="1086"/>
      <c r="O74" s="1086"/>
      <c r="P74" s="1086"/>
      <c r="Q74" s="1087"/>
      <c r="R74" s="1087"/>
      <c r="S74" s="1086"/>
      <c r="T74" s="1086"/>
      <c r="U74" s="1086"/>
      <c r="V74" s="1086"/>
      <c r="W74" s="1086"/>
      <c r="X74" s="1087"/>
      <c r="Y74" s="1087"/>
      <c r="Z74" s="1086"/>
      <c r="AA74" s="1086"/>
      <c r="AB74" s="1086"/>
      <c r="AC74" s="1086"/>
      <c r="AD74" s="1086"/>
      <c r="AE74" s="1087"/>
      <c r="AF74" s="1087"/>
      <c r="AG74" s="1086"/>
      <c r="AH74" s="1086"/>
      <c r="AI74" s="34">
        <f>COUNTA(E74:AH74)</f>
        <v>0</v>
      </c>
      <c r="AK74" s="36">
        <f>+COUNTIF(E74:AH74,"*"&amp;"A"&amp;"*")</f>
        <v>0</v>
      </c>
      <c r="AL74" s="37">
        <f>+COUNTIF(E74:AH74,"*"&amp;"B"&amp;"*")</f>
        <v>0</v>
      </c>
      <c r="AM74" s="37">
        <f>+COUNTIF(E74:AH74,"*"&amp;"C"&amp;"*")</f>
        <v>0</v>
      </c>
      <c r="AN74" s="37">
        <f>+COUNTIF(E74:AH74,"*"&amp;"D"&amp;"*")</f>
        <v>0</v>
      </c>
      <c r="AO74" s="37">
        <f>+COUNTIF(E74:AH74,"*"&amp;"E"&amp;"*")</f>
        <v>0</v>
      </c>
      <c r="AP74" s="37">
        <f>+COUNTIF(E74:AH74,"*"&amp;"F"&amp;"*")</f>
        <v>0</v>
      </c>
      <c r="AQ74" s="37">
        <f>+COUNTIF(E74:AH74,"*"&amp;"G"&amp;"*")</f>
        <v>0</v>
      </c>
      <c r="AR74" s="37">
        <f>+COUNTIF(E74:AH74,"*"&amp;"H"&amp;"*")</f>
        <v>0</v>
      </c>
      <c r="AS74" s="37">
        <f>+COUNTIF(E74:AH74,"*"&amp;"I"&amp;"*")</f>
        <v>0</v>
      </c>
      <c r="AT74" s="37">
        <f>+COUNTIF(E74:AH74,"*"&amp;"J"&amp;"*")</f>
        <v>0</v>
      </c>
      <c r="AU74" s="37">
        <f>+COUNTIF(E74:AH74,"*"&amp;"K"&amp;"*")</f>
        <v>0</v>
      </c>
      <c r="AV74" s="37">
        <f>+COUNTIF(E74:AH74,"*"&amp;"L"&amp;"*")</f>
        <v>0</v>
      </c>
      <c r="AW74" s="37">
        <f>+COUNTIF(E74:AH74,"*"&amp;"M"&amp;"*")</f>
        <v>0</v>
      </c>
      <c r="AX74" s="37">
        <f>+COUNTIF(E74:AH74,"*"&amp;"N"&amp;"*")</f>
        <v>0</v>
      </c>
      <c r="AY74" s="37">
        <f>+COUNTIF(E74:AH74,"*"&amp;"O"&amp;"*")</f>
        <v>0</v>
      </c>
      <c r="BA74" s="39">
        <f>IF($C74="NPT",SUM($AK74:$AY74),0)</f>
        <v>0</v>
      </c>
      <c r="BB74" s="40">
        <f>IF($C74="PT",SUM($AK74:$AY74),0)</f>
        <v>0</v>
      </c>
      <c r="BC74" s="41">
        <f t="shared" si="38"/>
        <v>0</v>
      </c>
      <c r="BD74" s="41">
        <f t="shared" si="39"/>
        <v>0</v>
      </c>
      <c r="BE74" s="41">
        <f t="shared" si="40"/>
        <v>0</v>
      </c>
      <c r="BF74" s="41">
        <f t="shared" si="41"/>
        <v>0</v>
      </c>
      <c r="BG74" s="41">
        <f t="shared" si="42"/>
        <v>0</v>
      </c>
      <c r="BH74" s="41">
        <f t="shared" si="43"/>
        <v>0</v>
      </c>
      <c r="BI74" s="41">
        <f t="shared" si="44"/>
        <v>0</v>
      </c>
      <c r="BJ74" s="41">
        <f t="shared" si="45"/>
        <v>0</v>
      </c>
      <c r="BK74" s="41">
        <f t="shared" si="46"/>
        <v>0</v>
      </c>
      <c r="BL74" s="41">
        <f t="shared" si="47"/>
        <v>0</v>
      </c>
      <c r="BM74" s="41">
        <f t="shared" si="48"/>
        <v>0</v>
      </c>
      <c r="BN74" s="41">
        <f t="shared" si="49"/>
        <v>0</v>
      </c>
      <c r="BO74" s="41">
        <f t="shared" si="50"/>
        <v>0</v>
      </c>
      <c r="BP74" s="41">
        <f t="shared" si="51"/>
        <v>0</v>
      </c>
      <c r="BQ74" s="41">
        <f t="shared" si="52"/>
        <v>0</v>
      </c>
    </row>
    <row r="75" spans="1:69" ht="21" customHeight="1" x14ac:dyDescent="0.35">
      <c r="A75" s="175" t="s">
        <v>564</v>
      </c>
      <c r="B75" s="176" t="s">
        <v>121</v>
      </c>
      <c r="C75" s="177" t="s">
        <v>27</v>
      </c>
      <c r="D75" s="175" t="s">
        <v>79</v>
      </c>
      <c r="E75" s="1086"/>
      <c r="F75" s="1086"/>
      <c r="G75" s="1086"/>
      <c r="H75" s="1086"/>
      <c r="I75" s="1086"/>
      <c r="J75" s="1087"/>
      <c r="K75" s="1087"/>
      <c r="L75" s="1086"/>
      <c r="M75" s="1086"/>
      <c r="N75" s="1086"/>
      <c r="O75" s="1086"/>
      <c r="P75" s="1086"/>
      <c r="Q75" s="1087"/>
      <c r="R75" s="1087"/>
      <c r="S75" s="1086"/>
      <c r="T75" s="1086"/>
      <c r="U75" s="1086"/>
      <c r="V75" s="1086"/>
      <c r="W75" s="1086"/>
      <c r="X75" s="1087"/>
      <c r="Y75" s="1087"/>
      <c r="Z75" s="1086"/>
      <c r="AA75" s="1086"/>
      <c r="AB75" s="1086"/>
      <c r="AC75" s="1086"/>
      <c r="AD75" s="1086"/>
      <c r="AE75" s="1087"/>
      <c r="AF75" s="1087"/>
      <c r="AG75" s="1086"/>
      <c r="AH75" s="1086"/>
      <c r="AI75" s="34">
        <f>COUNTA(E75:AH75)</f>
        <v>0</v>
      </c>
      <c r="AK75" s="36">
        <f>+COUNTIF(E75:AH75,"*"&amp;"A"&amp;"*")</f>
        <v>0</v>
      </c>
      <c r="AL75" s="37">
        <f>+COUNTIF(E75:AH75,"*"&amp;"B"&amp;"*")</f>
        <v>0</v>
      </c>
      <c r="AM75" s="37">
        <f>+COUNTIF(E75:AH75,"*"&amp;"C"&amp;"*")</f>
        <v>0</v>
      </c>
      <c r="AN75" s="37">
        <f>+COUNTIF(E75:AH75,"*"&amp;"D"&amp;"*")</f>
        <v>0</v>
      </c>
      <c r="AO75" s="37">
        <f>+COUNTIF(E75:AH75,"*"&amp;"E"&amp;"*")</f>
        <v>0</v>
      </c>
      <c r="AP75" s="37">
        <f>+COUNTIF(E75:AH75,"*"&amp;"F"&amp;"*")</f>
        <v>0</v>
      </c>
      <c r="AQ75" s="37">
        <f>+COUNTIF(E75:AH75,"*"&amp;"G"&amp;"*")</f>
        <v>0</v>
      </c>
      <c r="AR75" s="37">
        <f>+COUNTIF(E75:AH75,"*"&amp;"H"&amp;"*")</f>
        <v>0</v>
      </c>
      <c r="AS75" s="37">
        <f>+COUNTIF(E75:AH75,"*"&amp;"I"&amp;"*")</f>
        <v>0</v>
      </c>
      <c r="AT75" s="37">
        <f>+COUNTIF(E75:AH75,"*"&amp;"J"&amp;"*")</f>
        <v>0</v>
      </c>
      <c r="AU75" s="37">
        <f>+COUNTIF(E75:AH75,"*"&amp;"K"&amp;"*")</f>
        <v>0</v>
      </c>
      <c r="AV75" s="37">
        <f>+COUNTIF(E75:AH75,"*"&amp;"L"&amp;"*")</f>
        <v>0</v>
      </c>
      <c r="AW75" s="37">
        <f>+COUNTIF(E75:AH75,"*"&amp;"M"&amp;"*")</f>
        <v>0</v>
      </c>
      <c r="AX75" s="37">
        <f>+COUNTIF(E75:AH75,"*"&amp;"N"&amp;"*")</f>
        <v>0</v>
      </c>
      <c r="AY75" s="37">
        <f>+COUNTIF(E75:AH75,"*"&amp;"O"&amp;"*")</f>
        <v>0</v>
      </c>
      <c r="BA75" s="39">
        <f>IF($C75="NPT",SUM($AK75:$AY75),0)</f>
        <v>0</v>
      </c>
      <c r="BB75" s="40">
        <f>IF($C75="PT",SUM($AK75:$AY75),0)</f>
        <v>0</v>
      </c>
      <c r="BC75" s="41">
        <f t="shared" si="38"/>
        <v>0</v>
      </c>
      <c r="BD75" s="41">
        <f t="shared" si="39"/>
        <v>0</v>
      </c>
      <c r="BE75" s="41">
        <f t="shared" si="40"/>
        <v>0</v>
      </c>
      <c r="BF75" s="41">
        <f t="shared" si="41"/>
        <v>0</v>
      </c>
      <c r="BG75" s="41">
        <f t="shared" si="42"/>
        <v>0</v>
      </c>
      <c r="BH75" s="41">
        <f t="shared" si="43"/>
        <v>0</v>
      </c>
      <c r="BI75" s="41">
        <f t="shared" si="44"/>
        <v>0</v>
      </c>
      <c r="BJ75" s="41">
        <f t="shared" si="45"/>
        <v>0</v>
      </c>
      <c r="BK75" s="41">
        <f t="shared" si="46"/>
        <v>0</v>
      </c>
      <c r="BL75" s="41">
        <f t="shared" si="47"/>
        <v>0</v>
      </c>
      <c r="BM75" s="41">
        <f t="shared" si="48"/>
        <v>0</v>
      </c>
      <c r="BN75" s="41">
        <f t="shared" si="49"/>
        <v>0</v>
      </c>
      <c r="BO75" s="41">
        <f t="shared" si="50"/>
        <v>0</v>
      </c>
      <c r="BP75" s="41">
        <f t="shared" si="51"/>
        <v>0</v>
      </c>
      <c r="BQ75" s="41">
        <f t="shared" si="52"/>
        <v>0</v>
      </c>
    </row>
    <row r="76" spans="1:69" ht="21" customHeight="1" x14ac:dyDescent="0.35">
      <c r="A76" s="175" t="s">
        <v>564</v>
      </c>
      <c r="B76" s="176" t="s">
        <v>122</v>
      </c>
      <c r="C76" s="177" t="s">
        <v>27</v>
      </c>
      <c r="D76" s="175" t="s">
        <v>79</v>
      </c>
      <c r="E76" s="1086"/>
      <c r="F76" s="1086"/>
      <c r="G76" s="1086"/>
      <c r="H76" s="1086"/>
      <c r="I76" s="1086"/>
      <c r="J76" s="1087"/>
      <c r="K76" s="1087"/>
      <c r="L76" s="1086"/>
      <c r="M76" s="1086"/>
      <c r="N76" s="1086"/>
      <c r="O76" s="1086"/>
      <c r="P76" s="1086"/>
      <c r="Q76" s="1087"/>
      <c r="R76" s="1087"/>
      <c r="S76" s="1086"/>
      <c r="T76" s="1086"/>
      <c r="U76" s="1086"/>
      <c r="V76" s="1086"/>
      <c r="W76" s="1086"/>
      <c r="X76" s="1087"/>
      <c r="Y76" s="1087"/>
      <c r="Z76" s="1086"/>
      <c r="AA76" s="1086"/>
      <c r="AB76" s="1086"/>
      <c r="AC76" s="1086"/>
      <c r="AD76" s="1086"/>
      <c r="AE76" s="1087"/>
      <c r="AF76" s="1087"/>
      <c r="AG76" s="1086"/>
      <c r="AH76" s="1086"/>
      <c r="AI76" s="34">
        <f>COUNTA(E76:AH76)</f>
        <v>0</v>
      </c>
      <c r="AK76" s="36">
        <f>+COUNTIF(E76:AH76,"*"&amp;"A"&amp;"*")</f>
        <v>0</v>
      </c>
      <c r="AL76" s="37">
        <f>+COUNTIF(E76:AH76,"*"&amp;"B"&amp;"*")</f>
        <v>0</v>
      </c>
      <c r="AM76" s="37">
        <f>+COUNTIF(E76:AH76,"*"&amp;"C"&amp;"*")</f>
        <v>0</v>
      </c>
      <c r="AN76" s="37">
        <f>+COUNTIF(E76:AH76,"*"&amp;"D"&amp;"*")</f>
        <v>0</v>
      </c>
      <c r="AO76" s="37">
        <f>+COUNTIF(E76:AH76,"*"&amp;"E"&amp;"*")</f>
        <v>0</v>
      </c>
      <c r="AP76" s="37">
        <f>+COUNTIF(E76:AH76,"*"&amp;"F"&amp;"*")</f>
        <v>0</v>
      </c>
      <c r="AQ76" s="37">
        <f>+COUNTIF(E76:AH76,"*"&amp;"G"&amp;"*")</f>
        <v>0</v>
      </c>
      <c r="AR76" s="37">
        <f>+COUNTIF(E76:AH76,"*"&amp;"H"&amp;"*")</f>
        <v>0</v>
      </c>
      <c r="AS76" s="37">
        <f>+COUNTIF(E76:AH76,"*"&amp;"I"&amp;"*")</f>
        <v>0</v>
      </c>
      <c r="AT76" s="37">
        <f>+COUNTIF(E76:AH76,"*"&amp;"J"&amp;"*")</f>
        <v>0</v>
      </c>
      <c r="AU76" s="37">
        <f>+COUNTIF(E76:AH76,"*"&amp;"K"&amp;"*")</f>
        <v>0</v>
      </c>
      <c r="AV76" s="37">
        <f>+COUNTIF(E76:AH76,"*"&amp;"L"&amp;"*")</f>
        <v>0</v>
      </c>
      <c r="AW76" s="37">
        <f>+COUNTIF(E76:AH76,"*"&amp;"M"&amp;"*")</f>
        <v>0</v>
      </c>
      <c r="AX76" s="37">
        <f>+COUNTIF(E76:AH76,"*"&amp;"N"&amp;"*")</f>
        <v>0</v>
      </c>
      <c r="AY76" s="37">
        <f>+COUNTIF(E76:AH76,"*"&amp;"O"&amp;"*")</f>
        <v>0</v>
      </c>
      <c r="BA76" s="39">
        <f>IF($C76="NPT",SUM($AK76:$AY76),0)</f>
        <v>0</v>
      </c>
      <c r="BB76" s="40">
        <f>IF($C76="PT",SUM($AK76:$AY76),0)</f>
        <v>0</v>
      </c>
      <c r="BC76" s="41">
        <f t="shared" si="38"/>
        <v>0</v>
      </c>
      <c r="BD76" s="41">
        <f t="shared" si="39"/>
        <v>0</v>
      </c>
      <c r="BE76" s="41">
        <f t="shared" si="40"/>
        <v>0</v>
      </c>
      <c r="BF76" s="41">
        <f t="shared" si="41"/>
        <v>0</v>
      </c>
      <c r="BG76" s="41">
        <f t="shared" si="42"/>
        <v>0</v>
      </c>
      <c r="BH76" s="41">
        <f t="shared" si="43"/>
        <v>0</v>
      </c>
      <c r="BI76" s="41">
        <f t="shared" si="44"/>
        <v>0</v>
      </c>
      <c r="BJ76" s="41">
        <f t="shared" si="45"/>
        <v>0</v>
      </c>
      <c r="BK76" s="41">
        <f t="shared" si="46"/>
        <v>0</v>
      </c>
      <c r="BL76" s="41">
        <f t="shared" si="47"/>
        <v>0</v>
      </c>
      <c r="BM76" s="41">
        <f t="shared" si="48"/>
        <v>0</v>
      </c>
      <c r="BN76" s="41">
        <f t="shared" si="49"/>
        <v>0</v>
      </c>
      <c r="BO76" s="41">
        <f t="shared" si="50"/>
        <v>0</v>
      </c>
      <c r="BP76" s="41">
        <f t="shared" si="51"/>
        <v>0</v>
      </c>
      <c r="BQ76" s="41">
        <f t="shared" si="52"/>
        <v>0</v>
      </c>
    </row>
    <row r="77" spans="1:69" ht="21" customHeight="1" x14ac:dyDescent="0.35">
      <c r="A77" s="175" t="s">
        <v>565</v>
      </c>
      <c r="B77" s="176" t="s">
        <v>123</v>
      </c>
      <c r="C77" s="177" t="s">
        <v>27</v>
      </c>
      <c r="D77" s="175" t="s">
        <v>79</v>
      </c>
      <c r="E77" s="1086"/>
      <c r="F77" s="1086"/>
      <c r="G77" s="1086"/>
      <c r="H77" s="1086"/>
      <c r="I77" s="1086"/>
      <c r="J77" s="1087"/>
      <c r="K77" s="1087"/>
      <c r="L77" s="1086"/>
      <c r="M77" s="1086"/>
      <c r="N77" s="1086"/>
      <c r="O77" s="1086"/>
      <c r="P77" s="1086"/>
      <c r="Q77" s="1087"/>
      <c r="R77" s="1087"/>
      <c r="S77" s="1086"/>
      <c r="T77" s="1086"/>
      <c r="U77" s="1086"/>
      <c r="V77" s="1086"/>
      <c r="W77" s="1086"/>
      <c r="X77" s="1087"/>
      <c r="Y77" s="1087"/>
      <c r="Z77" s="1086"/>
      <c r="AA77" s="1086"/>
      <c r="AB77" s="1086"/>
      <c r="AC77" s="1086"/>
      <c r="AD77" s="1086"/>
      <c r="AE77" s="1087"/>
      <c r="AF77" s="1087"/>
      <c r="AG77" s="1086"/>
      <c r="AH77" s="1086"/>
      <c r="AI77" s="34">
        <f>COUNTA(E77:AH77)</f>
        <v>0</v>
      </c>
      <c r="AK77" s="36">
        <f>+COUNTIF(E77:AH77,"*"&amp;"A"&amp;"*")</f>
        <v>0</v>
      </c>
      <c r="AL77" s="37">
        <f>+COUNTIF(E77:AH77,"*"&amp;"B"&amp;"*")</f>
        <v>0</v>
      </c>
      <c r="AM77" s="37">
        <f>+COUNTIF(E77:AH77,"*"&amp;"C"&amp;"*")</f>
        <v>0</v>
      </c>
      <c r="AN77" s="37">
        <f>+COUNTIF(E77:AH77,"*"&amp;"D"&amp;"*")</f>
        <v>0</v>
      </c>
      <c r="AO77" s="37">
        <f>+COUNTIF(E77:AH77,"*"&amp;"E"&amp;"*")</f>
        <v>0</v>
      </c>
      <c r="AP77" s="37">
        <f>+COUNTIF(E77:AH77,"*"&amp;"F"&amp;"*")</f>
        <v>0</v>
      </c>
      <c r="AQ77" s="37">
        <f>+COUNTIF(E77:AH77,"*"&amp;"G"&amp;"*")</f>
        <v>0</v>
      </c>
      <c r="AR77" s="37">
        <f>+COUNTIF(E77:AH77,"*"&amp;"H"&amp;"*")</f>
        <v>0</v>
      </c>
      <c r="AS77" s="37">
        <f>+COUNTIF(E77:AH77,"*"&amp;"I"&amp;"*")</f>
        <v>0</v>
      </c>
      <c r="AT77" s="37">
        <f>+COUNTIF(E77:AH77,"*"&amp;"J"&amp;"*")</f>
        <v>0</v>
      </c>
      <c r="AU77" s="37">
        <f>+COUNTIF(E77:AH77,"*"&amp;"K"&amp;"*")</f>
        <v>0</v>
      </c>
      <c r="AV77" s="37">
        <f>+COUNTIF(E77:AH77,"*"&amp;"L"&amp;"*")</f>
        <v>0</v>
      </c>
      <c r="AW77" s="37">
        <f>+COUNTIF(E77:AH77,"*"&amp;"M"&amp;"*")</f>
        <v>0</v>
      </c>
      <c r="AX77" s="37">
        <f>+COUNTIF(E77:AH77,"*"&amp;"N"&amp;"*")</f>
        <v>0</v>
      </c>
      <c r="AY77" s="37">
        <f>+COUNTIF(E77:AH77,"*"&amp;"O"&amp;"*")</f>
        <v>0</v>
      </c>
      <c r="BA77" s="39">
        <f>IF($C77="NPT",SUM($AK77:$AY77),0)</f>
        <v>0</v>
      </c>
      <c r="BB77" s="40">
        <f>IF($C77="PT",SUM($AK77:$AY77),0)</f>
        <v>0</v>
      </c>
      <c r="BC77" s="41">
        <f t="shared" si="38"/>
        <v>0</v>
      </c>
      <c r="BD77" s="41">
        <f t="shared" si="39"/>
        <v>0</v>
      </c>
      <c r="BE77" s="41">
        <f t="shared" si="40"/>
        <v>0</v>
      </c>
      <c r="BF77" s="41">
        <f t="shared" si="41"/>
        <v>0</v>
      </c>
      <c r="BG77" s="41">
        <f t="shared" si="42"/>
        <v>0</v>
      </c>
      <c r="BH77" s="41">
        <f t="shared" si="43"/>
        <v>0</v>
      </c>
      <c r="BI77" s="41">
        <f t="shared" si="44"/>
        <v>0</v>
      </c>
      <c r="BJ77" s="41">
        <f t="shared" si="45"/>
        <v>0</v>
      </c>
      <c r="BK77" s="41">
        <f t="shared" si="46"/>
        <v>0</v>
      </c>
      <c r="BL77" s="41">
        <f t="shared" si="47"/>
        <v>0</v>
      </c>
      <c r="BM77" s="41">
        <f t="shared" si="48"/>
        <v>0</v>
      </c>
      <c r="BN77" s="41">
        <f t="shared" si="49"/>
        <v>0</v>
      </c>
      <c r="BO77" s="41">
        <f t="shared" si="50"/>
        <v>0</v>
      </c>
      <c r="BP77" s="41">
        <f t="shared" si="51"/>
        <v>0</v>
      </c>
      <c r="BQ77" s="41">
        <f>AY77*$B$25</f>
        <v>0</v>
      </c>
    </row>
    <row r="78" spans="1:69" ht="21" customHeight="1" x14ac:dyDescent="0.35">
      <c r="A78" s="175" t="s">
        <v>565</v>
      </c>
      <c r="B78" s="176" t="s">
        <v>124</v>
      </c>
      <c r="C78" s="177" t="s">
        <v>27</v>
      </c>
      <c r="D78" s="175" t="s">
        <v>79</v>
      </c>
      <c r="E78" s="1086"/>
      <c r="F78" s="1086"/>
      <c r="G78" s="1086"/>
      <c r="H78" s="1086"/>
      <c r="I78" s="1086"/>
      <c r="J78" s="1087"/>
      <c r="K78" s="1087"/>
      <c r="L78" s="1086"/>
      <c r="M78" s="1086"/>
      <c r="N78" s="1086"/>
      <c r="O78" s="1086"/>
      <c r="P78" s="1086"/>
      <c r="Q78" s="1087"/>
      <c r="R78" s="1087"/>
      <c r="S78" s="1086"/>
      <c r="T78" s="1086"/>
      <c r="U78" s="1086"/>
      <c r="V78" s="1086"/>
      <c r="W78" s="1086"/>
      <c r="X78" s="1087"/>
      <c r="Y78" s="1087"/>
      <c r="Z78" s="1086"/>
      <c r="AA78" s="1086"/>
      <c r="AB78" s="1086"/>
      <c r="AC78" s="1086"/>
      <c r="AD78" s="1086"/>
      <c r="AE78" s="1087"/>
      <c r="AF78" s="1087"/>
      <c r="AG78" s="1086"/>
      <c r="AH78" s="1086"/>
      <c r="AI78" s="34">
        <f>COUNTA(E78:AH78)</f>
        <v>0</v>
      </c>
      <c r="AK78" s="36">
        <f>+COUNTIF(E78:AH78,"*"&amp;"A"&amp;"*")</f>
        <v>0</v>
      </c>
      <c r="AL78" s="37">
        <f>+COUNTIF(E78:AH78,"*"&amp;"B"&amp;"*")</f>
        <v>0</v>
      </c>
      <c r="AM78" s="37">
        <f>+COUNTIF(E78:AH78,"*"&amp;"C"&amp;"*")</f>
        <v>0</v>
      </c>
      <c r="AN78" s="37">
        <f>+COUNTIF(E78:AH78,"*"&amp;"D"&amp;"*")</f>
        <v>0</v>
      </c>
      <c r="AO78" s="37">
        <f>+COUNTIF(E78:AH78,"*"&amp;"E"&amp;"*")</f>
        <v>0</v>
      </c>
      <c r="AP78" s="37">
        <f>+COUNTIF(E78:AH78,"*"&amp;"F"&amp;"*")</f>
        <v>0</v>
      </c>
      <c r="AQ78" s="37">
        <f>+COUNTIF(E78:AH78,"*"&amp;"G"&amp;"*")</f>
        <v>0</v>
      </c>
      <c r="AR78" s="37">
        <f>+COUNTIF(E78:AH78,"*"&amp;"H"&amp;"*")</f>
        <v>0</v>
      </c>
      <c r="AS78" s="37">
        <f>+COUNTIF(E78:AH78,"*"&amp;"I"&amp;"*")</f>
        <v>0</v>
      </c>
      <c r="AT78" s="37">
        <f>+COUNTIF(E78:AH78,"*"&amp;"J"&amp;"*")</f>
        <v>0</v>
      </c>
      <c r="AU78" s="37">
        <f>+COUNTIF(E78:AH78,"*"&amp;"K"&amp;"*")</f>
        <v>0</v>
      </c>
      <c r="AV78" s="37">
        <f>+COUNTIF(E78:AH78,"*"&amp;"L"&amp;"*")</f>
        <v>0</v>
      </c>
      <c r="AW78" s="37">
        <f>+COUNTIF(E78:AH78,"*"&amp;"M"&amp;"*")</f>
        <v>0</v>
      </c>
      <c r="AX78" s="37">
        <f>+COUNTIF(E78:AH78,"*"&amp;"N"&amp;"*")</f>
        <v>0</v>
      </c>
      <c r="AY78" s="37">
        <f>+COUNTIF(E78:AH78,"*"&amp;"O"&amp;"*")</f>
        <v>0</v>
      </c>
      <c r="BA78" s="39">
        <f>IF($C78="NPT",SUM($AK78:$AY78),0)</f>
        <v>0</v>
      </c>
      <c r="BB78" s="40">
        <f>IF($C78="PT",SUM($AK78:$AY78),0)</f>
        <v>0</v>
      </c>
      <c r="BC78" s="41">
        <f t="shared" si="38"/>
        <v>0</v>
      </c>
      <c r="BD78" s="41">
        <f t="shared" si="39"/>
        <v>0</v>
      </c>
      <c r="BE78" s="41">
        <f t="shared" si="40"/>
        <v>0</v>
      </c>
      <c r="BF78" s="41">
        <f t="shared" si="41"/>
        <v>0</v>
      </c>
      <c r="BG78" s="41">
        <f t="shared" si="42"/>
        <v>0</v>
      </c>
      <c r="BH78" s="41">
        <f t="shared" si="43"/>
        <v>0</v>
      </c>
      <c r="BI78" s="41">
        <f t="shared" si="44"/>
        <v>0</v>
      </c>
      <c r="BJ78" s="41">
        <f t="shared" si="45"/>
        <v>0</v>
      </c>
      <c r="BK78" s="41">
        <f t="shared" si="46"/>
        <v>0</v>
      </c>
      <c r="BL78" s="41">
        <f t="shared" si="47"/>
        <v>0</v>
      </c>
      <c r="BM78" s="41">
        <f t="shared" si="48"/>
        <v>0</v>
      </c>
      <c r="BN78" s="41">
        <f t="shared" si="49"/>
        <v>0</v>
      </c>
      <c r="BO78" s="41">
        <f t="shared" si="50"/>
        <v>0</v>
      </c>
      <c r="BP78" s="41">
        <f t="shared" si="51"/>
        <v>0</v>
      </c>
      <c r="BQ78" s="41">
        <f t="shared" ref="BQ78:BQ107" si="53">AY78*$B$25</f>
        <v>0</v>
      </c>
    </row>
    <row r="79" spans="1:69" ht="21" customHeight="1" x14ac:dyDescent="0.35">
      <c r="A79" s="175" t="s">
        <v>565</v>
      </c>
      <c r="B79" s="176" t="s">
        <v>125</v>
      </c>
      <c r="C79" s="177" t="s">
        <v>27</v>
      </c>
      <c r="D79" s="175" t="s">
        <v>79</v>
      </c>
      <c r="E79" s="1086"/>
      <c r="F79" s="1086"/>
      <c r="G79" s="1086"/>
      <c r="H79" s="1086"/>
      <c r="I79" s="1086"/>
      <c r="J79" s="1087"/>
      <c r="K79" s="1087"/>
      <c r="L79" s="1086"/>
      <c r="M79" s="1086"/>
      <c r="N79" s="1086"/>
      <c r="O79" s="1086"/>
      <c r="P79" s="1086"/>
      <c r="Q79" s="1087"/>
      <c r="R79" s="1087"/>
      <c r="S79" s="1086"/>
      <c r="T79" s="1086"/>
      <c r="U79" s="1086"/>
      <c r="V79" s="1086"/>
      <c r="W79" s="1086"/>
      <c r="X79" s="1087"/>
      <c r="Y79" s="1087"/>
      <c r="Z79" s="1086"/>
      <c r="AA79" s="1086"/>
      <c r="AB79" s="1086"/>
      <c r="AC79" s="1086"/>
      <c r="AD79" s="1086"/>
      <c r="AE79" s="1087"/>
      <c r="AF79" s="1087"/>
      <c r="AG79" s="1086"/>
      <c r="AH79" s="1086"/>
      <c r="AI79" s="34">
        <f>COUNTA(E79:AH79)</f>
        <v>0</v>
      </c>
      <c r="AK79" s="36">
        <f>+COUNTIF(E79:AH79,"*"&amp;"A"&amp;"*")</f>
        <v>0</v>
      </c>
      <c r="AL79" s="37">
        <f>+COUNTIF(E79:AH79,"*"&amp;"B"&amp;"*")</f>
        <v>0</v>
      </c>
      <c r="AM79" s="37">
        <f>+COUNTIF(E79:AH79,"*"&amp;"C"&amp;"*")</f>
        <v>0</v>
      </c>
      <c r="AN79" s="37">
        <f>+COUNTIF(E79:AH79,"*"&amp;"D"&amp;"*")</f>
        <v>0</v>
      </c>
      <c r="AO79" s="37">
        <f>+COUNTIF(E79:AH79,"*"&amp;"E"&amp;"*")</f>
        <v>0</v>
      </c>
      <c r="AP79" s="37">
        <f>+COUNTIF(E79:AH79,"*"&amp;"F"&amp;"*")</f>
        <v>0</v>
      </c>
      <c r="AQ79" s="37">
        <f>+COUNTIF(E79:AH79,"*"&amp;"G"&amp;"*")</f>
        <v>0</v>
      </c>
      <c r="AR79" s="37">
        <f>+COUNTIF(E79:AH79,"*"&amp;"H"&amp;"*")</f>
        <v>0</v>
      </c>
      <c r="AS79" s="37">
        <f>+COUNTIF(E79:AH79,"*"&amp;"I"&amp;"*")</f>
        <v>0</v>
      </c>
      <c r="AT79" s="37">
        <f>+COUNTIF(E79:AH79,"*"&amp;"J"&amp;"*")</f>
        <v>0</v>
      </c>
      <c r="AU79" s="37">
        <f>+COUNTIF(E79:AH79,"*"&amp;"K"&amp;"*")</f>
        <v>0</v>
      </c>
      <c r="AV79" s="37">
        <f>+COUNTIF(E79:AH79,"*"&amp;"L"&amp;"*")</f>
        <v>0</v>
      </c>
      <c r="AW79" s="37">
        <f>+COUNTIF(E79:AH79,"*"&amp;"M"&amp;"*")</f>
        <v>0</v>
      </c>
      <c r="AX79" s="37">
        <f>+COUNTIF(E79:AH79,"*"&amp;"N"&amp;"*")</f>
        <v>0</v>
      </c>
      <c r="AY79" s="37">
        <f>+COUNTIF(E79:AH79,"*"&amp;"O"&amp;"*")</f>
        <v>0</v>
      </c>
      <c r="BA79" s="39">
        <f>IF($C79="NPT",SUM($AK79:$AY79),0)</f>
        <v>0</v>
      </c>
      <c r="BB79" s="40">
        <f>IF($C79="PT",SUM($AK79:$AY79),0)</f>
        <v>0</v>
      </c>
      <c r="BC79" s="41">
        <f t="shared" si="38"/>
        <v>0</v>
      </c>
      <c r="BD79" s="41">
        <f t="shared" si="39"/>
        <v>0</v>
      </c>
      <c r="BE79" s="41">
        <f t="shared" si="40"/>
        <v>0</v>
      </c>
      <c r="BF79" s="41">
        <f t="shared" si="41"/>
        <v>0</v>
      </c>
      <c r="BG79" s="41">
        <f t="shared" si="42"/>
        <v>0</v>
      </c>
      <c r="BH79" s="41">
        <f t="shared" si="43"/>
        <v>0</v>
      </c>
      <c r="BI79" s="41">
        <f t="shared" si="44"/>
        <v>0</v>
      </c>
      <c r="BJ79" s="41">
        <f t="shared" si="45"/>
        <v>0</v>
      </c>
      <c r="BK79" s="41">
        <f t="shared" si="46"/>
        <v>0</v>
      </c>
      <c r="BL79" s="41">
        <f t="shared" si="47"/>
        <v>0</v>
      </c>
      <c r="BM79" s="41">
        <f t="shared" si="48"/>
        <v>0</v>
      </c>
      <c r="BN79" s="41">
        <f t="shared" si="49"/>
        <v>0</v>
      </c>
      <c r="BO79" s="41">
        <f t="shared" si="50"/>
        <v>0</v>
      </c>
      <c r="BP79" s="41">
        <f t="shared" si="51"/>
        <v>0</v>
      </c>
      <c r="BQ79" s="41">
        <f t="shared" si="53"/>
        <v>0</v>
      </c>
    </row>
    <row r="80" spans="1:69" ht="21" customHeight="1" x14ac:dyDescent="0.35">
      <c r="A80" s="175" t="s">
        <v>565</v>
      </c>
      <c r="B80" s="176" t="s">
        <v>126</v>
      </c>
      <c r="C80" s="177" t="s">
        <v>27</v>
      </c>
      <c r="D80" s="175" t="s">
        <v>79</v>
      </c>
      <c r="E80" s="1086"/>
      <c r="F80" s="1086"/>
      <c r="G80" s="1086"/>
      <c r="H80" s="1086"/>
      <c r="I80" s="1086"/>
      <c r="J80" s="1087"/>
      <c r="K80" s="1087"/>
      <c r="L80" s="1086"/>
      <c r="M80" s="1086"/>
      <c r="N80" s="1086"/>
      <c r="O80" s="1086"/>
      <c r="P80" s="1086"/>
      <c r="Q80" s="1088"/>
      <c r="R80" s="1087"/>
      <c r="S80" s="1086"/>
      <c r="T80" s="1086"/>
      <c r="U80" s="1086"/>
      <c r="V80" s="1086"/>
      <c r="W80" s="1086"/>
      <c r="X80" s="1087"/>
      <c r="Y80" s="1087"/>
      <c r="Z80" s="1086"/>
      <c r="AA80" s="1086"/>
      <c r="AB80" s="1086"/>
      <c r="AC80" s="1086"/>
      <c r="AD80" s="1086"/>
      <c r="AE80" s="1087"/>
      <c r="AF80" s="1087"/>
      <c r="AG80" s="1086"/>
      <c r="AH80" s="1086"/>
      <c r="AI80" s="34">
        <f>COUNTA(E80:AH80)</f>
        <v>0</v>
      </c>
      <c r="AK80" s="36">
        <f>+COUNTIF(E80:AH80,"*"&amp;"A"&amp;"*")</f>
        <v>0</v>
      </c>
      <c r="AL80" s="37">
        <f>+COUNTIF(E80:AH80,"*"&amp;"B"&amp;"*")</f>
        <v>0</v>
      </c>
      <c r="AM80" s="37">
        <f>+COUNTIF(E80:AH80,"*"&amp;"C"&amp;"*")</f>
        <v>0</v>
      </c>
      <c r="AN80" s="37">
        <f>+COUNTIF(E80:AH80,"*"&amp;"D"&amp;"*")</f>
        <v>0</v>
      </c>
      <c r="AO80" s="37">
        <f>+COUNTIF(E80:AH80,"*"&amp;"E"&amp;"*")</f>
        <v>0</v>
      </c>
      <c r="AP80" s="37">
        <f>+COUNTIF(E80:AH80,"*"&amp;"F"&amp;"*")</f>
        <v>0</v>
      </c>
      <c r="AQ80" s="37">
        <f>+COUNTIF(E80:AH80,"*"&amp;"G"&amp;"*")</f>
        <v>0</v>
      </c>
      <c r="AR80" s="37">
        <f>+COUNTIF(E80:AH80,"*"&amp;"H"&amp;"*")</f>
        <v>0</v>
      </c>
      <c r="AS80" s="37">
        <f>+COUNTIF(E80:AH80,"*"&amp;"I"&amp;"*")</f>
        <v>0</v>
      </c>
      <c r="AT80" s="37">
        <f>+COUNTIF(E80:AH80,"*"&amp;"J"&amp;"*")</f>
        <v>0</v>
      </c>
      <c r="AU80" s="37">
        <f>+COUNTIF(E80:AH80,"*"&amp;"K"&amp;"*")</f>
        <v>0</v>
      </c>
      <c r="AV80" s="37">
        <f>+COUNTIF(E80:AH80,"*"&amp;"L"&amp;"*")</f>
        <v>0</v>
      </c>
      <c r="AW80" s="37">
        <f>+COUNTIF(E80:AH80,"*"&amp;"M"&amp;"*")</f>
        <v>0</v>
      </c>
      <c r="AX80" s="37">
        <f>+COUNTIF(E80:AH80,"*"&amp;"N"&amp;"*")</f>
        <v>0</v>
      </c>
      <c r="AY80" s="37">
        <f>+COUNTIF(E80:AH80,"*"&amp;"O"&amp;"*")</f>
        <v>0</v>
      </c>
      <c r="BA80" s="39">
        <f>IF($C80="NPT",SUM($AK80:$AY80),0)</f>
        <v>0</v>
      </c>
      <c r="BB80" s="40">
        <f>IF($C80="PT",SUM($AK80:$AY80),0)</f>
        <v>0</v>
      </c>
      <c r="BC80" s="41">
        <f t="shared" si="38"/>
        <v>0</v>
      </c>
      <c r="BD80" s="41">
        <f t="shared" si="39"/>
        <v>0</v>
      </c>
      <c r="BE80" s="41">
        <f t="shared" si="40"/>
        <v>0</v>
      </c>
      <c r="BF80" s="41">
        <f t="shared" si="41"/>
        <v>0</v>
      </c>
      <c r="BG80" s="41">
        <f t="shared" si="42"/>
        <v>0</v>
      </c>
      <c r="BH80" s="41">
        <f t="shared" si="43"/>
        <v>0</v>
      </c>
      <c r="BI80" s="41">
        <f t="shared" si="44"/>
        <v>0</v>
      </c>
      <c r="BJ80" s="41">
        <f t="shared" si="45"/>
        <v>0</v>
      </c>
      <c r="BK80" s="41">
        <f t="shared" si="46"/>
        <v>0</v>
      </c>
      <c r="BL80" s="41">
        <f t="shared" si="47"/>
        <v>0</v>
      </c>
      <c r="BM80" s="41">
        <f t="shared" si="48"/>
        <v>0</v>
      </c>
      <c r="BN80" s="41">
        <f t="shared" si="49"/>
        <v>0</v>
      </c>
      <c r="BO80" s="41">
        <f t="shared" si="50"/>
        <v>0</v>
      </c>
      <c r="BP80" s="41">
        <f t="shared" si="51"/>
        <v>0</v>
      </c>
      <c r="BQ80" s="41">
        <f t="shared" si="53"/>
        <v>0</v>
      </c>
    </row>
    <row r="81" spans="1:69" ht="21" customHeight="1" x14ac:dyDescent="0.35">
      <c r="A81" s="175" t="s">
        <v>566</v>
      </c>
      <c r="B81" s="176" t="s">
        <v>127</v>
      </c>
      <c r="C81" s="177" t="s">
        <v>27</v>
      </c>
      <c r="D81" s="175" t="s">
        <v>79</v>
      </c>
      <c r="E81" s="1086"/>
      <c r="F81" s="1086"/>
      <c r="G81" s="1086"/>
      <c r="H81" s="1086"/>
      <c r="I81" s="1086"/>
      <c r="J81" s="1087"/>
      <c r="K81" s="1087"/>
      <c r="L81" s="1086"/>
      <c r="M81" s="1086"/>
      <c r="N81" s="1086"/>
      <c r="O81" s="1086"/>
      <c r="P81" s="1086"/>
      <c r="Q81" s="1087"/>
      <c r="R81" s="1087"/>
      <c r="S81" s="1086"/>
      <c r="T81" s="1086"/>
      <c r="U81" s="1086"/>
      <c r="V81" s="1086"/>
      <c r="W81" s="1086"/>
      <c r="X81" s="1087"/>
      <c r="Y81" s="1087"/>
      <c r="Z81" s="1086"/>
      <c r="AA81" s="1086"/>
      <c r="AB81" s="1086"/>
      <c r="AC81" s="1086"/>
      <c r="AD81" s="1086"/>
      <c r="AE81" s="1087"/>
      <c r="AF81" s="1087"/>
      <c r="AG81" s="1086"/>
      <c r="AH81" s="1086"/>
      <c r="AI81" s="34">
        <f>COUNTA(E81:AH81)</f>
        <v>0</v>
      </c>
      <c r="AK81" s="36">
        <f>+COUNTIF(E81:AH81,"*"&amp;"A"&amp;"*")</f>
        <v>0</v>
      </c>
      <c r="AL81" s="37">
        <f>+COUNTIF(E81:AH81,"*"&amp;"B"&amp;"*")</f>
        <v>0</v>
      </c>
      <c r="AM81" s="37">
        <f>+COUNTIF(E81:AH81,"*"&amp;"C"&amp;"*")</f>
        <v>0</v>
      </c>
      <c r="AN81" s="37">
        <f>+COUNTIF(E81:AH81,"*"&amp;"D"&amp;"*")</f>
        <v>0</v>
      </c>
      <c r="AO81" s="37">
        <f>+COUNTIF(E81:AH81,"*"&amp;"E"&amp;"*")</f>
        <v>0</v>
      </c>
      <c r="AP81" s="37">
        <f>+COUNTIF(E81:AH81,"*"&amp;"F"&amp;"*")</f>
        <v>0</v>
      </c>
      <c r="AQ81" s="37">
        <f>+COUNTIF(E81:AH81,"*"&amp;"G"&amp;"*")</f>
        <v>0</v>
      </c>
      <c r="AR81" s="37">
        <f>+COUNTIF(E81:AH81,"*"&amp;"H"&amp;"*")</f>
        <v>0</v>
      </c>
      <c r="AS81" s="37">
        <f>+COUNTIF(E81:AH81,"*"&amp;"I"&amp;"*")</f>
        <v>0</v>
      </c>
      <c r="AT81" s="37">
        <f>+COUNTIF(E81:AH81,"*"&amp;"J"&amp;"*")</f>
        <v>0</v>
      </c>
      <c r="AU81" s="37">
        <f>+COUNTIF(E81:AH81,"*"&amp;"K"&amp;"*")</f>
        <v>0</v>
      </c>
      <c r="AV81" s="37">
        <f>+COUNTIF(E81:AH81,"*"&amp;"L"&amp;"*")</f>
        <v>0</v>
      </c>
      <c r="AW81" s="37">
        <f>+COUNTIF(E81:AH81,"*"&amp;"M"&amp;"*")</f>
        <v>0</v>
      </c>
      <c r="AX81" s="37">
        <f>+COUNTIF(E81:AH81,"*"&amp;"N"&amp;"*")</f>
        <v>0</v>
      </c>
      <c r="AY81" s="37">
        <f>+COUNTIF(E81:AH81,"*"&amp;"O"&amp;"*")</f>
        <v>0</v>
      </c>
      <c r="BA81" s="39">
        <f>IF($C81="NPT",SUM($AK81:$AY81),0)</f>
        <v>0</v>
      </c>
      <c r="BB81" s="40">
        <f>IF($C81="PT",SUM($AK81:$AY81),0)</f>
        <v>0</v>
      </c>
      <c r="BC81" s="41">
        <f t="shared" si="38"/>
        <v>0</v>
      </c>
      <c r="BD81" s="41">
        <f t="shared" si="39"/>
        <v>0</v>
      </c>
      <c r="BE81" s="41">
        <f t="shared" si="40"/>
        <v>0</v>
      </c>
      <c r="BF81" s="41">
        <f t="shared" si="41"/>
        <v>0</v>
      </c>
      <c r="BG81" s="41">
        <f t="shared" si="42"/>
        <v>0</v>
      </c>
      <c r="BH81" s="41">
        <f t="shared" si="43"/>
        <v>0</v>
      </c>
      <c r="BI81" s="41">
        <f t="shared" si="44"/>
        <v>0</v>
      </c>
      <c r="BJ81" s="41">
        <f t="shared" si="45"/>
        <v>0</v>
      </c>
      <c r="BK81" s="41">
        <f t="shared" si="46"/>
        <v>0</v>
      </c>
      <c r="BL81" s="41">
        <f t="shared" si="47"/>
        <v>0</v>
      </c>
      <c r="BM81" s="41">
        <f t="shared" si="48"/>
        <v>0</v>
      </c>
      <c r="BN81" s="41">
        <f t="shared" si="49"/>
        <v>0</v>
      </c>
      <c r="BO81" s="41">
        <f t="shared" si="50"/>
        <v>0</v>
      </c>
      <c r="BP81" s="41">
        <f t="shared" si="51"/>
        <v>0</v>
      </c>
      <c r="BQ81" s="41">
        <f t="shared" si="53"/>
        <v>0</v>
      </c>
    </row>
    <row r="82" spans="1:69" ht="21" customHeight="1" x14ac:dyDescent="0.35">
      <c r="A82" s="175" t="s">
        <v>566</v>
      </c>
      <c r="B82" s="176" t="s">
        <v>128</v>
      </c>
      <c r="C82" s="177" t="s">
        <v>27</v>
      </c>
      <c r="D82" s="175" t="s">
        <v>79</v>
      </c>
      <c r="E82" s="1086"/>
      <c r="F82" s="1086"/>
      <c r="G82" s="1086"/>
      <c r="H82" s="1086"/>
      <c r="I82" s="1086"/>
      <c r="J82" s="1087"/>
      <c r="K82" s="1087"/>
      <c r="L82" s="1086"/>
      <c r="M82" s="1086"/>
      <c r="N82" s="1086"/>
      <c r="O82" s="1086"/>
      <c r="P82" s="1086"/>
      <c r="Q82" s="1087"/>
      <c r="R82" s="1087"/>
      <c r="S82" s="1086"/>
      <c r="T82" s="1086"/>
      <c r="U82" s="1086"/>
      <c r="V82" s="1086"/>
      <c r="W82" s="1086"/>
      <c r="X82" s="1087"/>
      <c r="Y82" s="1087"/>
      <c r="Z82" s="1086"/>
      <c r="AA82" s="1086"/>
      <c r="AB82" s="1086"/>
      <c r="AC82" s="1086"/>
      <c r="AD82" s="1086"/>
      <c r="AE82" s="1087"/>
      <c r="AF82" s="1087"/>
      <c r="AG82" s="1086"/>
      <c r="AH82" s="1086"/>
      <c r="AI82" s="34">
        <f>COUNTA(E82:AH82)</f>
        <v>0</v>
      </c>
      <c r="AK82" s="36">
        <f>+COUNTIF(E82:AH82,"*"&amp;"A"&amp;"*")</f>
        <v>0</v>
      </c>
      <c r="AL82" s="37">
        <f>+COUNTIF(E82:AH82,"*"&amp;"B"&amp;"*")</f>
        <v>0</v>
      </c>
      <c r="AM82" s="37">
        <f>+COUNTIF(E82:AH82,"*"&amp;"C"&amp;"*")</f>
        <v>0</v>
      </c>
      <c r="AN82" s="37">
        <f>+COUNTIF(E82:AH82,"*"&amp;"D"&amp;"*")</f>
        <v>0</v>
      </c>
      <c r="AO82" s="37">
        <f>+COUNTIF(E82:AH82,"*"&amp;"E"&amp;"*")</f>
        <v>0</v>
      </c>
      <c r="AP82" s="37">
        <f>+COUNTIF(E82:AH82,"*"&amp;"F"&amp;"*")</f>
        <v>0</v>
      </c>
      <c r="AQ82" s="37">
        <f>+COUNTIF(E82:AH82,"*"&amp;"G"&amp;"*")</f>
        <v>0</v>
      </c>
      <c r="AR82" s="37">
        <f>+COUNTIF(E82:AH82,"*"&amp;"H"&amp;"*")</f>
        <v>0</v>
      </c>
      <c r="AS82" s="37">
        <f>+COUNTIF(E82:AH82,"*"&amp;"I"&amp;"*")</f>
        <v>0</v>
      </c>
      <c r="AT82" s="37">
        <f>+COUNTIF(E82:AH82,"*"&amp;"J"&amp;"*")</f>
        <v>0</v>
      </c>
      <c r="AU82" s="37">
        <f>+COUNTIF(E82:AH82,"*"&amp;"K"&amp;"*")</f>
        <v>0</v>
      </c>
      <c r="AV82" s="37">
        <f>+COUNTIF(E82:AH82,"*"&amp;"L"&amp;"*")</f>
        <v>0</v>
      </c>
      <c r="AW82" s="37">
        <f>+COUNTIF(E82:AH82,"*"&amp;"M"&amp;"*")</f>
        <v>0</v>
      </c>
      <c r="AX82" s="37">
        <f>+COUNTIF(E82:AH82,"*"&amp;"N"&amp;"*")</f>
        <v>0</v>
      </c>
      <c r="AY82" s="37">
        <f>+COUNTIF(E82:AH82,"*"&amp;"O"&amp;"*")</f>
        <v>0</v>
      </c>
      <c r="BA82" s="39">
        <f>IF($C82="NPT",SUM($AK82:$AY82),0)</f>
        <v>0</v>
      </c>
      <c r="BB82" s="40">
        <f>IF($C82="PT",SUM($AK82:$AY82),0)</f>
        <v>0</v>
      </c>
      <c r="BC82" s="41">
        <f t="shared" si="38"/>
        <v>0</v>
      </c>
      <c r="BD82" s="41">
        <f t="shared" si="39"/>
        <v>0</v>
      </c>
      <c r="BE82" s="41">
        <f t="shared" si="40"/>
        <v>0</v>
      </c>
      <c r="BF82" s="41">
        <f t="shared" si="41"/>
        <v>0</v>
      </c>
      <c r="BG82" s="41">
        <f t="shared" si="42"/>
        <v>0</v>
      </c>
      <c r="BH82" s="41">
        <f t="shared" si="43"/>
        <v>0</v>
      </c>
      <c r="BI82" s="41">
        <f t="shared" si="44"/>
        <v>0</v>
      </c>
      <c r="BJ82" s="41">
        <f t="shared" si="45"/>
        <v>0</v>
      </c>
      <c r="BK82" s="41">
        <f t="shared" si="46"/>
        <v>0</v>
      </c>
      <c r="BL82" s="41">
        <f t="shared" si="47"/>
        <v>0</v>
      </c>
      <c r="BM82" s="41">
        <f t="shared" si="48"/>
        <v>0</v>
      </c>
      <c r="BN82" s="41">
        <f t="shared" si="49"/>
        <v>0</v>
      </c>
      <c r="BO82" s="41">
        <f t="shared" si="50"/>
        <v>0</v>
      </c>
      <c r="BP82" s="41">
        <f t="shared" si="51"/>
        <v>0</v>
      </c>
      <c r="BQ82" s="41">
        <f t="shared" si="53"/>
        <v>0</v>
      </c>
    </row>
    <row r="83" spans="1:69" ht="21" customHeight="1" x14ac:dyDescent="0.35">
      <c r="A83" s="175" t="s">
        <v>567</v>
      </c>
      <c r="B83" s="176" t="s">
        <v>129</v>
      </c>
      <c r="C83" s="177" t="s">
        <v>27</v>
      </c>
      <c r="D83" s="175" t="s">
        <v>79</v>
      </c>
      <c r="E83" s="1086"/>
      <c r="F83" s="1086"/>
      <c r="G83" s="1086"/>
      <c r="H83" s="1086"/>
      <c r="I83" s="1086"/>
      <c r="J83" s="1087"/>
      <c r="K83" s="1087"/>
      <c r="L83" s="1086"/>
      <c r="M83" s="1086"/>
      <c r="N83" s="1086"/>
      <c r="O83" s="1086"/>
      <c r="P83" s="1086"/>
      <c r="Q83" s="1088"/>
      <c r="R83" s="1087"/>
      <c r="S83" s="1086"/>
      <c r="T83" s="1086"/>
      <c r="U83" s="1086"/>
      <c r="V83" s="1086"/>
      <c r="W83" s="1086"/>
      <c r="X83" s="1087"/>
      <c r="Y83" s="1087"/>
      <c r="Z83" s="1086"/>
      <c r="AA83" s="1086"/>
      <c r="AB83" s="1086"/>
      <c r="AC83" s="1086"/>
      <c r="AD83" s="1086"/>
      <c r="AE83" s="1087"/>
      <c r="AF83" s="1087"/>
      <c r="AG83" s="1086"/>
      <c r="AH83" s="1086"/>
      <c r="AI83" s="34">
        <f>COUNTA(E83:AH83)</f>
        <v>0</v>
      </c>
      <c r="AK83" s="36">
        <f>+COUNTIF(E83:AH83,"*"&amp;"A"&amp;"*")</f>
        <v>0</v>
      </c>
      <c r="AL83" s="37">
        <f>+COUNTIF(E83:AH83,"*"&amp;"B"&amp;"*")</f>
        <v>0</v>
      </c>
      <c r="AM83" s="37">
        <f>+COUNTIF(E83:AH83,"*"&amp;"C"&amp;"*")</f>
        <v>0</v>
      </c>
      <c r="AN83" s="37">
        <f>+COUNTIF(E83:AH83,"*"&amp;"D"&amp;"*")</f>
        <v>0</v>
      </c>
      <c r="AO83" s="37">
        <f>+COUNTIF(E83:AH83,"*"&amp;"E"&amp;"*")</f>
        <v>0</v>
      </c>
      <c r="AP83" s="37">
        <f>+COUNTIF(E83:AH83,"*"&amp;"F"&amp;"*")</f>
        <v>0</v>
      </c>
      <c r="AQ83" s="37">
        <f>+COUNTIF(E83:AH83,"*"&amp;"G"&amp;"*")</f>
        <v>0</v>
      </c>
      <c r="AR83" s="37">
        <f>+COUNTIF(E83:AH83,"*"&amp;"H"&amp;"*")</f>
        <v>0</v>
      </c>
      <c r="AS83" s="37">
        <f>+COUNTIF(E83:AH83,"*"&amp;"I"&amp;"*")</f>
        <v>0</v>
      </c>
      <c r="AT83" s="37">
        <f>+COUNTIF(E83:AH83,"*"&amp;"J"&amp;"*")</f>
        <v>0</v>
      </c>
      <c r="AU83" s="37">
        <f>+COUNTIF(E83:AH83,"*"&amp;"K"&amp;"*")</f>
        <v>0</v>
      </c>
      <c r="AV83" s="37">
        <f>+COUNTIF(E83:AH83,"*"&amp;"L"&amp;"*")</f>
        <v>0</v>
      </c>
      <c r="AW83" s="37">
        <f>+COUNTIF(E83:AH83,"*"&amp;"M"&amp;"*")</f>
        <v>0</v>
      </c>
      <c r="AX83" s="37">
        <f>+COUNTIF(E83:AH83,"*"&amp;"N"&amp;"*")</f>
        <v>0</v>
      </c>
      <c r="AY83" s="37">
        <f>+COUNTIF(E83:AH83,"*"&amp;"O"&amp;"*")</f>
        <v>0</v>
      </c>
      <c r="BA83" s="39">
        <f>IF($C83="NPT",SUM($AK83:$AY83),0)</f>
        <v>0</v>
      </c>
      <c r="BB83" s="40">
        <f>IF($C83="PT",SUM($AK83:$AY83),0)</f>
        <v>0</v>
      </c>
      <c r="BC83" s="41">
        <f t="shared" si="38"/>
        <v>0</v>
      </c>
      <c r="BD83" s="41">
        <f t="shared" si="39"/>
        <v>0</v>
      </c>
      <c r="BE83" s="41">
        <f t="shared" si="40"/>
        <v>0</v>
      </c>
      <c r="BF83" s="41">
        <f t="shared" si="41"/>
        <v>0</v>
      </c>
      <c r="BG83" s="41">
        <f t="shared" si="42"/>
        <v>0</v>
      </c>
      <c r="BH83" s="41">
        <f t="shared" si="43"/>
        <v>0</v>
      </c>
      <c r="BI83" s="41">
        <f t="shared" si="44"/>
        <v>0</v>
      </c>
      <c r="BJ83" s="41">
        <f t="shared" si="45"/>
        <v>0</v>
      </c>
      <c r="BK83" s="41">
        <f t="shared" si="46"/>
        <v>0</v>
      </c>
      <c r="BL83" s="41">
        <f t="shared" si="47"/>
        <v>0</v>
      </c>
      <c r="BM83" s="41">
        <f t="shared" si="48"/>
        <v>0</v>
      </c>
      <c r="BN83" s="41">
        <f t="shared" si="49"/>
        <v>0</v>
      </c>
      <c r="BO83" s="41">
        <f t="shared" si="50"/>
        <v>0</v>
      </c>
      <c r="BP83" s="41">
        <f t="shared" si="51"/>
        <v>0</v>
      </c>
      <c r="BQ83" s="41">
        <f t="shared" si="53"/>
        <v>0</v>
      </c>
    </row>
    <row r="84" spans="1:69" ht="21" customHeight="1" x14ac:dyDescent="0.35">
      <c r="A84" s="175" t="s">
        <v>566</v>
      </c>
      <c r="B84" s="176" t="s">
        <v>130</v>
      </c>
      <c r="C84" s="177" t="s">
        <v>27</v>
      </c>
      <c r="D84" s="175" t="s">
        <v>79</v>
      </c>
      <c r="E84" s="1086"/>
      <c r="F84" s="1086"/>
      <c r="G84" s="1086"/>
      <c r="H84" s="1086"/>
      <c r="I84" s="1086"/>
      <c r="J84" s="1087"/>
      <c r="K84" s="1087"/>
      <c r="L84" s="1086"/>
      <c r="M84" s="1086"/>
      <c r="N84" s="1086"/>
      <c r="O84" s="1086"/>
      <c r="P84" s="1086"/>
      <c r="Q84" s="1087"/>
      <c r="R84" s="1087"/>
      <c r="S84" s="1086"/>
      <c r="T84" s="1086"/>
      <c r="U84" s="1086"/>
      <c r="V84" s="1086"/>
      <c r="W84" s="1086"/>
      <c r="X84" s="1087"/>
      <c r="Y84" s="1087"/>
      <c r="Z84" s="1086"/>
      <c r="AA84" s="1086"/>
      <c r="AB84" s="1086"/>
      <c r="AC84" s="1086"/>
      <c r="AD84" s="1086"/>
      <c r="AE84" s="1087"/>
      <c r="AF84" s="1087"/>
      <c r="AG84" s="1086"/>
      <c r="AH84" s="1086"/>
      <c r="AI84" s="34">
        <f>COUNTA(E84:AH84)</f>
        <v>0</v>
      </c>
      <c r="AK84" s="36">
        <f>+COUNTIF(E84:AH84,"*"&amp;"A"&amp;"*")</f>
        <v>0</v>
      </c>
      <c r="AL84" s="37">
        <f>+COUNTIF(E84:AH84,"*"&amp;"B"&amp;"*")</f>
        <v>0</v>
      </c>
      <c r="AM84" s="37">
        <f>+COUNTIF(E84:AH84,"*"&amp;"C"&amp;"*")</f>
        <v>0</v>
      </c>
      <c r="AN84" s="37">
        <f>+COUNTIF(E84:AH84,"*"&amp;"D"&amp;"*")</f>
        <v>0</v>
      </c>
      <c r="AO84" s="37">
        <f>+COUNTIF(E84:AH84,"*"&amp;"E"&amp;"*")</f>
        <v>0</v>
      </c>
      <c r="AP84" s="37">
        <f>+COUNTIF(E84:AH84,"*"&amp;"F"&amp;"*")</f>
        <v>0</v>
      </c>
      <c r="AQ84" s="37">
        <f>+COUNTIF(E84:AH84,"*"&amp;"G"&amp;"*")</f>
        <v>0</v>
      </c>
      <c r="AR84" s="37">
        <f>+COUNTIF(E84:AH84,"*"&amp;"H"&amp;"*")</f>
        <v>0</v>
      </c>
      <c r="AS84" s="37">
        <f>+COUNTIF(E84:AH84,"*"&amp;"I"&amp;"*")</f>
        <v>0</v>
      </c>
      <c r="AT84" s="37">
        <f>+COUNTIF(E84:AH84,"*"&amp;"J"&amp;"*")</f>
        <v>0</v>
      </c>
      <c r="AU84" s="37">
        <f>+COUNTIF(E84:AH84,"*"&amp;"K"&amp;"*")</f>
        <v>0</v>
      </c>
      <c r="AV84" s="37">
        <f>+COUNTIF(E84:AH84,"*"&amp;"L"&amp;"*")</f>
        <v>0</v>
      </c>
      <c r="AW84" s="37">
        <f>+COUNTIF(E84:AH84,"*"&amp;"M"&amp;"*")</f>
        <v>0</v>
      </c>
      <c r="AX84" s="37">
        <f>+COUNTIF(E84:AH84,"*"&amp;"N"&amp;"*")</f>
        <v>0</v>
      </c>
      <c r="AY84" s="37">
        <f>+COUNTIF(E84:AH84,"*"&amp;"O"&amp;"*")</f>
        <v>0</v>
      </c>
      <c r="BA84" s="39">
        <f>IF($C84="NPT",SUM($AK84:$AY84),0)</f>
        <v>0</v>
      </c>
      <c r="BB84" s="40">
        <f>IF($C84="PT",SUM($AK84:$AY84),0)</f>
        <v>0</v>
      </c>
      <c r="BC84" s="41">
        <f t="shared" si="38"/>
        <v>0</v>
      </c>
      <c r="BD84" s="41">
        <f t="shared" si="39"/>
        <v>0</v>
      </c>
      <c r="BE84" s="41">
        <f t="shared" si="40"/>
        <v>0</v>
      </c>
      <c r="BF84" s="41">
        <f t="shared" si="41"/>
        <v>0</v>
      </c>
      <c r="BG84" s="41">
        <f t="shared" si="42"/>
        <v>0</v>
      </c>
      <c r="BH84" s="41">
        <f t="shared" si="43"/>
        <v>0</v>
      </c>
      <c r="BI84" s="41">
        <f t="shared" si="44"/>
        <v>0</v>
      </c>
      <c r="BJ84" s="41">
        <f t="shared" si="45"/>
        <v>0</v>
      </c>
      <c r="BK84" s="41">
        <f t="shared" si="46"/>
        <v>0</v>
      </c>
      <c r="BL84" s="41">
        <f t="shared" si="47"/>
        <v>0</v>
      </c>
      <c r="BM84" s="41">
        <f t="shared" si="48"/>
        <v>0</v>
      </c>
      <c r="BN84" s="41">
        <f t="shared" si="49"/>
        <v>0</v>
      </c>
      <c r="BO84" s="41">
        <f t="shared" si="50"/>
        <v>0</v>
      </c>
      <c r="BP84" s="41">
        <f t="shared" si="51"/>
        <v>0</v>
      </c>
      <c r="BQ84" s="41">
        <f t="shared" si="53"/>
        <v>0</v>
      </c>
    </row>
    <row r="85" spans="1:69" ht="21" customHeight="1" x14ac:dyDescent="0.35">
      <c r="A85" s="175" t="s">
        <v>568</v>
      </c>
      <c r="B85" s="176" t="s">
        <v>131</v>
      </c>
      <c r="C85" s="177" t="s">
        <v>27</v>
      </c>
      <c r="D85" s="175" t="s">
        <v>79</v>
      </c>
      <c r="E85" s="1086"/>
      <c r="F85" s="1086"/>
      <c r="G85" s="1086"/>
      <c r="H85" s="1086"/>
      <c r="I85" s="1086"/>
      <c r="J85" s="1087"/>
      <c r="K85" s="1087"/>
      <c r="L85" s="1086"/>
      <c r="M85" s="1086"/>
      <c r="N85" s="1086"/>
      <c r="O85" s="1086"/>
      <c r="P85" s="1086"/>
      <c r="Q85" s="1087"/>
      <c r="R85" s="1087"/>
      <c r="S85" s="1086"/>
      <c r="T85" s="1086"/>
      <c r="U85" s="1086"/>
      <c r="V85" s="1086"/>
      <c r="W85" s="1086"/>
      <c r="X85" s="1087"/>
      <c r="Y85" s="1087"/>
      <c r="Z85" s="1086"/>
      <c r="AA85" s="1086"/>
      <c r="AB85" s="1086"/>
      <c r="AC85" s="1086"/>
      <c r="AD85" s="1086"/>
      <c r="AE85" s="1087"/>
      <c r="AF85" s="1087"/>
      <c r="AG85" s="1086"/>
      <c r="AH85" s="1086"/>
      <c r="AI85" s="34">
        <f>COUNTA(E85:AH85)</f>
        <v>0</v>
      </c>
      <c r="AK85" s="36">
        <f>+COUNTIF(E85:AH85,"*"&amp;"A"&amp;"*")</f>
        <v>0</v>
      </c>
      <c r="AL85" s="37">
        <f>+COUNTIF(E85:AH85,"*"&amp;"B"&amp;"*")</f>
        <v>0</v>
      </c>
      <c r="AM85" s="37">
        <f>+COUNTIF(E85:AH85,"*"&amp;"C"&amp;"*")</f>
        <v>0</v>
      </c>
      <c r="AN85" s="37">
        <f>+COUNTIF(E85:AH85,"*"&amp;"D"&amp;"*")</f>
        <v>0</v>
      </c>
      <c r="AO85" s="37">
        <f>+COUNTIF(E85:AH85,"*"&amp;"E"&amp;"*")</f>
        <v>0</v>
      </c>
      <c r="AP85" s="37">
        <f>+COUNTIF(E85:AH85,"*"&amp;"F"&amp;"*")</f>
        <v>0</v>
      </c>
      <c r="AQ85" s="37">
        <f>+COUNTIF(E85:AH85,"*"&amp;"G"&amp;"*")</f>
        <v>0</v>
      </c>
      <c r="AR85" s="37">
        <f>+COUNTIF(E85:AH85,"*"&amp;"H"&amp;"*")</f>
        <v>0</v>
      </c>
      <c r="AS85" s="37">
        <f>+COUNTIF(E85:AH85,"*"&amp;"I"&amp;"*")</f>
        <v>0</v>
      </c>
      <c r="AT85" s="37">
        <f>+COUNTIF(E85:AH85,"*"&amp;"J"&amp;"*")</f>
        <v>0</v>
      </c>
      <c r="AU85" s="37">
        <f>+COUNTIF(E85:AH85,"*"&amp;"K"&amp;"*")</f>
        <v>0</v>
      </c>
      <c r="AV85" s="37">
        <f>+COUNTIF(E85:AH85,"*"&amp;"L"&amp;"*")</f>
        <v>0</v>
      </c>
      <c r="AW85" s="37">
        <f>+COUNTIF(E85:AH85,"*"&amp;"M"&amp;"*")</f>
        <v>0</v>
      </c>
      <c r="AX85" s="37">
        <f>+COUNTIF(E85:AH85,"*"&amp;"N"&amp;"*")</f>
        <v>0</v>
      </c>
      <c r="AY85" s="37">
        <f>+COUNTIF(E85:AH85,"*"&amp;"O"&amp;"*")</f>
        <v>0</v>
      </c>
      <c r="BA85" s="39">
        <f>IF($C85="NPT",SUM($AK85:$AY85),0)</f>
        <v>0</v>
      </c>
      <c r="BB85" s="40">
        <f>IF($C85="PT",SUM($AK85:$AY85),0)</f>
        <v>0</v>
      </c>
      <c r="BC85" s="41">
        <f t="shared" si="38"/>
        <v>0</v>
      </c>
      <c r="BD85" s="41">
        <f t="shared" si="39"/>
        <v>0</v>
      </c>
      <c r="BE85" s="41">
        <f t="shared" si="40"/>
        <v>0</v>
      </c>
      <c r="BF85" s="41">
        <f t="shared" si="41"/>
        <v>0</v>
      </c>
      <c r="BG85" s="41">
        <f t="shared" si="42"/>
        <v>0</v>
      </c>
      <c r="BH85" s="41">
        <f t="shared" si="43"/>
        <v>0</v>
      </c>
      <c r="BI85" s="41">
        <f t="shared" si="44"/>
        <v>0</v>
      </c>
      <c r="BJ85" s="41">
        <f t="shared" si="45"/>
        <v>0</v>
      </c>
      <c r="BK85" s="41">
        <f t="shared" si="46"/>
        <v>0</v>
      </c>
      <c r="BL85" s="41">
        <f t="shared" si="47"/>
        <v>0</v>
      </c>
      <c r="BM85" s="41">
        <f t="shared" si="48"/>
        <v>0</v>
      </c>
      <c r="BN85" s="41">
        <f t="shared" si="49"/>
        <v>0</v>
      </c>
      <c r="BO85" s="41">
        <f t="shared" si="50"/>
        <v>0</v>
      </c>
      <c r="BP85" s="41">
        <f t="shared" si="51"/>
        <v>0</v>
      </c>
      <c r="BQ85" s="41">
        <f t="shared" si="53"/>
        <v>0</v>
      </c>
    </row>
    <row r="86" spans="1:69" ht="21" customHeight="1" x14ac:dyDescent="0.35">
      <c r="A86" s="175" t="s">
        <v>568</v>
      </c>
      <c r="B86" s="176" t="s">
        <v>132</v>
      </c>
      <c r="C86" s="177" t="s">
        <v>27</v>
      </c>
      <c r="D86" s="175" t="s">
        <v>79</v>
      </c>
      <c r="E86" s="1086"/>
      <c r="F86" s="1086"/>
      <c r="G86" s="1086"/>
      <c r="H86" s="1086"/>
      <c r="I86" s="1086"/>
      <c r="J86" s="1087"/>
      <c r="K86" s="1087"/>
      <c r="L86" s="1086"/>
      <c r="M86" s="1086"/>
      <c r="N86" s="1086"/>
      <c r="O86" s="1086"/>
      <c r="P86" s="1086"/>
      <c r="Q86" s="1087"/>
      <c r="R86" s="1087"/>
      <c r="S86" s="1086"/>
      <c r="T86" s="1086"/>
      <c r="U86" s="1086"/>
      <c r="V86" s="1086"/>
      <c r="W86" s="1086"/>
      <c r="X86" s="1087"/>
      <c r="Y86" s="1087"/>
      <c r="Z86" s="1086"/>
      <c r="AA86" s="1086"/>
      <c r="AB86" s="1086"/>
      <c r="AC86" s="1086"/>
      <c r="AD86" s="1086"/>
      <c r="AE86" s="1087"/>
      <c r="AF86" s="1087"/>
      <c r="AG86" s="1086"/>
      <c r="AH86" s="1086"/>
      <c r="AI86" s="34">
        <f>COUNTA(E86:AH86)</f>
        <v>0</v>
      </c>
      <c r="AK86" s="36">
        <f>+COUNTIF(E86:AH86,"*"&amp;"A"&amp;"*")</f>
        <v>0</v>
      </c>
      <c r="AL86" s="37">
        <f>+COUNTIF(E86:AH86,"*"&amp;"B"&amp;"*")</f>
        <v>0</v>
      </c>
      <c r="AM86" s="37">
        <f>+COUNTIF(E86:AH86,"*"&amp;"C"&amp;"*")</f>
        <v>0</v>
      </c>
      <c r="AN86" s="37">
        <f>+COUNTIF(E86:AH86,"*"&amp;"D"&amp;"*")</f>
        <v>0</v>
      </c>
      <c r="AO86" s="37">
        <f>+COUNTIF(E86:AH86,"*"&amp;"E"&amp;"*")</f>
        <v>0</v>
      </c>
      <c r="AP86" s="37">
        <f>+COUNTIF(E86:AH86,"*"&amp;"F"&amp;"*")</f>
        <v>0</v>
      </c>
      <c r="AQ86" s="37">
        <f>+COUNTIF(E86:AH86,"*"&amp;"G"&amp;"*")</f>
        <v>0</v>
      </c>
      <c r="AR86" s="37">
        <f>+COUNTIF(E86:AH86,"*"&amp;"H"&amp;"*")</f>
        <v>0</v>
      </c>
      <c r="AS86" s="37">
        <f>+COUNTIF(E86:AH86,"*"&amp;"I"&amp;"*")</f>
        <v>0</v>
      </c>
      <c r="AT86" s="37">
        <f>+COUNTIF(E86:AH86,"*"&amp;"J"&amp;"*")</f>
        <v>0</v>
      </c>
      <c r="AU86" s="37">
        <f>+COUNTIF(E86:AH86,"*"&amp;"K"&amp;"*")</f>
        <v>0</v>
      </c>
      <c r="AV86" s="37">
        <f>+COUNTIF(E86:AH86,"*"&amp;"L"&amp;"*")</f>
        <v>0</v>
      </c>
      <c r="AW86" s="37">
        <f>+COUNTIF(E86:AH86,"*"&amp;"M"&amp;"*")</f>
        <v>0</v>
      </c>
      <c r="AX86" s="37">
        <f>+COUNTIF(E86:AH86,"*"&amp;"N"&amp;"*")</f>
        <v>0</v>
      </c>
      <c r="AY86" s="37">
        <f>+COUNTIF(E86:AH86,"*"&amp;"O"&amp;"*")</f>
        <v>0</v>
      </c>
      <c r="BA86" s="39">
        <f>IF($C86="NPT",SUM($AK86:$AY86),0)</f>
        <v>0</v>
      </c>
      <c r="BB86" s="40">
        <f>IF($C86="PT",SUM($AK86:$AY86),0)</f>
        <v>0</v>
      </c>
      <c r="BC86" s="41">
        <f t="shared" si="38"/>
        <v>0</v>
      </c>
      <c r="BD86" s="41">
        <f t="shared" si="39"/>
        <v>0</v>
      </c>
      <c r="BE86" s="41">
        <f t="shared" si="40"/>
        <v>0</v>
      </c>
      <c r="BF86" s="41">
        <f t="shared" si="41"/>
        <v>0</v>
      </c>
      <c r="BG86" s="41">
        <f t="shared" si="42"/>
        <v>0</v>
      </c>
      <c r="BH86" s="41">
        <f t="shared" si="43"/>
        <v>0</v>
      </c>
      <c r="BI86" s="41">
        <f t="shared" si="44"/>
        <v>0</v>
      </c>
      <c r="BJ86" s="41">
        <f t="shared" si="45"/>
        <v>0</v>
      </c>
      <c r="BK86" s="41">
        <f t="shared" si="46"/>
        <v>0</v>
      </c>
      <c r="BL86" s="41">
        <f t="shared" si="47"/>
        <v>0</v>
      </c>
      <c r="BM86" s="41">
        <f t="shared" si="48"/>
        <v>0</v>
      </c>
      <c r="BN86" s="41">
        <f t="shared" si="49"/>
        <v>0</v>
      </c>
      <c r="BO86" s="41">
        <f t="shared" si="50"/>
        <v>0</v>
      </c>
      <c r="BP86" s="41">
        <f t="shared" si="51"/>
        <v>0</v>
      </c>
      <c r="BQ86" s="41">
        <f t="shared" si="53"/>
        <v>0</v>
      </c>
    </row>
    <row r="87" spans="1:69" ht="21" customHeight="1" x14ac:dyDescent="0.35">
      <c r="A87" s="175" t="s">
        <v>568</v>
      </c>
      <c r="B87" s="176" t="s">
        <v>133</v>
      </c>
      <c r="C87" s="177" t="s">
        <v>27</v>
      </c>
      <c r="D87" s="175" t="s">
        <v>79</v>
      </c>
      <c r="E87" s="1086"/>
      <c r="F87" s="1086"/>
      <c r="G87" s="1086"/>
      <c r="H87" s="1086"/>
      <c r="I87" s="1086"/>
      <c r="J87" s="1087"/>
      <c r="K87" s="1087"/>
      <c r="L87" s="1086"/>
      <c r="M87" s="1086"/>
      <c r="N87" s="1086"/>
      <c r="O87" s="1086"/>
      <c r="P87" s="1086"/>
      <c r="Q87" s="1087"/>
      <c r="R87" s="1087"/>
      <c r="S87" s="1086"/>
      <c r="T87" s="1086"/>
      <c r="U87" s="1086"/>
      <c r="V87" s="1086"/>
      <c r="W87" s="1086"/>
      <c r="X87" s="1087"/>
      <c r="Y87" s="1087"/>
      <c r="Z87" s="1086"/>
      <c r="AA87" s="1086"/>
      <c r="AB87" s="1086"/>
      <c r="AC87" s="1086"/>
      <c r="AD87" s="1086"/>
      <c r="AE87" s="1087"/>
      <c r="AF87" s="1087"/>
      <c r="AG87" s="1086"/>
      <c r="AH87" s="1086"/>
      <c r="AI87" s="34">
        <f>COUNTA(E87:AH87)</f>
        <v>0</v>
      </c>
      <c r="AK87" s="36">
        <f>+COUNTIF(E87:AH87,"*"&amp;"A"&amp;"*")</f>
        <v>0</v>
      </c>
      <c r="AL87" s="37">
        <f>+COUNTIF(E87:AH87,"*"&amp;"B"&amp;"*")</f>
        <v>0</v>
      </c>
      <c r="AM87" s="37">
        <f>+COUNTIF(E87:AH87,"*"&amp;"C"&amp;"*")</f>
        <v>0</v>
      </c>
      <c r="AN87" s="37">
        <f>+COUNTIF(E87:AH87,"*"&amp;"D"&amp;"*")</f>
        <v>0</v>
      </c>
      <c r="AO87" s="37">
        <f>+COUNTIF(E87:AH87,"*"&amp;"E"&amp;"*")</f>
        <v>0</v>
      </c>
      <c r="AP87" s="37">
        <f>+COUNTIF(E87:AH87,"*"&amp;"F"&amp;"*")</f>
        <v>0</v>
      </c>
      <c r="AQ87" s="37">
        <f>+COUNTIF(E87:AH87,"*"&amp;"G"&amp;"*")</f>
        <v>0</v>
      </c>
      <c r="AR87" s="37">
        <f>+COUNTIF(E87:AH87,"*"&amp;"H"&amp;"*")</f>
        <v>0</v>
      </c>
      <c r="AS87" s="37">
        <f>+COUNTIF(E87:AH87,"*"&amp;"I"&amp;"*")</f>
        <v>0</v>
      </c>
      <c r="AT87" s="37">
        <f>+COUNTIF(E87:AH87,"*"&amp;"J"&amp;"*")</f>
        <v>0</v>
      </c>
      <c r="AU87" s="37">
        <f>+COUNTIF(E87:AH87,"*"&amp;"K"&amp;"*")</f>
        <v>0</v>
      </c>
      <c r="AV87" s="37">
        <f>+COUNTIF(E87:AH87,"*"&amp;"L"&amp;"*")</f>
        <v>0</v>
      </c>
      <c r="AW87" s="37">
        <f>+COUNTIF(E87:AH87,"*"&amp;"M"&amp;"*")</f>
        <v>0</v>
      </c>
      <c r="AX87" s="37">
        <f>+COUNTIF(E87:AH87,"*"&amp;"N"&amp;"*")</f>
        <v>0</v>
      </c>
      <c r="AY87" s="37">
        <f>+COUNTIF(E87:AH87,"*"&amp;"O"&amp;"*")</f>
        <v>0</v>
      </c>
      <c r="BA87" s="39">
        <f>IF($C87="NPT",SUM($AK87:$AY87),0)</f>
        <v>0</v>
      </c>
      <c r="BB87" s="40">
        <f>IF($C87="PT",SUM($AK87:$AY87),0)</f>
        <v>0</v>
      </c>
      <c r="BC87" s="41">
        <f t="shared" si="38"/>
        <v>0</v>
      </c>
      <c r="BD87" s="41">
        <f t="shared" si="39"/>
        <v>0</v>
      </c>
      <c r="BE87" s="41">
        <f t="shared" si="40"/>
        <v>0</v>
      </c>
      <c r="BF87" s="41">
        <f t="shared" si="41"/>
        <v>0</v>
      </c>
      <c r="BG87" s="41">
        <f t="shared" si="42"/>
        <v>0</v>
      </c>
      <c r="BH87" s="41">
        <f t="shared" si="43"/>
        <v>0</v>
      </c>
      <c r="BI87" s="41">
        <f t="shared" si="44"/>
        <v>0</v>
      </c>
      <c r="BJ87" s="41">
        <f t="shared" si="45"/>
        <v>0</v>
      </c>
      <c r="BK87" s="41">
        <f t="shared" si="46"/>
        <v>0</v>
      </c>
      <c r="BL87" s="41">
        <f t="shared" si="47"/>
        <v>0</v>
      </c>
      <c r="BM87" s="41">
        <f t="shared" si="48"/>
        <v>0</v>
      </c>
      <c r="BN87" s="41">
        <f t="shared" si="49"/>
        <v>0</v>
      </c>
      <c r="BO87" s="41">
        <f t="shared" si="50"/>
        <v>0</v>
      </c>
      <c r="BP87" s="41">
        <f t="shared" si="51"/>
        <v>0</v>
      </c>
      <c r="BQ87" s="41">
        <f t="shared" si="53"/>
        <v>0</v>
      </c>
    </row>
    <row r="88" spans="1:69" ht="21" customHeight="1" x14ac:dyDescent="0.35">
      <c r="A88" s="175" t="s">
        <v>568</v>
      </c>
      <c r="B88" s="176" t="s">
        <v>134</v>
      </c>
      <c r="C88" s="177" t="s">
        <v>27</v>
      </c>
      <c r="D88" s="175" t="s">
        <v>79</v>
      </c>
      <c r="E88" s="1086"/>
      <c r="F88" s="1086"/>
      <c r="G88" s="1086"/>
      <c r="H88" s="1086"/>
      <c r="I88" s="1086"/>
      <c r="J88" s="1087"/>
      <c r="K88" s="1087"/>
      <c r="L88" s="1086"/>
      <c r="M88" s="1086"/>
      <c r="N88" s="1086"/>
      <c r="O88" s="1086"/>
      <c r="P88" s="1086"/>
      <c r="Q88" s="1087"/>
      <c r="R88" s="1087"/>
      <c r="S88" s="1086"/>
      <c r="T88" s="1086"/>
      <c r="U88" s="1086"/>
      <c r="V88" s="1086"/>
      <c r="W88" s="1086"/>
      <c r="X88" s="1087"/>
      <c r="Y88" s="1087"/>
      <c r="Z88" s="1086"/>
      <c r="AA88" s="1086"/>
      <c r="AB88" s="1086"/>
      <c r="AC88" s="1086"/>
      <c r="AD88" s="1086"/>
      <c r="AE88" s="1087"/>
      <c r="AF88" s="1087"/>
      <c r="AG88" s="1086"/>
      <c r="AH88" s="1086"/>
      <c r="AI88" s="34">
        <f>COUNTA(E88:AH88)</f>
        <v>0</v>
      </c>
      <c r="AK88" s="36">
        <f>+COUNTIF(E88:AH88,"*"&amp;"A"&amp;"*")</f>
        <v>0</v>
      </c>
      <c r="AL88" s="37">
        <f>+COUNTIF(E88:AH88,"*"&amp;"B"&amp;"*")</f>
        <v>0</v>
      </c>
      <c r="AM88" s="37">
        <f>+COUNTIF(E88:AH88,"*"&amp;"C"&amp;"*")</f>
        <v>0</v>
      </c>
      <c r="AN88" s="37">
        <f>+COUNTIF(E88:AH88,"*"&amp;"D"&amp;"*")</f>
        <v>0</v>
      </c>
      <c r="AO88" s="37">
        <f>+COUNTIF(E88:AH88,"*"&amp;"E"&amp;"*")</f>
        <v>0</v>
      </c>
      <c r="AP88" s="37">
        <f>+COUNTIF(E88:AH88,"*"&amp;"F"&amp;"*")</f>
        <v>0</v>
      </c>
      <c r="AQ88" s="37">
        <f>+COUNTIF(E88:AH88,"*"&amp;"G"&amp;"*")</f>
        <v>0</v>
      </c>
      <c r="AR88" s="37">
        <f>+COUNTIF(E88:AH88,"*"&amp;"H"&amp;"*")</f>
        <v>0</v>
      </c>
      <c r="AS88" s="37">
        <f>+COUNTIF(E88:AH88,"*"&amp;"I"&amp;"*")</f>
        <v>0</v>
      </c>
      <c r="AT88" s="37">
        <f>+COUNTIF(E88:AH88,"*"&amp;"J"&amp;"*")</f>
        <v>0</v>
      </c>
      <c r="AU88" s="37">
        <f>+COUNTIF(E88:AH88,"*"&amp;"K"&amp;"*")</f>
        <v>0</v>
      </c>
      <c r="AV88" s="37">
        <f>+COUNTIF(E88:AH88,"*"&amp;"L"&amp;"*")</f>
        <v>0</v>
      </c>
      <c r="AW88" s="37">
        <f>+COUNTIF(E88:AH88,"*"&amp;"M"&amp;"*")</f>
        <v>0</v>
      </c>
      <c r="AX88" s="37">
        <f>+COUNTIF(E88:AH88,"*"&amp;"N"&amp;"*")</f>
        <v>0</v>
      </c>
      <c r="AY88" s="37">
        <f>+COUNTIF(E88:AH88,"*"&amp;"O"&amp;"*")</f>
        <v>0</v>
      </c>
      <c r="BA88" s="39">
        <f>IF($C88="NPT",SUM($AK88:$AY88),0)</f>
        <v>0</v>
      </c>
      <c r="BB88" s="40">
        <f>IF($C88="PT",SUM($AK88:$AY88),0)</f>
        <v>0</v>
      </c>
      <c r="BC88" s="41">
        <f t="shared" si="38"/>
        <v>0</v>
      </c>
      <c r="BD88" s="41">
        <f t="shared" si="39"/>
        <v>0</v>
      </c>
      <c r="BE88" s="41">
        <f t="shared" si="40"/>
        <v>0</v>
      </c>
      <c r="BF88" s="41">
        <f t="shared" si="41"/>
        <v>0</v>
      </c>
      <c r="BG88" s="41">
        <f t="shared" si="42"/>
        <v>0</v>
      </c>
      <c r="BH88" s="41">
        <f t="shared" si="43"/>
        <v>0</v>
      </c>
      <c r="BI88" s="41">
        <f t="shared" si="44"/>
        <v>0</v>
      </c>
      <c r="BJ88" s="41">
        <f t="shared" si="45"/>
        <v>0</v>
      </c>
      <c r="BK88" s="41">
        <f t="shared" si="46"/>
        <v>0</v>
      </c>
      <c r="BL88" s="41">
        <f t="shared" si="47"/>
        <v>0</v>
      </c>
      <c r="BM88" s="41">
        <f t="shared" si="48"/>
        <v>0</v>
      </c>
      <c r="BN88" s="41">
        <f t="shared" si="49"/>
        <v>0</v>
      </c>
      <c r="BO88" s="41">
        <f t="shared" si="50"/>
        <v>0</v>
      </c>
      <c r="BP88" s="41">
        <f t="shared" si="51"/>
        <v>0</v>
      </c>
      <c r="BQ88" s="41">
        <f t="shared" si="53"/>
        <v>0</v>
      </c>
    </row>
    <row r="89" spans="1:69" ht="21" customHeight="1" x14ac:dyDescent="0.35">
      <c r="A89" s="175" t="s">
        <v>569</v>
      </c>
      <c r="B89" s="176" t="s">
        <v>135</v>
      </c>
      <c r="C89" s="177" t="s">
        <v>27</v>
      </c>
      <c r="D89" s="175" t="s">
        <v>79</v>
      </c>
      <c r="E89" s="1086"/>
      <c r="F89" s="1086"/>
      <c r="G89" s="1086"/>
      <c r="H89" s="1086"/>
      <c r="I89" s="1086"/>
      <c r="J89" s="1087"/>
      <c r="K89" s="1087"/>
      <c r="L89" s="1086"/>
      <c r="M89" s="1086"/>
      <c r="N89" s="1086"/>
      <c r="O89" s="1086"/>
      <c r="P89" s="1086"/>
      <c r="Q89" s="1087"/>
      <c r="R89" s="1087"/>
      <c r="S89" s="1086"/>
      <c r="T89" s="1086"/>
      <c r="U89" s="1086"/>
      <c r="V89" s="1086"/>
      <c r="W89" s="1086"/>
      <c r="X89" s="1087"/>
      <c r="Y89" s="1088"/>
      <c r="Z89" s="1086"/>
      <c r="AA89" s="1086"/>
      <c r="AB89" s="1086"/>
      <c r="AC89" s="1086"/>
      <c r="AD89" s="1086"/>
      <c r="AE89" s="1087"/>
      <c r="AF89" s="1087"/>
      <c r="AG89" s="1086"/>
      <c r="AH89" s="1086"/>
      <c r="AI89" s="34">
        <f>COUNTA(E89:AH89)</f>
        <v>0</v>
      </c>
      <c r="AK89" s="36">
        <f>+COUNTIF(E89:AH89,"*"&amp;"A"&amp;"*")</f>
        <v>0</v>
      </c>
      <c r="AL89" s="37">
        <f>+COUNTIF(E89:AH89,"*"&amp;"B"&amp;"*")</f>
        <v>0</v>
      </c>
      <c r="AM89" s="37">
        <f>+COUNTIF(E89:AH89,"*"&amp;"C"&amp;"*")</f>
        <v>0</v>
      </c>
      <c r="AN89" s="37">
        <f>+COUNTIF(E89:AH89,"*"&amp;"D"&amp;"*")</f>
        <v>0</v>
      </c>
      <c r="AO89" s="37">
        <f>+COUNTIF(E89:AH89,"*"&amp;"E"&amp;"*")</f>
        <v>0</v>
      </c>
      <c r="AP89" s="37">
        <f>+COUNTIF(E89:AH89,"*"&amp;"F"&amp;"*")</f>
        <v>0</v>
      </c>
      <c r="AQ89" s="37">
        <f>+COUNTIF(E89:AH89,"*"&amp;"G"&amp;"*")</f>
        <v>0</v>
      </c>
      <c r="AR89" s="37">
        <f>+COUNTIF(E89:AH89,"*"&amp;"H"&amp;"*")</f>
        <v>0</v>
      </c>
      <c r="AS89" s="37">
        <f>+COUNTIF(E89:AH89,"*"&amp;"I"&amp;"*")</f>
        <v>0</v>
      </c>
      <c r="AT89" s="37">
        <f>+COUNTIF(E89:AH89,"*"&amp;"J"&amp;"*")</f>
        <v>0</v>
      </c>
      <c r="AU89" s="37">
        <f>+COUNTIF(E89:AH89,"*"&amp;"K"&amp;"*")</f>
        <v>0</v>
      </c>
      <c r="AV89" s="37">
        <f>+COUNTIF(E89:AH89,"*"&amp;"L"&amp;"*")</f>
        <v>0</v>
      </c>
      <c r="AW89" s="37">
        <f>+COUNTIF(E89:AH89,"*"&amp;"M"&amp;"*")</f>
        <v>0</v>
      </c>
      <c r="AX89" s="37">
        <f>+COUNTIF(E89:AH89,"*"&amp;"N"&amp;"*")</f>
        <v>0</v>
      </c>
      <c r="AY89" s="37">
        <f>+COUNTIF(E89:AH89,"*"&amp;"O"&amp;"*")</f>
        <v>0</v>
      </c>
      <c r="BA89" s="39">
        <f>IF($C89="NPT",SUM($AK89:$AY89),0)</f>
        <v>0</v>
      </c>
      <c r="BB89" s="40">
        <f>IF($C89="PT",SUM($AK89:$AY89),0)</f>
        <v>0</v>
      </c>
      <c r="BC89" s="41">
        <f t="shared" si="38"/>
        <v>0</v>
      </c>
      <c r="BD89" s="41">
        <f t="shared" si="39"/>
        <v>0</v>
      </c>
      <c r="BE89" s="41">
        <f t="shared" si="40"/>
        <v>0</v>
      </c>
      <c r="BF89" s="41">
        <f t="shared" si="41"/>
        <v>0</v>
      </c>
      <c r="BG89" s="41">
        <f t="shared" si="42"/>
        <v>0</v>
      </c>
      <c r="BH89" s="41">
        <f t="shared" si="43"/>
        <v>0</v>
      </c>
      <c r="BI89" s="41">
        <f t="shared" si="44"/>
        <v>0</v>
      </c>
      <c r="BJ89" s="41">
        <f t="shared" si="45"/>
        <v>0</v>
      </c>
      <c r="BK89" s="41">
        <f t="shared" si="46"/>
        <v>0</v>
      </c>
      <c r="BL89" s="41">
        <f t="shared" si="47"/>
        <v>0</v>
      </c>
      <c r="BM89" s="41">
        <f t="shared" si="48"/>
        <v>0</v>
      </c>
      <c r="BN89" s="41">
        <f t="shared" si="49"/>
        <v>0</v>
      </c>
      <c r="BO89" s="41">
        <f t="shared" si="50"/>
        <v>0</v>
      </c>
      <c r="BP89" s="41">
        <f t="shared" si="51"/>
        <v>0</v>
      </c>
      <c r="BQ89" s="41">
        <f t="shared" si="53"/>
        <v>0</v>
      </c>
    </row>
    <row r="90" spans="1:69" ht="21" customHeight="1" x14ac:dyDescent="0.35">
      <c r="A90" s="175" t="s">
        <v>569</v>
      </c>
      <c r="B90" s="176" t="s">
        <v>136</v>
      </c>
      <c r="C90" s="177" t="s">
        <v>27</v>
      </c>
      <c r="D90" s="175" t="s">
        <v>79</v>
      </c>
      <c r="E90" s="1086"/>
      <c r="F90" s="1086"/>
      <c r="G90" s="1086"/>
      <c r="H90" s="1086"/>
      <c r="I90" s="1086"/>
      <c r="J90" s="1087"/>
      <c r="K90" s="1087"/>
      <c r="L90" s="1086"/>
      <c r="M90" s="1086"/>
      <c r="N90" s="1086"/>
      <c r="O90" s="1086"/>
      <c r="P90" s="1086"/>
      <c r="Q90" s="1087"/>
      <c r="R90" s="1087"/>
      <c r="S90" s="1086"/>
      <c r="T90" s="1086"/>
      <c r="U90" s="1086"/>
      <c r="V90" s="1086"/>
      <c r="W90" s="1086"/>
      <c r="X90" s="1087"/>
      <c r="Y90" s="1087"/>
      <c r="Z90" s="1086"/>
      <c r="AA90" s="1086"/>
      <c r="AB90" s="1086"/>
      <c r="AC90" s="1086"/>
      <c r="AD90" s="1086"/>
      <c r="AE90" s="1087"/>
      <c r="AF90" s="1087"/>
      <c r="AG90" s="1086"/>
      <c r="AH90" s="1086"/>
      <c r="AI90" s="34">
        <f>COUNTA(E90:AH90)</f>
        <v>0</v>
      </c>
      <c r="AK90" s="36">
        <f>+COUNTIF(E90:AH90,"*"&amp;"A"&amp;"*")</f>
        <v>0</v>
      </c>
      <c r="AL90" s="37">
        <f>+COUNTIF(E90:AH90,"*"&amp;"B"&amp;"*")</f>
        <v>0</v>
      </c>
      <c r="AM90" s="37">
        <f>+COUNTIF(E90:AH90,"*"&amp;"C"&amp;"*")</f>
        <v>0</v>
      </c>
      <c r="AN90" s="37">
        <f>+COUNTIF(E90:AH90,"*"&amp;"D"&amp;"*")</f>
        <v>0</v>
      </c>
      <c r="AO90" s="37">
        <f>+COUNTIF(E90:AH90,"*"&amp;"E"&amp;"*")</f>
        <v>0</v>
      </c>
      <c r="AP90" s="37">
        <f>+COUNTIF(E90:AH90,"*"&amp;"F"&amp;"*")</f>
        <v>0</v>
      </c>
      <c r="AQ90" s="37">
        <f>+COUNTIF(E90:AH90,"*"&amp;"G"&amp;"*")</f>
        <v>0</v>
      </c>
      <c r="AR90" s="37">
        <f>+COUNTIF(E90:AH90,"*"&amp;"H"&amp;"*")</f>
        <v>0</v>
      </c>
      <c r="AS90" s="37">
        <f>+COUNTIF(E90:AH90,"*"&amp;"I"&amp;"*")</f>
        <v>0</v>
      </c>
      <c r="AT90" s="37">
        <f>+COUNTIF(E90:AH90,"*"&amp;"J"&amp;"*")</f>
        <v>0</v>
      </c>
      <c r="AU90" s="37">
        <f>+COUNTIF(E90:AH90,"*"&amp;"K"&amp;"*")</f>
        <v>0</v>
      </c>
      <c r="AV90" s="37">
        <f>+COUNTIF(E90:AH90,"*"&amp;"L"&amp;"*")</f>
        <v>0</v>
      </c>
      <c r="AW90" s="37">
        <f>+COUNTIF(E90:AH90,"*"&amp;"M"&amp;"*")</f>
        <v>0</v>
      </c>
      <c r="AX90" s="37">
        <f>+COUNTIF(E90:AH90,"*"&amp;"N"&amp;"*")</f>
        <v>0</v>
      </c>
      <c r="AY90" s="37">
        <f>+COUNTIF(E90:AH90,"*"&amp;"O"&amp;"*")</f>
        <v>0</v>
      </c>
      <c r="BA90" s="39">
        <f>IF($C90="NPT",SUM($AK90:$AY90),0)</f>
        <v>0</v>
      </c>
      <c r="BB90" s="40">
        <f>IF($C90="PT",SUM($AK90:$AY90),0)</f>
        <v>0</v>
      </c>
      <c r="BC90" s="41">
        <f t="shared" si="38"/>
        <v>0</v>
      </c>
      <c r="BD90" s="41">
        <f t="shared" si="39"/>
        <v>0</v>
      </c>
      <c r="BE90" s="41">
        <f t="shared" si="40"/>
        <v>0</v>
      </c>
      <c r="BF90" s="41">
        <f t="shared" si="41"/>
        <v>0</v>
      </c>
      <c r="BG90" s="41">
        <f t="shared" si="42"/>
        <v>0</v>
      </c>
      <c r="BH90" s="41">
        <f t="shared" si="43"/>
        <v>0</v>
      </c>
      <c r="BI90" s="41">
        <f t="shared" si="44"/>
        <v>0</v>
      </c>
      <c r="BJ90" s="41">
        <f t="shared" si="45"/>
        <v>0</v>
      </c>
      <c r="BK90" s="41">
        <f t="shared" si="46"/>
        <v>0</v>
      </c>
      <c r="BL90" s="41">
        <f t="shared" si="47"/>
        <v>0</v>
      </c>
      <c r="BM90" s="41">
        <f t="shared" si="48"/>
        <v>0</v>
      </c>
      <c r="BN90" s="41">
        <f t="shared" si="49"/>
        <v>0</v>
      </c>
      <c r="BO90" s="41">
        <f t="shared" si="50"/>
        <v>0</v>
      </c>
      <c r="BP90" s="41">
        <f t="shared" si="51"/>
        <v>0</v>
      </c>
      <c r="BQ90" s="41">
        <f t="shared" si="53"/>
        <v>0</v>
      </c>
    </row>
    <row r="91" spans="1:69" ht="21" customHeight="1" x14ac:dyDescent="0.35">
      <c r="A91" s="175" t="s">
        <v>569</v>
      </c>
      <c r="B91" s="176" t="s">
        <v>137</v>
      </c>
      <c r="C91" s="177" t="s">
        <v>27</v>
      </c>
      <c r="D91" s="175" t="s">
        <v>79</v>
      </c>
      <c r="E91" s="1086"/>
      <c r="F91" s="1086"/>
      <c r="G91" s="1086"/>
      <c r="H91" s="1086"/>
      <c r="I91" s="1086"/>
      <c r="J91" s="1087"/>
      <c r="K91" s="1087"/>
      <c r="L91" s="1086"/>
      <c r="M91" s="1086"/>
      <c r="N91" s="1086"/>
      <c r="O91" s="1086"/>
      <c r="P91" s="1086"/>
      <c r="Q91" s="1087"/>
      <c r="R91" s="1087"/>
      <c r="S91" s="1086"/>
      <c r="T91" s="1088"/>
      <c r="U91" s="1086"/>
      <c r="V91" s="1086"/>
      <c r="W91" s="1086"/>
      <c r="X91" s="1087"/>
      <c r="Y91" s="1087"/>
      <c r="Z91" s="1086"/>
      <c r="AA91" s="1086"/>
      <c r="AB91" s="1086"/>
      <c r="AC91" s="1086"/>
      <c r="AD91" s="1086"/>
      <c r="AE91" s="1087"/>
      <c r="AF91" s="1087"/>
      <c r="AG91" s="1086"/>
      <c r="AH91" s="1086"/>
      <c r="AI91" s="34">
        <f>COUNTA(E91:AH91)</f>
        <v>0</v>
      </c>
      <c r="AK91" s="36">
        <f>+COUNTIF(E91:AH91,"*"&amp;"A"&amp;"*")</f>
        <v>0</v>
      </c>
      <c r="AL91" s="37">
        <f>+COUNTIF(E91:AH91,"*"&amp;"B"&amp;"*")</f>
        <v>0</v>
      </c>
      <c r="AM91" s="37">
        <f>+COUNTIF(E91:AH91,"*"&amp;"C"&amp;"*")</f>
        <v>0</v>
      </c>
      <c r="AN91" s="37">
        <f>+COUNTIF(E91:AH91,"*"&amp;"D"&amp;"*")</f>
        <v>0</v>
      </c>
      <c r="AO91" s="37">
        <f>+COUNTIF(E91:AH91,"*"&amp;"E"&amp;"*")</f>
        <v>0</v>
      </c>
      <c r="AP91" s="37">
        <f>+COUNTIF(E91:AH91,"*"&amp;"F"&amp;"*")</f>
        <v>0</v>
      </c>
      <c r="AQ91" s="37">
        <f>+COUNTIF(E91:AH91,"*"&amp;"G"&amp;"*")</f>
        <v>0</v>
      </c>
      <c r="AR91" s="37">
        <f>+COUNTIF(E91:AH91,"*"&amp;"H"&amp;"*")</f>
        <v>0</v>
      </c>
      <c r="AS91" s="37">
        <f>+COUNTIF(E91:AH91,"*"&amp;"I"&amp;"*")</f>
        <v>0</v>
      </c>
      <c r="AT91" s="37">
        <f>+COUNTIF(E91:AH91,"*"&amp;"J"&amp;"*")</f>
        <v>0</v>
      </c>
      <c r="AU91" s="37">
        <f>+COUNTIF(E91:AH91,"*"&amp;"K"&amp;"*")</f>
        <v>0</v>
      </c>
      <c r="AV91" s="37">
        <f>+COUNTIF(E91:AH91,"*"&amp;"L"&amp;"*")</f>
        <v>0</v>
      </c>
      <c r="AW91" s="37">
        <f>+COUNTIF(E91:AH91,"*"&amp;"M"&amp;"*")</f>
        <v>0</v>
      </c>
      <c r="AX91" s="37">
        <f>+COUNTIF(E91:AH91,"*"&amp;"N"&amp;"*")</f>
        <v>0</v>
      </c>
      <c r="AY91" s="37">
        <f>+COUNTIF(E91:AH91,"*"&amp;"O"&amp;"*")</f>
        <v>0</v>
      </c>
      <c r="BA91" s="39">
        <f>IF($C91="NPT",SUM($AK91:$AY91),0)</f>
        <v>0</v>
      </c>
      <c r="BB91" s="40">
        <f>IF($C91="PT",SUM($AK91:$AY91),0)</f>
        <v>0</v>
      </c>
      <c r="BC91" s="41">
        <f t="shared" si="38"/>
        <v>0</v>
      </c>
      <c r="BD91" s="41">
        <f t="shared" si="39"/>
        <v>0</v>
      </c>
      <c r="BE91" s="41">
        <f t="shared" si="40"/>
        <v>0</v>
      </c>
      <c r="BF91" s="41">
        <f t="shared" si="41"/>
        <v>0</v>
      </c>
      <c r="BG91" s="41">
        <f t="shared" si="42"/>
        <v>0</v>
      </c>
      <c r="BH91" s="41">
        <f t="shared" si="43"/>
        <v>0</v>
      </c>
      <c r="BI91" s="41">
        <f t="shared" si="44"/>
        <v>0</v>
      </c>
      <c r="BJ91" s="41">
        <f t="shared" si="45"/>
        <v>0</v>
      </c>
      <c r="BK91" s="41">
        <f t="shared" si="46"/>
        <v>0</v>
      </c>
      <c r="BL91" s="41">
        <f t="shared" si="47"/>
        <v>0</v>
      </c>
      <c r="BM91" s="41">
        <f t="shared" si="48"/>
        <v>0</v>
      </c>
      <c r="BN91" s="41">
        <f t="shared" si="49"/>
        <v>0</v>
      </c>
      <c r="BO91" s="41">
        <f t="shared" si="50"/>
        <v>0</v>
      </c>
      <c r="BP91" s="41">
        <f t="shared" si="51"/>
        <v>0</v>
      </c>
      <c r="BQ91" s="41">
        <f t="shared" si="53"/>
        <v>0</v>
      </c>
    </row>
    <row r="92" spans="1:69" ht="21" customHeight="1" x14ac:dyDescent="0.35">
      <c r="A92" s="175" t="s">
        <v>569</v>
      </c>
      <c r="B92" s="176" t="s">
        <v>138</v>
      </c>
      <c r="C92" s="177" t="s">
        <v>27</v>
      </c>
      <c r="D92" s="175" t="s">
        <v>79</v>
      </c>
      <c r="E92" s="1086"/>
      <c r="F92" s="1086"/>
      <c r="G92" s="1086"/>
      <c r="H92" s="1086"/>
      <c r="I92" s="1086"/>
      <c r="J92" s="1087"/>
      <c r="K92" s="1087"/>
      <c r="L92" s="1086"/>
      <c r="M92" s="1088"/>
      <c r="N92" s="1086"/>
      <c r="O92" s="1086"/>
      <c r="P92" s="1086"/>
      <c r="Q92" s="1087"/>
      <c r="R92" s="1087"/>
      <c r="S92" s="1086"/>
      <c r="T92" s="1086"/>
      <c r="U92" s="1086"/>
      <c r="V92" s="1086"/>
      <c r="W92" s="1086"/>
      <c r="X92" s="1087"/>
      <c r="Y92" s="1087"/>
      <c r="Z92" s="1086"/>
      <c r="AA92" s="1086"/>
      <c r="AB92" s="1086"/>
      <c r="AC92" s="1086"/>
      <c r="AD92" s="1086"/>
      <c r="AE92" s="1087"/>
      <c r="AF92" s="1087"/>
      <c r="AG92" s="1086"/>
      <c r="AH92" s="1086"/>
      <c r="AI92" s="34">
        <f>COUNTA(E92:AH92)</f>
        <v>0</v>
      </c>
      <c r="AK92" s="36">
        <f>+COUNTIF(E92:AH92,"*"&amp;"A"&amp;"*")</f>
        <v>0</v>
      </c>
      <c r="AL92" s="37">
        <f>+COUNTIF(E92:AH92,"*"&amp;"B"&amp;"*")</f>
        <v>0</v>
      </c>
      <c r="AM92" s="37">
        <f>+COUNTIF(E92:AH92,"*"&amp;"C"&amp;"*")</f>
        <v>0</v>
      </c>
      <c r="AN92" s="37">
        <f>+COUNTIF(E92:AH92,"*"&amp;"D"&amp;"*")</f>
        <v>0</v>
      </c>
      <c r="AO92" s="37">
        <f>+COUNTIF(E92:AH92,"*"&amp;"E"&amp;"*")</f>
        <v>0</v>
      </c>
      <c r="AP92" s="37">
        <f>+COUNTIF(E92:AH92,"*"&amp;"F"&amp;"*")</f>
        <v>0</v>
      </c>
      <c r="AQ92" s="37">
        <f>+COUNTIF(E92:AH92,"*"&amp;"G"&amp;"*")</f>
        <v>0</v>
      </c>
      <c r="AR92" s="37">
        <f>+COUNTIF(E92:AH92,"*"&amp;"H"&amp;"*")</f>
        <v>0</v>
      </c>
      <c r="AS92" s="37">
        <f>+COUNTIF(E92:AH92,"*"&amp;"I"&amp;"*")</f>
        <v>0</v>
      </c>
      <c r="AT92" s="37">
        <f>+COUNTIF(E92:AH92,"*"&amp;"J"&amp;"*")</f>
        <v>0</v>
      </c>
      <c r="AU92" s="37">
        <f>+COUNTIF(E92:AH92,"*"&amp;"K"&amp;"*")</f>
        <v>0</v>
      </c>
      <c r="AV92" s="37">
        <f>+COUNTIF(E92:AH92,"*"&amp;"L"&amp;"*")</f>
        <v>0</v>
      </c>
      <c r="AW92" s="37">
        <f>+COUNTIF(E92:AH92,"*"&amp;"M"&amp;"*")</f>
        <v>0</v>
      </c>
      <c r="AX92" s="37">
        <f>+COUNTIF(E92:AH92,"*"&amp;"N"&amp;"*")</f>
        <v>0</v>
      </c>
      <c r="AY92" s="37">
        <f>+COUNTIF(E92:AH92,"*"&amp;"O"&amp;"*")</f>
        <v>0</v>
      </c>
      <c r="BA92" s="39">
        <f>IF($C92="NPT",SUM($AK92:$AY92),0)</f>
        <v>0</v>
      </c>
      <c r="BB92" s="40">
        <f>IF($C92="PT",SUM($AK92:$AY92),0)</f>
        <v>0</v>
      </c>
      <c r="BC92" s="41">
        <f t="shared" si="38"/>
        <v>0</v>
      </c>
      <c r="BD92" s="41">
        <f t="shared" si="39"/>
        <v>0</v>
      </c>
      <c r="BE92" s="41">
        <f t="shared" si="40"/>
        <v>0</v>
      </c>
      <c r="BF92" s="41">
        <f t="shared" si="41"/>
        <v>0</v>
      </c>
      <c r="BG92" s="41">
        <f t="shared" si="42"/>
        <v>0</v>
      </c>
      <c r="BH92" s="41">
        <f t="shared" si="43"/>
        <v>0</v>
      </c>
      <c r="BI92" s="41">
        <f t="shared" si="44"/>
        <v>0</v>
      </c>
      <c r="BJ92" s="41">
        <f t="shared" si="45"/>
        <v>0</v>
      </c>
      <c r="BK92" s="41">
        <f t="shared" si="46"/>
        <v>0</v>
      </c>
      <c r="BL92" s="41">
        <f t="shared" si="47"/>
        <v>0</v>
      </c>
      <c r="BM92" s="41">
        <f t="shared" si="48"/>
        <v>0</v>
      </c>
      <c r="BN92" s="41">
        <f t="shared" si="49"/>
        <v>0</v>
      </c>
      <c r="BO92" s="41">
        <f t="shared" si="50"/>
        <v>0</v>
      </c>
      <c r="BP92" s="41">
        <f t="shared" si="51"/>
        <v>0</v>
      </c>
      <c r="BQ92" s="41">
        <f t="shared" si="53"/>
        <v>0</v>
      </c>
    </row>
    <row r="93" spans="1:69" ht="21" customHeight="1" x14ac:dyDescent="0.35">
      <c r="A93" s="175" t="s">
        <v>570</v>
      </c>
      <c r="B93" s="176" t="s">
        <v>139</v>
      </c>
      <c r="C93" s="177" t="s">
        <v>27</v>
      </c>
      <c r="D93" s="175" t="s">
        <v>79</v>
      </c>
      <c r="E93" s="1086"/>
      <c r="F93" s="1086"/>
      <c r="G93" s="1086"/>
      <c r="H93" s="1086"/>
      <c r="I93" s="1086"/>
      <c r="J93" s="1087"/>
      <c r="K93" s="1087"/>
      <c r="L93" s="1086"/>
      <c r="M93" s="1086"/>
      <c r="N93" s="1088"/>
      <c r="O93" s="1086"/>
      <c r="P93" s="1086"/>
      <c r="Q93" s="1087"/>
      <c r="R93" s="1087"/>
      <c r="S93" s="1086"/>
      <c r="T93" s="1088"/>
      <c r="U93" s="1086"/>
      <c r="V93" s="1086"/>
      <c r="W93" s="1086"/>
      <c r="X93" s="1087"/>
      <c r="Y93" s="1087"/>
      <c r="Z93" s="1088"/>
      <c r="AA93" s="1086"/>
      <c r="AB93" s="1086"/>
      <c r="AC93" s="1086"/>
      <c r="AD93" s="1086"/>
      <c r="AE93" s="1087"/>
      <c r="AF93" s="1087"/>
      <c r="AG93" s="1086"/>
      <c r="AH93" s="1086"/>
      <c r="AI93" s="34">
        <f>COUNTA(E93:AH93)</f>
        <v>0</v>
      </c>
      <c r="AK93" s="36">
        <f>+COUNTIF(E93:AH93,"*"&amp;"A"&amp;"*")</f>
        <v>0</v>
      </c>
      <c r="AL93" s="37">
        <f>+COUNTIF(E93:AH93,"*"&amp;"B"&amp;"*")</f>
        <v>0</v>
      </c>
      <c r="AM93" s="37">
        <f>+COUNTIF(E93:AH93,"*"&amp;"C"&amp;"*")</f>
        <v>0</v>
      </c>
      <c r="AN93" s="37">
        <f>+COUNTIF(E93:AH93,"*"&amp;"D"&amp;"*")</f>
        <v>0</v>
      </c>
      <c r="AO93" s="37">
        <f>+COUNTIF(E93:AH93,"*"&amp;"E"&amp;"*")</f>
        <v>0</v>
      </c>
      <c r="AP93" s="37">
        <f>+COUNTIF(E93:AH93,"*"&amp;"F"&amp;"*")</f>
        <v>0</v>
      </c>
      <c r="AQ93" s="37">
        <f>+COUNTIF(E93:AH93,"*"&amp;"G"&amp;"*")</f>
        <v>0</v>
      </c>
      <c r="AR93" s="37">
        <f>+COUNTIF(E93:AH93,"*"&amp;"H"&amp;"*")</f>
        <v>0</v>
      </c>
      <c r="AS93" s="37">
        <f>+COUNTIF(E93:AH93,"*"&amp;"I"&amp;"*")</f>
        <v>0</v>
      </c>
      <c r="AT93" s="37">
        <f>+COUNTIF(E93:AH93,"*"&amp;"J"&amp;"*")</f>
        <v>0</v>
      </c>
      <c r="AU93" s="37">
        <f>+COUNTIF(E93:AH93,"*"&amp;"K"&amp;"*")</f>
        <v>0</v>
      </c>
      <c r="AV93" s="37">
        <f>+COUNTIF(E93:AH93,"*"&amp;"L"&amp;"*")</f>
        <v>0</v>
      </c>
      <c r="AW93" s="37">
        <f>+COUNTIF(E93:AH93,"*"&amp;"M"&amp;"*")</f>
        <v>0</v>
      </c>
      <c r="AX93" s="37">
        <f>+COUNTIF(E93:AH93,"*"&amp;"N"&amp;"*")</f>
        <v>0</v>
      </c>
      <c r="AY93" s="37">
        <f>+COUNTIF(E93:AH93,"*"&amp;"O"&amp;"*")</f>
        <v>0</v>
      </c>
      <c r="BA93" s="39">
        <f>IF($C93="NPT",SUM($AK93:$AY93),0)</f>
        <v>0</v>
      </c>
      <c r="BB93" s="40">
        <f>IF($C93="PT",SUM($AK93:$AY93),0)</f>
        <v>0</v>
      </c>
      <c r="BC93" s="41">
        <f t="shared" si="38"/>
        <v>0</v>
      </c>
      <c r="BD93" s="41">
        <f t="shared" si="39"/>
        <v>0</v>
      </c>
      <c r="BE93" s="41">
        <f t="shared" si="40"/>
        <v>0</v>
      </c>
      <c r="BF93" s="41">
        <f t="shared" si="41"/>
        <v>0</v>
      </c>
      <c r="BG93" s="41">
        <f t="shared" si="42"/>
        <v>0</v>
      </c>
      <c r="BH93" s="41">
        <f t="shared" si="43"/>
        <v>0</v>
      </c>
      <c r="BI93" s="41">
        <f t="shared" si="44"/>
        <v>0</v>
      </c>
      <c r="BJ93" s="41">
        <f t="shared" si="45"/>
        <v>0</v>
      </c>
      <c r="BK93" s="41">
        <f t="shared" si="46"/>
        <v>0</v>
      </c>
      <c r="BL93" s="41">
        <f t="shared" si="47"/>
        <v>0</v>
      </c>
      <c r="BM93" s="41">
        <f t="shared" si="48"/>
        <v>0</v>
      </c>
      <c r="BN93" s="41">
        <f t="shared" si="49"/>
        <v>0</v>
      </c>
      <c r="BO93" s="41">
        <f t="shared" si="50"/>
        <v>0</v>
      </c>
      <c r="BP93" s="41">
        <f t="shared" si="51"/>
        <v>0</v>
      </c>
      <c r="BQ93" s="41">
        <f t="shared" si="53"/>
        <v>0</v>
      </c>
    </row>
    <row r="94" spans="1:69" ht="21" customHeight="1" x14ac:dyDescent="0.35">
      <c r="A94" s="175" t="s">
        <v>570</v>
      </c>
      <c r="B94" s="176" t="s">
        <v>140</v>
      </c>
      <c r="C94" s="177" t="s">
        <v>27</v>
      </c>
      <c r="D94" s="175" t="s">
        <v>79</v>
      </c>
      <c r="E94" s="1086"/>
      <c r="F94" s="1086"/>
      <c r="G94" s="1086"/>
      <c r="H94" s="1086"/>
      <c r="I94" s="1086"/>
      <c r="J94" s="1087"/>
      <c r="K94" s="1087"/>
      <c r="L94" s="1086"/>
      <c r="M94" s="1088"/>
      <c r="N94" s="1086"/>
      <c r="O94" s="1086"/>
      <c r="P94" s="1086"/>
      <c r="Q94" s="1087"/>
      <c r="R94" s="1087"/>
      <c r="S94" s="1086"/>
      <c r="T94" s="1086"/>
      <c r="U94" s="1086"/>
      <c r="V94" s="1086"/>
      <c r="W94" s="1086"/>
      <c r="X94" s="1087"/>
      <c r="Y94" s="1087"/>
      <c r="Z94" s="1086"/>
      <c r="AA94" s="1086"/>
      <c r="AB94" s="1086"/>
      <c r="AC94" s="1086"/>
      <c r="AD94" s="1086"/>
      <c r="AE94" s="1087"/>
      <c r="AF94" s="1087"/>
      <c r="AG94" s="1086"/>
      <c r="AH94" s="1086"/>
      <c r="AI94" s="34">
        <f>COUNTA(E94:AH94)</f>
        <v>0</v>
      </c>
      <c r="AK94" s="36">
        <f>+COUNTIF(E94:AH94,"*"&amp;"A"&amp;"*")</f>
        <v>0</v>
      </c>
      <c r="AL94" s="37">
        <f>+COUNTIF(E94:AH94,"*"&amp;"B"&amp;"*")</f>
        <v>0</v>
      </c>
      <c r="AM94" s="37">
        <f>+COUNTIF(E94:AH94,"*"&amp;"C"&amp;"*")</f>
        <v>0</v>
      </c>
      <c r="AN94" s="37">
        <f>+COUNTIF(E94:AH94,"*"&amp;"D"&amp;"*")</f>
        <v>0</v>
      </c>
      <c r="AO94" s="37">
        <f>+COUNTIF(E94:AH94,"*"&amp;"E"&amp;"*")</f>
        <v>0</v>
      </c>
      <c r="AP94" s="37">
        <f>+COUNTIF(E94:AH94,"*"&amp;"F"&amp;"*")</f>
        <v>0</v>
      </c>
      <c r="AQ94" s="37">
        <f>+COUNTIF(E94:AH94,"*"&amp;"G"&amp;"*")</f>
        <v>0</v>
      </c>
      <c r="AR94" s="37">
        <f>+COUNTIF(E94:AH94,"*"&amp;"H"&amp;"*")</f>
        <v>0</v>
      </c>
      <c r="AS94" s="37">
        <f>+COUNTIF(E94:AH94,"*"&amp;"I"&amp;"*")</f>
        <v>0</v>
      </c>
      <c r="AT94" s="37">
        <f>+COUNTIF(E94:AH94,"*"&amp;"J"&amp;"*")</f>
        <v>0</v>
      </c>
      <c r="AU94" s="37">
        <f>+COUNTIF(E94:AH94,"*"&amp;"K"&amp;"*")</f>
        <v>0</v>
      </c>
      <c r="AV94" s="37">
        <f>+COUNTIF(E94:AH94,"*"&amp;"L"&amp;"*")</f>
        <v>0</v>
      </c>
      <c r="AW94" s="37">
        <f>+COUNTIF(E94:AH94,"*"&amp;"M"&amp;"*")</f>
        <v>0</v>
      </c>
      <c r="AX94" s="37">
        <f>+COUNTIF(E94:AH94,"*"&amp;"N"&amp;"*")</f>
        <v>0</v>
      </c>
      <c r="AY94" s="37">
        <f>+COUNTIF(E94:AH94,"*"&amp;"O"&amp;"*")</f>
        <v>0</v>
      </c>
      <c r="BA94" s="39">
        <f>IF($C94="NPT",SUM($AK94:$AY94),0)</f>
        <v>0</v>
      </c>
      <c r="BB94" s="40">
        <f>IF($C94="PT",SUM($AK94:$AY94),0)</f>
        <v>0</v>
      </c>
      <c r="BC94" s="41">
        <f t="shared" si="38"/>
        <v>0</v>
      </c>
      <c r="BD94" s="41">
        <f t="shared" si="39"/>
        <v>0</v>
      </c>
      <c r="BE94" s="41">
        <f t="shared" si="40"/>
        <v>0</v>
      </c>
      <c r="BF94" s="41">
        <f t="shared" si="41"/>
        <v>0</v>
      </c>
      <c r="BG94" s="41">
        <f t="shared" si="42"/>
        <v>0</v>
      </c>
      <c r="BH94" s="41">
        <f t="shared" si="43"/>
        <v>0</v>
      </c>
      <c r="BI94" s="41">
        <f t="shared" si="44"/>
        <v>0</v>
      </c>
      <c r="BJ94" s="41">
        <f t="shared" si="45"/>
        <v>0</v>
      </c>
      <c r="BK94" s="41">
        <f t="shared" si="46"/>
        <v>0</v>
      </c>
      <c r="BL94" s="41">
        <f t="shared" si="47"/>
        <v>0</v>
      </c>
      <c r="BM94" s="41">
        <f t="shared" si="48"/>
        <v>0</v>
      </c>
      <c r="BN94" s="41">
        <f t="shared" si="49"/>
        <v>0</v>
      </c>
      <c r="BO94" s="41">
        <f t="shared" si="50"/>
        <v>0</v>
      </c>
      <c r="BP94" s="41">
        <f t="shared" si="51"/>
        <v>0</v>
      </c>
      <c r="BQ94" s="41">
        <f t="shared" si="53"/>
        <v>0</v>
      </c>
    </row>
    <row r="95" spans="1:69" ht="21" customHeight="1" x14ac:dyDescent="0.35">
      <c r="A95" s="175" t="s">
        <v>570</v>
      </c>
      <c r="B95" s="176" t="s">
        <v>141</v>
      </c>
      <c r="C95" s="177" t="s">
        <v>27</v>
      </c>
      <c r="D95" s="175" t="s">
        <v>79</v>
      </c>
      <c r="E95" s="1086"/>
      <c r="F95" s="1086"/>
      <c r="G95" s="1086"/>
      <c r="H95" s="1088"/>
      <c r="I95" s="1086"/>
      <c r="J95" s="1087"/>
      <c r="K95" s="1087"/>
      <c r="L95" s="1086"/>
      <c r="M95" s="1086"/>
      <c r="N95" s="1086"/>
      <c r="O95" s="1088"/>
      <c r="P95" s="1086"/>
      <c r="Q95" s="1087"/>
      <c r="R95" s="1087"/>
      <c r="S95" s="1086"/>
      <c r="T95" s="1088"/>
      <c r="U95" s="1086"/>
      <c r="V95" s="1086"/>
      <c r="W95" s="1086"/>
      <c r="X95" s="1087"/>
      <c r="Y95" s="1087"/>
      <c r="Z95" s="1088"/>
      <c r="AA95" s="1086"/>
      <c r="AB95" s="1086"/>
      <c r="AC95" s="1088"/>
      <c r="AD95" s="1086"/>
      <c r="AE95" s="1087"/>
      <c r="AF95" s="1087"/>
      <c r="AG95" s="1086"/>
      <c r="AH95" s="1086"/>
      <c r="AI95" s="34">
        <f>COUNTA(E95:AH95)</f>
        <v>0</v>
      </c>
      <c r="AK95" s="36">
        <f>+COUNTIF(E95:AH95,"*"&amp;"A"&amp;"*")</f>
        <v>0</v>
      </c>
      <c r="AL95" s="37">
        <f>+COUNTIF(E95:AH95,"*"&amp;"B"&amp;"*")</f>
        <v>0</v>
      </c>
      <c r="AM95" s="37">
        <f>+COUNTIF(E95:AH95,"*"&amp;"C"&amp;"*")</f>
        <v>0</v>
      </c>
      <c r="AN95" s="37">
        <f>+COUNTIF(E95:AH95,"*"&amp;"D"&amp;"*")</f>
        <v>0</v>
      </c>
      <c r="AO95" s="37">
        <f>+COUNTIF(E95:AH95,"*"&amp;"E"&amp;"*")</f>
        <v>0</v>
      </c>
      <c r="AP95" s="37">
        <f>+COUNTIF(E95:AH95,"*"&amp;"F"&amp;"*")</f>
        <v>0</v>
      </c>
      <c r="AQ95" s="37">
        <f>+COUNTIF(E95:AH95,"*"&amp;"G"&amp;"*")</f>
        <v>0</v>
      </c>
      <c r="AR95" s="37">
        <f>+COUNTIF(E95:AH95,"*"&amp;"H"&amp;"*")</f>
        <v>0</v>
      </c>
      <c r="AS95" s="37">
        <f>+COUNTIF(E95:AH95,"*"&amp;"I"&amp;"*")</f>
        <v>0</v>
      </c>
      <c r="AT95" s="37">
        <f>+COUNTIF(E95:AH95,"*"&amp;"J"&amp;"*")</f>
        <v>0</v>
      </c>
      <c r="AU95" s="37">
        <f>+COUNTIF(E95:AH95,"*"&amp;"K"&amp;"*")</f>
        <v>0</v>
      </c>
      <c r="AV95" s="37">
        <f>+COUNTIF(E95:AH95,"*"&amp;"L"&amp;"*")</f>
        <v>0</v>
      </c>
      <c r="AW95" s="37">
        <f>+COUNTIF(E95:AH95,"*"&amp;"M"&amp;"*")</f>
        <v>0</v>
      </c>
      <c r="AX95" s="37">
        <f>+COUNTIF(E95:AH95,"*"&amp;"N"&amp;"*")</f>
        <v>0</v>
      </c>
      <c r="AY95" s="37">
        <f>+COUNTIF(E95:AH95,"*"&amp;"O"&amp;"*")</f>
        <v>0</v>
      </c>
      <c r="BA95" s="39">
        <f>IF($C95="NPT",SUM($AK95:$AY95),0)</f>
        <v>0</v>
      </c>
      <c r="BB95" s="40">
        <f>IF($C95="PT",SUM($AK95:$AY95),0)</f>
        <v>0</v>
      </c>
      <c r="BC95" s="41">
        <f t="shared" si="38"/>
        <v>0</v>
      </c>
      <c r="BD95" s="41">
        <f t="shared" si="39"/>
        <v>0</v>
      </c>
      <c r="BE95" s="41">
        <f t="shared" si="40"/>
        <v>0</v>
      </c>
      <c r="BF95" s="41">
        <f t="shared" si="41"/>
        <v>0</v>
      </c>
      <c r="BG95" s="41">
        <f t="shared" si="42"/>
        <v>0</v>
      </c>
      <c r="BH95" s="41">
        <f t="shared" si="43"/>
        <v>0</v>
      </c>
      <c r="BI95" s="41">
        <f t="shared" si="44"/>
        <v>0</v>
      </c>
      <c r="BJ95" s="41">
        <f t="shared" si="45"/>
        <v>0</v>
      </c>
      <c r="BK95" s="41">
        <f t="shared" si="46"/>
        <v>0</v>
      </c>
      <c r="BL95" s="41">
        <f t="shared" si="47"/>
        <v>0</v>
      </c>
      <c r="BM95" s="41">
        <f t="shared" si="48"/>
        <v>0</v>
      </c>
      <c r="BN95" s="41">
        <f t="shared" si="49"/>
        <v>0</v>
      </c>
      <c r="BO95" s="41">
        <f t="shared" si="50"/>
        <v>0</v>
      </c>
      <c r="BP95" s="41">
        <f t="shared" si="51"/>
        <v>0</v>
      </c>
      <c r="BQ95" s="41">
        <f t="shared" si="53"/>
        <v>0</v>
      </c>
    </row>
    <row r="96" spans="1:69" ht="21" customHeight="1" x14ac:dyDescent="0.35">
      <c r="A96" s="175" t="s">
        <v>570</v>
      </c>
      <c r="B96" s="176" t="s">
        <v>142</v>
      </c>
      <c r="C96" s="177" t="s">
        <v>27</v>
      </c>
      <c r="D96" s="175" t="s">
        <v>79</v>
      </c>
      <c r="E96" s="1088"/>
      <c r="F96" s="1086"/>
      <c r="G96" s="1086"/>
      <c r="H96" s="1086"/>
      <c r="I96" s="1086"/>
      <c r="J96" s="1087"/>
      <c r="K96" s="1087"/>
      <c r="L96" s="1088"/>
      <c r="M96" s="1086"/>
      <c r="N96" s="1086"/>
      <c r="O96" s="1086"/>
      <c r="P96" s="1086"/>
      <c r="Q96" s="1087"/>
      <c r="R96" s="1087"/>
      <c r="S96" s="1088"/>
      <c r="T96" s="1086"/>
      <c r="U96" s="1086"/>
      <c r="V96" s="1088"/>
      <c r="W96" s="1086"/>
      <c r="X96" s="1087"/>
      <c r="Y96" s="1087"/>
      <c r="Z96" s="1086"/>
      <c r="AA96" s="1086"/>
      <c r="AB96" s="1086"/>
      <c r="AC96" s="1086"/>
      <c r="AD96" s="1086"/>
      <c r="AE96" s="1087"/>
      <c r="AF96" s="1087"/>
      <c r="AG96" s="1088"/>
      <c r="AH96" s="1086"/>
      <c r="AI96" s="34">
        <f>COUNTA(E96:AH96)</f>
        <v>0</v>
      </c>
      <c r="AK96" s="36">
        <f>+COUNTIF(E96:AH96,"*"&amp;"A"&amp;"*")</f>
        <v>0</v>
      </c>
      <c r="AL96" s="37">
        <f>+COUNTIF(E96:AH96,"*"&amp;"B"&amp;"*")</f>
        <v>0</v>
      </c>
      <c r="AM96" s="37">
        <f>+COUNTIF(E96:AH96,"*"&amp;"C"&amp;"*")</f>
        <v>0</v>
      </c>
      <c r="AN96" s="37">
        <f>+COUNTIF(E96:AH96,"*"&amp;"D"&amp;"*")</f>
        <v>0</v>
      </c>
      <c r="AO96" s="37">
        <f>+COUNTIF(E96:AH96,"*"&amp;"E"&amp;"*")</f>
        <v>0</v>
      </c>
      <c r="AP96" s="37">
        <f>+COUNTIF(E96:AH96,"*"&amp;"F"&amp;"*")</f>
        <v>0</v>
      </c>
      <c r="AQ96" s="37">
        <f>+COUNTIF(E96:AH96,"*"&amp;"G"&amp;"*")</f>
        <v>0</v>
      </c>
      <c r="AR96" s="37">
        <f>+COUNTIF(E96:AH96,"*"&amp;"H"&amp;"*")</f>
        <v>0</v>
      </c>
      <c r="AS96" s="37">
        <f>+COUNTIF(E96:AH96,"*"&amp;"I"&amp;"*")</f>
        <v>0</v>
      </c>
      <c r="AT96" s="37">
        <f>+COUNTIF(E96:AH96,"*"&amp;"J"&amp;"*")</f>
        <v>0</v>
      </c>
      <c r="AU96" s="37">
        <f>+COUNTIF(E96:AH96,"*"&amp;"K"&amp;"*")</f>
        <v>0</v>
      </c>
      <c r="AV96" s="37">
        <f>+COUNTIF(E96:AH96,"*"&amp;"L"&amp;"*")</f>
        <v>0</v>
      </c>
      <c r="AW96" s="37">
        <f>+COUNTIF(E96:AH96,"*"&amp;"M"&amp;"*")</f>
        <v>0</v>
      </c>
      <c r="AX96" s="37">
        <f>+COUNTIF(E96:AH96,"*"&amp;"N"&amp;"*")</f>
        <v>0</v>
      </c>
      <c r="AY96" s="37">
        <f>+COUNTIF(E96:AH96,"*"&amp;"O"&amp;"*")</f>
        <v>0</v>
      </c>
      <c r="BA96" s="39">
        <f>IF($C96="NPT",SUM($AK96:$AY96),0)</f>
        <v>0</v>
      </c>
      <c r="BB96" s="40">
        <f>IF($C96="PT",SUM($AK96:$AY96),0)</f>
        <v>0</v>
      </c>
      <c r="BC96" s="41">
        <f t="shared" si="38"/>
        <v>0</v>
      </c>
      <c r="BD96" s="41">
        <f t="shared" si="39"/>
        <v>0</v>
      </c>
      <c r="BE96" s="41">
        <f t="shared" si="40"/>
        <v>0</v>
      </c>
      <c r="BF96" s="41">
        <f t="shared" si="41"/>
        <v>0</v>
      </c>
      <c r="BG96" s="41">
        <f t="shared" si="42"/>
        <v>0</v>
      </c>
      <c r="BH96" s="41">
        <f t="shared" si="43"/>
        <v>0</v>
      </c>
      <c r="BI96" s="41">
        <f t="shared" si="44"/>
        <v>0</v>
      </c>
      <c r="BJ96" s="41">
        <f t="shared" si="45"/>
        <v>0</v>
      </c>
      <c r="BK96" s="41">
        <f t="shared" si="46"/>
        <v>0</v>
      </c>
      <c r="BL96" s="41">
        <f t="shared" si="47"/>
        <v>0</v>
      </c>
      <c r="BM96" s="41">
        <f t="shared" si="48"/>
        <v>0</v>
      </c>
      <c r="BN96" s="41">
        <f t="shared" si="49"/>
        <v>0</v>
      </c>
      <c r="BO96" s="41">
        <f t="shared" si="50"/>
        <v>0</v>
      </c>
      <c r="BP96" s="41">
        <f t="shared" si="51"/>
        <v>0</v>
      </c>
      <c r="BQ96" s="41">
        <f t="shared" si="53"/>
        <v>0</v>
      </c>
    </row>
    <row r="97" spans="1:69" ht="21" customHeight="1" x14ac:dyDescent="0.35">
      <c r="A97" s="175" t="s">
        <v>571</v>
      </c>
      <c r="B97" s="176" t="s">
        <v>143</v>
      </c>
      <c r="C97" s="177" t="s">
        <v>27</v>
      </c>
      <c r="D97" s="175" t="s">
        <v>79</v>
      </c>
      <c r="E97" s="1088"/>
      <c r="F97" s="1086"/>
      <c r="G97" s="1086"/>
      <c r="H97" s="1088"/>
      <c r="I97" s="1086"/>
      <c r="J97" s="1087"/>
      <c r="K97" s="1087"/>
      <c r="L97" s="1088"/>
      <c r="M97" s="1086"/>
      <c r="N97" s="1086"/>
      <c r="O97" s="1088"/>
      <c r="P97" s="1086"/>
      <c r="Q97" s="1087"/>
      <c r="R97" s="1087"/>
      <c r="S97" s="1088"/>
      <c r="T97" s="1086"/>
      <c r="U97" s="1086"/>
      <c r="V97" s="1088"/>
      <c r="W97" s="1086"/>
      <c r="X97" s="1087"/>
      <c r="Y97" s="1087"/>
      <c r="Z97" s="1088"/>
      <c r="AA97" s="1086"/>
      <c r="AB97" s="1086"/>
      <c r="AC97" s="1088"/>
      <c r="AD97" s="1086"/>
      <c r="AE97" s="1087"/>
      <c r="AF97" s="1087"/>
      <c r="AG97" s="1088"/>
      <c r="AH97" s="1086"/>
      <c r="AI97" s="34">
        <f>COUNTA(E97:AH97)</f>
        <v>0</v>
      </c>
      <c r="AK97" s="36">
        <f>+COUNTIF(E97:AH97,"*"&amp;"A"&amp;"*")</f>
        <v>0</v>
      </c>
      <c r="AL97" s="37">
        <f>+COUNTIF(E97:AH97,"*"&amp;"B"&amp;"*")</f>
        <v>0</v>
      </c>
      <c r="AM97" s="37">
        <f>+COUNTIF(E97:AH97,"*"&amp;"C"&amp;"*")</f>
        <v>0</v>
      </c>
      <c r="AN97" s="37">
        <f>+COUNTIF(E97:AH97,"*"&amp;"D"&amp;"*")</f>
        <v>0</v>
      </c>
      <c r="AO97" s="37">
        <f>+COUNTIF(E97:AH97,"*"&amp;"E"&amp;"*")</f>
        <v>0</v>
      </c>
      <c r="AP97" s="37">
        <f>+COUNTIF(E97:AH97,"*"&amp;"F"&amp;"*")</f>
        <v>0</v>
      </c>
      <c r="AQ97" s="37">
        <f>+COUNTIF(E97:AH97,"*"&amp;"G"&amp;"*")</f>
        <v>0</v>
      </c>
      <c r="AR97" s="37">
        <f>+COUNTIF(E97:AH97,"*"&amp;"H"&amp;"*")</f>
        <v>0</v>
      </c>
      <c r="AS97" s="37">
        <f>+COUNTIF(E97:AH97,"*"&amp;"I"&amp;"*")</f>
        <v>0</v>
      </c>
      <c r="AT97" s="37">
        <f>+COUNTIF(E97:AH97,"*"&amp;"J"&amp;"*")</f>
        <v>0</v>
      </c>
      <c r="AU97" s="37">
        <f>+COUNTIF(E97:AH97,"*"&amp;"K"&amp;"*")</f>
        <v>0</v>
      </c>
      <c r="AV97" s="37">
        <f>+COUNTIF(E97:AH97,"*"&amp;"L"&amp;"*")</f>
        <v>0</v>
      </c>
      <c r="AW97" s="37">
        <f>+COUNTIF(E97:AH97,"*"&amp;"M"&amp;"*")</f>
        <v>0</v>
      </c>
      <c r="AX97" s="37">
        <f>+COUNTIF(E97:AH97,"*"&amp;"N"&amp;"*")</f>
        <v>0</v>
      </c>
      <c r="AY97" s="37">
        <f>+COUNTIF(E97:AH97,"*"&amp;"O"&amp;"*")</f>
        <v>0</v>
      </c>
      <c r="BA97" s="39">
        <f>IF($C97="NPT",SUM($AK97:$AY97),0)</f>
        <v>0</v>
      </c>
      <c r="BB97" s="40">
        <f>IF($C97="PT",SUM($AK97:$AY97),0)</f>
        <v>0</v>
      </c>
      <c r="BC97" s="41">
        <f t="shared" si="38"/>
        <v>0</v>
      </c>
      <c r="BD97" s="41">
        <f t="shared" si="39"/>
        <v>0</v>
      </c>
      <c r="BE97" s="41">
        <f t="shared" si="40"/>
        <v>0</v>
      </c>
      <c r="BF97" s="41">
        <f t="shared" si="41"/>
        <v>0</v>
      </c>
      <c r="BG97" s="41">
        <f t="shared" si="42"/>
        <v>0</v>
      </c>
      <c r="BH97" s="41">
        <f t="shared" si="43"/>
        <v>0</v>
      </c>
      <c r="BI97" s="41">
        <f t="shared" si="44"/>
        <v>0</v>
      </c>
      <c r="BJ97" s="41">
        <f t="shared" si="45"/>
        <v>0</v>
      </c>
      <c r="BK97" s="41">
        <f t="shared" si="46"/>
        <v>0</v>
      </c>
      <c r="BL97" s="41">
        <f t="shared" si="47"/>
        <v>0</v>
      </c>
      <c r="BM97" s="41">
        <f t="shared" si="48"/>
        <v>0</v>
      </c>
      <c r="BN97" s="41">
        <f t="shared" si="49"/>
        <v>0</v>
      </c>
      <c r="BO97" s="41">
        <f t="shared" si="50"/>
        <v>0</v>
      </c>
      <c r="BP97" s="41">
        <f t="shared" si="51"/>
        <v>0</v>
      </c>
      <c r="BQ97" s="41">
        <f t="shared" si="53"/>
        <v>0</v>
      </c>
    </row>
    <row r="98" spans="1:69" ht="21" customHeight="1" x14ac:dyDescent="0.35">
      <c r="A98" s="175" t="s">
        <v>571</v>
      </c>
      <c r="B98" s="176" t="s">
        <v>144</v>
      </c>
      <c r="C98" s="177" t="s">
        <v>27</v>
      </c>
      <c r="D98" s="175" t="s">
        <v>79</v>
      </c>
      <c r="E98" s="1086"/>
      <c r="F98" s="1086"/>
      <c r="G98" s="1086"/>
      <c r="H98" s="1086"/>
      <c r="I98" s="1086"/>
      <c r="J98" s="1087"/>
      <c r="K98" s="1087"/>
      <c r="L98" s="1086"/>
      <c r="M98" s="1086"/>
      <c r="N98" s="1086"/>
      <c r="O98" s="1086"/>
      <c r="P98" s="1086"/>
      <c r="Q98" s="1087"/>
      <c r="R98" s="1087"/>
      <c r="S98" s="1086"/>
      <c r="T98" s="1086"/>
      <c r="U98" s="1086"/>
      <c r="V98" s="1086"/>
      <c r="W98" s="1086"/>
      <c r="X98" s="1087"/>
      <c r="Y98" s="1087"/>
      <c r="Z98" s="1086"/>
      <c r="AA98" s="1086"/>
      <c r="AB98" s="1086"/>
      <c r="AC98" s="1086"/>
      <c r="AD98" s="1086"/>
      <c r="AE98" s="1087"/>
      <c r="AF98" s="1087"/>
      <c r="AG98" s="1086"/>
      <c r="AH98" s="1086"/>
      <c r="AI98" s="34">
        <f>COUNTA(E98:AH98)</f>
        <v>0</v>
      </c>
      <c r="AK98" s="36">
        <f>+COUNTIF(E98:AH98,"*"&amp;"A"&amp;"*")</f>
        <v>0</v>
      </c>
      <c r="AL98" s="37">
        <f>+COUNTIF(E98:AH98,"*"&amp;"B"&amp;"*")</f>
        <v>0</v>
      </c>
      <c r="AM98" s="37">
        <f>+COUNTIF(E98:AH98,"*"&amp;"C"&amp;"*")</f>
        <v>0</v>
      </c>
      <c r="AN98" s="37">
        <f>+COUNTIF(E98:AH98,"*"&amp;"D"&amp;"*")</f>
        <v>0</v>
      </c>
      <c r="AO98" s="37">
        <f>+COUNTIF(E98:AH98,"*"&amp;"E"&amp;"*")</f>
        <v>0</v>
      </c>
      <c r="AP98" s="37">
        <f>+COUNTIF(E98:AH98,"*"&amp;"F"&amp;"*")</f>
        <v>0</v>
      </c>
      <c r="AQ98" s="37">
        <f>+COUNTIF(E98:AH98,"*"&amp;"G"&amp;"*")</f>
        <v>0</v>
      </c>
      <c r="AR98" s="37">
        <f>+COUNTIF(E98:AH98,"*"&amp;"H"&amp;"*")</f>
        <v>0</v>
      </c>
      <c r="AS98" s="37">
        <f>+COUNTIF(E98:AH98,"*"&amp;"I"&amp;"*")</f>
        <v>0</v>
      </c>
      <c r="AT98" s="37">
        <f>+COUNTIF(E98:AH98,"*"&amp;"J"&amp;"*")</f>
        <v>0</v>
      </c>
      <c r="AU98" s="37">
        <f>+COUNTIF(E98:AH98,"*"&amp;"K"&amp;"*")</f>
        <v>0</v>
      </c>
      <c r="AV98" s="37">
        <f>+COUNTIF(E98:AH98,"*"&amp;"L"&amp;"*")</f>
        <v>0</v>
      </c>
      <c r="AW98" s="37">
        <f>+COUNTIF(E98:AH98,"*"&amp;"M"&amp;"*")</f>
        <v>0</v>
      </c>
      <c r="AX98" s="37">
        <f>+COUNTIF(E98:AH98,"*"&amp;"N"&amp;"*")</f>
        <v>0</v>
      </c>
      <c r="AY98" s="37">
        <f>+COUNTIF(E98:AH98,"*"&amp;"O"&amp;"*")</f>
        <v>0</v>
      </c>
      <c r="BA98" s="39">
        <f>IF($C98="NPT",SUM($AK98:$AY98),0)</f>
        <v>0</v>
      </c>
      <c r="BB98" s="40">
        <f>IF($C98="PT",SUM($AK98:$AY98),0)</f>
        <v>0</v>
      </c>
      <c r="BC98" s="41">
        <f t="shared" si="38"/>
        <v>0</v>
      </c>
      <c r="BD98" s="41">
        <f t="shared" si="39"/>
        <v>0</v>
      </c>
      <c r="BE98" s="41">
        <f t="shared" si="40"/>
        <v>0</v>
      </c>
      <c r="BF98" s="41">
        <f t="shared" si="41"/>
        <v>0</v>
      </c>
      <c r="BG98" s="41">
        <f t="shared" si="42"/>
        <v>0</v>
      </c>
      <c r="BH98" s="41">
        <f t="shared" si="43"/>
        <v>0</v>
      </c>
      <c r="BI98" s="41">
        <f t="shared" si="44"/>
        <v>0</v>
      </c>
      <c r="BJ98" s="41">
        <f t="shared" si="45"/>
        <v>0</v>
      </c>
      <c r="BK98" s="41">
        <f t="shared" si="46"/>
        <v>0</v>
      </c>
      <c r="BL98" s="41">
        <f t="shared" si="47"/>
        <v>0</v>
      </c>
      <c r="BM98" s="41">
        <f t="shared" si="48"/>
        <v>0</v>
      </c>
      <c r="BN98" s="41">
        <f t="shared" si="49"/>
        <v>0</v>
      </c>
      <c r="BO98" s="41">
        <f t="shared" si="50"/>
        <v>0</v>
      </c>
      <c r="BP98" s="41">
        <f t="shared" si="51"/>
        <v>0</v>
      </c>
      <c r="BQ98" s="41">
        <f t="shared" si="53"/>
        <v>0</v>
      </c>
    </row>
    <row r="99" spans="1:69" ht="21" customHeight="1" x14ac:dyDescent="0.35">
      <c r="A99" s="175" t="s">
        <v>571</v>
      </c>
      <c r="B99" s="176" t="s">
        <v>145</v>
      </c>
      <c r="C99" s="177" t="s">
        <v>27</v>
      </c>
      <c r="D99" s="175" t="s">
        <v>79</v>
      </c>
      <c r="E99" s="1086"/>
      <c r="F99" s="1086"/>
      <c r="G99" s="1086"/>
      <c r="H99" s="1086"/>
      <c r="I99" s="1086"/>
      <c r="J99" s="1087"/>
      <c r="K99" s="1087"/>
      <c r="L99" s="1086"/>
      <c r="M99" s="1086"/>
      <c r="N99" s="1086"/>
      <c r="O99" s="1086"/>
      <c r="P99" s="1086"/>
      <c r="Q99" s="1087"/>
      <c r="R99" s="1087"/>
      <c r="S99" s="1086"/>
      <c r="T99" s="1086"/>
      <c r="U99" s="1086"/>
      <c r="V99" s="1086"/>
      <c r="W99" s="1086"/>
      <c r="X99" s="1087"/>
      <c r="Y99" s="1087"/>
      <c r="Z99" s="1086"/>
      <c r="AA99" s="1086"/>
      <c r="AB99" s="1086"/>
      <c r="AC99" s="1086"/>
      <c r="AD99" s="1086"/>
      <c r="AE99" s="1087"/>
      <c r="AF99" s="1087"/>
      <c r="AG99" s="1086"/>
      <c r="AH99" s="1086"/>
      <c r="AI99" s="34">
        <f>COUNTA(E99:AH99)</f>
        <v>0</v>
      </c>
      <c r="AK99" s="36">
        <f>+COUNTIF(E99:AH99,"*"&amp;"A"&amp;"*")</f>
        <v>0</v>
      </c>
      <c r="AL99" s="37">
        <f>+COUNTIF(E99:AH99,"*"&amp;"B"&amp;"*")</f>
        <v>0</v>
      </c>
      <c r="AM99" s="37">
        <f>+COUNTIF(E99:AH99,"*"&amp;"C"&amp;"*")</f>
        <v>0</v>
      </c>
      <c r="AN99" s="37">
        <f>+COUNTIF(E99:AH99,"*"&amp;"D"&amp;"*")</f>
        <v>0</v>
      </c>
      <c r="AO99" s="37">
        <f>+COUNTIF(E99:AH99,"*"&amp;"E"&amp;"*")</f>
        <v>0</v>
      </c>
      <c r="AP99" s="37">
        <f>+COUNTIF(E99:AH99,"*"&amp;"F"&amp;"*")</f>
        <v>0</v>
      </c>
      <c r="AQ99" s="37">
        <f>+COUNTIF(E99:AH99,"*"&amp;"G"&amp;"*")</f>
        <v>0</v>
      </c>
      <c r="AR99" s="37">
        <f>+COUNTIF(E99:AH99,"*"&amp;"H"&amp;"*")</f>
        <v>0</v>
      </c>
      <c r="AS99" s="37">
        <f>+COUNTIF(E99:AH99,"*"&amp;"I"&amp;"*")</f>
        <v>0</v>
      </c>
      <c r="AT99" s="37">
        <f>+COUNTIF(E99:AH99,"*"&amp;"J"&amp;"*")</f>
        <v>0</v>
      </c>
      <c r="AU99" s="37">
        <f>+COUNTIF(E99:AH99,"*"&amp;"K"&amp;"*")</f>
        <v>0</v>
      </c>
      <c r="AV99" s="37">
        <f>+COUNTIF(E99:AH99,"*"&amp;"L"&amp;"*")</f>
        <v>0</v>
      </c>
      <c r="AW99" s="37">
        <f>+COUNTIF(E99:AH99,"*"&amp;"M"&amp;"*")</f>
        <v>0</v>
      </c>
      <c r="AX99" s="37">
        <f>+COUNTIF(E99:AH99,"*"&amp;"N"&amp;"*")</f>
        <v>0</v>
      </c>
      <c r="AY99" s="37">
        <f>+COUNTIF(E99:AH99,"*"&amp;"O"&amp;"*")</f>
        <v>0</v>
      </c>
      <c r="BA99" s="39">
        <f>IF($C99="NPT",SUM($AK99:$AY99),0)</f>
        <v>0</v>
      </c>
      <c r="BB99" s="40">
        <f>IF($C99="PT",SUM($AK99:$AY99),0)</f>
        <v>0</v>
      </c>
      <c r="BC99" s="41">
        <f t="shared" si="38"/>
        <v>0</v>
      </c>
      <c r="BD99" s="41">
        <f t="shared" si="39"/>
        <v>0</v>
      </c>
      <c r="BE99" s="41">
        <f t="shared" si="40"/>
        <v>0</v>
      </c>
      <c r="BF99" s="41">
        <f t="shared" si="41"/>
        <v>0</v>
      </c>
      <c r="BG99" s="41">
        <f t="shared" si="42"/>
        <v>0</v>
      </c>
      <c r="BH99" s="41">
        <f t="shared" si="43"/>
        <v>0</v>
      </c>
      <c r="BI99" s="41">
        <f t="shared" si="44"/>
        <v>0</v>
      </c>
      <c r="BJ99" s="41">
        <f t="shared" si="45"/>
        <v>0</v>
      </c>
      <c r="BK99" s="41">
        <f t="shared" si="46"/>
        <v>0</v>
      </c>
      <c r="BL99" s="41">
        <f t="shared" si="47"/>
        <v>0</v>
      </c>
      <c r="BM99" s="41">
        <f t="shared" si="48"/>
        <v>0</v>
      </c>
      <c r="BN99" s="41">
        <f t="shared" si="49"/>
        <v>0</v>
      </c>
      <c r="BO99" s="41">
        <f t="shared" si="50"/>
        <v>0</v>
      </c>
      <c r="BP99" s="41">
        <f t="shared" si="51"/>
        <v>0</v>
      </c>
      <c r="BQ99" s="41">
        <f t="shared" si="53"/>
        <v>0</v>
      </c>
    </row>
    <row r="100" spans="1:69" ht="21" customHeight="1" x14ac:dyDescent="0.35">
      <c r="A100" s="175" t="s">
        <v>571</v>
      </c>
      <c r="B100" s="176" t="s">
        <v>146</v>
      </c>
      <c r="C100" s="177" t="s">
        <v>27</v>
      </c>
      <c r="D100" s="175" t="s">
        <v>79</v>
      </c>
      <c r="E100" s="1086"/>
      <c r="F100" s="1086"/>
      <c r="G100" s="1086"/>
      <c r="H100" s="1086"/>
      <c r="I100" s="1086"/>
      <c r="J100" s="1087"/>
      <c r="K100" s="1087"/>
      <c r="L100" s="1086"/>
      <c r="M100" s="1086"/>
      <c r="N100" s="1086"/>
      <c r="O100" s="1086"/>
      <c r="P100" s="1086"/>
      <c r="Q100" s="1087"/>
      <c r="R100" s="1087"/>
      <c r="S100" s="1086"/>
      <c r="T100" s="1086"/>
      <c r="U100" s="1086"/>
      <c r="V100" s="1086"/>
      <c r="W100" s="1086"/>
      <c r="X100" s="1087"/>
      <c r="Y100" s="1087"/>
      <c r="Z100" s="1086"/>
      <c r="AA100" s="1086"/>
      <c r="AB100" s="1086"/>
      <c r="AC100" s="1086"/>
      <c r="AD100" s="1086"/>
      <c r="AE100" s="1087"/>
      <c r="AF100" s="1087"/>
      <c r="AG100" s="1086"/>
      <c r="AH100" s="1086"/>
      <c r="AI100" s="34">
        <f>COUNTA(E100:AH100)</f>
        <v>0</v>
      </c>
      <c r="AK100" s="36">
        <f>+COUNTIF(E100:AH100,"*"&amp;"A"&amp;"*")</f>
        <v>0</v>
      </c>
      <c r="AL100" s="37">
        <f>+COUNTIF(E100:AH100,"*"&amp;"B"&amp;"*")</f>
        <v>0</v>
      </c>
      <c r="AM100" s="37">
        <f>+COUNTIF(E100:AH100,"*"&amp;"C"&amp;"*")</f>
        <v>0</v>
      </c>
      <c r="AN100" s="37">
        <f>+COUNTIF(E100:AH100,"*"&amp;"D"&amp;"*")</f>
        <v>0</v>
      </c>
      <c r="AO100" s="37">
        <f>+COUNTIF(E100:AH100,"*"&amp;"E"&amp;"*")</f>
        <v>0</v>
      </c>
      <c r="AP100" s="37">
        <f>+COUNTIF(E100:AH100,"*"&amp;"F"&amp;"*")</f>
        <v>0</v>
      </c>
      <c r="AQ100" s="37">
        <f>+COUNTIF(E100:AH100,"*"&amp;"G"&amp;"*")</f>
        <v>0</v>
      </c>
      <c r="AR100" s="37">
        <f>+COUNTIF(E100:AH100,"*"&amp;"H"&amp;"*")</f>
        <v>0</v>
      </c>
      <c r="AS100" s="37">
        <f>+COUNTIF(E100:AH100,"*"&amp;"I"&amp;"*")</f>
        <v>0</v>
      </c>
      <c r="AT100" s="37">
        <f>+COUNTIF(E100:AH100,"*"&amp;"J"&amp;"*")</f>
        <v>0</v>
      </c>
      <c r="AU100" s="37">
        <f>+COUNTIF(E100:AH100,"*"&amp;"K"&amp;"*")</f>
        <v>0</v>
      </c>
      <c r="AV100" s="37">
        <f>+COUNTIF(E100:AH100,"*"&amp;"L"&amp;"*")</f>
        <v>0</v>
      </c>
      <c r="AW100" s="37">
        <f>+COUNTIF(E100:AH100,"*"&amp;"M"&amp;"*")</f>
        <v>0</v>
      </c>
      <c r="AX100" s="37">
        <f>+COUNTIF(E100:AH100,"*"&amp;"N"&amp;"*")</f>
        <v>0</v>
      </c>
      <c r="AY100" s="37">
        <f>+COUNTIF(E100:AH100,"*"&amp;"O"&amp;"*")</f>
        <v>0</v>
      </c>
      <c r="BA100" s="39">
        <f>IF($C100="NPT",SUM($AK100:$AY100),0)</f>
        <v>0</v>
      </c>
      <c r="BB100" s="40">
        <f>IF($C100="PT",SUM($AK100:$AY100),0)</f>
        <v>0</v>
      </c>
      <c r="BC100" s="41">
        <f t="shared" si="38"/>
        <v>0</v>
      </c>
      <c r="BD100" s="41">
        <f t="shared" si="39"/>
        <v>0</v>
      </c>
      <c r="BE100" s="41">
        <f t="shared" si="40"/>
        <v>0</v>
      </c>
      <c r="BF100" s="41">
        <f t="shared" si="41"/>
        <v>0</v>
      </c>
      <c r="BG100" s="41">
        <f t="shared" si="42"/>
        <v>0</v>
      </c>
      <c r="BH100" s="41">
        <f t="shared" si="43"/>
        <v>0</v>
      </c>
      <c r="BI100" s="41">
        <f t="shared" si="44"/>
        <v>0</v>
      </c>
      <c r="BJ100" s="41">
        <f t="shared" si="45"/>
        <v>0</v>
      </c>
      <c r="BK100" s="41">
        <f t="shared" si="46"/>
        <v>0</v>
      </c>
      <c r="BL100" s="41">
        <f t="shared" si="47"/>
        <v>0</v>
      </c>
      <c r="BM100" s="41">
        <f t="shared" si="48"/>
        <v>0</v>
      </c>
      <c r="BN100" s="41">
        <f t="shared" si="49"/>
        <v>0</v>
      </c>
      <c r="BO100" s="41">
        <f t="shared" si="50"/>
        <v>0</v>
      </c>
      <c r="BP100" s="41">
        <f t="shared" si="51"/>
        <v>0</v>
      </c>
      <c r="BQ100" s="41">
        <f t="shared" si="53"/>
        <v>0</v>
      </c>
    </row>
    <row r="101" spans="1:69" ht="21" customHeight="1" x14ac:dyDescent="0.35">
      <c r="A101" s="175" t="s">
        <v>572</v>
      </c>
      <c r="B101" s="176" t="s">
        <v>147</v>
      </c>
      <c r="C101" s="177" t="s">
        <v>26</v>
      </c>
      <c r="D101" s="175" t="s">
        <v>79</v>
      </c>
      <c r="E101" s="1086"/>
      <c r="F101" s="1086"/>
      <c r="G101" s="1086"/>
      <c r="H101" s="1086"/>
      <c r="I101" s="1086"/>
      <c r="J101" s="1087"/>
      <c r="K101" s="1087"/>
      <c r="L101" s="1086"/>
      <c r="M101" s="1086"/>
      <c r="N101" s="1086"/>
      <c r="O101" s="1086"/>
      <c r="P101" s="1086"/>
      <c r="Q101" s="1087"/>
      <c r="R101" s="1087"/>
      <c r="S101" s="1086"/>
      <c r="T101" s="1086"/>
      <c r="U101" s="1086"/>
      <c r="V101" s="1086"/>
      <c r="W101" s="1086"/>
      <c r="X101" s="1088"/>
      <c r="Y101" s="1087"/>
      <c r="Z101" s="1086"/>
      <c r="AA101" s="1086"/>
      <c r="AB101" s="1086"/>
      <c r="AC101" s="1086"/>
      <c r="AD101" s="1086"/>
      <c r="AE101" s="1087"/>
      <c r="AF101" s="1087"/>
      <c r="AG101" s="1086"/>
      <c r="AH101" s="1086"/>
      <c r="AI101" s="34">
        <f>COUNTA(E101:AH101)</f>
        <v>0</v>
      </c>
      <c r="AK101" s="36">
        <f>+COUNTIF(E101:AH101,"*"&amp;"A"&amp;"*")</f>
        <v>0</v>
      </c>
      <c r="AL101" s="37">
        <f>+COUNTIF(E101:AH101,"*"&amp;"B"&amp;"*")</f>
        <v>0</v>
      </c>
      <c r="AM101" s="37">
        <f>+COUNTIF(E101:AH101,"*"&amp;"C"&amp;"*")</f>
        <v>0</v>
      </c>
      <c r="AN101" s="37">
        <f>+COUNTIF(E101:AH101,"*"&amp;"D"&amp;"*")</f>
        <v>0</v>
      </c>
      <c r="AO101" s="37">
        <f>+COUNTIF(E101:AH101,"*"&amp;"E"&amp;"*")</f>
        <v>0</v>
      </c>
      <c r="AP101" s="37">
        <f>+COUNTIF(E101:AH101,"*"&amp;"F"&amp;"*")</f>
        <v>0</v>
      </c>
      <c r="AQ101" s="37">
        <f>+COUNTIF(E101:AH101,"*"&amp;"G"&amp;"*")</f>
        <v>0</v>
      </c>
      <c r="AR101" s="37">
        <f>+COUNTIF(E101:AH101,"*"&amp;"H"&amp;"*")</f>
        <v>0</v>
      </c>
      <c r="AS101" s="37">
        <f>+COUNTIF(E101:AH101,"*"&amp;"I"&amp;"*")</f>
        <v>0</v>
      </c>
      <c r="AT101" s="37">
        <f>+COUNTIF(E101:AH101,"*"&amp;"J"&amp;"*")</f>
        <v>0</v>
      </c>
      <c r="AU101" s="37">
        <f>+COUNTIF(E101:AH101,"*"&amp;"K"&amp;"*")</f>
        <v>0</v>
      </c>
      <c r="AV101" s="37">
        <f>+COUNTIF(E101:AH101,"*"&amp;"L"&amp;"*")</f>
        <v>0</v>
      </c>
      <c r="AW101" s="37">
        <f>+COUNTIF(E101:AH101,"*"&amp;"M"&amp;"*")</f>
        <v>0</v>
      </c>
      <c r="AX101" s="37">
        <f>+COUNTIF(E101:AH101,"*"&amp;"N"&amp;"*")</f>
        <v>0</v>
      </c>
      <c r="AY101" s="37">
        <f>+COUNTIF(E101:AH101,"*"&amp;"O"&amp;"*")</f>
        <v>0</v>
      </c>
      <c r="BA101" s="39">
        <f>IF($C101="NPT",SUM($AK101:$AY101),0)</f>
        <v>0</v>
      </c>
      <c r="BB101" s="40">
        <f>IF($C101="PT",SUM($AK101:$AY101),0)</f>
        <v>0</v>
      </c>
      <c r="BC101" s="41">
        <f t="shared" si="38"/>
        <v>0</v>
      </c>
      <c r="BD101" s="41">
        <f t="shared" si="39"/>
        <v>0</v>
      </c>
      <c r="BE101" s="41">
        <f t="shared" si="40"/>
        <v>0</v>
      </c>
      <c r="BF101" s="41">
        <f t="shared" si="41"/>
        <v>0</v>
      </c>
      <c r="BG101" s="41">
        <f t="shared" si="42"/>
        <v>0</v>
      </c>
      <c r="BH101" s="41">
        <f t="shared" si="43"/>
        <v>0</v>
      </c>
      <c r="BI101" s="41">
        <f t="shared" si="44"/>
        <v>0</v>
      </c>
      <c r="BJ101" s="41">
        <f t="shared" si="45"/>
        <v>0</v>
      </c>
      <c r="BK101" s="41">
        <f t="shared" si="46"/>
        <v>0</v>
      </c>
      <c r="BL101" s="41">
        <f t="shared" si="47"/>
        <v>0</v>
      </c>
      <c r="BM101" s="41">
        <f t="shared" si="48"/>
        <v>0</v>
      </c>
      <c r="BN101" s="41">
        <f t="shared" si="49"/>
        <v>0</v>
      </c>
      <c r="BO101" s="41">
        <f t="shared" si="50"/>
        <v>0</v>
      </c>
      <c r="BP101" s="41">
        <f t="shared" si="51"/>
        <v>0</v>
      </c>
      <c r="BQ101" s="41">
        <f t="shared" si="53"/>
        <v>0</v>
      </c>
    </row>
    <row r="102" spans="1:69" ht="21" customHeight="1" x14ac:dyDescent="0.35">
      <c r="A102" s="175" t="s">
        <v>572</v>
      </c>
      <c r="B102" s="176" t="s">
        <v>148</v>
      </c>
      <c r="C102" s="177" t="s">
        <v>26</v>
      </c>
      <c r="D102" s="175" t="s">
        <v>79</v>
      </c>
      <c r="E102" s="1086"/>
      <c r="F102" s="1086"/>
      <c r="G102" s="1086"/>
      <c r="H102" s="1086"/>
      <c r="I102" s="1086"/>
      <c r="J102" s="1087"/>
      <c r="K102" s="1087"/>
      <c r="L102" s="1086"/>
      <c r="M102" s="1086"/>
      <c r="N102" s="1086"/>
      <c r="O102" s="1086"/>
      <c r="P102" s="1086"/>
      <c r="Q102" s="1087"/>
      <c r="R102" s="1087"/>
      <c r="S102" s="1086"/>
      <c r="T102" s="1086"/>
      <c r="U102" s="1086"/>
      <c r="V102" s="1086"/>
      <c r="W102" s="1086"/>
      <c r="X102" s="1087"/>
      <c r="Y102" s="1087"/>
      <c r="Z102" s="1086"/>
      <c r="AA102" s="1086"/>
      <c r="AB102" s="1086"/>
      <c r="AC102" s="1086"/>
      <c r="AD102" s="1086"/>
      <c r="AE102" s="1087"/>
      <c r="AF102" s="1087"/>
      <c r="AG102" s="1086"/>
      <c r="AH102" s="1086"/>
      <c r="AI102" s="34">
        <f>COUNTA(E102:AH102)</f>
        <v>0</v>
      </c>
      <c r="AK102" s="36">
        <f>+COUNTIF(E102:AH102,"*"&amp;"A"&amp;"*")</f>
        <v>0</v>
      </c>
      <c r="AL102" s="37">
        <f>+COUNTIF(E102:AH102,"*"&amp;"B"&amp;"*")</f>
        <v>0</v>
      </c>
      <c r="AM102" s="37">
        <f>+COUNTIF(E102:AH102,"*"&amp;"C"&amp;"*")</f>
        <v>0</v>
      </c>
      <c r="AN102" s="37">
        <f>+COUNTIF(E102:AH102,"*"&amp;"D"&amp;"*")</f>
        <v>0</v>
      </c>
      <c r="AO102" s="37">
        <f>+COUNTIF(E102:AH102,"*"&amp;"E"&amp;"*")</f>
        <v>0</v>
      </c>
      <c r="AP102" s="37">
        <f>+COUNTIF(E102:AH102,"*"&amp;"F"&amp;"*")</f>
        <v>0</v>
      </c>
      <c r="AQ102" s="37">
        <f>+COUNTIF(E102:AH102,"*"&amp;"G"&amp;"*")</f>
        <v>0</v>
      </c>
      <c r="AR102" s="37">
        <f>+COUNTIF(E102:AH102,"*"&amp;"H"&amp;"*")</f>
        <v>0</v>
      </c>
      <c r="AS102" s="37">
        <f>+COUNTIF(E102:AH102,"*"&amp;"I"&amp;"*")</f>
        <v>0</v>
      </c>
      <c r="AT102" s="37">
        <f>+COUNTIF(E102:AH102,"*"&amp;"J"&amp;"*")</f>
        <v>0</v>
      </c>
      <c r="AU102" s="37">
        <f>+COUNTIF(E102:AH102,"*"&amp;"K"&amp;"*")</f>
        <v>0</v>
      </c>
      <c r="AV102" s="37">
        <f>+COUNTIF(E102:AH102,"*"&amp;"L"&amp;"*")</f>
        <v>0</v>
      </c>
      <c r="AW102" s="37">
        <f>+COUNTIF(E102:AH102,"*"&amp;"M"&amp;"*")</f>
        <v>0</v>
      </c>
      <c r="AX102" s="37">
        <f>+COUNTIF(E102:AH102,"*"&amp;"N"&amp;"*")</f>
        <v>0</v>
      </c>
      <c r="AY102" s="37">
        <f>+COUNTIF(E102:AH102,"*"&amp;"O"&amp;"*")</f>
        <v>0</v>
      </c>
      <c r="BA102" s="39">
        <f>IF($C102="NPT",SUM($AK102:$AY102),0)</f>
        <v>0</v>
      </c>
      <c r="BB102" s="40">
        <f>IF($C102="PT",SUM($AK102:$AY102),0)</f>
        <v>0</v>
      </c>
      <c r="BC102" s="41">
        <f t="shared" si="38"/>
        <v>0</v>
      </c>
      <c r="BD102" s="41">
        <f t="shared" si="39"/>
        <v>0</v>
      </c>
      <c r="BE102" s="41">
        <f t="shared" si="40"/>
        <v>0</v>
      </c>
      <c r="BF102" s="41">
        <f t="shared" si="41"/>
        <v>0</v>
      </c>
      <c r="BG102" s="41">
        <f t="shared" si="42"/>
        <v>0</v>
      </c>
      <c r="BH102" s="41">
        <f t="shared" si="43"/>
        <v>0</v>
      </c>
      <c r="BI102" s="41">
        <f t="shared" si="44"/>
        <v>0</v>
      </c>
      <c r="BJ102" s="41">
        <f t="shared" si="45"/>
        <v>0</v>
      </c>
      <c r="BK102" s="41">
        <f t="shared" si="46"/>
        <v>0</v>
      </c>
      <c r="BL102" s="41">
        <f t="shared" si="47"/>
        <v>0</v>
      </c>
      <c r="BM102" s="41">
        <f t="shared" si="48"/>
        <v>0</v>
      </c>
      <c r="BN102" s="41">
        <f t="shared" si="49"/>
        <v>0</v>
      </c>
      <c r="BO102" s="41">
        <f t="shared" si="50"/>
        <v>0</v>
      </c>
      <c r="BP102" s="41">
        <f t="shared" si="51"/>
        <v>0</v>
      </c>
      <c r="BQ102" s="41">
        <f t="shared" si="53"/>
        <v>0</v>
      </c>
    </row>
    <row r="103" spans="1:69" ht="21" customHeight="1" x14ac:dyDescent="0.35">
      <c r="A103" s="175" t="s">
        <v>572</v>
      </c>
      <c r="B103" s="176" t="s">
        <v>149</v>
      </c>
      <c r="C103" s="177" t="s">
        <v>26</v>
      </c>
      <c r="D103" s="175" t="s">
        <v>79</v>
      </c>
      <c r="E103" s="1086"/>
      <c r="F103" s="1086"/>
      <c r="G103" s="1086"/>
      <c r="H103" s="1086"/>
      <c r="I103" s="1086"/>
      <c r="J103" s="1087"/>
      <c r="K103" s="1087"/>
      <c r="L103" s="1086"/>
      <c r="M103" s="1086"/>
      <c r="N103" s="1086"/>
      <c r="O103" s="1086"/>
      <c r="P103" s="1086"/>
      <c r="Q103" s="1087"/>
      <c r="R103" s="1087"/>
      <c r="S103" s="1086"/>
      <c r="T103" s="1086"/>
      <c r="U103" s="1086"/>
      <c r="V103" s="1086"/>
      <c r="W103" s="1086"/>
      <c r="X103" s="1087"/>
      <c r="Y103" s="1087"/>
      <c r="Z103" s="1086"/>
      <c r="AA103" s="1086"/>
      <c r="AB103" s="1086"/>
      <c r="AC103" s="1086"/>
      <c r="AD103" s="1086"/>
      <c r="AE103" s="1087"/>
      <c r="AF103" s="1087"/>
      <c r="AG103" s="1086"/>
      <c r="AH103" s="1086"/>
      <c r="AI103" s="34">
        <f>COUNTA(E103:AH103)</f>
        <v>0</v>
      </c>
      <c r="AK103" s="36">
        <f>+COUNTIF(E103:AH103,"*"&amp;"A"&amp;"*")</f>
        <v>0</v>
      </c>
      <c r="AL103" s="37">
        <f>+COUNTIF(E103:AH103,"*"&amp;"B"&amp;"*")</f>
        <v>0</v>
      </c>
      <c r="AM103" s="37">
        <f>+COUNTIF(E103:AH103,"*"&amp;"C"&amp;"*")</f>
        <v>0</v>
      </c>
      <c r="AN103" s="37">
        <f>+COUNTIF(E103:AH103,"*"&amp;"D"&amp;"*")</f>
        <v>0</v>
      </c>
      <c r="AO103" s="37">
        <f>+COUNTIF(E103:AH103,"*"&amp;"E"&amp;"*")</f>
        <v>0</v>
      </c>
      <c r="AP103" s="37">
        <f>+COUNTIF(E103:AH103,"*"&amp;"F"&amp;"*")</f>
        <v>0</v>
      </c>
      <c r="AQ103" s="37">
        <f>+COUNTIF(E103:AH103,"*"&amp;"G"&amp;"*")</f>
        <v>0</v>
      </c>
      <c r="AR103" s="37">
        <f>+COUNTIF(E103:AH103,"*"&amp;"H"&amp;"*")</f>
        <v>0</v>
      </c>
      <c r="AS103" s="37">
        <f>+COUNTIF(E103:AH103,"*"&amp;"I"&amp;"*")</f>
        <v>0</v>
      </c>
      <c r="AT103" s="37">
        <f>+COUNTIF(E103:AH103,"*"&amp;"J"&amp;"*")</f>
        <v>0</v>
      </c>
      <c r="AU103" s="37">
        <f>+COUNTIF(E103:AH103,"*"&amp;"K"&amp;"*")</f>
        <v>0</v>
      </c>
      <c r="AV103" s="37">
        <f>+COUNTIF(E103:AH103,"*"&amp;"L"&amp;"*")</f>
        <v>0</v>
      </c>
      <c r="AW103" s="37">
        <f>+COUNTIF(E103:AH103,"*"&amp;"M"&amp;"*")</f>
        <v>0</v>
      </c>
      <c r="AX103" s="37">
        <f>+COUNTIF(E103:AH103,"*"&amp;"N"&amp;"*")</f>
        <v>0</v>
      </c>
      <c r="AY103" s="37">
        <f>+COUNTIF(E103:AH103,"*"&amp;"O"&amp;"*")</f>
        <v>0</v>
      </c>
      <c r="BA103" s="39">
        <f>IF($C103="NPT",SUM($AK103:$AY103),0)</f>
        <v>0</v>
      </c>
      <c r="BB103" s="40">
        <f>IF($C103="PT",SUM($AK103:$AY103),0)</f>
        <v>0</v>
      </c>
      <c r="BC103" s="41">
        <f t="shared" si="38"/>
        <v>0</v>
      </c>
      <c r="BD103" s="41">
        <f t="shared" si="39"/>
        <v>0</v>
      </c>
      <c r="BE103" s="41">
        <f t="shared" si="40"/>
        <v>0</v>
      </c>
      <c r="BF103" s="41">
        <f t="shared" si="41"/>
        <v>0</v>
      </c>
      <c r="BG103" s="41">
        <f t="shared" si="42"/>
        <v>0</v>
      </c>
      <c r="BH103" s="41">
        <f t="shared" si="43"/>
        <v>0</v>
      </c>
      <c r="BI103" s="41">
        <f t="shared" si="44"/>
        <v>0</v>
      </c>
      <c r="BJ103" s="41">
        <f t="shared" si="45"/>
        <v>0</v>
      </c>
      <c r="BK103" s="41">
        <f t="shared" si="46"/>
        <v>0</v>
      </c>
      <c r="BL103" s="41">
        <f t="shared" si="47"/>
        <v>0</v>
      </c>
      <c r="BM103" s="41">
        <f t="shared" si="48"/>
        <v>0</v>
      </c>
      <c r="BN103" s="41">
        <f t="shared" si="49"/>
        <v>0</v>
      </c>
      <c r="BO103" s="41">
        <f t="shared" si="50"/>
        <v>0</v>
      </c>
      <c r="BP103" s="41">
        <f t="shared" si="51"/>
        <v>0</v>
      </c>
      <c r="BQ103" s="41">
        <f t="shared" si="53"/>
        <v>0</v>
      </c>
    </row>
    <row r="104" spans="1:69" ht="21" customHeight="1" x14ac:dyDescent="0.35">
      <c r="A104" s="175" t="s">
        <v>572</v>
      </c>
      <c r="B104" s="176" t="s">
        <v>150</v>
      </c>
      <c r="C104" s="177" t="s">
        <v>26</v>
      </c>
      <c r="D104" s="175" t="s">
        <v>79</v>
      </c>
      <c r="E104" s="1086"/>
      <c r="F104" s="1086"/>
      <c r="G104" s="1086"/>
      <c r="H104" s="1086"/>
      <c r="I104" s="1086"/>
      <c r="J104" s="1087"/>
      <c r="K104" s="1087"/>
      <c r="L104" s="1086"/>
      <c r="M104" s="1086"/>
      <c r="N104" s="1086"/>
      <c r="O104" s="1086"/>
      <c r="P104" s="1086"/>
      <c r="Q104" s="1087"/>
      <c r="R104" s="1087"/>
      <c r="S104" s="1086"/>
      <c r="T104" s="1086"/>
      <c r="U104" s="1086"/>
      <c r="V104" s="1086"/>
      <c r="W104" s="1086"/>
      <c r="X104" s="1087"/>
      <c r="Y104" s="1087"/>
      <c r="Z104" s="1086"/>
      <c r="AA104" s="1086"/>
      <c r="AB104" s="1086"/>
      <c r="AC104" s="1086"/>
      <c r="AD104" s="1086"/>
      <c r="AE104" s="1087"/>
      <c r="AF104" s="1087"/>
      <c r="AG104" s="1086"/>
      <c r="AH104" s="1086"/>
      <c r="AI104" s="34">
        <f>COUNTA(E104:AH104)</f>
        <v>0</v>
      </c>
      <c r="AK104" s="36">
        <f>+COUNTIF(E104:AH104,"*"&amp;"A"&amp;"*")</f>
        <v>0</v>
      </c>
      <c r="AL104" s="37">
        <f>+COUNTIF(E104:AH104,"*"&amp;"B"&amp;"*")</f>
        <v>0</v>
      </c>
      <c r="AM104" s="37">
        <f>+COUNTIF(E104:AH104,"*"&amp;"C"&amp;"*")</f>
        <v>0</v>
      </c>
      <c r="AN104" s="37">
        <f>+COUNTIF(E104:AH104,"*"&amp;"D"&amp;"*")</f>
        <v>0</v>
      </c>
      <c r="AO104" s="37">
        <f>+COUNTIF(E104:AH104,"*"&amp;"E"&amp;"*")</f>
        <v>0</v>
      </c>
      <c r="AP104" s="37">
        <f>+COUNTIF(E104:AH104,"*"&amp;"F"&amp;"*")</f>
        <v>0</v>
      </c>
      <c r="AQ104" s="37">
        <f>+COUNTIF(E104:AH104,"*"&amp;"G"&amp;"*")</f>
        <v>0</v>
      </c>
      <c r="AR104" s="37">
        <f>+COUNTIF(E104:AH104,"*"&amp;"H"&amp;"*")</f>
        <v>0</v>
      </c>
      <c r="AS104" s="37">
        <f>+COUNTIF(E104:AH104,"*"&amp;"I"&amp;"*")</f>
        <v>0</v>
      </c>
      <c r="AT104" s="37">
        <f>+COUNTIF(E104:AH104,"*"&amp;"J"&amp;"*")</f>
        <v>0</v>
      </c>
      <c r="AU104" s="37">
        <f>+COUNTIF(E104:AH104,"*"&amp;"K"&amp;"*")</f>
        <v>0</v>
      </c>
      <c r="AV104" s="37">
        <f>+COUNTIF(E104:AH104,"*"&amp;"L"&amp;"*")</f>
        <v>0</v>
      </c>
      <c r="AW104" s="37">
        <f>+COUNTIF(E104:AH104,"*"&amp;"M"&amp;"*")</f>
        <v>0</v>
      </c>
      <c r="AX104" s="37">
        <f>+COUNTIF(E104:AH104,"*"&amp;"N"&amp;"*")</f>
        <v>0</v>
      </c>
      <c r="AY104" s="37">
        <f>+COUNTIF(E104:AH104,"*"&amp;"O"&amp;"*")</f>
        <v>0</v>
      </c>
      <c r="BA104" s="39">
        <f>IF($C104="NPT",SUM($AK104:$AY104),0)</f>
        <v>0</v>
      </c>
      <c r="BB104" s="40">
        <f>IF($C104="PT",SUM($AK104:$AY104),0)</f>
        <v>0</v>
      </c>
      <c r="BC104" s="41">
        <f t="shared" si="38"/>
        <v>0</v>
      </c>
      <c r="BD104" s="41">
        <f t="shared" si="39"/>
        <v>0</v>
      </c>
      <c r="BE104" s="41">
        <f t="shared" si="40"/>
        <v>0</v>
      </c>
      <c r="BF104" s="41">
        <f t="shared" si="41"/>
        <v>0</v>
      </c>
      <c r="BG104" s="41">
        <f t="shared" si="42"/>
        <v>0</v>
      </c>
      <c r="BH104" s="41">
        <f t="shared" si="43"/>
        <v>0</v>
      </c>
      <c r="BI104" s="41">
        <f t="shared" si="44"/>
        <v>0</v>
      </c>
      <c r="BJ104" s="41">
        <f t="shared" si="45"/>
        <v>0</v>
      </c>
      <c r="BK104" s="41">
        <f t="shared" si="46"/>
        <v>0</v>
      </c>
      <c r="BL104" s="41">
        <f t="shared" si="47"/>
        <v>0</v>
      </c>
      <c r="BM104" s="41">
        <f t="shared" si="48"/>
        <v>0</v>
      </c>
      <c r="BN104" s="41">
        <f t="shared" si="49"/>
        <v>0</v>
      </c>
      <c r="BO104" s="41">
        <f t="shared" si="50"/>
        <v>0</v>
      </c>
      <c r="BP104" s="41">
        <f t="shared" si="51"/>
        <v>0</v>
      </c>
      <c r="BQ104" s="41">
        <f t="shared" si="53"/>
        <v>0</v>
      </c>
    </row>
    <row r="105" spans="1:69" ht="21" customHeight="1" x14ac:dyDescent="0.35">
      <c r="A105" s="175" t="s">
        <v>573</v>
      </c>
      <c r="B105" s="176" t="s">
        <v>151</v>
      </c>
      <c r="C105" s="177" t="s">
        <v>26</v>
      </c>
      <c r="D105" s="175" t="s">
        <v>79</v>
      </c>
      <c r="E105" s="1086"/>
      <c r="F105" s="1086"/>
      <c r="G105" s="1086"/>
      <c r="H105" s="1086"/>
      <c r="I105" s="1086"/>
      <c r="J105" s="1087"/>
      <c r="K105" s="1087"/>
      <c r="L105" s="1086"/>
      <c r="M105" s="1086"/>
      <c r="N105" s="1086"/>
      <c r="O105" s="1086"/>
      <c r="P105" s="1086"/>
      <c r="Q105" s="1087"/>
      <c r="R105" s="1087"/>
      <c r="S105" s="1086"/>
      <c r="T105" s="1086"/>
      <c r="U105" s="1086"/>
      <c r="V105" s="1086"/>
      <c r="W105" s="1086"/>
      <c r="X105" s="1087"/>
      <c r="Y105" s="1087"/>
      <c r="Z105" s="1086"/>
      <c r="AA105" s="1086"/>
      <c r="AB105" s="1086"/>
      <c r="AC105" s="1086"/>
      <c r="AD105" s="1086"/>
      <c r="AE105" s="1087"/>
      <c r="AF105" s="1087"/>
      <c r="AG105" s="1086"/>
      <c r="AH105" s="1086"/>
      <c r="AI105" s="34">
        <f>COUNTA(E105:AH105)</f>
        <v>0</v>
      </c>
      <c r="AK105" s="36">
        <f>+COUNTIF(E105:AH105,"*"&amp;"A"&amp;"*")</f>
        <v>0</v>
      </c>
      <c r="AL105" s="37">
        <f>+COUNTIF(E105:AH105,"*"&amp;"B"&amp;"*")</f>
        <v>0</v>
      </c>
      <c r="AM105" s="37">
        <f>+COUNTIF(E105:AH105,"*"&amp;"C"&amp;"*")</f>
        <v>0</v>
      </c>
      <c r="AN105" s="37">
        <f>+COUNTIF(E105:AH105,"*"&amp;"D"&amp;"*")</f>
        <v>0</v>
      </c>
      <c r="AO105" s="37">
        <f>+COUNTIF(E105:AH105,"*"&amp;"E"&amp;"*")</f>
        <v>0</v>
      </c>
      <c r="AP105" s="37">
        <f>+COUNTIF(E105:AH105,"*"&amp;"F"&amp;"*")</f>
        <v>0</v>
      </c>
      <c r="AQ105" s="37">
        <f>+COUNTIF(E105:AH105,"*"&amp;"G"&amp;"*")</f>
        <v>0</v>
      </c>
      <c r="AR105" s="37">
        <f>+COUNTIF(E105:AH105,"*"&amp;"H"&amp;"*")</f>
        <v>0</v>
      </c>
      <c r="AS105" s="37">
        <f>+COUNTIF(E105:AH105,"*"&amp;"I"&amp;"*")</f>
        <v>0</v>
      </c>
      <c r="AT105" s="37">
        <f>+COUNTIF(E105:AH105,"*"&amp;"J"&amp;"*")</f>
        <v>0</v>
      </c>
      <c r="AU105" s="37">
        <f>+COUNTIF(E105:AH105,"*"&amp;"K"&amp;"*")</f>
        <v>0</v>
      </c>
      <c r="AV105" s="37">
        <f>+COUNTIF(E105:AH105,"*"&amp;"L"&amp;"*")</f>
        <v>0</v>
      </c>
      <c r="AW105" s="37">
        <f>+COUNTIF(E105:AH105,"*"&amp;"M"&amp;"*")</f>
        <v>0</v>
      </c>
      <c r="AX105" s="37">
        <f>+COUNTIF(E105:AH105,"*"&amp;"N"&amp;"*")</f>
        <v>0</v>
      </c>
      <c r="AY105" s="37">
        <f>+COUNTIF(E105:AH105,"*"&amp;"O"&amp;"*")</f>
        <v>0</v>
      </c>
      <c r="BA105" s="39">
        <f>IF($C105="NPT",SUM($AK105:$AY105),0)</f>
        <v>0</v>
      </c>
      <c r="BB105" s="40">
        <f>IF($C105="PT",SUM($AK105:$AY105),0)</f>
        <v>0</v>
      </c>
      <c r="BC105" s="41">
        <f t="shared" si="38"/>
        <v>0</v>
      </c>
      <c r="BD105" s="41">
        <f t="shared" si="39"/>
        <v>0</v>
      </c>
      <c r="BE105" s="41">
        <f t="shared" si="40"/>
        <v>0</v>
      </c>
      <c r="BF105" s="41">
        <f t="shared" si="41"/>
        <v>0</v>
      </c>
      <c r="BG105" s="41">
        <f t="shared" si="42"/>
        <v>0</v>
      </c>
      <c r="BH105" s="41">
        <f t="shared" si="43"/>
        <v>0</v>
      </c>
      <c r="BI105" s="41">
        <f t="shared" si="44"/>
        <v>0</v>
      </c>
      <c r="BJ105" s="41">
        <f t="shared" si="45"/>
        <v>0</v>
      </c>
      <c r="BK105" s="41">
        <f t="shared" si="46"/>
        <v>0</v>
      </c>
      <c r="BL105" s="41">
        <f t="shared" si="47"/>
        <v>0</v>
      </c>
      <c r="BM105" s="41">
        <f t="shared" si="48"/>
        <v>0</v>
      </c>
      <c r="BN105" s="41">
        <f t="shared" si="49"/>
        <v>0</v>
      </c>
      <c r="BO105" s="41">
        <f t="shared" si="50"/>
        <v>0</v>
      </c>
      <c r="BP105" s="41">
        <f t="shared" si="51"/>
        <v>0</v>
      </c>
      <c r="BQ105" s="41">
        <f t="shared" si="53"/>
        <v>0</v>
      </c>
    </row>
    <row r="106" spans="1:69" ht="21" customHeight="1" x14ac:dyDescent="0.35">
      <c r="A106" s="175" t="s">
        <v>573</v>
      </c>
      <c r="B106" s="176" t="s">
        <v>152</v>
      </c>
      <c r="C106" s="177" t="s">
        <v>26</v>
      </c>
      <c r="D106" s="175" t="s">
        <v>79</v>
      </c>
      <c r="E106" s="1086"/>
      <c r="F106" s="1086"/>
      <c r="G106" s="1086"/>
      <c r="H106" s="1086"/>
      <c r="I106" s="1086"/>
      <c r="J106" s="1087"/>
      <c r="K106" s="1087"/>
      <c r="L106" s="1086"/>
      <c r="M106" s="1086"/>
      <c r="N106" s="1086"/>
      <c r="O106" s="1086"/>
      <c r="P106" s="1086"/>
      <c r="Q106" s="1087"/>
      <c r="R106" s="1087"/>
      <c r="S106" s="1086"/>
      <c r="T106" s="1086"/>
      <c r="U106" s="1086"/>
      <c r="V106" s="1086"/>
      <c r="W106" s="1086"/>
      <c r="X106" s="1087"/>
      <c r="Y106" s="1087"/>
      <c r="Z106" s="1086"/>
      <c r="AA106" s="1086"/>
      <c r="AB106" s="1086"/>
      <c r="AC106" s="1086"/>
      <c r="AD106" s="1086"/>
      <c r="AE106" s="1087"/>
      <c r="AF106" s="1087"/>
      <c r="AG106" s="1086"/>
      <c r="AH106" s="1086"/>
      <c r="AI106" s="34">
        <f>COUNTA(E106:AH106)</f>
        <v>0</v>
      </c>
      <c r="AK106" s="36">
        <f>+COUNTIF(E106:AH106,"*"&amp;"A"&amp;"*")</f>
        <v>0</v>
      </c>
      <c r="AL106" s="37">
        <f>+COUNTIF(E106:AH106,"*"&amp;"B"&amp;"*")</f>
        <v>0</v>
      </c>
      <c r="AM106" s="37">
        <f>+COUNTIF(E106:AH106,"*"&amp;"C"&amp;"*")</f>
        <v>0</v>
      </c>
      <c r="AN106" s="37">
        <f>+COUNTIF(E106:AH106,"*"&amp;"D"&amp;"*")</f>
        <v>0</v>
      </c>
      <c r="AO106" s="37">
        <f>+COUNTIF(E106:AH106,"*"&amp;"E"&amp;"*")</f>
        <v>0</v>
      </c>
      <c r="AP106" s="37">
        <f>+COUNTIF(E106:AH106,"*"&amp;"F"&amp;"*")</f>
        <v>0</v>
      </c>
      <c r="AQ106" s="37">
        <f>+COUNTIF(E106:AH106,"*"&amp;"G"&amp;"*")</f>
        <v>0</v>
      </c>
      <c r="AR106" s="37">
        <f>+COUNTIF(E106:AH106,"*"&amp;"H"&amp;"*")</f>
        <v>0</v>
      </c>
      <c r="AS106" s="37">
        <f>+COUNTIF(E106:AH106,"*"&amp;"I"&amp;"*")</f>
        <v>0</v>
      </c>
      <c r="AT106" s="37">
        <f>+COUNTIF(E106:AH106,"*"&amp;"J"&amp;"*")</f>
        <v>0</v>
      </c>
      <c r="AU106" s="37">
        <f>+COUNTIF(E106:AH106,"*"&amp;"K"&amp;"*")</f>
        <v>0</v>
      </c>
      <c r="AV106" s="37">
        <f>+COUNTIF(E106:AH106,"*"&amp;"L"&amp;"*")</f>
        <v>0</v>
      </c>
      <c r="AW106" s="37">
        <f>+COUNTIF(E106:AH106,"*"&amp;"M"&amp;"*")</f>
        <v>0</v>
      </c>
      <c r="AX106" s="37">
        <f>+COUNTIF(E106:AH106,"*"&amp;"N"&amp;"*")</f>
        <v>0</v>
      </c>
      <c r="AY106" s="37">
        <f>+COUNTIF(E106:AH106,"*"&amp;"O"&amp;"*")</f>
        <v>0</v>
      </c>
      <c r="BA106" s="39">
        <f>IF($C106="NPT",SUM($AK106:$AY106),0)</f>
        <v>0</v>
      </c>
      <c r="BB106" s="40">
        <f>IF($C106="PT",SUM($AK106:$AY106),0)</f>
        <v>0</v>
      </c>
      <c r="BC106" s="41">
        <f t="shared" si="38"/>
        <v>0</v>
      </c>
      <c r="BD106" s="41">
        <f t="shared" si="39"/>
        <v>0</v>
      </c>
      <c r="BE106" s="41">
        <f t="shared" si="40"/>
        <v>0</v>
      </c>
      <c r="BF106" s="41">
        <f t="shared" si="41"/>
        <v>0</v>
      </c>
      <c r="BG106" s="41">
        <f t="shared" si="42"/>
        <v>0</v>
      </c>
      <c r="BH106" s="41">
        <f t="shared" si="43"/>
        <v>0</v>
      </c>
      <c r="BI106" s="41">
        <f t="shared" si="44"/>
        <v>0</v>
      </c>
      <c r="BJ106" s="41">
        <f t="shared" si="45"/>
        <v>0</v>
      </c>
      <c r="BK106" s="41">
        <f t="shared" si="46"/>
        <v>0</v>
      </c>
      <c r="BL106" s="41">
        <f t="shared" si="47"/>
        <v>0</v>
      </c>
      <c r="BM106" s="41">
        <f t="shared" si="48"/>
        <v>0</v>
      </c>
      <c r="BN106" s="41">
        <f t="shared" si="49"/>
        <v>0</v>
      </c>
      <c r="BO106" s="41">
        <f t="shared" si="50"/>
        <v>0</v>
      </c>
      <c r="BP106" s="41">
        <f t="shared" si="51"/>
        <v>0</v>
      </c>
      <c r="BQ106" s="41">
        <f t="shared" si="53"/>
        <v>0</v>
      </c>
    </row>
    <row r="107" spans="1:69" ht="21" customHeight="1" x14ac:dyDescent="0.35">
      <c r="A107" s="175" t="s">
        <v>574</v>
      </c>
      <c r="B107" s="176" t="s">
        <v>153</v>
      </c>
      <c r="C107" s="177" t="s">
        <v>26</v>
      </c>
      <c r="D107" s="175" t="s">
        <v>79</v>
      </c>
      <c r="E107" s="1086"/>
      <c r="F107" s="1086"/>
      <c r="G107" s="1086"/>
      <c r="H107" s="1086"/>
      <c r="I107" s="1086"/>
      <c r="J107" s="1087"/>
      <c r="K107" s="1087"/>
      <c r="L107" s="1086"/>
      <c r="M107" s="1086"/>
      <c r="N107" s="1086"/>
      <c r="O107" s="1086"/>
      <c r="P107" s="1086"/>
      <c r="Q107" s="1087"/>
      <c r="R107" s="1087"/>
      <c r="S107" s="1086"/>
      <c r="T107" s="1086"/>
      <c r="U107" s="1086"/>
      <c r="V107" s="1086"/>
      <c r="W107" s="1086"/>
      <c r="X107" s="1087"/>
      <c r="Y107" s="1087"/>
      <c r="Z107" s="1086"/>
      <c r="AA107" s="1086"/>
      <c r="AB107" s="1086"/>
      <c r="AC107" s="1086"/>
      <c r="AD107" s="1086"/>
      <c r="AE107" s="1087"/>
      <c r="AF107" s="1087"/>
      <c r="AG107" s="1086"/>
      <c r="AH107" s="1086"/>
      <c r="AI107" s="34">
        <f>COUNTA(E107:AH107)</f>
        <v>0</v>
      </c>
      <c r="AK107" s="36">
        <f>+COUNTIF(E107:AH107,"*"&amp;"A"&amp;"*")</f>
        <v>0</v>
      </c>
      <c r="AL107" s="37">
        <f>+COUNTIF(E107:AH107,"*"&amp;"B"&amp;"*")</f>
        <v>0</v>
      </c>
      <c r="AM107" s="37">
        <f>+COUNTIF(E107:AH107,"*"&amp;"C"&amp;"*")</f>
        <v>0</v>
      </c>
      <c r="AN107" s="37">
        <f>+COUNTIF(E107:AH107,"*"&amp;"D"&amp;"*")</f>
        <v>0</v>
      </c>
      <c r="AO107" s="37">
        <f>+COUNTIF(E107:AH107,"*"&amp;"E"&amp;"*")</f>
        <v>0</v>
      </c>
      <c r="AP107" s="37">
        <f>+COUNTIF(E107:AH107,"*"&amp;"F"&amp;"*")</f>
        <v>0</v>
      </c>
      <c r="AQ107" s="37">
        <f>+COUNTIF(E107:AH107,"*"&amp;"G"&amp;"*")</f>
        <v>0</v>
      </c>
      <c r="AR107" s="37">
        <f>+COUNTIF(E107:AH107,"*"&amp;"H"&amp;"*")</f>
        <v>0</v>
      </c>
      <c r="AS107" s="37">
        <f>+COUNTIF(E107:AH107,"*"&amp;"I"&amp;"*")</f>
        <v>0</v>
      </c>
      <c r="AT107" s="37">
        <f>+COUNTIF(E107:AH107,"*"&amp;"J"&amp;"*")</f>
        <v>0</v>
      </c>
      <c r="AU107" s="37">
        <f>+COUNTIF(E107:AH107,"*"&amp;"K"&amp;"*")</f>
        <v>0</v>
      </c>
      <c r="AV107" s="37">
        <f>+COUNTIF(E107:AH107,"*"&amp;"L"&amp;"*")</f>
        <v>0</v>
      </c>
      <c r="AW107" s="37">
        <f>+COUNTIF(E107:AH107,"*"&amp;"M"&amp;"*")</f>
        <v>0</v>
      </c>
      <c r="AX107" s="37">
        <f>+COUNTIF(E107:AH107,"*"&amp;"N"&amp;"*")</f>
        <v>0</v>
      </c>
      <c r="AY107" s="37">
        <f>+COUNTIF(E107:AH107,"*"&amp;"O"&amp;"*")</f>
        <v>0</v>
      </c>
      <c r="BA107" s="39">
        <f>IF($C107="NPT",SUM($AK107:$AY107),0)</f>
        <v>0</v>
      </c>
      <c r="BB107" s="40">
        <f>IF($C107="PT",SUM($AK107:$AY107),0)</f>
        <v>0</v>
      </c>
      <c r="BC107" s="41">
        <f t="shared" si="38"/>
        <v>0</v>
      </c>
      <c r="BD107" s="41">
        <f t="shared" si="39"/>
        <v>0</v>
      </c>
      <c r="BE107" s="41">
        <f t="shared" si="40"/>
        <v>0</v>
      </c>
      <c r="BF107" s="41">
        <f t="shared" si="41"/>
        <v>0</v>
      </c>
      <c r="BG107" s="41">
        <f t="shared" si="42"/>
        <v>0</v>
      </c>
      <c r="BH107" s="41">
        <f t="shared" si="43"/>
        <v>0</v>
      </c>
      <c r="BI107" s="41">
        <f t="shared" si="44"/>
        <v>0</v>
      </c>
      <c r="BJ107" s="41">
        <f t="shared" si="45"/>
        <v>0</v>
      </c>
      <c r="BK107" s="41">
        <f t="shared" si="46"/>
        <v>0</v>
      </c>
      <c r="BL107" s="41">
        <f t="shared" si="47"/>
        <v>0</v>
      </c>
      <c r="BM107" s="41">
        <f t="shared" si="48"/>
        <v>0</v>
      </c>
      <c r="BN107" s="41">
        <f t="shared" si="49"/>
        <v>0</v>
      </c>
      <c r="BO107" s="41">
        <f t="shared" si="50"/>
        <v>0</v>
      </c>
      <c r="BP107" s="41">
        <f t="shared" si="51"/>
        <v>0</v>
      </c>
      <c r="BQ107" s="41">
        <f t="shared" si="53"/>
        <v>0</v>
      </c>
    </row>
    <row r="108" spans="1:69" ht="21" customHeight="1" x14ac:dyDescent="0.35">
      <c r="A108" s="175" t="s">
        <v>574</v>
      </c>
      <c r="B108" s="176" t="s">
        <v>154</v>
      </c>
      <c r="C108" s="177" t="s">
        <v>26</v>
      </c>
      <c r="D108" s="175" t="s">
        <v>79</v>
      </c>
      <c r="E108" s="1086"/>
      <c r="F108" s="1086"/>
      <c r="G108" s="1086"/>
      <c r="H108" s="1086"/>
      <c r="I108" s="1086"/>
      <c r="J108" s="1087"/>
      <c r="K108" s="1087"/>
      <c r="L108" s="1086"/>
      <c r="M108" s="1086"/>
      <c r="N108" s="1086"/>
      <c r="O108" s="1086"/>
      <c r="P108" s="1086"/>
      <c r="Q108" s="1087"/>
      <c r="R108" s="1087"/>
      <c r="S108" s="1086"/>
      <c r="T108" s="1086"/>
      <c r="U108" s="1086"/>
      <c r="V108" s="1086"/>
      <c r="W108" s="1086"/>
      <c r="X108" s="1087"/>
      <c r="Y108" s="1087"/>
      <c r="Z108" s="1086"/>
      <c r="AA108" s="1086"/>
      <c r="AB108" s="1086"/>
      <c r="AC108" s="1086"/>
      <c r="AD108" s="1086"/>
      <c r="AE108" s="1087"/>
      <c r="AF108" s="1087"/>
      <c r="AG108" s="1086"/>
      <c r="AH108" s="1086"/>
      <c r="AI108" s="34">
        <f>COUNTA(E108:AH108)</f>
        <v>0</v>
      </c>
      <c r="AK108" s="36">
        <f>+COUNTIF(E108:AH108,"*"&amp;"A"&amp;"*")</f>
        <v>0</v>
      </c>
      <c r="AL108" s="37">
        <f>+COUNTIF(E108:AH108,"*"&amp;"B"&amp;"*")</f>
        <v>0</v>
      </c>
      <c r="AM108" s="37">
        <f>+COUNTIF(E108:AH108,"*"&amp;"C"&amp;"*")</f>
        <v>0</v>
      </c>
      <c r="AN108" s="37">
        <f>+COUNTIF(E108:AH108,"*"&amp;"D"&amp;"*")</f>
        <v>0</v>
      </c>
      <c r="AO108" s="37">
        <f>+COUNTIF(E108:AH108,"*"&amp;"E"&amp;"*")</f>
        <v>0</v>
      </c>
      <c r="AP108" s="37">
        <f>+COUNTIF(E108:AH108,"*"&amp;"F"&amp;"*")</f>
        <v>0</v>
      </c>
      <c r="AQ108" s="37">
        <f>+COUNTIF(E108:AH108,"*"&amp;"G"&amp;"*")</f>
        <v>0</v>
      </c>
      <c r="AR108" s="37">
        <f>+COUNTIF(E108:AH108,"*"&amp;"H"&amp;"*")</f>
        <v>0</v>
      </c>
      <c r="AS108" s="37">
        <f>+COUNTIF(E108:AH108,"*"&amp;"I"&amp;"*")</f>
        <v>0</v>
      </c>
      <c r="AT108" s="37">
        <f>+COUNTIF(E108:AH108,"*"&amp;"J"&amp;"*")</f>
        <v>0</v>
      </c>
      <c r="AU108" s="37">
        <f>+COUNTIF(E108:AH108,"*"&amp;"K"&amp;"*")</f>
        <v>0</v>
      </c>
      <c r="AV108" s="37">
        <f>+COUNTIF(E108:AH108,"*"&amp;"L"&amp;"*")</f>
        <v>0</v>
      </c>
      <c r="AW108" s="37">
        <f>+COUNTIF(E108:AH108,"*"&amp;"M"&amp;"*")</f>
        <v>0</v>
      </c>
      <c r="AX108" s="37">
        <f>+COUNTIF(E108:AH108,"*"&amp;"N"&amp;"*")</f>
        <v>0</v>
      </c>
      <c r="AY108" s="37">
        <f>+COUNTIF(E108:AH108,"*"&amp;"O"&amp;"*")</f>
        <v>0</v>
      </c>
      <c r="BA108" s="39">
        <f>IF($C108="NPT",SUM($AK108:$AY108),0)</f>
        <v>0</v>
      </c>
      <c r="BB108" s="40">
        <f>IF($C108="PT",SUM($AK108:$AY108),0)</f>
        <v>0</v>
      </c>
      <c r="BC108" s="41">
        <f t="shared" si="22"/>
        <v>0</v>
      </c>
      <c r="BD108" s="41">
        <f t="shared" si="8"/>
        <v>0</v>
      </c>
      <c r="BE108" s="41">
        <f t="shared" si="9"/>
        <v>0</v>
      </c>
      <c r="BF108" s="41">
        <f t="shared" si="10"/>
        <v>0</v>
      </c>
      <c r="BG108" s="41">
        <f t="shared" si="11"/>
        <v>0</v>
      </c>
      <c r="BH108" s="41">
        <f t="shared" si="12"/>
        <v>0</v>
      </c>
      <c r="BI108" s="41">
        <f t="shared" si="13"/>
        <v>0</v>
      </c>
      <c r="BJ108" s="41">
        <f t="shared" si="14"/>
        <v>0</v>
      </c>
      <c r="BK108" s="41">
        <f t="shared" si="15"/>
        <v>0</v>
      </c>
      <c r="BL108" s="41">
        <f t="shared" si="16"/>
        <v>0</v>
      </c>
      <c r="BM108" s="41">
        <f t="shared" si="17"/>
        <v>0</v>
      </c>
      <c r="BN108" s="41">
        <f t="shared" si="18"/>
        <v>0</v>
      </c>
      <c r="BO108" s="41">
        <f t="shared" si="19"/>
        <v>0</v>
      </c>
      <c r="BP108" s="41">
        <f t="shared" si="20"/>
        <v>0</v>
      </c>
      <c r="BQ108" s="41">
        <f t="shared" si="21"/>
        <v>0</v>
      </c>
    </row>
    <row r="109" spans="1:69" ht="21" customHeight="1" x14ac:dyDescent="0.35">
      <c r="A109" s="175" t="s">
        <v>575</v>
      </c>
      <c r="B109" s="176" t="s">
        <v>156</v>
      </c>
      <c r="C109" s="177" t="s">
        <v>26</v>
      </c>
      <c r="D109" s="175" t="s">
        <v>79</v>
      </c>
      <c r="E109" s="1088"/>
      <c r="F109" s="1086"/>
      <c r="G109" s="1086"/>
      <c r="H109" s="1086"/>
      <c r="I109" s="1086"/>
      <c r="J109" s="1087"/>
      <c r="K109" s="1087"/>
      <c r="L109" s="1086"/>
      <c r="M109" s="1086"/>
      <c r="N109" s="1086"/>
      <c r="O109" s="1086"/>
      <c r="P109" s="1086"/>
      <c r="Q109" s="1087"/>
      <c r="R109" s="1087"/>
      <c r="S109" s="1086"/>
      <c r="T109" s="1086"/>
      <c r="U109" s="1086"/>
      <c r="V109" s="1086"/>
      <c r="W109" s="1086"/>
      <c r="X109" s="1087"/>
      <c r="Y109" s="1087"/>
      <c r="Z109" s="1086"/>
      <c r="AA109" s="1086"/>
      <c r="AB109" s="1086"/>
      <c r="AC109" s="1086"/>
      <c r="AD109" s="1086"/>
      <c r="AE109" s="1087"/>
      <c r="AF109" s="1087"/>
      <c r="AG109" s="1086"/>
      <c r="AH109" s="1086"/>
      <c r="AI109" s="34">
        <f>COUNTA(E109:AH109)</f>
        <v>0</v>
      </c>
      <c r="AK109" s="36">
        <f>+COUNTIF(E109:AH109,"*"&amp;"A"&amp;"*")</f>
        <v>0</v>
      </c>
      <c r="AL109" s="37">
        <f>+COUNTIF(E109:AH109,"*"&amp;"B"&amp;"*")</f>
        <v>0</v>
      </c>
      <c r="AM109" s="37">
        <f>+COUNTIF(E109:AH109,"*"&amp;"C"&amp;"*")</f>
        <v>0</v>
      </c>
      <c r="AN109" s="37">
        <f>+COUNTIF(E109:AH109,"*"&amp;"D"&amp;"*")</f>
        <v>0</v>
      </c>
      <c r="AO109" s="37">
        <f>+COUNTIF(E109:AH109,"*"&amp;"E"&amp;"*")</f>
        <v>0</v>
      </c>
      <c r="AP109" s="37">
        <f>+COUNTIF(E109:AH109,"*"&amp;"F"&amp;"*")</f>
        <v>0</v>
      </c>
      <c r="AQ109" s="37">
        <f>+COUNTIF(E109:AH109,"*"&amp;"G"&amp;"*")</f>
        <v>0</v>
      </c>
      <c r="AR109" s="37">
        <f>+COUNTIF(E109:AH109,"*"&amp;"H"&amp;"*")</f>
        <v>0</v>
      </c>
      <c r="AS109" s="37">
        <f>+COUNTIF(E109:AH109,"*"&amp;"I"&amp;"*")</f>
        <v>0</v>
      </c>
      <c r="AT109" s="37">
        <f>+COUNTIF(E109:AH109,"*"&amp;"J"&amp;"*")</f>
        <v>0</v>
      </c>
      <c r="AU109" s="37">
        <f>+COUNTIF(E109:AH109,"*"&amp;"K"&amp;"*")</f>
        <v>0</v>
      </c>
      <c r="AV109" s="37">
        <f>+COUNTIF(E109:AH109,"*"&amp;"L"&amp;"*")</f>
        <v>0</v>
      </c>
      <c r="AW109" s="37">
        <f>+COUNTIF(E109:AH109,"*"&amp;"M"&amp;"*")</f>
        <v>0</v>
      </c>
      <c r="AX109" s="37">
        <f>+COUNTIF(E109:AH109,"*"&amp;"N"&amp;"*")</f>
        <v>0</v>
      </c>
      <c r="AY109" s="37">
        <f>+COUNTIF(E109:AH109,"*"&amp;"O"&amp;"*")</f>
        <v>0</v>
      </c>
      <c r="BA109" s="39">
        <f>IF($C109="NPT",SUM($AK109:$AY109),0)</f>
        <v>0</v>
      </c>
      <c r="BB109" s="40">
        <f>IF($C109="PT",SUM($AK109:$AY109),0)</f>
        <v>0</v>
      </c>
      <c r="BC109" s="41">
        <f t="shared" si="22"/>
        <v>0</v>
      </c>
      <c r="BD109" s="41">
        <f t="shared" si="8"/>
        <v>0</v>
      </c>
      <c r="BE109" s="41">
        <f t="shared" si="9"/>
        <v>0</v>
      </c>
      <c r="BF109" s="41">
        <f t="shared" si="10"/>
        <v>0</v>
      </c>
      <c r="BG109" s="41">
        <f t="shared" si="11"/>
        <v>0</v>
      </c>
      <c r="BH109" s="41">
        <f t="shared" si="12"/>
        <v>0</v>
      </c>
      <c r="BI109" s="41">
        <f t="shared" si="13"/>
        <v>0</v>
      </c>
      <c r="BJ109" s="41">
        <f t="shared" si="14"/>
        <v>0</v>
      </c>
      <c r="BK109" s="41">
        <f t="shared" si="15"/>
        <v>0</v>
      </c>
      <c r="BL109" s="41">
        <f t="shared" si="16"/>
        <v>0</v>
      </c>
      <c r="BM109" s="41">
        <f t="shared" si="17"/>
        <v>0</v>
      </c>
      <c r="BN109" s="41">
        <f t="shared" si="18"/>
        <v>0</v>
      </c>
      <c r="BO109" s="41">
        <f t="shared" si="19"/>
        <v>0</v>
      </c>
      <c r="BP109" s="41">
        <f t="shared" si="20"/>
        <v>0</v>
      </c>
      <c r="BQ109" s="41">
        <f t="shared" si="21"/>
        <v>0</v>
      </c>
    </row>
    <row r="110" spans="1:69" ht="21" customHeight="1" x14ac:dyDescent="0.35">
      <c r="A110" s="175" t="s">
        <v>575</v>
      </c>
      <c r="B110" s="176" t="s">
        <v>157</v>
      </c>
      <c r="C110" s="177" t="s">
        <v>26</v>
      </c>
      <c r="D110" s="175" t="s">
        <v>79</v>
      </c>
      <c r="E110" s="1086"/>
      <c r="F110" s="1086"/>
      <c r="G110" s="1086"/>
      <c r="H110" s="1086"/>
      <c r="I110" s="1086"/>
      <c r="J110" s="1087"/>
      <c r="K110" s="1087"/>
      <c r="L110" s="1086"/>
      <c r="M110" s="1086"/>
      <c r="N110" s="1086"/>
      <c r="O110" s="1086"/>
      <c r="P110" s="1086"/>
      <c r="Q110" s="1087"/>
      <c r="R110" s="1087"/>
      <c r="S110" s="1086"/>
      <c r="T110" s="1086"/>
      <c r="U110" s="1086"/>
      <c r="V110" s="1086"/>
      <c r="W110" s="1086"/>
      <c r="X110" s="1087"/>
      <c r="Y110" s="1087"/>
      <c r="Z110" s="1086"/>
      <c r="AA110" s="1086"/>
      <c r="AB110" s="1086"/>
      <c r="AC110" s="1086"/>
      <c r="AD110" s="1086"/>
      <c r="AE110" s="1087"/>
      <c r="AF110" s="1087"/>
      <c r="AG110" s="1086"/>
      <c r="AH110" s="1086"/>
      <c r="AI110" s="34">
        <f>COUNTA(E110:AH110)</f>
        <v>0</v>
      </c>
      <c r="AK110" s="36">
        <f>+COUNTIF(E110:AH110,"*"&amp;"A"&amp;"*")</f>
        <v>0</v>
      </c>
      <c r="AL110" s="37">
        <f>+COUNTIF(E110:AH110,"*"&amp;"B"&amp;"*")</f>
        <v>0</v>
      </c>
      <c r="AM110" s="37">
        <f>+COUNTIF(E110:AH110,"*"&amp;"C"&amp;"*")</f>
        <v>0</v>
      </c>
      <c r="AN110" s="37">
        <f>+COUNTIF(E110:AH110,"*"&amp;"D"&amp;"*")</f>
        <v>0</v>
      </c>
      <c r="AO110" s="37">
        <f>+COUNTIF(E110:AH110,"*"&amp;"E"&amp;"*")</f>
        <v>0</v>
      </c>
      <c r="AP110" s="37">
        <f>+COUNTIF(E110:AH110,"*"&amp;"F"&amp;"*")</f>
        <v>0</v>
      </c>
      <c r="AQ110" s="37">
        <f>+COUNTIF(E110:AH110,"*"&amp;"G"&amp;"*")</f>
        <v>0</v>
      </c>
      <c r="AR110" s="37">
        <f>+COUNTIF(E110:AH110,"*"&amp;"H"&amp;"*")</f>
        <v>0</v>
      </c>
      <c r="AS110" s="37">
        <f>+COUNTIF(E110:AH110,"*"&amp;"I"&amp;"*")</f>
        <v>0</v>
      </c>
      <c r="AT110" s="37">
        <f>+COUNTIF(E110:AH110,"*"&amp;"J"&amp;"*")</f>
        <v>0</v>
      </c>
      <c r="AU110" s="37">
        <f>+COUNTIF(E110:AH110,"*"&amp;"K"&amp;"*")</f>
        <v>0</v>
      </c>
      <c r="AV110" s="37">
        <f>+COUNTIF(E110:AH110,"*"&amp;"L"&amp;"*")</f>
        <v>0</v>
      </c>
      <c r="AW110" s="37">
        <f>+COUNTIF(E110:AH110,"*"&amp;"M"&amp;"*")</f>
        <v>0</v>
      </c>
      <c r="AX110" s="37">
        <f>+COUNTIF(E110:AH110,"*"&amp;"N"&amp;"*")</f>
        <v>0</v>
      </c>
      <c r="AY110" s="37">
        <f>+COUNTIF(E110:AH110,"*"&amp;"O"&amp;"*")</f>
        <v>0</v>
      </c>
      <c r="BA110" s="39">
        <f>IF($C110="NPT",SUM($AK110:$AY110),0)</f>
        <v>0</v>
      </c>
      <c r="BB110" s="40">
        <f>IF($C110="PT",SUM($AK110:$AY110),0)</f>
        <v>0</v>
      </c>
      <c r="BC110" s="41">
        <f t="shared" si="22"/>
        <v>0</v>
      </c>
      <c r="BD110" s="41">
        <f t="shared" si="8"/>
        <v>0</v>
      </c>
      <c r="BE110" s="41">
        <f t="shared" si="9"/>
        <v>0</v>
      </c>
      <c r="BF110" s="41">
        <f t="shared" si="10"/>
        <v>0</v>
      </c>
      <c r="BG110" s="41">
        <f t="shared" si="11"/>
        <v>0</v>
      </c>
      <c r="BH110" s="41">
        <f t="shared" si="12"/>
        <v>0</v>
      </c>
      <c r="BI110" s="41">
        <f t="shared" si="13"/>
        <v>0</v>
      </c>
      <c r="BJ110" s="41">
        <f t="shared" si="14"/>
        <v>0</v>
      </c>
      <c r="BK110" s="41">
        <f t="shared" si="15"/>
        <v>0</v>
      </c>
      <c r="BL110" s="41">
        <f t="shared" si="16"/>
        <v>0</v>
      </c>
      <c r="BM110" s="41">
        <f t="shared" si="17"/>
        <v>0</v>
      </c>
      <c r="BN110" s="41">
        <f t="shared" si="18"/>
        <v>0</v>
      </c>
      <c r="BO110" s="41">
        <f t="shared" si="19"/>
        <v>0</v>
      </c>
      <c r="BP110" s="41">
        <f t="shared" si="20"/>
        <v>0</v>
      </c>
      <c r="BQ110" s="41">
        <f t="shared" si="21"/>
        <v>0</v>
      </c>
    </row>
    <row r="111" spans="1:69" ht="21" customHeight="1" x14ac:dyDescent="0.35">
      <c r="A111" s="175" t="s">
        <v>575</v>
      </c>
      <c r="B111" s="176" t="s">
        <v>158</v>
      </c>
      <c r="C111" s="177" t="s">
        <v>26</v>
      </c>
      <c r="D111" s="175" t="s">
        <v>79</v>
      </c>
      <c r="E111" s="1086"/>
      <c r="F111" s="1086"/>
      <c r="G111" s="1086"/>
      <c r="H111" s="1086"/>
      <c r="I111" s="1086"/>
      <c r="J111" s="1087"/>
      <c r="K111" s="1087"/>
      <c r="L111" s="1086"/>
      <c r="M111" s="1086"/>
      <c r="N111" s="1086"/>
      <c r="O111" s="1086"/>
      <c r="P111" s="1086"/>
      <c r="Q111" s="1087"/>
      <c r="R111" s="1087"/>
      <c r="S111" s="1086"/>
      <c r="T111" s="1086"/>
      <c r="U111" s="1086"/>
      <c r="V111" s="1086"/>
      <c r="W111" s="1086"/>
      <c r="X111" s="1087"/>
      <c r="Y111" s="1087"/>
      <c r="Z111" s="1086"/>
      <c r="AA111" s="1086"/>
      <c r="AB111" s="1086"/>
      <c r="AC111" s="1086"/>
      <c r="AD111" s="1086"/>
      <c r="AE111" s="1087"/>
      <c r="AF111" s="1087"/>
      <c r="AG111" s="1086"/>
      <c r="AH111" s="1086"/>
      <c r="AI111" s="34">
        <f>COUNTA(E111:AH111)</f>
        <v>0</v>
      </c>
      <c r="AK111" s="36">
        <f>+COUNTIF(E111:AH111,"*"&amp;"A"&amp;"*")</f>
        <v>0</v>
      </c>
      <c r="AL111" s="37">
        <f>+COUNTIF(E111:AH111,"*"&amp;"B"&amp;"*")</f>
        <v>0</v>
      </c>
      <c r="AM111" s="37">
        <f>+COUNTIF(E111:AH111,"*"&amp;"C"&amp;"*")</f>
        <v>0</v>
      </c>
      <c r="AN111" s="37">
        <f>+COUNTIF(E111:AH111,"*"&amp;"D"&amp;"*")</f>
        <v>0</v>
      </c>
      <c r="AO111" s="37">
        <f>+COUNTIF(E111:AH111,"*"&amp;"E"&amp;"*")</f>
        <v>0</v>
      </c>
      <c r="AP111" s="37">
        <f>+COUNTIF(E111:AH111,"*"&amp;"F"&amp;"*")</f>
        <v>0</v>
      </c>
      <c r="AQ111" s="37">
        <f>+COUNTIF(E111:AH111,"*"&amp;"G"&amp;"*")</f>
        <v>0</v>
      </c>
      <c r="AR111" s="37">
        <f>+COUNTIF(E111:AH111,"*"&amp;"H"&amp;"*")</f>
        <v>0</v>
      </c>
      <c r="AS111" s="37">
        <f>+COUNTIF(E111:AH111,"*"&amp;"I"&amp;"*")</f>
        <v>0</v>
      </c>
      <c r="AT111" s="37">
        <f>+COUNTIF(E111:AH111,"*"&amp;"J"&amp;"*")</f>
        <v>0</v>
      </c>
      <c r="AU111" s="37">
        <f>+COUNTIF(E111:AH111,"*"&amp;"K"&amp;"*")</f>
        <v>0</v>
      </c>
      <c r="AV111" s="37">
        <f>+COUNTIF(E111:AH111,"*"&amp;"L"&amp;"*")</f>
        <v>0</v>
      </c>
      <c r="AW111" s="37">
        <f>+COUNTIF(E111:AH111,"*"&amp;"M"&amp;"*")</f>
        <v>0</v>
      </c>
      <c r="AX111" s="37">
        <f>+COUNTIF(E111:AH111,"*"&amp;"N"&amp;"*")</f>
        <v>0</v>
      </c>
      <c r="AY111" s="37">
        <f>+COUNTIF(E111:AH111,"*"&amp;"O"&amp;"*")</f>
        <v>0</v>
      </c>
      <c r="BA111" s="39">
        <f>IF($C111="NPT",SUM($AK111:$AY111),0)</f>
        <v>0</v>
      </c>
      <c r="BB111" s="40">
        <f>IF($C111="PT",SUM($AK111:$AY111),0)</f>
        <v>0</v>
      </c>
      <c r="BC111" s="41">
        <f t="shared" si="22"/>
        <v>0</v>
      </c>
      <c r="BD111" s="41">
        <f t="shared" si="8"/>
        <v>0</v>
      </c>
      <c r="BE111" s="41">
        <f t="shared" si="9"/>
        <v>0</v>
      </c>
      <c r="BF111" s="41">
        <f t="shared" si="10"/>
        <v>0</v>
      </c>
      <c r="BG111" s="41">
        <f t="shared" si="11"/>
        <v>0</v>
      </c>
      <c r="BH111" s="41">
        <f t="shared" si="12"/>
        <v>0</v>
      </c>
      <c r="BI111" s="41">
        <f t="shared" si="13"/>
        <v>0</v>
      </c>
      <c r="BJ111" s="41">
        <f t="shared" si="14"/>
        <v>0</v>
      </c>
      <c r="BK111" s="41">
        <f t="shared" si="15"/>
        <v>0</v>
      </c>
      <c r="BL111" s="41">
        <f t="shared" si="16"/>
        <v>0</v>
      </c>
      <c r="BM111" s="41">
        <f t="shared" si="17"/>
        <v>0</v>
      </c>
      <c r="BN111" s="41">
        <f t="shared" si="18"/>
        <v>0</v>
      </c>
      <c r="BO111" s="41">
        <f t="shared" si="19"/>
        <v>0</v>
      </c>
      <c r="BP111" s="41">
        <f t="shared" si="20"/>
        <v>0</v>
      </c>
      <c r="BQ111" s="41">
        <f t="shared" si="21"/>
        <v>0</v>
      </c>
    </row>
    <row r="112" spans="1:69" ht="21" customHeight="1" x14ac:dyDescent="0.35">
      <c r="A112" s="175" t="s">
        <v>575</v>
      </c>
      <c r="B112" s="176" t="s">
        <v>170</v>
      </c>
      <c r="C112" s="177" t="s">
        <v>26</v>
      </c>
      <c r="D112" s="175" t="s">
        <v>79</v>
      </c>
      <c r="E112" s="1086"/>
      <c r="F112" s="1086"/>
      <c r="G112" s="1086"/>
      <c r="H112" s="1086"/>
      <c r="I112" s="1086"/>
      <c r="J112" s="1087"/>
      <c r="K112" s="1087"/>
      <c r="L112" s="1086"/>
      <c r="M112" s="1086"/>
      <c r="N112" s="1086"/>
      <c r="O112" s="1086"/>
      <c r="P112" s="1086"/>
      <c r="Q112" s="1087"/>
      <c r="R112" s="1087"/>
      <c r="S112" s="1086"/>
      <c r="T112" s="1086"/>
      <c r="U112" s="1086"/>
      <c r="V112" s="1086"/>
      <c r="W112" s="1086"/>
      <c r="X112" s="1087"/>
      <c r="Y112" s="1087"/>
      <c r="Z112" s="1086"/>
      <c r="AA112" s="1086"/>
      <c r="AB112" s="1086"/>
      <c r="AC112" s="1086"/>
      <c r="AD112" s="1086"/>
      <c r="AE112" s="1087"/>
      <c r="AF112" s="1087"/>
      <c r="AG112" s="1086"/>
      <c r="AH112" s="1086"/>
      <c r="AI112" s="34">
        <f>COUNTA(E112:AH112)</f>
        <v>0</v>
      </c>
      <c r="AK112" s="36">
        <f>+COUNTIF(E112:AH112,"*"&amp;"A"&amp;"*")</f>
        <v>0</v>
      </c>
      <c r="AL112" s="37">
        <f>+COUNTIF(E112:AH112,"*"&amp;"B"&amp;"*")</f>
        <v>0</v>
      </c>
      <c r="AM112" s="37">
        <f>+COUNTIF(E112:AH112,"*"&amp;"C"&amp;"*")</f>
        <v>0</v>
      </c>
      <c r="AN112" s="37">
        <f>+COUNTIF(E112:AH112,"*"&amp;"D"&amp;"*")</f>
        <v>0</v>
      </c>
      <c r="AO112" s="37">
        <f>+COUNTIF(E112:AH112,"*"&amp;"E"&amp;"*")</f>
        <v>0</v>
      </c>
      <c r="AP112" s="37">
        <f>+COUNTIF(E112:AH112,"*"&amp;"F"&amp;"*")</f>
        <v>0</v>
      </c>
      <c r="AQ112" s="37">
        <f>+COUNTIF(E112:AH112,"*"&amp;"G"&amp;"*")</f>
        <v>0</v>
      </c>
      <c r="AR112" s="37">
        <f>+COUNTIF(E112:AH112,"*"&amp;"H"&amp;"*")</f>
        <v>0</v>
      </c>
      <c r="AS112" s="37">
        <f>+COUNTIF(E112:AH112,"*"&amp;"I"&amp;"*")</f>
        <v>0</v>
      </c>
      <c r="AT112" s="37">
        <f>+COUNTIF(E112:AH112,"*"&amp;"J"&amp;"*")</f>
        <v>0</v>
      </c>
      <c r="AU112" s="37">
        <f>+COUNTIF(E112:AH112,"*"&amp;"K"&amp;"*")</f>
        <v>0</v>
      </c>
      <c r="AV112" s="37">
        <f>+COUNTIF(E112:AH112,"*"&amp;"L"&amp;"*")</f>
        <v>0</v>
      </c>
      <c r="AW112" s="37">
        <f>+COUNTIF(E112:AH112,"*"&amp;"M"&amp;"*")</f>
        <v>0</v>
      </c>
      <c r="AX112" s="37">
        <f>+COUNTIF(E112:AH112,"*"&amp;"N"&amp;"*")</f>
        <v>0</v>
      </c>
      <c r="AY112" s="37">
        <f>+COUNTIF(E112:AH112,"*"&amp;"O"&amp;"*")</f>
        <v>0</v>
      </c>
      <c r="BA112" s="39">
        <f>IF($C112="NPT",SUM($AK112:$AY112),0)</f>
        <v>0</v>
      </c>
      <c r="BB112" s="40">
        <f>IF($C112="PT",SUM($AK112:$AY112),0)</f>
        <v>0</v>
      </c>
      <c r="BC112" s="41">
        <f t="shared" si="22"/>
        <v>0</v>
      </c>
      <c r="BD112" s="41">
        <f t="shared" si="8"/>
        <v>0</v>
      </c>
      <c r="BE112" s="41">
        <f t="shared" si="9"/>
        <v>0</v>
      </c>
      <c r="BF112" s="41">
        <f t="shared" si="10"/>
        <v>0</v>
      </c>
      <c r="BG112" s="41">
        <f t="shared" si="11"/>
        <v>0</v>
      </c>
      <c r="BH112" s="41">
        <f t="shared" si="12"/>
        <v>0</v>
      </c>
      <c r="BI112" s="41">
        <f t="shared" si="13"/>
        <v>0</v>
      </c>
      <c r="BJ112" s="41">
        <f t="shared" si="14"/>
        <v>0</v>
      </c>
      <c r="BK112" s="41">
        <f t="shared" si="15"/>
        <v>0</v>
      </c>
      <c r="BL112" s="41">
        <f t="shared" si="16"/>
        <v>0</v>
      </c>
      <c r="BM112" s="41">
        <f t="shared" si="17"/>
        <v>0</v>
      </c>
      <c r="BN112" s="41">
        <f t="shared" si="18"/>
        <v>0</v>
      </c>
      <c r="BO112" s="41">
        <f t="shared" si="19"/>
        <v>0</v>
      </c>
      <c r="BP112" s="41">
        <f t="shared" si="20"/>
        <v>0</v>
      </c>
      <c r="BQ112" s="41">
        <f t="shared" si="21"/>
        <v>0</v>
      </c>
    </row>
    <row r="113" spans="1:69" ht="21" hidden="1" customHeight="1" x14ac:dyDescent="0.35">
      <c r="A113" s="175" t="s">
        <v>569</v>
      </c>
      <c r="B113" s="176" t="s">
        <v>222</v>
      </c>
      <c r="C113" s="177" t="s">
        <v>26</v>
      </c>
      <c r="D113" s="175" t="s">
        <v>79</v>
      </c>
      <c r="E113" s="1086"/>
      <c r="F113" s="1086"/>
      <c r="G113" s="1086"/>
      <c r="H113" s="1086"/>
      <c r="I113" s="1086"/>
      <c r="J113" s="1087"/>
      <c r="K113" s="1087"/>
      <c r="L113" s="1086"/>
      <c r="M113" s="1086"/>
      <c r="N113" s="1086"/>
      <c r="O113" s="1086"/>
      <c r="P113" s="1086"/>
      <c r="Q113" s="1087"/>
      <c r="R113" s="1087"/>
      <c r="S113" s="1086"/>
      <c r="T113" s="1086"/>
      <c r="U113" s="1086"/>
      <c r="V113" s="1086"/>
      <c r="W113" s="1086"/>
      <c r="X113" s="1087"/>
      <c r="Y113" s="1087"/>
      <c r="Z113" s="1088"/>
      <c r="AA113" s="1086"/>
      <c r="AB113" s="1086"/>
      <c r="AC113" s="1086"/>
      <c r="AD113" s="1086"/>
      <c r="AE113" s="1087"/>
      <c r="AF113" s="1087"/>
      <c r="AG113" s="1086"/>
      <c r="AH113" s="1086"/>
      <c r="AI113" s="34">
        <f>COUNTA(E113:AH113)</f>
        <v>0</v>
      </c>
      <c r="AK113" s="36">
        <f>+COUNTIF(E113:AH113,"*"&amp;"A"&amp;"*")</f>
        <v>0</v>
      </c>
      <c r="AL113" s="37">
        <f>+COUNTIF(E113:AH113,"*"&amp;"B"&amp;"*")</f>
        <v>0</v>
      </c>
      <c r="AM113" s="37">
        <f>+COUNTIF(E113:AH113,"*"&amp;"C"&amp;"*")</f>
        <v>0</v>
      </c>
      <c r="AN113" s="37">
        <f>+COUNTIF(E113:AH113,"*"&amp;"D"&amp;"*")</f>
        <v>0</v>
      </c>
      <c r="AO113" s="37">
        <f>+COUNTIF(E113:AH113,"*"&amp;"E"&amp;"*")</f>
        <v>0</v>
      </c>
      <c r="AP113" s="37">
        <f>+COUNTIF(E113:AH113,"*"&amp;"F"&amp;"*")</f>
        <v>0</v>
      </c>
      <c r="AQ113" s="37">
        <f>+COUNTIF(E113:AH113,"*"&amp;"G"&amp;"*")</f>
        <v>0</v>
      </c>
      <c r="AR113" s="37">
        <f>+COUNTIF(E113:AH113,"*"&amp;"H"&amp;"*")</f>
        <v>0</v>
      </c>
      <c r="AS113" s="37">
        <f>+COUNTIF(E113:AH113,"*"&amp;"I"&amp;"*")</f>
        <v>0</v>
      </c>
      <c r="AT113" s="37">
        <f>+COUNTIF(E113:AH113,"*"&amp;"J"&amp;"*")</f>
        <v>0</v>
      </c>
      <c r="AU113" s="37">
        <f>+COUNTIF(E113:AH113,"*"&amp;"K"&amp;"*")</f>
        <v>0</v>
      </c>
      <c r="AV113" s="37">
        <f>+COUNTIF(E113:AH113,"*"&amp;"L"&amp;"*")</f>
        <v>0</v>
      </c>
      <c r="AW113" s="37">
        <f>+COUNTIF(E113:AH113,"*"&amp;"M"&amp;"*")</f>
        <v>0</v>
      </c>
      <c r="AX113" s="37">
        <f>+COUNTIF(E113:AH113,"*"&amp;"N"&amp;"*")</f>
        <v>0</v>
      </c>
      <c r="AY113" s="37">
        <f>+COUNTIF(E113:AH113,"*"&amp;"O"&amp;"*")</f>
        <v>0</v>
      </c>
      <c r="BA113" s="39">
        <f>IF($C113="NPT",SUM($AK113:$AY113),0)</f>
        <v>0</v>
      </c>
      <c r="BB113" s="40">
        <f>IF($C113="PT",SUM($AK113:$AY113),0)</f>
        <v>0</v>
      </c>
      <c r="BC113" s="41">
        <f t="shared" si="22"/>
        <v>0</v>
      </c>
      <c r="BD113" s="41">
        <f t="shared" si="8"/>
        <v>0</v>
      </c>
      <c r="BE113" s="41">
        <f t="shared" si="9"/>
        <v>0</v>
      </c>
      <c r="BF113" s="41">
        <f t="shared" si="10"/>
        <v>0</v>
      </c>
      <c r="BG113" s="41">
        <f t="shared" si="11"/>
        <v>0</v>
      </c>
      <c r="BH113" s="41">
        <f t="shared" si="12"/>
        <v>0</v>
      </c>
      <c r="BI113" s="41">
        <f t="shared" si="13"/>
        <v>0</v>
      </c>
      <c r="BJ113" s="41">
        <f t="shared" si="14"/>
        <v>0</v>
      </c>
      <c r="BK113" s="41">
        <f t="shared" si="15"/>
        <v>0</v>
      </c>
      <c r="BL113" s="41">
        <f t="shared" si="16"/>
        <v>0</v>
      </c>
      <c r="BM113" s="41">
        <f t="shared" si="17"/>
        <v>0</v>
      </c>
      <c r="BN113" s="41">
        <f t="shared" si="18"/>
        <v>0</v>
      </c>
      <c r="BO113" s="41">
        <f t="shared" si="19"/>
        <v>0</v>
      </c>
      <c r="BP113" s="41">
        <f t="shared" si="20"/>
        <v>0</v>
      </c>
      <c r="BQ113" s="41">
        <f t="shared" si="21"/>
        <v>0</v>
      </c>
    </row>
    <row r="114" spans="1:69" ht="21" hidden="1" customHeight="1" thickBot="1" x14ac:dyDescent="0.4">
      <c r="A114" s="175" t="s">
        <v>569</v>
      </c>
      <c r="B114" s="176" t="s">
        <v>223</v>
      </c>
      <c r="C114" s="177" t="s">
        <v>26</v>
      </c>
      <c r="D114" s="175" t="s">
        <v>79</v>
      </c>
      <c r="E114" s="1086"/>
      <c r="F114" s="1086"/>
      <c r="G114" s="1086"/>
      <c r="H114" s="1086"/>
      <c r="I114" s="1086"/>
      <c r="J114" s="1087"/>
      <c r="K114" s="1087"/>
      <c r="L114" s="1086"/>
      <c r="M114" s="1086"/>
      <c r="N114" s="1086"/>
      <c r="O114" s="1086"/>
      <c r="P114" s="1086"/>
      <c r="Q114" s="1087"/>
      <c r="R114" s="1087"/>
      <c r="S114" s="1086"/>
      <c r="T114" s="1086"/>
      <c r="U114" s="1086"/>
      <c r="V114" s="1086"/>
      <c r="W114" s="1086"/>
      <c r="X114" s="1087"/>
      <c r="Y114" s="1087"/>
      <c r="Z114" s="1086"/>
      <c r="AA114" s="1086"/>
      <c r="AB114" s="1086"/>
      <c r="AC114" s="1086"/>
      <c r="AD114" s="1086"/>
      <c r="AE114" s="1087"/>
      <c r="AF114" s="1087"/>
      <c r="AG114" s="1086"/>
      <c r="AH114" s="1086"/>
      <c r="AI114" s="34">
        <f>COUNTA(E114:AH114)</f>
        <v>0</v>
      </c>
      <c r="AK114" s="36">
        <f>+COUNTIF(E114:AH114,"*"&amp;"A"&amp;"*")</f>
        <v>0</v>
      </c>
      <c r="AL114" s="37">
        <f>+COUNTIF(E114:AH114,"*"&amp;"B"&amp;"*")</f>
        <v>0</v>
      </c>
      <c r="AM114" s="37">
        <f>+COUNTIF(E114:AH114,"*"&amp;"C"&amp;"*")</f>
        <v>0</v>
      </c>
      <c r="AN114" s="37">
        <f>+COUNTIF(E114:AH114,"*"&amp;"D"&amp;"*")</f>
        <v>0</v>
      </c>
      <c r="AO114" s="37">
        <f>+COUNTIF(E114:AH114,"*"&amp;"E"&amp;"*")</f>
        <v>0</v>
      </c>
      <c r="AP114" s="37">
        <f>+COUNTIF(E114:AH114,"*"&amp;"F"&amp;"*")</f>
        <v>0</v>
      </c>
      <c r="AQ114" s="37">
        <f>+COUNTIF(E114:AH114,"*"&amp;"G"&amp;"*")</f>
        <v>0</v>
      </c>
      <c r="AR114" s="37">
        <f>+COUNTIF(E114:AH114,"*"&amp;"H"&amp;"*")</f>
        <v>0</v>
      </c>
      <c r="AS114" s="37">
        <f>+COUNTIF(E114:AH114,"*"&amp;"I"&amp;"*")</f>
        <v>0</v>
      </c>
      <c r="AT114" s="37">
        <f>+COUNTIF(E114:AH114,"*"&amp;"J"&amp;"*")</f>
        <v>0</v>
      </c>
      <c r="AU114" s="37">
        <f>+COUNTIF(E114:AH114,"*"&amp;"K"&amp;"*")</f>
        <v>0</v>
      </c>
      <c r="AV114" s="37">
        <f>+COUNTIF(E114:AH114,"*"&amp;"L"&amp;"*")</f>
        <v>0</v>
      </c>
      <c r="AW114" s="37">
        <f>+COUNTIF(E114:AH114,"*"&amp;"M"&amp;"*")</f>
        <v>0</v>
      </c>
      <c r="AX114" s="37">
        <f>+COUNTIF(E114:AH114,"*"&amp;"N"&amp;"*")</f>
        <v>0</v>
      </c>
      <c r="AY114" s="37">
        <f>+COUNTIF(E114:AH114,"*"&amp;"O"&amp;"*")</f>
        <v>0</v>
      </c>
      <c r="BA114" s="39">
        <f>IF($C114="NPT",SUM($AK114:$AY114),0)</f>
        <v>0</v>
      </c>
      <c r="BB114" s="40">
        <f>IF($C114="PT",SUM($AK114:$AY114),0)</f>
        <v>0</v>
      </c>
      <c r="BC114" s="41">
        <f t="shared" si="22"/>
        <v>0</v>
      </c>
      <c r="BD114" s="41">
        <f t="shared" si="8"/>
        <v>0</v>
      </c>
      <c r="BE114" s="41">
        <f t="shared" si="9"/>
        <v>0</v>
      </c>
      <c r="BF114" s="41">
        <f t="shared" si="10"/>
        <v>0</v>
      </c>
      <c r="BG114" s="41">
        <f t="shared" si="11"/>
        <v>0</v>
      </c>
      <c r="BH114" s="41">
        <f t="shared" si="12"/>
        <v>0</v>
      </c>
      <c r="BI114" s="41">
        <f t="shared" si="13"/>
        <v>0</v>
      </c>
      <c r="BJ114" s="41">
        <f t="shared" si="14"/>
        <v>0</v>
      </c>
      <c r="BK114" s="41">
        <f t="shared" si="15"/>
        <v>0</v>
      </c>
      <c r="BL114" s="41">
        <f t="shared" si="16"/>
        <v>0</v>
      </c>
      <c r="BM114" s="41">
        <f t="shared" si="17"/>
        <v>0</v>
      </c>
      <c r="BN114" s="41">
        <f t="shared" si="18"/>
        <v>0</v>
      </c>
      <c r="BO114" s="41">
        <f t="shared" si="19"/>
        <v>0</v>
      </c>
      <c r="BP114" s="41">
        <f t="shared" si="20"/>
        <v>0</v>
      </c>
      <c r="BQ114" s="41">
        <f t="shared" si="21"/>
        <v>0</v>
      </c>
    </row>
    <row r="115" spans="1:69" ht="21" hidden="1" customHeight="1" thickBot="1" x14ac:dyDescent="0.4">
      <c r="A115" s="175" t="s">
        <v>569</v>
      </c>
      <c r="B115" s="176" t="s">
        <v>229</v>
      </c>
      <c r="C115" s="177" t="s">
        <v>26</v>
      </c>
      <c r="D115" s="175" t="s">
        <v>79</v>
      </c>
      <c r="E115" s="1086"/>
      <c r="F115" s="1086"/>
      <c r="G115" s="1086"/>
      <c r="H115" s="1088"/>
      <c r="I115" s="1086"/>
      <c r="J115" s="1087"/>
      <c r="K115" s="1087"/>
      <c r="L115" s="1086"/>
      <c r="M115" s="1086"/>
      <c r="N115" s="1086"/>
      <c r="O115" s="1088"/>
      <c r="P115" s="1086"/>
      <c r="Q115" s="1087"/>
      <c r="R115" s="1087"/>
      <c r="S115" s="1086"/>
      <c r="T115" s="1088"/>
      <c r="U115" s="1086"/>
      <c r="V115" s="1088"/>
      <c r="W115" s="1086"/>
      <c r="X115" s="1087"/>
      <c r="Y115" s="1087"/>
      <c r="Z115" s="1088"/>
      <c r="AA115" s="1086"/>
      <c r="AB115" s="1086"/>
      <c r="AC115" s="1086"/>
      <c r="AD115" s="1086"/>
      <c r="AE115" s="1087"/>
      <c r="AF115" s="1087"/>
      <c r="AG115" s="1086"/>
      <c r="AH115" s="1086"/>
      <c r="AI115" s="34">
        <f>COUNTA(E115:AH115)</f>
        <v>0</v>
      </c>
      <c r="AK115" s="36">
        <f>+COUNTIF(E115:AH115,"*"&amp;"A"&amp;"*")</f>
        <v>0</v>
      </c>
      <c r="AL115" s="37">
        <f>+COUNTIF(E115:AH115,"*"&amp;"B"&amp;"*")</f>
        <v>0</v>
      </c>
      <c r="AM115" s="37">
        <f>+COUNTIF(E115:AH115,"*"&amp;"C"&amp;"*")</f>
        <v>0</v>
      </c>
      <c r="AN115" s="37">
        <f>+COUNTIF(E115:AH115,"*"&amp;"D"&amp;"*")</f>
        <v>0</v>
      </c>
      <c r="AO115" s="37">
        <f>+COUNTIF(E115:AH115,"*"&amp;"E"&amp;"*")</f>
        <v>0</v>
      </c>
      <c r="AP115" s="37">
        <f>+COUNTIF(E115:AH115,"*"&amp;"F"&amp;"*")</f>
        <v>0</v>
      </c>
      <c r="AQ115" s="37">
        <f>+COUNTIF(E115:AH115,"*"&amp;"G"&amp;"*")</f>
        <v>0</v>
      </c>
      <c r="AR115" s="37">
        <f>+COUNTIF(E115:AH115,"*"&amp;"H"&amp;"*")</f>
        <v>0</v>
      </c>
      <c r="AS115" s="37">
        <f>+COUNTIF(E115:AH115,"*"&amp;"I"&amp;"*")</f>
        <v>0</v>
      </c>
      <c r="AT115" s="37">
        <f>+COUNTIF(E115:AH115,"*"&amp;"J"&amp;"*")</f>
        <v>0</v>
      </c>
      <c r="AU115" s="37">
        <f>+COUNTIF(E115:AH115,"*"&amp;"K"&amp;"*")</f>
        <v>0</v>
      </c>
      <c r="AV115" s="37">
        <f>+COUNTIF(E115:AH115,"*"&amp;"L"&amp;"*")</f>
        <v>0</v>
      </c>
      <c r="AW115" s="37">
        <f>+COUNTIF(E115:AH115,"*"&amp;"M"&amp;"*")</f>
        <v>0</v>
      </c>
      <c r="AX115" s="37">
        <f>+COUNTIF(E115:AH115,"*"&amp;"N"&amp;"*")</f>
        <v>0</v>
      </c>
      <c r="AY115" s="37">
        <f>+COUNTIF(E115:AH115,"*"&amp;"O"&amp;"*")</f>
        <v>0</v>
      </c>
      <c r="BA115" s="39">
        <f>IF($C115="NPT",SUM($AK115:$AY115),0)</f>
        <v>0</v>
      </c>
      <c r="BB115" s="40">
        <f>IF($C115="PT",SUM($AK115:$AY115),0)</f>
        <v>0</v>
      </c>
      <c r="BC115" s="41">
        <f t="shared" si="22"/>
        <v>0</v>
      </c>
      <c r="BD115" s="41">
        <f t="shared" si="8"/>
        <v>0</v>
      </c>
      <c r="BE115" s="41">
        <f t="shared" si="9"/>
        <v>0</v>
      </c>
      <c r="BF115" s="41">
        <f t="shared" si="10"/>
        <v>0</v>
      </c>
      <c r="BG115" s="41">
        <f t="shared" si="11"/>
        <v>0</v>
      </c>
      <c r="BH115" s="41">
        <f t="shared" si="12"/>
        <v>0</v>
      </c>
      <c r="BI115" s="41">
        <f t="shared" si="13"/>
        <v>0</v>
      </c>
      <c r="BJ115" s="41">
        <f t="shared" si="14"/>
        <v>0</v>
      </c>
      <c r="BK115" s="41">
        <f t="shared" si="15"/>
        <v>0</v>
      </c>
      <c r="BL115" s="41">
        <f t="shared" si="16"/>
        <v>0</v>
      </c>
      <c r="BM115" s="41">
        <f t="shared" si="17"/>
        <v>0</v>
      </c>
      <c r="BN115" s="41">
        <f t="shared" si="18"/>
        <v>0</v>
      </c>
      <c r="BO115" s="41">
        <f t="shared" si="19"/>
        <v>0</v>
      </c>
      <c r="BP115" s="41">
        <f t="shared" si="20"/>
        <v>0</v>
      </c>
      <c r="BQ115" s="41">
        <f t="shared" si="21"/>
        <v>0</v>
      </c>
    </row>
    <row r="116" spans="1:69" ht="21" hidden="1" customHeight="1" thickBot="1" x14ac:dyDescent="0.4">
      <c r="A116" s="175" t="s">
        <v>569</v>
      </c>
      <c r="B116" s="176" t="s">
        <v>224</v>
      </c>
      <c r="C116" s="177" t="s">
        <v>26</v>
      </c>
      <c r="D116" s="175" t="s">
        <v>79</v>
      </c>
      <c r="E116" s="1088"/>
      <c r="F116" s="1086"/>
      <c r="G116" s="1086"/>
      <c r="H116" s="1086"/>
      <c r="I116" s="1086"/>
      <c r="J116" s="1087"/>
      <c r="K116" s="1087"/>
      <c r="L116" s="1088"/>
      <c r="M116" s="1088"/>
      <c r="N116" s="1086"/>
      <c r="O116" s="1086"/>
      <c r="P116" s="1086"/>
      <c r="Q116" s="1087"/>
      <c r="R116" s="1087"/>
      <c r="S116" s="1088"/>
      <c r="T116" s="1086"/>
      <c r="U116" s="1086"/>
      <c r="V116" s="1086"/>
      <c r="W116" s="1086"/>
      <c r="X116" s="1087"/>
      <c r="Y116" s="1087"/>
      <c r="Z116" s="1086"/>
      <c r="AA116" s="1086"/>
      <c r="AB116" s="1086"/>
      <c r="AC116" s="1088"/>
      <c r="AD116" s="1086"/>
      <c r="AE116" s="1087"/>
      <c r="AF116" s="1087"/>
      <c r="AG116" s="1088"/>
      <c r="AH116" s="1086"/>
      <c r="AI116" s="34">
        <f>COUNTA(E116:AH116)</f>
        <v>0</v>
      </c>
      <c r="AK116" s="36">
        <f>+COUNTIF(E116:AH116,"*"&amp;"A"&amp;"*")</f>
        <v>0</v>
      </c>
      <c r="AL116" s="37">
        <f>+COUNTIF(E116:AH116,"*"&amp;"B"&amp;"*")</f>
        <v>0</v>
      </c>
      <c r="AM116" s="37">
        <f>+COUNTIF(E116:AH116,"*"&amp;"C"&amp;"*")</f>
        <v>0</v>
      </c>
      <c r="AN116" s="37">
        <f>+COUNTIF(E116:AH116,"*"&amp;"D"&amp;"*")</f>
        <v>0</v>
      </c>
      <c r="AO116" s="37">
        <f>+COUNTIF(E116:AH116,"*"&amp;"E"&amp;"*")</f>
        <v>0</v>
      </c>
      <c r="AP116" s="37">
        <f>+COUNTIF(E116:AH116,"*"&amp;"F"&amp;"*")</f>
        <v>0</v>
      </c>
      <c r="AQ116" s="37">
        <f>+COUNTIF(E116:AH116,"*"&amp;"G"&amp;"*")</f>
        <v>0</v>
      </c>
      <c r="AR116" s="37">
        <f>+COUNTIF(E116:AH116,"*"&amp;"H"&amp;"*")</f>
        <v>0</v>
      </c>
      <c r="AS116" s="37">
        <f>+COUNTIF(E116:AH116,"*"&amp;"I"&amp;"*")</f>
        <v>0</v>
      </c>
      <c r="AT116" s="37">
        <f>+COUNTIF(E116:AH116,"*"&amp;"J"&amp;"*")</f>
        <v>0</v>
      </c>
      <c r="AU116" s="37">
        <f>+COUNTIF(E116:AH116,"*"&amp;"K"&amp;"*")</f>
        <v>0</v>
      </c>
      <c r="AV116" s="37">
        <f>+COUNTIF(E116:AH116,"*"&amp;"L"&amp;"*")</f>
        <v>0</v>
      </c>
      <c r="AW116" s="37">
        <f>+COUNTIF(E116:AH116,"*"&amp;"M"&amp;"*")</f>
        <v>0</v>
      </c>
      <c r="AX116" s="37">
        <f>+COUNTIF(E116:AH116,"*"&amp;"N"&amp;"*")</f>
        <v>0</v>
      </c>
      <c r="AY116" s="37">
        <f>+COUNTIF(E116:AH116,"*"&amp;"O"&amp;"*")</f>
        <v>0</v>
      </c>
      <c r="BA116" s="39">
        <f>IF($C116="NPT",SUM($AK116:$AY116),0)</f>
        <v>0</v>
      </c>
      <c r="BB116" s="40">
        <f>IF($C116="PT",SUM($AK116:$AY116),0)</f>
        <v>0</v>
      </c>
      <c r="BC116" s="41">
        <f t="shared" si="22"/>
        <v>0</v>
      </c>
      <c r="BD116" s="41">
        <f t="shared" si="8"/>
        <v>0</v>
      </c>
      <c r="BE116" s="41">
        <f t="shared" si="9"/>
        <v>0</v>
      </c>
      <c r="BF116" s="41">
        <f t="shared" si="10"/>
        <v>0</v>
      </c>
      <c r="BG116" s="41">
        <f t="shared" si="11"/>
        <v>0</v>
      </c>
      <c r="BH116" s="41">
        <f t="shared" si="12"/>
        <v>0</v>
      </c>
      <c r="BI116" s="41">
        <f t="shared" si="13"/>
        <v>0</v>
      </c>
      <c r="BJ116" s="41">
        <f t="shared" si="14"/>
        <v>0</v>
      </c>
      <c r="BK116" s="41">
        <f t="shared" si="15"/>
        <v>0</v>
      </c>
      <c r="BL116" s="41">
        <f t="shared" si="16"/>
        <v>0</v>
      </c>
      <c r="BM116" s="41">
        <f t="shared" si="17"/>
        <v>0</v>
      </c>
      <c r="BN116" s="41">
        <f t="shared" si="18"/>
        <v>0</v>
      </c>
      <c r="BO116" s="41">
        <f t="shared" si="19"/>
        <v>0</v>
      </c>
      <c r="BP116" s="41">
        <f t="shared" si="20"/>
        <v>0</v>
      </c>
      <c r="BQ116" s="41">
        <f t="shared" si="21"/>
        <v>0</v>
      </c>
    </row>
    <row r="117" spans="1:69" ht="21" hidden="1" customHeight="1" thickBot="1" x14ac:dyDescent="0.4">
      <c r="A117" s="175" t="s">
        <v>570</v>
      </c>
      <c r="B117" s="176" t="s">
        <v>230</v>
      </c>
      <c r="C117" s="177" t="s">
        <v>26</v>
      </c>
      <c r="D117" s="175" t="s">
        <v>79</v>
      </c>
      <c r="E117" s="1088"/>
      <c r="F117" s="1086"/>
      <c r="G117" s="1086"/>
      <c r="H117" s="1086"/>
      <c r="I117" s="1086"/>
      <c r="J117" s="1087"/>
      <c r="K117" s="1087"/>
      <c r="L117" s="1088"/>
      <c r="M117" s="1086"/>
      <c r="N117" s="1088"/>
      <c r="O117" s="1088"/>
      <c r="P117" s="1086"/>
      <c r="Q117" s="1087"/>
      <c r="R117" s="1087"/>
      <c r="S117" s="1088"/>
      <c r="T117" s="1088"/>
      <c r="U117" s="1086"/>
      <c r="V117" s="1088"/>
      <c r="W117" s="1086"/>
      <c r="X117" s="1087"/>
      <c r="Y117" s="1088"/>
      <c r="Z117" s="1088"/>
      <c r="AA117" s="1086"/>
      <c r="AB117" s="1086"/>
      <c r="AC117" s="1088"/>
      <c r="AD117" s="1086"/>
      <c r="AE117" s="1087"/>
      <c r="AF117" s="1087"/>
      <c r="AG117" s="1088"/>
      <c r="AH117" s="1086"/>
      <c r="AI117" s="34">
        <f>COUNTA(E117:AH117)</f>
        <v>0</v>
      </c>
      <c r="AK117" s="36">
        <f>+COUNTIF(E117:AH117,"*"&amp;"A"&amp;"*")</f>
        <v>0</v>
      </c>
      <c r="AL117" s="37">
        <f>+COUNTIF(E117:AH117,"*"&amp;"B"&amp;"*")</f>
        <v>0</v>
      </c>
      <c r="AM117" s="37">
        <f>+COUNTIF(E117:AH117,"*"&amp;"C"&amp;"*")</f>
        <v>0</v>
      </c>
      <c r="AN117" s="37">
        <f>+COUNTIF(E117:AH117,"*"&amp;"D"&amp;"*")</f>
        <v>0</v>
      </c>
      <c r="AO117" s="37">
        <f>+COUNTIF(E117:AH117,"*"&amp;"E"&amp;"*")</f>
        <v>0</v>
      </c>
      <c r="AP117" s="37">
        <f>+COUNTIF(E117:AH117,"*"&amp;"F"&amp;"*")</f>
        <v>0</v>
      </c>
      <c r="AQ117" s="37">
        <f>+COUNTIF(E117:AH117,"*"&amp;"G"&amp;"*")</f>
        <v>0</v>
      </c>
      <c r="AR117" s="37">
        <f>+COUNTIF(E117:AH117,"*"&amp;"H"&amp;"*")</f>
        <v>0</v>
      </c>
      <c r="AS117" s="37">
        <f>+COUNTIF(E117:AH117,"*"&amp;"I"&amp;"*")</f>
        <v>0</v>
      </c>
      <c r="AT117" s="37">
        <f>+COUNTIF(E117:AH117,"*"&amp;"J"&amp;"*")</f>
        <v>0</v>
      </c>
      <c r="AU117" s="37">
        <f>+COUNTIF(E117:AH117,"*"&amp;"K"&amp;"*")</f>
        <v>0</v>
      </c>
      <c r="AV117" s="37">
        <f>+COUNTIF(E117:AH117,"*"&amp;"L"&amp;"*")</f>
        <v>0</v>
      </c>
      <c r="AW117" s="37">
        <f>+COUNTIF(E117:AH117,"*"&amp;"M"&amp;"*")</f>
        <v>0</v>
      </c>
      <c r="AX117" s="37">
        <f>+COUNTIF(E117:AH117,"*"&amp;"N"&amp;"*")</f>
        <v>0</v>
      </c>
      <c r="AY117" s="37">
        <f>+COUNTIF(E117:AH117,"*"&amp;"O"&amp;"*")</f>
        <v>0</v>
      </c>
      <c r="BA117" s="39">
        <f>IF($C117="NPT",SUM($AK117:$AY117),0)</f>
        <v>0</v>
      </c>
      <c r="BB117" s="40">
        <f>IF($C117="PT",SUM($AK117:$AY117),0)</f>
        <v>0</v>
      </c>
      <c r="BC117" s="41">
        <f t="shared" si="22"/>
        <v>0</v>
      </c>
      <c r="BD117" s="41">
        <f t="shared" si="8"/>
        <v>0</v>
      </c>
      <c r="BE117" s="41">
        <f t="shared" si="9"/>
        <v>0</v>
      </c>
      <c r="BF117" s="41">
        <f t="shared" si="10"/>
        <v>0</v>
      </c>
      <c r="BG117" s="41">
        <f t="shared" si="11"/>
        <v>0</v>
      </c>
      <c r="BH117" s="41">
        <f t="shared" si="12"/>
        <v>0</v>
      </c>
      <c r="BI117" s="41">
        <f t="shared" si="13"/>
        <v>0</v>
      </c>
      <c r="BJ117" s="41">
        <f t="shared" si="14"/>
        <v>0</v>
      </c>
      <c r="BK117" s="41">
        <f t="shared" si="15"/>
        <v>0</v>
      </c>
      <c r="BL117" s="41">
        <f t="shared" si="16"/>
        <v>0</v>
      </c>
      <c r="BM117" s="41">
        <f t="shared" si="17"/>
        <v>0</v>
      </c>
      <c r="BN117" s="41">
        <f t="shared" si="18"/>
        <v>0</v>
      </c>
      <c r="BO117" s="41">
        <f t="shared" si="19"/>
        <v>0</v>
      </c>
      <c r="BP117" s="41">
        <f t="shared" si="20"/>
        <v>0</v>
      </c>
      <c r="BQ117" s="41">
        <f t="shared" si="21"/>
        <v>0</v>
      </c>
    </row>
    <row r="118" spans="1:69" ht="21" hidden="1" customHeight="1" thickBot="1" x14ac:dyDescent="0.4">
      <c r="A118" s="175" t="s">
        <v>570</v>
      </c>
      <c r="B118" s="176" t="s">
        <v>225</v>
      </c>
      <c r="C118" s="177" t="s">
        <v>26</v>
      </c>
      <c r="D118" s="175" t="s">
        <v>79</v>
      </c>
      <c r="E118" s="1086"/>
      <c r="F118" s="1086"/>
      <c r="G118" s="1086"/>
      <c r="H118" s="1088"/>
      <c r="I118" s="1086"/>
      <c r="J118" s="1087"/>
      <c r="K118" s="1087"/>
      <c r="L118" s="1086"/>
      <c r="M118" s="1088"/>
      <c r="N118" s="1086"/>
      <c r="O118" s="1086"/>
      <c r="P118" s="1086"/>
      <c r="Q118" s="1087"/>
      <c r="R118" s="1087"/>
      <c r="S118" s="1086"/>
      <c r="T118" s="1086"/>
      <c r="U118" s="1086"/>
      <c r="V118" s="1086"/>
      <c r="W118" s="1086"/>
      <c r="X118" s="1087"/>
      <c r="Y118" s="1087"/>
      <c r="Z118" s="1086"/>
      <c r="AA118" s="1086"/>
      <c r="AB118" s="1086"/>
      <c r="AC118" s="1086"/>
      <c r="AD118" s="1086"/>
      <c r="AE118" s="1087"/>
      <c r="AF118" s="1087"/>
      <c r="AG118" s="1086"/>
      <c r="AH118" s="1086"/>
      <c r="AI118" s="34">
        <f>COUNTA(E118:AH118)</f>
        <v>0</v>
      </c>
      <c r="AK118" s="36">
        <f>+COUNTIF(E118:AH118,"*"&amp;"A"&amp;"*")</f>
        <v>0</v>
      </c>
      <c r="AL118" s="37">
        <f>+COUNTIF(E118:AH118,"*"&amp;"B"&amp;"*")</f>
        <v>0</v>
      </c>
      <c r="AM118" s="37">
        <f>+COUNTIF(E118:AH118,"*"&amp;"C"&amp;"*")</f>
        <v>0</v>
      </c>
      <c r="AN118" s="37">
        <f>+COUNTIF(E118:AH118,"*"&amp;"D"&amp;"*")</f>
        <v>0</v>
      </c>
      <c r="AO118" s="37">
        <f>+COUNTIF(E118:AH118,"*"&amp;"E"&amp;"*")</f>
        <v>0</v>
      </c>
      <c r="AP118" s="37">
        <f>+COUNTIF(E118:AH118,"*"&amp;"F"&amp;"*")</f>
        <v>0</v>
      </c>
      <c r="AQ118" s="37">
        <f>+COUNTIF(E118:AH118,"*"&amp;"G"&amp;"*")</f>
        <v>0</v>
      </c>
      <c r="AR118" s="37">
        <f>+COUNTIF(E118:AH118,"*"&amp;"H"&amp;"*")</f>
        <v>0</v>
      </c>
      <c r="AS118" s="37">
        <f>+COUNTIF(E118:AH118,"*"&amp;"I"&amp;"*")</f>
        <v>0</v>
      </c>
      <c r="AT118" s="37">
        <f>+COUNTIF(E118:AH118,"*"&amp;"J"&amp;"*")</f>
        <v>0</v>
      </c>
      <c r="AU118" s="37">
        <f>+COUNTIF(E118:AH118,"*"&amp;"K"&amp;"*")</f>
        <v>0</v>
      </c>
      <c r="AV118" s="37">
        <f>+COUNTIF(E118:AH118,"*"&amp;"L"&amp;"*")</f>
        <v>0</v>
      </c>
      <c r="AW118" s="37">
        <f>+COUNTIF(E118:AH118,"*"&amp;"M"&amp;"*")</f>
        <v>0</v>
      </c>
      <c r="AX118" s="37">
        <f>+COUNTIF(E118:AH118,"*"&amp;"N"&amp;"*")</f>
        <v>0</v>
      </c>
      <c r="AY118" s="37">
        <f>+COUNTIF(E118:AH118,"*"&amp;"O"&amp;"*")</f>
        <v>0</v>
      </c>
      <c r="BA118" s="39">
        <f>IF($C118="NPT",SUM($AK118:$AY118),0)</f>
        <v>0</v>
      </c>
      <c r="BB118" s="40">
        <f>IF($C118="PT",SUM($AK118:$AY118),0)</f>
        <v>0</v>
      </c>
      <c r="BC118" s="41">
        <f t="shared" si="22"/>
        <v>0</v>
      </c>
      <c r="BD118" s="41">
        <f t="shared" si="8"/>
        <v>0</v>
      </c>
      <c r="BE118" s="41">
        <f t="shared" si="9"/>
        <v>0</v>
      </c>
      <c r="BF118" s="41">
        <f t="shared" si="10"/>
        <v>0</v>
      </c>
      <c r="BG118" s="41">
        <f t="shared" si="11"/>
        <v>0</v>
      </c>
      <c r="BH118" s="41">
        <f t="shared" si="12"/>
        <v>0</v>
      </c>
      <c r="BI118" s="41">
        <f t="shared" si="13"/>
        <v>0</v>
      </c>
      <c r="BJ118" s="41">
        <f t="shared" si="14"/>
        <v>0</v>
      </c>
      <c r="BK118" s="41">
        <f t="shared" si="15"/>
        <v>0</v>
      </c>
      <c r="BL118" s="41">
        <f t="shared" si="16"/>
        <v>0</v>
      </c>
      <c r="BM118" s="41">
        <f t="shared" si="17"/>
        <v>0</v>
      </c>
      <c r="BN118" s="41">
        <f t="shared" si="18"/>
        <v>0</v>
      </c>
      <c r="BO118" s="41">
        <f t="shared" si="19"/>
        <v>0</v>
      </c>
      <c r="BP118" s="41">
        <f t="shared" si="20"/>
        <v>0</v>
      </c>
      <c r="BQ118" s="41">
        <f t="shared" si="21"/>
        <v>0</v>
      </c>
    </row>
    <row r="119" spans="1:69" ht="21" hidden="1" customHeight="1" thickBot="1" x14ac:dyDescent="0.4">
      <c r="A119" s="175" t="s">
        <v>570</v>
      </c>
      <c r="B119" s="176" t="s">
        <v>231</v>
      </c>
      <c r="C119" s="177" t="s">
        <v>26</v>
      </c>
      <c r="D119" s="175" t="s">
        <v>79</v>
      </c>
      <c r="E119" s="1086"/>
      <c r="F119" s="1086"/>
      <c r="G119" s="1086"/>
      <c r="H119" s="1086"/>
      <c r="I119" s="1086"/>
      <c r="J119" s="1087"/>
      <c r="K119" s="1087"/>
      <c r="L119" s="1086"/>
      <c r="M119" s="1086"/>
      <c r="N119" s="1086"/>
      <c r="O119" s="1086"/>
      <c r="P119" s="1086"/>
      <c r="Q119" s="1087"/>
      <c r="R119" s="1087"/>
      <c r="S119" s="1086"/>
      <c r="T119" s="1088"/>
      <c r="U119" s="1086"/>
      <c r="V119" s="1086"/>
      <c r="W119" s="1086"/>
      <c r="X119" s="1087"/>
      <c r="Y119" s="1087"/>
      <c r="Z119" s="1086"/>
      <c r="AA119" s="1086"/>
      <c r="AB119" s="1086"/>
      <c r="AC119" s="1086"/>
      <c r="AD119" s="1086"/>
      <c r="AE119" s="1087"/>
      <c r="AF119" s="1087"/>
      <c r="AG119" s="1086"/>
      <c r="AH119" s="1086"/>
      <c r="AI119" s="34">
        <f>COUNTA(E119:AH119)</f>
        <v>0</v>
      </c>
      <c r="AK119" s="36">
        <f>+COUNTIF(E119:AH119,"*"&amp;"A"&amp;"*")</f>
        <v>0</v>
      </c>
      <c r="AL119" s="37">
        <f>+COUNTIF(E119:AH119,"*"&amp;"B"&amp;"*")</f>
        <v>0</v>
      </c>
      <c r="AM119" s="37">
        <f>+COUNTIF(E119:AH119,"*"&amp;"C"&amp;"*")</f>
        <v>0</v>
      </c>
      <c r="AN119" s="37">
        <f>+COUNTIF(E119:AH119,"*"&amp;"D"&amp;"*")</f>
        <v>0</v>
      </c>
      <c r="AO119" s="37">
        <f>+COUNTIF(E119:AH119,"*"&amp;"E"&amp;"*")</f>
        <v>0</v>
      </c>
      <c r="AP119" s="37">
        <f>+COUNTIF(E119:AH119,"*"&amp;"F"&amp;"*")</f>
        <v>0</v>
      </c>
      <c r="AQ119" s="37">
        <f>+COUNTIF(E119:AH119,"*"&amp;"G"&amp;"*")</f>
        <v>0</v>
      </c>
      <c r="AR119" s="37">
        <f>+COUNTIF(E119:AH119,"*"&amp;"H"&amp;"*")</f>
        <v>0</v>
      </c>
      <c r="AS119" s="37">
        <f>+COUNTIF(E119:AH119,"*"&amp;"I"&amp;"*")</f>
        <v>0</v>
      </c>
      <c r="AT119" s="37">
        <f>+COUNTIF(E119:AH119,"*"&amp;"J"&amp;"*")</f>
        <v>0</v>
      </c>
      <c r="AU119" s="37">
        <f>+COUNTIF(E119:AH119,"*"&amp;"K"&amp;"*")</f>
        <v>0</v>
      </c>
      <c r="AV119" s="37">
        <f>+COUNTIF(E119:AH119,"*"&amp;"L"&amp;"*")</f>
        <v>0</v>
      </c>
      <c r="AW119" s="37">
        <f>+COUNTIF(E119:AH119,"*"&amp;"M"&amp;"*")</f>
        <v>0</v>
      </c>
      <c r="AX119" s="37">
        <f>+COUNTIF(E119:AH119,"*"&amp;"N"&amp;"*")</f>
        <v>0</v>
      </c>
      <c r="AY119" s="37">
        <f>+COUNTIF(E119:AH119,"*"&amp;"O"&amp;"*")</f>
        <v>0</v>
      </c>
      <c r="BA119" s="39">
        <f>IF($C119="NPT",SUM($AK119:$AY119),0)</f>
        <v>0</v>
      </c>
      <c r="BB119" s="40">
        <f>IF($C119="PT",SUM($AK119:$AY119),0)</f>
        <v>0</v>
      </c>
      <c r="BC119" s="41">
        <f t="shared" si="22"/>
        <v>0</v>
      </c>
      <c r="BD119" s="41">
        <f t="shared" si="8"/>
        <v>0</v>
      </c>
      <c r="BE119" s="41">
        <f t="shared" si="9"/>
        <v>0</v>
      </c>
      <c r="BF119" s="41">
        <f t="shared" si="10"/>
        <v>0</v>
      </c>
      <c r="BG119" s="41">
        <f t="shared" si="11"/>
        <v>0</v>
      </c>
      <c r="BH119" s="41">
        <f t="shared" si="12"/>
        <v>0</v>
      </c>
      <c r="BI119" s="41">
        <f t="shared" si="13"/>
        <v>0</v>
      </c>
      <c r="BJ119" s="41">
        <f t="shared" si="14"/>
        <v>0</v>
      </c>
      <c r="BK119" s="41">
        <f t="shared" si="15"/>
        <v>0</v>
      </c>
      <c r="BL119" s="41">
        <f t="shared" si="16"/>
        <v>0</v>
      </c>
      <c r="BM119" s="41">
        <f t="shared" si="17"/>
        <v>0</v>
      </c>
      <c r="BN119" s="41">
        <f t="shared" si="18"/>
        <v>0</v>
      </c>
      <c r="BO119" s="41">
        <f t="shared" si="19"/>
        <v>0</v>
      </c>
      <c r="BP119" s="41">
        <f t="shared" si="20"/>
        <v>0</v>
      </c>
      <c r="BQ119" s="41">
        <f t="shared" si="21"/>
        <v>0</v>
      </c>
    </row>
    <row r="120" spans="1:69" ht="21" hidden="1" customHeight="1" thickBot="1" x14ac:dyDescent="0.4">
      <c r="A120" s="175" t="s">
        <v>570</v>
      </c>
      <c r="B120" s="176" t="s">
        <v>226</v>
      </c>
      <c r="C120" s="177" t="s">
        <v>26</v>
      </c>
      <c r="D120" s="175" t="s">
        <v>79</v>
      </c>
      <c r="E120" s="1086"/>
      <c r="F120" s="1086"/>
      <c r="G120" s="1086"/>
      <c r="H120" s="1086"/>
      <c r="I120" s="1086"/>
      <c r="J120" s="1087"/>
      <c r="K120" s="1087"/>
      <c r="L120" s="1086"/>
      <c r="M120" s="1086"/>
      <c r="N120" s="1086"/>
      <c r="O120" s="1086"/>
      <c r="P120" s="1086"/>
      <c r="Q120" s="1087"/>
      <c r="R120" s="1087"/>
      <c r="S120" s="1086"/>
      <c r="T120" s="1086"/>
      <c r="U120" s="1086"/>
      <c r="V120" s="1086"/>
      <c r="W120" s="1086"/>
      <c r="X120" s="1087"/>
      <c r="Y120" s="1087"/>
      <c r="Z120" s="1086"/>
      <c r="AA120" s="1086"/>
      <c r="AB120" s="1086"/>
      <c r="AC120" s="1086"/>
      <c r="AD120" s="1086"/>
      <c r="AE120" s="1087"/>
      <c r="AF120" s="1087"/>
      <c r="AG120" s="1086"/>
      <c r="AH120" s="1086"/>
      <c r="AI120" s="34">
        <f>COUNTA(E120:AH120)</f>
        <v>0</v>
      </c>
      <c r="AK120" s="36">
        <f>+COUNTIF(E120:AH120,"*"&amp;"A"&amp;"*")</f>
        <v>0</v>
      </c>
      <c r="AL120" s="37">
        <f>+COUNTIF(E120:AH120,"*"&amp;"B"&amp;"*")</f>
        <v>0</v>
      </c>
      <c r="AM120" s="37">
        <f>+COUNTIF(E120:AH120,"*"&amp;"C"&amp;"*")</f>
        <v>0</v>
      </c>
      <c r="AN120" s="37">
        <f>+COUNTIF(E120:AH120,"*"&amp;"D"&amp;"*")</f>
        <v>0</v>
      </c>
      <c r="AO120" s="37">
        <f>+COUNTIF(E120:AH120,"*"&amp;"E"&amp;"*")</f>
        <v>0</v>
      </c>
      <c r="AP120" s="37">
        <f>+COUNTIF(E120:AH120,"*"&amp;"F"&amp;"*")</f>
        <v>0</v>
      </c>
      <c r="AQ120" s="37">
        <f>+COUNTIF(E120:AH120,"*"&amp;"G"&amp;"*")</f>
        <v>0</v>
      </c>
      <c r="AR120" s="37">
        <f>+COUNTIF(E120:AH120,"*"&amp;"H"&amp;"*")</f>
        <v>0</v>
      </c>
      <c r="AS120" s="37">
        <f>+COUNTIF(E120:AH120,"*"&amp;"I"&amp;"*")</f>
        <v>0</v>
      </c>
      <c r="AT120" s="37">
        <f>+COUNTIF(E120:AH120,"*"&amp;"J"&amp;"*")</f>
        <v>0</v>
      </c>
      <c r="AU120" s="37">
        <f>+COUNTIF(E120:AH120,"*"&amp;"K"&amp;"*")</f>
        <v>0</v>
      </c>
      <c r="AV120" s="37">
        <f>+COUNTIF(E120:AH120,"*"&amp;"L"&amp;"*")</f>
        <v>0</v>
      </c>
      <c r="AW120" s="37">
        <f>+COUNTIF(E120:AH120,"*"&amp;"M"&amp;"*")</f>
        <v>0</v>
      </c>
      <c r="AX120" s="37">
        <f>+COUNTIF(E120:AH120,"*"&amp;"N"&amp;"*")</f>
        <v>0</v>
      </c>
      <c r="AY120" s="37">
        <f>+COUNTIF(E120:AH120,"*"&amp;"O"&amp;"*")</f>
        <v>0</v>
      </c>
      <c r="BA120" s="39">
        <f>IF($C120="NPT",SUM($AK120:$AY120),0)</f>
        <v>0</v>
      </c>
      <c r="BB120" s="40">
        <f>IF($C120="PT",SUM($AK120:$AY120),0)</f>
        <v>0</v>
      </c>
      <c r="BC120" s="41">
        <f t="shared" si="22"/>
        <v>0</v>
      </c>
      <c r="BD120" s="41">
        <f t="shared" si="8"/>
        <v>0</v>
      </c>
      <c r="BE120" s="41">
        <f t="shared" si="9"/>
        <v>0</v>
      </c>
      <c r="BF120" s="41">
        <f t="shared" si="10"/>
        <v>0</v>
      </c>
      <c r="BG120" s="41">
        <f t="shared" si="11"/>
        <v>0</v>
      </c>
      <c r="BH120" s="41">
        <f t="shared" si="12"/>
        <v>0</v>
      </c>
      <c r="BI120" s="41">
        <f t="shared" si="13"/>
        <v>0</v>
      </c>
      <c r="BJ120" s="41">
        <f t="shared" si="14"/>
        <v>0</v>
      </c>
      <c r="BK120" s="41">
        <f t="shared" si="15"/>
        <v>0</v>
      </c>
      <c r="BL120" s="41">
        <f t="shared" si="16"/>
        <v>0</v>
      </c>
      <c r="BM120" s="41">
        <f t="shared" si="17"/>
        <v>0</v>
      </c>
      <c r="BN120" s="41">
        <f t="shared" si="18"/>
        <v>0</v>
      </c>
      <c r="BO120" s="41">
        <f t="shared" si="19"/>
        <v>0</v>
      </c>
      <c r="BP120" s="41">
        <f t="shared" si="20"/>
        <v>0</v>
      </c>
      <c r="BQ120" s="41">
        <f t="shared" si="21"/>
        <v>0</v>
      </c>
    </row>
    <row r="121" spans="1:69" ht="21" hidden="1" customHeight="1" thickBot="1" x14ac:dyDescent="0.4">
      <c r="A121" s="175" t="s">
        <v>576</v>
      </c>
      <c r="B121" s="176" t="s">
        <v>232</v>
      </c>
      <c r="C121" s="177" t="s">
        <v>26</v>
      </c>
      <c r="D121" s="175" t="s">
        <v>79</v>
      </c>
      <c r="E121" s="1086"/>
      <c r="F121" s="1086"/>
      <c r="G121" s="1086"/>
      <c r="H121" s="1086"/>
      <c r="I121" s="1086"/>
      <c r="J121" s="1087"/>
      <c r="K121" s="1087"/>
      <c r="L121" s="1086"/>
      <c r="M121" s="1086"/>
      <c r="N121" s="1086"/>
      <c r="O121" s="1086"/>
      <c r="P121" s="1086"/>
      <c r="Q121" s="1087"/>
      <c r="R121" s="1087"/>
      <c r="S121" s="1086"/>
      <c r="T121" s="1086"/>
      <c r="U121" s="1086"/>
      <c r="V121" s="1086"/>
      <c r="W121" s="1086"/>
      <c r="X121" s="1087"/>
      <c r="Y121" s="1087"/>
      <c r="Z121" s="1086"/>
      <c r="AA121" s="1086"/>
      <c r="AB121" s="1086"/>
      <c r="AC121" s="1086"/>
      <c r="AD121" s="1086"/>
      <c r="AE121" s="1087"/>
      <c r="AF121" s="1087"/>
      <c r="AG121" s="1086"/>
      <c r="AH121" s="1086"/>
      <c r="AI121" s="34">
        <f>COUNTA(E121:AH121)</f>
        <v>0</v>
      </c>
      <c r="AK121" s="36">
        <f>+COUNTIF(E121:AH121,"*"&amp;"A"&amp;"*")</f>
        <v>0</v>
      </c>
      <c r="AL121" s="37">
        <f>+COUNTIF(E121:AH121,"*"&amp;"B"&amp;"*")</f>
        <v>0</v>
      </c>
      <c r="AM121" s="37">
        <f>+COUNTIF(E121:AH121,"*"&amp;"C"&amp;"*")</f>
        <v>0</v>
      </c>
      <c r="AN121" s="37">
        <f>+COUNTIF(E121:AH121,"*"&amp;"D"&amp;"*")</f>
        <v>0</v>
      </c>
      <c r="AO121" s="37">
        <f>+COUNTIF(E121:AH121,"*"&amp;"E"&amp;"*")</f>
        <v>0</v>
      </c>
      <c r="AP121" s="37">
        <f>+COUNTIF(E121:AH121,"*"&amp;"F"&amp;"*")</f>
        <v>0</v>
      </c>
      <c r="AQ121" s="37">
        <f>+COUNTIF(E121:AH121,"*"&amp;"G"&amp;"*")</f>
        <v>0</v>
      </c>
      <c r="AR121" s="37">
        <f>+COUNTIF(E121:AH121,"*"&amp;"H"&amp;"*")</f>
        <v>0</v>
      </c>
      <c r="AS121" s="37">
        <f>+COUNTIF(E121:AH121,"*"&amp;"I"&amp;"*")</f>
        <v>0</v>
      </c>
      <c r="AT121" s="37">
        <f>+COUNTIF(E121:AH121,"*"&amp;"J"&amp;"*")</f>
        <v>0</v>
      </c>
      <c r="AU121" s="37">
        <f>+COUNTIF(E121:AH121,"*"&amp;"K"&amp;"*")</f>
        <v>0</v>
      </c>
      <c r="AV121" s="37">
        <f>+COUNTIF(E121:AH121,"*"&amp;"L"&amp;"*")</f>
        <v>0</v>
      </c>
      <c r="AW121" s="37">
        <f>+COUNTIF(E121:AH121,"*"&amp;"M"&amp;"*")</f>
        <v>0</v>
      </c>
      <c r="AX121" s="37">
        <f>+COUNTIF(E121:AH121,"*"&amp;"N"&amp;"*")</f>
        <v>0</v>
      </c>
      <c r="AY121" s="37">
        <f>+COUNTIF(E121:AH121,"*"&amp;"O"&amp;"*")</f>
        <v>0</v>
      </c>
      <c r="BA121" s="39">
        <f>IF($C121="NPT",SUM($AK121:$AY121),0)</f>
        <v>0</v>
      </c>
      <c r="BB121" s="40">
        <f>IF($C121="PT",SUM($AK121:$AY121),0)</f>
        <v>0</v>
      </c>
      <c r="BC121" s="41">
        <f t="shared" si="22"/>
        <v>0</v>
      </c>
      <c r="BD121" s="41">
        <f t="shared" si="8"/>
        <v>0</v>
      </c>
      <c r="BE121" s="41">
        <f t="shared" si="9"/>
        <v>0</v>
      </c>
      <c r="BF121" s="41">
        <f t="shared" si="10"/>
        <v>0</v>
      </c>
      <c r="BG121" s="41">
        <f t="shared" si="11"/>
        <v>0</v>
      </c>
      <c r="BH121" s="41">
        <f t="shared" si="12"/>
        <v>0</v>
      </c>
      <c r="BI121" s="41">
        <f t="shared" si="13"/>
        <v>0</v>
      </c>
      <c r="BJ121" s="41">
        <f t="shared" si="14"/>
        <v>0</v>
      </c>
      <c r="BK121" s="41">
        <f t="shared" si="15"/>
        <v>0</v>
      </c>
      <c r="BL121" s="41">
        <f t="shared" si="16"/>
        <v>0</v>
      </c>
      <c r="BM121" s="41">
        <f t="shared" si="17"/>
        <v>0</v>
      </c>
      <c r="BN121" s="41">
        <f t="shared" si="18"/>
        <v>0</v>
      </c>
      <c r="BO121" s="41">
        <f t="shared" si="19"/>
        <v>0</v>
      </c>
      <c r="BP121" s="41">
        <f t="shared" si="20"/>
        <v>0</v>
      </c>
      <c r="BQ121" s="41">
        <f t="shared" si="21"/>
        <v>0</v>
      </c>
    </row>
    <row r="122" spans="1:69" ht="21" hidden="1" customHeight="1" thickBot="1" x14ac:dyDescent="0.4">
      <c r="A122" s="175" t="s">
        <v>576</v>
      </c>
      <c r="B122" s="176" t="s">
        <v>227</v>
      </c>
      <c r="C122" s="177" t="s">
        <v>26</v>
      </c>
      <c r="D122" s="175" t="s">
        <v>79</v>
      </c>
      <c r="E122" s="1086"/>
      <c r="F122" s="1086"/>
      <c r="G122" s="1086"/>
      <c r="H122" s="1086"/>
      <c r="I122" s="1086"/>
      <c r="J122" s="1087"/>
      <c r="K122" s="1087"/>
      <c r="L122" s="1086"/>
      <c r="M122" s="1086"/>
      <c r="N122" s="1086"/>
      <c r="O122" s="1086"/>
      <c r="P122" s="1086"/>
      <c r="Q122" s="1087"/>
      <c r="R122" s="1087"/>
      <c r="S122" s="1086"/>
      <c r="T122" s="1086"/>
      <c r="U122" s="1086"/>
      <c r="V122" s="1086"/>
      <c r="W122" s="1086"/>
      <c r="X122" s="1087"/>
      <c r="Y122" s="1087"/>
      <c r="Z122" s="1086"/>
      <c r="AA122" s="1086"/>
      <c r="AB122" s="1086"/>
      <c r="AC122" s="1086"/>
      <c r="AD122" s="1086"/>
      <c r="AE122" s="1087"/>
      <c r="AF122" s="1087"/>
      <c r="AG122" s="1086"/>
      <c r="AH122" s="1086"/>
      <c r="AI122" s="34">
        <f>COUNTA(E122:AH122)</f>
        <v>0</v>
      </c>
      <c r="AK122" s="36">
        <f>+COUNTIF(E122:AH122,"*"&amp;"A"&amp;"*")</f>
        <v>0</v>
      </c>
      <c r="AL122" s="37">
        <f>+COUNTIF(E122:AH122,"*"&amp;"B"&amp;"*")</f>
        <v>0</v>
      </c>
      <c r="AM122" s="37">
        <f>+COUNTIF(E122:AH122,"*"&amp;"C"&amp;"*")</f>
        <v>0</v>
      </c>
      <c r="AN122" s="37">
        <f>+COUNTIF(E122:AH122,"*"&amp;"D"&amp;"*")</f>
        <v>0</v>
      </c>
      <c r="AO122" s="37">
        <f>+COUNTIF(E122:AH122,"*"&amp;"E"&amp;"*")</f>
        <v>0</v>
      </c>
      <c r="AP122" s="37">
        <f>+COUNTIF(E122:AH122,"*"&amp;"F"&amp;"*")</f>
        <v>0</v>
      </c>
      <c r="AQ122" s="37">
        <f>+COUNTIF(E122:AH122,"*"&amp;"G"&amp;"*")</f>
        <v>0</v>
      </c>
      <c r="AR122" s="37">
        <f>+COUNTIF(E122:AH122,"*"&amp;"H"&amp;"*")</f>
        <v>0</v>
      </c>
      <c r="AS122" s="37">
        <f>+COUNTIF(E122:AH122,"*"&amp;"I"&amp;"*")</f>
        <v>0</v>
      </c>
      <c r="AT122" s="37">
        <f>+COUNTIF(E122:AH122,"*"&amp;"J"&amp;"*")</f>
        <v>0</v>
      </c>
      <c r="AU122" s="37">
        <f>+COUNTIF(E122:AH122,"*"&amp;"K"&amp;"*")</f>
        <v>0</v>
      </c>
      <c r="AV122" s="37">
        <f>+COUNTIF(E122:AH122,"*"&amp;"L"&amp;"*")</f>
        <v>0</v>
      </c>
      <c r="AW122" s="37">
        <f>+COUNTIF(E122:AH122,"*"&amp;"M"&amp;"*")</f>
        <v>0</v>
      </c>
      <c r="AX122" s="37">
        <f>+COUNTIF(E122:AH122,"*"&amp;"N"&amp;"*")</f>
        <v>0</v>
      </c>
      <c r="AY122" s="37">
        <f>+COUNTIF(E122:AH122,"*"&amp;"O"&amp;"*")</f>
        <v>0</v>
      </c>
      <c r="BA122" s="39">
        <f>IF($C122="NPT",SUM($AK122:$AY122),0)</f>
        <v>0</v>
      </c>
      <c r="BB122" s="40">
        <f>IF($C122="PT",SUM($AK122:$AY122),0)</f>
        <v>0</v>
      </c>
      <c r="BC122" s="41">
        <f t="shared" si="22"/>
        <v>0</v>
      </c>
      <c r="BD122" s="41">
        <f t="shared" si="8"/>
        <v>0</v>
      </c>
      <c r="BE122" s="41">
        <f t="shared" si="9"/>
        <v>0</v>
      </c>
      <c r="BF122" s="41">
        <f t="shared" si="10"/>
        <v>0</v>
      </c>
      <c r="BG122" s="41">
        <f t="shared" si="11"/>
        <v>0</v>
      </c>
      <c r="BH122" s="41">
        <f t="shared" si="12"/>
        <v>0</v>
      </c>
      <c r="BI122" s="41">
        <f t="shared" si="13"/>
        <v>0</v>
      </c>
      <c r="BJ122" s="41">
        <f t="shared" si="14"/>
        <v>0</v>
      </c>
      <c r="BK122" s="41">
        <f t="shared" si="15"/>
        <v>0</v>
      </c>
      <c r="BL122" s="41">
        <f t="shared" si="16"/>
        <v>0</v>
      </c>
      <c r="BM122" s="41">
        <f t="shared" si="17"/>
        <v>0</v>
      </c>
      <c r="BN122" s="41">
        <f t="shared" si="18"/>
        <v>0</v>
      </c>
      <c r="BO122" s="41">
        <f t="shared" si="19"/>
        <v>0</v>
      </c>
      <c r="BP122" s="41">
        <f t="shared" si="20"/>
        <v>0</v>
      </c>
      <c r="BQ122" s="41">
        <f t="shared" si="21"/>
        <v>0</v>
      </c>
    </row>
    <row r="123" spans="1:69" ht="21" hidden="1" customHeight="1" thickBot="1" x14ac:dyDescent="0.4">
      <c r="A123" s="175" t="s">
        <v>577</v>
      </c>
      <c r="B123" s="176" t="s">
        <v>233</v>
      </c>
      <c r="C123" s="177" t="s">
        <v>26</v>
      </c>
      <c r="D123" s="175" t="s">
        <v>79</v>
      </c>
      <c r="E123" s="1086"/>
      <c r="F123" s="1086"/>
      <c r="G123" s="1086"/>
      <c r="H123" s="1086"/>
      <c r="I123" s="1086"/>
      <c r="J123" s="1087"/>
      <c r="K123" s="1087"/>
      <c r="L123" s="1086"/>
      <c r="M123" s="1086"/>
      <c r="N123" s="1086"/>
      <c r="O123" s="1086"/>
      <c r="P123" s="1086"/>
      <c r="Q123" s="1087"/>
      <c r="R123" s="1087"/>
      <c r="S123" s="1086"/>
      <c r="T123" s="1086"/>
      <c r="U123" s="1086"/>
      <c r="V123" s="1086"/>
      <c r="W123" s="1086"/>
      <c r="X123" s="1087"/>
      <c r="Y123" s="1087"/>
      <c r="Z123" s="1086"/>
      <c r="AA123" s="1086"/>
      <c r="AB123" s="1086"/>
      <c r="AC123" s="1086"/>
      <c r="AD123" s="1086"/>
      <c r="AE123" s="1087"/>
      <c r="AF123" s="1087"/>
      <c r="AG123" s="1086"/>
      <c r="AH123" s="1086"/>
      <c r="AI123" s="34">
        <f>COUNTA(E123:AH123)</f>
        <v>0</v>
      </c>
      <c r="AK123" s="36">
        <f>+COUNTIF(E123:AH123,"*"&amp;"A"&amp;"*")</f>
        <v>0</v>
      </c>
      <c r="AL123" s="37">
        <f>+COUNTIF(E123:AH123,"*"&amp;"B"&amp;"*")</f>
        <v>0</v>
      </c>
      <c r="AM123" s="37">
        <f>+COUNTIF(E123:AH123,"*"&amp;"C"&amp;"*")</f>
        <v>0</v>
      </c>
      <c r="AN123" s="37">
        <f>+COUNTIF(E123:AH123,"*"&amp;"D"&amp;"*")</f>
        <v>0</v>
      </c>
      <c r="AO123" s="37">
        <f>+COUNTIF(E123:AH123,"*"&amp;"E"&amp;"*")</f>
        <v>0</v>
      </c>
      <c r="AP123" s="37">
        <f>+COUNTIF(E123:AH123,"*"&amp;"F"&amp;"*")</f>
        <v>0</v>
      </c>
      <c r="AQ123" s="37">
        <f>+COUNTIF(E123:AH123,"*"&amp;"G"&amp;"*")</f>
        <v>0</v>
      </c>
      <c r="AR123" s="37">
        <f>+COUNTIF(E123:AH123,"*"&amp;"H"&amp;"*")</f>
        <v>0</v>
      </c>
      <c r="AS123" s="37">
        <f>+COUNTIF(E123:AH123,"*"&amp;"I"&amp;"*")</f>
        <v>0</v>
      </c>
      <c r="AT123" s="37">
        <f>+COUNTIF(E123:AH123,"*"&amp;"J"&amp;"*")</f>
        <v>0</v>
      </c>
      <c r="AU123" s="37">
        <f>+COUNTIF(E123:AH123,"*"&amp;"K"&amp;"*")</f>
        <v>0</v>
      </c>
      <c r="AV123" s="37">
        <f>+COUNTIF(E123:AH123,"*"&amp;"L"&amp;"*")</f>
        <v>0</v>
      </c>
      <c r="AW123" s="37">
        <f>+COUNTIF(E123:AH123,"*"&amp;"M"&amp;"*")</f>
        <v>0</v>
      </c>
      <c r="AX123" s="37">
        <f>+COUNTIF(E123:AH123,"*"&amp;"N"&amp;"*")</f>
        <v>0</v>
      </c>
      <c r="AY123" s="37">
        <f>+COUNTIF(E123:AH123,"*"&amp;"O"&amp;"*")</f>
        <v>0</v>
      </c>
      <c r="BA123" s="39">
        <f>IF($C123="NPT",SUM($AK123:$AY123),0)</f>
        <v>0</v>
      </c>
      <c r="BB123" s="40">
        <f>IF($C123="PT",SUM($AK123:$AY123),0)</f>
        <v>0</v>
      </c>
      <c r="BC123" s="41">
        <f t="shared" si="22"/>
        <v>0</v>
      </c>
      <c r="BD123" s="41">
        <f t="shared" si="8"/>
        <v>0</v>
      </c>
      <c r="BE123" s="41">
        <f t="shared" si="9"/>
        <v>0</v>
      </c>
      <c r="BF123" s="41">
        <f t="shared" si="10"/>
        <v>0</v>
      </c>
      <c r="BG123" s="41">
        <f t="shared" si="11"/>
        <v>0</v>
      </c>
      <c r="BH123" s="41">
        <f t="shared" si="12"/>
        <v>0</v>
      </c>
      <c r="BI123" s="41">
        <f t="shared" si="13"/>
        <v>0</v>
      </c>
      <c r="BJ123" s="41">
        <f t="shared" si="14"/>
        <v>0</v>
      </c>
      <c r="BK123" s="41">
        <f t="shared" si="15"/>
        <v>0</v>
      </c>
      <c r="BL123" s="41">
        <f t="shared" si="16"/>
        <v>0</v>
      </c>
      <c r="BM123" s="41">
        <f t="shared" si="17"/>
        <v>0</v>
      </c>
      <c r="BN123" s="41">
        <f t="shared" si="18"/>
        <v>0</v>
      </c>
      <c r="BO123" s="41">
        <f t="shared" si="19"/>
        <v>0</v>
      </c>
      <c r="BP123" s="41">
        <f t="shared" si="20"/>
        <v>0</v>
      </c>
      <c r="BQ123" s="41">
        <f t="shared" si="21"/>
        <v>0</v>
      </c>
    </row>
    <row r="124" spans="1:69" ht="21" hidden="1" customHeight="1" thickBot="1" x14ac:dyDescent="0.4">
      <c r="A124" s="175" t="s">
        <v>577</v>
      </c>
      <c r="B124" s="176" t="s">
        <v>228</v>
      </c>
      <c r="C124" s="177" t="s">
        <v>26</v>
      </c>
      <c r="D124" s="175" t="s">
        <v>79</v>
      </c>
      <c r="E124" s="1086"/>
      <c r="F124" s="1086"/>
      <c r="G124" s="1086"/>
      <c r="H124" s="1086"/>
      <c r="I124" s="1086"/>
      <c r="J124" s="1087"/>
      <c r="K124" s="1087"/>
      <c r="L124" s="1086"/>
      <c r="M124" s="1086"/>
      <c r="N124" s="1086"/>
      <c r="O124" s="1086"/>
      <c r="P124" s="1086"/>
      <c r="Q124" s="1087"/>
      <c r="R124" s="1087"/>
      <c r="S124" s="1086"/>
      <c r="T124" s="1086"/>
      <c r="U124" s="1086"/>
      <c r="V124" s="1086"/>
      <c r="W124" s="1086"/>
      <c r="X124" s="1087"/>
      <c r="Y124" s="1087"/>
      <c r="Z124" s="1086"/>
      <c r="AA124" s="1086"/>
      <c r="AB124" s="1086"/>
      <c r="AC124" s="1086"/>
      <c r="AD124" s="1086"/>
      <c r="AE124" s="1087"/>
      <c r="AF124" s="1087"/>
      <c r="AG124" s="1086"/>
      <c r="AH124" s="1086"/>
      <c r="AI124" s="34">
        <f>COUNTA(E124:AH124)</f>
        <v>0</v>
      </c>
      <c r="AK124" s="36">
        <f>+COUNTIF(E124:AH124,"*"&amp;"A"&amp;"*")</f>
        <v>0</v>
      </c>
      <c r="AL124" s="37">
        <f>+COUNTIF(E124:AH124,"*"&amp;"B"&amp;"*")</f>
        <v>0</v>
      </c>
      <c r="AM124" s="37">
        <f>+COUNTIF(E124:AH124,"*"&amp;"C"&amp;"*")</f>
        <v>0</v>
      </c>
      <c r="AN124" s="37">
        <f>+COUNTIF(E124:AH124,"*"&amp;"D"&amp;"*")</f>
        <v>0</v>
      </c>
      <c r="AO124" s="37">
        <f>+COUNTIF(E124:AH124,"*"&amp;"E"&amp;"*")</f>
        <v>0</v>
      </c>
      <c r="AP124" s="37">
        <f>+COUNTIF(E124:AH124,"*"&amp;"F"&amp;"*")</f>
        <v>0</v>
      </c>
      <c r="AQ124" s="37">
        <f>+COUNTIF(E124:AH124,"*"&amp;"G"&amp;"*")</f>
        <v>0</v>
      </c>
      <c r="AR124" s="37">
        <f>+COUNTIF(E124:AH124,"*"&amp;"H"&amp;"*")</f>
        <v>0</v>
      </c>
      <c r="AS124" s="37">
        <f>+COUNTIF(E124:AH124,"*"&amp;"I"&amp;"*")</f>
        <v>0</v>
      </c>
      <c r="AT124" s="37">
        <f>+COUNTIF(E124:AH124,"*"&amp;"J"&amp;"*")</f>
        <v>0</v>
      </c>
      <c r="AU124" s="37">
        <f>+COUNTIF(E124:AH124,"*"&amp;"K"&amp;"*")</f>
        <v>0</v>
      </c>
      <c r="AV124" s="37">
        <f>+COUNTIF(E124:AH124,"*"&amp;"L"&amp;"*")</f>
        <v>0</v>
      </c>
      <c r="AW124" s="37">
        <f>+COUNTIF(E124:AH124,"*"&amp;"M"&amp;"*")</f>
        <v>0</v>
      </c>
      <c r="AX124" s="37">
        <f>+COUNTIF(E124:AH124,"*"&amp;"N"&amp;"*")</f>
        <v>0</v>
      </c>
      <c r="AY124" s="37">
        <f>+COUNTIF(E124:AH124,"*"&amp;"O"&amp;"*")</f>
        <v>0</v>
      </c>
      <c r="BA124" s="39">
        <f>IF($C124="NPT",SUM($AK124:$AY124),0)</f>
        <v>0</v>
      </c>
      <c r="BB124" s="40">
        <f>IF($C124="PT",SUM($AK124:$AY124),0)</f>
        <v>0</v>
      </c>
      <c r="BC124" s="41">
        <f t="shared" si="22"/>
        <v>0</v>
      </c>
      <c r="BD124" s="41">
        <f t="shared" si="8"/>
        <v>0</v>
      </c>
      <c r="BE124" s="41">
        <f t="shared" si="9"/>
        <v>0</v>
      </c>
      <c r="BF124" s="41">
        <f t="shared" si="10"/>
        <v>0</v>
      </c>
      <c r="BG124" s="41">
        <f t="shared" si="11"/>
        <v>0</v>
      </c>
      <c r="BH124" s="41">
        <f t="shared" si="12"/>
        <v>0</v>
      </c>
      <c r="BI124" s="41">
        <f t="shared" si="13"/>
        <v>0</v>
      </c>
      <c r="BJ124" s="41">
        <f t="shared" si="14"/>
        <v>0</v>
      </c>
      <c r="BK124" s="41">
        <f t="shared" si="15"/>
        <v>0</v>
      </c>
      <c r="BL124" s="41">
        <f t="shared" si="16"/>
        <v>0</v>
      </c>
      <c r="BM124" s="41">
        <f t="shared" si="17"/>
        <v>0</v>
      </c>
      <c r="BN124" s="41">
        <f t="shared" si="18"/>
        <v>0</v>
      </c>
      <c r="BO124" s="41">
        <f t="shared" si="19"/>
        <v>0</v>
      </c>
      <c r="BP124" s="41">
        <f t="shared" si="20"/>
        <v>0</v>
      </c>
      <c r="BQ124" s="41">
        <f t="shared" si="21"/>
        <v>0</v>
      </c>
    </row>
    <row r="125" spans="1:69" ht="21" hidden="1" customHeight="1" thickBot="1" x14ac:dyDescent="0.4">
      <c r="A125" s="175" t="s">
        <v>578</v>
      </c>
      <c r="B125" s="176" t="s">
        <v>260</v>
      </c>
      <c r="C125" s="177" t="s">
        <v>26</v>
      </c>
      <c r="D125" s="175" t="s">
        <v>79</v>
      </c>
      <c r="E125" s="1086"/>
      <c r="F125" s="1086"/>
      <c r="G125" s="1086"/>
      <c r="H125" s="1086"/>
      <c r="I125" s="1086"/>
      <c r="J125" s="1087"/>
      <c r="K125" s="1087"/>
      <c r="L125" s="1086"/>
      <c r="M125" s="1086"/>
      <c r="N125" s="1086"/>
      <c r="O125" s="1086"/>
      <c r="P125" s="1086"/>
      <c r="Q125" s="1087"/>
      <c r="R125" s="1087"/>
      <c r="S125" s="1086"/>
      <c r="T125" s="1086"/>
      <c r="U125" s="1086"/>
      <c r="V125" s="1086"/>
      <c r="W125" s="1086"/>
      <c r="X125" s="1087"/>
      <c r="Y125" s="1087"/>
      <c r="Z125" s="1086"/>
      <c r="AA125" s="1086"/>
      <c r="AB125" s="1086"/>
      <c r="AC125" s="1086"/>
      <c r="AD125" s="1086"/>
      <c r="AE125" s="1087"/>
      <c r="AF125" s="1087"/>
      <c r="AG125" s="1086"/>
      <c r="AH125" s="1086"/>
      <c r="AI125" s="34">
        <f>COUNTA(E125:AH125)</f>
        <v>0</v>
      </c>
      <c r="AK125" s="36">
        <f>+COUNTIF(E125:AH125,"*"&amp;"A"&amp;"*")</f>
        <v>0</v>
      </c>
      <c r="AL125" s="37">
        <f>+COUNTIF(E125:AH125,"*"&amp;"B"&amp;"*")</f>
        <v>0</v>
      </c>
      <c r="AM125" s="37">
        <f>+COUNTIF(E125:AH125,"*"&amp;"C"&amp;"*")</f>
        <v>0</v>
      </c>
      <c r="AN125" s="37">
        <f>+COUNTIF(E125:AH125,"*"&amp;"D"&amp;"*")</f>
        <v>0</v>
      </c>
      <c r="AO125" s="37">
        <f>+COUNTIF(E125:AH125,"*"&amp;"E"&amp;"*")</f>
        <v>0</v>
      </c>
      <c r="AP125" s="37">
        <f>+COUNTIF(E125:AH125,"*"&amp;"F"&amp;"*")</f>
        <v>0</v>
      </c>
      <c r="AQ125" s="37">
        <f>+COUNTIF(E125:AH125,"*"&amp;"G"&amp;"*")</f>
        <v>0</v>
      </c>
      <c r="AR125" s="37">
        <f>+COUNTIF(E125:AH125,"*"&amp;"H"&amp;"*")</f>
        <v>0</v>
      </c>
      <c r="AS125" s="37">
        <f>+COUNTIF(E125:AH125,"*"&amp;"I"&amp;"*")</f>
        <v>0</v>
      </c>
      <c r="AT125" s="37">
        <f>+COUNTIF(E125:AH125,"*"&amp;"J"&amp;"*")</f>
        <v>0</v>
      </c>
      <c r="AU125" s="37">
        <f>+COUNTIF(E125:AH125,"*"&amp;"K"&amp;"*")</f>
        <v>0</v>
      </c>
      <c r="AV125" s="37">
        <f>+COUNTIF(E125:AH125,"*"&amp;"L"&amp;"*")</f>
        <v>0</v>
      </c>
      <c r="AW125" s="37">
        <f>+COUNTIF(E125:AH125,"*"&amp;"M"&amp;"*")</f>
        <v>0</v>
      </c>
      <c r="AX125" s="37">
        <f>+COUNTIF(E125:AH125,"*"&amp;"N"&amp;"*")</f>
        <v>0</v>
      </c>
      <c r="AY125" s="37">
        <f>+COUNTIF(E125:AH125,"*"&amp;"O"&amp;"*")</f>
        <v>0</v>
      </c>
      <c r="BA125" s="39">
        <f>IF($C125="NPT",SUM($AK125:$AY125),0)</f>
        <v>0</v>
      </c>
      <c r="BB125" s="40">
        <f>IF($C125="PT",SUM($AK125:$AY125),0)</f>
        <v>0</v>
      </c>
      <c r="BC125" s="41">
        <f t="shared" si="22"/>
        <v>0</v>
      </c>
      <c r="BD125" s="41">
        <f t="shared" si="8"/>
        <v>0</v>
      </c>
      <c r="BE125" s="41">
        <f t="shared" si="9"/>
        <v>0</v>
      </c>
      <c r="BF125" s="41">
        <f t="shared" si="10"/>
        <v>0</v>
      </c>
      <c r="BG125" s="41">
        <f t="shared" si="11"/>
        <v>0</v>
      </c>
      <c r="BH125" s="41">
        <f t="shared" si="12"/>
        <v>0</v>
      </c>
      <c r="BI125" s="41">
        <f t="shared" si="13"/>
        <v>0</v>
      </c>
      <c r="BJ125" s="41">
        <f t="shared" si="14"/>
        <v>0</v>
      </c>
      <c r="BK125" s="41">
        <f t="shared" si="15"/>
        <v>0</v>
      </c>
      <c r="BL125" s="41">
        <f t="shared" si="16"/>
        <v>0</v>
      </c>
      <c r="BM125" s="41">
        <f t="shared" si="17"/>
        <v>0</v>
      </c>
      <c r="BN125" s="41">
        <f t="shared" si="18"/>
        <v>0</v>
      </c>
      <c r="BO125" s="41">
        <f t="shared" si="19"/>
        <v>0</v>
      </c>
      <c r="BP125" s="41">
        <f t="shared" si="20"/>
        <v>0</v>
      </c>
      <c r="BQ125" s="41">
        <f t="shared" si="21"/>
        <v>0</v>
      </c>
    </row>
    <row r="126" spans="1:69" ht="21" hidden="1" customHeight="1" thickBot="1" x14ac:dyDescent="0.4">
      <c r="A126" s="175" t="s">
        <v>578</v>
      </c>
      <c r="B126" s="176" t="s">
        <v>246</v>
      </c>
      <c r="C126" s="177" t="s">
        <v>26</v>
      </c>
      <c r="D126" s="175" t="s">
        <v>79</v>
      </c>
      <c r="E126" s="1086"/>
      <c r="F126" s="1086"/>
      <c r="G126" s="1086"/>
      <c r="H126" s="1086"/>
      <c r="I126" s="1086"/>
      <c r="J126" s="1087"/>
      <c r="K126" s="1087"/>
      <c r="L126" s="1086"/>
      <c r="M126" s="1086"/>
      <c r="N126" s="1086"/>
      <c r="O126" s="1086"/>
      <c r="P126" s="1086"/>
      <c r="Q126" s="1087"/>
      <c r="R126" s="1087"/>
      <c r="S126" s="1086"/>
      <c r="T126" s="1086"/>
      <c r="U126" s="1086"/>
      <c r="V126" s="1086"/>
      <c r="W126" s="1086"/>
      <c r="X126" s="1087"/>
      <c r="Y126" s="1087"/>
      <c r="Z126" s="1086"/>
      <c r="AA126" s="1086"/>
      <c r="AB126" s="1086"/>
      <c r="AC126" s="1086"/>
      <c r="AD126" s="1086"/>
      <c r="AE126" s="1087"/>
      <c r="AF126" s="1087"/>
      <c r="AG126" s="1086"/>
      <c r="AH126" s="1086"/>
      <c r="AI126" s="34">
        <f>COUNTA(E126:AH126)</f>
        <v>0</v>
      </c>
      <c r="AK126" s="36">
        <f>+COUNTIF(E126:AH126,"*"&amp;"A"&amp;"*")</f>
        <v>0</v>
      </c>
      <c r="AL126" s="37">
        <f>+COUNTIF(E126:AH126,"*"&amp;"B"&amp;"*")</f>
        <v>0</v>
      </c>
      <c r="AM126" s="37">
        <f>+COUNTIF(E126:AH126,"*"&amp;"C"&amp;"*")</f>
        <v>0</v>
      </c>
      <c r="AN126" s="37">
        <f>+COUNTIF(E126:AH126,"*"&amp;"D"&amp;"*")</f>
        <v>0</v>
      </c>
      <c r="AO126" s="37">
        <f>+COUNTIF(E126:AH126,"*"&amp;"E"&amp;"*")</f>
        <v>0</v>
      </c>
      <c r="AP126" s="37">
        <f>+COUNTIF(E126:AH126,"*"&amp;"F"&amp;"*")</f>
        <v>0</v>
      </c>
      <c r="AQ126" s="37">
        <f>+COUNTIF(E126:AH126,"*"&amp;"G"&amp;"*")</f>
        <v>0</v>
      </c>
      <c r="AR126" s="37">
        <f>+COUNTIF(E126:AH126,"*"&amp;"H"&amp;"*")</f>
        <v>0</v>
      </c>
      <c r="AS126" s="37">
        <f>+COUNTIF(E126:AH126,"*"&amp;"I"&amp;"*")</f>
        <v>0</v>
      </c>
      <c r="AT126" s="37">
        <f>+COUNTIF(E126:AH126,"*"&amp;"J"&amp;"*")</f>
        <v>0</v>
      </c>
      <c r="AU126" s="37">
        <f>+COUNTIF(E126:AH126,"*"&amp;"K"&amp;"*")</f>
        <v>0</v>
      </c>
      <c r="AV126" s="37">
        <f>+COUNTIF(E126:AH126,"*"&amp;"L"&amp;"*")</f>
        <v>0</v>
      </c>
      <c r="AW126" s="37">
        <f>+COUNTIF(E126:AH126,"*"&amp;"M"&amp;"*")</f>
        <v>0</v>
      </c>
      <c r="AX126" s="37">
        <f>+COUNTIF(E126:AH126,"*"&amp;"N"&amp;"*")</f>
        <v>0</v>
      </c>
      <c r="AY126" s="37">
        <f>+COUNTIF(E126:AH126,"*"&amp;"O"&amp;"*")</f>
        <v>0</v>
      </c>
      <c r="BA126" s="39">
        <f>IF($C126="NPT",SUM($AK126:$AY126),0)</f>
        <v>0</v>
      </c>
      <c r="BB126" s="40">
        <f>IF($C126="PT",SUM($AK126:$AY126),0)</f>
        <v>0</v>
      </c>
      <c r="BC126" s="41">
        <f t="shared" si="22"/>
        <v>0</v>
      </c>
      <c r="BD126" s="41">
        <f t="shared" si="8"/>
        <v>0</v>
      </c>
      <c r="BE126" s="41">
        <f t="shared" si="9"/>
        <v>0</v>
      </c>
      <c r="BF126" s="41">
        <f t="shared" si="10"/>
        <v>0</v>
      </c>
      <c r="BG126" s="41">
        <f t="shared" si="11"/>
        <v>0</v>
      </c>
      <c r="BH126" s="41">
        <f t="shared" si="12"/>
        <v>0</v>
      </c>
      <c r="BI126" s="41">
        <f t="shared" si="13"/>
        <v>0</v>
      </c>
      <c r="BJ126" s="41">
        <f t="shared" si="14"/>
        <v>0</v>
      </c>
      <c r="BK126" s="41">
        <f t="shared" si="15"/>
        <v>0</v>
      </c>
      <c r="BL126" s="41">
        <f t="shared" si="16"/>
        <v>0</v>
      </c>
      <c r="BM126" s="41">
        <f t="shared" si="17"/>
        <v>0</v>
      </c>
      <c r="BN126" s="41">
        <f t="shared" si="18"/>
        <v>0</v>
      </c>
      <c r="BO126" s="41">
        <f t="shared" si="19"/>
        <v>0</v>
      </c>
      <c r="BP126" s="41">
        <f t="shared" si="20"/>
        <v>0</v>
      </c>
      <c r="BQ126" s="41">
        <f t="shared" si="21"/>
        <v>0</v>
      </c>
    </row>
    <row r="127" spans="1:69" ht="21" hidden="1" customHeight="1" thickBot="1" x14ac:dyDescent="0.4">
      <c r="A127" s="175" t="s">
        <v>579</v>
      </c>
      <c r="B127" s="176" t="s">
        <v>261</v>
      </c>
      <c r="C127" s="177" t="s">
        <v>26</v>
      </c>
      <c r="D127" s="175" t="s">
        <v>79</v>
      </c>
      <c r="E127" s="1086"/>
      <c r="F127" s="1086"/>
      <c r="G127" s="1086"/>
      <c r="H127" s="1086"/>
      <c r="I127" s="1086"/>
      <c r="J127" s="1087"/>
      <c r="K127" s="1087"/>
      <c r="L127" s="1086"/>
      <c r="M127" s="1086"/>
      <c r="N127" s="1086"/>
      <c r="O127" s="1086"/>
      <c r="P127" s="1086"/>
      <c r="Q127" s="1087"/>
      <c r="R127" s="1087"/>
      <c r="S127" s="1086"/>
      <c r="T127" s="1086"/>
      <c r="U127" s="1086"/>
      <c r="V127" s="1086"/>
      <c r="W127" s="1086"/>
      <c r="X127" s="1087"/>
      <c r="Y127" s="1087"/>
      <c r="Z127" s="1086"/>
      <c r="AA127" s="1086"/>
      <c r="AB127" s="1086"/>
      <c r="AC127" s="1086"/>
      <c r="AD127" s="1086"/>
      <c r="AE127" s="1087"/>
      <c r="AF127" s="1087"/>
      <c r="AG127" s="1086"/>
      <c r="AH127" s="1086"/>
      <c r="AI127" s="34">
        <f>COUNTA(E127:AH127)</f>
        <v>0</v>
      </c>
      <c r="AK127" s="36">
        <f>+COUNTIF(E127:AH127,"*"&amp;"A"&amp;"*")</f>
        <v>0</v>
      </c>
      <c r="AL127" s="37">
        <f>+COUNTIF(E127:AH127,"*"&amp;"B"&amp;"*")</f>
        <v>0</v>
      </c>
      <c r="AM127" s="37">
        <f>+COUNTIF(E127:AH127,"*"&amp;"C"&amp;"*")</f>
        <v>0</v>
      </c>
      <c r="AN127" s="37">
        <f>+COUNTIF(E127:AH127,"*"&amp;"D"&amp;"*")</f>
        <v>0</v>
      </c>
      <c r="AO127" s="37">
        <f>+COUNTIF(E127:AH127,"*"&amp;"E"&amp;"*")</f>
        <v>0</v>
      </c>
      <c r="AP127" s="37">
        <f>+COUNTIF(E127:AH127,"*"&amp;"F"&amp;"*")</f>
        <v>0</v>
      </c>
      <c r="AQ127" s="37">
        <f>+COUNTIF(E127:AH127,"*"&amp;"G"&amp;"*")</f>
        <v>0</v>
      </c>
      <c r="AR127" s="37">
        <f>+COUNTIF(E127:AH127,"*"&amp;"H"&amp;"*")</f>
        <v>0</v>
      </c>
      <c r="AS127" s="37">
        <f>+COUNTIF(E127:AH127,"*"&amp;"I"&amp;"*")</f>
        <v>0</v>
      </c>
      <c r="AT127" s="37">
        <f>+COUNTIF(E127:AH127,"*"&amp;"J"&amp;"*")</f>
        <v>0</v>
      </c>
      <c r="AU127" s="37">
        <f>+COUNTIF(E127:AH127,"*"&amp;"K"&amp;"*")</f>
        <v>0</v>
      </c>
      <c r="AV127" s="37">
        <f>+COUNTIF(E127:AH127,"*"&amp;"L"&amp;"*")</f>
        <v>0</v>
      </c>
      <c r="AW127" s="37">
        <f>+COUNTIF(E127:AH127,"*"&amp;"M"&amp;"*")</f>
        <v>0</v>
      </c>
      <c r="AX127" s="37">
        <f>+COUNTIF(E127:AH127,"*"&amp;"N"&amp;"*")</f>
        <v>0</v>
      </c>
      <c r="AY127" s="37">
        <f>+COUNTIF(E127:AH127,"*"&amp;"O"&amp;"*")</f>
        <v>0</v>
      </c>
      <c r="BA127" s="39">
        <f>IF($C127="NPT",SUM($AK127:$AY127),0)</f>
        <v>0</v>
      </c>
      <c r="BB127" s="40">
        <f>IF($C127="PT",SUM($AK127:$AY127),0)</f>
        <v>0</v>
      </c>
      <c r="BC127" s="41">
        <f t="shared" si="22"/>
        <v>0</v>
      </c>
      <c r="BD127" s="41">
        <f t="shared" si="8"/>
        <v>0</v>
      </c>
      <c r="BE127" s="41">
        <f t="shared" si="9"/>
        <v>0</v>
      </c>
      <c r="BF127" s="41">
        <f t="shared" si="10"/>
        <v>0</v>
      </c>
      <c r="BG127" s="41">
        <f t="shared" si="11"/>
        <v>0</v>
      </c>
      <c r="BH127" s="41">
        <f t="shared" si="12"/>
        <v>0</v>
      </c>
      <c r="BI127" s="41">
        <f t="shared" si="13"/>
        <v>0</v>
      </c>
      <c r="BJ127" s="41">
        <f t="shared" si="14"/>
        <v>0</v>
      </c>
      <c r="BK127" s="41">
        <f t="shared" si="15"/>
        <v>0</v>
      </c>
      <c r="BL127" s="41">
        <f t="shared" si="16"/>
        <v>0</v>
      </c>
      <c r="BM127" s="41">
        <f t="shared" si="17"/>
        <v>0</v>
      </c>
      <c r="BN127" s="41">
        <f t="shared" si="18"/>
        <v>0</v>
      </c>
      <c r="BO127" s="41">
        <f t="shared" si="19"/>
        <v>0</v>
      </c>
      <c r="BP127" s="41">
        <f t="shared" si="20"/>
        <v>0</v>
      </c>
      <c r="BQ127" s="41">
        <f t="shared" si="21"/>
        <v>0</v>
      </c>
    </row>
    <row r="128" spans="1:69" ht="21" hidden="1" customHeight="1" thickBot="1" x14ac:dyDescent="0.4">
      <c r="A128" s="175" t="s">
        <v>579</v>
      </c>
      <c r="B128" s="176" t="s">
        <v>247</v>
      </c>
      <c r="C128" s="177" t="s">
        <v>26</v>
      </c>
      <c r="D128" s="175" t="s">
        <v>79</v>
      </c>
      <c r="E128" s="1086"/>
      <c r="F128" s="1086"/>
      <c r="G128" s="1086"/>
      <c r="H128" s="1086"/>
      <c r="I128" s="1086"/>
      <c r="J128" s="1087"/>
      <c r="K128" s="1087"/>
      <c r="L128" s="1086"/>
      <c r="M128" s="1086"/>
      <c r="N128" s="1086"/>
      <c r="O128" s="1086"/>
      <c r="P128" s="1086"/>
      <c r="Q128" s="1087"/>
      <c r="R128" s="1087"/>
      <c r="S128" s="1086"/>
      <c r="T128" s="1086"/>
      <c r="U128" s="1086"/>
      <c r="V128" s="1086"/>
      <c r="W128" s="1086"/>
      <c r="X128" s="1087"/>
      <c r="Y128" s="1087"/>
      <c r="Z128" s="1086"/>
      <c r="AA128" s="1086"/>
      <c r="AB128" s="1086"/>
      <c r="AC128" s="1086"/>
      <c r="AD128" s="1086"/>
      <c r="AE128" s="1087"/>
      <c r="AF128" s="1087"/>
      <c r="AG128" s="1086"/>
      <c r="AH128" s="1086"/>
      <c r="AI128" s="34">
        <f>COUNTA(E128:AH128)</f>
        <v>0</v>
      </c>
      <c r="AK128" s="36">
        <f>+COUNTIF(E128:AH128,"*"&amp;"A"&amp;"*")</f>
        <v>0</v>
      </c>
      <c r="AL128" s="37">
        <f>+COUNTIF(E128:AH128,"*"&amp;"B"&amp;"*")</f>
        <v>0</v>
      </c>
      <c r="AM128" s="37">
        <f>+COUNTIF(E128:AH128,"*"&amp;"C"&amp;"*")</f>
        <v>0</v>
      </c>
      <c r="AN128" s="37">
        <f>+COUNTIF(E128:AH128,"*"&amp;"D"&amp;"*")</f>
        <v>0</v>
      </c>
      <c r="AO128" s="37">
        <f>+COUNTIF(E128:AH128,"*"&amp;"E"&amp;"*")</f>
        <v>0</v>
      </c>
      <c r="AP128" s="37">
        <f>+COUNTIF(E128:AH128,"*"&amp;"F"&amp;"*")</f>
        <v>0</v>
      </c>
      <c r="AQ128" s="37">
        <f>+COUNTIF(E128:AH128,"*"&amp;"G"&amp;"*")</f>
        <v>0</v>
      </c>
      <c r="AR128" s="37">
        <f>+COUNTIF(E128:AH128,"*"&amp;"H"&amp;"*")</f>
        <v>0</v>
      </c>
      <c r="AS128" s="37">
        <f>+COUNTIF(E128:AH128,"*"&amp;"I"&amp;"*")</f>
        <v>0</v>
      </c>
      <c r="AT128" s="37">
        <f>+COUNTIF(E128:AH128,"*"&amp;"J"&amp;"*")</f>
        <v>0</v>
      </c>
      <c r="AU128" s="37">
        <f>+COUNTIF(E128:AH128,"*"&amp;"K"&amp;"*")</f>
        <v>0</v>
      </c>
      <c r="AV128" s="37">
        <f>+COUNTIF(E128:AH128,"*"&amp;"L"&amp;"*")</f>
        <v>0</v>
      </c>
      <c r="AW128" s="37">
        <f>+COUNTIF(E128:AH128,"*"&amp;"M"&amp;"*")</f>
        <v>0</v>
      </c>
      <c r="AX128" s="37">
        <f>+COUNTIF(E128:AH128,"*"&amp;"N"&amp;"*")</f>
        <v>0</v>
      </c>
      <c r="AY128" s="37">
        <f>+COUNTIF(E128:AH128,"*"&amp;"O"&amp;"*")</f>
        <v>0</v>
      </c>
      <c r="BA128" s="39">
        <f>IF($C128="NPT",SUM($AK128:$AY128),0)</f>
        <v>0</v>
      </c>
      <c r="BB128" s="40">
        <f>IF($C128="PT",SUM($AK128:$AY128),0)</f>
        <v>0</v>
      </c>
      <c r="BC128" s="41">
        <f t="shared" si="22"/>
        <v>0</v>
      </c>
      <c r="BD128" s="41">
        <f t="shared" si="8"/>
        <v>0</v>
      </c>
      <c r="BE128" s="41">
        <f t="shared" si="9"/>
        <v>0</v>
      </c>
      <c r="BF128" s="41">
        <f t="shared" si="10"/>
        <v>0</v>
      </c>
      <c r="BG128" s="41">
        <f t="shared" si="11"/>
        <v>0</v>
      </c>
      <c r="BH128" s="41">
        <f t="shared" si="12"/>
        <v>0</v>
      </c>
      <c r="BI128" s="41">
        <f t="shared" si="13"/>
        <v>0</v>
      </c>
      <c r="BJ128" s="41">
        <f t="shared" si="14"/>
        <v>0</v>
      </c>
      <c r="BK128" s="41">
        <f t="shared" si="15"/>
        <v>0</v>
      </c>
      <c r="BL128" s="41">
        <f t="shared" si="16"/>
        <v>0</v>
      </c>
      <c r="BM128" s="41">
        <f t="shared" si="17"/>
        <v>0</v>
      </c>
      <c r="BN128" s="41">
        <f t="shared" si="18"/>
        <v>0</v>
      </c>
      <c r="BO128" s="41">
        <f t="shared" si="19"/>
        <v>0</v>
      </c>
      <c r="BP128" s="41">
        <f t="shared" si="20"/>
        <v>0</v>
      </c>
      <c r="BQ128" s="41">
        <f t="shared" si="21"/>
        <v>0</v>
      </c>
    </row>
    <row r="129" spans="1:69" ht="21.75" thickBot="1" x14ac:dyDescent="0.4">
      <c r="A129" s="307"/>
      <c r="B129" s="308"/>
      <c r="C129" s="308"/>
      <c r="AK129" s="38"/>
      <c r="AL129" s="38"/>
      <c r="AM129" s="38"/>
      <c r="AN129" s="38"/>
      <c r="AO129" s="38"/>
      <c r="AP129" s="38"/>
      <c r="AQ129" s="38"/>
      <c r="AR129" s="38"/>
      <c r="AS129" s="38"/>
      <c r="AT129" s="38"/>
      <c r="AU129" s="38"/>
      <c r="AV129" s="38"/>
      <c r="AW129" s="38"/>
      <c r="AX129" s="38"/>
      <c r="AY129" s="38"/>
    </row>
    <row r="130" spans="1:69" ht="21.75" thickBot="1" x14ac:dyDescent="0.4">
      <c r="A130" s="38"/>
      <c r="B130" s="38"/>
      <c r="C130" s="38"/>
      <c r="D130" s="38"/>
      <c r="E130" s="309">
        <f t="shared" ref="E130:AE130" si="54">COUNTA(E33:E128)</f>
        <v>0</v>
      </c>
      <c r="F130" s="309">
        <f t="shared" si="54"/>
        <v>0</v>
      </c>
      <c r="G130" s="309">
        <f t="shared" si="54"/>
        <v>0</v>
      </c>
      <c r="H130" s="309">
        <f t="shared" si="54"/>
        <v>0</v>
      </c>
      <c r="I130" s="309">
        <f t="shared" si="54"/>
        <v>0</v>
      </c>
      <c r="J130" s="309">
        <f t="shared" si="54"/>
        <v>0</v>
      </c>
      <c r="K130" s="309">
        <f t="shared" si="54"/>
        <v>0</v>
      </c>
      <c r="L130" s="309">
        <f t="shared" ref="L130" si="55">COUNTA(L33:L128)</f>
        <v>0</v>
      </c>
      <c r="M130" s="309">
        <f t="shared" si="54"/>
        <v>0</v>
      </c>
      <c r="N130" s="309">
        <f t="shared" si="54"/>
        <v>0</v>
      </c>
      <c r="O130" s="309">
        <f t="shared" si="54"/>
        <v>0</v>
      </c>
      <c r="P130" s="309">
        <f t="shared" ref="P130" si="56">COUNTA(P33:P128)</f>
        <v>0</v>
      </c>
      <c r="Q130" s="309">
        <f t="shared" si="54"/>
        <v>0</v>
      </c>
      <c r="R130" s="309">
        <f t="shared" ref="R130:X130" si="57">COUNTA(R33:R128)</f>
        <v>0</v>
      </c>
      <c r="S130" s="309">
        <f t="shared" si="57"/>
        <v>0</v>
      </c>
      <c r="T130" s="309">
        <f t="shared" si="57"/>
        <v>0</v>
      </c>
      <c r="U130" s="309">
        <f t="shared" si="57"/>
        <v>0</v>
      </c>
      <c r="V130" s="309">
        <f t="shared" si="57"/>
        <v>0</v>
      </c>
      <c r="W130" s="309">
        <f t="shared" si="57"/>
        <v>0</v>
      </c>
      <c r="X130" s="309">
        <f t="shared" si="57"/>
        <v>0</v>
      </c>
      <c r="Y130" s="309">
        <f t="shared" si="54"/>
        <v>0</v>
      </c>
      <c r="Z130" s="309">
        <f t="shared" si="54"/>
        <v>0</v>
      </c>
      <c r="AA130" s="309">
        <f t="shared" si="54"/>
        <v>0</v>
      </c>
      <c r="AB130" s="309">
        <f t="shared" si="54"/>
        <v>0</v>
      </c>
      <c r="AC130" s="309">
        <f t="shared" si="54"/>
        <v>0</v>
      </c>
      <c r="AD130" s="309">
        <f t="shared" si="54"/>
        <v>0</v>
      </c>
      <c r="AE130" s="309">
        <f t="shared" si="54"/>
        <v>0</v>
      </c>
      <c r="AF130" s="309">
        <f t="shared" ref="AF130:AG130" si="58">COUNTA(AF33:AF128)</f>
        <v>0</v>
      </c>
      <c r="AG130" s="309">
        <f t="shared" si="58"/>
        <v>0</v>
      </c>
      <c r="AH130" s="309">
        <f t="shared" ref="AH130" si="59">COUNTA(AH33:AH128)</f>
        <v>0</v>
      </c>
      <c r="AI130" s="603">
        <f>SUM(AI33:AI128)</f>
        <v>0</v>
      </c>
      <c r="AK130" s="398">
        <f t="shared" ref="AK130:AY130" si="60">SUM(AK33:AK128)</f>
        <v>0</v>
      </c>
      <c r="AL130" s="398">
        <f t="shared" si="60"/>
        <v>0</v>
      </c>
      <c r="AM130" s="398">
        <f t="shared" si="60"/>
        <v>0</v>
      </c>
      <c r="AN130" s="398">
        <f t="shared" si="60"/>
        <v>0</v>
      </c>
      <c r="AO130" s="398">
        <f t="shared" si="60"/>
        <v>0</v>
      </c>
      <c r="AP130" s="398">
        <f t="shared" si="60"/>
        <v>0</v>
      </c>
      <c r="AQ130" s="398">
        <f t="shared" si="60"/>
        <v>0</v>
      </c>
      <c r="AR130" s="398">
        <f t="shared" si="60"/>
        <v>0</v>
      </c>
      <c r="AS130" s="398">
        <f t="shared" si="60"/>
        <v>0</v>
      </c>
      <c r="AT130" s="398">
        <f t="shared" si="60"/>
        <v>0</v>
      </c>
      <c r="AU130" s="398">
        <f t="shared" si="60"/>
        <v>0</v>
      </c>
      <c r="AV130" s="398">
        <f t="shared" si="60"/>
        <v>0</v>
      </c>
      <c r="AW130" s="398">
        <f t="shared" si="60"/>
        <v>0</v>
      </c>
      <c r="AX130" s="398">
        <f t="shared" si="60"/>
        <v>0</v>
      </c>
      <c r="AY130" s="398">
        <f t="shared" si="60"/>
        <v>0</v>
      </c>
      <c r="BA130" s="311">
        <f t="shared" ref="BA130:BQ130" si="61">SUM(BA33:BA128)</f>
        <v>0</v>
      </c>
      <c r="BB130" s="311">
        <f t="shared" si="61"/>
        <v>0</v>
      </c>
      <c r="BC130" s="311">
        <f t="shared" si="61"/>
        <v>0</v>
      </c>
      <c r="BD130" s="311">
        <f t="shared" si="61"/>
        <v>0</v>
      </c>
      <c r="BE130" s="311">
        <f t="shared" si="61"/>
        <v>0</v>
      </c>
      <c r="BF130" s="311">
        <f t="shared" si="61"/>
        <v>0</v>
      </c>
      <c r="BG130" s="311">
        <f t="shared" si="61"/>
        <v>0</v>
      </c>
      <c r="BH130" s="311">
        <f t="shared" si="61"/>
        <v>0</v>
      </c>
      <c r="BI130" s="311">
        <f t="shared" si="61"/>
        <v>0</v>
      </c>
      <c r="BJ130" s="311">
        <f t="shared" si="61"/>
        <v>0</v>
      </c>
      <c r="BK130" s="311">
        <f t="shared" si="61"/>
        <v>0</v>
      </c>
      <c r="BL130" s="311">
        <f t="shared" si="61"/>
        <v>0</v>
      </c>
      <c r="BM130" s="311">
        <f t="shared" si="61"/>
        <v>0</v>
      </c>
      <c r="BN130" s="311">
        <f t="shared" si="61"/>
        <v>0</v>
      </c>
      <c r="BO130" s="311">
        <f t="shared" si="61"/>
        <v>0</v>
      </c>
      <c r="BP130" s="311">
        <f t="shared" si="61"/>
        <v>0</v>
      </c>
      <c r="BQ130" s="311">
        <f t="shared" si="61"/>
        <v>0</v>
      </c>
    </row>
    <row r="131" spans="1:69" x14ac:dyDescent="0.35">
      <c r="A131" s="38"/>
      <c r="B131" s="38"/>
      <c r="C131" s="38"/>
      <c r="D131" s="38"/>
      <c r="E131" s="38"/>
      <c r="F131" s="38"/>
      <c r="G131" s="38"/>
      <c r="H131" s="38"/>
      <c r="I131" s="38"/>
      <c r="J131" s="38"/>
      <c r="K131" s="38"/>
      <c r="L131" s="38"/>
      <c r="M131" s="38"/>
      <c r="N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F131" s="38"/>
      <c r="AG131" s="38"/>
      <c r="AH131" s="38"/>
      <c r="AI131" s="38"/>
      <c r="AJ131" s="38"/>
    </row>
    <row r="132" spans="1:69" s="38" customFormat="1" x14ac:dyDescent="0.35">
      <c r="AK132" s="373"/>
      <c r="AL132" s="373"/>
      <c r="AM132" s="373"/>
      <c r="AN132" s="373"/>
      <c r="AO132" s="373"/>
      <c r="AP132" s="373"/>
      <c r="AQ132" s="373"/>
      <c r="AR132" s="373"/>
      <c r="AS132" s="373"/>
      <c r="AT132" s="373"/>
      <c r="AU132" s="373"/>
      <c r="AV132" s="373"/>
      <c r="AW132" s="373"/>
      <c r="AX132" s="373"/>
      <c r="AY132" s="373"/>
    </row>
    <row r="133" spans="1:69" s="38" customFormat="1" x14ac:dyDescent="0.35">
      <c r="AK133" s="373"/>
      <c r="AL133" s="373"/>
      <c r="AM133" s="373"/>
      <c r="AN133" s="373"/>
      <c r="AO133" s="373"/>
      <c r="AP133" s="373"/>
      <c r="AQ133" s="373"/>
      <c r="AR133" s="373"/>
      <c r="AS133" s="373"/>
      <c r="AT133" s="373"/>
      <c r="AU133" s="373"/>
      <c r="AV133" s="373"/>
      <c r="AW133" s="373"/>
      <c r="AX133" s="373"/>
      <c r="AY133" s="373"/>
    </row>
    <row r="134" spans="1:69" s="38" customFormat="1" ht="21.75" thickBot="1" x14ac:dyDescent="0.4">
      <c r="AK134" s="373"/>
      <c r="AL134" s="373"/>
      <c r="AM134" s="373"/>
      <c r="AN134" s="373"/>
      <c r="AO134" s="373"/>
      <c r="AP134" s="373"/>
      <c r="AQ134" s="373"/>
      <c r="AR134" s="373"/>
      <c r="AS134" s="373"/>
      <c r="AT134" s="373"/>
      <c r="AU134" s="373"/>
      <c r="AV134" s="373"/>
      <c r="AW134" s="373"/>
      <c r="AX134" s="373"/>
      <c r="AY134" s="373"/>
    </row>
    <row r="135" spans="1:69" s="38" customFormat="1" ht="27.75" thickTop="1" thickBot="1" x14ac:dyDescent="0.45">
      <c r="A135" s="222" t="s">
        <v>23</v>
      </c>
      <c r="B135" s="223" t="s">
        <v>155</v>
      </c>
      <c r="C135" s="224" t="s">
        <v>25</v>
      </c>
      <c r="AK135" s="373"/>
      <c r="AL135" s="373"/>
      <c r="AM135" s="373"/>
      <c r="AN135" s="373"/>
      <c r="AO135" s="373"/>
      <c r="AP135" s="373"/>
      <c r="AQ135" s="373"/>
      <c r="AR135" s="373"/>
      <c r="AS135" s="373"/>
      <c r="AT135" s="373"/>
      <c r="AU135" s="373"/>
      <c r="AV135" s="373"/>
      <c r="AW135" s="373"/>
      <c r="AX135" s="373"/>
      <c r="AY135" s="373"/>
    </row>
    <row r="136" spans="1:69" s="38" customFormat="1" ht="27" thickTop="1" x14ac:dyDescent="0.4">
      <c r="A136" s="225" t="s">
        <v>26</v>
      </c>
      <c r="B136" s="42">
        <f>BA130</f>
        <v>0</v>
      </c>
      <c r="C136" s="43" t="e">
        <f>B136/$B$138</f>
        <v>#DIV/0!</v>
      </c>
      <c r="AK136" s="373"/>
      <c r="AL136" s="373"/>
      <c r="AM136" s="373"/>
      <c r="AN136" s="373"/>
      <c r="AO136" s="373"/>
      <c r="AP136" s="373"/>
      <c r="AQ136" s="373"/>
      <c r="AR136" s="373"/>
      <c r="AS136" s="373"/>
      <c r="AT136" s="373"/>
      <c r="AU136" s="373"/>
      <c r="AV136" s="373"/>
      <c r="AW136" s="373"/>
      <c r="AX136" s="373"/>
      <c r="AY136" s="373"/>
    </row>
    <row r="137" spans="1:69" s="38" customFormat="1" ht="26.25" x14ac:dyDescent="0.4">
      <c r="A137" s="226" t="s">
        <v>27</v>
      </c>
      <c r="B137" s="44">
        <f>BB130</f>
        <v>0</v>
      </c>
      <c r="C137" s="43" t="e">
        <f>B137/$B$138</f>
        <v>#DIV/0!</v>
      </c>
      <c r="AK137" s="373"/>
      <c r="AL137" s="373"/>
      <c r="AM137" s="373"/>
      <c r="AN137" s="373"/>
      <c r="AO137" s="373"/>
      <c r="AP137" s="373"/>
      <c r="AQ137" s="373"/>
      <c r="AR137" s="373"/>
      <c r="AS137" s="373"/>
      <c r="AT137" s="373"/>
      <c r="AU137" s="373"/>
      <c r="AV137" s="373"/>
      <c r="AW137" s="373"/>
      <c r="AX137" s="373"/>
      <c r="AY137" s="373"/>
    </row>
    <row r="138" spans="1:69" s="38" customFormat="1" ht="27" thickBot="1" x14ac:dyDescent="0.45">
      <c r="A138" s="227" t="s">
        <v>9</v>
      </c>
      <c r="B138" s="45">
        <f>SUM(B136:B137)</f>
        <v>0</v>
      </c>
      <c r="C138" s="46" t="e">
        <f>SUM(C136:C137)</f>
        <v>#DIV/0!</v>
      </c>
      <c r="AK138" s="373"/>
      <c r="AL138" s="373"/>
      <c r="AM138" s="373"/>
      <c r="AN138" s="373"/>
      <c r="AO138" s="373"/>
      <c r="AP138" s="373"/>
      <c r="AQ138" s="373"/>
      <c r="AR138" s="373"/>
      <c r="AS138" s="373"/>
      <c r="AT138" s="373"/>
      <c r="AU138" s="373"/>
      <c r="AV138" s="373"/>
      <c r="AW138" s="373"/>
      <c r="AX138" s="373"/>
      <c r="AY138" s="373"/>
    </row>
    <row r="139" spans="1:69" s="38" customFormat="1" ht="21.75" thickTop="1" x14ac:dyDescent="0.35">
      <c r="A139" s="566"/>
      <c r="B139" s="566"/>
      <c r="C139" s="566"/>
      <c r="AK139" s="373"/>
      <c r="AL139" s="373"/>
      <c r="AM139" s="373"/>
      <c r="AN139" s="373"/>
      <c r="AO139" s="373"/>
      <c r="AP139" s="373"/>
      <c r="AQ139" s="373"/>
      <c r="AR139" s="373"/>
      <c r="AS139" s="373"/>
      <c r="AT139" s="373"/>
      <c r="AU139" s="373"/>
      <c r="AV139" s="373"/>
      <c r="AW139" s="373"/>
      <c r="AX139" s="373"/>
      <c r="AY139" s="373"/>
    </row>
    <row r="140" spans="1:69" s="38" customFormat="1" x14ac:dyDescent="0.35">
      <c r="A140" s="566"/>
      <c r="B140" s="566"/>
      <c r="C140" s="566"/>
      <c r="AK140" s="373"/>
      <c r="AL140" s="373"/>
      <c r="AM140" s="373"/>
      <c r="AN140" s="373"/>
      <c r="AO140" s="373"/>
      <c r="AP140" s="373"/>
      <c r="AQ140" s="373"/>
      <c r="AR140" s="373"/>
      <c r="AS140" s="373"/>
      <c r="AT140" s="373"/>
      <c r="AU140" s="373"/>
      <c r="AV140" s="373"/>
      <c r="AW140" s="373"/>
      <c r="AX140" s="373"/>
      <c r="AY140" s="373"/>
    </row>
    <row r="141" spans="1:69" s="38" customFormat="1" ht="21.75" thickBot="1" x14ac:dyDescent="0.4">
      <c r="A141" s="566"/>
      <c r="B141" s="566"/>
      <c r="C141" s="566"/>
      <c r="AK141" s="373"/>
      <c r="AL141" s="373"/>
      <c r="AM141" s="373"/>
      <c r="AN141" s="373"/>
      <c r="AO141" s="373"/>
      <c r="AP141" s="373"/>
      <c r="AQ141" s="373"/>
      <c r="AR141" s="373"/>
      <c r="AS141" s="373"/>
      <c r="AT141" s="373"/>
      <c r="AU141" s="373"/>
      <c r="AV141" s="373"/>
      <c r="AW141" s="373"/>
      <c r="AX141" s="373"/>
      <c r="AY141" s="373"/>
    </row>
    <row r="142" spans="1:69" s="38" customFormat="1" ht="27.75" thickTop="1" thickBot="1" x14ac:dyDescent="0.45">
      <c r="A142" s="222" t="s">
        <v>29</v>
      </c>
      <c r="B142" s="567">
        <f>SUM(BC130:BQ130)</f>
        <v>0</v>
      </c>
      <c r="C142" s="566"/>
      <c r="AK142" s="373"/>
      <c r="AL142" s="373"/>
      <c r="AM142" s="373"/>
      <c r="AN142" s="373"/>
      <c r="AO142" s="373"/>
      <c r="AP142" s="373"/>
      <c r="AQ142" s="373"/>
      <c r="AR142" s="373"/>
      <c r="AS142" s="373"/>
      <c r="AT142" s="373"/>
      <c r="AU142" s="373"/>
      <c r="AV142" s="373"/>
      <c r="AW142" s="373"/>
      <c r="AX142" s="373"/>
      <c r="AY142" s="373"/>
    </row>
    <row r="143" spans="1:69" s="38" customFormat="1" ht="21.75" thickTop="1" x14ac:dyDescent="0.35">
      <c r="AK143" s="373"/>
      <c r="AL143" s="373"/>
      <c r="AM143" s="373"/>
      <c r="AN143" s="373"/>
      <c r="AO143" s="373"/>
      <c r="AP143" s="373"/>
      <c r="AQ143" s="373"/>
      <c r="AR143" s="373"/>
      <c r="AS143" s="373"/>
      <c r="AT143" s="373"/>
      <c r="AU143" s="373"/>
      <c r="AV143" s="373"/>
      <c r="AW143" s="373"/>
      <c r="AX143" s="373"/>
      <c r="AY143" s="373"/>
    </row>
    <row r="144" spans="1:69" s="38" customFormat="1" x14ac:dyDescent="0.35">
      <c r="AK144" s="373"/>
      <c r="AL144" s="373"/>
      <c r="AM144" s="373"/>
      <c r="AN144" s="373"/>
      <c r="AO144" s="373"/>
      <c r="AP144" s="373"/>
      <c r="AQ144" s="373"/>
      <c r="AR144" s="373"/>
      <c r="AS144" s="373"/>
      <c r="AT144" s="373"/>
      <c r="AU144" s="373"/>
      <c r="AV144" s="373"/>
      <c r="AW144" s="373"/>
      <c r="AX144" s="373"/>
      <c r="AY144" s="373"/>
    </row>
    <row r="145" spans="37:51" s="38" customFormat="1" x14ac:dyDescent="0.35">
      <c r="AK145" s="373"/>
      <c r="AL145" s="373"/>
      <c r="AM145" s="373"/>
      <c r="AN145" s="373"/>
      <c r="AO145" s="373"/>
      <c r="AP145" s="373"/>
      <c r="AQ145" s="373"/>
      <c r="AR145" s="373"/>
      <c r="AS145" s="373"/>
      <c r="AT145" s="373"/>
      <c r="AU145" s="373"/>
      <c r="AV145" s="373"/>
      <c r="AW145" s="373"/>
      <c r="AX145" s="373"/>
      <c r="AY145" s="373"/>
    </row>
    <row r="146" spans="37:51" s="38" customFormat="1" x14ac:dyDescent="0.35">
      <c r="AK146" s="373"/>
      <c r="AL146" s="373"/>
      <c r="AM146" s="373"/>
      <c r="AN146" s="373"/>
      <c r="AO146" s="373"/>
      <c r="AP146" s="373"/>
      <c r="AQ146" s="373"/>
      <c r="AR146" s="373"/>
      <c r="AS146" s="373"/>
      <c r="AT146" s="373"/>
      <c r="AU146" s="373"/>
      <c r="AV146" s="373"/>
      <c r="AW146" s="373"/>
      <c r="AX146" s="373"/>
      <c r="AY146" s="373"/>
    </row>
    <row r="147" spans="37:51" s="38" customFormat="1" x14ac:dyDescent="0.35">
      <c r="AK147" s="373"/>
      <c r="AL147" s="373"/>
      <c r="AM147" s="373"/>
      <c r="AN147" s="373"/>
      <c r="AO147" s="373"/>
      <c r="AP147" s="373"/>
      <c r="AQ147" s="373"/>
      <c r="AR147" s="373"/>
      <c r="AS147" s="373"/>
      <c r="AT147" s="373"/>
      <c r="AU147" s="373"/>
      <c r="AV147" s="373"/>
      <c r="AW147" s="373"/>
      <c r="AX147" s="373"/>
      <c r="AY147" s="373"/>
    </row>
    <row r="148" spans="37:51" s="38" customFormat="1" x14ac:dyDescent="0.35">
      <c r="AK148" s="373"/>
      <c r="AL148" s="373"/>
      <c r="AM148" s="373"/>
      <c r="AN148" s="373"/>
      <c r="AO148" s="373"/>
      <c r="AP148" s="373"/>
      <c r="AQ148" s="373"/>
      <c r="AR148" s="373"/>
      <c r="AS148" s="373"/>
      <c r="AT148" s="373"/>
      <c r="AU148" s="373"/>
      <c r="AV148" s="373"/>
      <c r="AW148" s="373"/>
      <c r="AX148" s="373"/>
      <c r="AY148" s="373"/>
    </row>
    <row r="149" spans="37:51" s="38" customFormat="1" x14ac:dyDescent="0.35">
      <c r="AK149" s="373"/>
      <c r="AL149" s="373"/>
      <c r="AM149" s="373"/>
      <c r="AN149" s="373"/>
      <c r="AO149" s="373"/>
      <c r="AP149" s="373"/>
      <c r="AQ149" s="373"/>
      <c r="AR149" s="373"/>
      <c r="AS149" s="373"/>
      <c r="AT149" s="373"/>
      <c r="AU149" s="373"/>
      <c r="AV149" s="373"/>
      <c r="AW149" s="373"/>
      <c r="AX149" s="373"/>
      <c r="AY149" s="373"/>
    </row>
    <row r="150" spans="37:51" s="38" customFormat="1" x14ac:dyDescent="0.35">
      <c r="AK150" s="373"/>
      <c r="AL150" s="373"/>
      <c r="AM150" s="373"/>
      <c r="AN150" s="373"/>
      <c r="AO150" s="373"/>
      <c r="AP150" s="373"/>
      <c r="AQ150" s="373"/>
      <c r="AR150" s="373"/>
      <c r="AS150" s="373"/>
      <c r="AT150" s="373"/>
      <c r="AU150" s="373"/>
      <c r="AV150" s="373"/>
      <c r="AW150" s="373"/>
      <c r="AX150" s="373"/>
      <c r="AY150" s="373"/>
    </row>
    <row r="151" spans="37:51" s="38" customFormat="1" x14ac:dyDescent="0.35">
      <c r="AK151" s="373"/>
      <c r="AL151" s="373"/>
      <c r="AM151" s="373"/>
      <c r="AN151" s="373"/>
      <c r="AO151" s="373"/>
      <c r="AP151" s="373"/>
      <c r="AQ151" s="373"/>
      <c r="AR151" s="373"/>
      <c r="AS151" s="373"/>
      <c r="AT151" s="373"/>
      <c r="AU151" s="373"/>
      <c r="AV151" s="373"/>
      <c r="AW151" s="373"/>
      <c r="AX151" s="373"/>
      <c r="AY151" s="373"/>
    </row>
    <row r="152" spans="37:51" s="38" customFormat="1" x14ac:dyDescent="0.35">
      <c r="AK152" s="373"/>
      <c r="AL152" s="373"/>
      <c r="AM152" s="373"/>
      <c r="AN152" s="373"/>
      <c r="AO152" s="373"/>
      <c r="AP152" s="373"/>
      <c r="AQ152" s="373"/>
      <c r="AR152" s="373"/>
      <c r="AS152" s="373"/>
      <c r="AT152" s="373"/>
      <c r="AU152" s="373"/>
      <c r="AV152" s="373"/>
      <c r="AW152" s="373"/>
      <c r="AX152" s="373"/>
      <c r="AY152" s="373"/>
    </row>
    <row r="153" spans="37:51" s="38" customFormat="1" x14ac:dyDescent="0.35">
      <c r="AK153" s="373"/>
      <c r="AL153" s="373"/>
      <c r="AM153" s="373"/>
      <c r="AN153" s="373"/>
      <c r="AO153" s="373"/>
      <c r="AP153" s="373"/>
      <c r="AQ153" s="373"/>
      <c r="AR153" s="373"/>
      <c r="AS153" s="373"/>
      <c r="AT153" s="373"/>
      <c r="AU153" s="373"/>
      <c r="AV153" s="373"/>
      <c r="AW153" s="373"/>
      <c r="AX153" s="373"/>
      <c r="AY153" s="373"/>
    </row>
    <row r="154" spans="37:51" s="38" customFormat="1" x14ac:dyDescent="0.35">
      <c r="AK154" s="373"/>
      <c r="AL154" s="373"/>
      <c r="AM154" s="373"/>
      <c r="AN154" s="373"/>
      <c r="AO154" s="373"/>
      <c r="AP154" s="373"/>
      <c r="AQ154" s="373"/>
      <c r="AR154" s="373"/>
      <c r="AS154" s="373"/>
      <c r="AT154" s="373"/>
      <c r="AU154" s="373"/>
      <c r="AV154" s="373"/>
      <c r="AW154" s="373"/>
      <c r="AX154" s="373"/>
      <c r="AY154" s="373"/>
    </row>
    <row r="155" spans="37:51" s="38" customFormat="1" x14ac:dyDescent="0.35">
      <c r="AK155" s="373"/>
      <c r="AL155" s="373"/>
      <c r="AM155" s="373"/>
      <c r="AN155" s="373"/>
      <c r="AO155" s="373"/>
      <c r="AP155" s="373"/>
      <c r="AQ155" s="373"/>
      <c r="AR155" s="373"/>
      <c r="AS155" s="373"/>
      <c r="AT155" s="373"/>
      <c r="AU155" s="373"/>
      <c r="AV155" s="373"/>
      <c r="AW155" s="373"/>
      <c r="AX155" s="373"/>
      <c r="AY155" s="373"/>
    </row>
    <row r="156" spans="37:51" s="38" customFormat="1" x14ac:dyDescent="0.35">
      <c r="AK156" s="373"/>
      <c r="AL156" s="373"/>
      <c r="AM156" s="373"/>
      <c r="AN156" s="373"/>
      <c r="AO156" s="373"/>
      <c r="AP156" s="373"/>
      <c r="AQ156" s="373"/>
      <c r="AR156" s="373"/>
      <c r="AS156" s="373"/>
      <c r="AT156" s="373"/>
      <c r="AU156" s="373"/>
      <c r="AV156" s="373"/>
      <c r="AW156" s="373"/>
      <c r="AX156" s="373"/>
      <c r="AY156" s="373"/>
    </row>
    <row r="157" spans="37:51" s="38" customFormat="1" x14ac:dyDescent="0.35">
      <c r="AK157" s="373"/>
      <c r="AL157" s="373"/>
      <c r="AM157" s="373"/>
      <c r="AN157" s="373"/>
      <c r="AO157" s="373"/>
      <c r="AP157" s="373"/>
      <c r="AQ157" s="373"/>
      <c r="AR157" s="373"/>
      <c r="AS157" s="373"/>
      <c r="AT157" s="373"/>
      <c r="AU157" s="373"/>
      <c r="AV157" s="373"/>
      <c r="AW157" s="373"/>
      <c r="AX157" s="373"/>
      <c r="AY157" s="373"/>
    </row>
    <row r="158" spans="37:51" s="38" customFormat="1" x14ac:dyDescent="0.35">
      <c r="AK158" s="373"/>
      <c r="AL158" s="373"/>
      <c r="AM158" s="373"/>
      <c r="AN158" s="373"/>
      <c r="AO158" s="373"/>
      <c r="AP158" s="373"/>
      <c r="AQ158" s="373"/>
      <c r="AR158" s="373"/>
      <c r="AS158" s="373"/>
      <c r="AT158" s="373"/>
      <c r="AU158" s="373"/>
      <c r="AV158" s="373"/>
      <c r="AW158" s="373"/>
      <c r="AX158" s="373"/>
      <c r="AY158" s="373"/>
    </row>
    <row r="159" spans="37:51" s="38" customFormat="1" x14ac:dyDescent="0.35">
      <c r="AK159" s="373"/>
      <c r="AL159" s="373"/>
      <c r="AM159" s="373"/>
      <c r="AN159" s="373"/>
      <c r="AO159" s="373"/>
      <c r="AP159" s="373"/>
      <c r="AQ159" s="373"/>
      <c r="AR159" s="373"/>
      <c r="AS159" s="373"/>
      <c r="AT159" s="373"/>
      <c r="AU159" s="373"/>
      <c r="AV159" s="373"/>
      <c r="AW159" s="373"/>
      <c r="AX159" s="373"/>
      <c r="AY159" s="373"/>
    </row>
    <row r="160" spans="37:51" s="38" customFormat="1" x14ac:dyDescent="0.35">
      <c r="AK160" s="373"/>
      <c r="AL160" s="373"/>
      <c r="AM160" s="373"/>
      <c r="AN160" s="373"/>
      <c r="AO160" s="373"/>
      <c r="AP160" s="373"/>
      <c r="AQ160" s="373"/>
      <c r="AR160" s="373"/>
      <c r="AS160" s="373"/>
      <c r="AT160" s="373"/>
      <c r="AU160" s="373"/>
      <c r="AV160" s="373"/>
      <c r="AW160" s="373"/>
      <c r="AX160" s="373"/>
      <c r="AY160" s="373"/>
    </row>
    <row r="161" spans="37:51" s="38" customFormat="1" x14ac:dyDescent="0.35">
      <c r="AK161" s="373"/>
      <c r="AL161" s="373"/>
      <c r="AM161" s="373"/>
      <c r="AN161" s="373"/>
      <c r="AO161" s="373"/>
      <c r="AP161" s="373"/>
      <c r="AQ161" s="373"/>
      <c r="AR161" s="373"/>
      <c r="AS161" s="373"/>
      <c r="AT161" s="373"/>
      <c r="AU161" s="373"/>
      <c r="AV161" s="373"/>
      <c r="AW161" s="373"/>
      <c r="AX161" s="373"/>
      <c r="AY161" s="373"/>
    </row>
    <row r="162" spans="37:51" s="38" customFormat="1" x14ac:dyDescent="0.35">
      <c r="AK162" s="373"/>
      <c r="AL162" s="373"/>
      <c r="AM162" s="373"/>
      <c r="AN162" s="373"/>
      <c r="AO162" s="373"/>
      <c r="AP162" s="373"/>
      <c r="AQ162" s="373"/>
      <c r="AR162" s="373"/>
      <c r="AS162" s="373"/>
      <c r="AT162" s="373"/>
      <c r="AU162" s="373"/>
      <c r="AV162" s="373"/>
      <c r="AW162" s="373"/>
      <c r="AX162" s="373"/>
      <c r="AY162" s="373"/>
    </row>
    <row r="163" spans="37:51" s="38" customFormat="1" x14ac:dyDescent="0.35">
      <c r="AK163" s="373"/>
      <c r="AL163" s="373"/>
      <c r="AM163" s="373"/>
      <c r="AN163" s="373"/>
      <c r="AO163" s="373"/>
      <c r="AP163" s="373"/>
      <c r="AQ163" s="373"/>
      <c r="AR163" s="373"/>
      <c r="AS163" s="373"/>
      <c r="AT163" s="373"/>
      <c r="AU163" s="373"/>
      <c r="AV163" s="373"/>
      <c r="AW163" s="373"/>
      <c r="AX163" s="373"/>
      <c r="AY163" s="373"/>
    </row>
    <row r="164" spans="37:51" s="38" customFormat="1" x14ac:dyDescent="0.35">
      <c r="AK164" s="373"/>
      <c r="AL164" s="373"/>
      <c r="AM164" s="373"/>
      <c r="AN164" s="373"/>
      <c r="AO164" s="373"/>
      <c r="AP164" s="373"/>
      <c r="AQ164" s="373"/>
      <c r="AR164" s="373"/>
      <c r="AS164" s="373"/>
      <c r="AT164" s="373"/>
      <c r="AU164" s="373"/>
      <c r="AV164" s="373"/>
      <c r="AW164" s="373"/>
      <c r="AX164" s="373"/>
      <c r="AY164" s="373"/>
    </row>
    <row r="165" spans="37:51" s="38" customFormat="1" x14ac:dyDescent="0.35">
      <c r="AK165" s="373"/>
      <c r="AL165" s="373"/>
      <c r="AM165" s="373"/>
      <c r="AN165" s="373"/>
      <c r="AO165" s="373"/>
      <c r="AP165" s="373"/>
      <c r="AQ165" s="373"/>
      <c r="AR165" s="373"/>
      <c r="AS165" s="373"/>
      <c r="AT165" s="373"/>
      <c r="AU165" s="373"/>
      <c r="AV165" s="373"/>
      <c r="AW165" s="373"/>
      <c r="AX165" s="373"/>
      <c r="AY165" s="373"/>
    </row>
    <row r="166" spans="37:51" s="38" customFormat="1" x14ac:dyDescent="0.35">
      <c r="AK166" s="373"/>
      <c r="AL166" s="373"/>
      <c r="AM166" s="373"/>
      <c r="AN166" s="373"/>
      <c r="AO166" s="373"/>
      <c r="AP166" s="373"/>
      <c r="AQ166" s="373"/>
      <c r="AR166" s="373"/>
      <c r="AS166" s="373"/>
      <c r="AT166" s="373"/>
      <c r="AU166" s="373"/>
      <c r="AV166" s="373"/>
      <c r="AW166" s="373"/>
      <c r="AX166" s="373"/>
      <c r="AY166" s="373"/>
    </row>
    <row r="167" spans="37:51" s="38" customFormat="1" x14ac:dyDescent="0.35">
      <c r="AK167" s="373"/>
      <c r="AL167" s="373"/>
      <c r="AM167" s="373"/>
      <c r="AN167" s="373"/>
      <c r="AO167" s="373"/>
      <c r="AP167" s="373"/>
      <c r="AQ167" s="373"/>
      <c r="AR167" s="373"/>
      <c r="AS167" s="373"/>
      <c r="AT167" s="373"/>
      <c r="AU167" s="373"/>
      <c r="AV167" s="373"/>
      <c r="AW167" s="373"/>
      <c r="AX167" s="373"/>
      <c r="AY167" s="373"/>
    </row>
    <row r="168" spans="37:51" s="38" customFormat="1" x14ac:dyDescent="0.35">
      <c r="AK168" s="373"/>
      <c r="AL168" s="373"/>
      <c r="AM168" s="373"/>
      <c r="AN168" s="373"/>
      <c r="AO168" s="373"/>
      <c r="AP168" s="373"/>
      <c r="AQ168" s="373"/>
      <c r="AR168" s="373"/>
      <c r="AS168" s="373"/>
      <c r="AT168" s="373"/>
      <c r="AU168" s="373"/>
      <c r="AV168" s="373"/>
      <c r="AW168" s="373"/>
      <c r="AX168" s="373"/>
      <c r="AY168" s="373"/>
    </row>
    <row r="169" spans="37:51" s="38" customFormat="1" x14ac:dyDescent="0.35">
      <c r="AK169" s="373"/>
      <c r="AL169" s="373"/>
      <c r="AM169" s="373"/>
      <c r="AN169" s="373"/>
      <c r="AO169" s="373"/>
      <c r="AP169" s="373"/>
      <c r="AQ169" s="373"/>
      <c r="AR169" s="373"/>
      <c r="AS169" s="373"/>
      <c r="AT169" s="373"/>
      <c r="AU169" s="373"/>
      <c r="AV169" s="373"/>
      <c r="AW169" s="373"/>
      <c r="AX169" s="373"/>
      <c r="AY169" s="373"/>
    </row>
    <row r="170" spans="37:51" s="38" customFormat="1" x14ac:dyDescent="0.35">
      <c r="AK170" s="373"/>
      <c r="AL170" s="373"/>
      <c r="AM170" s="373"/>
      <c r="AN170" s="373"/>
      <c r="AO170" s="373"/>
      <c r="AP170" s="373"/>
      <c r="AQ170" s="373"/>
      <c r="AR170" s="373"/>
      <c r="AS170" s="373"/>
      <c r="AT170" s="373"/>
      <c r="AU170" s="373"/>
      <c r="AV170" s="373"/>
      <c r="AW170" s="373"/>
      <c r="AX170" s="373"/>
      <c r="AY170" s="373"/>
    </row>
    <row r="171" spans="37:51" s="38" customFormat="1" x14ac:dyDescent="0.35">
      <c r="AK171" s="373"/>
      <c r="AL171" s="373"/>
      <c r="AM171" s="373"/>
      <c r="AN171" s="373"/>
      <c r="AO171" s="373"/>
      <c r="AP171" s="373"/>
      <c r="AQ171" s="373"/>
      <c r="AR171" s="373"/>
      <c r="AS171" s="373"/>
      <c r="AT171" s="373"/>
      <c r="AU171" s="373"/>
      <c r="AV171" s="373"/>
      <c r="AW171" s="373"/>
      <c r="AX171" s="373"/>
      <c r="AY171" s="373"/>
    </row>
    <row r="172" spans="37:51" s="38" customFormat="1" x14ac:dyDescent="0.35">
      <c r="AK172" s="373"/>
      <c r="AL172" s="373"/>
      <c r="AM172" s="373"/>
      <c r="AN172" s="373"/>
      <c r="AO172" s="373"/>
      <c r="AP172" s="373"/>
      <c r="AQ172" s="373"/>
      <c r="AR172" s="373"/>
      <c r="AS172" s="373"/>
      <c r="AT172" s="373"/>
      <c r="AU172" s="373"/>
      <c r="AV172" s="373"/>
      <c r="AW172" s="373"/>
      <c r="AX172" s="373"/>
      <c r="AY172" s="373"/>
    </row>
    <row r="173" spans="37:51" s="38" customFormat="1" x14ac:dyDescent="0.35">
      <c r="AK173" s="373"/>
      <c r="AL173" s="373"/>
      <c r="AM173" s="373"/>
      <c r="AN173" s="373"/>
      <c r="AO173" s="373"/>
      <c r="AP173" s="373"/>
      <c r="AQ173" s="373"/>
      <c r="AR173" s="373"/>
      <c r="AS173" s="373"/>
      <c r="AT173" s="373"/>
      <c r="AU173" s="373"/>
      <c r="AV173" s="373"/>
      <c r="AW173" s="373"/>
      <c r="AX173" s="373"/>
      <c r="AY173" s="373"/>
    </row>
    <row r="174" spans="37:51" s="38" customFormat="1" x14ac:dyDescent="0.35">
      <c r="AK174" s="373"/>
      <c r="AL174" s="373"/>
      <c r="AM174" s="373"/>
      <c r="AN174" s="373"/>
      <c r="AO174" s="373"/>
      <c r="AP174" s="373"/>
      <c r="AQ174" s="373"/>
      <c r="AR174" s="373"/>
      <c r="AS174" s="373"/>
      <c r="AT174" s="373"/>
      <c r="AU174" s="373"/>
      <c r="AV174" s="373"/>
      <c r="AW174" s="373"/>
      <c r="AX174" s="373"/>
      <c r="AY174" s="373"/>
    </row>
    <row r="175" spans="37:51" s="38" customFormat="1" x14ac:dyDescent="0.35">
      <c r="AK175" s="373"/>
      <c r="AL175" s="373"/>
      <c r="AM175" s="373"/>
      <c r="AN175" s="373"/>
      <c r="AO175" s="373"/>
      <c r="AP175" s="373"/>
      <c r="AQ175" s="373"/>
      <c r="AR175" s="373"/>
      <c r="AS175" s="373"/>
      <c r="AT175" s="373"/>
      <c r="AU175" s="373"/>
      <c r="AV175" s="373"/>
      <c r="AW175" s="373"/>
      <c r="AX175" s="373"/>
      <c r="AY175" s="373"/>
    </row>
    <row r="176" spans="37:51" s="38" customFormat="1" x14ac:dyDescent="0.35">
      <c r="AK176" s="373"/>
      <c r="AL176" s="373"/>
      <c r="AM176" s="373"/>
      <c r="AN176" s="373"/>
      <c r="AO176" s="373"/>
      <c r="AP176" s="373"/>
      <c r="AQ176" s="373"/>
      <c r="AR176" s="373"/>
      <c r="AS176" s="373"/>
      <c r="AT176" s="373"/>
      <c r="AU176" s="373"/>
      <c r="AV176" s="373"/>
      <c r="AW176" s="373"/>
      <c r="AX176" s="373"/>
      <c r="AY176" s="373"/>
    </row>
    <row r="177" spans="37:51" s="38" customFormat="1" x14ac:dyDescent="0.35">
      <c r="AK177" s="373"/>
      <c r="AL177" s="373"/>
      <c r="AM177" s="373"/>
      <c r="AN177" s="373"/>
      <c r="AO177" s="373"/>
      <c r="AP177" s="373"/>
      <c r="AQ177" s="373"/>
      <c r="AR177" s="373"/>
      <c r="AS177" s="373"/>
      <c r="AT177" s="373"/>
      <c r="AU177" s="373"/>
      <c r="AV177" s="373"/>
      <c r="AW177" s="373"/>
      <c r="AX177" s="373"/>
      <c r="AY177" s="373"/>
    </row>
    <row r="178" spans="37:51" s="38" customFormat="1" x14ac:dyDescent="0.35">
      <c r="AK178" s="373"/>
      <c r="AL178" s="373"/>
      <c r="AM178" s="373"/>
      <c r="AN178" s="373"/>
      <c r="AO178" s="373"/>
      <c r="AP178" s="373"/>
      <c r="AQ178" s="373"/>
      <c r="AR178" s="373"/>
      <c r="AS178" s="373"/>
      <c r="AT178" s="373"/>
      <c r="AU178" s="373"/>
      <c r="AV178" s="373"/>
      <c r="AW178" s="373"/>
      <c r="AX178" s="373"/>
      <c r="AY178" s="373"/>
    </row>
    <row r="179" spans="37:51" s="38" customFormat="1" x14ac:dyDescent="0.35">
      <c r="AK179" s="373"/>
      <c r="AL179" s="373"/>
      <c r="AM179" s="373"/>
      <c r="AN179" s="373"/>
      <c r="AO179" s="373"/>
      <c r="AP179" s="373"/>
      <c r="AQ179" s="373"/>
      <c r="AR179" s="373"/>
      <c r="AS179" s="373"/>
      <c r="AT179" s="373"/>
      <c r="AU179" s="373"/>
      <c r="AV179" s="373"/>
      <c r="AW179" s="373"/>
      <c r="AX179" s="373"/>
      <c r="AY179" s="373"/>
    </row>
    <row r="180" spans="37:51" s="38" customFormat="1" x14ac:dyDescent="0.35">
      <c r="AK180" s="373"/>
      <c r="AL180" s="373"/>
      <c r="AM180" s="373"/>
      <c r="AN180" s="373"/>
      <c r="AO180" s="373"/>
      <c r="AP180" s="373"/>
      <c r="AQ180" s="373"/>
      <c r="AR180" s="373"/>
      <c r="AS180" s="373"/>
      <c r="AT180" s="373"/>
      <c r="AU180" s="373"/>
      <c r="AV180" s="373"/>
      <c r="AW180" s="373"/>
      <c r="AX180" s="373"/>
      <c r="AY180" s="373"/>
    </row>
    <row r="181" spans="37:51" s="38" customFormat="1" x14ac:dyDescent="0.35">
      <c r="AK181" s="373"/>
      <c r="AL181" s="373"/>
      <c r="AM181" s="373"/>
      <c r="AN181" s="373"/>
      <c r="AO181" s="373"/>
      <c r="AP181" s="373"/>
      <c r="AQ181" s="373"/>
      <c r="AR181" s="373"/>
      <c r="AS181" s="373"/>
      <c r="AT181" s="373"/>
      <c r="AU181" s="373"/>
      <c r="AV181" s="373"/>
      <c r="AW181" s="373"/>
      <c r="AX181" s="373"/>
      <c r="AY181" s="373"/>
    </row>
    <row r="182" spans="37:51" s="38" customFormat="1" x14ac:dyDescent="0.35">
      <c r="AK182" s="373"/>
      <c r="AL182" s="373"/>
      <c r="AM182" s="373"/>
      <c r="AN182" s="373"/>
      <c r="AO182" s="373"/>
      <c r="AP182" s="373"/>
      <c r="AQ182" s="373"/>
      <c r="AR182" s="373"/>
      <c r="AS182" s="373"/>
      <c r="AT182" s="373"/>
      <c r="AU182" s="373"/>
      <c r="AV182" s="373"/>
      <c r="AW182" s="373"/>
      <c r="AX182" s="373"/>
      <c r="AY182" s="373"/>
    </row>
    <row r="183" spans="37:51" s="38" customFormat="1" x14ac:dyDescent="0.35">
      <c r="AK183" s="373"/>
      <c r="AL183" s="373"/>
      <c r="AM183" s="373"/>
      <c r="AN183" s="373"/>
      <c r="AO183" s="373"/>
      <c r="AP183" s="373"/>
      <c r="AQ183" s="373"/>
      <c r="AR183" s="373"/>
      <c r="AS183" s="373"/>
      <c r="AT183" s="373"/>
      <c r="AU183" s="373"/>
      <c r="AV183" s="373"/>
      <c r="AW183" s="373"/>
      <c r="AX183" s="373"/>
      <c r="AY183" s="373"/>
    </row>
    <row r="184" spans="37:51" s="38" customFormat="1" x14ac:dyDescent="0.35">
      <c r="AK184" s="373"/>
      <c r="AL184" s="373"/>
      <c r="AM184" s="373"/>
      <c r="AN184" s="373"/>
      <c r="AO184" s="373"/>
      <c r="AP184" s="373"/>
      <c r="AQ184" s="373"/>
      <c r="AR184" s="373"/>
      <c r="AS184" s="373"/>
      <c r="AT184" s="373"/>
      <c r="AU184" s="373"/>
      <c r="AV184" s="373"/>
      <c r="AW184" s="373"/>
      <c r="AX184" s="373"/>
      <c r="AY184" s="373"/>
    </row>
    <row r="185" spans="37:51" s="38" customFormat="1" x14ac:dyDescent="0.35">
      <c r="AK185" s="373"/>
      <c r="AL185" s="373"/>
      <c r="AM185" s="373"/>
      <c r="AN185" s="373"/>
      <c r="AO185" s="373"/>
      <c r="AP185" s="373"/>
      <c r="AQ185" s="373"/>
      <c r="AR185" s="373"/>
      <c r="AS185" s="373"/>
      <c r="AT185" s="373"/>
      <c r="AU185" s="373"/>
      <c r="AV185" s="373"/>
      <c r="AW185" s="373"/>
      <c r="AX185" s="373"/>
      <c r="AY185" s="373"/>
    </row>
    <row r="186" spans="37:51" s="38" customFormat="1" x14ac:dyDescent="0.35">
      <c r="AK186" s="373"/>
      <c r="AL186" s="373"/>
      <c r="AM186" s="373"/>
      <c r="AN186" s="373"/>
      <c r="AO186" s="373"/>
      <c r="AP186" s="373"/>
      <c r="AQ186" s="373"/>
      <c r="AR186" s="373"/>
      <c r="AS186" s="373"/>
      <c r="AT186" s="373"/>
      <c r="AU186" s="373"/>
      <c r="AV186" s="373"/>
      <c r="AW186" s="373"/>
      <c r="AX186" s="373"/>
      <c r="AY186" s="373"/>
    </row>
    <row r="187" spans="37:51" s="38" customFormat="1" x14ac:dyDescent="0.35">
      <c r="AK187" s="373"/>
      <c r="AL187" s="373"/>
      <c r="AM187" s="373"/>
      <c r="AN187" s="373"/>
      <c r="AO187" s="373"/>
      <c r="AP187" s="373"/>
      <c r="AQ187" s="373"/>
      <c r="AR187" s="373"/>
      <c r="AS187" s="373"/>
      <c r="AT187" s="373"/>
      <c r="AU187" s="373"/>
      <c r="AV187" s="373"/>
      <c r="AW187" s="373"/>
      <c r="AX187" s="373"/>
      <c r="AY187" s="373"/>
    </row>
    <row r="188" spans="37:51" s="38" customFormat="1" x14ac:dyDescent="0.35">
      <c r="AK188" s="373"/>
      <c r="AL188" s="373"/>
      <c r="AM188" s="373"/>
      <c r="AN188" s="373"/>
      <c r="AO188" s="373"/>
      <c r="AP188" s="373"/>
      <c r="AQ188" s="373"/>
      <c r="AR188" s="373"/>
      <c r="AS188" s="373"/>
      <c r="AT188" s="373"/>
      <c r="AU188" s="373"/>
      <c r="AV188" s="373"/>
      <c r="AW188" s="373"/>
      <c r="AX188" s="373"/>
      <c r="AY188" s="373"/>
    </row>
    <row r="189" spans="37:51" s="38" customFormat="1" x14ac:dyDescent="0.35">
      <c r="AK189" s="373"/>
      <c r="AL189" s="373"/>
      <c r="AM189" s="373"/>
      <c r="AN189" s="373"/>
      <c r="AO189" s="373"/>
      <c r="AP189" s="373"/>
      <c r="AQ189" s="373"/>
      <c r="AR189" s="373"/>
      <c r="AS189" s="373"/>
      <c r="AT189" s="373"/>
      <c r="AU189" s="373"/>
      <c r="AV189" s="373"/>
      <c r="AW189" s="373"/>
      <c r="AX189" s="373"/>
      <c r="AY189" s="373"/>
    </row>
    <row r="190" spans="37:51" s="38" customFormat="1" x14ac:dyDescent="0.35">
      <c r="AK190" s="373"/>
      <c r="AL190" s="373"/>
      <c r="AM190" s="373"/>
      <c r="AN190" s="373"/>
      <c r="AO190" s="373"/>
      <c r="AP190" s="373"/>
      <c r="AQ190" s="373"/>
      <c r="AR190" s="373"/>
      <c r="AS190" s="373"/>
      <c r="AT190" s="373"/>
      <c r="AU190" s="373"/>
      <c r="AV190" s="373"/>
      <c r="AW190" s="373"/>
      <c r="AX190" s="373"/>
      <c r="AY190" s="373"/>
    </row>
    <row r="191" spans="37:51" s="38" customFormat="1" x14ac:dyDescent="0.35">
      <c r="AK191" s="373"/>
      <c r="AL191" s="373"/>
      <c r="AM191" s="373"/>
      <c r="AN191" s="373"/>
      <c r="AO191" s="373"/>
      <c r="AP191" s="373"/>
      <c r="AQ191" s="373"/>
      <c r="AR191" s="373"/>
      <c r="AS191" s="373"/>
      <c r="AT191" s="373"/>
      <c r="AU191" s="373"/>
      <c r="AV191" s="373"/>
      <c r="AW191" s="373"/>
      <c r="AX191" s="373"/>
      <c r="AY191" s="373"/>
    </row>
    <row r="192" spans="37:51" s="38" customFormat="1" x14ac:dyDescent="0.35">
      <c r="AK192" s="373"/>
      <c r="AL192" s="373"/>
      <c r="AM192" s="373"/>
      <c r="AN192" s="373"/>
      <c r="AO192" s="373"/>
      <c r="AP192" s="373"/>
      <c r="AQ192" s="373"/>
      <c r="AR192" s="373"/>
      <c r="AS192" s="373"/>
      <c r="AT192" s="373"/>
      <c r="AU192" s="373"/>
      <c r="AV192" s="373"/>
      <c r="AW192" s="373"/>
      <c r="AX192" s="373"/>
      <c r="AY192" s="373"/>
    </row>
    <row r="193" spans="37:51" s="38" customFormat="1" x14ac:dyDescent="0.35">
      <c r="AK193" s="373"/>
      <c r="AL193" s="373"/>
      <c r="AM193" s="373"/>
      <c r="AN193" s="373"/>
      <c r="AO193" s="373"/>
      <c r="AP193" s="373"/>
      <c r="AQ193" s="373"/>
      <c r="AR193" s="373"/>
      <c r="AS193" s="373"/>
      <c r="AT193" s="373"/>
      <c r="AU193" s="373"/>
      <c r="AV193" s="373"/>
      <c r="AW193" s="373"/>
      <c r="AX193" s="373"/>
      <c r="AY193" s="373"/>
    </row>
    <row r="194" spans="37:51" s="38" customFormat="1" x14ac:dyDescent="0.35">
      <c r="AK194" s="373"/>
      <c r="AL194" s="373"/>
      <c r="AM194" s="373"/>
      <c r="AN194" s="373"/>
      <c r="AO194" s="373"/>
      <c r="AP194" s="373"/>
      <c r="AQ194" s="373"/>
      <c r="AR194" s="373"/>
      <c r="AS194" s="373"/>
      <c r="AT194" s="373"/>
      <c r="AU194" s="373"/>
      <c r="AV194" s="373"/>
      <c r="AW194" s="373"/>
      <c r="AX194" s="373"/>
      <c r="AY194" s="373"/>
    </row>
    <row r="195" spans="37:51" s="38" customFormat="1" x14ac:dyDescent="0.35">
      <c r="AK195" s="373"/>
      <c r="AL195" s="373"/>
      <c r="AM195" s="373"/>
      <c r="AN195" s="373"/>
      <c r="AO195" s="373"/>
      <c r="AP195" s="373"/>
      <c r="AQ195" s="373"/>
      <c r="AR195" s="373"/>
      <c r="AS195" s="373"/>
      <c r="AT195" s="373"/>
      <c r="AU195" s="373"/>
      <c r="AV195" s="373"/>
      <c r="AW195" s="373"/>
      <c r="AX195" s="373"/>
      <c r="AY195" s="373"/>
    </row>
    <row r="196" spans="37:51" s="38" customFormat="1" x14ac:dyDescent="0.35">
      <c r="AK196" s="373"/>
      <c r="AL196" s="373"/>
      <c r="AM196" s="373"/>
      <c r="AN196" s="373"/>
      <c r="AO196" s="373"/>
      <c r="AP196" s="373"/>
      <c r="AQ196" s="373"/>
      <c r="AR196" s="373"/>
      <c r="AS196" s="373"/>
      <c r="AT196" s="373"/>
      <c r="AU196" s="373"/>
      <c r="AV196" s="373"/>
      <c r="AW196" s="373"/>
      <c r="AX196" s="373"/>
      <c r="AY196" s="373"/>
    </row>
    <row r="197" spans="37:51" s="38" customFormat="1" x14ac:dyDescent="0.35">
      <c r="AK197" s="373"/>
      <c r="AL197" s="373"/>
      <c r="AM197" s="373"/>
      <c r="AN197" s="373"/>
      <c r="AO197" s="373"/>
      <c r="AP197" s="373"/>
      <c r="AQ197" s="373"/>
      <c r="AR197" s="373"/>
      <c r="AS197" s="373"/>
      <c r="AT197" s="373"/>
      <c r="AU197" s="373"/>
      <c r="AV197" s="373"/>
      <c r="AW197" s="373"/>
      <c r="AX197" s="373"/>
      <c r="AY197" s="373"/>
    </row>
    <row r="198" spans="37:51" s="38" customFormat="1" x14ac:dyDescent="0.35">
      <c r="AK198" s="373"/>
      <c r="AL198" s="373"/>
      <c r="AM198" s="373"/>
      <c r="AN198" s="373"/>
      <c r="AO198" s="373"/>
      <c r="AP198" s="373"/>
      <c r="AQ198" s="373"/>
      <c r="AR198" s="373"/>
      <c r="AS198" s="373"/>
      <c r="AT198" s="373"/>
      <c r="AU198" s="373"/>
      <c r="AV198" s="373"/>
      <c r="AW198" s="373"/>
      <c r="AX198" s="373"/>
      <c r="AY198" s="373"/>
    </row>
    <row r="199" spans="37:51" s="38" customFormat="1" x14ac:dyDescent="0.35">
      <c r="AK199" s="373"/>
      <c r="AL199" s="373"/>
      <c r="AM199" s="373"/>
      <c r="AN199" s="373"/>
      <c r="AO199" s="373"/>
      <c r="AP199" s="373"/>
      <c r="AQ199" s="373"/>
      <c r="AR199" s="373"/>
      <c r="AS199" s="373"/>
      <c r="AT199" s="373"/>
      <c r="AU199" s="373"/>
      <c r="AV199" s="373"/>
      <c r="AW199" s="373"/>
      <c r="AX199" s="373"/>
      <c r="AY199" s="373"/>
    </row>
    <row r="200" spans="37:51" s="38" customFormat="1" x14ac:dyDescent="0.35">
      <c r="AK200" s="373"/>
      <c r="AL200" s="373"/>
      <c r="AM200" s="373"/>
      <c r="AN200" s="373"/>
      <c r="AO200" s="373"/>
      <c r="AP200" s="373"/>
      <c r="AQ200" s="373"/>
      <c r="AR200" s="373"/>
      <c r="AS200" s="373"/>
      <c r="AT200" s="373"/>
      <c r="AU200" s="373"/>
      <c r="AV200" s="373"/>
      <c r="AW200" s="373"/>
      <c r="AX200" s="373"/>
      <c r="AY200" s="373"/>
    </row>
    <row r="201" spans="37:51" s="38" customFormat="1" x14ac:dyDescent="0.35">
      <c r="AK201" s="373"/>
      <c r="AL201" s="373"/>
      <c r="AM201" s="373"/>
      <c r="AN201" s="373"/>
      <c r="AO201" s="373"/>
      <c r="AP201" s="373"/>
      <c r="AQ201" s="373"/>
      <c r="AR201" s="373"/>
      <c r="AS201" s="373"/>
      <c r="AT201" s="373"/>
      <c r="AU201" s="373"/>
      <c r="AV201" s="373"/>
      <c r="AW201" s="373"/>
      <c r="AX201" s="373"/>
      <c r="AY201" s="373"/>
    </row>
    <row r="202" spans="37:51" s="38" customFormat="1" x14ac:dyDescent="0.35">
      <c r="AK202" s="373"/>
      <c r="AL202" s="373"/>
      <c r="AM202" s="373"/>
      <c r="AN202" s="373"/>
      <c r="AO202" s="373"/>
      <c r="AP202" s="373"/>
      <c r="AQ202" s="373"/>
      <c r="AR202" s="373"/>
      <c r="AS202" s="373"/>
      <c r="AT202" s="373"/>
      <c r="AU202" s="373"/>
      <c r="AV202" s="373"/>
      <c r="AW202" s="373"/>
      <c r="AX202" s="373"/>
      <c r="AY202" s="373"/>
    </row>
    <row r="203" spans="37:51" s="38" customFormat="1" x14ac:dyDescent="0.35">
      <c r="AK203" s="373"/>
      <c r="AL203" s="373"/>
      <c r="AM203" s="373"/>
      <c r="AN203" s="373"/>
      <c r="AO203" s="373"/>
      <c r="AP203" s="373"/>
      <c r="AQ203" s="373"/>
      <c r="AR203" s="373"/>
      <c r="AS203" s="373"/>
      <c r="AT203" s="373"/>
      <c r="AU203" s="373"/>
      <c r="AV203" s="373"/>
      <c r="AW203" s="373"/>
      <c r="AX203" s="373"/>
      <c r="AY203" s="373"/>
    </row>
    <row r="204" spans="37:51" s="38" customFormat="1" x14ac:dyDescent="0.35">
      <c r="AK204" s="373"/>
      <c r="AL204" s="373"/>
      <c r="AM204" s="373"/>
      <c r="AN204" s="373"/>
      <c r="AO204" s="373"/>
      <c r="AP204" s="373"/>
      <c r="AQ204" s="373"/>
      <c r="AR204" s="373"/>
      <c r="AS204" s="373"/>
      <c r="AT204" s="373"/>
      <c r="AU204" s="373"/>
      <c r="AV204" s="373"/>
      <c r="AW204" s="373"/>
      <c r="AX204" s="373"/>
      <c r="AY204" s="373"/>
    </row>
    <row r="205" spans="37:51" s="38" customFormat="1" x14ac:dyDescent="0.35">
      <c r="AK205" s="373"/>
      <c r="AL205" s="373"/>
      <c r="AM205" s="373"/>
      <c r="AN205" s="373"/>
      <c r="AO205" s="373"/>
      <c r="AP205" s="373"/>
      <c r="AQ205" s="373"/>
      <c r="AR205" s="373"/>
      <c r="AS205" s="373"/>
      <c r="AT205" s="373"/>
      <c r="AU205" s="373"/>
      <c r="AV205" s="373"/>
      <c r="AW205" s="373"/>
      <c r="AX205" s="373"/>
      <c r="AY205" s="373"/>
    </row>
    <row r="206" spans="37:51" s="38" customFormat="1" x14ac:dyDescent="0.35">
      <c r="AK206" s="373"/>
      <c r="AL206" s="373"/>
      <c r="AM206" s="373"/>
      <c r="AN206" s="373"/>
      <c r="AO206" s="373"/>
      <c r="AP206" s="373"/>
      <c r="AQ206" s="373"/>
      <c r="AR206" s="373"/>
      <c r="AS206" s="373"/>
      <c r="AT206" s="373"/>
      <c r="AU206" s="373"/>
      <c r="AV206" s="373"/>
      <c r="AW206" s="373"/>
      <c r="AX206" s="373"/>
      <c r="AY206" s="373"/>
    </row>
    <row r="207" spans="37:51" s="38" customFormat="1" x14ac:dyDescent="0.35">
      <c r="AK207" s="373"/>
      <c r="AL207" s="373"/>
      <c r="AM207" s="373"/>
      <c r="AN207" s="373"/>
      <c r="AO207" s="373"/>
      <c r="AP207" s="373"/>
      <c r="AQ207" s="373"/>
      <c r="AR207" s="373"/>
      <c r="AS207" s="373"/>
      <c r="AT207" s="373"/>
      <c r="AU207" s="373"/>
      <c r="AV207" s="373"/>
      <c r="AW207" s="373"/>
      <c r="AX207" s="373"/>
      <c r="AY207" s="373"/>
    </row>
    <row r="208" spans="37:51" s="38" customFormat="1" x14ac:dyDescent="0.35">
      <c r="AK208" s="373"/>
      <c r="AL208" s="373"/>
      <c r="AM208" s="373"/>
      <c r="AN208" s="373"/>
      <c r="AO208" s="373"/>
      <c r="AP208" s="373"/>
      <c r="AQ208" s="373"/>
      <c r="AR208" s="373"/>
      <c r="AS208" s="373"/>
      <c r="AT208" s="373"/>
      <c r="AU208" s="373"/>
      <c r="AV208" s="373"/>
      <c r="AW208" s="373"/>
      <c r="AX208" s="373"/>
      <c r="AY208" s="373"/>
    </row>
    <row r="209" spans="37:51" s="38" customFormat="1" x14ac:dyDescent="0.35">
      <c r="AK209" s="373"/>
      <c r="AL209" s="373"/>
      <c r="AM209" s="373"/>
      <c r="AN209" s="373"/>
      <c r="AO209" s="373"/>
      <c r="AP209" s="373"/>
      <c r="AQ209" s="373"/>
      <c r="AR209" s="373"/>
      <c r="AS209" s="373"/>
      <c r="AT209" s="373"/>
      <c r="AU209" s="373"/>
      <c r="AV209" s="373"/>
      <c r="AW209" s="373"/>
      <c r="AX209" s="373"/>
      <c r="AY209" s="373"/>
    </row>
    <row r="210" spans="37:51" s="38" customFormat="1" x14ac:dyDescent="0.35">
      <c r="AK210" s="373"/>
      <c r="AL210" s="373"/>
      <c r="AM210" s="373"/>
      <c r="AN210" s="373"/>
      <c r="AO210" s="373"/>
      <c r="AP210" s="373"/>
      <c r="AQ210" s="373"/>
      <c r="AR210" s="373"/>
      <c r="AS210" s="373"/>
      <c r="AT210" s="373"/>
      <c r="AU210" s="373"/>
      <c r="AV210" s="373"/>
      <c r="AW210" s="373"/>
      <c r="AX210" s="373"/>
      <c r="AY210" s="373"/>
    </row>
    <row r="211" spans="37:51" s="38" customFormat="1" x14ac:dyDescent="0.35">
      <c r="AK211" s="373"/>
      <c r="AL211" s="373"/>
      <c r="AM211" s="373"/>
      <c r="AN211" s="373"/>
      <c r="AO211" s="373"/>
      <c r="AP211" s="373"/>
      <c r="AQ211" s="373"/>
      <c r="AR211" s="373"/>
      <c r="AS211" s="373"/>
      <c r="AT211" s="373"/>
      <c r="AU211" s="373"/>
      <c r="AV211" s="373"/>
      <c r="AW211" s="373"/>
      <c r="AX211" s="373"/>
      <c r="AY211" s="373"/>
    </row>
    <row r="212" spans="37:51" s="38" customFormat="1" x14ac:dyDescent="0.35">
      <c r="AK212" s="373"/>
      <c r="AL212" s="373"/>
      <c r="AM212" s="373"/>
      <c r="AN212" s="373"/>
      <c r="AO212" s="373"/>
      <c r="AP212" s="373"/>
      <c r="AQ212" s="373"/>
      <c r="AR212" s="373"/>
      <c r="AS212" s="373"/>
      <c r="AT212" s="373"/>
      <c r="AU212" s="373"/>
      <c r="AV212" s="373"/>
      <c r="AW212" s="373"/>
      <c r="AX212" s="373"/>
      <c r="AY212" s="373"/>
    </row>
    <row r="213" spans="37:51" s="38" customFormat="1" x14ac:dyDescent="0.35">
      <c r="AK213" s="373"/>
      <c r="AL213" s="373"/>
      <c r="AM213" s="373"/>
      <c r="AN213" s="373"/>
      <c r="AO213" s="373"/>
      <c r="AP213" s="373"/>
      <c r="AQ213" s="373"/>
      <c r="AR213" s="373"/>
      <c r="AS213" s="373"/>
      <c r="AT213" s="373"/>
      <c r="AU213" s="373"/>
      <c r="AV213" s="373"/>
      <c r="AW213" s="373"/>
      <c r="AX213" s="373"/>
      <c r="AY213" s="373"/>
    </row>
    <row r="214" spans="37:51" s="38" customFormat="1" x14ac:dyDescent="0.35">
      <c r="AK214" s="373"/>
      <c r="AL214" s="373"/>
      <c r="AM214" s="373"/>
      <c r="AN214" s="373"/>
      <c r="AO214" s="373"/>
      <c r="AP214" s="373"/>
      <c r="AQ214" s="373"/>
      <c r="AR214" s="373"/>
      <c r="AS214" s="373"/>
      <c r="AT214" s="373"/>
      <c r="AU214" s="373"/>
      <c r="AV214" s="373"/>
      <c r="AW214" s="373"/>
      <c r="AX214" s="373"/>
      <c r="AY214" s="373"/>
    </row>
    <row r="215" spans="37:51" s="38" customFormat="1" x14ac:dyDescent="0.35">
      <c r="AK215" s="373"/>
      <c r="AL215" s="373"/>
      <c r="AM215" s="373"/>
      <c r="AN215" s="373"/>
      <c r="AO215" s="373"/>
      <c r="AP215" s="373"/>
      <c r="AQ215" s="373"/>
      <c r="AR215" s="373"/>
      <c r="AS215" s="373"/>
      <c r="AT215" s="373"/>
      <c r="AU215" s="373"/>
      <c r="AV215" s="373"/>
      <c r="AW215" s="373"/>
      <c r="AX215" s="373"/>
      <c r="AY215" s="373"/>
    </row>
    <row r="216" spans="37:51" s="38" customFormat="1" x14ac:dyDescent="0.35">
      <c r="AK216" s="373"/>
      <c r="AL216" s="373"/>
      <c r="AM216" s="373"/>
      <c r="AN216" s="373"/>
      <c r="AO216" s="373"/>
      <c r="AP216" s="373"/>
      <c r="AQ216" s="373"/>
      <c r="AR216" s="373"/>
      <c r="AS216" s="373"/>
      <c r="AT216" s="373"/>
      <c r="AU216" s="373"/>
      <c r="AV216" s="373"/>
      <c r="AW216" s="373"/>
      <c r="AX216" s="373"/>
      <c r="AY216" s="373"/>
    </row>
    <row r="217" spans="37:51" s="38" customFormat="1" x14ac:dyDescent="0.35">
      <c r="AK217" s="373"/>
      <c r="AL217" s="373"/>
      <c r="AM217" s="373"/>
      <c r="AN217" s="373"/>
      <c r="AO217" s="373"/>
      <c r="AP217" s="373"/>
      <c r="AQ217" s="373"/>
      <c r="AR217" s="373"/>
      <c r="AS217" s="373"/>
      <c r="AT217" s="373"/>
      <c r="AU217" s="373"/>
      <c r="AV217" s="373"/>
      <c r="AW217" s="373"/>
      <c r="AX217" s="373"/>
      <c r="AY217" s="373"/>
    </row>
    <row r="218" spans="37:51" s="38" customFormat="1" x14ac:dyDescent="0.35">
      <c r="AK218" s="373"/>
      <c r="AL218" s="373"/>
      <c r="AM218" s="373"/>
      <c r="AN218" s="373"/>
      <c r="AO218" s="373"/>
      <c r="AP218" s="373"/>
      <c r="AQ218" s="373"/>
      <c r="AR218" s="373"/>
      <c r="AS218" s="373"/>
      <c r="AT218" s="373"/>
      <c r="AU218" s="373"/>
      <c r="AV218" s="373"/>
      <c r="AW218" s="373"/>
      <c r="AX218" s="373"/>
      <c r="AY218" s="373"/>
    </row>
    <row r="219" spans="37:51" s="38" customFormat="1" x14ac:dyDescent="0.35">
      <c r="AK219" s="373"/>
      <c r="AL219" s="373"/>
      <c r="AM219" s="373"/>
      <c r="AN219" s="373"/>
      <c r="AO219" s="373"/>
      <c r="AP219" s="373"/>
      <c r="AQ219" s="373"/>
      <c r="AR219" s="373"/>
      <c r="AS219" s="373"/>
      <c r="AT219" s="373"/>
      <c r="AU219" s="373"/>
      <c r="AV219" s="373"/>
      <c r="AW219" s="373"/>
      <c r="AX219" s="373"/>
      <c r="AY219" s="373"/>
    </row>
    <row r="220" spans="37:51" s="38" customFormat="1" x14ac:dyDescent="0.35">
      <c r="AK220" s="373"/>
      <c r="AL220" s="373"/>
      <c r="AM220" s="373"/>
      <c r="AN220" s="373"/>
      <c r="AO220" s="373"/>
      <c r="AP220" s="373"/>
      <c r="AQ220" s="373"/>
      <c r="AR220" s="373"/>
      <c r="AS220" s="373"/>
      <c r="AT220" s="373"/>
      <c r="AU220" s="373"/>
      <c r="AV220" s="373"/>
      <c r="AW220" s="373"/>
      <c r="AX220" s="373"/>
      <c r="AY220" s="373"/>
    </row>
    <row r="221" spans="37:51" s="38" customFormat="1" x14ac:dyDescent="0.35">
      <c r="AK221" s="373"/>
      <c r="AL221" s="373"/>
      <c r="AM221" s="373"/>
      <c r="AN221" s="373"/>
      <c r="AO221" s="373"/>
      <c r="AP221" s="373"/>
      <c r="AQ221" s="373"/>
      <c r="AR221" s="373"/>
      <c r="AS221" s="373"/>
      <c r="AT221" s="373"/>
      <c r="AU221" s="373"/>
      <c r="AV221" s="373"/>
      <c r="AW221" s="373"/>
      <c r="AX221" s="373"/>
      <c r="AY221" s="373"/>
    </row>
    <row r="222" spans="37:51" s="38" customFormat="1" x14ac:dyDescent="0.35">
      <c r="AK222" s="373"/>
      <c r="AL222" s="373"/>
      <c r="AM222" s="373"/>
      <c r="AN222" s="373"/>
      <c r="AO222" s="373"/>
      <c r="AP222" s="373"/>
      <c r="AQ222" s="373"/>
      <c r="AR222" s="373"/>
      <c r="AS222" s="373"/>
      <c r="AT222" s="373"/>
      <c r="AU222" s="373"/>
      <c r="AV222" s="373"/>
      <c r="AW222" s="373"/>
      <c r="AX222" s="373"/>
      <c r="AY222" s="373"/>
    </row>
    <row r="223" spans="37:51" s="38" customFormat="1" x14ac:dyDescent="0.35">
      <c r="AK223" s="373"/>
      <c r="AL223" s="373"/>
      <c r="AM223" s="373"/>
      <c r="AN223" s="373"/>
      <c r="AO223" s="373"/>
      <c r="AP223" s="373"/>
      <c r="AQ223" s="373"/>
      <c r="AR223" s="373"/>
      <c r="AS223" s="373"/>
      <c r="AT223" s="373"/>
      <c r="AU223" s="373"/>
      <c r="AV223" s="373"/>
      <c r="AW223" s="373"/>
      <c r="AX223" s="373"/>
      <c r="AY223" s="373"/>
    </row>
    <row r="224" spans="37:51" s="38" customFormat="1" x14ac:dyDescent="0.35">
      <c r="AK224" s="373"/>
      <c r="AL224" s="373"/>
      <c r="AM224" s="373"/>
      <c r="AN224" s="373"/>
      <c r="AO224" s="373"/>
      <c r="AP224" s="373"/>
      <c r="AQ224" s="373"/>
      <c r="AR224" s="373"/>
      <c r="AS224" s="373"/>
      <c r="AT224" s="373"/>
      <c r="AU224" s="373"/>
      <c r="AV224" s="373"/>
      <c r="AW224" s="373"/>
      <c r="AX224" s="373"/>
      <c r="AY224" s="373"/>
    </row>
    <row r="225" spans="37:51" s="38" customFormat="1" x14ac:dyDescent="0.35">
      <c r="AK225" s="373"/>
      <c r="AL225" s="373"/>
      <c r="AM225" s="373"/>
      <c r="AN225" s="373"/>
      <c r="AO225" s="373"/>
      <c r="AP225" s="373"/>
      <c r="AQ225" s="373"/>
      <c r="AR225" s="373"/>
      <c r="AS225" s="373"/>
      <c r="AT225" s="373"/>
      <c r="AU225" s="373"/>
      <c r="AV225" s="373"/>
      <c r="AW225" s="373"/>
      <c r="AX225" s="373"/>
      <c r="AY225" s="373"/>
    </row>
    <row r="226" spans="37:51" s="38" customFormat="1" x14ac:dyDescent="0.35">
      <c r="AK226" s="373"/>
      <c r="AL226" s="373"/>
      <c r="AM226" s="373"/>
      <c r="AN226" s="373"/>
      <c r="AO226" s="373"/>
      <c r="AP226" s="373"/>
      <c r="AQ226" s="373"/>
      <c r="AR226" s="373"/>
      <c r="AS226" s="373"/>
      <c r="AT226" s="373"/>
      <c r="AU226" s="373"/>
      <c r="AV226" s="373"/>
      <c r="AW226" s="373"/>
      <c r="AX226" s="373"/>
      <c r="AY226" s="373"/>
    </row>
    <row r="227" spans="37:51" s="38" customFormat="1" x14ac:dyDescent="0.35">
      <c r="AK227" s="373"/>
      <c r="AL227" s="373"/>
      <c r="AM227" s="373"/>
      <c r="AN227" s="373"/>
      <c r="AO227" s="373"/>
      <c r="AP227" s="373"/>
      <c r="AQ227" s="373"/>
      <c r="AR227" s="373"/>
      <c r="AS227" s="373"/>
      <c r="AT227" s="373"/>
      <c r="AU227" s="373"/>
      <c r="AV227" s="373"/>
      <c r="AW227" s="373"/>
      <c r="AX227" s="373"/>
      <c r="AY227" s="373"/>
    </row>
    <row r="228" spans="37:51" s="38" customFormat="1" x14ac:dyDescent="0.35">
      <c r="AK228" s="373"/>
      <c r="AL228" s="373"/>
      <c r="AM228" s="373"/>
      <c r="AN228" s="373"/>
      <c r="AO228" s="373"/>
      <c r="AP228" s="373"/>
      <c r="AQ228" s="373"/>
      <c r="AR228" s="373"/>
      <c r="AS228" s="373"/>
      <c r="AT228" s="373"/>
      <c r="AU228" s="373"/>
      <c r="AV228" s="373"/>
      <c r="AW228" s="373"/>
      <c r="AX228" s="373"/>
      <c r="AY228" s="373"/>
    </row>
    <row r="229" spans="37:51" s="38" customFormat="1" x14ac:dyDescent="0.35">
      <c r="AK229" s="373"/>
      <c r="AL229" s="373"/>
      <c r="AM229" s="373"/>
      <c r="AN229" s="373"/>
      <c r="AO229" s="373"/>
      <c r="AP229" s="373"/>
      <c r="AQ229" s="373"/>
      <c r="AR229" s="373"/>
      <c r="AS229" s="373"/>
      <c r="AT229" s="373"/>
      <c r="AU229" s="373"/>
      <c r="AV229" s="373"/>
      <c r="AW229" s="373"/>
      <c r="AX229" s="373"/>
      <c r="AY229" s="373"/>
    </row>
    <row r="230" spans="37:51" s="38" customFormat="1" x14ac:dyDescent="0.35">
      <c r="AK230" s="373"/>
      <c r="AL230" s="373"/>
      <c r="AM230" s="373"/>
      <c r="AN230" s="373"/>
      <c r="AO230" s="373"/>
      <c r="AP230" s="373"/>
      <c r="AQ230" s="373"/>
      <c r="AR230" s="373"/>
      <c r="AS230" s="373"/>
      <c r="AT230" s="373"/>
      <c r="AU230" s="373"/>
      <c r="AV230" s="373"/>
      <c r="AW230" s="373"/>
      <c r="AX230" s="373"/>
      <c r="AY230" s="373"/>
    </row>
    <row r="231" spans="37:51" s="38" customFormat="1" x14ac:dyDescent="0.35">
      <c r="AK231" s="373"/>
      <c r="AL231" s="373"/>
      <c r="AM231" s="373"/>
      <c r="AN231" s="373"/>
      <c r="AO231" s="373"/>
      <c r="AP231" s="373"/>
      <c r="AQ231" s="373"/>
      <c r="AR231" s="373"/>
      <c r="AS231" s="373"/>
      <c r="AT231" s="373"/>
      <c r="AU231" s="373"/>
      <c r="AV231" s="373"/>
      <c r="AW231" s="373"/>
      <c r="AX231" s="373"/>
      <c r="AY231" s="373"/>
    </row>
    <row r="232" spans="37:51" s="38" customFormat="1" x14ac:dyDescent="0.35">
      <c r="AK232" s="373"/>
      <c r="AL232" s="373"/>
      <c r="AM232" s="373"/>
      <c r="AN232" s="373"/>
      <c r="AO232" s="373"/>
      <c r="AP232" s="373"/>
      <c r="AQ232" s="373"/>
      <c r="AR232" s="373"/>
      <c r="AS232" s="373"/>
      <c r="AT232" s="373"/>
      <c r="AU232" s="373"/>
      <c r="AV232" s="373"/>
      <c r="AW232" s="373"/>
      <c r="AX232" s="373"/>
      <c r="AY232" s="373"/>
    </row>
    <row r="233" spans="37:51" s="38" customFormat="1" x14ac:dyDescent="0.35">
      <c r="AK233" s="373"/>
      <c r="AL233" s="373"/>
      <c r="AM233" s="373"/>
      <c r="AN233" s="373"/>
      <c r="AO233" s="373"/>
      <c r="AP233" s="373"/>
      <c r="AQ233" s="373"/>
      <c r="AR233" s="373"/>
      <c r="AS233" s="373"/>
      <c r="AT233" s="373"/>
      <c r="AU233" s="373"/>
      <c r="AV233" s="373"/>
      <c r="AW233" s="373"/>
      <c r="AX233" s="373"/>
      <c r="AY233" s="373"/>
    </row>
    <row r="234" spans="37:51" s="38" customFormat="1" x14ac:dyDescent="0.35">
      <c r="AK234" s="373"/>
      <c r="AL234" s="373"/>
      <c r="AM234" s="373"/>
      <c r="AN234" s="373"/>
      <c r="AO234" s="373"/>
      <c r="AP234" s="373"/>
      <c r="AQ234" s="373"/>
      <c r="AR234" s="373"/>
      <c r="AS234" s="373"/>
      <c r="AT234" s="373"/>
      <c r="AU234" s="373"/>
      <c r="AV234" s="373"/>
      <c r="AW234" s="373"/>
      <c r="AX234" s="373"/>
      <c r="AY234" s="373"/>
    </row>
    <row r="235" spans="37:51" s="38" customFormat="1" x14ac:dyDescent="0.35">
      <c r="AK235" s="373"/>
      <c r="AL235" s="373"/>
      <c r="AM235" s="373"/>
      <c r="AN235" s="373"/>
      <c r="AO235" s="373"/>
      <c r="AP235" s="373"/>
      <c r="AQ235" s="373"/>
      <c r="AR235" s="373"/>
      <c r="AS235" s="373"/>
      <c r="AT235" s="373"/>
      <c r="AU235" s="373"/>
      <c r="AV235" s="373"/>
      <c r="AW235" s="373"/>
      <c r="AX235" s="373"/>
      <c r="AY235" s="373"/>
    </row>
    <row r="236" spans="37:51" s="38" customFormat="1" x14ac:dyDescent="0.35">
      <c r="AK236" s="373"/>
      <c r="AL236" s="373"/>
      <c r="AM236" s="373"/>
      <c r="AN236" s="373"/>
      <c r="AO236" s="373"/>
      <c r="AP236" s="373"/>
      <c r="AQ236" s="373"/>
      <c r="AR236" s="373"/>
      <c r="AS236" s="373"/>
      <c r="AT236" s="373"/>
      <c r="AU236" s="373"/>
      <c r="AV236" s="373"/>
      <c r="AW236" s="373"/>
      <c r="AX236" s="373"/>
      <c r="AY236" s="373"/>
    </row>
    <row r="237" spans="37:51" s="38" customFormat="1" x14ac:dyDescent="0.35">
      <c r="AK237" s="373"/>
      <c r="AL237" s="373"/>
      <c r="AM237" s="373"/>
      <c r="AN237" s="373"/>
      <c r="AO237" s="373"/>
      <c r="AP237" s="373"/>
      <c r="AQ237" s="373"/>
      <c r="AR237" s="373"/>
      <c r="AS237" s="373"/>
      <c r="AT237" s="373"/>
      <c r="AU237" s="373"/>
      <c r="AV237" s="373"/>
      <c r="AW237" s="373"/>
      <c r="AX237" s="373"/>
      <c r="AY237" s="373"/>
    </row>
    <row r="238" spans="37:51" s="38" customFormat="1" x14ac:dyDescent="0.35">
      <c r="AK238" s="373"/>
      <c r="AL238" s="373"/>
      <c r="AM238" s="373"/>
      <c r="AN238" s="373"/>
      <c r="AO238" s="373"/>
      <c r="AP238" s="373"/>
      <c r="AQ238" s="373"/>
      <c r="AR238" s="373"/>
      <c r="AS238" s="373"/>
      <c r="AT238" s="373"/>
      <c r="AU238" s="373"/>
      <c r="AV238" s="373"/>
      <c r="AW238" s="373"/>
      <c r="AX238" s="373"/>
      <c r="AY238" s="373"/>
    </row>
    <row r="239" spans="37:51" s="38" customFormat="1" x14ac:dyDescent="0.35">
      <c r="AK239" s="373"/>
      <c r="AL239" s="373"/>
      <c r="AM239" s="373"/>
      <c r="AN239" s="373"/>
      <c r="AO239" s="373"/>
      <c r="AP239" s="373"/>
      <c r="AQ239" s="373"/>
      <c r="AR239" s="373"/>
      <c r="AS239" s="373"/>
      <c r="AT239" s="373"/>
      <c r="AU239" s="373"/>
      <c r="AV239" s="373"/>
      <c r="AW239" s="373"/>
      <c r="AX239" s="373"/>
      <c r="AY239" s="373"/>
    </row>
    <row r="240" spans="37:51" s="38" customFormat="1" x14ac:dyDescent="0.35">
      <c r="AK240" s="373"/>
      <c r="AL240" s="373"/>
      <c r="AM240" s="373"/>
      <c r="AN240" s="373"/>
      <c r="AO240" s="373"/>
      <c r="AP240" s="373"/>
      <c r="AQ240" s="373"/>
      <c r="AR240" s="373"/>
      <c r="AS240" s="373"/>
      <c r="AT240" s="373"/>
      <c r="AU240" s="373"/>
      <c r="AV240" s="373"/>
      <c r="AW240" s="373"/>
      <c r="AX240" s="373"/>
      <c r="AY240" s="373"/>
    </row>
    <row r="241" spans="37:51" s="38" customFormat="1" x14ac:dyDescent="0.35">
      <c r="AK241" s="373"/>
      <c r="AL241" s="373"/>
      <c r="AM241" s="373"/>
      <c r="AN241" s="373"/>
      <c r="AO241" s="373"/>
      <c r="AP241" s="373"/>
      <c r="AQ241" s="373"/>
      <c r="AR241" s="373"/>
      <c r="AS241" s="373"/>
      <c r="AT241" s="373"/>
      <c r="AU241" s="373"/>
      <c r="AV241" s="373"/>
      <c r="AW241" s="373"/>
      <c r="AX241" s="373"/>
      <c r="AY241" s="373"/>
    </row>
    <row r="242" spans="37:51" s="38" customFormat="1" x14ac:dyDescent="0.35">
      <c r="AK242" s="373"/>
      <c r="AL242" s="373"/>
      <c r="AM242" s="373"/>
      <c r="AN242" s="373"/>
      <c r="AO242" s="373"/>
      <c r="AP242" s="373"/>
      <c r="AQ242" s="373"/>
      <c r="AR242" s="373"/>
      <c r="AS242" s="373"/>
      <c r="AT242" s="373"/>
      <c r="AU242" s="373"/>
      <c r="AV242" s="373"/>
      <c r="AW242" s="373"/>
      <c r="AX242" s="373"/>
      <c r="AY242" s="373"/>
    </row>
    <row r="243" spans="37:51" s="38" customFormat="1" x14ac:dyDescent="0.35">
      <c r="AK243" s="373"/>
      <c r="AL243" s="373"/>
      <c r="AM243" s="373"/>
      <c r="AN243" s="373"/>
      <c r="AO243" s="373"/>
      <c r="AP243" s="373"/>
      <c r="AQ243" s="373"/>
      <c r="AR243" s="373"/>
      <c r="AS243" s="373"/>
      <c r="AT243" s="373"/>
      <c r="AU243" s="373"/>
      <c r="AV243" s="373"/>
      <c r="AW243" s="373"/>
      <c r="AX243" s="373"/>
      <c r="AY243" s="373"/>
    </row>
    <row r="244" spans="37:51" s="38" customFormat="1" x14ac:dyDescent="0.35">
      <c r="AK244" s="373"/>
      <c r="AL244" s="373"/>
      <c r="AM244" s="373"/>
      <c r="AN244" s="373"/>
      <c r="AO244" s="373"/>
      <c r="AP244" s="373"/>
      <c r="AQ244" s="373"/>
      <c r="AR244" s="373"/>
      <c r="AS244" s="373"/>
      <c r="AT244" s="373"/>
      <c r="AU244" s="373"/>
      <c r="AV244" s="373"/>
      <c r="AW244" s="373"/>
      <c r="AX244" s="373"/>
      <c r="AY244" s="373"/>
    </row>
    <row r="245" spans="37:51" s="38" customFormat="1" x14ac:dyDescent="0.35">
      <c r="AK245" s="373"/>
      <c r="AL245" s="373"/>
      <c r="AM245" s="373"/>
      <c r="AN245" s="373"/>
      <c r="AO245" s="373"/>
      <c r="AP245" s="373"/>
      <c r="AQ245" s="373"/>
      <c r="AR245" s="373"/>
      <c r="AS245" s="373"/>
      <c r="AT245" s="373"/>
      <c r="AU245" s="373"/>
      <c r="AV245" s="373"/>
      <c r="AW245" s="373"/>
      <c r="AX245" s="373"/>
      <c r="AY245" s="373"/>
    </row>
    <row r="246" spans="37:51" s="38" customFormat="1" x14ac:dyDescent="0.35">
      <c r="AK246" s="373"/>
      <c r="AL246" s="373"/>
      <c r="AM246" s="373"/>
      <c r="AN246" s="373"/>
      <c r="AO246" s="373"/>
      <c r="AP246" s="373"/>
      <c r="AQ246" s="373"/>
      <c r="AR246" s="373"/>
      <c r="AS246" s="373"/>
      <c r="AT246" s="373"/>
      <c r="AU246" s="373"/>
      <c r="AV246" s="373"/>
      <c r="AW246" s="373"/>
      <c r="AX246" s="373"/>
      <c r="AY246" s="373"/>
    </row>
    <row r="247" spans="37:51" s="38" customFormat="1" x14ac:dyDescent="0.35">
      <c r="AK247" s="373"/>
      <c r="AL247" s="373"/>
      <c r="AM247" s="373"/>
      <c r="AN247" s="373"/>
      <c r="AO247" s="373"/>
      <c r="AP247" s="373"/>
      <c r="AQ247" s="373"/>
      <c r="AR247" s="373"/>
      <c r="AS247" s="373"/>
      <c r="AT247" s="373"/>
      <c r="AU247" s="373"/>
      <c r="AV247" s="373"/>
      <c r="AW247" s="373"/>
      <c r="AX247" s="373"/>
      <c r="AY247" s="373"/>
    </row>
    <row r="248" spans="37:51" s="38" customFormat="1" x14ac:dyDescent="0.35">
      <c r="AK248" s="373"/>
      <c r="AL248" s="373"/>
      <c r="AM248" s="373"/>
      <c r="AN248" s="373"/>
      <c r="AO248" s="373"/>
      <c r="AP248" s="373"/>
      <c r="AQ248" s="373"/>
      <c r="AR248" s="373"/>
      <c r="AS248" s="373"/>
      <c r="AT248" s="373"/>
      <c r="AU248" s="373"/>
      <c r="AV248" s="373"/>
      <c r="AW248" s="373"/>
      <c r="AX248" s="373"/>
      <c r="AY248" s="373"/>
    </row>
    <row r="249" spans="37:51" s="38" customFormat="1" x14ac:dyDescent="0.35">
      <c r="AK249" s="373"/>
      <c r="AL249" s="373"/>
      <c r="AM249" s="373"/>
      <c r="AN249" s="373"/>
      <c r="AO249" s="373"/>
      <c r="AP249" s="373"/>
      <c r="AQ249" s="373"/>
      <c r="AR249" s="373"/>
      <c r="AS249" s="373"/>
      <c r="AT249" s="373"/>
      <c r="AU249" s="373"/>
      <c r="AV249" s="373"/>
      <c r="AW249" s="373"/>
      <c r="AX249" s="373"/>
      <c r="AY249" s="373"/>
    </row>
    <row r="250" spans="37:51" s="38" customFormat="1" x14ac:dyDescent="0.35">
      <c r="AK250" s="373"/>
      <c r="AL250" s="373"/>
      <c r="AM250" s="373"/>
      <c r="AN250" s="373"/>
      <c r="AO250" s="373"/>
      <c r="AP250" s="373"/>
      <c r="AQ250" s="373"/>
      <c r="AR250" s="373"/>
      <c r="AS250" s="373"/>
      <c r="AT250" s="373"/>
      <c r="AU250" s="373"/>
      <c r="AV250" s="373"/>
      <c r="AW250" s="373"/>
      <c r="AX250" s="373"/>
      <c r="AY250" s="373"/>
    </row>
    <row r="251" spans="37:51" s="38" customFormat="1" x14ac:dyDescent="0.35">
      <c r="AK251" s="373"/>
      <c r="AL251" s="373"/>
      <c r="AM251" s="373"/>
      <c r="AN251" s="373"/>
      <c r="AO251" s="373"/>
      <c r="AP251" s="373"/>
      <c r="AQ251" s="373"/>
      <c r="AR251" s="373"/>
      <c r="AS251" s="373"/>
      <c r="AT251" s="373"/>
      <c r="AU251" s="373"/>
      <c r="AV251" s="373"/>
      <c r="AW251" s="373"/>
      <c r="AX251" s="373"/>
      <c r="AY251" s="373"/>
    </row>
    <row r="252" spans="37:51" s="38" customFormat="1" x14ac:dyDescent="0.35">
      <c r="AK252" s="373"/>
      <c r="AL252" s="373"/>
      <c r="AM252" s="373"/>
      <c r="AN252" s="373"/>
      <c r="AO252" s="373"/>
      <c r="AP252" s="373"/>
      <c r="AQ252" s="373"/>
      <c r="AR252" s="373"/>
      <c r="AS252" s="373"/>
      <c r="AT252" s="373"/>
      <c r="AU252" s="373"/>
      <c r="AV252" s="373"/>
      <c r="AW252" s="373"/>
      <c r="AX252" s="373"/>
      <c r="AY252" s="373"/>
    </row>
    <row r="253" spans="37:51" s="38" customFormat="1" x14ac:dyDescent="0.35">
      <c r="AK253" s="373"/>
      <c r="AL253" s="373"/>
      <c r="AM253" s="373"/>
      <c r="AN253" s="373"/>
      <c r="AO253" s="373"/>
      <c r="AP253" s="373"/>
      <c r="AQ253" s="373"/>
      <c r="AR253" s="373"/>
      <c r="AS253" s="373"/>
      <c r="AT253" s="373"/>
      <c r="AU253" s="373"/>
      <c r="AV253" s="373"/>
      <c r="AW253" s="373"/>
      <c r="AX253" s="373"/>
      <c r="AY253" s="373"/>
    </row>
    <row r="254" spans="37:51" s="38" customFormat="1" x14ac:dyDescent="0.35">
      <c r="AK254" s="373"/>
      <c r="AL254" s="373"/>
      <c r="AM254" s="373"/>
      <c r="AN254" s="373"/>
      <c r="AO254" s="373"/>
      <c r="AP254" s="373"/>
      <c r="AQ254" s="373"/>
      <c r="AR254" s="373"/>
      <c r="AS254" s="373"/>
      <c r="AT254" s="373"/>
      <c r="AU254" s="373"/>
      <c r="AV254" s="373"/>
      <c r="AW254" s="373"/>
      <c r="AX254" s="373"/>
      <c r="AY254" s="373"/>
    </row>
    <row r="255" spans="37:51" s="38" customFormat="1" x14ac:dyDescent="0.35">
      <c r="AK255" s="373"/>
      <c r="AL255" s="373"/>
      <c r="AM255" s="373"/>
      <c r="AN255" s="373"/>
      <c r="AO255" s="373"/>
      <c r="AP255" s="373"/>
      <c r="AQ255" s="373"/>
      <c r="AR255" s="373"/>
      <c r="AS255" s="373"/>
      <c r="AT255" s="373"/>
      <c r="AU255" s="373"/>
      <c r="AV255" s="373"/>
      <c r="AW255" s="373"/>
      <c r="AX255" s="373"/>
      <c r="AY255" s="373"/>
    </row>
    <row r="256" spans="37:51" s="38" customFormat="1" x14ac:dyDescent="0.35">
      <c r="AK256" s="373"/>
      <c r="AL256" s="373"/>
      <c r="AM256" s="373"/>
      <c r="AN256" s="373"/>
      <c r="AO256" s="373"/>
      <c r="AP256" s="373"/>
      <c r="AQ256" s="373"/>
      <c r="AR256" s="373"/>
      <c r="AS256" s="373"/>
      <c r="AT256" s="373"/>
      <c r="AU256" s="373"/>
      <c r="AV256" s="373"/>
      <c r="AW256" s="373"/>
      <c r="AX256" s="373"/>
      <c r="AY256" s="373"/>
    </row>
    <row r="257" spans="37:51" s="38" customFormat="1" x14ac:dyDescent="0.35">
      <c r="AK257" s="373"/>
      <c r="AL257" s="373"/>
      <c r="AM257" s="373"/>
      <c r="AN257" s="373"/>
      <c r="AO257" s="373"/>
      <c r="AP257" s="373"/>
      <c r="AQ257" s="373"/>
      <c r="AR257" s="373"/>
      <c r="AS257" s="373"/>
      <c r="AT257" s="373"/>
      <c r="AU257" s="373"/>
      <c r="AV257" s="373"/>
      <c r="AW257" s="373"/>
      <c r="AX257" s="373"/>
      <c r="AY257" s="373"/>
    </row>
    <row r="258" spans="37:51" s="38" customFormat="1" x14ac:dyDescent="0.35">
      <c r="AK258" s="373"/>
      <c r="AL258" s="373"/>
      <c r="AM258" s="373"/>
      <c r="AN258" s="373"/>
      <c r="AO258" s="373"/>
      <c r="AP258" s="373"/>
      <c r="AQ258" s="373"/>
      <c r="AR258" s="373"/>
      <c r="AS258" s="373"/>
      <c r="AT258" s="373"/>
      <c r="AU258" s="373"/>
      <c r="AV258" s="373"/>
      <c r="AW258" s="373"/>
      <c r="AX258" s="373"/>
      <c r="AY258" s="373"/>
    </row>
    <row r="259" spans="37:51" s="38" customFormat="1" x14ac:dyDescent="0.35">
      <c r="AK259" s="373"/>
      <c r="AL259" s="373"/>
      <c r="AM259" s="373"/>
      <c r="AN259" s="373"/>
      <c r="AO259" s="373"/>
      <c r="AP259" s="373"/>
      <c r="AQ259" s="373"/>
      <c r="AR259" s="373"/>
      <c r="AS259" s="373"/>
      <c r="AT259" s="373"/>
      <c r="AU259" s="373"/>
      <c r="AV259" s="373"/>
      <c r="AW259" s="373"/>
      <c r="AX259" s="373"/>
      <c r="AY259" s="373"/>
    </row>
    <row r="260" spans="37:51" s="38" customFormat="1" x14ac:dyDescent="0.35">
      <c r="AK260" s="373"/>
      <c r="AL260" s="373"/>
      <c r="AM260" s="373"/>
      <c r="AN260" s="373"/>
      <c r="AO260" s="373"/>
      <c r="AP260" s="373"/>
      <c r="AQ260" s="373"/>
      <c r="AR260" s="373"/>
      <c r="AS260" s="373"/>
      <c r="AT260" s="373"/>
      <c r="AU260" s="373"/>
      <c r="AV260" s="373"/>
      <c r="AW260" s="373"/>
      <c r="AX260" s="373"/>
      <c r="AY260" s="373"/>
    </row>
    <row r="261" spans="37:51" s="38" customFormat="1" x14ac:dyDescent="0.35">
      <c r="AK261" s="373"/>
      <c r="AL261" s="373"/>
      <c r="AM261" s="373"/>
      <c r="AN261" s="373"/>
      <c r="AO261" s="373"/>
      <c r="AP261" s="373"/>
      <c r="AQ261" s="373"/>
      <c r="AR261" s="373"/>
      <c r="AS261" s="373"/>
      <c r="AT261" s="373"/>
      <c r="AU261" s="373"/>
      <c r="AV261" s="373"/>
      <c r="AW261" s="373"/>
      <c r="AX261" s="373"/>
      <c r="AY261" s="373"/>
    </row>
    <row r="262" spans="37:51" s="38" customFormat="1" x14ac:dyDescent="0.35">
      <c r="AK262" s="373"/>
      <c r="AL262" s="373"/>
      <c r="AM262" s="373"/>
      <c r="AN262" s="373"/>
      <c r="AO262" s="373"/>
      <c r="AP262" s="373"/>
      <c r="AQ262" s="373"/>
      <c r="AR262" s="373"/>
      <c r="AS262" s="373"/>
      <c r="AT262" s="373"/>
      <c r="AU262" s="373"/>
      <c r="AV262" s="373"/>
      <c r="AW262" s="373"/>
      <c r="AX262" s="373"/>
      <c r="AY262" s="373"/>
    </row>
    <row r="263" spans="37:51" s="38" customFormat="1" x14ac:dyDescent="0.35">
      <c r="AK263" s="373"/>
      <c r="AL263" s="373"/>
      <c r="AM263" s="373"/>
      <c r="AN263" s="373"/>
      <c r="AO263" s="373"/>
      <c r="AP263" s="373"/>
      <c r="AQ263" s="373"/>
      <c r="AR263" s="373"/>
      <c r="AS263" s="373"/>
      <c r="AT263" s="373"/>
      <c r="AU263" s="373"/>
      <c r="AV263" s="373"/>
      <c r="AW263" s="373"/>
      <c r="AX263" s="373"/>
      <c r="AY263" s="373"/>
    </row>
    <row r="264" spans="37:51" s="38" customFormat="1" x14ac:dyDescent="0.35">
      <c r="AK264" s="373"/>
      <c r="AL264" s="373"/>
      <c r="AM264" s="373"/>
      <c r="AN264" s="373"/>
      <c r="AO264" s="373"/>
      <c r="AP264" s="373"/>
      <c r="AQ264" s="373"/>
      <c r="AR264" s="373"/>
      <c r="AS264" s="373"/>
      <c r="AT264" s="373"/>
      <c r="AU264" s="373"/>
      <c r="AV264" s="373"/>
      <c r="AW264" s="373"/>
      <c r="AX264" s="373"/>
      <c r="AY264" s="373"/>
    </row>
    <row r="265" spans="37:51" s="38" customFormat="1" x14ac:dyDescent="0.35">
      <c r="AK265" s="373"/>
      <c r="AL265" s="373"/>
      <c r="AM265" s="373"/>
      <c r="AN265" s="373"/>
      <c r="AO265" s="373"/>
      <c r="AP265" s="373"/>
      <c r="AQ265" s="373"/>
      <c r="AR265" s="373"/>
      <c r="AS265" s="373"/>
      <c r="AT265" s="373"/>
      <c r="AU265" s="373"/>
      <c r="AV265" s="373"/>
      <c r="AW265" s="373"/>
      <c r="AX265" s="373"/>
      <c r="AY265" s="373"/>
    </row>
    <row r="266" spans="37:51" s="38" customFormat="1" x14ac:dyDescent="0.35">
      <c r="AK266" s="373"/>
      <c r="AL266" s="373"/>
      <c r="AM266" s="373"/>
      <c r="AN266" s="373"/>
      <c r="AO266" s="373"/>
      <c r="AP266" s="373"/>
      <c r="AQ266" s="373"/>
      <c r="AR266" s="373"/>
      <c r="AS266" s="373"/>
      <c r="AT266" s="373"/>
      <c r="AU266" s="373"/>
      <c r="AV266" s="373"/>
      <c r="AW266" s="373"/>
      <c r="AX266" s="373"/>
      <c r="AY266" s="373"/>
    </row>
    <row r="267" spans="37:51" s="38" customFormat="1" x14ac:dyDescent="0.35">
      <c r="AK267" s="373"/>
      <c r="AL267" s="373"/>
      <c r="AM267" s="373"/>
      <c r="AN267" s="373"/>
      <c r="AO267" s="373"/>
      <c r="AP267" s="373"/>
      <c r="AQ267" s="373"/>
      <c r="AR267" s="373"/>
      <c r="AS267" s="373"/>
      <c r="AT267" s="373"/>
      <c r="AU267" s="373"/>
      <c r="AV267" s="373"/>
      <c r="AW267" s="373"/>
      <c r="AX267" s="373"/>
      <c r="AY267" s="373"/>
    </row>
    <row r="268" spans="37:51" s="38" customFormat="1" x14ac:dyDescent="0.35">
      <c r="AK268" s="373"/>
      <c r="AL268" s="373"/>
      <c r="AM268" s="373"/>
      <c r="AN268" s="373"/>
      <c r="AO268" s="373"/>
      <c r="AP268" s="373"/>
      <c r="AQ268" s="373"/>
      <c r="AR268" s="373"/>
      <c r="AS268" s="373"/>
      <c r="AT268" s="373"/>
      <c r="AU268" s="373"/>
      <c r="AV268" s="373"/>
      <c r="AW268" s="373"/>
      <c r="AX268" s="373"/>
      <c r="AY268" s="373"/>
    </row>
    <row r="269" spans="37:51" s="38" customFormat="1" x14ac:dyDescent="0.35">
      <c r="AK269" s="373"/>
      <c r="AL269" s="373"/>
      <c r="AM269" s="373"/>
      <c r="AN269" s="373"/>
      <c r="AO269" s="373"/>
      <c r="AP269" s="373"/>
      <c r="AQ269" s="373"/>
      <c r="AR269" s="373"/>
      <c r="AS269" s="373"/>
      <c r="AT269" s="373"/>
      <c r="AU269" s="373"/>
      <c r="AV269" s="373"/>
      <c r="AW269" s="373"/>
      <c r="AX269" s="373"/>
      <c r="AY269" s="373"/>
    </row>
    <row r="270" spans="37:51" s="38" customFormat="1" x14ac:dyDescent="0.35">
      <c r="AK270" s="373"/>
      <c r="AL270" s="373"/>
      <c r="AM270" s="373"/>
      <c r="AN270" s="373"/>
      <c r="AO270" s="373"/>
      <c r="AP270" s="373"/>
      <c r="AQ270" s="373"/>
      <c r="AR270" s="373"/>
      <c r="AS270" s="373"/>
      <c r="AT270" s="373"/>
      <c r="AU270" s="373"/>
      <c r="AV270" s="373"/>
      <c r="AW270" s="373"/>
      <c r="AX270" s="373"/>
      <c r="AY270" s="373"/>
    </row>
    <row r="271" spans="37:51" s="38" customFormat="1" x14ac:dyDescent="0.35">
      <c r="AK271" s="373"/>
      <c r="AL271" s="373"/>
      <c r="AM271" s="373"/>
      <c r="AN271" s="373"/>
      <c r="AO271" s="373"/>
      <c r="AP271" s="373"/>
      <c r="AQ271" s="373"/>
      <c r="AR271" s="373"/>
      <c r="AS271" s="373"/>
      <c r="AT271" s="373"/>
      <c r="AU271" s="373"/>
      <c r="AV271" s="373"/>
      <c r="AW271" s="373"/>
      <c r="AX271" s="373"/>
      <c r="AY271" s="373"/>
    </row>
    <row r="272" spans="37:51" s="38" customFormat="1" x14ac:dyDescent="0.35">
      <c r="AK272" s="373"/>
      <c r="AL272" s="373"/>
      <c r="AM272" s="373"/>
      <c r="AN272" s="373"/>
      <c r="AO272" s="373"/>
      <c r="AP272" s="373"/>
      <c r="AQ272" s="373"/>
      <c r="AR272" s="373"/>
      <c r="AS272" s="373"/>
      <c r="AT272" s="373"/>
      <c r="AU272" s="373"/>
      <c r="AV272" s="373"/>
      <c r="AW272" s="373"/>
      <c r="AX272" s="373"/>
      <c r="AY272" s="373"/>
    </row>
    <row r="273" spans="37:51" s="38" customFormat="1" x14ac:dyDescent="0.35">
      <c r="AK273" s="373"/>
      <c r="AL273" s="373"/>
      <c r="AM273" s="373"/>
      <c r="AN273" s="373"/>
      <c r="AO273" s="373"/>
      <c r="AP273" s="373"/>
      <c r="AQ273" s="373"/>
      <c r="AR273" s="373"/>
      <c r="AS273" s="373"/>
      <c r="AT273" s="373"/>
      <c r="AU273" s="373"/>
      <c r="AV273" s="373"/>
      <c r="AW273" s="373"/>
      <c r="AX273" s="373"/>
      <c r="AY273" s="373"/>
    </row>
    <row r="274" spans="37:51" s="38" customFormat="1" x14ac:dyDescent="0.35">
      <c r="AK274" s="373"/>
      <c r="AL274" s="373"/>
      <c r="AM274" s="373"/>
      <c r="AN274" s="373"/>
      <c r="AO274" s="373"/>
      <c r="AP274" s="373"/>
      <c r="AQ274" s="373"/>
      <c r="AR274" s="373"/>
      <c r="AS274" s="373"/>
      <c r="AT274" s="373"/>
      <c r="AU274" s="373"/>
      <c r="AV274" s="373"/>
      <c r="AW274" s="373"/>
      <c r="AX274" s="373"/>
      <c r="AY274" s="373"/>
    </row>
    <row r="275" spans="37:51" s="38" customFormat="1" x14ac:dyDescent="0.35">
      <c r="AK275" s="373"/>
      <c r="AL275" s="373"/>
      <c r="AM275" s="373"/>
      <c r="AN275" s="373"/>
      <c r="AO275" s="373"/>
      <c r="AP275" s="373"/>
      <c r="AQ275" s="373"/>
      <c r="AR275" s="373"/>
      <c r="AS275" s="373"/>
      <c r="AT275" s="373"/>
      <c r="AU275" s="373"/>
      <c r="AV275" s="373"/>
      <c r="AW275" s="373"/>
      <c r="AX275" s="373"/>
      <c r="AY275" s="373"/>
    </row>
    <row r="276" spans="37:51" s="38" customFormat="1" x14ac:dyDescent="0.35">
      <c r="AK276" s="373"/>
      <c r="AL276" s="373"/>
      <c r="AM276" s="373"/>
      <c r="AN276" s="373"/>
      <c r="AO276" s="373"/>
      <c r="AP276" s="373"/>
      <c r="AQ276" s="373"/>
      <c r="AR276" s="373"/>
      <c r="AS276" s="373"/>
      <c r="AT276" s="373"/>
      <c r="AU276" s="373"/>
      <c r="AV276" s="373"/>
      <c r="AW276" s="373"/>
      <c r="AX276" s="373"/>
      <c r="AY276" s="373"/>
    </row>
    <row r="277" spans="37:51" s="38" customFormat="1" x14ac:dyDescent="0.35">
      <c r="AK277" s="373"/>
      <c r="AL277" s="373"/>
      <c r="AM277" s="373"/>
      <c r="AN277" s="373"/>
      <c r="AO277" s="373"/>
      <c r="AP277" s="373"/>
      <c r="AQ277" s="373"/>
      <c r="AR277" s="373"/>
      <c r="AS277" s="373"/>
      <c r="AT277" s="373"/>
      <c r="AU277" s="373"/>
      <c r="AV277" s="373"/>
      <c r="AW277" s="373"/>
      <c r="AX277" s="373"/>
      <c r="AY277" s="373"/>
    </row>
    <row r="278" spans="37:51" s="38" customFormat="1" x14ac:dyDescent="0.35">
      <c r="AK278" s="373"/>
      <c r="AL278" s="373"/>
      <c r="AM278" s="373"/>
      <c r="AN278" s="373"/>
      <c r="AO278" s="373"/>
      <c r="AP278" s="373"/>
      <c r="AQ278" s="373"/>
      <c r="AR278" s="373"/>
      <c r="AS278" s="373"/>
      <c r="AT278" s="373"/>
      <c r="AU278" s="373"/>
      <c r="AV278" s="373"/>
      <c r="AW278" s="373"/>
      <c r="AX278" s="373"/>
      <c r="AY278" s="373"/>
    </row>
    <row r="279" spans="37:51" s="38" customFormat="1" x14ac:dyDescent="0.35">
      <c r="AK279" s="373"/>
      <c r="AL279" s="373"/>
      <c r="AM279" s="373"/>
      <c r="AN279" s="373"/>
      <c r="AO279" s="373"/>
      <c r="AP279" s="373"/>
      <c r="AQ279" s="373"/>
      <c r="AR279" s="373"/>
      <c r="AS279" s="373"/>
      <c r="AT279" s="373"/>
      <c r="AU279" s="373"/>
      <c r="AV279" s="373"/>
      <c r="AW279" s="373"/>
      <c r="AX279" s="373"/>
      <c r="AY279" s="373"/>
    </row>
    <row r="280" spans="37:51" s="38" customFormat="1" x14ac:dyDescent="0.35">
      <c r="AK280" s="373"/>
      <c r="AL280" s="373"/>
      <c r="AM280" s="373"/>
      <c r="AN280" s="373"/>
      <c r="AO280" s="373"/>
      <c r="AP280" s="373"/>
      <c r="AQ280" s="373"/>
      <c r="AR280" s="373"/>
      <c r="AS280" s="373"/>
      <c r="AT280" s="373"/>
      <c r="AU280" s="373"/>
      <c r="AV280" s="373"/>
      <c r="AW280" s="373"/>
      <c r="AX280" s="373"/>
      <c r="AY280" s="373"/>
    </row>
    <row r="281" spans="37:51" s="38" customFormat="1" x14ac:dyDescent="0.35">
      <c r="AK281" s="373"/>
      <c r="AL281" s="373"/>
      <c r="AM281" s="373"/>
      <c r="AN281" s="373"/>
      <c r="AO281" s="373"/>
      <c r="AP281" s="373"/>
      <c r="AQ281" s="373"/>
      <c r="AR281" s="373"/>
      <c r="AS281" s="373"/>
      <c r="AT281" s="373"/>
      <c r="AU281" s="373"/>
      <c r="AV281" s="373"/>
      <c r="AW281" s="373"/>
      <c r="AX281" s="373"/>
      <c r="AY281" s="373"/>
    </row>
    <row r="282" spans="37:51" s="38" customFormat="1" x14ac:dyDescent="0.35">
      <c r="AK282" s="373"/>
      <c r="AL282" s="373"/>
      <c r="AM282" s="373"/>
      <c r="AN282" s="373"/>
      <c r="AO282" s="373"/>
      <c r="AP282" s="373"/>
      <c r="AQ282" s="373"/>
      <c r="AR282" s="373"/>
      <c r="AS282" s="373"/>
      <c r="AT282" s="373"/>
      <c r="AU282" s="373"/>
      <c r="AV282" s="373"/>
      <c r="AW282" s="373"/>
      <c r="AX282" s="373"/>
      <c r="AY282" s="373"/>
    </row>
    <row r="283" spans="37:51" s="38" customFormat="1" x14ac:dyDescent="0.35">
      <c r="AK283" s="373"/>
      <c r="AL283" s="373"/>
      <c r="AM283" s="373"/>
      <c r="AN283" s="373"/>
      <c r="AO283" s="373"/>
      <c r="AP283" s="373"/>
      <c r="AQ283" s="373"/>
      <c r="AR283" s="373"/>
      <c r="AS283" s="373"/>
      <c r="AT283" s="373"/>
      <c r="AU283" s="373"/>
      <c r="AV283" s="373"/>
      <c r="AW283" s="373"/>
      <c r="AX283" s="373"/>
      <c r="AY283" s="373"/>
    </row>
    <row r="284" spans="37:51" s="38" customFormat="1" x14ac:dyDescent="0.35">
      <c r="AK284" s="373"/>
      <c r="AL284" s="373"/>
      <c r="AM284" s="373"/>
      <c r="AN284" s="373"/>
      <c r="AO284" s="373"/>
      <c r="AP284" s="373"/>
      <c r="AQ284" s="373"/>
      <c r="AR284" s="373"/>
      <c r="AS284" s="373"/>
      <c r="AT284" s="373"/>
      <c r="AU284" s="373"/>
      <c r="AV284" s="373"/>
      <c r="AW284" s="373"/>
      <c r="AX284" s="373"/>
      <c r="AY284" s="373"/>
    </row>
    <row r="285" spans="37:51" s="38" customFormat="1" x14ac:dyDescent="0.35">
      <c r="AK285" s="373"/>
      <c r="AL285" s="373"/>
      <c r="AM285" s="373"/>
      <c r="AN285" s="373"/>
      <c r="AO285" s="373"/>
      <c r="AP285" s="373"/>
      <c r="AQ285" s="373"/>
      <c r="AR285" s="373"/>
      <c r="AS285" s="373"/>
      <c r="AT285" s="373"/>
      <c r="AU285" s="373"/>
      <c r="AV285" s="373"/>
      <c r="AW285" s="373"/>
      <c r="AX285" s="373"/>
      <c r="AY285" s="373"/>
    </row>
    <row r="286" spans="37:51" s="38" customFormat="1" x14ac:dyDescent="0.35">
      <c r="AK286" s="373"/>
      <c r="AL286" s="373"/>
      <c r="AM286" s="373"/>
      <c r="AN286" s="373"/>
      <c r="AO286" s="373"/>
      <c r="AP286" s="373"/>
      <c r="AQ286" s="373"/>
      <c r="AR286" s="373"/>
      <c r="AS286" s="373"/>
      <c r="AT286" s="373"/>
      <c r="AU286" s="373"/>
      <c r="AV286" s="373"/>
      <c r="AW286" s="373"/>
      <c r="AX286" s="373"/>
      <c r="AY286" s="373"/>
    </row>
    <row r="287" spans="37:51" s="38" customFormat="1" x14ac:dyDescent="0.35">
      <c r="AK287" s="373"/>
      <c r="AL287" s="373"/>
      <c r="AM287" s="373"/>
      <c r="AN287" s="373"/>
      <c r="AO287" s="373"/>
      <c r="AP287" s="373"/>
      <c r="AQ287" s="373"/>
      <c r="AR287" s="373"/>
      <c r="AS287" s="373"/>
      <c r="AT287" s="373"/>
      <c r="AU287" s="373"/>
      <c r="AV287" s="373"/>
      <c r="AW287" s="373"/>
      <c r="AX287" s="373"/>
      <c r="AY287" s="373"/>
    </row>
    <row r="288" spans="37:51" s="38" customFormat="1" x14ac:dyDescent="0.35">
      <c r="AK288" s="373"/>
      <c r="AL288" s="373"/>
      <c r="AM288" s="373"/>
      <c r="AN288" s="373"/>
      <c r="AO288" s="373"/>
      <c r="AP288" s="373"/>
      <c r="AQ288" s="373"/>
      <c r="AR288" s="373"/>
      <c r="AS288" s="373"/>
      <c r="AT288" s="373"/>
      <c r="AU288" s="373"/>
      <c r="AV288" s="373"/>
      <c r="AW288" s="373"/>
      <c r="AX288" s="373"/>
      <c r="AY288" s="373"/>
    </row>
    <row r="289" spans="37:51" s="38" customFormat="1" x14ac:dyDescent="0.35">
      <c r="AK289" s="373"/>
      <c r="AL289" s="373"/>
      <c r="AM289" s="373"/>
      <c r="AN289" s="373"/>
      <c r="AO289" s="373"/>
      <c r="AP289" s="373"/>
      <c r="AQ289" s="373"/>
      <c r="AR289" s="373"/>
      <c r="AS289" s="373"/>
      <c r="AT289" s="373"/>
      <c r="AU289" s="373"/>
      <c r="AV289" s="373"/>
      <c r="AW289" s="373"/>
      <c r="AX289" s="373"/>
      <c r="AY289" s="373"/>
    </row>
    <row r="290" spans="37:51" s="38" customFormat="1" x14ac:dyDescent="0.35">
      <c r="AK290" s="373"/>
      <c r="AL290" s="373"/>
      <c r="AM290" s="373"/>
      <c r="AN290" s="373"/>
      <c r="AO290" s="373"/>
      <c r="AP290" s="373"/>
      <c r="AQ290" s="373"/>
      <c r="AR290" s="373"/>
      <c r="AS290" s="373"/>
      <c r="AT290" s="373"/>
      <c r="AU290" s="373"/>
      <c r="AV290" s="373"/>
      <c r="AW290" s="373"/>
      <c r="AX290" s="373"/>
      <c r="AY290" s="373"/>
    </row>
    <row r="291" spans="37:51" s="38" customFormat="1" x14ac:dyDescent="0.35">
      <c r="AK291" s="373"/>
      <c r="AL291" s="373"/>
      <c r="AM291" s="373"/>
      <c r="AN291" s="373"/>
      <c r="AO291" s="373"/>
      <c r="AP291" s="373"/>
      <c r="AQ291" s="373"/>
      <c r="AR291" s="373"/>
      <c r="AS291" s="373"/>
      <c r="AT291" s="373"/>
      <c r="AU291" s="373"/>
      <c r="AV291" s="373"/>
      <c r="AW291" s="373"/>
      <c r="AX291" s="373"/>
      <c r="AY291" s="373"/>
    </row>
    <row r="292" spans="37:51" s="38" customFormat="1" x14ac:dyDescent="0.35">
      <c r="AK292" s="373"/>
      <c r="AL292" s="373"/>
      <c r="AM292" s="373"/>
      <c r="AN292" s="373"/>
      <c r="AO292" s="373"/>
      <c r="AP292" s="373"/>
      <c r="AQ292" s="373"/>
      <c r="AR292" s="373"/>
      <c r="AS292" s="373"/>
      <c r="AT292" s="373"/>
      <c r="AU292" s="373"/>
      <c r="AV292" s="373"/>
      <c r="AW292" s="373"/>
      <c r="AX292" s="373"/>
      <c r="AY292" s="373"/>
    </row>
    <row r="293" spans="37:51" s="38" customFormat="1" x14ac:dyDescent="0.35">
      <c r="AK293" s="373"/>
      <c r="AL293" s="373"/>
      <c r="AM293" s="373"/>
      <c r="AN293" s="373"/>
      <c r="AO293" s="373"/>
      <c r="AP293" s="373"/>
      <c r="AQ293" s="373"/>
      <c r="AR293" s="373"/>
      <c r="AS293" s="373"/>
      <c r="AT293" s="373"/>
      <c r="AU293" s="373"/>
      <c r="AV293" s="373"/>
      <c r="AW293" s="373"/>
      <c r="AX293" s="373"/>
      <c r="AY293" s="373"/>
    </row>
    <row r="294" spans="37:51" s="38" customFormat="1" x14ac:dyDescent="0.35">
      <c r="AK294" s="373"/>
      <c r="AL294" s="373"/>
      <c r="AM294" s="373"/>
      <c r="AN294" s="373"/>
      <c r="AO294" s="373"/>
      <c r="AP294" s="373"/>
      <c r="AQ294" s="373"/>
      <c r="AR294" s="373"/>
      <c r="AS294" s="373"/>
      <c r="AT294" s="373"/>
      <c r="AU294" s="373"/>
      <c r="AV294" s="373"/>
      <c r="AW294" s="373"/>
      <c r="AX294" s="373"/>
      <c r="AY294" s="373"/>
    </row>
    <row r="295" spans="37:51" s="38" customFormat="1" x14ac:dyDescent="0.35">
      <c r="AK295" s="373"/>
      <c r="AL295" s="373"/>
      <c r="AM295" s="373"/>
      <c r="AN295" s="373"/>
      <c r="AO295" s="373"/>
      <c r="AP295" s="373"/>
      <c r="AQ295" s="373"/>
      <c r="AR295" s="373"/>
      <c r="AS295" s="373"/>
      <c r="AT295" s="373"/>
      <c r="AU295" s="373"/>
      <c r="AV295" s="373"/>
      <c r="AW295" s="373"/>
      <c r="AX295" s="373"/>
      <c r="AY295" s="373"/>
    </row>
    <row r="296" spans="37:51" s="38" customFormat="1" x14ac:dyDescent="0.35">
      <c r="AK296" s="373"/>
      <c r="AL296" s="373"/>
      <c r="AM296" s="373"/>
      <c r="AN296" s="373"/>
      <c r="AO296" s="373"/>
      <c r="AP296" s="373"/>
      <c r="AQ296" s="373"/>
      <c r="AR296" s="373"/>
      <c r="AS296" s="373"/>
      <c r="AT296" s="373"/>
      <c r="AU296" s="373"/>
      <c r="AV296" s="373"/>
      <c r="AW296" s="373"/>
      <c r="AX296" s="373"/>
      <c r="AY296" s="373"/>
    </row>
    <row r="297" spans="37:51" s="38" customFormat="1" x14ac:dyDescent="0.35">
      <c r="AK297" s="373"/>
      <c r="AL297" s="373"/>
      <c r="AM297" s="373"/>
      <c r="AN297" s="373"/>
      <c r="AO297" s="373"/>
      <c r="AP297" s="373"/>
      <c r="AQ297" s="373"/>
      <c r="AR297" s="373"/>
      <c r="AS297" s="373"/>
      <c r="AT297" s="373"/>
      <c r="AU297" s="373"/>
      <c r="AV297" s="373"/>
      <c r="AW297" s="373"/>
      <c r="AX297" s="373"/>
      <c r="AY297" s="373"/>
    </row>
    <row r="298" spans="37:51" s="38" customFormat="1" x14ac:dyDescent="0.35">
      <c r="AK298" s="373"/>
      <c r="AL298" s="373"/>
      <c r="AM298" s="373"/>
      <c r="AN298" s="373"/>
      <c r="AO298" s="373"/>
      <c r="AP298" s="373"/>
      <c r="AQ298" s="373"/>
      <c r="AR298" s="373"/>
      <c r="AS298" s="373"/>
      <c r="AT298" s="373"/>
      <c r="AU298" s="373"/>
      <c r="AV298" s="373"/>
      <c r="AW298" s="373"/>
      <c r="AX298" s="373"/>
      <c r="AY298" s="373"/>
    </row>
    <row r="299" spans="37:51" s="38" customFormat="1" x14ac:dyDescent="0.35">
      <c r="AK299" s="373"/>
      <c r="AL299" s="373"/>
      <c r="AM299" s="373"/>
      <c r="AN299" s="373"/>
      <c r="AO299" s="373"/>
      <c r="AP299" s="373"/>
      <c r="AQ299" s="373"/>
      <c r="AR299" s="373"/>
      <c r="AS299" s="373"/>
      <c r="AT299" s="373"/>
      <c r="AU299" s="373"/>
      <c r="AV299" s="373"/>
      <c r="AW299" s="373"/>
      <c r="AX299" s="373"/>
      <c r="AY299" s="373"/>
    </row>
    <row r="300" spans="37:51" s="38" customFormat="1" x14ac:dyDescent="0.35">
      <c r="AK300" s="373"/>
      <c r="AL300" s="373"/>
      <c r="AM300" s="373"/>
      <c r="AN300" s="373"/>
      <c r="AO300" s="373"/>
      <c r="AP300" s="373"/>
      <c r="AQ300" s="373"/>
      <c r="AR300" s="373"/>
      <c r="AS300" s="373"/>
      <c r="AT300" s="373"/>
      <c r="AU300" s="373"/>
      <c r="AV300" s="373"/>
      <c r="AW300" s="373"/>
      <c r="AX300" s="373"/>
      <c r="AY300" s="373"/>
    </row>
    <row r="301" spans="37:51" s="38" customFormat="1" x14ac:dyDescent="0.35">
      <c r="AK301" s="373"/>
      <c r="AL301" s="373"/>
      <c r="AM301" s="373"/>
      <c r="AN301" s="373"/>
      <c r="AO301" s="373"/>
      <c r="AP301" s="373"/>
      <c r="AQ301" s="373"/>
      <c r="AR301" s="373"/>
      <c r="AS301" s="373"/>
      <c r="AT301" s="373"/>
      <c r="AU301" s="373"/>
      <c r="AV301" s="373"/>
      <c r="AW301" s="373"/>
      <c r="AX301" s="373"/>
      <c r="AY301" s="373"/>
    </row>
    <row r="302" spans="37:51" s="38" customFormat="1" x14ac:dyDescent="0.35">
      <c r="AK302" s="373"/>
      <c r="AL302" s="373"/>
      <c r="AM302" s="373"/>
      <c r="AN302" s="373"/>
      <c r="AO302" s="373"/>
      <c r="AP302" s="373"/>
      <c r="AQ302" s="373"/>
      <c r="AR302" s="373"/>
      <c r="AS302" s="373"/>
      <c r="AT302" s="373"/>
      <c r="AU302" s="373"/>
      <c r="AV302" s="373"/>
      <c r="AW302" s="373"/>
      <c r="AX302" s="373"/>
      <c r="AY302" s="373"/>
    </row>
    <row r="303" spans="37:51" s="38" customFormat="1" x14ac:dyDescent="0.35">
      <c r="AK303" s="373"/>
      <c r="AL303" s="373"/>
      <c r="AM303" s="373"/>
      <c r="AN303" s="373"/>
      <c r="AO303" s="373"/>
      <c r="AP303" s="373"/>
      <c r="AQ303" s="373"/>
      <c r="AR303" s="373"/>
      <c r="AS303" s="373"/>
      <c r="AT303" s="373"/>
      <c r="AU303" s="373"/>
      <c r="AV303" s="373"/>
      <c r="AW303" s="373"/>
      <c r="AX303" s="373"/>
      <c r="AY303" s="373"/>
    </row>
    <row r="304" spans="37:51" s="38" customFormat="1" x14ac:dyDescent="0.35">
      <c r="AK304" s="373"/>
      <c r="AL304" s="373"/>
      <c r="AM304" s="373"/>
      <c r="AN304" s="373"/>
      <c r="AO304" s="373"/>
      <c r="AP304" s="373"/>
      <c r="AQ304" s="373"/>
      <c r="AR304" s="373"/>
      <c r="AS304" s="373"/>
      <c r="AT304" s="373"/>
      <c r="AU304" s="373"/>
      <c r="AV304" s="373"/>
      <c r="AW304" s="373"/>
      <c r="AX304" s="373"/>
      <c r="AY304" s="373"/>
    </row>
    <row r="305" spans="37:51" s="38" customFormat="1" x14ac:dyDescent="0.35">
      <c r="AK305" s="373"/>
      <c r="AL305" s="373"/>
      <c r="AM305" s="373"/>
      <c r="AN305" s="373"/>
      <c r="AO305" s="373"/>
      <c r="AP305" s="373"/>
      <c r="AQ305" s="373"/>
      <c r="AR305" s="373"/>
      <c r="AS305" s="373"/>
      <c r="AT305" s="373"/>
      <c r="AU305" s="373"/>
      <c r="AV305" s="373"/>
      <c r="AW305" s="373"/>
      <c r="AX305" s="373"/>
      <c r="AY305" s="373"/>
    </row>
    <row r="306" spans="37:51" s="38" customFormat="1" x14ac:dyDescent="0.35">
      <c r="AK306" s="373"/>
      <c r="AL306" s="373"/>
      <c r="AM306" s="373"/>
      <c r="AN306" s="373"/>
      <c r="AO306" s="373"/>
      <c r="AP306" s="373"/>
      <c r="AQ306" s="373"/>
      <c r="AR306" s="373"/>
      <c r="AS306" s="373"/>
      <c r="AT306" s="373"/>
      <c r="AU306" s="373"/>
      <c r="AV306" s="373"/>
      <c r="AW306" s="373"/>
      <c r="AX306" s="373"/>
      <c r="AY306" s="373"/>
    </row>
    <row r="307" spans="37:51" s="38" customFormat="1" x14ac:dyDescent="0.35">
      <c r="AK307" s="373"/>
      <c r="AL307" s="373"/>
      <c r="AM307" s="373"/>
      <c r="AN307" s="373"/>
      <c r="AO307" s="373"/>
      <c r="AP307" s="373"/>
      <c r="AQ307" s="373"/>
      <c r="AR307" s="373"/>
      <c r="AS307" s="373"/>
      <c r="AT307" s="373"/>
      <c r="AU307" s="373"/>
      <c r="AV307" s="373"/>
      <c r="AW307" s="373"/>
      <c r="AX307" s="373"/>
      <c r="AY307" s="373"/>
    </row>
    <row r="308" spans="37:51" s="38" customFormat="1" x14ac:dyDescent="0.35">
      <c r="AK308" s="373"/>
      <c r="AL308" s="373"/>
      <c r="AM308" s="373"/>
      <c r="AN308" s="373"/>
      <c r="AO308" s="373"/>
      <c r="AP308" s="373"/>
      <c r="AQ308" s="373"/>
      <c r="AR308" s="373"/>
      <c r="AS308" s="373"/>
      <c r="AT308" s="373"/>
      <c r="AU308" s="373"/>
      <c r="AV308" s="373"/>
      <c r="AW308" s="373"/>
      <c r="AX308" s="373"/>
      <c r="AY308" s="373"/>
    </row>
    <row r="309" spans="37:51" s="38" customFormat="1" x14ac:dyDescent="0.35">
      <c r="AK309" s="373"/>
      <c r="AL309" s="373"/>
      <c r="AM309" s="373"/>
      <c r="AN309" s="373"/>
      <c r="AO309" s="373"/>
      <c r="AP309" s="373"/>
      <c r="AQ309" s="373"/>
      <c r="AR309" s="373"/>
      <c r="AS309" s="373"/>
      <c r="AT309" s="373"/>
      <c r="AU309" s="373"/>
      <c r="AV309" s="373"/>
      <c r="AW309" s="373"/>
      <c r="AX309" s="373"/>
      <c r="AY309" s="373"/>
    </row>
    <row r="310" spans="37:51" s="38" customFormat="1" x14ac:dyDescent="0.35">
      <c r="AK310" s="373"/>
      <c r="AL310" s="373"/>
      <c r="AM310" s="373"/>
      <c r="AN310" s="373"/>
      <c r="AO310" s="373"/>
      <c r="AP310" s="373"/>
      <c r="AQ310" s="373"/>
      <c r="AR310" s="373"/>
      <c r="AS310" s="373"/>
      <c r="AT310" s="373"/>
      <c r="AU310" s="373"/>
      <c r="AV310" s="373"/>
      <c r="AW310" s="373"/>
      <c r="AX310" s="373"/>
      <c r="AY310" s="373"/>
    </row>
    <row r="311" spans="37:51" s="38" customFormat="1" x14ac:dyDescent="0.35">
      <c r="AK311" s="373"/>
      <c r="AL311" s="373"/>
      <c r="AM311" s="373"/>
      <c r="AN311" s="373"/>
      <c r="AO311" s="373"/>
      <c r="AP311" s="373"/>
      <c r="AQ311" s="373"/>
      <c r="AR311" s="373"/>
      <c r="AS311" s="373"/>
      <c r="AT311" s="373"/>
      <c r="AU311" s="373"/>
      <c r="AV311" s="373"/>
      <c r="AW311" s="373"/>
      <c r="AX311" s="373"/>
      <c r="AY311" s="373"/>
    </row>
    <row r="312" spans="37:51" s="38" customFormat="1" x14ac:dyDescent="0.35">
      <c r="AK312" s="373"/>
      <c r="AL312" s="373"/>
      <c r="AM312" s="373"/>
      <c r="AN312" s="373"/>
      <c r="AO312" s="373"/>
      <c r="AP312" s="373"/>
      <c r="AQ312" s="373"/>
      <c r="AR312" s="373"/>
      <c r="AS312" s="373"/>
      <c r="AT312" s="373"/>
      <c r="AU312" s="373"/>
      <c r="AV312" s="373"/>
      <c r="AW312" s="373"/>
      <c r="AX312" s="373"/>
      <c r="AY312" s="373"/>
    </row>
    <row r="313" spans="37:51" s="38" customFormat="1" x14ac:dyDescent="0.35">
      <c r="AK313" s="373"/>
      <c r="AL313" s="373"/>
      <c r="AM313" s="373"/>
      <c r="AN313" s="373"/>
      <c r="AO313" s="373"/>
      <c r="AP313" s="373"/>
      <c r="AQ313" s="373"/>
      <c r="AR313" s="373"/>
      <c r="AS313" s="373"/>
      <c r="AT313" s="373"/>
      <c r="AU313" s="373"/>
      <c r="AV313" s="373"/>
      <c r="AW313" s="373"/>
      <c r="AX313" s="373"/>
      <c r="AY313" s="373"/>
    </row>
    <row r="314" spans="37:51" s="38" customFormat="1" x14ac:dyDescent="0.35">
      <c r="AK314" s="373"/>
      <c r="AL314" s="373"/>
      <c r="AM314" s="373"/>
      <c r="AN314" s="373"/>
      <c r="AO314" s="373"/>
      <c r="AP314" s="373"/>
      <c r="AQ314" s="373"/>
      <c r="AR314" s="373"/>
      <c r="AS314" s="373"/>
      <c r="AT314" s="373"/>
      <c r="AU314" s="373"/>
      <c r="AV314" s="373"/>
      <c r="AW314" s="373"/>
      <c r="AX314" s="373"/>
      <c r="AY314" s="373"/>
    </row>
    <row r="315" spans="37:51" s="38" customFormat="1" x14ac:dyDescent="0.35">
      <c r="AK315" s="373"/>
      <c r="AL315" s="373"/>
      <c r="AM315" s="373"/>
      <c r="AN315" s="373"/>
      <c r="AO315" s="373"/>
      <c r="AP315" s="373"/>
      <c r="AQ315" s="373"/>
      <c r="AR315" s="373"/>
      <c r="AS315" s="373"/>
      <c r="AT315" s="373"/>
      <c r="AU315" s="373"/>
      <c r="AV315" s="373"/>
      <c r="AW315" s="373"/>
      <c r="AX315" s="373"/>
      <c r="AY315" s="373"/>
    </row>
    <row r="316" spans="37:51" s="38" customFormat="1" x14ac:dyDescent="0.35">
      <c r="AK316" s="373"/>
      <c r="AL316" s="373"/>
      <c r="AM316" s="373"/>
      <c r="AN316" s="373"/>
      <c r="AO316" s="373"/>
      <c r="AP316" s="373"/>
      <c r="AQ316" s="373"/>
      <c r="AR316" s="373"/>
      <c r="AS316" s="373"/>
      <c r="AT316" s="373"/>
      <c r="AU316" s="373"/>
      <c r="AV316" s="373"/>
      <c r="AW316" s="373"/>
      <c r="AX316" s="373"/>
      <c r="AY316" s="373"/>
    </row>
    <row r="317" spans="37:51" s="38" customFormat="1" x14ac:dyDescent="0.35">
      <c r="AK317" s="373"/>
      <c r="AL317" s="373"/>
      <c r="AM317" s="373"/>
      <c r="AN317" s="373"/>
      <c r="AO317" s="373"/>
      <c r="AP317" s="373"/>
      <c r="AQ317" s="373"/>
      <c r="AR317" s="373"/>
      <c r="AS317" s="373"/>
      <c r="AT317" s="373"/>
      <c r="AU317" s="373"/>
      <c r="AV317" s="373"/>
      <c r="AW317" s="373"/>
      <c r="AX317" s="373"/>
      <c r="AY317" s="373"/>
    </row>
    <row r="318" spans="37:51" s="38" customFormat="1" x14ac:dyDescent="0.35">
      <c r="AK318" s="373"/>
      <c r="AL318" s="373"/>
      <c r="AM318" s="373"/>
      <c r="AN318" s="373"/>
      <c r="AO318" s="373"/>
      <c r="AP318" s="373"/>
      <c r="AQ318" s="373"/>
      <c r="AR318" s="373"/>
      <c r="AS318" s="373"/>
      <c r="AT318" s="373"/>
      <c r="AU318" s="373"/>
      <c r="AV318" s="373"/>
      <c r="AW318" s="373"/>
      <c r="AX318" s="373"/>
      <c r="AY318" s="373"/>
    </row>
    <row r="319" spans="37:51" s="38" customFormat="1" x14ac:dyDescent="0.35">
      <c r="AK319" s="373"/>
      <c r="AL319" s="373"/>
      <c r="AM319" s="373"/>
      <c r="AN319" s="373"/>
      <c r="AO319" s="373"/>
      <c r="AP319" s="373"/>
      <c r="AQ319" s="373"/>
      <c r="AR319" s="373"/>
      <c r="AS319" s="373"/>
      <c r="AT319" s="373"/>
      <c r="AU319" s="373"/>
      <c r="AV319" s="373"/>
      <c r="AW319" s="373"/>
      <c r="AX319" s="373"/>
      <c r="AY319" s="373"/>
    </row>
    <row r="320" spans="37:51" s="38" customFormat="1" x14ac:dyDescent="0.35">
      <c r="AK320" s="373"/>
      <c r="AL320" s="373"/>
      <c r="AM320" s="373"/>
      <c r="AN320" s="373"/>
      <c r="AO320" s="373"/>
      <c r="AP320" s="373"/>
      <c r="AQ320" s="373"/>
      <c r="AR320" s="373"/>
      <c r="AS320" s="373"/>
      <c r="AT320" s="373"/>
      <c r="AU320" s="373"/>
      <c r="AV320" s="373"/>
      <c r="AW320" s="373"/>
      <c r="AX320" s="373"/>
      <c r="AY320" s="373"/>
    </row>
    <row r="321" spans="37:51" s="38" customFormat="1" x14ac:dyDescent="0.35">
      <c r="AK321" s="373"/>
      <c r="AL321" s="373"/>
      <c r="AM321" s="373"/>
      <c r="AN321" s="373"/>
      <c r="AO321" s="373"/>
      <c r="AP321" s="373"/>
      <c r="AQ321" s="373"/>
      <c r="AR321" s="373"/>
      <c r="AS321" s="373"/>
      <c r="AT321" s="373"/>
      <c r="AU321" s="373"/>
      <c r="AV321" s="373"/>
      <c r="AW321" s="373"/>
      <c r="AX321" s="373"/>
      <c r="AY321" s="373"/>
    </row>
    <row r="322" spans="37:51" s="38" customFormat="1" x14ac:dyDescent="0.35">
      <c r="AK322" s="373"/>
      <c r="AL322" s="373"/>
      <c r="AM322" s="373"/>
      <c r="AN322" s="373"/>
      <c r="AO322" s="373"/>
      <c r="AP322" s="373"/>
      <c r="AQ322" s="373"/>
      <c r="AR322" s="373"/>
      <c r="AS322" s="373"/>
      <c r="AT322" s="373"/>
      <c r="AU322" s="373"/>
      <c r="AV322" s="373"/>
      <c r="AW322" s="373"/>
      <c r="AX322" s="373"/>
      <c r="AY322" s="373"/>
    </row>
    <row r="323" spans="37:51" s="38" customFormat="1" x14ac:dyDescent="0.35">
      <c r="AK323" s="373"/>
      <c r="AL323" s="373"/>
      <c r="AM323" s="373"/>
      <c r="AN323" s="373"/>
      <c r="AO323" s="373"/>
      <c r="AP323" s="373"/>
      <c r="AQ323" s="373"/>
      <c r="AR323" s="373"/>
      <c r="AS323" s="373"/>
      <c r="AT323" s="373"/>
      <c r="AU323" s="373"/>
      <c r="AV323" s="373"/>
      <c r="AW323" s="373"/>
      <c r="AX323" s="373"/>
      <c r="AY323" s="373"/>
    </row>
    <row r="324" spans="37:51" s="38" customFormat="1" x14ac:dyDescent="0.35">
      <c r="AK324" s="373"/>
      <c r="AL324" s="373"/>
      <c r="AM324" s="373"/>
      <c r="AN324" s="373"/>
      <c r="AO324" s="373"/>
      <c r="AP324" s="373"/>
      <c r="AQ324" s="373"/>
      <c r="AR324" s="373"/>
      <c r="AS324" s="373"/>
      <c r="AT324" s="373"/>
      <c r="AU324" s="373"/>
      <c r="AV324" s="373"/>
      <c r="AW324" s="373"/>
      <c r="AX324" s="373"/>
      <c r="AY324" s="373"/>
    </row>
    <row r="325" spans="37:51" s="38" customFormat="1" x14ac:dyDescent="0.35">
      <c r="AK325" s="373"/>
      <c r="AL325" s="373"/>
      <c r="AM325" s="373"/>
      <c r="AN325" s="373"/>
      <c r="AO325" s="373"/>
      <c r="AP325" s="373"/>
      <c r="AQ325" s="373"/>
      <c r="AR325" s="373"/>
      <c r="AS325" s="373"/>
      <c r="AT325" s="373"/>
      <c r="AU325" s="373"/>
      <c r="AV325" s="373"/>
      <c r="AW325" s="373"/>
      <c r="AX325" s="373"/>
      <c r="AY325" s="373"/>
    </row>
    <row r="326" spans="37:51" s="38" customFormat="1" x14ac:dyDescent="0.35">
      <c r="AK326" s="373"/>
      <c r="AL326" s="373"/>
      <c r="AM326" s="373"/>
      <c r="AN326" s="373"/>
      <c r="AO326" s="373"/>
      <c r="AP326" s="373"/>
      <c r="AQ326" s="373"/>
      <c r="AR326" s="373"/>
      <c r="AS326" s="373"/>
      <c r="AT326" s="373"/>
      <c r="AU326" s="373"/>
      <c r="AV326" s="373"/>
      <c r="AW326" s="373"/>
      <c r="AX326" s="373"/>
      <c r="AY326" s="373"/>
    </row>
    <row r="327" spans="37:51" s="38" customFormat="1" x14ac:dyDescent="0.35">
      <c r="AK327" s="373"/>
      <c r="AL327" s="373"/>
      <c r="AM327" s="373"/>
      <c r="AN327" s="373"/>
      <c r="AO327" s="373"/>
      <c r="AP327" s="373"/>
      <c r="AQ327" s="373"/>
      <c r="AR327" s="373"/>
      <c r="AS327" s="373"/>
      <c r="AT327" s="373"/>
      <c r="AU327" s="373"/>
      <c r="AV327" s="373"/>
      <c r="AW327" s="373"/>
      <c r="AX327" s="373"/>
      <c r="AY327" s="373"/>
    </row>
    <row r="328" spans="37:51" s="38" customFormat="1" x14ac:dyDescent="0.35">
      <c r="AK328" s="373"/>
      <c r="AL328" s="373"/>
      <c r="AM328" s="373"/>
      <c r="AN328" s="373"/>
      <c r="AO328" s="373"/>
      <c r="AP328" s="373"/>
      <c r="AQ328" s="373"/>
      <c r="AR328" s="373"/>
      <c r="AS328" s="373"/>
      <c r="AT328" s="373"/>
      <c r="AU328" s="373"/>
      <c r="AV328" s="373"/>
      <c r="AW328" s="373"/>
      <c r="AX328" s="373"/>
      <c r="AY328" s="373"/>
    </row>
    <row r="329" spans="37:51" s="38" customFormat="1" x14ac:dyDescent="0.35">
      <c r="AK329" s="373"/>
      <c r="AL329" s="373"/>
      <c r="AM329" s="373"/>
      <c r="AN329" s="373"/>
      <c r="AO329" s="373"/>
      <c r="AP329" s="373"/>
      <c r="AQ329" s="373"/>
      <c r="AR329" s="373"/>
      <c r="AS329" s="373"/>
      <c r="AT329" s="373"/>
      <c r="AU329" s="373"/>
      <c r="AV329" s="373"/>
      <c r="AW329" s="373"/>
      <c r="AX329" s="373"/>
      <c r="AY329" s="373"/>
    </row>
    <row r="330" spans="37:51" s="38" customFormat="1" x14ac:dyDescent="0.35">
      <c r="AK330" s="373"/>
      <c r="AL330" s="373"/>
      <c r="AM330" s="373"/>
      <c r="AN330" s="373"/>
      <c r="AO330" s="373"/>
      <c r="AP330" s="373"/>
      <c r="AQ330" s="373"/>
      <c r="AR330" s="373"/>
      <c r="AS330" s="373"/>
      <c r="AT330" s="373"/>
      <c r="AU330" s="373"/>
      <c r="AV330" s="373"/>
      <c r="AW330" s="373"/>
      <c r="AX330" s="373"/>
      <c r="AY330" s="373"/>
    </row>
    <row r="331" spans="37:51" s="38" customFormat="1" x14ac:dyDescent="0.35">
      <c r="AK331" s="373"/>
      <c r="AL331" s="373"/>
      <c r="AM331" s="373"/>
      <c r="AN331" s="373"/>
      <c r="AO331" s="373"/>
      <c r="AP331" s="373"/>
      <c r="AQ331" s="373"/>
      <c r="AR331" s="373"/>
      <c r="AS331" s="373"/>
      <c r="AT331" s="373"/>
      <c r="AU331" s="373"/>
      <c r="AV331" s="373"/>
      <c r="AW331" s="373"/>
      <c r="AX331" s="373"/>
      <c r="AY331" s="373"/>
    </row>
    <row r="332" spans="37:51" s="38" customFormat="1" x14ac:dyDescent="0.35">
      <c r="AK332" s="373"/>
      <c r="AL332" s="373"/>
      <c r="AM332" s="373"/>
      <c r="AN332" s="373"/>
      <c r="AO332" s="373"/>
      <c r="AP332" s="373"/>
      <c r="AQ332" s="373"/>
      <c r="AR332" s="373"/>
      <c r="AS332" s="373"/>
      <c r="AT332" s="373"/>
      <c r="AU332" s="373"/>
      <c r="AV332" s="373"/>
      <c r="AW332" s="373"/>
      <c r="AX332" s="373"/>
      <c r="AY332" s="373"/>
    </row>
    <row r="333" spans="37:51" s="38" customFormat="1" x14ac:dyDescent="0.35">
      <c r="AK333" s="373"/>
      <c r="AL333" s="373"/>
      <c r="AM333" s="373"/>
      <c r="AN333" s="373"/>
      <c r="AO333" s="373"/>
      <c r="AP333" s="373"/>
      <c r="AQ333" s="373"/>
      <c r="AR333" s="373"/>
      <c r="AS333" s="373"/>
      <c r="AT333" s="373"/>
      <c r="AU333" s="373"/>
      <c r="AV333" s="373"/>
      <c r="AW333" s="373"/>
      <c r="AX333" s="373"/>
      <c r="AY333" s="373"/>
    </row>
    <row r="334" spans="37:51" s="38" customFormat="1" x14ac:dyDescent="0.35">
      <c r="AK334" s="373"/>
      <c r="AL334" s="373"/>
      <c r="AM334" s="373"/>
      <c r="AN334" s="373"/>
      <c r="AO334" s="373"/>
      <c r="AP334" s="373"/>
      <c r="AQ334" s="373"/>
      <c r="AR334" s="373"/>
      <c r="AS334" s="373"/>
      <c r="AT334" s="373"/>
      <c r="AU334" s="373"/>
      <c r="AV334" s="373"/>
      <c r="AW334" s="373"/>
      <c r="AX334" s="373"/>
      <c r="AY334" s="373"/>
    </row>
    <row r="335" spans="37:51" s="38" customFormat="1" x14ac:dyDescent="0.35">
      <c r="AK335" s="373"/>
      <c r="AL335" s="373"/>
      <c r="AM335" s="373"/>
      <c r="AN335" s="373"/>
      <c r="AO335" s="373"/>
      <c r="AP335" s="373"/>
      <c r="AQ335" s="373"/>
      <c r="AR335" s="373"/>
      <c r="AS335" s="373"/>
      <c r="AT335" s="373"/>
      <c r="AU335" s="373"/>
      <c r="AV335" s="373"/>
      <c r="AW335" s="373"/>
      <c r="AX335" s="373"/>
      <c r="AY335" s="373"/>
    </row>
    <row r="336" spans="37:51" s="38" customFormat="1" x14ac:dyDescent="0.35">
      <c r="AK336" s="373"/>
      <c r="AL336" s="373"/>
      <c r="AM336" s="373"/>
      <c r="AN336" s="373"/>
      <c r="AO336" s="373"/>
      <c r="AP336" s="373"/>
      <c r="AQ336" s="373"/>
      <c r="AR336" s="373"/>
      <c r="AS336" s="373"/>
      <c r="AT336" s="373"/>
      <c r="AU336" s="373"/>
      <c r="AV336" s="373"/>
      <c r="AW336" s="373"/>
      <c r="AX336" s="373"/>
      <c r="AY336" s="373"/>
    </row>
    <row r="337" spans="37:51" s="38" customFormat="1" x14ac:dyDescent="0.35">
      <c r="AK337" s="373"/>
      <c r="AL337" s="373"/>
      <c r="AM337" s="373"/>
      <c r="AN337" s="373"/>
      <c r="AO337" s="373"/>
      <c r="AP337" s="373"/>
      <c r="AQ337" s="373"/>
      <c r="AR337" s="373"/>
      <c r="AS337" s="373"/>
      <c r="AT337" s="373"/>
      <c r="AU337" s="373"/>
      <c r="AV337" s="373"/>
      <c r="AW337" s="373"/>
      <c r="AX337" s="373"/>
      <c r="AY337" s="373"/>
    </row>
    <row r="338" spans="37:51" s="38" customFormat="1" x14ac:dyDescent="0.35">
      <c r="AK338" s="373"/>
      <c r="AL338" s="373"/>
      <c r="AM338" s="373"/>
      <c r="AN338" s="373"/>
      <c r="AO338" s="373"/>
      <c r="AP338" s="373"/>
      <c r="AQ338" s="373"/>
      <c r="AR338" s="373"/>
      <c r="AS338" s="373"/>
      <c r="AT338" s="373"/>
      <c r="AU338" s="373"/>
      <c r="AV338" s="373"/>
      <c r="AW338" s="373"/>
      <c r="AX338" s="373"/>
      <c r="AY338" s="373"/>
    </row>
    <row r="339" spans="37:51" s="38" customFormat="1" x14ac:dyDescent="0.35">
      <c r="AK339" s="373"/>
      <c r="AL339" s="373"/>
      <c r="AM339" s="373"/>
      <c r="AN339" s="373"/>
      <c r="AO339" s="373"/>
      <c r="AP339" s="373"/>
      <c r="AQ339" s="373"/>
      <c r="AR339" s="373"/>
      <c r="AS339" s="373"/>
      <c r="AT339" s="373"/>
      <c r="AU339" s="373"/>
      <c r="AV339" s="373"/>
      <c r="AW339" s="373"/>
      <c r="AX339" s="373"/>
      <c r="AY339" s="373"/>
    </row>
    <row r="340" spans="37:51" s="38" customFormat="1" x14ac:dyDescent="0.35">
      <c r="AK340" s="373"/>
      <c r="AL340" s="373"/>
      <c r="AM340" s="373"/>
      <c r="AN340" s="373"/>
      <c r="AO340" s="373"/>
      <c r="AP340" s="373"/>
      <c r="AQ340" s="373"/>
      <c r="AR340" s="373"/>
      <c r="AS340" s="373"/>
      <c r="AT340" s="373"/>
      <c r="AU340" s="373"/>
      <c r="AV340" s="373"/>
      <c r="AW340" s="373"/>
      <c r="AX340" s="373"/>
      <c r="AY340" s="373"/>
    </row>
    <row r="341" spans="37:51" s="38" customFormat="1" x14ac:dyDescent="0.35">
      <c r="AK341" s="373"/>
      <c r="AL341" s="373"/>
      <c r="AM341" s="373"/>
      <c r="AN341" s="373"/>
      <c r="AO341" s="373"/>
      <c r="AP341" s="373"/>
      <c r="AQ341" s="373"/>
      <c r="AR341" s="373"/>
      <c r="AS341" s="373"/>
      <c r="AT341" s="373"/>
      <c r="AU341" s="373"/>
      <c r="AV341" s="373"/>
      <c r="AW341" s="373"/>
      <c r="AX341" s="373"/>
      <c r="AY341" s="373"/>
    </row>
    <row r="342" spans="37:51" s="38" customFormat="1" x14ac:dyDescent="0.35">
      <c r="AK342" s="373"/>
      <c r="AL342" s="373"/>
      <c r="AM342" s="373"/>
      <c r="AN342" s="373"/>
      <c r="AO342" s="373"/>
      <c r="AP342" s="373"/>
      <c r="AQ342" s="373"/>
      <c r="AR342" s="373"/>
      <c r="AS342" s="373"/>
      <c r="AT342" s="373"/>
      <c r="AU342" s="373"/>
      <c r="AV342" s="373"/>
      <c r="AW342" s="373"/>
      <c r="AX342" s="373"/>
      <c r="AY342" s="373"/>
    </row>
    <row r="343" spans="37:51" s="38" customFormat="1" x14ac:dyDescent="0.35">
      <c r="AK343" s="373"/>
      <c r="AL343" s="373"/>
      <c r="AM343" s="373"/>
      <c r="AN343" s="373"/>
      <c r="AO343" s="373"/>
      <c r="AP343" s="373"/>
      <c r="AQ343" s="373"/>
      <c r="AR343" s="373"/>
      <c r="AS343" s="373"/>
      <c r="AT343" s="373"/>
      <c r="AU343" s="373"/>
      <c r="AV343" s="373"/>
      <c r="AW343" s="373"/>
      <c r="AX343" s="373"/>
      <c r="AY343" s="373"/>
    </row>
    <row r="344" spans="37:51" s="38" customFormat="1" x14ac:dyDescent="0.35">
      <c r="AK344" s="373"/>
      <c r="AL344" s="373"/>
      <c r="AM344" s="373"/>
      <c r="AN344" s="373"/>
      <c r="AO344" s="373"/>
      <c r="AP344" s="373"/>
      <c r="AQ344" s="373"/>
      <c r="AR344" s="373"/>
      <c r="AS344" s="373"/>
      <c r="AT344" s="373"/>
      <c r="AU344" s="373"/>
      <c r="AV344" s="373"/>
      <c r="AW344" s="373"/>
      <c r="AX344" s="373"/>
      <c r="AY344" s="373"/>
    </row>
    <row r="345" spans="37:51" s="38" customFormat="1" x14ac:dyDescent="0.35">
      <c r="AK345" s="373"/>
      <c r="AL345" s="373"/>
      <c r="AM345" s="373"/>
      <c r="AN345" s="373"/>
      <c r="AO345" s="373"/>
      <c r="AP345" s="373"/>
      <c r="AQ345" s="373"/>
      <c r="AR345" s="373"/>
      <c r="AS345" s="373"/>
      <c r="AT345" s="373"/>
      <c r="AU345" s="373"/>
      <c r="AV345" s="373"/>
      <c r="AW345" s="373"/>
      <c r="AX345" s="373"/>
      <c r="AY345" s="373"/>
    </row>
    <row r="346" spans="37:51" s="38" customFormat="1" x14ac:dyDescent="0.35">
      <c r="AK346" s="373"/>
      <c r="AL346" s="373"/>
      <c r="AM346" s="373"/>
      <c r="AN346" s="373"/>
      <c r="AO346" s="373"/>
      <c r="AP346" s="373"/>
      <c r="AQ346" s="373"/>
      <c r="AR346" s="373"/>
      <c r="AS346" s="373"/>
      <c r="AT346" s="373"/>
      <c r="AU346" s="373"/>
      <c r="AV346" s="373"/>
      <c r="AW346" s="373"/>
      <c r="AX346" s="373"/>
      <c r="AY346" s="373"/>
    </row>
    <row r="347" spans="37:51" s="38" customFormat="1" x14ac:dyDescent="0.35">
      <c r="AK347" s="373"/>
      <c r="AL347" s="373"/>
      <c r="AM347" s="373"/>
      <c r="AN347" s="373"/>
      <c r="AO347" s="373"/>
      <c r="AP347" s="373"/>
      <c r="AQ347" s="373"/>
      <c r="AR347" s="373"/>
      <c r="AS347" s="373"/>
      <c r="AT347" s="373"/>
      <c r="AU347" s="373"/>
      <c r="AV347" s="373"/>
      <c r="AW347" s="373"/>
      <c r="AX347" s="373"/>
      <c r="AY347" s="373"/>
    </row>
    <row r="348" spans="37:51" s="38" customFormat="1" x14ac:dyDescent="0.35">
      <c r="AK348" s="373"/>
      <c r="AL348" s="373"/>
      <c r="AM348" s="373"/>
      <c r="AN348" s="373"/>
      <c r="AO348" s="373"/>
      <c r="AP348" s="373"/>
      <c r="AQ348" s="373"/>
      <c r="AR348" s="373"/>
      <c r="AS348" s="373"/>
      <c r="AT348" s="373"/>
      <c r="AU348" s="373"/>
      <c r="AV348" s="373"/>
      <c r="AW348" s="373"/>
      <c r="AX348" s="373"/>
      <c r="AY348" s="373"/>
    </row>
    <row r="349" spans="37:51" s="38" customFormat="1" x14ac:dyDescent="0.35">
      <c r="AK349" s="373"/>
      <c r="AL349" s="373"/>
      <c r="AM349" s="373"/>
      <c r="AN349" s="373"/>
      <c r="AO349" s="373"/>
      <c r="AP349" s="373"/>
      <c r="AQ349" s="373"/>
      <c r="AR349" s="373"/>
      <c r="AS349" s="373"/>
      <c r="AT349" s="373"/>
      <c r="AU349" s="373"/>
      <c r="AV349" s="373"/>
      <c r="AW349" s="373"/>
      <c r="AX349" s="373"/>
      <c r="AY349" s="373"/>
    </row>
    <row r="350" spans="37:51" s="38" customFormat="1" x14ac:dyDescent="0.35">
      <c r="AK350" s="373"/>
      <c r="AL350" s="373"/>
      <c r="AM350" s="373"/>
      <c r="AN350" s="373"/>
      <c r="AO350" s="373"/>
      <c r="AP350" s="373"/>
      <c r="AQ350" s="373"/>
      <c r="AR350" s="373"/>
      <c r="AS350" s="373"/>
      <c r="AT350" s="373"/>
      <c r="AU350" s="373"/>
      <c r="AV350" s="373"/>
      <c r="AW350" s="373"/>
      <c r="AX350" s="373"/>
      <c r="AY350" s="373"/>
    </row>
    <row r="351" spans="37:51" s="38" customFormat="1" x14ac:dyDescent="0.35">
      <c r="AK351" s="373"/>
      <c r="AL351" s="373"/>
      <c r="AM351" s="373"/>
      <c r="AN351" s="373"/>
      <c r="AO351" s="373"/>
      <c r="AP351" s="373"/>
      <c r="AQ351" s="373"/>
      <c r="AR351" s="373"/>
      <c r="AS351" s="373"/>
      <c r="AT351" s="373"/>
      <c r="AU351" s="373"/>
      <c r="AV351" s="373"/>
      <c r="AW351" s="373"/>
      <c r="AX351" s="373"/>
      <c r="AY351" s="373"/>
    </row>
    <row r="352" spans="37:51" s="38" customFormat="1" x14ac:dyDescent="0.35">
      <c r="AK352" s="373"/>
      <c r="AL352" s="373"/>
      <c r="AM352" s="373"/>
      <c r="AN352" s="373"/>
      <c r="AO352" s="373"/>
      <c r="AP352" s="373"/>
      <c r="AQ352" s="373"/>
      <c r="AR352" s="373"/>
      <c r="AS352" s="373"/>
      <c r="AT352" s="373"/>
      <c r="AU352" s="373"/>
      <c r="AV352" s="373"/>
      <c r="AW352" s="373"/>
      <c r="AX352" s="373"/>
      <c r="AY352" s="373"/>
    </row>
    <row r="353" spans="37:51" s="38" customFormat="1" x14ac:dyDescent="0.35">
      <c r="AK353" s="373"/>
      <c r="AL353" s="373"/>
      <c r="AM353" s="373"/>
      <c r="AN353" s="373"/>
      <c r="AO353" s="373"/>
      <c r="AP353" s="373"/>
      <c r="AQ353" s="373"/>
      <c r="AR353" s="373"/>
      <c r="AS353" s="373"/>
      <c r="AT353" s="373"/>
      <c r="AU353" s="373"/>
      <c r="AV353" s="373"/>
      <c r="AW353" s="373"/>
      <c r="AX353" s="373"/>
      <c r="AY353" s="373"/>
    </row>
    <row r="354" spans="37:51" s="38" customFormat="1" x14ac:dyDescent="0.35">
      <c r="AK354" s="373"/>
      <c r="AL354" s="373"/>
      <c r="AM354" s="373"/>
      <c r="AN354" s="373"/>
      <c r="AO354" s="373"/>
      <c r="AP354" s="373"/>
      <c r="AQ354" s="373"/>
      <c r="AR354" s="373"/>
      <c r="AS354" s="373"/>
      <c r="AT354" s="373"/>
      <c r="AU354" s="373"/>
      <c r="AV354" s="373"/>
      <c r="AW354" s="373"/>
      <c r="AX354" s="373"/>
      <c r="AY354" s="373"/>
    </row>
    <row r="355" spans="37:51" s="38" customFormat="1" x14ac:dyDescent="0.35">
      <c r="AK355" s="373"/>
      <c r="AL355" s="373"/>
      <c r="AM355" s="373"/>
      <c r="AN355" s="373"/>
      <c r="AO355" s="373"/>
      <c r="AP355" s="373"/>
      <c r="AQ355" s="373"/>
      <c r="AR355" s="373"/>
      <c r="AS355" s="373"/>
      <c r="AT355" s="373"/>
      <c r="AU355" s="373"/>
      <c r="AV355" s="373"/>
      <c r="AW355" s="373"/>
      <c r="AX355" s="373"/>
      <c r="AY355" s="373"/>
    </row>
    <row r="356" spans="37:51" s="38" customFormat="1" x14ac:dyDescent="0.35">
      <c r="AK356" s="373"/>
      <c r="AL356" s="373"/>
      <c r="AM356" s="373"/>
      <c r="AN356" s="373"/>
      <c r="AO356" s="373"/>
      <c r="AP356" s="373"/>
      <c r="AQ356" s="373"/>
      <c r="AR356" s="373"/>
      <c r="AS356" s="373"/>
      <c r="AT356" s="373"/>
      <c r="AU356" s="373"/>
      <c r="AV356" s="373"/>
      <c r="AW356" s="373"/>
      <c r="AX356" s="373"/>
      <c r="AY356" s="373"/>
    </row>
    <row r="357" spans="37:51" s="38" customFormat="1" x14ac:dyDescent="0.35">
      <c r="AK357" s="373"/>
      <c r="AL357" s="373"/>
      <c r="AM357" s="373"/>
      <c r="AN357" s="373"/>
      <c r="AO357" s="373"/>
      <c r="AP357" s="373"/>
      <c r="AQ357" s="373"/>
      <c r="AR357" s="373"/>
      <c r="AS357" s="373"/>
      <c r="AT357" s="373"/>
      <c r="AU357" s="373"/>
      <c r="AV357" s="373"/>
      <c r="AW357" s="373"/>
      <c r="AX357" s="373"/>
      <c r="AY357" s="373"/>
    </row>
    <row r="358" spans="37:51" s="38" customFormat="1" x14ac:dyDescent="0.35">
      <c r="AK358" s="373"/>
      <c r="AL358" s="373"/>
      <c r="AM358" s="373"/>
      <c r="AN358" s="373"/>
      <c r="AO358" s="373"/>
      <c r="AP358" s="373"/>
      <c r="AQ358" s="373"/>
      <c r="AR358" s="373"/>
      <c r="AS358" s="373"/>
      <c r="AT358" s="373"/>
      <c r="AU358" s="373"/>
      <c r="AV358" s="373"/>
      <c r="AW358" s="373"/>
      <c r="AX358" s="373"/>
      <c r="AY358" s="373"/>
    </row>
    <row r="359" spans="37:51" s="38" customFormat="1" x14ac:dyDescent="0.35">
      <c r="AK359" s="373"/>
      <c r="AL359" s="373"/>
      <c r="AM359" s="373"/>
      <c r="AN359" s="373"/>
      <c r="AO359" s="373"/>
      <c r="AP359" s="373"/>
      <c r="AQ359" s="373"/>
      <c r="AR359" s="373"/>
      <c r="AS359" s="373"/>
      <c r="AT359" s="373"/>
      <c r="AU359" s="373"/>
      <c r="AV359" s="373"/>
      <c r="AW359" s="373"/>
      <c r="AX359" s="373"/>
      <c r="AY359" s="373"/>
    </row>
    <row r="360" spans="37:51" s="38" customFormat="1" x14ac:dyDescent="0.35">
      <c r="AK360" s="373"/>
      <c r="AL360" s="373"/>
      <c r="AM360" s="373"/>
      <c r="AN360" s="373"/>
      <c r="AO360" s="373"/>
      <c r="AP360" s="373"/>
      <c r="AQ360" s="373"/>
      <c r="AR360" s="373"/>
      <c r="AS360" s="373"/>
      <c r="AT360" s="373"/>
      <c r="AU360" s="373"/>
      <c r="AV360" s="373"/>
      <c r="AW360" s="373"/>
      <c r="AX360" s="373"/>
      <c r="AY360" s="373"/>
    </row>
    <row r="361" spans="37:51" s="38" customFormat="1" x14ac:dyDescent="0.35">
      <c r="AK361" s="373"/>
      <c r="AL361" s="373"/>
      <c r="AM361" s="373"/>
      <c r="AN361" s="373"/>
      <c r="AO361" s="373"/>
      <c r="AP361" s="373"/>
      <c r="AQ361" s="373"/>
      <c r="AR361" s="373"/>
      <c r="AS361" s="373"/>
      <c r="AT361" s="373"/>
      <c r="AU361" s="373"/>
      <c r="AV361" s="373"/>
      <c r="AW361" s="373"/>
      <c r="AX361" s="373"/>
      <c r="AY361" s="373"/>
    </row>
    <row r="362" spans="37:51" s="38" customFormat="1" x14ac:dyDescent="0.35">
      <c r="AK362" s="373"/>
      <c r="AL362" s="373"/>
      <c r="AM362" s="373"/>
      <c r="AN362" s="373"/>
      <c r="AO362" s="373"/>
      <c r="AP362" s="373"/>
      <c r="AQ362" s="373"/>
      <c r="AR362" s="373"/>
      <c r="AS362" s="373"/>
      <c r="AT362" s="373"/>
      <c r="AU362" s="373"/>
      <c r="AV362" s="373"/>
      <c r="AW362" s="373"/>
      <c r="AX362" s="373"/>
      <c r="AY362" s="373"/>
    </row>
    <row r="363" spans="37:51" s="38" customFormat="1" x14ac:dyDescent="0.35">
      <c r="AK363" s="373"/>
      <c r="AL363" s="373"/>
      <c r="AM363" s="373"/>
      <c r="AN363" s="373"/>
      <c r="AO363" s="373"/>
      <c r="AP363" s="373"/>
      <c r="AQ363" s="373"/>
      <c r="AR363" s="373"/>
      <c r="AS363" s="373"/>
      <c r="AT363" s="373"/>
      <c r="AU363" s="373"/>
      <c r="AV363" s="373"/>
      <c r="AW363" s="373"/>
      <c r="AX363" s="373"/>
      <c r="AY363" s="373"/>
    </row>
    <row r="364" spans="37:51" s="38" customFormat="1" x14ac:dyDescent="0.35">
      <c r="AK364" s="373"/>
      <c r="AL364" s="373"/>
      <c r="AM364" s="373"/>
      <c r="AN364" s="373"/>
      <c r="AO364" s="373"/>
      <c r="AP364" s="373"/>
      <c r="AQ364" s="373"/>
      <c r="AR364" s="373"/>
      <c r="AS364" s="373"/>
      <c r="AT364" s="373"/>
      <c r="AU364" s="373"/>
      <c r="AV364" s="373"/>
      <c r="AW364" s="373"/>
      <c r="AX364" s="373"/>
      <c r="AY364" s="373"/>
    </row>
    <row r="365" spans="37:51" s="38" customFormat="1" x14ac:dyDescent="0.35">
      <c r="AK365" s="373"/>
      <c r="AL365" s="373"/>
      <c r="AM365" s="373"/>
      <c r="AN365" s="373"/>
      <c r="AO365" s="373"/>
      <c r="AP365" s="373"/>
      <c r="AQ365" s="373"/>
      <c r="AR365" s="373"/>
      <c r="AS365" s="373"/>
      <c r="AT365" s="373"/>
      <c r="AU365" s="373"/>
      <c r="AV365" s="373"/>
      <c r="AW365" s="373"/>
      <c r="AX365" s="373"/>
      <c r="AY365" s="373"/>
    </row>
    <row r="366" spans="37:51" s="38" customFormat="1" x14ac:dyDescent="0.35">
      <c r="AK366" s="373"/>
      <c r="AL366" s="373"/>
      <c r="AM366" s="373"/>
      <c r="AN366" s="373"/>
      <c r="AO366" s="373"/>
      <c r="AP366" s="373"/>
      <c r="AQ366" s="373"/>
      <c r="AR366" s="373"/>
      <c r="AS366" s="373"/>
      <c r="AT366" s="373"/>
      <c r="AU366" s="373"/>
      <c r="AV366" s="373"/>
      <c r="AW366" s="373"/>
      <c r="AX366" s="373"/>
      <c r="AY366" s="373"/>
    </row>
    <row r="367" spans="37:51" s="38" customFormat="1" x14ac:dyDescent="0.35">
      <c r="AK367" s="373"/>
      <c r="AL367" s="373"/>
      <c r="AM367" s="373"/>
      <c r="AN367" s="373"/>
      <c r="AO367" s="373"/>
      <c r="AP367" s="373"/>
      <c r="AQ367" s="373"/>
      <c r="AR367" s="373"/>
      <c r="AS367" s="373"/>
      <c r="AT367" s="373"/>
      <c r="AU367" s="373"/>
      <c r="AV367" s="373"/>
      <c r="AW367" s="373"/>
      <c r="AX367" s="373"/>
      <c r="AY367" s="373"/>
    </row>
    <row r="368" spans="37:51" s="38" customFormat="1" x14ac:dyDescent="0.35">
      <c r="AK368" s="373"/>
      <c r="AL368" s="373"/>
      <c r="AM368" s="373"/>
      <c r="AN368" s="373"/>
      <c r="AO368" s="373"/>
      <c r="AP368" s="373"/>
      <c r="AQ368" s="373"/>
      <c r="AR368" s="373"/>
      <c r="AS368" s="373"/>
      <c r="AT368" s="373"/>
      <c r="AU368" s="373"/>
      <c r="AV368" s="373"/>
      <c r="AW368" s="373"/>
      <c r="AX368" s="373"/>
      <c r="AY368" s="373"/>
    </row>
    <row r="369" spans="37:51" s="38" customFormat="1" x14ac:dyDescent="0.35">
      <c r="AK369" s="373"/>
      <c r="AL369" s="373"/>
      <c r="AM369" s="373"/>
      <c r="AN369" s="373"/>
      <c r="AO369" s="373"/>
      <c r="AP369" s="373"/>
      <c r="AQ369" s="373"/>
      <c r="AR369" s="373"/>
      <c r="AS369" s="373"/>
      <c r="AT369" s="373"/>
      <c r="AU369" s="373"/>
      <c r="AV369" s="373"/>
      <c r="AW369" s="373"/>
      <c r="AX369" s="373"/>
      <c r="AY369" s="373"/>
    </row>
    <row r="370" spans="37:51" s="38" customFormat="1" x14ac:dyDescent="0.35">
      <c r="AK370" s="373"/>
      <c r="AL370" s="373"/>
      <c r="AM370" s="373"/>
      <c r="AN370" s="373"/>
      <c r="AO370" s="373"/>
      <c r="AP370" s="373"/>
      <c r="AQ370" s="373"/>
      <c r="AR370" s="373"/>
      <c r="AS370" s="373"/>
      <c r="AT370" s="373"/>
      <c r="AU370" s="373"/>
      <c r="AV370" s="373"/>
      <c r="AW370" s="373"/>
      <c r="AX370" s="373"/>
      <c r="AY370" s="373"/>
    </row>
    <row r="371" spans="37:51" s="38" customFormat="1" x14ac:dyDescent="0.35">
      <c r="AK371" s="373"/>
      <c r="AL371" s="373"/>
      <c r="AM371" s="373"/>
      <c r="AN371" s="373"/>
      <c r="AO371" s="373"/>
      <c r="AP371" s="373"/>
      <c r="AQ371" s="373"/>
      <c r="AR371" s="373"/>
      <c r="AS371" s="373"/>
      <c r="AT371" s="373"/>
      <c r="AU371" s="373"/>
      <c r="AV371" s="373"/>
      <c r="AW371" s="373"/>
      <c r="AX371" s="373"/>
      <c r="AY371" s="373"/>
    </row>
    <row r="372" spans="37:51" s="38" customFormat="1" x14ac:dyDescent="0.35">
      <c r="AK372" s="373"/>
      <c r="AL372" s="373"/>
      <c r="AM372" s="373"/>
      <c r="AN372" s="373"/>
      <c r="AO372" s="373"/>
      <c r="AP372" s="373"/>
      <c r="AQ372" s="373"/>
      <c r="AR372" s="373"/>
      <c r="AS372" s="373"/>
      <c r="AT372" s="373"/>
      <c r="AU372" s="373"/>
      <c r="AV372" s="373"/>
      <c r="AW372" s="373"/>
      <c r="AX372" s="373"/>
      <c r="AY372" s="373"/>
    </row>
    <row r="373" spans="37:51" s="38" customFormat="1" x14ac:dyDescent="0.35">
      <c r="AK373" s="373"/>
      <c r="AL373" s="373"/>
      <c r="AM373" s="373"/>
      <c r="AN373" s="373"/>
      <c r="AO373" s="373"/>
      <c r="AP373" s="373"/>
      <c r="AQ373" s="373"/>
      <c r="AR373" s="373"/>
      <c r="AS373" s="373"/>
      <c r="AT373" s="373"/>
      <c r="AU373" s="373"/>
      <c r="AV373" s="373"/>
      <c r="AW373" s="373"/>
      <c r="AX373" s="373"/>
      <c r="AY373" s="373"/>
    </row>
    <row r="374" spans="37:51" s="38" customFormat="1" x14ac:dyDescent="0.35">
      <c r="AK374" s="373"/>
      <c r="AL374" s="373"/>
      <c r="AM374" s="373"/>
      <c r="AN374" s="373"/>
      <c r="AO374" s="373"/>
      <c r="AP374" s="373"/>
      <c r="AQ374" s="373"/>
      <c r="AR374" s="373"/>
      <c r="AS374" s="373"/>
      <c r="AT374" s="373"/>
      <c r="AU374" s="373"/>
      <c r="AV374" s="373"/>
      <c r="AW374" s="373"/>
      <c r="AX374" s="373"/>
      <c r="AY374" s="373"/>
    </row>
    <row r="375" spans="37:51" s="38" customFormat="1" x14ac:dyDescent="0.35">
      <c r="AK375" s="373"/>
      <c r="AL375" s="373"/>
      <c r="AM375" s="373"/>
      <c r="AN375" s="373"/>
      <c r="AO375" s="373"/>
      <c r="AP375" s="373"/>
      <c r="AQ375" s="373"/>
      <c r="AR375" s="373"/>
      <c r="AS375" s="373"/>
      <c r="AT375" s="373"/>
      <c r="AU375" s="373"/>
      <c r="AV375" s="373"/>
      <c r="AW375" s="373"/>
      <c r="AX375" s="373"/>
      <c r="AY375" s="373"/>
    </row>
    <row r="376" spans="37:51" s="38" customFormat="1" x14ac:dyDescent="0.35">
      <c r="AK376" s="373"/>
      <c r="AL376" s="373"/>
      <c r="AM376" s="373"/>
      <c r="AN376" s="373"/>
      <c r="AO376" s="373"/>
      <c r="AP376" s="373"/>
      <c r="AQ376" s="373"/>
      <c r="AR376" s="373"/>
      <c r="AS376" s="373"/>
      <c r="AT376" s="373"/>
      <c r="AU376" s="373"/>
      <c r="AV376" s="373"/>
      <c r="AW376" s="373"/>
      <c r="AX376" s="373"/>
      <c r="AY376" s="373"/>
    </row>
    <row r="377" spans="37:51" s="38" customFormat="1" x14ac:dyDescent="0.35">
      <c r="AK377" s="373"/>
      <c r="AL377" s="373"/>
      <c r="AM377" s="373"/>
      <c r="AN377" s="373"/>
      <c r="AO377" s="373"/>
      <c r="AP377" s="373"/>
      <c r="AQ377" s="373"/>
      <c r="AR377" s="373"/>
      <c r="AS377" s="373"/>
      <c r="AT377" s="373"/>
      <c r="AU377" s="373"/>
      <c r="AV377" s="373"/>
      <c r="AW377" s="373"/>
      <c r="AX377" s="373"/>
      <c r="AY377" s="373"/>
    </row>
    <row r="378" spans="37:51" s="38" customFormat="1" x14ac:dyDescent="0.35">
      <c r="AK378" s="373"/>
      <c r="AL378" s="373"/>
      <c r="AM378" s="373"/>
      <c r="AN378" s="373"/>
      <c r="AO378" s="373"/>
      <c r="AP378" s="373"/>
      <c r="AQ378" s="373"/>
      <c r="AR378" s="373"/>
      <c r="AS378" s="373"/>
      <c r="AT378" s="373"/>
      <c r="AU378" s="373"/>
      <c r="AV378" s="373"/>
      <c r="AW378" s="373"/>
      <c r="AX378" s="373"/>
      <c r="AY378" s="373"/>
    </row>
    <row r="379" spans="37:51" s="38" customFormat="1" x14ac:dyDescent="0.35">
      <c r="AK379" s="373"/>
      <c r="AL379" s="373"/>
      <c r="AM379" s="373"/>
      <c r="AN379" s="373"/>
      <c r="AO379" s="373"/>
      <c r="AP379" s="373"/>
      <c r="AQ379" s="373"/>
      <c r="AR379" s="373"/>
      <c r="AS379" s="373"/>
      <c r="AT379" s="373"/>
      <c r="AU379" s="373"/>
      <c r="AV379" s="373"/>
      <c r="AW379" s="373"/>
      <c r="AX379" s="373"/>
      <c r="AY379" s="373"/>
    </row>
    <row r="380" spans="37:51" s="38" customFormat="1" x14ac:dyDescent="0.35">
      <c r="AK380" s="373"/>
      <c r="AL380" s="373"/>
      <c r="AM380" s="373"/>
      <c r="AN380" s="373"/>
      <c r="AO380" s="373"/>
      <c r="AP380" s="373"/>
      <c r="AQ380" s="373"/>
      <c r="AR380" s="373"/>
      <c r="AS380" s="373"/>
      <c r="AT380" s="373"/>
      <c r="AU380" s="373"/>
      <c r="AV380" s="373"/>
      <c r="AW380" s="373"/>
      <c r="AX380" s="373"/>
      <c r="AY380" s="373"/>
    </row>
    <row r="381" spans="37:51" s="38" customFormat="1" x14ac:dyDescent="0.35">
      <c r="AK381" s="373"/>
      <c r="AL381" s="373"/>
      <c r="AM381" s="373"/>
      <c r="AN381" s="373"/>
      <c r="AO381" s="373"/>
      <c r="AP381" s="373"/>
      <c r="AQ381" s="373"/>
      <c r="AR381" s="373"/>
      <c r="AS381" s="373"/>
      <c r="AT381" s="373"/>
      <c r="AU381" s="373"/>
      <c r="AV381" s="373"/>
      <c r="AW381" s="373"/>
      <c r="AX381" s="373"/>
      <c r="AY381" s="373"/>
    </row>
    <row r="382" spans="37:51" s="38" customFormat="1" x14ac:dyDescent="0.35">
      <c r="AK382" s="373"/>
      <c r="AL382" s="373"/>
      <c r="AM382" s="373"/>
      <c r="AN382" s="373"/>
      <c r="AO382" s="373"/>
      <c r="AP382" s="373"/>
      <c r="AQ382" s="373"/>
      <c r="AR382" s="373"/>
      <c r="AS382" s="373"/>
      <c r="AT382" s="373"/>
      <c r="AU382" s="373"/>
      <c r="AV382" s="373"/>
      <c r="AW382" s="373"/>
      <c r="AX382" s="373"/>
      <c r="AY382" s="373"/>
    </row>
    <row r="383" spans="37:51" s="38" customFormat="1" x14ac:dyDescent="0.35">
      <c r="AK383" s="373"/>
      <c r="AL383" s="373"/>
      <c r="AM383" s="373"/>
      <c r="AN383" s="373"/>
      <c r="AO383" s="373"/>
      <c r="AP383" s="373"/>
      <c r="AQ383" s="373"/>
      <c r="AR383" s="373"/>
      <c r="AS383" s="373"/>
      <c r="AT383" s="373"/>
      <c r="AU383" s="373"/>
      <c r="AV383" s="373"/>
      <c r="AW383" s="373"/>
      <c r="AX383" s="373"/>
      <c r="AY383" s="373"/>
    </row>
    <row r="384" spans="37:51" s="38" customFormat="1" x14ac:dyDescent="0.35">
      <c r="AK384" s="373"/>
      <c r="AL384" s="373"/>
      <c r="AM384" s="373"/>
      <c r="AN384" s="373"/>
      <c r="AO384" s="373"/>
      <c r="AP384" s="373"/>
      <c r="AQ384" s="373"/>
      <c r="AR384" s="373"/>
      <c r="AS384" s="373"/>
      <c r="AT384" s="373"/>
      <c r="AU384" s="373"/>
      <c r="AV384" s="373"/>
      <c r="AW384" s="373"/>
      <c r="AX384" s="373"/>
      <c r="AY384" s="373"/>
    </row>
    <row r="385" spans="37:51" s="38" customFormat="1" x14ac:dyDescent="0.35">
      <c r="AK385" s="373"/>
      <c r="AL385" s="373"/>
      <c r="AM385" s="373"/>
      <c r="AN385" s="373"/>
      <c r="AO385" s="373"/>
      <c r="AP385" s="373"/>
      <c r="AQ385" s="373"/>
      <c r="AR385" s="373"/>
      <c r="AS385" s="373"/>
      <c r="AT385" s="373"/>
      <c r="AU385" s="373"/>
      <c r="AV385" s="373"/>
      <c r="AW385" s="373"/>
      <c r="AX385" s="373"/>
      <c r="AY385" s="373"/>
    </row>
    <row r="386" spans="37:51" s="38" customFormat="1" x14ac:dyDescent="0.35">
      <c r="AK386" s="373"/>
      <c r="AL386" s="373"/>
      <c r="AM386" s="373"/>
      <c r="AN386" s="373"/>
      <c r="AO386" s="373"/>
      <c r="AP386" s="373"/>
      <c r="AQ386" s="373"/>
      <c r="AR386" s="373"/>
      <c r="AS386" s="373"/>
      <c r="AT386" s="373"/>
      <c r="AU386" s="373"/>
      <c r="AV386" s="373"/>
      <c r="AW386" s="373"/>
      <c r="AX386" s="373"/>
      <c r="AY386" s="373"/>
    </row>
    <row r="387" spans="37:51" s="38" customFormat="1" x14ac:dyDescent="0.35">
      <c r="AK387" s="373"/>
      <c r="AL387" s="373"/>
      <c r="AM387" s="373"/>
      <c r="AN387" s="373"/>
      <c r="AO387" s="373"/>
      <c r="AP387" s="373"/>
      <c r="AQ387" s="373"/>
      <c r="AR387" s="373"/>
      <c r="AS387" s="373"/>
      <c r="AT387" s="373"/>
      <c r="AU387" s="373"/>
      <c r="AV387" s="373"/>
      <c r="AW387" s="373"/>
      <c r="AX387" s="373"/>
      <c r="AY387" s="373"/>
    </row>
    <row r="388" spans="37:51" s="38" customFormat="1" x14ac:dyDescent="0.35">
      <c r="AK388" s="373"/>
      <c r="AL388" s="373"/>
      <c r="AM388" s="373"/>
      <c r="AN388" s="373"/>
      <c r="AO388" s="373"/>
      <c r="AP388" s="373"/>
      <c r="AQ388" s="373"/>
      <c r="AR388" s="373"/>
      <c r="AS388" s="373"/>
      <c r="AT388" s="373"/>
      <c r="AU388" s="373"/>
      <c r="AV388" s="373"/>
      <c r="AW388" s="373"/>
      <c r="AX388" s="373"/>
      <c r="AY388" s="373"/>
    </row>
    <row r="389" spans="37:51" s="38" customFormat="1" x14ac:dyDescent="0.35">
      <c r="AK389" s="373"/>
      <c r="AL389" s="373"/>
      <c r="AM389" s="373"/>
      <c r="AN389" s="373"/>
      <c r="AO389" s="373"/>
      <c r="AP389" s="373"/>
      <c r="AQ389" s="373"/>
      <c r="AR389" s="373"/>
      <c r="AS389" s="373"/>
      <c r="AT389" s="373"/>
      <c r="AU389" s="373"/>
      <c r="AV389" s="373"/>
      <c r="AW389" s="373"/>
      <c r="AX389" s="373"/>
      <c r="AY389" s="373"/>
    </row>
    <row r="390" spans="37:51" s="38" customFormat="1" x14ac:dyDescent="0.35">
      <c r="AK390" s="373"/>
      <c r="AL390" s="373"/>
      <c r="AM390" s="373"/>
      <c r="AN390" s="373"/>
      <c r="AO390" s="373"/>
      <c r="AP390" s="373"/>
      <c r="AQ390" s="373"/>
      <c r="AR390" s="373"/>
      <c r="AS390" s="373"/>
      <c r="AT390" s="373"/>
      <c r="AU390" s="373"/>
      <c r="AV390" s="373"/>
      <c r="AW390" s="373"/>
      <c r="AX390" s="373"/>
      <c r="AY390" s="373"/>
    </row>
    <row r="391" spans="37:51" s="38" customFormat="1" x14ac:dyDescent="0.35">
      <c r="AK391" s="373"/>
      <c r="AL391" s="373"/>
      <c r="AM391" s="373"/>
      <c r="AN391" s="373"/>
      <c r="AO391" s="373"/>
      <c r="AP391" s="373"/>
      <c r="AQ391" s="373"/>
      <c r="AR391" s="373"/>
      <c r="AS391" s="373"/>
      <c r="AT391" s="373"/>
      <c r="AU391" s="373"/>
      <c r="AV391" s="373"/>
      <c r="AW391" s="373"/>
      <c r="AX391" s="373"/>
      <c r="AY391" s="373"/>
    </row>
    <row r="392" spans="37:51" s="38" customFormat="1" x14ac:dyDescent="0.35">
      <c r="AK392" s="373"/>
      <c r="AL392" s="373"/>
      <c r="AM392" s="373"/>
      <c r="AN392" s="373"/>
      <c r="AO392" s="373"/>
      <c r="AP392" s="373"/>
      <c r="AQ392" s="373"/>
      <c r="AR392" s="373"/>
      <c r="AS392" s="373"/>
      <c r="AT392" s="373"/>
      <c r="AU392" s="373"/>
      <c r="AV392" s="373"/>
      <c r="AW392" s="373"/>
      <c r="AX392" s="373"/>
      <c r="AY392" s="373"/>
    </row>
    <row r="393" spans="37:51" s="38" customFormat="1" x14ac:dyDescent="0.35">
      <c r="AK393" s="373"/>
      <c r="AL393" s="373"/>
      <c r="AM393" s="373"/>
      <c r="AN393" s="373"/>
      <c r="AO393" s="373"/>
      <c r="AP393" s="373"/>
      <c r="AQ393" s="373"/>
      <c r="AR393" s="373"/>
      <c r="AS393" s="373"/>
      <c r="AT393" s="373"/>
      <c r="AU393" s="373"/>
      <c r="AV393" s="373"/>
      <c r="AW393" s="373"/>
      <c r="AX393" s="373"/>
      <c r="AY393" s="373"/>
    </row>
    <row r="394" spans="37:51" s="38" customFormat="1" x14ac:dyDescent="0.35">
      <c r="AK394" s="373"/>
      <c r="AL394" s="373"/>
      <c r="AM394" s="373"/>
      <c r="AN394" s="373"/>
      <c r="AO394" s="373"/>
      <c r="AP394" s="373"/>
      <c r="AQ394" s="373"/>
      <c r="AR394" s="373"/>
      <c r="AS394" s="373"/>
      <c r="AT394" s="373"/>
      <c r="AU394" s="373"/>
      <c r="AV394" s="373"/>
      <c r="AW394" s="373"/>
      <c r="AX394" s="373"/>
      <c r="AY394" s="373"/>
    </row>
    <row r="395" spans="37:51" s="38" customFormat="1" x14ac:dyDescent="0.35">
      <c r="AK395" s="373"/>
      <c r="AL395" s="373"/>
      <c r="AM395" s="373"/>
      <c r="AN395" s="373"/>
      <c r="AO395" s="373"/>
      <c r="AP395" s="373"/>
      <c r="AQ395" s="373"/>
      <c r="AR395" s="373"/>
      <c r="AS395" s="373"/>
      <c r="AT395" s="373"/>
      <c r="AU395" s="373"/>
      <c r="AV395" s="373"/>
      <c r="AW395" s="373"/>
      <c r="AX395" s="373"/>
      <c r="AY395" s="373"/>
    </row>
    <row r="396" spans="37:51" s="38" customFormat="1" x14ac:dyDescent="0.35">
      <c r="AK396" s="373"/>
      <c r="AL396" s="373"/>
      <c r="AM396" s="373"/>
      <c r="AN396" s="373"/>
      <c r="AO396" s="373"/>
      <c r="AP396" s="373"/>
      <c r="AQ396" s="373"/>
      <c r="AR396" s="373"/>
      <c r="AS396" s="373"/>
      <c r="AT396" s="373"/>
      <c r="AU396" s="373"/>
      <c r="AV396" s="373"/>
      <c r="AW396" s="373"/>
      <c r="AX396" s="373"/>
      <c r="AY396" s="373"/>
    </row>
    <row r="397" spans="37:51" s="38" customFormat="1" x14ac:dyDescent="0.35">
      <c r="AK397" s="373"/>
      <c r="AL397" s="373"/>
      <c r="AM397" s="373"/>
      <c r="AN397" s="373"/>
      <c r="AO397" s="373"/>
      <c r="AP397" s="373"/>
      <c r="AQ397" s="373"/>
      <c r="AR397" s="373"/>
      <c r="AS397" s="373"/>
      <c r="AT397" s="373"/>
      <c r="AU397" s="373"/>
      <c r="AV397" s="373"/>
      <c r="AW397" s="373"/>
      <c r="AX397" s="373"/>
      <c r="AY397" s="373"/>
    </row>
    <row r="398" spans="37:51" s="38" customFormat="1" x14ac:dyDescent="0.35">
      <c r="AK398" s="373"/>
      <c r="AL398" s="373"/>
      <c r="AM398" s="373"/>
      <c r="AN398" s="373"/>
      <c r="AO398" s="373"/>
      <c r="AP398" s="373"/>
      <c r="AQ398" s="373"/>
      <c r="AR398" s="373"/>
      <c r="AS398" s="373"/>
      <c r="AT398" s="373"/>
      <c r="AU398" s="373"/>
      <c r="AV398" s="373"/>
      <c r="AW398" s="373"/>
      <c r="AX398" s="373"/>
      <c r="AY398" s="373"/>
    </row>
    <row r="399" spans="37:51" s="38" customFormat="1" x14ac:dyDescent="0.35">
      <c r="AK399" s="373"/>
      <c r="AL399" s="373"/>
      <c r="AM399" s="373"/>
      <c r="AN399" s="373"/>
      <c r="AO399" s="373"/>
      <c r="AP399" s="373"/>
      <c r="AQ399" s="373"/>
      <c r="AR399" s="373"/>
      <c r="AS399" s="373"/>
      <c r="AT399" s="373"/>
      <c r="AU399" s="373"/>
      <c r="AV399" s="373"/>
      <c r="AW399" s="373"/>
      <c r="AX399" s="373"/>
      <c r="AY399" s="373"/>
    </row>
    <row r="400" spans="37:51" s="38" customFormat="1" x14ac:dyDescent="0.35">
      <c r="AK400" s="373"/>
      <c r="AL400" s="373"/>
      <c r="AM400" s="373"/>
      <c r="AN400" s="373"/>
      <c r="AO400" s="373"/>
      <c r="AP400" s="373"/>
      <c r="AQ400" s="373"/>
      <c r="AR400" s="373"/>
      <c r="AS400" s="373"/>
      <c r="AT400" s="373"/>
      <c r="AU400" s="373"/>
      <c r="AV400" s="373"/>
      <c r="AW400" s="373"/>
      <c r="AX400" s="373"/>
      <c r="AY400" s="373"/>
    </row>
    <row r="401" spans="37:51" s="38" customFormat="1" x14ac:dyDescent="0.35">
      <c r="AK401" s="373"/>
      <c r="AL401" s="373"/>
      <c r="AM401" s="373"/>
      <c r="AN401" s="373"/>
      <c r="AO401" s="373"/>
      <c r="AP401" s="373"/>
      <c r="AQ401" s="373"/>
      <c r="AR401" s="373"/>
      <c r="AS401" s="373"/>
      <c r="AT401" s="373"/>
      <c r="AU401" s="373"/>
      <c r="AV401" s="373"/>
      <c r="AW401" s="373"/>
      <c r="AX401" s="373"/>
      <c r="AY401" s="373"/>
    </row>
    <row r="402" spans="37:51" s="38" customFormat="1" x14ac:dyDescent="0.35">
      <c r="AK402" s="373"/>
      <c r="AL402" s="373"/>
      <c r="AM402" s="373"/>
      <c r="AN402" s="373"/>
      <c r="AO402" s="373"/>
      <c r="AP402" s="373"/>
      <c r="AQ402" s="373"/>
      <c r="AR402" s="373"/>
      <c r="AS402" s="373"/>
      <c r="AT402" s="373"/>
      <c r="AU402" s="373"/>
      <c r="AV402" s="373"/>
      <c r="AW402" s="373"/>
      <c r="AX402" s="373"/>
      <c r="AY402" s="373"/>
    </row>
    <row r="403" spans="37:51" s="38" customFormat="1" x14ac:dyDescent="0.35">
      <c r="AK403" s="373"/>
      <c r="AL403" s="373"/>
      <c r="AM403" s="373"/>
      <c r="AN403" s="373"/>
      <c r="AO403" s="373"/>
      <c r="AP403" s="373"/>
      <c r="AQ403" s="373"/>
      <c r="AR403" s="373"/>
      <c r="AS403" s="373"/>
      <c r="AT403" s="373"/>
      <c r="AU403" s="373"/>
      <c r="AV403" s="373"/>
      <c r="AW403" s="373"/>
      <c r="AX403" s="373"/>
      <c r="AY403" s="373"/>
    </row>
    <row r="404" spans="37:51" s="38" customFormat="1" x14ac:dyDescent="0.35">
      <c r="AK404" s="373"/>
      <c r="AL404" s="373"/>
      <c r="AM404" s="373"/>
      <c r="AN404" s="373"/>
      <c r="AO404" s="373"/>
      <c r="AP404" s="373"/>
      <c r="AQ404" s="373"/>
      <c r="AR404" s="373"/>
      <c r="AS404" s="373"/>
      <c r="AT404" s="373"/>
      <c r="AU404" s="373"/>
      <c r="AV404" s="373"/>
      <c r="AW404" s="373"/>
      <c r="AX404" s="373"/>
      <c r="AY404" s="373"/>
    </row>
    <row r="405" spans="37:51" s="38" customFormat="1" x14ac:dyDescent="0.35">
      <c r="AK405" s="373"/>
      <c r="AL405" s="373"/>
      <c r="AM405" s="373"/>
      <c r="AN405" s="373"/>
      <c r="AO405" s="373"/>
      <c r="AP405" s="373"/>
      <c r="AQ405" s="373"/>
      <c r="AR405" s="373"/>
      <c r="AS405" s="373"/>
      <c r="AT405" s="373"/>
      <c r="AU405" s="373"/>
      <c r="AV405" s="373"/>
      <c r="AW405" s="373"/>
      <c r="AX405" s="373"/>
      <c r="AY405" s="373"/>
    </row>
    <row r="406" spans="37:51" s="38" customFormat="1" x14ac:dyDescent="0.35">
      <c r="AK406" s="373"/>
      <c r="AL406" s="373"/>
      <c r="AM406" s="373"/>
      <c r="AN406" s="373"/>
      <c r="AO406" s="373"/>
      <c r="AP406" s="373"/>
      <c r="AQ406" s="373"/>
      <c r="AR406" s="373"/>
      <c r="AS406" s="373"/>
      <c r="AT406" s="373"/>
      <c r="AU406" s="373"/>
      <c r="AV406" s="373"/>
      <c r="AW406" s="373"/>
      <c r="AX406" s="373"/>
      <c r="AY406" s="373"/>
    </row>
    <row r="407" spans="37:51" s="38" customFormat="1" x14ac:dyDescent="0.35">
      <c r="AK407" s="373"/>
      <c r="AL407" s="373"/>
      <c r="AM407" s="373"/>
      <c r="AN407" s="373"/>
      <c r="AO407" s="373"/>
      <c r="AP407" s="373"/>
      <c r="AQ407" s="373"/>
      <c r="AR407" s="373"/>
      <c r="AS407" s="373"/>
      <c r="AT407" s="373"/>
      <c r="AU407" s="373"/>
      <c r="AV407" s="373"/>
      <c r="AW407" s="373"/>
      <c r="AX407" s="373"/>
      <c r="AY407" s="373"/>
    </row>
    <row r="408" spans="37:51" s="38" customFormat="1" x14ac:dyDescent="0.35">
      <c r="AK408" s="373"/>
      <c r="AL408" s="373"/>
      <c r="AM408" s="373"/>
      <c r="AN408" s="373"/>
      <c r="AO408" s="373"/>
      <c r="AP408" s="373"/>
      <c r="AQ408" s="373"/>
      <c r="AR408" s="373"/>
      <c r="AS408" s="373"/>
      <c r="AT408" s="373"/>
      <c r="AU408" s="373"/>
      <c r="AV408" s="373"/>
      <c r="AW408" s="373"/>
      <c r="AX408" s="373"/>
      <c r="AY408" s="373"/>
    </row>
    <row r="409" spans="37:51" s="38" customFormat="1" x14ac:dyDescent="0.35">
      <c r="AK409" s="373"/>
      <c r="AL409" s="373"/>
      <c r="AM409" s="373"/>
      <c r="AN409" s="373"/>
      <c r="AO409" s="373"/>
      <c r="AP409" s="373"/>
      <c r="AQ409" s="373"/>
      <c r="AR409" s="373"/>
      <c r="AS409" s="373"/>
      <c r="AT409" s="373"/>
      <c r="AU409" s="373"/>
      <c r="AV409" s="373"/>
      <c r="AW409" s="373"/>
      <c r="AX409" s="373"/>
      <c r="AY409" s="373"/>
    </row>
    <row r="410" spans="37:51" s="38" customFormat="1" x14ac:dyDescent="0.35">
      <c r="AK410" s="373"/>
      <c r="AL410" s="373"/>
      <c r="AM410" s="373"/>
      <c r="AN410" s="373"/>
      <c r="AO410" s="373"/>
      <c r="AP410" s="373"/>
      <c r="AQ410" s="373"/>
      <c r="AR410" s="373"/>
      <c r="AS410" s="373"/>
      <c r="AT410" s="373"/>
      <c r="AU410" s="373"/>
      <c r="AV410" s="373"/>
      <c r="AW410" s="373"/>
      <c r="AX410" s="373"/>
      <c r="AY410" s="373"/>
    </row>
    <row r="411" spans="37:51" s="38" customFormat="1" x14ac:dyDescent="0.35">
      <c r="AK411" s="373"/>
      <c r="AL411" s="373"/>
      <c r="AM411" s="373"/>
      <c r="AN411" s="373"/>
      <c r="AO411" s="373"/>
      <c r="AP411" s="373"/>
      <c r="AQ411" s="373"/>
      <c r="AR411" s="373"/>
      <c r="AS411" s="373"/>
      <c r="AT411" s="373"/>
      <c r="AU411" s="373"/>
      <c r="AV411" s="373"/>
      <c r="AW411" s="373"/>
      <c r="AX411" s="373"/>
      <c r="AY411" s="373"/>
    </row>
    <row r="412" spans="37:51" s="38" customFormat="1" x14ac:dyDescent="0.35">
      <c r="AK412" s="373"/>
      <c r="AL412" s="373"/>
      <c r="AM412" s="373"/>
      <c r="AN412" s="373"/>
      <c r="AO412" s="373"/>
      <c r="AP412" s="373"/>
      <c r="AQ412" s="373"/>
      <c r="AR412" s="373"/>
      <c r="AS412" s="373"/>
      <c r="AT412" s="373"/>
      <c r="AU412" s="373"/>
      <c r="AV412" s="373"/>
      <c r="AW412" s="373"/>
      <c r="AX412" s="373"/>
      <c r="AY412" s="373"/>
    </row>
    <row r="413" spans="37:51" s="38" customFormat="1" x14ac:dyDescent="0.35">
      <c r="AK413" s="373"/>
      <c r="AL413" s="373"/>
      <c r="AM413" s="373"/>
      <c r="AN413" s="373"/>
      <c r="AO413" s="373"/>
      <c r="AP413" s="373"/>
      <c r="AQ413" s="373"/>
      <c r="AR413" s="373"/>
      <c r="AS413" s="373"/>
      <c r="AT413" s="373"/>
      <c r="AU413" s="373"/>
      <c r="AV413" s="373"/>
      <c r="AW413" s="373"/>
      <c r="AX413" s="373"/>
      <c r="AY413" s="373"/>
    </row>
    <row r="414" spans="37:51" s="38" customFormat="1" x14ac:dyDescent="0.35">
      <c r="AK414" s="373"/>
      <c r="AL414" s="373"/>
      <c r="AM414" s="373"/>
      <c r="AN414" s="373"/>
      <c r="AO414" s="373"/>
      <c r="AP414" s="373"/>
      <c r="AQ414" s="373"/>
      <c r="AR414" s="373"/>
      <c r="AS414" s="373"/>
      <c r="AT414" s="373"/>
      <c r="AU414" s="373"/>
      <c r="AV414" s="373"/>
      <c r="AW414" s="373"/>
      <c r="AX414" s="373"/>
      <c r="AY414" s="373"/>
    </row>
    <row r="415" spans="37:51" s="38" customFormat="1" x14ac:dyDescent="0.35">
      <c r="AK415" s="373"/>
      <c r="AL415" s="373"/>
      <c r="AM415" s="373"/>
      <c r="AN415" s="373"/>
      <c r="AO415" s="373"/>
      <c r="AP415" s="373"/>
      <c r="AQ415" s="373"/>
      <c r="AR415" s="373"/>
      <c r="AS415" s="373"/>
      <c r="AT415" s="373"/>
      <c r="AU415" s="373"/>
      <c r="AV415" s="373"/>
      <c r="AW415" s="373"/>
      <c r="AX415" s="373"/>
      <c r="AY415" s="373"/>
    </row>
    <row r="416" spans="37:51" s="38" customFormat="1" x14ac:dyDescent="0.35">
      <c r="AK416" s="373"/>
      <c r="AL416" s="373"/>
      <c r="AM416" s="373"/>
      <c r="AN416" s="373"/>
      <c r="AO416" s="373"/>
      <c r="AP416" s="373"/>
      <c r="AQ416" s="373"/>
      <c r="AR416" s="373"/>
      <c r="AS416" s="373"/>
      <c r="AT416" s="373"/>
      <c r="AU416" s="373"/>
      <c r="AV416" s="373"/>
      <c r="AW416" s="373"/>
      <c r="AX416" s="373"/>
      <c r="AY416" s="373"/>
    </row>
    <row r="417" spans="37:51" s="38" customFormat="1" x14ac:dyDescent="0.35">
      <c r="AK417" s="373"/>
      <c r="AL417" s="373"/>
      <c r="AM417" s="373"/>
      <c r="AN417" s="373"/>
      <c r="AO417" s="373"/>
      <c r="AP417" s="373"/>
      <c r="AQ417" s="373"/>
      <c r="AR417" s="373"/>
      <c r="AS417" s="373"/>
      <c r="AT417" s="373"/>
      <c r="AU417" s="373"/>
      <c r="AV417" s="373"/>
      <c r="AW417" s="373"/>
      <c r="AX417" s="373"/>
      <c r="AY417" s="373"/>
    </row>
    <row r="418" spans="37:51" s="38" customFormat="1" x14ac:dyDescent="0.35">
      <c r="AK418" s="373"/>
      <c r="AL418" s="373"/>
      <c r="AM418" s="373"/>
      <c r="AN418" s="373"/>
      <c r="AO418" s="373"/>
      <c r="AP418" s="373"/>
      <c r="AQ418" s="373"/>
      <c r="AR418" s="373"/>
      <c r="AS418" s="373"/>
      <c r="AT418" s="373"/>
      <c r="AU418" s="373"/>
      <c r="AV418" s="373"/>
      <c r="AW418" s="373"/>
      <c r="AX418" s="373"/>
      <c r="AY418" s="373"/>
    </row>
    <row r="419" spans="37:51" s="38" customFormat="1" x14ac:dyDescent="0.35">
      <c r="AK419" s="373"/>
      <c r="AL419" s="373"/>
      <c r="AM419" s="373"/>
      <c r="AN419" s="373"/>
      <c r="AO419" s="373"/>
      <c r="AP419" s="373"/>
      <c r="AQ419" s="373"/>
      <c r="AR419" s="373"/>
      <c r="AS419" s="373"/>
      <c r="AT419" s="373"/>
      <c r="AU419" s="373"/>
      <c r="AV419" s="373"/>
      <c r="AW419" s="373"/>
      <c r="AX419" s="373"/>
      <c r="AY419" s="373"/>
    </row>
    <row r="420" spans="37:51" s="38" customFormat="1" x14ac:dyDescent="0.35">
      <c r="AK420" s="373"/>
      <c r="AL420" s="373"/>
      <c r="AM420" s="373"/>
      <c r="AN420" s="373"/>
      <c r="AO420" s="373"/>
      <c r="AP420" s="373"/>
      <c r="AQ420" s="373"/>
      <c r="AR420" s="373"/>
      <c r="AS420" s="373"/>
      <c r="AT420" s="373"/>
      <c r="AU420" s="373"/>
      <c r="AV420" s="373"/>
      <c r="AW420" s="373"/>
      <c r="AX420" s="373"/>
      <c r="AY420" s="373"/>
    </row>
    <row r="421" spans="37:51" s="38" customFormat="1" x14ac:dyDescent="0.35">
      <c r="AK421" s="373"/>
      <c r="AL421" s="373"/>
      <c r="AM421" s="373"/>
      <c r="AN421" s="373"/>
      <c r="AO421" s="373"/>
      <c r="AP421" s="373"/>
      <c r="AQ421" s="373"/>
      <c r="AR421" s="373"/>
      <c r="AS421" s="373"/>
      <c r="AT421" s="373"/>
      <c r="AU421" s="373"/>
      <c r="AV421" s="373"/>
      <c r="AW421" s="373"/>
      <c r="AX421" s="373"/>
      <c r="AY421" s="373"/>
    </row>
    <row r="422" spans="37:51" s="38" customFormat="1" x14ac:dyDescent="0.35">
      <c r="AK422" s="373"/>
      <c r="AL422" s="373"/>
      <c r="AM422" s="373"/>
      <c r="AN422" s="373"/>
      <c r="AO422" s="373"/>
      <c r="AP422" s="373"/>
      <c r="AQ422" s="373"/>
      <c r="AR422" s="373"/>
      <c r="AS422" s="373"/>
      <c r="AT422" s="373"/>
      <c r="AU422" s="373"/>
      <c r="AV422" s="373"/>
      <c r="AW422" s="373"/>
      <c r="AX422" s="373"/>
      <c r="AY422" s="373"/>
    </row>
    <row r="423" spans="37:51" s="38" customFormat="1" x14ac:dyDescent="0.35">
      <c r="AK423" s="373"/>
      <c r="AL423" s="373"/>
      <c r="AM423" s="373"/>
      <c r="AN423" s="373"/>
      <c r="AO423" s="373"/>
      <c r="AP423" s="373"/>
      <c r="AQ423" s="373"/>
      <c r="AR423" s="373"/>
      <c r="AS423" s="373"/>
      <c r="AT423" s="373"/>
      <c r="AU423" s="373"/>
      <c r="AV423" s="373"/>
      <c r="AW423" s="373"/>
      <c r="AX423" s="373"/>
      <c r="AY423" s="373"/>
    </row>
    <row r="424" spans="37:51" s="38" customFormat="1" x14ac:dyDescent="0.35">
      <c r="AK424" s="373"/>
      <c r="AL424" s="373"/>
      <c r="AM424" s="373"/>
      <c r="AN424" s="373"/>
      <c r="AO424" s="373"/>
      <c r="AP424" s="373"/>
      <c r="AQ424" s="373"/>
      <c r="AR424" s="373"/>
      <c r="AS424" s="373"/>
      <c r="AT424" s="373"/>
      <c r="AU424" s="373"/>
      <c r="AV424" s="373"/>
      <c r="AW424" s="373"/>
      <c r="AX424" s="373"/>
      <c r="AY424" s="373"/>
    </row>
    <row r="425" spans="37:51" s="38" customFormat="1" x14ac:dyDescent="0.35">
      <c r="AK425" s="373"/>
      <c r="AL425" s="373"/>
      <c r="AM425" s="373"/>
      <c r="AN425" s="373"/>
      <c r="AO425" s="373"/>
      <c r="AP425" s="373"/>
      <c r="AQ425" s="373"/>
      <c r="AR425" s="373"/>
      <c r="AS425" s="373"/>
      <c r="AT425" s="373"/>
      <c r="AU425" s="373"/>
      <c r="AV425" s="373"/>
      <c r="AW425" s="373"/>
      <c r="AX425" s="373"/>
      <c r="AY425" s="373"/>
    </row>
    <row r="426" spans="37:51" s="38" customFormat="1" x14ac:dyDescent="0.35">
      <c r="AK426" s="373"/>
      <c r="AL426" s="373"/>
      <c r="AM426" s="373"/>
      <c r="AN426" s="373"/>
      <c r="AO426" s="373"/>
      <c r="AP426" s="373"/>
      <c r="AQ426" s="373"/>
      <c r="AR426" s="373"/>
      <c r="AS426" s="373"/>
      <c r="AT426" s="373"/>
      <c r="AU426" s="373"/>
      <c r="AV426" s="373"/>
      <c r="AW426" s="373"/>
      <c r="AX426" s="373"/>
      <c r="AY426" s="373"/>
    </row>
    <row r="427" spans="37:51" s="38" customFormat="1" x14ac:dyDescent="0.35">
      <c r="AK427" s="373"/>
      <c r="AL427" s="373"/>
      <c r="AM427" s="373"/>
      <c r="AN427" s="373"/>
      <c r="AO427" s="373"/>
      <c r="AP427" s="373"/>
      <c r="AQ427" s="373"/>
      <c r="AR427" s="373"/>
      <c r="AS427" s="373"/>
      <c r="AT427" s="373"/>
      <c r="AU427" s="373"/>
      <c r="AV427" s="373"/>
      <c r="AW427" s="373"/>
      <c r="AX427" s="373"/>
      <c r="AY427" s="373"/>
    </row>
    <row r="428" spans="37:51" s="38" customFormat="1" x14ac:dyDescent="0.35">
      <c r="AK428" s="373"/>
      <c r="AL428" s="373"/>
      <c r="AM428" s="373"/>
      <c r="AN428" s="373"/>
      <c r="AO428" s="373"/>
      <c r="AP428" s="373"/>
      <c r="AQ428" s="373"/>
      <c r="AR428" s="373"/>
      <c r="AS428" s="373"/>
      <c r="AT428" s="373"/>
      <c r="AU428" s="373"/>
      <c r="AV428" s="373"/>
      <c r="AW428" s="373"/>
      <c r="AX428" s="373"/>
      <c r="AY428" s="373"/>
    </row>
    <row r="429" spans="37:51" s="38" customFormat="1" x14ac:dyDescent="0.35">
      <c r="AK429" s="373"/>
      <c r="AL429" s="373"/>
      <c r="AM429" s="373"/>
      <c r="AN429" s="373"/>
      <c r="AO429" s="373"/>
      <c r="AP429" s="373"/>
      <c r="AQ429" s="373"/>
      <c r="AR429" s="373"/>
      <c r="AS429" s="373"/>
      <c r="AT429" s="373"/>
      <c r="AU429" s="373"/>
      <c r="AV429" s="373"/>
      <c r="AW429" s="373"/>
      <c r="AX429" s="373"/>
      <c r="AY429" s="373"/>
    </row>
    <row r="430" spans="37:51" s="38" customFormat="1" x14ac:dyDescent="0.35">
      <c r="AK430" s="373"/>
      <c r="AL430" s="373"/>
      <c r="AM430" s="373"/>
      <c r="AN430" s="373"/>
      <c r="AO430" s="373"/>
      <c r="AP430" s="373"/>
      <c r="AQ430" s="373"/>
      <c r="AR430" s="373"/>
      <c r="AS430" s="373"/>
      <c r="AT430" s="373"/>
      <c r="AU430" s="373"/>
      <c r="AV430" s="373"/>
      <c r="AW430" s="373"/>
      <c r="AX430" s="373"/>
      <c r="AY430" s="373"/>
    </row>
    <row r="431" spans="37:51" s="38" customFormat="1" x14ac:dyDescent="0.35">
      <c r="AK431" s="373"/>
      <c r="AL431" s="373"/>
      <c r="AM431" s="373"/>
      <c r="AN431" s="373"/>
      <c r="AO431" s="373"/>
      <c r="AP431" s="373"/>
      <c r="AQ431" s="373"/>
      <c r="AR431" s="373"/>
      <c r="AS431" s="373"/>
      <c r="AT431" s="373"/>
      <c r="AU431" s="373"/>
      <c r="AV431" s="373"/>
      <c r="AW431" s="373"/>
      <c r="AX431" s="373"/>
      <c r="AY431" s="373"/>
    </row>
    <row r="432" spans="37:51" s="38" customFormat="1" x14ac:dyDescent="0.35">
      <c r="AK432" s="373"/>
      <c r="AL432" s="373"/>
      <c r="AM432" s="373"/>
      <c r="AN432" s="373"/>
      <c r="AO432" s="373"/>
      <c r="AP432" s="373"/>
      <c r="AQ432" s="373"/>
      <c r="AR432" s="373"/>
      <c r="AS432" s="373"/>
      <c r="AT432" s="373"/>
      <c r="AU432" s="373"/>
      <c r="AV432" s="373"/>
      <c r="AW432" s="373"/>
      <c r="AX432" s="373"/>
      <c r="AY432" s="373"/>
    </row>
    <row r="433" spans="37:51" s="38" customFormat="1" x14ac:dyDescent="0.35">
      <c r="AK433" s="373"/>
      <c r="AL433" s="373"/>
      <c r="AM433" s="373"/>
      <c r="AN433" s="373"/>
      <c r="AO433" s="373"/>
      <c r="AP433" s="373"/>
      <c r="AQ433" s="373"/>
      <c r="AR433" s="373"/>
      <c r="AS433" s="373"/>
      <c r="AT433" s="373"/>
      <c r="AU433" s="373"/>
      <c r="AV433" s="373"/>
      <c r="AW433" s="373"/>
      <c r="AX433" s="373"/>
      <c r="AY433" s="373"/>
    </row>
    <row r="434" spans="37:51" s="38" customFormat="1" x14ac:dyDescent="0.35">
      <c r="AK434" s="373"/>
      <c r="AL434" s="373"/>
      <c r="AM434" s="373"/>
      <c r="AN434" s="373"/>
      <c r="AO434" s="373"/>
      <c r="AP434" s="373"/>
      <c r="AQ434" s="373"/>
      <c r="AR434" s="373"/>
      <c r="AS434" s="373"/>
      <c r="AT434" s="373"/>
      <c r="AU434" s="373"/>
      <c r="AV434" s="373"/>
      <c r="AW434" s="373"/>
      <c r="AX434" s="373"/>
      <c r="AY434" s="373"/>
    </row>
    <row r="435" spans="37:51" s="38" customFormat="1" x14ac:dyDescent="0.35">
      <c r="AK435" s="373"/>
      <c r="AL435" s="373"/>
      <c r="AM435" s="373"/>
      <c r="AN435" s="373"/>
      <c r="AO435" s="373"/>
      <c r="AP435" s="373"/>
      <c r="AQ435" s="373"/>
      <c r="AR435" s="373"/>
      <c r="AS435" s="373"/>
      <c r="AT435" s="373"/>
      <c r="AU435" s="373"/>
      <c r="AV435" s="373"/>
      <c r="AW435" s="373"/>
      <c r="AX435" s="373"/>
      <c r="AY435" s="373"/>
    </row>
    <row r="436" spans="37:51" s="38" customFormat="1" x14ac:dyDescent="0.35">
      <c r="AK436" s="373"/>
      <c r="AL436" s="373"/>
      <c r="AM436" s="373"/>
      <c r="AN436" s="373"/>
      <c r="AO436" s="373"/>
      <c r="AP436" s="373"/>
      <c r="AQ436" s="373"/>
      <c r="AR436" s="373"/>
      <c r="AS436" s="373"/>
      <c r="AT436" s="373"/>
      <c r="AU436" s="373"/>
      <c r="AV436" s="373"/>
      <c r="AW436" s="373"/>
      <c r="AX436" s="373"/>
      <c r="AY436" s="373"/>
    </row>
    <row r="437" spans="37:51" s="38" customFormat="1" x14ac:dyDescent="0.35">
      <c r="AK437" s="373"/>
      <c r="AL437" s="373"/>
      <c r="AM437" s="373"/>
      <c r="AN437" s="373"/>
      <c r="AO437" s="373"/>
      <c r="AP437" s="373"/>
      <c r="AQ437" s="373"/>
      <c r="AR437" s="373"/>
      <c r="AS437" s="373"/>
      <c r="AT437" s="373"/>
      <c r="AU437" s="373"/>
      <c r="AV437" s="373"/>
      <c r="AW437" s="373"/>
      <c r="AX437" s="373"/>
      <c r="AY437" s="373"/>
    </row>
    <row r="438" spans="37:51" s="38" customFormat="1" x14ac:dyDescent="0.35">
      <c r="AK438" s="373"/>
      <c r="AL438" s="373"/>
      <c r="AM438" s="373"/>
      <c r="AN438" s="373"/>
      <c r="AO438" s="373"/>
      <c r="AP438" s="373"/>
      <c r="AQ438" s="373"/>
      <c r="AR438" s="373"/>
      <c r="AS438" s="373"/>
      <c r="AT438" s="373"/>
      <c r="AU438" s="373"/>
      <c r="AV438" s="373"/>
      <c r="AW438" s="373"/>
      <c r="AX438" s="373"/>
      <c r="AY438" s="373"/>
    </row>
    <row r="439" spans="37:51" s="38" customFormat="1" x14ac:dyDescent="0.35">
      <c r="AK439" s="373"/>
      <c r="AL439" s="373"/>
      <c r="AM439" s="373"/>
      <c r="AN439" s="373"/>
      <c r="AO439" s="373"/>
      <c r="AP439" s="373"/>
      <c r="AQ439" s="373"/>
      <c r="AR439" s="373"/>
      <c r="AS439" s="373"/>
      <c r="AT439" s="373"/>
      <c r="AU439" s="373"/>
      <c r="AV439" s="373"/>
      <c r="AW439" s="373"/>
      <c r="AX439" s="373"/>
      <c r="AY439" s="373"/>
    </row>
    <row r="440" spans="37:51" s="38" customFormat="1" x14ac:dyDescent="0.35">
      <c r="AK440" s="373"/>
      <c r="AL440" s="373"/>
      <c r="AM440" s="373"/>
      <c r="AN440" s="373"/>
      <c r="AO440" s="373"/>
      <c r="AP440" s="373"/>
      <c r="AQ440" s="373"/>
      <c r="AR440" s="373"/>
      <c r="AS440" s="373"/>
      <c r="AT440" s="373"/>
      <c r="AU440" s="373"/>
      <c r="AV440" s="373"/>
      <c r="AW440" s="373"/>
      <c r="AX440" s="373"/>
      <c r="AY440" s="373"/>
    </row>
    <row r="441" spans="37:51" s="38" customFormat="1" x14ac:dyDescent="0.35">
      <c r="AK441" s="373"/>
      <c r="AL441" s="373"/>
      <c r="AM441" s="373"/>
      <c r="AN441" s="373"/>
      <c r="AO441" s="373"/>
      <c r="AP441" s="373"/>
      <c r="AQ441" s="373"/>
      <c r="AR441" s="373"/>
      <c r="AS441" s="373"/>
      <c r="AT441" s="373"/>
      <c r="AU441" s="373"/>
      <c r="AV441" s="373"/>
      <c r="AW441" s="373"/>
      <c r="AX441" s="373"/>
      <c r="AY441" s="373"/>
    </row>
    <row r="442" spans="37:51" s="38" customFormat="1" x14ac:dyDescent="0.35">
      <c r="AK442" s="373"/>
      <c r="AL442" s="373"/>
      <c r="AM442" s="373"/>
      <c r="AN442" s="373"/>
      <c r="AO442" s="373"/>
      <c r="AP442" s="373"/>
      <c r="AQ442" s="373"/>
      <c r="AR442" s="373"/>
      <c r="AS442" s="373"/>
      <c r="AT442" s="373"/>
      <c r="AU442" s="373"/>
      <c r="AV442" s="373"/>
      <c r="AW442" s="373"/>
      <c r="AX442" s="373"/>
      <c r="AY442" s="373"/>
    </row>
    <row r="443" spans="37:51" s="38" customFormat="1" x14ac:dyDescent="0.35">
      <c r="AK443" s="373"/>
      <c r="AL443" s="373"/>
      <c r="AM443" s="373"/>
      <c r="AN443" s="373"/>
      <c r="AO443" s="373"/>
      <c r="AP443" s="373"/>
      <c r="AQ443" s="373"/>
      <c r="AR443" s="373"/>
      <c r="AS443" s="373"/>
      <c r="AT443" s="373"/>
      <c r="AU443" s="373"/>
      <c r="AV443" s="373"/>
      <c r="AW443" s="373"/>
      <c r="AX443" s="373"/>
      <c r="AY443" s="373"/>
    </row>
    <row r="444" spans="37:51" s="38" customFormat="1" x14ac:dyDescent="0.35">
      <c r="AK444" s="373"/>
      <c r="AL444" s="373"/>
      <c r="AM444" s="373"/>
      <c r="AN444" s="373"/>
      <c r="AO444" s="373"/>
      <c r="AP444" s="373"/>
      <c r="AQ444" s="373"/>
      <c r="AR444" s="373"/>
      <c r="AS444" s="373"/>
      <c r="AT444" s="373"/>
      <c r="AU444" s="373"/>
      <c r="AV444" s="373"/>
      <c r="AW444" s="373"/>
      <c r="AX444" s="373"/>
      <c r="AY444" s="373"/>
    </row>
    <row r="445" spans="37:51" s="38" customFormat="1" x14ac:dyDescent="0.35">
      <c r="AK445" s="373"/>
      <c r="AL445" s="373"/>
      <c r="AM445" s="373"/>
      <c r="AN445" s="373"/>
      <c r="AO445" s="373"/>
      <c r="AP445" s="373"/>
      <c r="AQ445" s="373"/>
      <c r="AR445" s="373"/>
      <c r="AS445" s="373"/>
      <c r="AT445" s="373"/>
      <c r="AU445" s="373"/>
      <c r="AV445" s="373"/>
      <c r="AW445" s="373"/>
      <c r="AX445" s="373"/>
      <c r="AY445" s="373"/>
    </row>
    <row r="446" spans="37:51" s="38" customFormat="1" x14ac:dyDescent="0.35">
      <c r="AK446" s="373"/>
      <c r="AL446" s="373"/>
      <c r="AM446" s="373"/>
      <c r="AN446" s="373"/>
      <c r="AO446" s="373"/>
      <c r="AP446" s="373"/>
      <c r="AQ446" s="373"/>
      <c r="AR446" s="373"/>
      <c r="AS446" s="373"/>
      <c r="AT446" s="373"/>
      <c r="AU446" s="373"/>
      <c r="AV446" s="373"/>
      <c r="AW446" s="373"/>
      <c r="AX446" s="373"/>
      <c r="AY446" s="373"/>
    </row>
    <row r="447" spans="37:51" s="38" customFormat="1" x14ac:dyDescent="0.35">
      <c r="AK447" s="373"/>
      <c r="AL447" s="373"/>
      <c r="AM447" s="373"/>
      <c r="AN447" s="373"/>
      <c r="AO447" s="373"/>
      <c r="AP447" s="373"/>
      <c r="AQ447" s="373"/>
      <c r="AR447" s="373"/>
      <c r="AS447" s="373"/>
      <c r="AT447" s="373"/>
      <c r="AU447" s="373"/>
      <c r="AV447" s="373"/>
      <c r="AW447" s="373"/>
      <c r="AX447" s="373"/>
      <c r="AY447" s="373"/>
    </row>
    <row r="448" spans="37:51" s="38" customFormat="1" x14ac:dyDescent="0.35">
      <c r="AK448" s="373"/>
      <c r="AL448" s="373"/>
      <c r="AM448" s="373"/>
      <c r="AN448" s="373"/>
      <c r="AO448" s="373"/>
      <c r="AP448" s="373"/>
      <c r="AQ448" s="373"/>
      <c r="AR448" s="373"/>
      <c r="AS448" s="373"/>
      <c r="AT448" s="373"/>
      <c r="AU448" s="373"/>
      <c r="AV448" s="373"/>
      <c r="AW448" s="373"/>
      <c r="AX448" s="373"/>
      <c r="AY448" s="373"/>
    </row>
    <row r="449" spans="37:51" s="38" customFormat="1" x14ac:dyDescent="0.35">
      <c r="AK449" s="373"/>
      <c r="AL449" s="373"/>
      <c r="AM449" s="373"/>
      <c r="AN449" s="373"/>
      <c r="AO449" s="373"/>
      <c r="AP449" s="373"/>
      <c r="AQ449" s="373"/>
      <c r="AR449" s="373"/>
      <c r="AS449" s="373"/>
      <c r="AT449" s="373"/>
      <c r="AU449" s="373"/>
      <c r="AV449" s="373"/>
      <c r="AW449" s="373"/>
      <c r="AX449" s="373"/>
      <c r="AY449" s="373"/>
    </row>
    <row r="450" spans="37:51" s="38" customFormat="1" x14ac:dyDescent="0.35">
      <c r="AK450" s="373"/>
      <c r="AL450" s="373"/>
      <c r="AM450" s="373"/>
      <c r="AN450" s="373"/>
      <c r="AO450" s="373"/>
      <c r="AP450" s="373"/>
      <c r="AQ450" s="373"/>
      <c r="AR450" s="373"/>
      <c r="AS450" s="373"/>
      <c r="AT450" s="373"/>
      <c r="AU450" s="373"/>
      <c r="AV450" s="373"/>
      <c r="AW450" s="373"/>
      <c r="AX450" s="373"/>
      <c r="AY450" s="373"/>
    </row>
    <row r="451" spans="37:51" s="38" customFormat="1" x14ac:dyDescent="0.35">
      <c r="AK451" s="373"/>
      <c r="AL451" s="373"/>
      <c r="AM451" s="373"/>
      <c r="AN451" s="373"/>
      <c r="AO451" s="373"/>
      <c r="AP451" s="373"/>
      <c r="AQ451" s="373"/>
      <c r="AR451" s="373"/>
      <c r="AS451" s="373"/>
      <c r="AT451" s="373"/>
      <c r="AU451" s="373"/>
      <c r="AV451" s="373"/>
      <c r="AW451" s="373"/>
      <c r="AX451" s="373"/>
      <c r="AY451" s="373"/>
    </row>
    <row r="452" spans="37:51" s="38" customFormat="1" x14ac:dyDescent="0.35">
      <c r="AK452" s="373"/>
      <c r="AL452" s="373"/>
      <c r="AM452" s="373"/>
      <c r="AN452" s="373"/>
      <c r="AO452" s="373"/>
      <c r="AP452" s="373"/>
      <c r="AQ452" s="373"/>
      <c r="AR452" s="373"/>
      <c r="AS452" s="373"/>
      <c r="AT452" s="373"/>
      <c r="AU452" s="373"/>
      <c r="AV452" s="373"/>
      <c r="AW452" s="373"/>
      <c r="AX452" s="373"/>
      <c r="AY452" s="373"/>
    </row>
    <row r="453" spans="37:51" s="38" customFormat="1" x14ac:dyDescent="0.35">
      <c r="AK453" s="373"/>
      <c r="AL453" s="373"/>
      <c r="AM453" s="373"/>
      <c r="AN453" s="373"/>
      <c r="AO453" s="373"/>
      <c r="AP453" s="373"/>
      <c r="AQ453" s="373"/>
      <c r="AR453" s="373"/>
      <c r="AS453" s="373"/>
      <c r="AT453" s="373"/>
      <c r="AU453" s="373"/>
      <c r="AV453" s="373"/>
      <c r="AW453" s="373"/>
      <c r="AX453" s="373"/>
      <c r="AY453" s="373"/>
    </row>
    <row r="454" spans="37:51" s="38" customFormat="1" x14ac:dyDescent="0.35">
      <c r="AK454" s="373"/>
      <c r="AL454" s="373"/>
      <c r="AM454" s="373"/>
      <c r="AN454" s="373"/>
      <c r="AO454" s="373"/>
      <c r="AP454" s="373"/>
      <c r="AQ454" s="373"/>
      <c r="AR454" s="373"/>
      <c r="AS454" s="373"/>
      <c r="AT454" s="373"/>
      <c r="AU454" s="373"/>
      <c r="AV454" s="373"/>
      <c r="AW454" s="373"/>
      <c r="AX454" s="373"/>
      <c r="AY454" s="373"/>
    </row>
    <row r="455" spans="37:51" s="38" customFormat="1" x14ac:dyDescent="0.35">
      <c r="AK455" s="373"/>
      <c r="AL455" s="373"/>
      <c r="AM455" s="373"/>
      <c r="AN455" s="373"/>
      <c r="AO455" s="373"/>
      <c r="AP455" s="373"/>
      <c r="AQ455" s="373"/>
      <c r="AR455" s="373"/>
      <c r="AS455" s="373"/>
      <c r="AT455" s="373"/>
      <c r="AU455" s="373"/>
      <c r="AV455" s="373"/>
      <c r="AW455" s="373"/>
      <c r="AX455" s="373"/>
      <c r="AY455" s="373"/>
    </row>
    <row r="456" spans="37:51" s="38" customFormat="1" x14ac:dyDescent="0.35">
      <c r="AK456" s="373"/>
      <c r="AL456" s="373"/>
      <c r="AM456" s="373"/>
      <c r="AN456" s="373"/>
      <c r="AO456" s="373"/>
      <c r="AP456" s="373"/>
      <c r="AQ456" s="373"/>
      <c r="AR456" s="373"/>
      <c r="AS456" s="373"/>
      <c r="AT456" s="373"/>
      <c r="AU456" s="373"/>
      <c r="AV456" s="373"/>
      <c r="AW456" s="373"/>
      <c r="AX456" s="373"/>
      <c r="AY456" s="373"/>
    </row>
    <row r="457" spans="37:51" s="38" customFormat="1" x14ac:dyDescent="0.35">
      <c r="AK457" s="373"/>
      <c r="AL457" s="373"/>
      <c r="AM457" s="373"/>
      <c r="AN457" s="373"/>
      <c r="AO457" s="373"/>
      <c r="AP457" s="373"/>
      <c r="AQ457" s="373"/>
      <c r="AR457" s="373"/>
      <c r="AS457" s="373"/>
      <c r="AT457" s="373"/>
      <c r="AU457" s="373"/>
      <c r="AV457" s="373"/>
      <c r="AW457" s="373"/>
      <c r="AX457" s="373"/>
      <c r="AY457" s="373"/>
    </row>
    <row r="458" spans="37:51" s="38" customFormat="1" x14ac:dyDescent="0.35">
      <c r="AK458" s="373"/>
      <c r="AL458" s="373"/>
      <c r="AM458" s="373"/>
      <c r="AN458" s="373"/>
      <c r="AO458" s="373"/>
      <c r="AP458" s="373"/>
      <c r="AQ458" s="373"/>
      <c r="AR458" s="373"/>
      <c r="AS458" s="373"/>
      <c r="AT458" s="373"/>
      <c r="AU458" s="373"/>
      <c r="AV458" s="373"/>
      <c r="AW458" s="373"/>
      <c r="AX458" s="373"/>
      <c r="AY458" s="373"/>
    </row>
    <row r="459" spans="37:51" s="38" customFormat="1" x14ac:dyDescent="0.35">
      <c r="AK459" s="373"/>
      <c r="AL459" s="373"/>
      <c r="AM459" s="373"/>
      <c r="AN459" s="373"/>
      <c r="AO459" s="373"/>
      <c r="AP459" s="373"/>
      <c r="AQ459" s="373"/>
      <c r="AR459" s="373"/>
      <c r="AS459" s="373"/>
      <c r="AT459" s="373"/>
      <c r="AU459" s="373"/>
      <c r="AV459" s="373"/>
      <c r="AW459" s="373"/>
      <c r="AX459" s="373"/>
      <c r="AY459" s="373"/>
    </row>
    <row r="460" spans="37:51" s="38" customFormat="1" x14ac:dyDescent="0.35">
      <c r="AK460" s="373"/>
      <c r="AL460" s="373"/>
      <c r="AM460" s="373"/>
      <c r="AN460" s="373"/>
      <c r="AO460" s="373"/>
      <c r="AP460" s="373"/>
      <c r="AQ460" s="373"/>
      <c r="AR460" s="373"/>
      <c r="AS460" s="373"/>
      <c r="AT460" s="373"/>
      <c r="AU460" s="373"/>
      <c r="AV460" s="373"/>
      <c r="AW460" s="373"/>
      <c r="AX460" s="373"/>
      <c r="AY460" s="373"/>
    </row>
    <row r="461" spans="37:51" s="38" customFormat="1" x14ac:dyDescent="0.35">
      <c r="AK461" s="373"/>
      <c r="AL461" s="373"/>
      <c r="AM461" s="373"/>
      <c r="AN461" s="373"/>
      <c r="AO461" s="373"/>
      <c r="AP461" s="373"/>
      <c r="AQ461" s="373"/>
      <c r="AR461" s="373"/>
      <c r="AS461" s="373"/>
      <c r="AT461" s="373"/>
      <c r="AU461" s="373"/>
      <c r="AV461" s="373"/>
      <c r="AW461" s="373"/>
      <c r="AX461" s="373"/>
      <c r="AY461" s="373"/>
    </row>
    <row r="462" spans="37:51" s="38" customFormat="1" x14ac:dyDescent="0.35">
      <c r="AK462" s="373"/>
      <c r="AL462" s="373"/>
      <c r="AM462" s="373"/>
      <c r="AN462" s="373"/>
      <c r="AO462" s="373"/>
      <c r="AP462" s="373"/>
      <c r="AQ462" s="373"/>
      <c r="AR462" s="373"/>
      <c r="AS462" s="373"/>
      <c r="AT462" s="373"/>
      <c r="AU462" s="373"/>
      <c r="AV462" s="373"/>
      <c r="AW462" s="373"/>
      <c r="AX462" s="373"/>
      <c r="AY462" s="373"/>
    </row>
    <row r="463" spans="37:51" s="38" customFormat="1" x14ac:dyDescent="0.35">
      <c r="AK463" s="373"/>
      <c r="AL463" s="373"/>
      <c r="AM463" s="373"/>
      <c r="AN463" s="373"/>
      <c r="AO463" s="373"/>
      <c r="AP463" s="373"/>
      <c r="AQ463" s="373"/>
      <c r="AR463" s="373"/>
      <c r="AS463" s="373"/>
      <c r="AT463" s="373"/>
      <c r="AU463" s="373"/>
      <c r="AV463" s="373"/>
      <c r="AW463" s="373"/>
      <c r="AX463" s="373"/>
      <c r="AY463" s="373"/>
    </row>
    <row r="464" spans="37:51" s="38" customFormat="1" x14ac:dyDescent="0.35">
      <c r="AK464" s="373"/>
      <c r="AL464" s="373"/>
      <c r="AM464" s="373"/>
      <c r="AN464" s="373"/>
      <c r="AO464" s="373"/>
      <c r="AP464" s="373"/>
      <c r="AQ464" s="373"/>
      <c r="AR464" s="373"/>
      <c r="AS464" s="373"/>
      <c r="AT464" s="373"/>
      <c r="AU464" s="373"/>
      <c r="AV464" s="373"/>
      <c r="AW464" s="373"/>
      <c r="AX464" s="373"/>
      <c r="AY464" s="373"/>
    </row>
    <row r="465" spans="37:51" s="38" customFormat="1" x14ac:dyDescent="0.35">
      <c r="AK465" s="373"/>
      <c r="AL465" s="373"/>
      <c r="AM465" s="373"/>
      <c r="AN465" s="373"/>
      <c r="AO465" s="373"/>
      <c r="AP465" s="373"/>
      <c r="AQ465" s="373"/>
      <c r="AR465" s="373"/>
      <c r="AS465" s="373"/>
      <c r="AT465" s="373"/>
      <c r="AU465" s="373"/>
      <c r="AV465" s="373"/>
      <c r="AW465" s="373"/>
      <c r="AX465" s="373"/>
      <c r="AY465" s="373"/>
    </row>
    <row r="466" spans="37:51" s="38" customFormat="1" x14ac:dyDescent="0.35">
      <c r="AK466" s="373"/>
      <c r="AL466" s="373"/>
      <c r="AM466" s="373"/>
      <c r="AN466" s="373"/>
      <c r="AO466" s="373"/>
      <c r="AP466" s="373"/>
      <c r="AQ466" s="373"/>
      <c r="AR466" s="373"/>
      <c r="AS466" s="373"/>
      <c r="AT466" s="373"/>
      <c r="AU466" s="373"/>
      <c r="AV466" s="373"/>
      <c r="AW466" s="373"/>
      <c r="AX466" s="373"/>
      <c r="AY466" s="373"/>
    </row>
    <row r="467" spans="37:51" s="38" customFormat="1" x14ac:dyDescent="0.35">
      <c r="AK467" s="373"/>
      <c r="AL467" s="373"/>
      <c r="AM467" s="373"/>
      <c r="AN467" s="373"/>
      <c r="AO467" s="373"/>
      <c r="AP467" s="373"/>
      <c r="AQ467" s="373"/>
      <c r="AR467" s="373"/>
      <c r="AS467" s="373"/>
      <c r="AT467" s="373"/>
      <c r="AU467" s="373"/>
      <c r="AV467" s="373"/>
      <c r="AW467" s="373"/>
      <c r="AX467" s="373"/>
      <c r="AY467" s="373"/>
    </row>
    <row r="468" spans="37:51" s="38" customFormat="1" x14ac:dyDescent="0.35">
      <c r="AK468" s="373"/>
      <c r="AL468" s="373"/>
      <c r="AM468" s="373"/>
      <c r="AN468" s="373"/>
      <c r="AO468" s="373"/>
      <c r="AP468" s="373"/>
      <c r="AQ468" s="373"/>
      <c r="AR468" s="373"/>
      <c r="AS468" s="373"/>
      <c r="AT468" s="373"/>
      <c r="AU468" s="373"/>
      <c r="AV468" s="373"/>
      <c r="AW468" s="373"/>
      <c r="AX468" s="373"/>
      <c r="AY468" s="373"/>
    </row>
    <row r="469" spans="37:51" s="38" customFormat="1" x14ac:dyDescent="0.35">
      <c r="AK469" s="373"/>
      <c r="AL469" s="373"/>
      <c r="AM469" s="373"/>
      <c r="AN469" s="373"/>
      <c r="AO469" s="373"/>
      <c r="AP469" s="373"/>
      <c r="AQ469" s="373"/>
      <c r="AR469" s="373"/>
      <c r="AS469" s="373"/>
      <c r="AT469" s="373"/>
      <c r="AU469" s="373"/>
      <c r="AV469" s="373"/>
      <c r="AW469" s="373"/>
      <c r="AX469" s="373"/>
      <c r="AY469" s="373"/>
    </row>
    <row r="470" spans="37:51" s="38" customFormat="1" x14ac:dyDescent="0.35">
      <c r="AK470" s="373"/>
      <c r="AL470" s="373"/>
      <c r="AM470" s="373"/>
      <c r="AN470" s="373"/>
      <c r="AO470" s="373"/>
      <c r="AP470" s="373"/>
      <c r="AQ470" s="373"/>
      <c r="AR470" s="373"/>
      <c r="AS470" s="373"/>
      <c r="AT470" s="373"/>
      <c r="AU470" s="373"/>
      <c r="AV470" s="373"/>
      <c r="AW470" s="373"/>
      <c r="AX470" s="373"/>
      <c r="AY470" s="373"/>
    </row>
    <row r="471" spans="37:51" s="38" customFormat="1" x14ac:dyDescent="0.35">
      <c r="AK471" s="373"/>
      <c r="AL471" s="373"/>
      <c r="AM471" s="373"/>
      <c r="AN471" s="373"/>
      <c r="AO471" s="373"/>
      <c r="AP471" s="373"/>
      <c r="AQ471" s="373"/>
      <c r="AR471" s="373"/>
      <c r="AS471" s="373"/>
      <c r="AT471" s="373"/>
      <c r="AU471" s="373"/>
      <c r="AV471" s="373"/>
      <c r="AW471" s="373"/>
      <c r="AX471" s="373"/>
      <c r="AY471" s="373"/>
    </row>
    <row r="472" spans="37:51" s="38" customFormat="1" x14ac:dyDescent="0.35">
      <c r="AK472" s="373"/>
      <c r="AL472" s="373"/>
      <c r="AM472" s="373"/>
      <c r="AN472" s="373"/>
      <c r="AO472" s="373"/>
      <c r="AP472" s="373"/>
      <c r="AQ472" s="373"/>
      <c r="AR472" s="373"/>
      <c r="AS472" s="373"/>
      <c r="AT472" s="373"/>
      <c r="AU472" s="373"/>
      <c r="AV472" s="373"/>
      <c r="AW472" s="373"/>
      <c r="AX472" s="373"/>
      <c r="AY472" s="373"/>
    </row>
    <row r="473" spans="37:51" s="38" customFormat="1" x14ac:dyDescent="0.35">
      <c r="AK473" s="373"/>
      <c r="AL473" s="373"/>
      <c r="AM473" s="373"/>
      <c r="AN473" s="373"/>
      <c r="AO473" s="373"/>
      <c r="AP473" s="373"/>
      <c r="AQ473" s="373"/>
      <c r="AR473" s="373"/>
      <c r="AS473" s="373"/>
      <c r="AT473" s="373"/>
      <c r="AU473" s="373"/>
      <c r="AV473" s="373"/>
      <c r="AW473" s="373"/>
      <c r="AX473" s="373"/>
      <c r="AY473" s="373"/>
    </row>
    <row r="474" spans="37:51" s="38" customFormat="1" x14ac:dyDescent="0.35">
      <c r="AK474" s="373"/>
      <c r="AL474" s="373"/>
      <c r="AM474" s="373"/>
      <c r="AN474" s="373"/>
      <c r="AO474" s="373"/>
      <c r="AP474" s="373"/>
      <c r="AQ474" s="373"/>
      <c r="AR474" s="373"/>
      <c r="AS474" s="373"/>
      <c r="AT474" s="373"/>
      <c r="AU474" s="373"/>
      <c r="AV474" s="373"/>
      <c r="AW474" s="373"/>
      <c r="AX474" s="373"/>
      <c r="AY474" s="373"/>
    </row>
    <row r="475" spans="37:51" s="38" customFormat="1" x14ac:dyDescent="0.35">
      <c r="AK475" s="373"/>
      <c r="AL475" s="373"/>
      <c r="AM475" s="373"/>
      <c r="AN475" s="373"/>
      <c r="AO475" s="373"/>
      <c r="AP475" s="373"/>
      <c r="AQ475" s="373"/>
      <c r="AR475" s="373"/>
      <c r="AS475" s="373"/>
      <c r="AT475" s="373"/>
      <c r="AU475" s="373"/>
      <c r="AV475" s="373"/>
      <c r="AW475" s="373"/>
      <c r="AX475" s="373"/>
      <c r="AY475" s="373"/>
    </row>
    <row r="476" spans="37:51" s="38" customFormat="1" x14ac:dyDescent="0.35">
      <c r="AK476" s="373"/>
      <c r="AL476" s="373"/>
      <c r="AM476" s="373"/>
      <c r="AN476" s="373"/>
      <c r="AO476" s="373"/>
      <c r="AP476" s="373"/>
      <c r="AQ476" s="373"/>
      <c r="AR476" s="373"/>
      <c r="AS476" s="373"/>
      <c r="AT476" s="373"/>
      <c r="AU476" s="373"/>
      <c r="AV476" s="373"/>
      <c r="AW476" s="373"/>
      <c r="AX476" s="373"/>
      <c r="AY476" s="373"/>
    </row>
    <row r="477" spans="37:51" s="38" customFormat="1" x14ac:dyDescent="0.35">
      <c r="AK477" s="373"/>
      <c r="AL477" s="373"/>
      <c r="AM477" s="373"/>
      <c r="AN477" s="373"/>
      <c r="AO477" s="373"/>
      <c r="AP477" s="373"/>
      <c r="AQ477" s="373"/>
      <c r="AR477" s="373"/>
      <c r="AS477" s="373"/>
      <c r="AT477" s="373"/>
      <c r="AU477" s="373"/>
      <c r="AV477" s="373"/>
      <c r="AW477" s="373"/>
      <c r="AX477" s="373"/>
      <c r="AY477" s="373"/>
    </row>
    <row r="478" spans="37:51" s="38" customFormat="1" x14ac:dyDescent="0.35">
      <c r="AK478" s="373"/>
      <c r="AL478" s="373"/>
      <c r="AM478" s="373"/>
      <c r="AN478" s="373"/>
      <c r="AO478" s="373"/>
      <c r="AP478" s="373"/>
      <c r="AQ478" s="373"/>
      <c r="AR478" s="373"/>
      <c r="AS478" s="373"/>
      <c r="AT478" s="373"/>
      <c r="AU478" s="373"/>
      <c r="AV478" s="373"/>
      <c r="AW478" s="373"/>
      <c r="AX478" s="373"/>
      <c r="AY478" s="373"/>
    </row>
    <row r="479" spans="37:51" s="38" customFormat="1" x14ac:dyDescent="0.35">
      <c r="AK479" s="373"/>
      <c r="AL479" s="373"/>
      <c r="AM479" s="373"/>
      <c r="AN479" s="373"/>
      <c r="AO479" s="373"/>
      <c r="AP479" s="373"/>
      <c r="AQ479" s="373"/>
      <c r="AR479" s="373"/>
      <c r="AS479" s="373"/>
      <c r="AT479" s="373"/>
      <c r="AU479" s="373"/>
      <c r="AV479" s="373"/>
      <c r="AW479" s="373"/>
      <c r="AX479" s="373"/>
      <c r="AY479" s="373"/>
    </row>
    <row r="480" spans="37:51" s="38" customFormat="1" x14ac:dyDescent="0.35">
      <c r="AK480" s="373"/>
      <c r="AL480" s="373"/>
      <c r="AM480" s="373"/>
      <c r="AN480" s="373"/>
      <c r="AO480" s="373"/>
      <c r="AP480" s="373"/>
      <c r="AQ480" s="373"/>
      <c r="AR480" s="373"/>
      <c r="AS480" s="373"/>
      <c r="AT480" s="373"/>
      <c r="AU480" s="373"/>
      <c r="AV480" s="373"/>
      <c r="AW480" s="373"/>
      <c r="AX480" s="373"/>
      <c r="AY480" s="373"/>
    </row>
    <row r="481" spans="37:51" s="38" customFormat="1" x14ac:dyDescent="0.35">
      <c r="AK481" s="373"/>
      <c r="AL481" s="373"/>
      <c r="AM481" s="373"/>
      <c r="AN481" s="373"/>
      <c r="AO481" s="373"/>
      <c r="AP481" s="373"/>
      <c r="AQ481" s="373"/>
      <c r="AR481" s="373"/>
      <c r="AS481" s="373"/>
      <c r="AT481" s="373"/>
      <c r="AU481" s="373"/>
      <c r="AV481" s="373"/>
      <c r="AW481" s="373"/>
      <c r="AX481" s="373"/>
      <c r="AY481" s="373"/>
    </row>
    <row r="482" spans="37:51" s="38" customFormat="1" x14ac:dyDescent="0.35">
      <c r="AK482" s="373"/>
      <c r="AL482" s="373"/>
      <c r="AM482" s="373"/>
      <c r="AN482" s="373"/>
      <c r="AO482" s="373"/>
      <c r="AP482" s="373"/>
      <c r="AQ482" s="373"/>
      <c r="AR482" s="373"/>
      <c r="AS482" s="373"/>
      <c r="AT482" s="373"/>
      <c r="AU482" s="373"/>
      <c r="AV482" s="373"/>
      <c r="AW482" s="373"/>
      <c r="AX482" s="373"/>
      <c r="AY482" s="373"/>
    </row>
    <row r="483" spans="37:51" s="38" customFormat="1" x14ac:dyDescent="0.35">
      <c r="AK483" s="373"/>
      <c r="AL483" s="373"/>
      <c r="AM483" s="373"/>
      <c r="AN483" s="373"/>
      <c r="AO483" s="373"/>
      <c r="AP483" s="373"/>
      <c r="AQ483" s="373"/>
      <c r="AR483" s="373"/>
      <c r="AS483" s="373"/>
      <c r="AT483" s="373"/>
      <c r="AU483" s="373"/>
      <c r="AV483" s="373"/>
      <c r="AW483" s="373"/>
      <c r="AX483" s="373"/>
      <c r="AY483" s="373"/>
    </row>
    <row r="484" spans="37:51" s="38" customFormat="1" x14ac:dyDescent="0.35">
      <c r="AK484" s="373"/>
      <c r="AL484" s="373"/>
      <c r="AM484" s="373"/>
      <c r="AN484" s="373"/>
      <c r="AO484" s="373"/>
      <c r="AP484" s="373"/>
      <c r="AQ484" s="373"/>
      <c r="AR484" s="373"/>
      <c r="AS484" s="373"/>
      <c r="AT484" s="373"/>
      <c r="AU484" s="373"/>
      <c r="AV484" s="373"/>
      <c r="AW484" s="373"/>
      <c r="AX484" s="373"/>
      <c r="AY484" s="373"/>
    </row>
    <row r="485" spans="37:51" s="38" customFormat="1" x14ac:dyDescent="0.35">
      <c r="AK485" s="373"/>
      <c r="AL485" s="373"/>
      <c r="AM485" s="373"/>
      <c r="AN485" s="373"/>
      <c r="AO485" s="373"/>
      <c r="AP485" s="373"/>
      <c r="AQ485" s="373"/>
      <c r="AR485" s="373"/>
      <c r="AS485" s="373"/>
      <c r="AT485" s="373"/>
      <c r="AU485" s="373"/>
      <c r="AV485" s="373"/>
      <c r="AW485" s="373"/>
      <c r="AX485" s="373"/>
      <c r="AY485" s="373"/>
    </row>
    <row r="486" spans="37:51" s="38" customFormat="1" x14ac:dyDescent="0.35">
      <c r="AK486" s="373"/>
      <c r="AL486" s="373"/>
      <c r="AM486" s="373"/>
      <c r="AN486" s="373"/>
      <c r="AO486" s="373"/>
      <c r="AP486" s="373"/>
      <c r="AQ486" s="373"/>
      <c r="AR486" s="373"/>
      <c r="AS486" s="373"/>
      <c r="AT486" s="373"/>
      <c r="AU486" s="373"/>
      <c r="AV486" s="373"/>
      <c r="AW486" s="373"/>
      <c r="AX486" s="373"/>
      <c r="AY486" s="373"/>
    </row>
    <row r="487" spans="37:51" s="38" customFormat="1" x14ac:dyDescent="0.35">
      <c r="AK487" s="373"/>
      <c r="AL487" s="373"/>
      <c r="AM487" s="373"/>
      <c r="AN487" s="373"/>
      <c r="AO487" s="373"/>
      <c r="AP487" s="373"/>
      <c r="AQ487" s="373"/>
      <c r="AR487" s="373"/>
      <c r="AS487" s="373"/>
      <c r="AT487" s="373"/>
      <c r="AU487" s="373"/>
      <c r="AV487" s="373"/>
      <c r="AW487" s="373"/>
      <c r="AX487" s="373"/>
      <c r="AY487" s="373"/>
    </row>
    <row r="488" spans="37:51" s="38" customFormat="1" x14ac:dyDescent="0.35">
      <c r="AK488" s="373"/>
      <c r="AL488" s="373"/>
      <c r="AM488" s="373"/>
      <c r="AN488" s="373"/>
      <c r="AO488" s="373"/>
      <c r="AP488" s="373"/>
      <c r="AQ488" s="373"/>
      <c r="AR488" s="373"/>
      <c r="AS488" s="373"/>
      <c r="AT488" s="373"/>
      <c r="AU488" s="373"/>
      <c r="AV488" s="373"/>
      <c r="AW488" s="373"/>
      <c r="AX488" s="373"/>
      <c r="AY488" s="373"/>
    </row>
    <row r="489" spans="37:51" s="38" customFormat="1" x14ac:dyDescent="0.35">
      <c r="AK489" s="373"/>
      <c r="AL489" s="373"/>
      <c r="AM489" s="373"/>
      <c r="AN489" s="373"/>
      <c r="AO489" s="373"/>
      <c r="AP489" s="373"/>
      <c r="AQ489" s="373"/>
      <c r="AR489" s="373"/>
      <c r="AS489" s="373"/>
      <c r="AT489" s="373"/>
      <c r="AU489" s="373"/>
      <c r="AV489" s="373"/>
      <c r="AW489" s="373"/>
      <c r="AX489" s="373"/>
      <c r="AY489" s="373"/>
    </row>
    <row r="490" spans="37:51" s="38" customFormat="1" x14ac:dyDescent="0.35">
      <c r="AK490" s="373"/>
      <c r="AL490" s="373"/>
      <c r="AM490" s="373"/>
      <c r="AN490" s="373"/>
      <c r="AO490" s="373"/>
      <c r="AP490" s="373"/>
      <c r="AQ490" s="373"/>
      <c r="AR490" s="373"/>
      <c r="AS490" s="373"/>
      <c r="AT490" s="373"/>
      <c r="AU490" s="373"/>
      <c r="AV490" s="373"/>
      <c r="AW490" s="373"/>
      <c r="AX490" s="373"/>
      <c r="AY490" s="373"/>
    </row>
    <row r="491" spans="37:51" s="38" customFormat="1" x14ac:dyDescent="0.35">
      <c r="AK491" s="373"/>
      <c r="AL491" s="373"/>
      <c r="AM491" s="373"/>
      <c r="AN491" s="373"/>
      <c r="AO491" s="373"/>
      <c r="AP491" s="373"/>
      <c r="AQ491" s="373"/>
      <c r="AR491" s="373"/>
      <c r="AS491" s="373"/>
      <c r="AT491" s="373"/>
      <c r="AU491" s="373"/>
      <c r="AV491" s="373"/>
      <c r="AW491" s="373"/>
      <c r="AX491" s="373"/>
      <c r="AY491" s="373"/>
    </row>
    <row r="492" spans="37:51" s="38" customFormat="1" x14ac:dyDescent="0.35">
      <c r="AK492" s="373"/>
      <c r="AL492" s="373"/>
      <c r="AM492" s="373"/>
      <c r="AN492" s="373"/>
      <c r="AO492" s="373"/>
      <c r="AP492" s="373"/>
      <c r="AQ492" s="373"/>
      <c r="AR492" s="373"/>
      <c r="AS492" s="373"/>
      <c r="AT492" s="373"/>
      <c r="AU492" s="373"/>
      <c r="AV492" s="373"/>
      <c r="AW492" s="373"/>
      <c r="AX492" s="373"/>
      <c r="AY492" s="373"/>
    </row>
    <row r="493" spans="37:51" s="38" customFormat="1" x14ac:dyDescent="0.35">
      <c r="AK493" s="373"/>
      <c r="AL493" s="373"/>
      <c r="AM493" s="373"/>
      <c r="AN493" s="373"/>
      <c r="AO493" s="373"/>
      <c r="AP493" s="373"/>
      <c r="AQ493" s="373"/>
      <c r="AR493" s="373"/>
      <c r="AS493" s="373"/>
      <c r="AT493" s="373"/>
      <c r="AU493" s="373"/>
      <c r="AV493" s="373"/>
      <c r="AW493" s="373"/>
      <c r="AX493" s="373"/>
      <c r="AY493" s="373"/>
    </row>
    <row r="494" spans="37:51" s="38" customFormat="1" x14ac:dyDescent="0.35">
      <c r="AK494" s="373"/>
      <c r="AL494" s="373"/>
      <c r="AM494" s="373"/>
      <c r="AN494" s="373"/>
      <c r="AO494" s="373"/>
      <c r="AP494" s="373"/>
      <c r="AQ494" s="373"/>
      <c r="AR494" s="373"/>
      <c r="AS494" s="373"/>
      <c r="AT494" s="373"/>
      <c r="AU494" s="373"/>
      <c r="AV494" s="373"/>
      <c r="AW494" s="373"/>
      <c r="AX494" s="373"/>
      <c r="AY494" s="373"/>
    </row>
    <row r="495" spans="37:51" s="38" customFormat="1" x14ac:dyDescent="0.35">
      <c r="AK495" s="373"/>
      <c r="AL495" s="373"/>
      <c r="AM495" s="373"/>
      <c r="AN495" s="373"/>
      <c r="AO495" s="373"/>
      <c r="AP495" s="373"/>
      <c r="AQ495" s="373"/>
      <c r="AR495" s="373"/>
      <c r="AS495" s="373"/>
      <c r="AT495" s="373"/>
      <c r="AU495" s="373"/>
      <c r="AV495" s="373"/>
      <c r="AW495" s="373"/>
      <c r="AX495" s="373"/>
      <c r="AY495" s="373"/>
    </row>
    <row r="496" spans="37:51" s="38" customFormat="1" x14ac:dyDescent="0.35">
      <c r="AK496" s="373"/>
      <c r="AL496" s="373"/>
      <c r="AM496" s="373"/>
      <c r="AN496" s="373"/>
      <c r="AO496" s="373"/>
      <c r="AP496" s="373"/>
      <c r="AQ496" s="373"/>
      <c r="AR496" s="373"/>
      <c r="AS496" s="373"/>
      <c r="AT496" s="373"/>
      <c r="AU496" s="373"/>
      <c r="AV496" s="373"/>
      <c r="AW496" s="373"/>
      <c r="AX496" s="373"/>
      <c r="AY496" s="373"/>
    </row>
    <row r="497" spans="37:51" s="38" customFormat="1" x14ac:dyDescent="0.35">
      <c r="AK497" s="373"/>
      <c r="AL497" s="373"/>
      <c r="AM497" s="373"/>
      <c r="AN497" s="373"/>
      <c r="AO497" s="373"/>
      <c r="AP497" s="373"/>
      <c r="AQ497" s="373"/>
      <c r="AR497" s="373"/>
      <c r="AS497" s="373"/>
      <c r="AT497" s="373"/>
      <c r="AU497" s="373"/>
      <c r="AV497" s="373"/>
      <c r="AW497" s="373"/>
      <c r="AX497" s="373"/>
      <c r="AY497" s="373"/>
    </row>
    <row r="498" spans="37:51" s="38" customFormat="1" x14ac:dyDescent="0.35">
      <c r="AK498" s="373"/>
      <c r="AL498" s="373"/>
      <c r="AM498" s="373"/>
      <c r="AN498" s="373"/>
      <c r="AO498" s="373"/>
      <c r="AP498" s="373"/>
      <c r="AQ498" s="373"/>
      <c r="AR498" s="373"/>
      <c r="AS498" s="373"/>
      <c r="AT498" s="373"/>
      <c r="AU498" s="373"/>
      <c r="AV498" s="373"/>
      <c r="AW498" s="373"/>
      <c r="AX498" s="373"/>
      <c r="AY498" s="373"/>
    </row>
    <row r="499" spans="37:51" s="38" customFormat="1" x14ac:dyDescent="0.35">
      <c r="AK499" s="373"/>
      <c r="AL499" s="373"/>
      <c r="AM499" s="373"/>
      <c r="AN499" s="373"/>
      <c r="AO499" s="373"/>
      <c r="AP499" s="373"/>
      <c r="AQ499" s="373"/>
      <c r="AR499" s="373"/>
      <c r="AS499" s="373"/>
      <c r="AT499" s="373"/>
      <c r="AU499" s="373"/>
      <c r="AV499" s="373"/>
      <c r="AW499" s="373"/>
      <c r="AX499" s="373"/>
      <c r="AY499" s="373"/>
    </row>
    <row r="500" spans="37:51" s="38" customFormat="1" x14ac:dyDescent="0.35">
      <c r="AK500" s="373"/>
      <c r="AL500" s="373"/>
      <c r="AM500" s="373"/>
      <c r="AN500" s="373"/>
      <c r="AO500" s="373"/>
      <c r="AP500" s="373"/>
      <c r="AQ500" s="373"/>
      <c r="AR500" s="373"/>
      <c r="AS500" s="373"/>
      <c r="AT500" s="373"/>
      <c r="AU500" s="373"/>
      <c r="AV500" s="373"/>
      <c r="AW500" s="373"/>
      <c r="AX500" s="373"/>
      <c r="AY500" s="373"/>
    </row>
    <row r="501" spans="37:51" s="38" customFormat="1" x14ac:dyDescent="0.35">
      <c r="AK501" s="373"/>
      <c r="AL501" s="373"/>
      <c r="AM501" s="373"/>
      <c r="AN501" s="373"/>
      <c r="AO501" s="373"/>
      <c r="AP501" s="373"/>
      <c r="AQ501" s="373"/>
      <c r="AR501" s="373"/>
      <c r="AS501" s="373"/>
      <c r="AT501" s="373"/>
      <c r="AU501" s="373"/>
      <c r="AV501" s="373"/>
      <c r="AW501" s="373"/>
      <c r="AX501" s="373"/>
      <c r="AY501" s="373"/>
    </row>
    <row r="502" spans="37:51" s="38" customFormat="1" x14ac:dyDescent="0.35">
      <c r="AK502" s="373"/>
      <c r="AL502" s="373"/>
      <c r="AM502" s="373"/>
      <c r="AN502" s="373"/>
      <c r="AO502" s="373"/>
      <c r="AP502" s="373"/>
      <c r="AQ502" s="373"/>
      <c r="AR502" s="373"/>
      <c r="AS502" s="373"/>
      <c r="AT502" s="373"/>
      <c r="AU502" s="373"/>
      <c r="AV502" s="373"/>
      <c r="AW502" s="373"/>
      <c r="AX502" s="373"/>
      <c r="AY502" s="373"/>
    </row>
    <row r="503" spans="37:51" s="38" customFormat="1" x14ac:dyDescent="0.35">
      <c r="AK503" s="373"/>
      <c r="AL503" s="373"/>
      <c r="AM503" s="373"/>
      <c r="AN503" s="373"/>
      <c r="AO503" s="373"/>
      <c r="AP503" s="373"/>
      <c r="AQ503" s="373"/>
      <c r="AR503" s="373"/>
      <c r="AS503" s="373"/>
      <c r="AT503" s="373"/>
      <c r="AU503" s="373"/>
      <c r="AV503" s="373"/>
      <c r="AW503" s="373"/>
      <c r="AX503" s="373"/>
      <c r="AY503" s="373"/>
    </row>
    <row r="504" spans="37:51" s="38" customFormat="1" x14ac:dyDescent="0.35">
      <c r="AK504" s="373"/>
      <c r="AL504" s="373"/>
      <c r="AM504" s="373"/>
      <c r="AN504" s="373"/>
      <c r="AO504" s="373"/>
      <c r="AP504" s="373"/>
      <c r="AQ504" s="373"/>
      <c r="AR504" s="373"/>
      <c r="AS504" s="373"/>
      <c r="AT504" s="373"/>
      <c r="AU504" s="373"/>
      <c r="AV504" s="373"/>
      <c r="AW504" s="373"/>
      <c r="AX504" s="373"/>
      <c r="AY504" s="373"/>
    </row>
    <row r="505" spans="37:51" s="38" customFormat="1" x14ac:dyDescent="0.35">
      <c r="AK505" s="373"/>
      <c r="AL505" s="373"/>
      <c r="AM505" s="373"/>
      <c r="AN505" s="373"/>
      <c r="AO505" s="373"/>
      <c r="AP505" s="373"/>
      <c r="AQ505" s="373"/>
      <c r="AR505" s="373"/>
      <c r="AS505" s="373"/>
      <c r="AT505" s="373"/>
      <c r="AU505" s="373"/>
      <c r="AV505" s="373"/>
      <c r="AW505" s="373"/>
      <c r="AX505" s="373"/>
      <c r="AY505" s="373"/>
    </row>
    <row r="506" spans="37:51" s="38" customFormat="1" x14ac:dyDescent="0.35">
      <c r="AK506" s="373"/>
      <c r="AL506" s="373"/>
      <c r="AM506" s="373"/>
      <c r="AN506" s="373"/>
      <c r="AO506" s="373"/>
      <c r="AP506" s="373"/>
      <c r="AQ506" s="373"/>
      <c r="AR506" s="373"/>
      <c r="AS506" s="373"/>
      <c r="AT506" s="373"/>
      <c r="AU506" s="373"/>
      <c r="AV506" s="373"/>
      <c r="AW506" s="373"/>
      <c r="AX506" s="373"/>
      <c r="AY506" s="373"/>
    </row>
    <row r="507" spans="37:51" s="38" customFormat="1" x14ac:dyDescent="0.35">
      <c r="AK507" s="373"/>
      <c r="AL507" s="373"/>
      <c r="AM507" s="373"/>
      <c r="AN507" s="373"/>
      <c r="AO507" s="373"/>
      <c r="AP507" s="373"/>
      <c r="AQ507" s="373"/>
      <c r="AR507" s="373"/>
      <c r="AS507" s="373"/>
      <c r="AT507" s="373"/>
      <c r="AU507" s="373"/>
      <c r="AV507" s="373"/>
      <c r="AW507" s="373"/>
      <c r="AX507" s="373"/>
      <c r="AY507" s="373"/>
    </row>
    <row r="508" spans="37:51" s="38" customFormat="1" x14ac:dyDescent="0.35">
      <c r="AK508" s="373"/>
      <c r="AL508" s="373"/>
      <c r="AM508" s="373"/>
      <c r="AN508" s="373"/>
      <c r="AO508" s="373"/>
      <c r="AP508" s="373"/>
      <c r="AQ508" s="373"/>
      <c r="AR508" s="373"/>
      <c r="AS508" s="373"/>
      <c r="AT508" s="373"/>
      <c r="AU508" s="373"/>
      <c r="AV508" s="373"/>
      <c r="AW508" s="373"/>
      <c r="AX508" s="373"/>
      <c r="AY508" s="373"/>
    </row>
    <row r="509" spans="37:51" s="38" customFormat="1" x14ac:dyDescent="0.35">
      <c r="AK509" s="373"/>
      <c r="AL509" s="373"/>
      <c r="AM509" s="373"/>
      <c r="AN509" s="373"/>
      <c r="AO509" s="373"/>
      <c r="AP509" s="373"/>
      <c r="AQ509" s="373"/>
      <c r="AR509" s="373"/>
      <c r="AS509" s="373"/>
      <c r="AT509" s="373"/>
      <c r="AU509" s="373"/>
      <c r="AV509" s="373"/>
      <c r="AW509" s="373"/>
      <c r="AX509" s="373"/>
      <c r="AY509" s="373"/>
    </row>
    <row r="510" spans="37:51" s="38" customFormat="1" x14ac:dyDescent="0.35">
      <c r="AK510" s="373"/>
      <c r="AL510" s="373"/>
      <c r="AM510" s="373"/>
      <c r="AN510" s="373"/>
      <c r="AO510" s="373"/>
      <c r="AP510" s="373"/>
      <c r="AQ510" s="373"/>
      <c r="AR510" s="373"/>
      <c r="AS510" s="373"/>
      <c r="AT510" s="373"/>
      <c r="AU510" s="373"/>
      <c r="AV510" s="373"/>
      <c r="AW510" s="373"/>
      <c r="AX510" s="373"/>
      <c r="AY510" s="373"/>
    </row>
    <row r="511" spans="37:51" s="38" customFormat="1" x14ac:dyDescent="0.35">
      <c r="AK511" s="373"/>
      <c r="AL511" s="373"/>
      <c r="AM511" s="373"/>
      <c r="AN511" s="373"/>
      <c r="AO511" s="373"/>
      <c r="AP511" s="373"/>
      <c r="AQ511" s="373"/>
      <c r="AR511" s="373"/>
      <c r="AS511" s="373"/>
      <c r="AT511" s="373"/>
      <c r="AU511" s="373"/>
      <c r="AV511" s="373"/>
      <c r="AW511" s="373"/>
      <c r="AX511" s="373"/>
      <c r="AY511" s="373"/>
    </row>
    <row r="512" spans="37:51" s="38" customFormat="1" x14ac:dyDescent="0.35">
      <c r="AK512" s="373"/>
      <c r="AL512" s="373"/>
      <c r="AM512" s="373"/>
      <c r="AN512" s="373"/>
      <c r="AO512" s="373"/>
      <c r="AP512" s="373"/>
      <c r="AQ512" s="373"/>
      <c r="AR512" s="373"/>
      <c r="AS512" s="373"/>
      <c r="AT512" s="373"/>
      <c r="AU512" s="373"/>
      <c r="AV512" s="373"/>
      <c r="AW512" s="373"/>
      <c r="AX512" s="373"/>
      <c r="AY512" s="373"/>
    </row>
    <row r="513" spans="37:51" s="38" customFormat="1" x14ac:dyDescent="0.35">
      <c r="AK513" s="373"/>
      <c r="AL513" s="373"/>
      <c r="AM513" s="373"/>
      <c r="AN513" s="373"/>
      <c r="AO513" s="373"/>
      <c r="AP513" s="373"/>
      <c r="AQ513" s="373"/>
      <c r="AR513" s="373"/>
      <c r="AS513" s="373"/>
      <c r="AT513" s="373"/>
      <c r="AU513" s="373"/>
      <c r="AV513" s="373"/>
      <c r="AW513" s="373"/>
      <c r="AX513" s="373"/>
      <c r="AY513" s="373"/>
    </row>
    <row r="514" spans="37:51" s="38" customFormat="1" x14ac:dyDescent="0.35">
      <c r="AK514" s="373"/>
      <c r="AL514" s="373"/>
      <c r="AM514" s="373"/>
      <c r="AN514" s="373"/>
      <c r="AO514" s="373"/>
      <c r="AP514" s="373"/>
      <c r="AQ514" s="373"/>
      <c r="AR514" s="373"/>
      <c r="AS514" s="373"/>
      <c r="AT514" s="373"/>
      <c r="AU514" s="373"/>
      <c r="AV514" s="373"/>
      <c r="AW514" s="373"/>
      <c r="AX514" s="373"/>
      <c r="AY514" s="373"/>
    </row>
    <row r="515" spans="37:51" s="38" customFormat="1" x14ac:dyDescent="0.35">
      <c r="AK515" s="373"/>
      <c r="AL515" s="373"/>
      <c r="AM515" s="373"/>
      <c r="AN515" s="373"/>
      <c r="AO515" s="373"/>
      <c r="AP515" s="373"/>
      <c r="AQ515" s="373"/>
      <c r="AR515" s="373"/>
      <c r="AS515" s="373"/>
      <c r="AT515" s="373"/>
      <c r="AU515" s="373"/>
      <c r="AV515" s="373"/>
      <c r="AW515" s="373"/>
      <c r="AX515" s="373"/>
      <c r="AY515" s="373"/>
    </row>
    <row r="516" spans="37:51" s="38" customFormat="1" x14ac:dyDescent="0.35">
      <c r="AK516" s="373"/>
      <c r="AL516" s="373"/>
      <c r="AM516" s="373"/>
      <c r="AN516" s="373"/>
      <c r="AO516" s="373"/>
      <c r="AP516" s="373"/>
      <c r="AQ516" s="373"/>
      <c r="AR516" s="373"/>
      <c r="AS516" s="373"/>
      <c r="AT516" s="373"/>
      <c r="AU516" s="373"/>
      <c r="AV516" s="373"/>
      <c r="AW516" s="373"/>
      <c r="AX516" s="373"/>
      <c r="AY516" s="373"/>
    </row>
    <row r="517" spans="37:51" s="38" customFormat="1" x14ac:dyDescent="0.35">
      <c r="AK517" s="373"/>
      <c r="AL517" s="373"/>
      <c r="AM517" s="373"/>
      <c r="AN517" s="373"/>
      <c r="AO517" s="373"/>
      <c r="AP517" s="373"/>
      <c r="AQ517" s="373"/>
      <c r="AR517" s="373"/>
      <c r="AS517" s="373"/>
      <c r="AT517" s="373"/>
      <c r="AU517" s="373"/>
      <c r="AV517" s="373"/>
      <c r="AW517" s="373"/>
      <c r="AX517" s="373"/>
      <c r="AY517" s="373"/>
    </row>
    <row r="518" spans="37:51" s="38" customFormat="1" x14ac:dyDescent="0.35">
      <c r="AK518" s="373"/>
      <c r="AL518" s="373"/>
      <c r="AM518" s="373"/>
      <c r="AN518" s="373"/>
      <c r="AO518" s="373"/>
      <c r="AP518" s="373"/>
      <c r="AQ518" s="373"/>
      <c r="AR518" s="373"/>
      <c r="AS518" s="373"/>
      <c r="AT518" s="373"/>
      <c r="AU518" s="373"/>
      <c r="AV518" s="373"/>
      <c r="AW518" s="373"/>
      <c r="AX518" s="373"/>
      <c r="AY518" s="373"/>
    </row>
    <row r="519" spans="37:51" s="38" customFormat="1" x14ac:dyDescent="0.35">
      <c r="AK519" s="373"/>
      <c r="AL519" s="373"/>
      <c r="AM519" s="373"/>
      <c r="AN519" s="373"/>
      <c r="AO519" s="373"/>
      <c r="AP519" s="373"/>
      <c r="AQ519" s="373"/>
      <c r="AR519" s="373"/>
      <c r="AS519" s="373"/>
      <c r="AT519" s="373"/>
      <c r="AU519" s="373"/>
      <c r="AV519" s="373"/>
      <c r="AW519" s="373"/>
      <c r="AX519" s="373"/>
      <c r="AY519" s="373"/>
    </row>
    <row r="520" spans="37:51" s="38" customFormat="1" x14ac:dyDescent="0.35">
      <c r="AK520" s="373"/>
      <c r="AL520" s="373"/>
      <c r="AM520" s="373"/>
      <c r="AN520" s="373"/>
      <c r="AO520" s="373"/>
      <c r="AP520" s="373"/>
      <c r="AQ520" s="373"/>
      <c r="AR520" s="373"/>
      <c r="AS520" s="373"/>
      <c r="AT520" s="373"/>
      <c r="AU520" s="373"/>
      <c r="AV520" s="373"/>
      <c r="AW520" s="373"/>
      <c r="AX520" s="373"/>
      <c r="AY520" s="373"/>
    </row>
    <row r="521" spans="37:51" s="38" customFormat="1" x14ac:dyDescent="0.35">
      <c r="AK521" s="373"/>
      <c r="AL521" s="373"/>
      <c r="AM521" s="373"/>
      <c r="AN521" s="373"/>
      <c r="AO521" s="373"/>
      <c r="AP521" s="373"/>
      <c r="AQ521" s="373"/>
      <c r="AR521" s="373"/>
      <c r="AS521" s="373"/>
      <c r="AT521" s="373"/>
      <c r="AU521" s="373"/>
      <c r="AV521" s="373"/>
      <c r="AW521" s="373"/>
      <c r="AX521" s="373"/>
      <c r="AY521" s="373"/>
    </row>
    <row r="522" spans="37:51" s="38" customFormat="1" x14ac:dyDescent="0.35">
      <c r="AK522" s="373"/>
      <c r="AL522" s="373"/>
      <c r="AM522" s="373"/>
      <c r="AN522" s="373"/>
      <c r="AO522" s="373"/>
      <c r="AP522" s="373"/>
      <c r="AQ522" s="373"/>
      <c r="AR522" s="373"/>
      <c r="AS522" s="373"/>
      <c r="AT522" s="373"/>
      <c r="AU522" s="373"/>
      <c r="AV522" s="373"/>
      <c r="AW522" s="373"/>
      <c r="AX522" s="373"/>
      <c r="AY522" s="373"/>
    </row>
    <row r="523" spans="37:51" s="38" customFormat="1" x14ac:dyDescent="0.35">
      <c r="AK523" s="373"/>
      <c r="AL523" s="373"/>
      <c r="AM523" s="373"/>
      <c r="AN523" s="373"/>
      <c r="AO523" s="373"/>
      <c r="AP523" s="373"/>
      <c r="AQ523" s="373"/>
      <c r="AR523" s="373"/>
      <c r="AS523" s="373"/>
      <c r="AT523" s="373"/>
      <c r="AU523" s="373"/>
      <c r="AV523" s="373"/>
      <c r="AW523" s="373"/>
      <c r="AX523" s="373"/>
      <c r="AY523" s="373"/>
    </row>
    <row r="524" spans="37:51" s="38" customFormat="1" x14ac:dyDescent="0.35">
      <c r="AK524" s="373"/>
      <c r="AL524" s="373"/>
      <c r="AM524" s="373"/>
      <c r="AN524" s="373"/>
      <c r="AO524" s="373"/>
      <c r="AP524" s="373"/>
      <c r="AQ524" s="373"/>
      <c r="AR524" s="373"/>
      <c r="AS524" s="373"/>
      <c r="AT524" s="373"/>
      <c r="AU524" s="373"/>
      <c r="AV524" s="373"/>
      <c r="AW524" s="373"/>
      <c r="AX524" s="373"/>
      <c r="AY524" s="373"/>
    </row>
    <row r="525" spans="37:51" s="38" customFormat="1" x14ac:dyDescent="0.35">
      <c r="AK525" s="373"/>
      <c r="AL525" s="373"/>
      <c r="AM525" s="373"/>
      <c r="AN525" s="373"/>
      <c r="AO525" s="373"/>
      <c r="AP525" s="373"/>
      <c r="AQ525" s="373"/>
      <c r="AR525" s="373"/>
      <c r="AS525" s="373"/>
      <c r="AT525" s="373"/>
      <c r="AU525" s="373"/>
      <c r="AV525" s="373"/>
      <c r="AW525" s="373"/>
      <c r="AX525" s="373"/>
      <c r="AY525" s="373"/>
    </row>
    <row r="526" spans="37:51" s="38" customFormat="1" x14ac:dyDescent="0.35">
      <c r="AK526" s="373"/>
      <c r="AL526" s="373"/>
      <c r="AM526" s="373"/>
      <c r="AN526" s="373"/>
      <c r="AO526" s="373"/>
      <c r="AP526" s="373"/>
      <c r="AQ526" s="373"/>
      <c r="AR526" s="373"/>
      <c r="AS526" s="373"/>
      <c r="AT526" s="373"/>
      <c r="AU526" s="373"/>
      <c r="AV526" s="373"/>
      <c r="AW526" s="373"/>
      <c r="AX526" s="373"/>
      <c r="AY526" s="373"/>
    </row>
    <row r="527" spans="37:51" s="38" customFormat="1" x14ac:dyDescent="0.35">
      <c r="AK527" s="373"/>
      <c r="AL527" s="373"/>
      <c r="AM527" s="373"/>
      <c r="AN527" s="373"/>
      <c r="AO527" s="373"/>
      <c r="AP527" s="373"/>
      <c r="AQ527" s="373"/>
      <c r="AR527" s="373"/>
      <c r="AS527" s="373"/>
      <c r="AT527" s="373"/>
      <c r="AU527" s="373"/>
      <c r="AV527" s="373"/>
      <c r="AW527" s="373"/>
      <c r="AX527" s="373"/>
      <c r="AY527" s="373"/>
    </row>
    <row r="528" spans="37:51" s="38" customFormat="1" x14ac:dyDescent="0.35">
      <c r="AK528" s="373"/>
      <c r="AL528" s="373"/>
      <c r="AM528" s="373"/>
      <c r="AN528" s="373"/>
      <c r="AO528" s="373"/>
      <c r="AP528" s="373"/>
      <c r="AQ528" s="373"/>
      <c r="AR528" s="373"/>
      <c r="AS528" s="373"/>
      <c r="AT528" s="373"/>
      <c r="AU528" s="373"/>
      <c r="AV528" s="373"/>
      <c r="AW528" s="373"/>
      <c r="AX528" s="373"/>
      <c r="AY528" s="373"/>
    </row>
    <row r="529" spans="37:51" s="38" customFormat="1" x14ac:dyDescent="0.35">
      <c r="AK529" s="373"/>
      <c r="AL529" s="373"/>
      <c r="AM529" s="373"/>
      <c r="AN529" s="373"/>
      <c r="AO529" s="373"/>
      <c r="AP529" s="373"/>
      <c r="AQ529" s="373"/>
      <c r="AR529" s="373"/>
      <c r="AS529" s="373"/>
      <c r="AT529" s="373"/>
      <c r="AU529" s="373"/>
      <c r="AV529" s="373"/>
      <c r="AW529" s="373"/>
      <c r="AX529" s="373"/>
      <c r="AY529" s="373"/>
    </row>
    <row r="530" spans="37:51" s="38" customFormat="1" x14ac:dyDescent="0.35">
      <c r="AK530" s="373"/>
      <c r="AL530" s="373"/>
      <c r="AM530" s="373"/>
      <c r="AN530" s="373"/>
      <c r="AO530" s="373"/>
      <c r="AP530" s="373"/>
      <c r="AQ530" s="373"/>
      <c r="AR530" s="373"/>
      <c r="AS530" s="373"/>
      <c r="AT530" s="373"/>
      <c r="AU530" s="373"/>
      <c r="AV530" s="373"/>
      <c r="AW530" s="373"/>
      <c r="AX530" s="373"/>
      <c r="AY530" s="373"/>
    </row>
    <row r="531" spans="37:51" s="38" customFormat="1" x14ac:dyDescent="0.35">
      <c r="AK531" s="373"/>
      <c r="AL531" s="373"/>
      <c r="AM531" s="373"/>
      <c r="AN531" s="373"/>
      <c r="AO531" s="373"/>
      <c r="AP531" s="373"/>
      <c r="AQ531" s="373"/>
      <c r="AR531" s="373"/>
      <c r="AS531" s="373"/>
      <c r="AT531" s="373"/>
      <c r="AU531" s="373"/>
      <c r="AV531" s="373"/>
      <c r="AW531" s="373"/>
      <c r="AX531" s="373"/>
      <c r="AY531" s="373"/>
    </row>
    <row r="532" spans="37:51" s="38" customFormat="1" x14ac:dyDescent="0.35">
      <c r="AK532" s="373"/>
      <c r="AL532" s="373"/>
      <c r="AM532" s="373"/>
      <c r="AN532" s="373"/>
      <c r="AO532" s="373"/>
      <c r="AP532" s="373"/>
      <c r="AQ532" s="373"/>
      <c r="AR532" s="373"/>
      <c r="AS532" s="373"/>
      <c r="AT532" s="373"/>
      <c r="AU532" s="373"/>
      <c r="AV532" s="373"/>
      <c r="AW532" s="373"/>
      <c r="AX532" s="373"/>
      <c r="AY532" s="373"/>
    </row>
    <row r="533" spans="37:51" s="38" customFormat="1" x14ac:dyDescent="0.35">
      <c r="AK533" s="373"/>
      <c r="AL533" s="373"/>
      <c r="AM533" s="373"/>
      <c r="AN533" s="373"/>
      <c r="AO533" s="373"/>
      <c r="AP533" s="373"/>
      <c r="AQ533" s="373"/>
      <c r="AR533" s="373"/>
      <c r="AS533" s="373"/>
      <c r="AT533" s="373"/>
      <c r="AU533" s="373"/>
      <c r="AV533" s="373"/>
      <c r="AW533" s="373"/>
      <c r="AX533" s="373"/>
      <c r="AY533" s="373"/>
    </row>
    <row r="534" spans="37:51" s="38" customFormat="1" x14ac:dyDescent="0.35">
      <c r="AK534" s="373"/>
      <c r="AL534" s="373"/>
      <c r="AM534" s="373"/>
      <c r="AN534" s="373"/>
      <c r="AO534" s="373"/>
      <c r="AP534" s="373"/>
      <c r="AQ534" s="373"/>
      <c r="AR534" s="373"/>
      <c r="AS534" s="373"/>
      <c r="AT534" s="373"/>
      <c r="AU534" s="373"/>
      <c r="AV534" s="373"/>
      <c r="AW534" s="373"/>
      <c r="AX534" s="373"/>
      <c r="AY534" s="373"/>
    </row>
    <row r="535" spans="37:51" s="38" customFormat="1" x14ac:dyDescent="0.35">
      <c r="AK535" s="373"/>
      <c r="AL535" s="373"/>
      <c r="AM535" s="373"/>
      <c r="AN535" s="373"/>
      <c r="AO535" s="373"/>
      <c r="AP535" s="373"/>
      <c r="AQ535" s="373"/>
      <c r="AR535" s="373"/>
      <c r="AS535" s="373"/>
      <c r="AT535" s="373"/>
      <c r="AU535" s="373"/>
      <c r="AV535" s="373"/>
      <c r="AW535" s="373"/>
      <c r="AX535" s="373"/>
      <c r="AY535" s="373"/>
    </row>
    <row r="536" spans="37:51" s="38" customFormat="1" x14ac:dyDescent="0.35">
      <c r="AK536" s="373"/>
      <c r="AL536" s="373"/>
      <c r="AM536" s="373"/>
      <c r="AN536" s="373"/>
      <c r="AO536" s="373"/>
      <c r="AP536" s="373"/>
      <c r="AQ536" s="373"/>
      <c r="AR536" s="373"/>
      <c r="AS536" s="373"/>
      <c r="AT536" s="373"/>
      <c r="AU536" s="373"/>
      <c r="AV536" s="373"/>
      <c r="AW536" s="373"/>
      <c r="AX536" s="373"/>
      <c r="AY536" s="373"/>
    </row>
    <row r="537" spans="37:51" s="38" customFormat="1" x14ac:dyDescent="0.35">
      <c r="AK537" s="373"/>
      <c r="AL537" s="373"/>
      <c r="AM537" s="373"/>
      <c r="AN537" s="373"/>
      <c r="AO537" s="373"/>
      <c r="AP537" s="373"/>
      <c r="AQ537" s="373"/>
      <c r="AR537" s="373"/>
      <c r="AS537" s="373"/>
      <c r="AT537" s="373"/>
      <c r="AU537" s="373"/>
      <c r="AV537" s="373"/>
      <c r="AW537" s="373"/>
      <c r="AX537" s="373"/>
      <c r="AY537" s="373"/>
    </row>
    <row r="538" spans="37:51" s="38" customFormat="1" x14ac:dyDescent="0.35">
      <c r="AK538" s="373"/>
      <c r="AL538" s="373"/>
      <c r="AM538" s="373"/>
      <c r="AN538" s="373"/>
      <c r="AO538" s="373"/>
      <c r="AP538" s="373"/>
      <c r="AQ538" s="373"/>
      <c r="AR538" s="373"/>
      <c r="AS538" s="373"/>
      <c r="AT538" s="373"/>
      <c r="AU538" s="373"/>
      <c r="AV538" s="373"/>
      <c r="AW538" s="373"/>
      <c r="AX538" s="373"/>
      <c r="AY538" s="373"/>
    </row>
    <row r="539" spans="37:51" s="38" customFormat="1" x14ac:dyDescent="0.35">
      <c r="AK539" s="373"/>
      <c r="AL539" s="373"/>
      <c r="AM539" s="373"/>
      <c r="AN539" s="373"/>
      <c r="AO539" s="373"/>
      <c r="AP539" s="373"/>
      <c r="AQ539" s="373"/>
      <c r="AR539" s="373"/>
      <c r="AS539" s="373"/>
      <c r="AT539" s="373"/>
      <c r="AU539" s="373"/>
      <c r="AV539" s="373"/>
      <c r="AW539" s="373"/>
      <c r="AX539" s="373"/>
      <c r="AY539" s="373"/>
    </row>
    <row r="540" spans="37:51" s="38" customFormat="1" x14ac:dyDescent="0.35">
      <c r="AK540" s="373"/>
      <c r="AL540" s="373"/>
      <c r="AM540" s="373"/>
      <c r="AN540" s="373"/>
      <c r="AO540" s="373"/>
      <c r="AP540" s="373"/>
      <c r="AQ540" s="373"/>
      <c r="AR540" s="373"/>
      <c r="AS540" s="373"/>
      <c r="AT540" s="373"/>
      <c r="AU540" s="373"/>
      <c r="AV540" s="373"/>
      <c r="AW540" s="373"/>
      <c r="AX540" s="373"/>
      <c r="AY540" s="373"/>
    </row>
    <row r="541" spans="37:51" s="38" customFormat="1" x14ac:dyDescent="0.35">
      <c r="AK541" s="373"/>
      <c r="AL541" s="373"/>
      <c r="AM541" s="373"/>
      <c r="AN541" s="373"/>
      <c r="AO541" s="373"/>
      <c r="AP541" s="373"/>
      <c r="AQ541" s="373"/>
      <c r="AR541" s="373"/>
      <c r="AS541" s="373"/>
      <c r="AT541" s="373"/>
      <c r="AU541" s="373"/>
      <c r="AV541" s="373"/>
      <c r="AW541" s="373"/>
      <c r="AX541" s="373"/>
      <c r="AY541" s="373"/>
    </row>
    <row r="542" spans="37:51" s="38" customFormat="1" x14ac:dyDescent="0.35">
      <c r="AK542" s="373"/>
      <c r="AL542" s="373"/>
      <c r="AM542" s="373"/>
      <c r="AN542" s="373"/>
      <c r="AO542" s="373"/>
      <c r="AP542" s="373"/>
      <c r="AQ542" s="373"/>
      <c r="AR542" s="373"/>
      <c r="AS542" s="373"/>
      <c r="AT542" s="373"/>
      <c r="AU542" s="373"/>
      <c r="AV542" s="373"/>
      <c r="AW542" s="373"/>
      <c r="AX542" s="373"/>
      <c r="AY542" s="373"/>
    </row>
    <row r="543" spans="37:51" s="38" customFormat="1" x14ac:dyDescent="0.35">
      <c r="AK543" s="373"/>
      <c r="AL543" s="373"/>
      <c r="AM543" s="373"/>
      <c r="AN543" s="373"/>
      <c r="AO543" s="373"/>
      <c r="AP543" s="373"/>
      <c r="AQ543" s="373"/>
      <c r="AR543" s="373"/>
      <c r="AS543" s="373"/>
      <c r="AT543" s="373"/>
      <c r="AU543" s="373"/>
      <c r="AV543" s="373"/>
      <c r="AW543" s="373"/>
      <c r="AX543" s="373"/>
      <c r="AY543" s="373"/>
    </row>
    <row r="544" spans="37:51" s="38" customFormat="1" x14ac:dyDescent="0.35">
      <c r="AK544" s="373"/>
      <c r="AL544" s="373"/>
      <c r="AM544" s="373"/>
      <c r="AN544" s="373"/>
      <c r="AO544" s="373"/>
      <c r="AP544" s="373"/>
      <c r="AQ544" s="373"/>
      <c r="AR544" s="373"/>
      <c r="AS544" s="373"/>
      <c r="AT544" s="373"/>
      <c r="AU544" s="373"/>
      <c r="AV544" s="373"/>
      <c r="AW544" s="373"/>
      <c r="AX544" s="373"/>
      <c r="AY544" s="373"/>
    </row>
    <row r="545" spans="37:51" s="38" customFormat="1" x14ac:dyDescent="0.35">
      <c r="AK545" s="373"/>
      <c r="AL545" s="373"/>
      <c r="AM545" s="373"/>
      <c r="AN545" s="373"/>
      <c r="AO545" s="373"/>
      <c r="AP545" s="373"/>
      <c r="AQ545" s="373"/>
      <c r="AR545" s="373"/>
      <c r="AS545" s="373"/>
      <c r="AT545" s="373"/>
      <c r="AU545" s="373"/>
      <c r="AV545" s="373"/>
      <c r="AW545" s="373"/>
      <c r="AX545" s="373"/>
      <c r="AY545" s="373"/>
    </row>
    <row r="546" spans="37:51" s="38" customFormat="1" x14ac:dyDescent="0.35">
      <c r="AK546" s="373"/>
      <c r="AL546" s="373"/>
      <c r="AM546" s="373"/>
      <c r="AN546" s="373"/>
      <c r="AO546" s="373"/>
      <c r="AP546" s="373"/>
      <c r="AQ546" s="373"/>
      <c r="AR546" s="373"/>
      <c r="AS546" s="373"/>
      <c r="AT546" s="373"/>
      <c r="AU546" s="373"/>
      <c r="AV546" s="373"/>
      <c r="AW546" s="373"/>
      <c r="AX546" s="373"/>
      <c r="AY546" s="373"/>
    </row>
    <row r="547" spans="37:51" s="38" customFormat="1" x14ac:dyDescent="0.35">
      <c r="AK547" s="373"/>
      <c r="AL547" s="373"/>
      <c r="AM547" s="373"/>
      <c r="AN547" s="373"/>
      <c r="AO547" s="373"/>
      <c r="AP547" s="373"/>
      <c r="AQ547" s="373"/>
      <c r="AR547" s="373"/>
      <c r="AS547" s="373"/>
      <c r="AT547" s="373"/>
      <c r="AU547" s="373"/>
      <c r="AV547" s="373"/>
      <c r="AW547" s="373"/>
      <c r="AX547" s="373"/>
      <c r="AY547" s="373"/>
    </row>
    <row r="548" spans="37:51" s="38" customFormat="1" x14ac:dyDescent="0.35">
      <c r="AK548" s="373"/>
      <c r="AL548" s="373"/>
      <c r="AM548" s="373"/>
      <c r="AN548" s="373"/>
      <c r="AO548" s="373"/>
      <c r="AP548" s="373"/>
      <c r="AQ548" s="373"/>
      <c r="AR548" s="373"/>
      <c r="AS548" s="373"/>
      <c r="AT548" s="373"/>
      <c r="AU548" s="373"/>
      <c r="AV548" s="373"/>
      <c r="AW548" s="373"/>
      <c r="AX548" s="373"/>
      <c r="AY548" s="373"/>
    </row>
    <row r="549" spans="37:51" s="38" customFormat="1" x14ac:dyDescent="0.35">
      <c r="AK549" s="373"/>
      <c r="AL549" s="373"/>
      <c r="AM549" s="373"/>
      <c r="AN549" s="373"/>
      <c r="AO549" s="373"/>
      <c r="AP549" s="373"/>
      <c r="AQ549" s="373"/>
      <c r="AR549" s="373"/>
      <c r="AS549" s="373"/>
      <c r="AT549" s="373"/>
      <c r="AU549" s="373"/>
      <c r="AV549" s="373"/>
      <c r="AW549" s="373"/>
      <c r="AX549" s="373"/>
      <c r="AY549" s="373"/>
    </row>
    <row r="550" spans="37:51" s="38" customFormat="1" x14ac:dyDescent="0.35">
      <c r="AK550" s="373"/>
      <c r="AL550" s="373"/>
      <c r="AM550" s="373"/>
      <c r="AN550" s="373"/>
      <c r="AO550" s="373"/>
      <c r="AP550" s="373"/>
      <c r="AQ550" s="373"/>
      <c r="AR550" s="373"/>
      <c r="AS550" s="373"/>
      <c r="AT550" s="373"/>
      <c r="AU550" s="373"/>
      <c r="AV550" s="373"/>
      <c r="AW550" s="373"/>
      <c r="AX550" s="373"/>
      <c r="AY550" s="373"/>
    </row>
    <row r="551" spans="37:51" s="38" customFormat="1" x14ac:dyDescent="0.35">
      <c r="AK551" s="373"/>
      <c r="AL551" s="373"/>
      <c r="AM551" s="373"/>
      <c r="AN551" s="373"/>
      <c r="AO551" s="373"/>
      <c r="AP551" s="373"/>
      <c r="AQ551" s="373"/>
      <c r="AR551" s="373"/>
      <c r="AS551" s="373"/>
      <c r="AT551" s="373"/>
      <c r="AU551" s="373"/>
      <c r="AV551" s="373"/>
      <c r="AW551" s="373"/>
      <c r="AX551" s="373"/>
      <c r="AY551" s="373"/>
    </row>
    <row r="552" spans="37:51" s="38" customFormat="1" x14ac:dyDescent="0.35">
      <c r="AK552" s="373"/>
      <c r="AL552" s="373"/>
      <c r="AM552" s="373"/>
      <c r="AN552" s="373"/>
      <c r="AO552" s="373"/>
      <c r="AP552" s="373"/>
      <c r="AQ552" s="373"/>
      <c r="AR552" s="373"/>
      <c r="AS552" s="373"/>
      <c r="AT552" s="373"/>
      <c r="AU552" s="373"/>
      <c r="AV552" s="373"/>
      <c r="AW552" s="373"/>
      <c r="AX552" s="373"/>
      <c r="AY552" s="373"/>
    </row>
    <row r="553" spans="37:51" s="38" customFormat="1" x14ac:dyDescent="0.35">
      <c r="AK553" s="373"/>
      <c r="AL553" s="373"/>
      <c r="AM553" s="373"/>
      <c r="AN553" s="373"/>
      <c r="AO553" s="373"/>
      <c r="AP553" s="373"/>
      <c r="AQ553" s="373"/>
      <c r="AR553" s="373"/>
      <c r="AS553" s="373"/>
      <c r="AT553" s="373"/>
      <c r="AU553" s="373"/>
      <c r="AV553" s="373"/>
      <c r="AW553" s="373"/>
      <c r="AX553" s="373"/>
      <c r="AY553" s="373"/>
    </row>
    <row r="554" spans="37:51" s="38" customFormat="1" x14ac:dyDescent="0.35">
      <c r="AK554" s="373"/>
      <c r="AL554" s="373"/>
      <c r="AM554" s="373"/>
      <c r="AN554" s="373"/>
      <c r="AO554" s="373"/>
      <c r="AP554" s="373"/>
      <c r="AQ554" s="373"/>
      <c r="AR554" s="373"/>
      <c r="AS554" s="373"/>
      <c r="AT554" s="373"/>
      <c r="AU554" s="373"/>
      <c r="AV554" s="373"/>
      <c r="AW554" s="373"/>
      <c r="AX554" s="373"/>
      <c r="AY554" s="373"/>
    </row>
    <row r="555" spans="37:51" s="38" customFormat="1" x14ac:dyDescent="0.35">
      <c r="AK555" s="373"/>
      <c r="AL555" s="373"/>
      <c r="AM555" s="373"/>
      <c r="AN555" s="373"/>
      <c r="AO555" s="373"/>
      <c r="AP555" s="373"/>
      <c r="AQ555" s="373"/>
      <c r="AR555" s="373"/>
      <c r="AS555" s="373"/>
      <c r="AT555" s="373"/>
      <c r="AU555" s="373"/>
      <c r="AV555" s="373"/>
      <c r="AW555" s="373"/>
      <c r="AX555" s="373"/>
      <c r="AY555" s="373"/>
    </row>
    <row r="556" spans="37:51" s="38" customFormat="1" x14ac:dyDescent="0.35">
      <c r="AK556" s="373"/>
      <c r="AL556" s="373"/>
      <c r="AM556" s="373"/>
      <c r="AN556" s="373"/>
      <c r="AO556" s="373"/>
      <c r="AP556" s="373"/>
      <c r="AQ556" s="373"/>
      <c r="AR556" s="373"/>
      <c r="AS556" s="373"/>
      <c r="AT556" s="373"/>
      <c r="AU556" s="373"/>
      <c r="AV556" s="373"/>
      <c r="AW556" s="373"/>
      <c r="AX556" s="373"/>
      <c r="AY556" s="373"/>
    </row>
    <row r="557" spans="37:51" s="38" customFormat="1" x14ac:dyDescent="0.35">
      <c r="AK557" s="373"/>
      <c r="AL557" s="373"/>
      <c r="AM557" s="373"/>
      <c r="AN557" s="373"/>
      <c r="AO557" s="373"/>
      <c r="AP557" s="373"/>
      <c r="AQ557" s="373"/>
      <c r="AR557" s="373"/>
      <c r="AS557" s="373"/>
      <c r="AT557" s="373"/>
      <c r="AU557" s="373"/>
      <c r="AV557" s="373"/>
      <c r="AW557" s="373"/>
      <c r="AX557" s="373"/>
      <c r="AY557" s="373"/>
    </row>
    <row r="558" spans="37:51" s="38" customFormat="1" x14ac:dyDescent="0.35">
      <c r="AK558" s="373"/>
      <c r="AL558" s="373"/>
      <c r="AM558" s="373"/>
      <c r="AN558" s="373"/>
      <c r="AO558" s="373"/>
      <c r="AP558" s="373"/>
      <c r="AQ558" s="373"/>
      <c r="AR558" s="373"/>
      <c r="AS558" s="373"/>
      <c r="AT558" s="373"/>
      <c r="AU558" s="373"/>
      <c r="AV558" s="373"/>
      <c r="AW558" s="373"/>
      <c r="AX558" s="373"/>
      <c r="AY558" s="373"/>
    </row>
    <row r="559" spans="37:51" s="38" customFormat="1" x14ac:dyDescent="0.35">
      <c r="AK559" s="373"/>
      <c r="AL559" s="373"/>
      <c r="AM559" s="373"/>
      <c r="AN559" s="373"/>
      <c r="AO559" s="373"/>
      <c r="AP559" s="373"/>
      <c r="AQ559" s="373"/>
      <c r="AR559" s="373"/>
      <c r="AS559" s="373"/>
      <c r="AT559" s="373"/>
      <c r="AU559" s="373"/>
      <c r="AV559" s="373"/>
      <c r="AW559" s="373"/>
      <c r="AX559" s="373"/>
      <c r="AY559" s="373"/>
    </row>
    <row r="560" spans="37:51" s="38" customFormat="1" x14ac:dyDescent="0.35">
      <c r="AK560" s="373"/>
      <c r="AL560" s="373"/>
      <c r="AM560" s="373"/>
      <c r="AN560" s="373"/>
      <c r="AO560" s="373"/>
      <c r="AP560" s="373"/>
      <c r="AQ560" s="373"/>
      <c r="AR560" s="373"/>
      <c r="AS560" s="373"/>
      <c r="AT560" s="373"/>
      <c r="AU560" s="373"/>
      <c r="AV560" s="373"/>
      <c r="AW560" s="373"/>
      <c r="AX560" s="373"/>
      <c r="AY560" s="373"/>
    </row>
    <row r="561" spans="37:51" s="38" customFormat="1" x14ac:dyDescent="0.35">
      <c r="AK561" s="373"/>
      <c r="AL561" s="373"/>
      <c r="AM561" s="373"/>
      <c r="AN561" s="373"/>
      <c r="AO561" s="373"/>
      <c r="AP561" s="373"/>
      <c r="AQ561" s="373"/>
      <c r="AR561" s="373"/>
      <c r="AS561" s="373"/>
      <c r="AT561" s="373"/>
      <c r="AU561" s="373"/>
      <c r="AV561" s="373"/>
      <c r="AW561" s="373"/>
      <c r="AX561" s="373"/>
      <c r="AY561" s="373"/>
    </row>
    <row r="562" spans="37:51" s="38" customFormat="1" x14ac:dyDescent="0.35">
      <c r="AK562" s="373"/>
      <c r="AL562" s="373"/>
      <c r="AM562" s="373"/>
      <c r="AN562" s="373"/>
      <c r="AO562" s="373"/>
      <c r="AP562" s="373"/>
      <c r="AQ562" s="373"/>
      <c r="AR562" s="373"/>
      <c r="AS562" s="373"/>
      <c r="AT562" s="373"/>
      <c r="AU562" s="373"/>
      <c r="AV562" s="373"/>
      <c r="AW562" s="373"/>
      <c r="AX562" s="373"/>
      <c r="AY562" s="373"/>
    </row>
    <row r="563" spans="37:51" s="38" customFormat="1" x14ac:dyDescent="0.35">
      <c r="AK563" s="373"/>
      <c r="AL563" s="373"/>
      <c r="AM563" s="373"/>
      <c r="AN563" s="373"/>
      <c r="AO563" s="373"/>
      <c r="AP563" s="373"/>
      <c r="AQ563" s="373"/>
      <c r="AR563" s="373"/>
      <c r="AS563" s="373"/>
      <c r="AT563" s="373"/>
      <c r="AU563" s="373"/>
      <c r="AV563" s="373"/>
      <c r="AW563" s="373"/>
      <c r="AX563" s="373"/>
      <c r="AY563" s="373"/>
    </row>
    <row r="564" spans="37:51" s="38" customFormat="1" x14ac:dyDescent="0.35">
      <c r="AK564" s="373"/>
      <c r="AL564" s="373"/>
      <c r="AM564" s="373"/>
      <c r="AN564" s="373"/>
      <c r="AO564" s="373"/>
      <c r="AP564" s="373"/>
      <c r="AQ564" s="373"/>
      <c r="AR564" s="373"/>
      <c r="AS564" s="373"/>
      <c r="AT564" s="373"/>
      <c r="AU564" s="373"/>
      <c r="AV564" s="373"/>
      <c r="AW564" s="373"/>
      <c r="AX564" s="373"/>
      <c r="AY564" s="373"/>
    </row>
    <row r="565" spans="37:51" s="38" customFormat="1" x14ac:dyDescent="0.35">
      <c r="AK565" s="373"/>
      <c r="AL565" s="373"/>
      <c r="AM565" s="373"/>
      <c r="AN565" s="373"/>
      <c r="AO565" s="373"/>
      <c r="AP565" s="373"/>
      <c r="AQ565" s="373"/>
      <c r="AR565" s="373"/>
      <c r="AS565" s="373"/>
      <c r="AT565" s="373"/>
      <c r="AU565" s="373"/>
      <c r="AV565" s="373"/>
      <c r="AW565" s="373"/>
      <c r="AX565" s="373"/>
      <c r="AY565" s="373"/>
    </row>
    <row r="566" spans="37:51" s="38" customFormat="1" x14ac:dyDescent="0.35">
      <c r="AK566" s="373"/>
      <c r="AL566" s="373"/>
      <c r="AM566" s="373"/>
      <c r="AN566" s="373"/>
      <c r="AO566" s="373"/>
      <c r="AP566" s="373"/>
      <c r="AQ566" s="373"/>
      <c r="AR566" s="373"/>
      <c r="AS566" s="373"/>
      <c r="AT566" s="373"/>
      <c r="AU566" s="373"/>
      <c r="AV566" s="373"/>
      <c r="AW566" s="373"/>
      <c r="AX566" s="373"/>
      <c r="AY566" s="373"/>
    </row>
    <row r="567" spans="37:51" s="38" customFormat="1" x14ac:dyDescent="0.35">
      <c r="AK567" s="373"/>
      <c r="AL567" s="373"/>
      <c r="AM567" s="373"/>
      <c r="AN567" s="373"/>
      <c r="AO567" s="373"/>
      <c r="AP567" s="373"/>
      <c r="AQ567" s="373"/>
      <c r="AR567" s="373"/>
      <c r="AS567" s="373"/>
      <c r="AT567" s="373"/>
      <c r="AU567" s="373"/>
      <c r="AV567" s="373"/>
      <c r="AW567" s="373"/>
      <c r="AX567" s="373"/>
      <c r="AY567" s="373"/>
    </row>
    <row r="568" spans="37:51" s="38" customFormat="1" x14ac:dyDescent="0.35">
      <c r="AK568" s="373"/>
      <c r="AL568" s="373"/>
      <c r="AM568" s="373"/>
      <c r="AN568" s="373"/>
      <c r="AO568" s="373"/>
      <c r="AP568" s="373"/>
      <c r="AQ568" s="373"/>
      <c r="AR568" s="373"/>
      <c r="AS568" s="373"/>
      <c r="AT568" s="373"/>
      <c r="AU568" s="373"/>
      <c r="AV568" s="373"/>
      <c r="AW568" s="373"/>
      <c r="AX568" s="373"/>
      <c r="AY568" s="373"/>
    </row>
    <row r="569" spans="37:51" s="38" customFormat="1" x14ac:dyDescent="0.35">
      <c r="AK569" s="373"/>
      <c r="AL569" s="373"/>
      <c r="AM569" s="373"/>
      <c r="AN569" s="373"/>
      <c r="AO569" s="373"/>
      <c r="AP569" s="373"/>
      <c r="AQ569" s="373"/>
      <c r="AR569" s="373"/>
      <c r="AS569" s="373"/>
      <c r="AT569" s="373"/>
      <c r="AU569" s="373"/>
      <c r="AV569" s="373"/>
      <c r="AW569" s="373"/>
      <c r="AX569" s="373"/>
      <c r="AY569" s="373"/>
    </row>
    <row r="570" spans="37:51" s="38" customFormat="1" x14ac:dyDescent="0.35">
      <c r="AK570" s="373"/>
      <c r="AL570" s="373"/>
      <c r="AM570" s="373"/>
      <c r="AN570" s="373"/>
      <c r="AO570" s="373"/>
      <c r="AP570" s="373"/>
      <c r="AQ570" s="373"/>
      <c r="AR570" s="373"/>
      <c r="AS570" s="373"/>
      <c r="AT570" s="373"/>
      <c r="AU570" s="373"/>
      <c r="AV570" s="373"/>
      <c r="AW570" s="373"/>
      <c r="AX570" s="373"/>
      <c r="AY570" s="373"/>
    </row>
    <row r="571" spans="37:51" s="38" customFormat="1" x14ac:dyDescent="0.35">
      <c r="AK571" s="373"/>
      <c r="AL571" s="373"/>
      <c r="AM571" s="373"/>
      <c r="AN571" s="373"/>
      <c r="AO571" s="373"/>
      <c r="AP571" s="373"/>
      <c r="AQ571" s="373"/>
      <c r="AR571" s="373"/>
      <c r="AS571" s="373"/>
      <c r="AT571" s="373"/>
      <c r="AU571" s="373"/>
      <c r="AV571" s="373"/>
      <c r="AW571" s="373"/>
      <c r="AX571" s="373"/>
      <c r="AY571" s="373"/>
    </row>
    <row r="572" spans="37:51" s="38" customFormat="1" x14ac:dyDescent="0.35">
      <c r="AK572" s="373"/>
      <c r="AL572" s="373"/>
      <c r="AM572" s="373"/>
      <c r="AN572" s="373"/>
      <c r="AO572" s="373"/>
      <c r="AP572" s="373"/>
      <c r="AQ572" s="373"/>
      <c r="AR572" s="373"/>
      <c r="AS572" s="373"/>
      <c r="AT572" s="373"/>
      <c r="AU572" s="373"/>
      <c r="AV572" s="373"/>
      <c r="AW572" s="373"/>
      <c r="AX572" s="373"/>
      <c r="AY572" s="373"/>
    </row>
    <row r="573" spans="37:51" s="38" customFormat="1" x14ac:dyDescent="0.35">
      <c r="AK573" s="373"/>
      <c r="AL573" s="373"/>
      <c r="AM573" s="373"/>
      <c r="AN573" s="373"/>
      <c r="AO573" s="373"/>
      <c r="AP573" s="373"/>
      <c r="AQ573" s="373"/>
      <c r="AR573" s="373"/>
      <c r="AS573" s="373"/>
      <c r="AT573" s="373"/>
      <c r="AU573" s="373"/>
      <c r="AV573" s="373"/>
      <c r="AW573" s="373"/>
      <c r="AX573" s="373"/>
      <c r="AY573" s="373"/>
    </row>
    <row r="574" spans="37:51" s="38" customFormat="1" x14ac:dyDescent="0.35">
      <c r="AK574" s="373"/>
      <c r="AL574" s="373"/>
      <c r="AM574" s="373"/>
      <c r="AN574" s="373"/>
      <c r="AO574" s="373"/>
      <c r="AP574" s="373"/>
      <c r="AQ574" s="373"/>
      <c r="AR574" s="373"/>
      <c r="AS574" s="373"/>
      <c r="AT574" s="373"/>
      <c r="AU574" s="373"/>
      <c r="AV574" s="373"/>
      <c r="AW574" s="373"/>
      <c r="AX574" s="373"/>
      <c r="AY574" s="373"/>
    </row>
    <row r="575" spans="37:51" s="38" customFormat="1" x14ac:dyDescent="0.35">
      <c r="AK575" s="373"/>
      <c r="AL575" s="373"/>
      <c r="AM575" s="373"/>
      <c r="AN575" s="373"/>
      <c r="AO575" s="373"/>
      <c r="AP575" s="373"/>
      <c r="AQ575" s="373"/>
      <c r="AR575" s="373"/>
      <c r="AS575" s="373"/>
      <c r="AT575" s="373"/>
      <c r="AU575" s="373"/>
      <c r="AV575" s="373"/>
      <c r="AW575" s="373"/>
      <c r="AX575" s="373"/>
      <c r="AY575" s="373"/>
    </row>
    <row r="576" spans="37:51" s="38" customFormat="1" x14ac:dyDescent="0.35">
      <c r="AK576" s="373"/>
      <c r="AL576" s="373"/>
      <c r="AM576" s="373"/>
      <c r="AN576" s="373"/>
      <c r="AO576" s="373"/>
      <c r="AP576" s="373"/>
      <c r="AQ576" s="373"/>
      <c r="AR576" s="373"/>
      <c r="AS576" s="373"/>
      <c r="AT576" s="373"/>
      <c r="AU576" s="373"/>
      <c r="AV576" s="373"/>
      <c r="AW576" s="373"/>
      <c r="AX576" s="373"/>
      <c r="AY576" s="373"/>
    </row>
    <row r="577" spans="37:51" s="38" customFormat="1" x14ac:dyDescent="0.35">
      <c r="AK577" s="373"/>
      <c r="AL577" s="373"/>
      <c r="AM577" s="373"/>
      <c r="AN577" s="373"/>
      <c r="AO577" s="373"/>
      <c r="AP577" s="373"/>
      <c r="AQ577" s="373"/>
      <c r="AR577" s="373"/>
      <c r="AS577" s="373"/>
      <c r="AT577" s="373"/>
      <c r="AU577" s="373"/>
      <c r="AV577" s="373"/>
      <c r="AW577" s="373"/>
      <c r="AX577" s="373"/>
      <c r="AY577" s="373"/>
    </row>
    <row r="578" spans="37:51" s="38" customFormat="1" x14ac:dyDescent="0.35">
      <c r="AK578" s="373"/>
      <c r="AL578" s="373"/>
      <c r="AM578" s="373"/>
      <c r="AN578" s="373"/>
      <c r="AO578" s="373"/>
      <c r="AP578" s="373"/>
      <c r="AQ578" s="373"/>
      <c r="AR578" s="373"/>
      <c r="AS578" s="373"/>
      <c r="AT578" s="373"/>
      <c r="AU578" s="373"/>
      <c r="AV578" s="373"/>
      <c r="AW578" s="373"/>
      <c r="AX578" s="373"/>
      <c r="AY578" s="373"/>
    </row>
    <row r="579" spans="37:51" s="38" customFormat="1" x14ac:dyDescent="0.35">
      <c r="AK579" s="373"/>
      <c r="AL579" s="373"/>
      <c r="AM579" s="373"/>
      <c r="AN579" s="373"/>
      <c r="AO579" s="373"/>
      <c r="AP579" s="373"/>
      <c r="AQ579" s="373"/>
      <c r="AR579" s="373"/>
      <c r="AS579" s="373"/>
      <c r="AT579" s="373"/>
      <c r="AU579" s="373"/>
      <c r="AV579" s="373"/>
      <c r="AW579" s="373"/>
      <c r="AX579" s="373"/>
      <c r="AY579" s="373"/>
    </row>
    <row r="580" spans="37:51" s="38" customFormat="1" x14ac:dyDescent="0.35">
      <c r="AK580" s="373"/>
      <c r="AL580" s="373"/>
      <c r="AM580" s="373"/>
      <c r="AN580" s="373"/>
      <c r="AO580" s="373"/>
      <c r="AP580" s="373"/>
      <c r="AQ580" s="373"/>
      <c r="AR580" s="373"/>
      <c r="AS580" s="373"/>
      <c r="AT580" s="373"/>
      <c r="AU580" s="373"/>
      <c r="AV580" s="373"/>
      <c r="AW580" s="373"/>
      <c r="AX580" s="373"/>
      <c r="AY580" s="373"/>
    </row>
    <row r="581" spans="37:51" s="38" customFormat="1" x14ac:dyDescent="0.35">
      <c r="AK581" s="373"/>
      <c r="AL581" s="373"/>
      <c r="AM581" s="373"/>
      <c r="AN581" s="373"/>
      <c r="AO581" s="373"/>
      <c r="AP581" s="373"/>
      <c r="AQ581" s="373"/>
      <c r="AR581" s="373"/>
      <c r="AS581" s="373"/>
      <c r="AT581" s="373"/>
      <c r="AU581" s="373"/>
      <c r="AV581" s="373"/>
      <c r="AW581" s="373"/>
      <c r="AX581" s="373"/>
      <c r="AY581" s="373"/>
    </row>
    <row r="582" spans="37:51" s="38" customFormat="1" x14ac:dyDescent="0.35">
      <c r="AK582" s="373"/>
      <c r="AL582" s="373"/>
      <c r="AM582" s="373"/>
      <c r="AN582" s="373"/>
      <c r="AO582" s="373"/>
      <c r="AP582" s="373"/>
      <c r="AQ582" s="373"/>
      <c r="AR582" s="373"/>
      <c r="AS582" s="373"/>
      <c r="AT582" s="373"/>
      <c r="AU582" s="373"/>
      <c r="AV582" s="373"/>
      <c r="AW582" s="373"/>
      <c r="AX582" s="373"/>
      <c r="AY582" s="373"/>
    </row>
    <row r="583" spans="37:51" s="38" customFormat="1" x14ac:dyDescent="0.35">
      <c r="AK583" s="373"/>
      <c r="AL583" s="373"/>
      <c r="AM583" s="373"/>
      <c r="AN583" s="373"/>
      <c r="AO583" s="373"/>
      <c r="AP583" s="373"/>
      <c r="AQ583" s="373"/>
      <c r="AR583" s="373"/>
      <c r="AS583" s="373"/>
      <c r="AT583" s="373"/>
      <c r="AU583" s="373"/>
      <c r="AV583" s="373"/>
      <c r="AW583" s="373"/>
      <c r="AX583" s="373"/>
      <c r="AY583" s="373"/>
    </row>
    <row r="584" spans="37:51" s="38" customFormat="1" x14ac:dyDescent="0.35">
      <c r="AK584" s="373"/>
      <c r="AL584" s="373"/>
      <c r="AM584" s="373"/>
      <c r="AN584" s="373"/>
      <c r="AO584" s="373"/>
      <c r="AP584" s="373"/>
      <c r="AQ584" s="373"/>
      <c r="AR584" s="373"/>
      <c r="AS584" s="373"/>
      <c r="AT584" s="373"/>
      <c r="AU584" s="373"/>
      <c r="AV584" s="373"/>
      <c r="AW584" s="373"/>
      <c r="AX584" s="373"/>
      <c r="AY584" s="373"/>
    </row>
    <row r="585" spans="37:51" s="38" customFormat="1" x14ac:dyDescent="0.35">
      <c r="AK585" s="373"/>
      <c r="AL585" s="373"/>
      <c r="AM585" s="373"/>
      <c r="AN585" s="373"/>
      <c r="AO585" s="373"/>
      <c r="AP585" s="373"/>
      <c r="AQ585" s="373"/>
      <c r="AR585" s="373"/>
      <c r="AS585" s="373"/>
      <c r="AT585" s="373"/>
      <c r="AU585" s="373"/>
      <c r="AV585" s="373"/>
      <c r="AW585" s="373"/>
      <c r="AX585" s="373"/>
      <c r="AY585" s="373"/>
    </row>
    <row r="586" spans="37:51" s="38" customFormat="1" x14ac:dyDescent="0.35">
      <c r="AK586" s="373"/>
      <c r="AL586" s="373"/>
      <c r="AM586" s="373"/>
      <c r="AN586" s="373"/>
      <c r="AO586" s="373"/>
      <c r="AP586" s="373"/>
      <c r="AQ586" s="373"/>
      <c r="AR586" s="373"/>
      <c r="AS586" s="373"/>
      <c r="AT586" s="373"/>
      <c r="AU586" s="373"/>
      <c r="AV586" s="373"/>
      <c r="AW586" s="373"/>
      <c r="AX586" s="373"/>
      <c r="AY586" s="373"/>
    </row>
    <row r="587" spans="37:51" s="38" customFormat="1" x14ac:dyDescent="0.35">
      <c r="AK587" s="373"/>
      <c r="AL587" s="373"/>
      <c r="AM587" s="373"/>
      <c r="AN587" s="373"/>
      <c r="AO587" s="373"/>
      <c r="AP587" s="373"/>
      <c r="AQ587" s="373"/>
      <c r="AR587" s="373"/>
      <c r="AS587" s="373"/>
      <c r="AT587" s="373"/>
      <c r="AU587" s="373"/>
      <c r="AV587" s="373"/>
      <c r="AW587" s="373"/>
      <c r="AX587" s="373"/>
      <c r="AY587" s="373"/>
    </row>
    <row r="588" spans="37:51" s="38" customFormat="1" x14ac:dyDescent="0.35">
      <c r="AK588" s="373"/>
      <c r="AL588" s="373"/>
      <c r="AM588" s="373"/>
      <c r="AN588" s="373"/>
      <c r="AO588" s="373"/>
      <c r="AP588" s="373"/>
      <c r="AQ588" s="373"/>
      <c r="AR588" s="373"/>
      <c r="AS588" s="373"/>
      <c r="AT588" s="373"/>
      <c r="AU588" s="373"/>
      <c r="AV588" s="373"/>
      <c r="AW588" s="373"/>
      <c r="AX588" s="373"/>
      <c r="AY588" s="373"/>
    </row>
    <row r="589" spans="37:51" s="38" customFormat="1" x14ac:dyDescent="0.35">
      <c r="AK589" s="373"/>
      <c r="AL589" s="373"/>
      <c r="AM589" s="373"/>
      <c r="AN589" s="373"/>
      <c r="AO589" s="373"/>
      <c r="AP589" s="373"/>
      <c r="AQ589" s="373"/>
      <c r="AR589" s="373"/>
      <c r="AS589" s="373"/>
      <c r="AT589" s="373"/>
      <c r="AU589" s="373"/>
      <c r="AV589" s="373"/>
      <c r="AW589" s="373"/>
      <c r="AX589" s="373"/>
      <c r="AY589" s="373"/>
    </row>
    <row r="590" spans="37:51" s="38" customFormat="1" x14ac:dyDescent="0.35">
      <c r="AK590" s="373"/>
      <c r="AL590" s="373"/>
      <c r="AM590" s="373"/>
      <c r="AN590" s="373"/>
      <c r="AO590" s="373"/>
      <c r="AP590" s="373"/>
      <c r="AQ590" s="373"/>
      <c r="AR590" s="373"/>
      <c r="AS590" s="373"/>
      <c r="AT590" s="373"/>
      <c r="AU590" s="373"/>
      <c r="AV590" s="373"/>
      <c r="AW590" s="373"/>
      <c r="AX590" s="373"/>
      <c r="AY590" s="373"/>
    </row>
    <row r="591" spans="37:51" s="38" customFormat="1" x14ac:dyDescent="0.35">
      <c r="AK591" s="373"/>
      <c r="AL591" s="373"/>
      <c r="AM591" s="373"/>
      <c r="AN591" s="373"/>
      <c r="AO591" s="373"/>
      <c r="AP591" s="373"/>
      <c r="AQ591" s="373"/>
      <c r="AR591" s="373"/>
      <c r="AS591" s="373"/>
      <c r="AT591" s="373"/>
      <c r="AU591" s="373"/>
      <c r="AV591" s="373"/>
      <c r="AW591" s="373"/>
      <c r="AX591" s="373"/>
      <c r="AY591" s="373"/>
    </row>
    <row r="592" spans="37:51" s="38" customFormat="1" x14ac:dyDescent="0.35">
      <c r="AK592" s="373"/>
      <c r="AL592" s="373"/>
      <c r="AM592" s="373"/>
      <c r="AN592" s="373"/>
      <c r="AO592" s="373"/>
      <c r="AP592" s="373"/>
      <c r="AQ592" s="373"/>
      <c r="AR592" s="373"/>
      <c r="AS592" s="373"/>
      <c r="AT592" s="373"/>
      <c r="AU592" s="373"/>
      <c r="AV592" s="373"/>
      <c r="AW592" s="373"/>
      <c r="AX592" s="373"/>
      <c r="AY592" s="373"/>
    </row>
    <row r="593" spans="37:51" s="38" customFormat="1" x14ac:dyDescent="0.35">
      <c r="AK593" s="373"/>
      <c r="AL593" s="373"/>
      <c r="AM593" s="373"/>
      <c r="AN593" s="373"/>
      <c r="AO593" s="373"/>
      <c r="AP593" s="373"/>
      <c r="AQ593" s="373"/>
      <c r="AR593" s="373"/>
      <c r="AS593" s="373"/>
      <c r="AT593" s="373"/>
      <c r="AU593" s="373"/>
      <c r="AV593" s="373"/>
      <c r="AW593" s="373"/>
      <c r="AX593" s="373"/>
      <c r="AY593" s="373"/>
    </row>
    <row r="594" spans="37:51" s="38" customFormat="1" x14ac:dyDescent="0.35">
      <c r="AK594" s="373"/>
      <c r="AL594" s="373"/>
      <c r="AM594" s="373"/>
      <c r="AN594" s="373"/>
      <c r="AO594" s="373"/>
      <c r="AP594" s="373"/>
      <c r="AQ594" s="373"/>
      <c r="AR594" s="373"/>
      <c r="AS594" s="373"/>
      <c r="AT594" s="373"/>
      <c r="AU594" s="373"/>
      <c r="AV594" s="373"/>
      <c r="AW594" s="373"/>
      <c r="AX594" s="373"/>
      <c r="AY594" s="373"/>
    </row>
    <row r="595" spans="37:51" s="38" customFormat="1" x14ac:dyDescent="0.35">
      <c r="AK595" s="373"/>
      <c r="AL595" s="373"/>
      <c r="AM595" s="373"/>
      <c r="AN595" s="373"/>
      <c r="AO595" s="373"/>
      <c r="AP595" s="373"/>
      <c r="AQ595" s="373"/>
      <c r="AR595" s="373"/>
      <c r="AS595" s="373"/>
      <c r="AT595" s="373"/>
      <c r="AU595" s="373"/>
      <c r="AV595" s="373"/>
      <c r="AW595" s="373"/>
      <c r="AX595" s="373"/>
      <c r="AY595" s="373"/>
    </row>
    <row r="596" spans="37:51" s="38" customFormat="1" x14ac:dyDescent="0.35">
      <c r="AK596" s="373"/>
      <c r="AL596" s="373"/>
      <c r="AM596" s="373"/>
      <c r="AN596" s="373"/>
      <c r="AO596" s="373"/>
      <c r="AP596" s="373"/>
      <c r="AQ596" s="373"/>
      <c r="AR596" s="373"/>
      <c r="AS596" s="373"/>
      <c r="AT596" s="373"/>
      <c r="AU596" s="373"/>
      <c r="AV596" s="373"/>
      <c r="AW596" s="373"/>
      <c r="AX596" s="373"/>
      <c r="AY596" s="373"/>
    </row>
    <row r="597" spans="37:51" s="38" customFormat="1" x14ac:dyDescent="0.35">
      <c r="AK597" s="373"/>
      <c r="AL597" s="373"/>
      <c r="AM597" s="373"/>
      <c r="AN597" s="373"/>
      <c r="AO597" s="373"/>
      <c r="AP597" s="373"/>
      <c r="AQ597" s="373"/>
      <c r="AR597" s="373"/>
      <c r="AS597" s="373"/>
      <c r="AT597" s="373"/>
      <c r="AU597" s="373"/>
      <c r="AV597" s="373"/>
      <c r="AW597" s="373"/>
      <c r="AX597" s="373"/>
      <c r="AY597" s="373"/>
    </row>
    <row r="598" spans="37:51" s="38" customFormat="1" x14ac:dyDescent="0.35">
      <c r="AK598" s="373"/>
      <c r="AL598" s="373"/>
      <c r="AM598" s="373"/>
      <c r="AN598" s="373"/>
      <c r="AO598" s="373"/>
      <c r="AP598" s="373"/>
      <c r="AQ598" s="373"/>
      <c r="AR598" s="373"/>
      <c r="AS598" s="373"/>
      <c r="AT598" s="373"/>
      <c r="AU598" s="373"/>
      <c r="AV598" s="373"/>
      <c r="AW598" s="373"/>
      <c r="AX598" s="373"/>
      <c r="AY598" s="373"/>
    </row>
    <row r="599" spans="37:51" s="38" customFormat="1" x14ac:dyDescent="0.35">
      <c r="AK599" s="373"/>
      <c r="AL599" s="373"/>
      <c r="AM599" s="373"/>
      <c r="AN599" s="373"/>
      <c r="AO599" s="373"/>
      <c r="AP599" s="373"/>
      <c r="AQ599" s="373"/>
      <c r="AR599" s="373"/>
      <c r="AS599" s="373"/>
      <c r="AT599" s="373"/>
      <c r="AU599" s="373"/>
      <c r="AV599" s="373"/>
      <c r="AW599" s="373"/>
      <c r="AX599" s="373"/>
      <c r="AY599" s="373"/>
    </row>
    <row r="600" spans="37:51" s="38" customFormat="1" x14ac:dyDescent="0.35">
      <c r="AK600" s="373"/>
      <c r="AL600" s="373"/>
      <c r="AM600" s="373"/>
      <c r="AN600" s="373"/>
      <c r="AO600" s="373"/>
      <c r="AP600" s="373"/>
      <c r="AQ600" s="373"/>
      <c r="AR600" s="373"/>
      <c r="AS600" s="373"/>
      <c r="AT600" s="373"/>
      <c r="AU600" s="373"/>
      <c r="AV600" s="373"/>
      <c r="AW600" s="373"/>
      <c r="AX600" s="373"/>
      <c r="AY600" s="373"/>
    </row>
    <row r="601" spans="37:51" s="38" customFormat="1" x14ac:dyDescent="0.35">
      <c r="AK601" s="373"/>
      <c r="AL601" s="373"/>
      <c r="AM601" s="373"/>
      <c r="AN601" s="373"/>
      <c r="AO601" s="373"/>
      <c r="AP601" s="373"/>
      <c r="AQ601" s="373"/>
      <c r="AR601" s="373"/>
      <c r="AS601" s="373"/>
      <c r="AT601" s="373"/>
      <c r="AU601" s="373"/>
      <c r="AV601" s="373"/>
      <c r="AW601" s="373"/>
      <c r="AX601" s="373"/>
      <c r="AY601" s="373"/>
    </row>
    <row r="602" spans="37:51" s="38" customFormat="1" x14ac:dyDescent="0.35">
      <c r="AK602" s="373"/>
      <c r="AL602" s="373"/>
      <c r="AM602" s="373"/>
      <c r="AN602" s="373"/>
      <c r="AO602" s="373"/>
      <c r="AP602" s="373"/>
      <c r="AQ602" s="373"/>
      <c r="AR602" s="373"/>
      <c r="AS602" s="373"/>
      <c r="AT602" s="373"/>
      <c r="AU602" s="373"/>
      <c r="AV602" s="373"/>
      <c r="AW602" s="373"/>
      <c r="AX602" s="373"/>
      <c r="AY602" s="373"/>
    </row>
    <row r="603" spans="37:51" s="38" customFormat="1" x14ac:dyDescent="0.35">
      <c r="AK603" s="373"/>
      <c r="AL603" s="373"/>
      <c r="AM603" s="373"/>
      <c r="AN603" s="373"/>
      <c r="AO603" s="373"/>
      <c r="AP603" s="373"/>
      <c r="AQ603" s="373"/>
      <c r="AR603" s="373"/>
      <c r="AS603" s="373"/>
      <c r="AT603" s="373"/>
      <c r="AU603" s="373"/>
      <c r="AV603" s="373"/>
      <c r="AW603" s="373"/>
      <c r="AX603" s="373"/>
      <c r="AY603" s="373"/>
    </row>
    <row r="604" spans="37:51" s="38" customFormat="1" x14ac:dyDescent="0.35">
      <c r="AK604" s="373"/>
      <c r="AL604" s="373"/>
      <c r="AM604" s="373"/>
      <c r="AN604" s="373"/>
      <c r="AO604" s="373"/>
      <c r="AP604" s="373"/>
      <c r="AQ604" s="373"/>
      <c r="AR604" s="373"/>
      <c r="AS604" s="373"/>
      <c r="AT604" s="373"/>
      <c r="AU604" s="373"/>
      <c r="AV604" s="373"/>
      <c r="AW604" s="373"/>
      <c r="AX604" s="373"/>
      <c r="AY604" s="373"/>
    </row>
    <row r="605" spans="37:51" s="38" customFormat="1" x14ac:dyDescent="0.35">
      <c r="AK605" s="373"/>
      <c r="AL605" s="373"/>
      <c r="AM605" s="373"/>
      <c r="AN605" s="373"/>
      <c r="AO605" s="373"/>
      <c r="AP605" s="373"/>
      <c r="AQ605" s="373"/>
      <c r="AR605" s="373"/>
      <c r="AS605" s="373"/>
      <c r="AT605" s="373"/>
      <c r="AU605" s="373"/>
      <c r="AV605" s="373"/>
      <c r="AW605" s="373"/>
      <c r="AX605" s="373"/>
      <c r="AY605" s="373"/>
    </row>
    <row r="606" spans="37:51" s="38" customFormat="1" x14ac:dyDescent="0.35">
      <c r="AK606" s="373"/>
      <c r="AL606" s="373"/>
      <c r="AM606" s="373"/>
      <c r="AN606" s="373"/>
      <c r="AO606" s="373"/>
      <c r="AP606" s="373"/>
      <c r="AQ606" s="373"/>
      <c r="AR606" s="373"/>
      <c r="AS606" s="373"/>
      <c r="AT606" s="373"/>
      <c r="AU606" s="373"/>
      <c r="AV606" s="373"/>
      <c r="AW606" s="373"/>
      <c r="AX606" s="373"/>
      <c r="AY606" s="373"/>
    </row>
    <row r="607" spans="37:51" s="38" customFormat="1" x14ac:dyDescent="0.35">
      <c r="AK607" s="373"/>
      <c r="AL607" s="373"/>
      <c r="AM607" s="373"/>
      <c r="AN607" s="373"/>
      <c r="AO607" s="373"/>
      <c r="AP607" s="373"/>
      <c r="AQ607" s="373"/>
      <c r="AR607" s="373"/>
      <c r="AS607" s="373"/>
      <c r="AT607" s="373"/>
      <c r="AU607" s="373"/>
      <c r="AV607" s="373"/>
      <c r="AW607" s="373"/>
      <c r="AX607" s="373"/>
      <c r="AY607" s="373"/>
    </row>
    <row r="608" spans="37:51" s="38" customFormat="1" x14ac:dyDescent="0.35">
      <c r="AK608" s="373"/>
      <c r="AL608" s="373"/>
      <c r="AM608" s="373"/>
      <c r="AN608" s="373"/>
      <c r="AO608" s="373"/>
      <c r="AP608" s="373"/>
      <c r="AQ608" s="373"/>
      <c r="AR608" s="373"/>
      <c r="AS608" s="373"/>
      <c r="AT608" s="373"/>
      <c r="AU608" s="373"/>
      <c r="AV608" s="373"/>
      <c r="AW608" s="373"/>
      <c r="AX608" s="373"/>
      <c r="AY608" s="373"/>
    </row>
    <row r="609" spans="37:51" s="38" customFormat="1" x14ac:dyDescent="0.35">
      <c r="AK609" s="373"/>
      <c r="AL609" s="373"/>
      <c r="AM609" s="373"/>
      <c r="AN609" s="373"/>
      <c r="AO609" s="373"/>
      <c r="AP609" s="373"/>
      <c r="AQ609" s="373"/>
      <c r="AR609" s="373"/>
      <c r="AS609" s="373"/>
      <c r="AT609" s="373"/>
      <c r="AU609" s="373"/>
      <c r="AV609" s="373"/>
      <c r="AW609" s="373"/>
      <c r="AX609" s="373"/>
      <c r="AY609" s="373"/>
    </row>
    <row r="610" spans="37:51" s="38" customFormat="1" x14ac:dyDescent="0.35">
      <c r="AK610" s="373"/>
      <c r="AL610" s="373"/>
      <c r="AM610" s="373"/>
      <c r="AN610" s="373"/>
      <c r="AO610" s="373"/>
      <c r="AP610" s="373"/>
      <c r="AQ610" s="373"/>
      <c r="AR610" s="373"/>
      <c r="AS610" s="373"/>
      <c r="AT610" s="373"/>
      <c r="AU610" s="373"/>
      <c r="AV610" s="373"/>
      <c r="AW610" s="373"/>
      <c r="AX610" s="373"/>
      <c r="AY610" s="373"/>
    </row>
    <row r="611" spans="37:51" s="38" customFormat="1" x14ac:dyDescent="0.35">
      <c r="AK611" s="373"/>
      <c r="AL611" s="373"/>
      <c r="AM611" s="373"/>
      <c r="AN611" s="373"/>
      <c r="AO611" s="373"/>
      <c r="AP611" s="373"/>
      <c r="AQ611" s="373"/>
      <c r="AR611" s="373"/>
      <c r="AS611" s="373"/>
      <c r="AT611" s="373"/>
      <c r="AU611" s="373"/>
      <c r="AV611" s="373"/>
      <c r="AW611" s="373"/>
      <c r="AX611" s="373"/>
      <c r="AY611" s="373"/>
    </row>
    <row r="612" spans="37:51" s="38" customFormat="1" x14ac:dyDescent="0.35">
      <c r="AK612" s="373"/>
      <c r="AL612" s="373"/>
      <c r="AM612" s="373"/>
      <c r="AN612" s="373"/>
      <c r="AO612" s="373"/>
      <c r="AP612" s="373"/>
      <c r="AQ612" s="373"/>
      <c r="AR612" s="373"/>
      <c r="AS612" s="373"/>
      <c r="AT612" s="373"/>
      <c r="AU612" s="373"/>
      <c r="AV612" s="373"/>
      <c r="AW612" s="373"/>
      <c r="AX612" s="373"/>
      <c r="AY612" s="373"/>
    </row>
    <row r="613" spans="37:51" s="38" customFormat="1" x14ac:dyDescent="0.35">
      <c r="AK613" s="373"/>
      <c r="AL613" s="373"/>
      <c r="AM613" s="373"/>
      <c r="AN613" s="373"/>
      <c r="AO613" s="373"/>
      <c r="AP613" s="373"/>
      <c r="AQ613" s="373"/>
      <c r="AR613" s="373"/>
      <c r="AS613" s="373"/>
      <c r="AT613" s="373"/>
      <c r="AU613" s="373"/>
      <c r="AV613" s="373"/>
      <c r="AW613" s="373"/>
      <c r="AX613" s="373"/>
      <c r="AY613" s="373"/>
    </row>
    <row r="614" spans="37:51" s="38" customFormat="1" x14ac:dyDescent="0.35">
      <c r="AK614" s="373"/>
      <c r="AL614" s="373"/>
      <c r="AM614" s="373"/>
      <c r="AN614" s="373"/>
      <c r="AO614" s="373"/>
      <c r="AP614" s="373"/>
      <c r="AQ614" s="373"/>
      <c r="AR614" s="373"/>
      <c r="AS614" s="373"/>
      <c r="AT614" s="373"/>
      <c r="AU614" s="373"/>
      <c r="AV614" s="373"/>
      <c r="AW614" s="373"/>
      <c r="AX614" s="373"/>
      <c r="AY614" s="373"/>
    </row>
    <row r="615" spans="37:51" s="38" customFormat="1" x14ac:dyDescent="0.35">
      <c r="AK615" s="373"/>
      <c r="AL615" s="373"/>
      <c r="AM615" s="373"/>
      <c r="AN615" s="373"/>
      <c r="AO615" s="373"/>
      <c r="AP615" s="373"/>
      <c r="AQ615" s="373"/>
      <c r="AR615" s="373"/>
      <c r="AS615" s="373"/>
      <c r="AT615" s="373"/>
      <c r="AU615" s="373"/>
      <c r="AV615" s="373"/>
      <c r="AW615" s="373"/>
      <c r="AX615" s="373"/>
      <c r="AY615" s="373"/>
    </row>
    <row r="616" spans="37:51" s="38" customFormat="1" x14ac:dyDescent="0.35">
      <c r="AK616" s="373"/>
      <c r="AL616" s="373"/>
      <c r="AM616" s="373"/>
      <c r="AN616" s="373"/>
      <c r="AO616" s="373"/>
      <c r="AP616" s="373"/>
      <c r="AQ616" s="373"/>
      <c r="AR616" s="373"/>
      <c r="AS616" s="373"/>
      <c r="AT616" s="373"/>
      <c r="AU616" s="373"/>
      <c r="AV616" s="373"/>
      <c r="AW616" s="373"/>
      <c r="AX616" s="373"/>
      <c r="AY616" s="373"/>
    </row>
    <row r="617" spans="37:51" s="38" customFormat="1" x14ac:dyDescent="0.35">
      <c r="AK617" s="373"/>
      <c r="AL617" s="373"/>
      <c r="AM617" s="373"/>
      <c r="AN617" s="373"/>
      <c r="AO617" s="373"/>
      <c r="AP617" s="373"/>
      <c r="AQ617" s="373"/>
      <c r="AR617" s="373"/>
      <c r="AS617" s="373"/>
      <c r="AT617" s="373"/>
      <c r="AU617" s="373"/>
      <c r="AV617" s="373"/>
      <c r="AW617" s="373"/>
      <c r="AX617" s="373"/>
      <c r="AY617" s="373"/>
    </row>
    <row r="618" spans="37:51" s="38" customFormat="1" x14ac:dyDescent="0.35">
      <c r="AK618" s="373"/>
      <c r="AL618" s="373"/>
      <c r="AM618" s="373"/>
      <c r="AN618" s="373"/>
      <c r="AO618" s="373"/>
      <c r="AP618" s="373"/>
      <c r="AQ618" s="373"/>
      <c r="AR618" s="373"/>
      <c r="AS618" s="373"/>
      <c r="AT618" s="373"/>
      <c r="AU618" s="373"/>
      <c r="AV618" s="373"/>
      <c r="AW618" s="373"/>
      <c r="AX618" s="373"/>
      <c r="AY618" s="373"/>
    </row>
    <row r="619" spans="37:51" s="38" customFormat="1" x14ac:dyDescent="0.35">
      <c r="AK619" s="373"/>
      <c r="AL619" s="373"/>
      <c r="AM619" s="373"/>
      <c r="AN619" s="373"/>
      <c r="AO619" s="373"/>
      <c r="AP619" s="373"/>
      <c r="AQ619" s="373"/>
      <c r="AR619" s="373"/>
      <c r="AS619" s="373"/>
      <c r="AT619" s="373"/>
      <c r="AU619" s="373"/>
      <c r="AV619" s="373"/>
      <c r="AW619" s="373"/>
      <c r="AX619" s="373"/>
      <c r="AY619" s="373"/>
    </row>
    <row r="620" spans="37:51" s="38" customFormat="1" x14ac:dyDescent="0.35">
      <c r="AK620" s="373"/>
      <c r="AL620" s="373"/>
      <c r="AM620" s="373"/>
      <c r="AN620" s="373"/>
      <c r="AO620" s="373"/>
      <c r="AP620" s="373"/>
      <c r="AQ620" s="373"/>
      <c r="AR620" s="373"/>
      <c r="AS620" s="373"/>
      <c r="AT620" s="373"/>
      <c r="AU620" s="373"/>
      <c r="AV620" s="373"/>
      <c r="AW620" s="373"/>
      <c r="AX620" s="373"/>
      <c r="AY620" s="373"/>
    </row>
    <row r="621" spans="37:51" s="38" customFormat="1" x14ac:dyDescent="0.35">
      <c r="AK621" s="373"/>
      <c r="AL621" s="373"/>
      <c r="AM621" s="373"/>
      <c r="AN621" s="373"/>
      <c r="AO621" s="373"/>
      <c r="AP621" s="373"/>
      <c r="AQ621" s="373"/>
      <c r="AR621" s="373"/>
      <c r="AS621" s="373"/>
      <c r="AT621" s="373"/>
      <c r="AU621" s="373"/>
      <c r="AV621" s="373"/>
      <c r="AW621" s="373"/>
      <c r="AX621" s="373"/>
      <c r="AY621" s="373"/>
    </row>
    <row r="622" spans="37:51" s="38" customFormat="1" x14ac:dyDescent="0.35">
      <c r="AK622" s="373"/>
      <c r="AL622" s="373"/>
      <c r="AM622" s="373"/>
      <c r="AN622" s="373"/>
      <c r="AO622" s="373"/>
      <c r="AP622" s="373"/>
      <c r="AQ622" s="373"/>
      <c r="AR622" s="373"/>
      <c r="AS622" s="373"/>
      <c r="AT622" s="373"/>
      <c r="AU622" s="373"/>
      <c r="AV622" s="373"/>
      <c r="AW622" s="373"/>
      <c r="AX622" s="373"/>
      <c r="AY622" s="373"/>
    </row>
    <row r="623" spans="37:51" s="38" customFormat="1" x14ac:dyDescent="0.35">
      <c r="AK623" s="373"/>
      <c r="AL623" s="373"/>
      <c r="AM623" s="373"/>
      <c r="AN623" s="373"/>
      <c r="AO623" s="373"/>
      <c r="AP623" s="373"/>
      <c r="AQ623" s="373"/>
      <c r="AR623" s="373"/>
      <c r="AS623" s="373"/>
      <c r="AT623" s="373"/>
      <c r="AU623" s="373"/>
      <c r="AV623" s="373"/>
      <c r="AW623" s="373"/>
      <c r="AX623" s="373"/>
      <c r="AY623" s="373"/>
    </row>
    <row r="624" spans="37:51" s="38" customFormat="1" x14ac:dyDescent="0.35">
      <c r="AK624" s="373"/>
      <c r="AL624" s="373"/>
      <c r="AM624" s="373"/>
      <c r="AN624" s="373"/>
      <c r="AO624" s="373"/>
      <c r="AP624" s="373"/>
      <c r="AQ624" s="373"/>
      <c r="AR624" s="373"/>
      <c r="AS624" s="373"/>
      <c r="AT624" s="373"/>
      <c r="AU624" s="373"/>
      <c r="AV624" s="373"/>
      <c r="AW624" s="373"/>
      <c r="AX624" s="373"/>
      <c r="AY624" s="373"/>
    </row>
    <row r="625" spans="37:51" s="38" customFormat="1" x14ac:dyDescent="0.35">
      <c r="AK625" s="373"/>
      <c r="AL625" s="373"/>
      <c r="AM625" s="373"/>
      <c r="AN625" s="373"/>
      <c r="AO625" s="373"/>
      <c r="AP625" s="373"/>
      <c r="AQ625" s="373"/>
      <c r="AR625" s="373"/>
      <c r="AS625" s="373"/>
      <c r="AT625" s="373"/>
      <c r="AU625" s="373"/>
      <c r="AV625" s="373"/>
      <c r="AW625" s="373"/>
      <c r="AX625" s="373"/>
      <c r="AY625" s="373"/>
    </row>
    <row r="626" spans="37:51" s="38" customFormat="1" x14ac:dyDescent="0.35">
      <c r="AK626" s="373"/>
      <c r="AL626" s="373"/>
      <c r="AM626" s="373"/>
      <c r="AN626" s="373"/>
      <c r="AO626" s="373"/>
      <c r="AP626" s="373"/>
      <c r="AQ626" s="373"/>
      <c r="AR626" s="373"/>
      <c r="AS626" s="373"/>
      <c r="AT626" s="373"/>
      <c r="AU626" s="373"/>
      <c r="AV626" s="373"/>
      <c r="AW626" s="373"/>
      <c r="AX626" s="373"/>
      <c r="AY626" s="373"/>
    </row>
    <row r="627" spans="37:51" s="38" customFormat="1" x14ac:dyDescent="0.35">
      <c r="AK627" s="373"/>
      <c r="AL627" s="373"/>
      <c r="AM627" s="373"/>
      <c r="AN627" s="373"/>
      <c r="AO627" s="373"/>
      <c r="AP627" s="373"/>
      <c r="AQ627" s="373"/>
      <c r="AR627" s="373"/>
      <c r="AS627" s="373"/>
      <c r="AT627" s="373"/>
      <c r="AU627" s="373"/>
      <c r="AV627" s="373"/>
      <c r="AW627" s="373"/>
      <c r="AX627" s="373"/>
      <c r="AY627" s="373"/>
    </row>
    <row r="628" spans="37:51" s="38" customFormat="1" x14ac:dyDescent="0.35">
      <c r="AK628" s="373"/>
      <c r="AL628" s="373"/>
      <c r="AM628" s="373"/>
      <c r="AN628" s="373"/>
      <c r="AO628" s="373"/>
      <c r="AP628" s="373"/>
      <c r="AQ628" s="373"/>
      <c r="AR628" s="373"/>
      <c r="AS628" s="373"/>
      <c r="AT628" s="373"/>
      <c r="AU628" s="373"/>
      <c r="AV628" s="373"/>
      <c r="AW628" s="373"/>
      <c r="AX628" s="373"/>
      <c r="AY628" s="373"/>
    </row>
    <row r="629" spans="37:51" s="38" customFormat="1" x14ac:dyDescent="0.35">
      <c r="AK629" s="373"/>
      <c r="AL629" s="373"/>
      <c r="AM629" s="373"/>
      <c r="AN629" s="373"/>
      <c r="AO629" s="373"/>
      <c r="AP629" s="373"/>
      <c r="AQ629" s="373"/>
      <c r="AR629" s="373"/>
      <c r="AS629" s="373"/>
      <c r="AT629" s="373"/>
      <c r="AU629" s="373"/>
      <c r="AV629" s="373"/>
      <c r="AW629" s="373"/>
      <c r="AX629" s="373"/>
      <c r="AY629" s="373"/>
    </row>
    <row r="630" spans="37:51" s="38" customFormat="1" x14ac:dyDescent="0.35">
      <c r="AK630" s="373"/>
      <c r="AL630" s="373"/>
      <c r="AM630" s="373"/>
      <c r="AN630" s="373"/>
      <c r="AO630" s="373"/>
      <c r="AP630" s="373"/>
      <c r="AQ630" s="373"/>
      <c r="AR630" s="373"/>
      <c r="AS630" s="373"/>
      <c r="AT630" s="373"/>
      <c r="AU630" s="373"/>
      <c r="AV630" s="373"/>
      <c r="AW630" s="373"/>
      <c r="AX630" s="373"/>
      <c r="AY630" s="373"/>
    </row>
    <row r="631" spans="37:51" s="38" customFormat="1" x14ac:dyDescent="0.35">
      <c r="AK631" s="373"/>
      <c r="AL631" s="373"/>
      <c r="AM631" s="373"/>
      <c r="AN631" s="373"/>
      <c r="AO631" s="373"/>
      <c r="AP631" s="373"/>
      <c r="AQ631" s="373"/>
      <c r="AR631" s="373"/>
      <c r="AS631" s="373"/>
      <c r="AT631" s="373"/>
      <c r="AU631" s="373"/>
      <c r="AV631" s="373"/>
      <c r="AW631" s="373"/>
      <c r="AX631" s="373"/>
      <c r="AY631" s="373"/>
    </row>
    <row r="632" spans="37:51" s="38" customFormat="1" x14ac:dyDescent="0.35">
      <c r="AK632" s="373"/>
      <c r="AL632" s="373"/>
      <c r="AM632" s="373"/>
      <c r="AN632" s="373"/>
      <c r="AO632" s="373"/>
      <c r="AP632" s="373"/>
      <c r="AQ632" s="373"/>
      <c r="AR632" s="373"/>
      <c r="AS632" s="373"/>
      <c r="AT632" s="373"/>
      <c r="AU632" s="373"/>
      <c r="AV632" s="373"/>
      <c r="AW632" s="373"/>
      <c r="AX632" s="373"/>
      <c r="AY632" s="373"/>
    </row>
    <row r="633" spans="37:51" s="38" customFormat="1" x14ac:dyDescent="0.35">
      <c r="AK633" s="373"/>
      <c r="AL633" s="373"/>
      <c r="AM633" s="373"/>
      <c r="AN633" s="373"/>
      <c r="AO633" s="373"/>
      <c r="AP633" s="373"/>
      <c r="AQ633" s="373"/>
      <c r="AR633" s="373"/>
      <c r="AS633" s="373"/>
      <c r="AT633" s="373"/>
      <c r="AU633" s="373"/>
      <c r="AV633" s="373"/>
      <c r="AW633" s="373"/>
      <c r="AX633" s="373"/>
      <c r="AY633" s="373"/>
    </row>
    <row r="634" spans="37:51" s="38" customFormat="1" x14ac:dyDescent="0.35">
      <c r="AK634" s="373"/>
      <c r="AL634" s="373"/>
      <c r="AM634" s="373"/>
      <c r="AN634" s="373"/>
      <c r="AO634" s="373"/>
      <c r="AP634" s="373"/>
      <c r="AQ634" s="373"/>
      <c r="AR634" s="373"/>
      <c r="AS634" s="373"/>
      <c r="AT634" s="373"/>
      <c r="AU634" s="373"/>
      <c r="AV634" s="373"/>
      <c r="AW634" s="373"/>
      <c r="AX634" s="373"/>
      <c r="AY634" s="373"/>
    </row>
    <row r="635" spans="37:51" s="38" customFormat="1" x14ac:dyDescent="0.35">
      <c r="AK635" s="373"/>
      <c r="AL635" s="373"/>
      <c r="AM635" s="373"/>
      <c r="AN635" s="373"/>
      <c r="AO635" s="373"/>
      <c r="AP635" s="373"/>
      <c r="AQ635" s="373"/>
      <c r="AR635" s="373"/>
      <c r="AS635" s="373"/>
      <c r="AT635" s="373"/>
      <c r="AU635" s="373"/>
      <c r="AV635" s="373"/>
      <c r="AW635" s="373"/>
      <c r="AX635" s="373"/>
      <c r="AY635" s="373"/>
    </row>
    <row r="636" spans="37:51" s="38" customFormat="1" x14ac:dyDescent="0.35">
      <c r="AK636" s="373"/>
      <c r="AL636" s="373"/>
      <c r="AM636" s="373"/>
      <c r="AN636" s="373"/>
      <c r="AO636" s="373"/>
      <c r="AP636" s="373"/>
      <c r="AQ636" s="373"/>
      <c r="AR636" s="373"/>
      <c r="AS636" s="373"/>
      <c r="AT636" s="373"/>
      <c r="AU636" s="373"/>
      <c r="AV636" s="373"/>
      <c r="AW636" s="373"/>
      <c r="AX636" s="373"/>
      <c r="AY636" s="373"/>
    </row>
    <row r="637" spans="37:51" s="38" customFormat="1" x14ac:dyDescent="0.35">
      <c r="AK637" s="373"/>
      <c r="AL637" s="373"/>
      <c r="AM637" s="373"/>
      <c r="AN637" s="373"/>
      <c r="AO637" s="373"/>
      <c r="AP637" s="373"/>
      <c r="AQ637" s="373"/>
      <c r="AR637" s="373"/>
      <c r="AS637" s="373"/>
      <c r="AT637" s="373"/>
      <c r="AU637" s="373"/>
      <c r="AV637" s="373"/>
      <c r="AW637" s="373"/>
      <c r="AX637" s="373"/>
      <c r="AY637" s="373"/>
    </row>
    <row r="638" spans="37:51" s="38" customFormat="1" x14ac:dyDescent="0.35">
      <c r="AK638" s="373"/>
      <c r="AL638" s="373"/>
      <c r="AM638" s="373"/>
      <c r="AN638" s="373"/>
      <c r="AO638" s="373"/>
      <c r="AP638" s="373"/>
      <c r="AQ638" s="373"/>
      <c r="AR638" s="373"/>
      <c r="AS638" s="373"/>
      <c r="AT638" s="373"/>
      <c r="AU638" s="373"/>
      <c r="AV638" s="373"/>
      <c r="AW638" s="373"/>
      <c r="AX638" s="373"/>
      <c r="AY638" s="373"/>
    </row>
    <row r="639" spans="37:51" s="38" customFormat="1" x14ac:dyDescent="0.35">
      <c r="AK639" s="373"/>
      <c r="AL639" s="373"/>
      <c r="AM639" s="373"/>
      <c r="AN639" s="373"/>
      <c r="AO639" s="373"/>
      <c r="AP639" s="373"/>
      <c r="AQ639" s="373"/>
      <c r="AR639" s="373"/>
      <c r="AS639" s="373"/>
      <c r="AT639" s="373"/>
      <c r="AU639" s="373"/>
      <c r="AV639" s="373"/>
      <c r="AW639" s="373"/>
      <c r="AX639" s="373"/>
      <c r="AY639" s="373"/>
    </row>
    <row r="640" spans="37:51" s="38" customFormat="1" x14ac:dyDescent="0.35">
      <c r="AK640" s="373"/>
      <c r="AL640" s="373"/>
      <c r="AM640" s="373"/>
      <c r="AN640" s="373"/>
      <c r="AO640" s="373"/>
      <c r="AP640" s="373"/>
      <c r="AQ640" s="373"/>
      <c r="AR640" s="373"/>
      <c r="AS640" s="373"/>
      <c r="AT640" s="373"/>
      <c r="AU640" s="373"/>
      <c r="AV640" s="373"/>
      <c r="AW640" s="373"/>
      <c r="AX640" s="373"/>
      <c r="AY640" s="373"/>
    </row>
    <row r="641" spans="37:51" s="38" customFormat="1" x14ac:dyDescent="0.35">
      <c r="AK641" s="373"/>
      <c r="AL641" s="373"/>
      <c r="AM641" s="373"/>
      <c r="AN641" s="373"/>
      <c r="AO641" s="373"/>
      <c r="AP641" s="373"/>
      <c r="AQ641" s="373"/>
      <c r="AR641" s="373"/>
      <c r="AS641" s="373"/>
      <c r="AT641" s="373"/>
      <c r="AU641" s="373"/>
      <c r="AV641" s="373"/>
      <c r="AW641" s="373"/>
      <c r="AX641" s="373"/>
      <c r="AY641" s="373"/>
    </row>
    <row r="642" spans="37:51" s="38" customFormat="1" x14ac:dyDescent="0.35">
      <c r="AK642" s="373"/>
      <c r="AL642" s="373"/>
      <c r="AM642" s="373"/>
      <c r="AN642" s="373"/>
      <c r="AO642" s="373"/>
      <c r="AP642" s="373"/>
      <c r="AQ642" s="373"/>
      <c r="AR642" s="373"/>
      <c r="AS642" s="373"/>
      <c r="AT642" s="373"/>
      <c r="AU642" s="373"/>
      <c r="AV642" s="373"/>
      <c r="AW642" s="373"/>
      <c r="AX642" s="373"/>
      <c r="AY642" s="373"/>
    </row>
    <row r="643" spans="37:51" s="38" customFormat="1" x14ac:dyDescent="0.35">
      <c r="AK643" s="373"/>
      <c r="AL643" s="373"/>
      <c r="AM643" s="373"/>
      <c r="AN643" s="373"/>
      <c r="AO643" s="373"/>
      <c r="AP643" s="373"/>
      <c r="AQ643" s="373"/>
      <c r="AR643" s="373"/>
      <c r="AS643" s="373"/>
      <c r="AT643" s="373"/>
      <c r="AU643" s="373"/>
      <c r="AV643" s="373"/>
      <c r="AW643" s="373"/>
      <c r="AX643" s="373"/>
      <c r="AY643" s="373"/>
    </row>
    <row r="644" spans="37:51" s="38" customFormat="1" x14ac:dyDescent="0.35">
      <c r="AK644" s="373"/>
      <c r="AL644" s="373"/>
      <c r="AM644" s="373"/>
      <c r="AN644" s="373"/>
      <c r="AO644" s="373"/>
      <c r="AP644" s="373"/>
      <c r="AQ644" s="373"/>
      <c r="AR644" s="373"/>
      <c r="AS644" s="373"/>
      <c r="AT644" s="373"/>
      <c r="AU644" s="373"/>
      <c r="AV644" s="373"/>
      <c r="AW644" s="373"/>
      <c r="AX644" s="373"/>
      <c r="AY644" s="373"/>
    </row>
    <row r="645" spans="37:51" s="38" customFormat="1" x14ac:dyDescent="0.35">
      <c r="AK645" s="373"/>
      <c r="AL645" s="373"/>
      <c r="AM645" s="373"/>
      <c r="AN645" s="373"/>
      <c r="AO645" s="373"/>
      <c r="AP645" s="373"/>
      <c r="AQ645" s="373"/>
      <c r="AR645" s="373"/>
      <c r="AS645" s="373"/>
      <c r="AT645" s="373"/>
      <c r="AU645" s="373"/>
      <c r="AV645" s="373"/>
      <c r="AW645" s="373"/>
      <c r="AX645" s="373"/>
      <c r="AY645" s="373"/>
    </row>
    <row r="646" spans="37:51" s="38" customFormat="1" x14ac:dyDescent="0.35">
      <c r="AK646" s="373"/>
      <c r="AL646" s="373"/>
      <c r="AM646" s="373"/>
      <c r="AN646" s="373"/>
      <c r="AO646" s="373"/>
      <c r="AP646" s="373"/>
      <c r="AQ646" s="373"/>
      <c r="AR646" s="373"/>
      <c r="AS646" s="373"/>
      <c r="AT646" s="373"/>
      <c r="AU646" s="373"/>
      <c r="AV646" s="373"/>
      <c r="AW646" s="373"/>
      <c r="AX646" s="373"/>
      <c r="AY646" s="373"/>
    </row>
    <row r="647" spans="37:51" s="38" customFormat="1" x14ac:dyDescent="0.35">
      <c r="AK647" s="373"/>
      <c r="AL647" s="373"/>
      <c r="AM647" s="373"/>
      <c r="AN647" s="373"/>
      <c r="AO647" s="373"/>
      <c r="AP647" s="373"/>
      <c r="AQ647" s="373"/>
      <c r="AR647" s="373"/>
      <c r="AS647" s="373"/>
      <c r="AT647" s="373"/>
      <c r="AU647" s="373"/>
      <c r="AV647" s="373"/>
      <c r="AW647" s="373"/>
      <c r="AX647" s="373"/>
      <c r="AY647" s="373"/>
    </row>
    <row r="648" spans="37:51" s="38" customFormat="1" x14ac:dyDescent="0.35">
      <c r="AK648" s="373"/>
      <c r="AL648" s="373"/>
      <c r="AM648" s="373"/>
      <c r="AN648" s="373"/>
      <c r="AO648" s="373"/>
      <c r="AP648" s="373"/>
      <c r="AQ648" s="373"/>
      <c r="AR648" s="373"/>
      <c r="AS648" s="373"/>
      <c r="AT648" s="373"/>
      <c r="AU648" s="373"/>
      <c r="AV648" s="373"/>
      <c r="AW648" s="373"/>
      <c r="AX648" s="373"/>
      <c r="AY648" s="373"/>
    </row>
    <row r="649" spans="37:51" s="38" customFormat="1" x14ac:dyDescent="0.35">
      <c r="AK649" s="373"/>
      <c r="AL649" s="373"/>
      <c r="AM649" s="373"/>
      <c r="AN649" s="373"/>
      <c r="AO649" s="373"/>
      <c r="AP649" s="373"/>
      <c r="AQ649" s="373"/>
      <c r="AR649" s="373"/>
      <c r="AS649" s="373"/>
      <c r="AT649" s="373"/>
      <c r="AU649" s="373"/>
      <c r="AV649" s="373"/>
      <c r="AW649" s="373"/>
      <c r="AX649" s="373"/>
      <c r="AY649" s="373"/>
    </row>
    <row r="650" spans="37:51" s="38" customFormat="1" x14ac:dyDescent="0.35">
      <c r="AK650" s="373"/>
      <c r="AL650" s="373"/>
      <c r="AM650" s="373"/>
      <c r="AN650" s="373"/>
      <c r="AO650" s="373"/>
      <c r="AP650" s="373"/>
      <c r="AQ650" s="373"/>
      <c r="AR650" s="373"/>
      <c r="AS650" s="373"/>
      <c r="AT650" s="373"/>
      <c r="AU650" s="373"/>
      <c r="AV650" s="373"/>
      <c r="AW650" s="373"/>
      <c r="AX650" s="373"/>
      <c r="AY650" s="373"/>
    </row>
    <row r="651" spans="37:51" s="38" customFormat="1" x14ac:dyDescent="0.35">
      <c r="AK651" s="373"/>
      <c r="AL651" s="373"/>
      <c r="AM651" s="373"/>
      <c r="AN651" s="373"/>
      <c r="AO651" s="373"/>
      <c r="AP651" s="373"/>
      <c r="AQ651" s="373"/>
      <c r="AR651" s="373"/>
      <c r="AS651" s="373"/>
      <c r="AT651" s="373"/>
      <c r="AU651" s="373"/>
      <c r="AV651" s="373"/>
      <c r="AW651" s="373"/>
      <c r="AX651" s="373"/>
      <c r="AY651" s="373"/>
    </row>
    <row r="652" spans="37:51" s="38" customFormat="1" x14ac:dyDescent="0.35">
      <c r="AK652" s="373"/>
      <c r="AL652" s="373"/>
      <c r="AM652" s="373"/>
      <c r="AN652" s="373"/>
      <c r="AO652" s="373"/>
      <c r="AP652" s="373"/>
      <c r="AQ652" s="373"/>
      <c r="AR652" s="373"/>
      <c r="AS652" s="373"/>
      <c r="AT652" s="373"/>
      <c r="AU652" s="373"/>
      <c r="AV652" s="373"/>
      <c r="AW652" s="373"/>
      <c r="AX652" s="373"/>
      <c r="AY652" s="373"/>
    </row>
    <row r="653" spans="37:51" s="38" customFormat="1" x14ac:dyDescent="0.35">
      <c r="AK653" s="373"/>
      <c r="AL653" s="373"/>
      <c r="AM653" s="373"/>
      <c r="AN653" s="373"/>
      <c r="AO653" s="373"/>
      <c r="AP653" s="373"/>
      <c r="AQ653" s="373"/>
      <c r="AR653" s="373"/>
      <c r="AS653" s="373"/>
      <c r="AT653" s="373"/>
      <c r="AU653" s="373"/>
      <c r="AV653" s="373"/>
      <c r="AW653" s="373"/>
      <c r="AX653" s="373"/>
      <c r="AY653" s="373"/>
    </row>
    <row r="654" spans="37:51" s="38" customFormat="1" x14ac:dyDescent="0.35">
      <c r="AK654" s="373"/>
      <c r="AL654" s="373"/>
      <c r="AM654" s="373"/>
      <c r="AN654" s="373"/>
      <c r="AO654" s="373"/>
      <c r="AP654" s="373"/>
      <c r="AQ654" s="373"/>
      <c r="AR654" s="373"/>
      <c r="AS654" s="373"/>
      <c r="AT654" s="373"/>
      <c r="AU654" s="373"/>
      <c r="AV654" s="373"/>
      <c r="AW654" s="373"/>
      <c r="AX654" s="373"/>
      <c r="AY654" s="373"/>
    </row>
    <row r="655" spans="37:51" s="38" customFormat="1" x14ac:dyDescent="0.35">
      <c r="AK655" s="373"/>
      <c r="AL655" s="373"/>
      <c r="AM655" s="373"/>
      <c r="AN655" s="373"/>
      <c r="AO655" s="373"/>
      <c r="AP655" s="373"/>
      <c r="AQ655" s="373"/>
      <c r="AR655" s="373"/>
      <c r="AS655" s="373"/>
      <c r="AT655" s="373"/>
      <c r="AU655" s="373"/>
      <c r="AV655" s="373"/>
      <c r="AW655" s="373"/>
      <c r="AX655" s="373"/>
      <c r="AY655" s="373"/>
    </row>
    <row r="656" spans="37:51" s="38" customFormat="1" x14ac:dyDescent="0.35">
      <c r="AK656" s="373"/>
      <c r="AL656" s="373"/>
      <c r="AM656" s="373"/>
      <c r="AN656" s="373"/>
      <c r="AO656" s="373"/>
      <c r="AP656" s="373"/>
      <c r="AQ656" s="373"/>
      <c r="AR656" s="373"/>
      <c r="AS656" s="373"/>
      <c r="AT656" s="373"/>
      <c r="AU656" s="373"/>
      <c r="AV656" s="373"/>
      <c r="AW656" s="373"/>
      <c r="AX656" s="373"/>
      <c r="AY656" s="373"/>
    </row>
    <row r="657" spans="37:51" s="38" customFormat="1" x14ac:dyDescent="0.35">
      <c r="AK657" s="373"/>
      <c r="AL657" s="373"/>
      <c r="AM657" s="373"/>
      <c r="AN657" s="373"/>
      <c r="AO657" s="373"/>
      <c r="AP657" s="373"/>
      <c r="AQ657" s="373"/>
      <c r="AR657" s="373"/>
      <c r="AS657" s="373"/>
      <c r="AT657" s="373"/>
      <c r="AU657" s="373"/>
      <c r="AV657" s="373"/>
      <c r="AW657" s="373"/>
      <c r="AX657" s="373"/>
      <c r="AY657" s="373"/>
    </row>
    <row r="658" spans="37:51" s="38" customFormat="1" x14ac:dyDescent="0.35">
      <c r="AK658" s="373"/>
      <c r="AL658" s="373"/>
      <c r="AM658" s="373"/>
      <c r="AN658" s="373"/>
      <c r="AO658" s="373"/>
      <c r="AP658" s="373"/>
      <c r="AQ658" s="373"/>
      <c r="AR658" s="373"/>
      <c r="AS658" s="373"/>
      <c r="AT658" s="373"/>
      <c r="AU658" s="373"/>
      <c r="AV658" s="373"/>
      <c r="AW658" s="373"/>
      <c r="AX658" s="373"/>
      <c r="AY658" s="373"/>
    </row>
    <row r="659" spans="37:51" s="38" customFormat="1" x14ac:dyDescent="0.35">
      <c r="AK659" s="373"/>
      <c r="AL659" s="373"/>
      <c r="AM659" s="373"/>
      <c r="AN659" s="373"/>
      <c r="AO659" s="373"/>
      <c r="AP659" s="373"/>
      <c r="AQ659" s="373"/>
      <c r="AR659" s="373"/>
      <c r="AS659" s="373"/>
      <c r="AT659" s="373"/>
      <c r="AU659" s="373"/>
      <c r="AV659" s="373"/>
      <c r="AW659" s="373"/>
      <c r="AX659" s="373"/>
      <c r="AY659" s="373"/>
    </row>
    <row r="660" spans="37:51" s="38" customFormat="1" x14ac:dyDescent="0.35">
      <c r="AK660" s="373"/>
      <c r="AL660" s="373"/>
      <c r="AM660" s="373"/>
      <c r="AN660" s="373"/>
      <c r="AO660" s="373"/>
      <c r="AP660" s="373"/>
      <c r="AQ660" s="373"/>
      <c r="AR660" s="373"/>
      <c r="AS660" s="373"/>
      <c r="AT660" s="373"/>
      <c r="AU660" s="373"/>
      <c r="AV660" s="373"/>
      <c r="AW660" s="373"/>
      <c r="AX660" s="373"/>
      <c r="AY660" s="373"/>
    </row>
    <row r="661" spans="37:51" s="38" customFormat="1" x14ac:dyDescent="0.35">
      <c r="AK661" s="373"/>
      <c r="AL661" s="373"/>
      <c r="AM661" s="373"/>
      <c r="AN661" s="373"/>
      <c r="AO661" s="373"/>
      <c r="AP661" s="373"/>
      <c r="AQ661" s="373"/>
      <c r="AR661" s="373"/>
      <c r="AS661" s="373"/>
      <c r="AT661" s="373"/>
      <c r="AU661" s="373"/>
      <c r="AV661" s="373"/>
      <c r="AW661" s="373"/>
      <c r="AX661" s="373"/>
      <c r="AY661" s="373"/>
    </row>
    <row r="662" spans="37:51" s="38" customFormat="1" x14ac:dyDescent="0.35">
      <c r="AK662" s="373"/>
      <c r="AL662" s="373"/>
      <c r="AM662" s="373"/>
      <c r="AN662" s="373"/>
      <c r="AO662" s="373"/>
      <c r="AP662" s="373"/>
      <c r="AQ662" s="373"/>
      <c r="AR662" s="373"/>
      <c r="AS662" s="373"/>
      <c r="AT662" s="373"/>
      <c r="AU662" s="373"/>
      <c r="AV662" s="373"/>
      <c r="AW662" s="373"/>
      <c r="AX662" s="373"/>
      <c r="AY662" s="373"/>
    </row>
    <row r="663" spans="37:51" s="38" customFormat="1" x14ac:dyDescent="0.35">
      <c r="AK663" s="373"/>
      <c r="AL663" s="373"/>
      <c r="AM663" s="373"/>
      <c r="AN663" s="373"/>
      <c r="AO663" s="373"/>
      <c r="AP663" s="373"/>
      <c r="AQ663" s="373"/>
      <c r="AR663" s="373"/>
      <c r="AS663" s="373"/>
      <c r="AT663" s="373"/>
      <c r="AU663" s="373"/>
      <c r="AV663" s="373"/>
      <c r="AW663" s="373"/>
      <c r="AX663" s="373"/>
      <c r="AY663" s="373"/>
    </row>
    <row r="664" spans="37:51" s="38" customFormat="1" x14ac:dyDescent="0.35">
      <c r="AK664" s="373"/>
      <c r="AL664" s="373"/>
      <c r="AM664" s="373"/>
      <c r="AN664" s="373"/>
      <c r="AO664" s="373"/>
      <c r="AP664" s="373"/>
      <c r="AQ664" s="373"/>
      <c r="AR664" s="373"/>
      <c r="AS664" s="373"/>
      <c r="AT664" s="373"/>
      <c r="AU664" s="373"/>
      <c r="AV664" s="373"/>
      <c r="AW664" s="373"/>
      <c r="AX664" s="373"/>
      <c r="AY664" s="373"/>
    </row>
    <row r="665" spans="37:51" s="38" customFormat="1" x14ac:dyDescent="0.35">
      <c r="AK665" s="373"/>
      <c r="AL665" s="373"/>
      <c r="AM665" s="373"/>
      <c r="AN665" s="373"/>
      <c r="AO665" s="373"/>
      <c r="AP665" s="373"/>
      <c r="AQ665" s="373"/>
      <c r="AR665" s="373"/>
      <c r="AS665" s="373"/>
      <c r="AT665" s="373"/>
      <c r="AU665" s="373"/>
      <c r="AV665" s="373"/>
      <c r="AW665" s="373"/>
      <c r="AX665" s="373"/>
      <c r="AY665" s="373"/>
    </row>
    <row r="666" spans="37:51" s="38" customFormat="1" x14ac:dyDescent="0.35">
      <c r="AK666" s="373"/>
      <c r="AL666" s="373"/>
      <c r="AM666" s="373"/>
      <c r="AN666" s="373"/>
      <c r="AO666" s="373"/>
      <c r="AP666" s="373"/>
      <c r="AQ666" s="373"/>
      <c r="AR666" s="373"/>
      <c r="AS666" s="373"/>
      <c r="AT666" s="373"/>
      <c r="AU666" s="373"/>
      <c r="AV666" s="373"/>
      <c r="AW666" s="373"/>
      <c r="AX666" s="373"/>
      <c r="AY666" s="373"/>
    </row>
    <row r="667" spans="37:51" s="38" customFormat="1" x14ac:dyDescent="0.35">
      <c r="AK667" s="373"/>
      <c r="AL667" s="373"/>
      <c r="AM667" s="373"/>
      <c r="AN667" s="373"/>
      <c r="AO667" s="373"/>
      <c r="AP667" s="373"/>
      <c r="AQ667" s="373"/>
      <c r="AR667" s="373"/>
      <c r="AS667" s="373"/>
      <c r="AT667" s="373"/>
      <c r="AU667" s="373"/>
      <c r="AV667" s="373"/>
      <c r="AW667" s="373"/>
      <c r="AX667" s="373"/>
      <c r="AY667" s="373"/>
    </row>
    <row r="668" spans="37:51" s="38" customFormat="1" x14ac:dyDescent="0.35">
      <c r="AK668" s="373"/>
      <c r="AL668" s="373"/>
      <c r="AM668" s="373"/>
      <c r="AN668" s="373"/>
      <c r="AO668" s="373"/>
      <c r="AP668" s="373"/>
      <c r="AQ668" s="373"/>
      <c r="AR668" s="373"/>
      <c r="AS668" s="373"/>
      <c r="AT668" s="373"/>
      <c r="AU668" s="373"/>
      <c r="AV668" s="373"/>
      <c r="AW668" s="373"/>
      <c r="AX668" s="373"/>
      <c r="AY668" s="373"/>
    </row>
    <row r="669" spans="37:51" s="38" customFormat="1" x14ac:dyDescent="0.35">
      <c r="AK669" s="373"/>
      <c r="AL669" s="373"/>
      <c r="AM669" s="373"/>
      <c r="AN669" s="373"/>
      <c r="AO669" s="373"/>
      <c r="AP669" s="373"/>
      <c r="AQ669" s="373"/>
      <c r="AR669" s="373"/>
      <c r="AS669" s="373"/>
      <c r="AT669" s="373"/>
      <c r="AU669" s="373"/>
      <c r="AV669" s="373"/>
      <c r="AW669" s="373"/>
      <c r="AX669" s="373"/>
      <c r="AY669" s="373"/>
    </row>
    <row r="670" spans="37:51" s="38" customFormat="1" x14ac:dyDescent="0.35">
      <c r="AK670" s="373"/>
      <c r="AL670" s="373"/>
      <c r="AM670" s="373"/>
      <c r="AN670" s="373"/>
      <c r="AO670" s="373"/>
      <c r="AP670" s="373"/>
      <c r="AQ670" s="373"/>
      <c r="AR670" s="373"/>
      <c r="AS670" s="373"/>
      <c r="AT670" s="373"/>
      <c r="AU670" s="373"/>
      <c r="AV670" s="373"/>
      <c r="AW670" s="373"/>
      <c r="AX670" s="373"/>
      <c r="AY670" s="373"/>
    </row>
    <row r="671" spans="37:51" s="38" customFormat="1" x14ac:dyDescent="0.35">
      <c r="AK671" s="373"/>
      <c r="AL671" s="373"/>
      <c r="AM671" s="373"/>
      <c r="AN671" s="373"/>
      <c r="AO671" s="373"/>
      <c r="AP671" s="373"/>
      <c r="AQ671" s="373"/>
      <c r="AR671" s="373"/>
      <c r="AS671" s="373"/>
      <c r="AT671" s="373"/>
      <c r="AU671" s="373"/>
      <c r="AV671" s="373"/>
      <c r="AW671" s="373"/>
      <c r="AX671" s="373"/>
      <c r="AY671" s="373"/>
    </row>
    <row r="672" spans="37:51" s="38" customFormat="1" x14ac:dyDescent="0.35">
      <c r="AK672" s="373"/>
      <c r="AL672" s="373"/>
      <c r="AM672" s="373"/>
      <c r="AN672" s="373"/>
      <c r="AO672" s="373"/>
      <c r="AP672" s="373"/>
      <c r="AQ672" s="373"/>
      <c r="AR672" s="373"/>
      <c r="AS672" s="373"/>
      <c r="AT672" s="373"/>
      <c r="AU672" s="373"/>
      <c r="AV672" s="373"/>
      <c r="AW672" s="373"/>
      <c r="AX672" s="373"/>
      <c r="AY672" s="373"/>
    </row>
    <row r="673" spans="37:51" s="38" customFormat="1" x14ac:dyDescent="0.35">
      <c r="AK673" s="373"/>
      <c r="AL673" s="373"/>
      <c r="AM673" s="373"/>
      <c r="AN673" s="373"/>
      <c r="AO673" s="373"/>
      <c r="AP673" s="373"/>
      <c r="AQ673" s="373"/>
      <c r="AR673" s="373"/>
      <c r="AS673" s="373"/>
      <c r="AT673" s="373"/>
      <c r="AU673" s="373"/>
      <c r="AV673" s="373"/>
      <c r="AW673" s="373"/>
      <c r="AX673" s="373"/>
      <c r="AY673" s="373"/>
    </row>
    <row r="674" spans="37:51" s="38" customFormat="1" x14ac:dyDescent="0.35">
      <c r="AK674" s="373"/>
      <c r="AL674" s="373"/>
      <c r="AM674" s="373"/>
      <c r="AN674" s="373"/>
      <c r="AO674" s="373"/>
      <c r="AP674" s="373"/>
      <c r="AQ674" s="373"/>
      <c r="AR674" s="373"/>
      <c r="AS674" s="373"/>
      <c r="AT674" s="373"/>
      <c r="AU674" s="373"/>
      <c r="AV674" s="373"/>
      <c r="AW674" s="373"/>
      <c r="AX674" s="373"/>
      <c r="AY674" s="373"/>
    </row>
    <row r="675" spans="37:51" s="38" customFormat="1" x14ac:dyDescent="0.35">
      <c r="AK675" s="373"/>
      <c r="AL675" s="373"/>
      <c r="AM675" s="373"/>
      <c r="AN675" s="373"/>
      <c r="AO675" s="373"/>
      <c r="AP675" s="373"/>
      <c r="AQ675" s="373"/>
      <c r="AR675" s="373"/>
      <c r="AS675" s="373"/>
      <c r="AT675" s="373"/>
      <c r="AU675" s="373"/>
      <c r="AV675" s="373"/>
      <c r="AW675" s="373"/>
      <c r="AX675" s="373"/>
      <c r="AY675" s="373"/>
    </row>
    <row r="676" spans="37:51" s="38" customFormat="1" x14ac:dyDescent="0.35">
      <c r="AK676" s="373"/>
      <c r="AL676" s="373"/>
      <c r="AM676" s="373"/>
      <c r="AN676" s="373"/>
      <c r="AO676" s="373"/>
      <c r="AP676" s="373"/>
      <c r="AQ676" s="373"/>
      <c r="AR676" s="373"/>
      <c r="AS676" s="373"/>
      <c r="AT676" s="373"/>
      <c r="AU676" s="373"/>
      <c r="AV676" s="373"/>
      <c r="AW676" s="373"/>
      <c r="AX676" s="373"/>
      <c r="AY676" s="373"/>
    </row>
    <row r="677" spans="37:51" s="38" customFormat="1" x14ac:dyDescent="0.35">
      <c r="AK677" s="373"/>
      <c r="AL677" s="373"/>
      <c r="AM677" s="373"/>
      <c r="AN677" s="373"/>
      <c r="AO677" s="373"/>
      <c r="AP677" s="373"/>
      <c r="AQ677" s="373"/>
      <c r="AR677" s="373"/>
      <c r="AS677" s="373"/>
      <c r="AT677" s="373"/>
      <c r="AU677" s="373"/>
      <c r="AV677" s="373"/>
      <c r="AW677" s="373"/>
      <c r="AX677" s="373"/>
      <c r="AY677" s="373"/>
    </row>
    <row r="678" spans="37:51" s="38" customFormat="1" x14ac:dyDescent="0.35">
      <c r="AK678" s="373"/>
      <c r="AL678" s="373"/>
      <c r="AM678" s="373"/>
      <c r="AN678" s="373"/>
      <c r="AO678" s="373"/>
      <c r="AP678" s="373"/>
      <c r="AQ678" s="373"/>
      <c r="AR678" s="373"/>
      <c r="AS678" s="373"/>
      <c r="AT678" s="373"/>
      <c r="AU678" s="373"/>
      <c r="AV678" s="373"/>
      <c r="AW678" s="373"/>
      <c r="AX678" s="373"/>
      <c r="AY678" s="373"/>
    </row>
    <row r="679" spans="37:51" s="38" customFormat="1" x14ac:dyDescent="0.35">
      <c r="AK679" s="373"/>
      <c r="AL679" s="373"/>
      <c r="AM679" s="373"/>
      <c r="AN679" s="373"/>
      <c r="AO679" s="373"/>
      <c r="AP679" s="373"/>
      <c r="AQ679" s="373"/>
      <c r="AR679" s="373"/>
      <c r="AS679" s="373"/>
      <c r="AT679" s="373"/>
      <c r="AU679" s="373"/>
      <c r="AV679" s="373"/>
      <c r="AW679" s="373"/>
      <c r="AX679" s="373"/>
      <c r="AY679" s="373"/>
    </row>
    <row r="680" spans="37:51" s="38" customFormat="1" x14ac:dyDescent="0.35">
      <c r="AK680" s="373"/>
      <c r="AL680" s="373"/>
      <c r="AM680" s="373"/>
      <c r="AN680" s="373"/>
      <c r="AO680" s="373"/>
      <c r="AP680" s="373"/>
      <c r="AQ680" s="373"/>
      <c r="AR680" s="373"/>
      <c r="AS680" s="373"/>
      <c r="AT680" s="373"/>
      <c r="AU680" s="373"/>
      <c r="AV680" s="373"/>
      <c r="AW680" s="373"/>
      <c r="AX680" s="373"/>
      <c r="AY680" s="373"/>
    </row>
    <row r="681" spans="37:51" s="38" customFormat="1" x14ac:dyDescent="0.35">
      <c r="AK681" s="373"/>
      <c r="AL681" s="373"/>
      <c r="AM681" s="373"/>
      <c r="AN681" s="373"/>
      <c r="AO681" s="373"/>
      <c r="AP681" s="373"/>
      <c r="AQ681" s="373"/>
      <c r="AR681" s="373"/>
      <c r="AS681" s="373"/>
      <c r="AT681" s="373"/>
      <c r="AU681" s="373"/>
      <c r="AV681" s="373"/>
      <c r="AW681" s="373"/>
      <c r="AX681" s="373"/>
      <c r="AY681" s="373"/>
    </row>
    <row r="682" spans="37:51" s="38" customFormat="1" x14ac:dyDescent="0.35">
      <c r="AK682" s="373"/>
      <c r="AL682" s="373"/>
      <c r="AM682" s="373"/>
      <c r="AN682" s="373"/>
      <c r="AO682" s="373"/>
      <c r="AP682" s="373"/>
      <c r="AQ682" s="373"/>
      <c r="AR682" s="373"/>
      <c r="AS682" s="373"/>
      <c r="AT682" s="373"/>
      <c r="AU682" s="373"/>
      <c r="AV682" s="373"/>
      <c r="AW682" s="373"/>
      <c r="AX682" s="373"/>
      <c r="AY682" s="373"/>
    </row>
    <row r="683" spans="37:51" s="38" customFormat="1" x14ac:dyDescent="0.35">
      <c r="AK683" s="373"/>
      <c r="AL683" s="373"/>
      <c r="AM683" s="373"/>
      <c r="AN683" s="373"/>
      <c r="AO683" s="373"/>
      <c r="AP683" s="373"/>
      <c r="AQ683" s="373"/>
      <c r="AR683" s="373"/>
      <c r="AS683" s="373"/>
      <c r="AT683" s="373"/>
      <c r="AU683" s="373"/>
      <c r="AV683" s="373"/>
      <c r="AW683" s="373"/>
      <c r="AX683" s="373"/>
      <c r="AY683" s="373"/>
    </row>
    <row r="684" spans="37:51" s="38" customFormat="1" x14ac:dyDescent="0.35">
      <c r="AK684" s="373"/>
      <c r="AL684" s="373"/>
      <c r="AM684" s="373"/>
      <c r="AN684" s="373"/>
      <c r="AO684" s="373"/>
      <c r="AP684" s="373"/>
      <c r="AQ684" s="373"/>
      <c r="AR684" s="373"/>
      <c r="AS684" s="373"/>
      <c r="AT684" s="373"/>
      <c r="AU684" s="373"/>
      <c r="AV684" s="373"/>
      <c r="AW684" s="373"/>
      <c r="AX684" s="373"/>
      <c r="AY684" s="373"/>
    </row>
    <row r="685" spans="37:51" s="38" customFormat="1" x14ac:dyDescent="0.35">
      <c r="AK685" s="373"/>
      <c r="AL685" s="373"/>
      <c r="AM685" s="373"/>
      <c r="AN685" s="373"/>
      <c r="AO685" s="373"/>
      <c r="AP685" s="373"/>
      <c r="AQ685" s="373"/>
      <c r="AR685" s="373"/>
      <c r="AS685" s="373"/>
      <c r="AT685" s="373"/>
      <c r="AU685" s="373"/>
      <c r="AV685" s="373"/>
      <c r="AW685" s="373"/>
      <c r="AX685" s="373"/>
      <c r="AY685" s="373"/>
    </row>
    <row r="686" spans="37:51" s="38" customFormat="1" x14ac:dyDescent="0.35">
      <c r="AK686" s="373"/>
      <c r="AL686" s="373"/>
      <c r="AM686" s="373"/>
      <c r="AN686" s="373"/>
      <c r="AO686" s="373"/>
      <c r="AP686" s="373"/>
      <c r="AQ686" s="373"/>
      <c r="AR686" s="373"/>
      <c r="AS686" s="373"/>
      <c r="AT686" s="373"/>
      <c r="AU686" s="373"/>
      <c r="AV686" s="373"/>
      <c r="AW686" s="373"/>
      <c r="AX686" s="373"/>
      <c r="AY686" s="373"/>
    </row>
    <row r="687" spans="37:51" s="38" customFormat="1" x14ac:dyDescent="0.35">
      <c r="AK687" s="373"/>
      <c r="AL687" s="373"/>
      <c r="AM687" s="373"/>
      <c r="AN687" s="373"/>
      <c r="AO687" s="373"/>
      <c r="AP687" s="373"/>
      <c r="AQ687" s="373"/>
      <c r="AR687" s="373"/>
      <c r="AS687" s="373"/>
      <c r="AT687" s="373"/>
      <c r="AU687" s="373"/>
      <c r="AV687" s="373"/>
      <c r="AW687" s="373"/>
      <c r="AX687" s="373"/>
      <c r="AY687" s="373"/>
    </row>
    <row r="688" spans="37:51" s="38" customFormat="1" x14ac:dyDescent="0.35">
      <c r="AK688" s="373"/>
      <c r="AL688" s="373"/>
      <c r="AM688" s="373"/>
      <c r="AN688" s="373"/>
      <c r="AO688" s="373"/>
      <c r="AP688" s="373"/>
      <c r="AQ688" s="373"/>
      <c r="AR688" s="373"/>
      <c r="AS688" s="373"/>
      <c r="AT688" s="373"/>
      <c r="AU688" s="373"/>
      <c r="AV688" s="373"/>
      <c r="AW688" s="373"/>
      <c r="AX688" s="373"/>
      <c r="AY688" s="373"/>
    </row>
    <row r="689" spans="37:51" s="38" customFormat="1" x14ac:dyDescent="0.35">
      <c r="AK689" s="373"/>
      <c r="AL689" s="373"/>
      <c r="AM689" s="373"/>
      <c r="AN689" s="373"/>
      <c r="AO689" s="373"/>
      <c r="AP689" s="373"/>
      <c r="AQ689" s="373"/>
      <c r="AR689" s="373"/>
      <c r="AS689" s="373"/>
      <c r="AT689" s="373"/>
      <c r="AU689" s="373"/>
      <c r="AV689" s="373"/>
      <c r="AW689" s="373"/>
      <c r="AX689" s="373"/>
      <c r="AY689" s="373"/>
    </row>
    <row r="690" spans="37:51" s="38" customFormat="1" x14ac:dyDescent="0.35">
      <c r="AK690" s="373"/>
      <c r="AL690" s="373"/>
      <c r="AM690" s="373"/>
      <c r="AN690" s="373"/>
      <c r="AO690" s="373"/>
      <c r="AP690" s="373"/>
      <c r="AQ690" s="373"/>
      <c r="AR690" s="373"/>
      <c r="AS690" s="373"/>
      <c r="AT690" s="373"/>
      <c r="AU690" s="373"/>
      <c r="AV690" s="373"/>
      <c r="AW690" s="373"/>
      <c r="AX690" s="373"/>
      <c r="AY690" s="373"/>
    </row>
    <row r="691" spans="37:51" s="38" customFormat="1" x14ac:dyDescent="0.35">
      <c r="AK691" s="373"/>
      <c r="AL691" s="373"/>
      <c r="AM691" s="373"/>
      <c r="AN691" s="373"/>
      <c r="AO691" s="373"/>
      <c r="AP691" s="373"/>
      <c r="AQ691" s="373"/>
      <c r="AR691" s="373"/>
      <c r="AS691" s="373"/>
      <c r="AT691" s="373"/>
      <c r="AU691" s="373"/>
      <c r="AV691" s="373"/>
      <c r="AW691" s="373"/>
      <c r="AX691" s="373"/>
      <c r="AY691" s="373"/>
    </row>
    <row r="692" spans="37:51" s="38" customFormat="1" x14ac:dyDescent="0.35">
      <c r="AK692" s="373"/>
      <c r="AL692" s="373"/>
      <c r="AM692" s="373"/>
      <c r="AN692" s="373"/>
      <c r="AO692" s="373"/>
      <c r="AP692" s="373"/>
      <c r="AQ692" s="373"/>
      <c r="AR692" s="373"/>
      <c r="AS692" s="373"/>
      <c r="AT692" s="373"/>
      <c r="AU692" s="373"/>
      <c r="AV692" s="373"/>
      <c r="AW692" s="373"/>
      <c r="AX692" s="373"/>
      <c r="AY692" s="373"/>
    </row>
    <row r="693" spans="37:51" s="38" customFormat="1" x14ac:dyDescent="0.35">
      <c r="AK693" s="373"/>
      <c r="AL693" s="373"/>
      <c r="AM693" s="373"/>
      <c r="AN693" s="373"/>
      <c r="AO693" s="373"/>
      <c r="AP693" s="373"/>
      <c r="AQ693" s="373"/>
      <c r="AR693" s="373"/>
      <c r="AS693" s="373"/>
      <c r="AT693" s="373"/>
      <c r="AU693" s="373"/>
      <c r="AV693" s="373"/>
      <c r="AW693" s="373"/>
      <c r="AX693" s="373"/>
      <c r="AY693" s="373"/>
    </row>
    <row r="694" spans="37:51" s="38" customFormat="1" x14ac:dyDescent="0.35">
      <c r="AK694" s="373"/>
      <c r="AL694" s="373"/>
      <c r="AM694" s="373"/>
      <c r="AN694" s="373"/>
      <c r="AO694" s="373"/>
      <c r="AP694" s="373"/>
      <c r="AQ694" s="373"/>
      <c r="AR694" s="373"/>
      <c r="AS694" s="373"/>
      <c r="AT694" s="373"/>
      <c r="AU694" s="373"/>
      <c r="AV694" s="373"/>
      <c r="AW694" s="373"/>
      <c r="AX694" s="373"/>
      <c r="AY694" s="373"/>
    </row>
    <row r="695" spans="37:51" s="38" customFormat="1" x14ac:dyDescent="0.35">
      <c r="AK695" s="373"/>
      <c r="AL695" s="373"/>
      <c r="AM695" s="373"/>
      <c r="AN695" s="373"/>
      <c r="AO695" s="373"/>
      <c r="AP695" s="373"/>
      <c r="AQ695" s="373"/>
      <c r="AR695" s="373"/>
      <c r="AS695" s="373"/>
      <c r="AT695" s="373"/>
      <c r="AU695" s="373"/>
      <c r="AV695" s="373"/>
      <c r="AW695" s="373"/>
      <c r="AX695" s="373"/>
      <c r="AY695" s="373"/>
    </row>
    <row r="696" spans="37:51" s="38" customFormat="1" x14ac:dyDescent="0.35">
      <c r="AK696" s="373"/>
      <c r="AL696" s="373"/>
      <c r="AM696" s="373"/>
      <c r="AN696" s="373"/>
      <c r="AO696" s="373"/>
      <c r="AP696" s="373"/>
      <c r="AQ696" s="373"/>
      <c r="AR696" s="373"/>
      <c r="AS696" s="373"/>
      <c r="AT696" s="373"/>
      <c r="AU696" s="373"/>
      <c r="AV696" s="373"/>
      <c r="AW696" s="373"/>
      <c r="AX696" s="373"/>
      <c r="AY696" s="373"/>
    </row>
    <row r="697" spans="37:51" s="38" customFormat="1" x14ac:dyDescent="0.35">
      <c r="AK697" s="373"/>
      <c r="AL697" s="373"/>
      <c r="AM697" s="373"/>
      <c r="AN697" s="373"/>
      <c r="AO697" s="373"/>
      <c r="AP697" s="373"/>
      <c r="AQ697" s="373"/>
      <c r="AR697" s="373"/>
      <c r="AS697" s="373"/>
      <c r="AT697" s="373"/>
      <c r="AU697" s="373"/>
      <c r="AV697" s="373"/>
      <c r="AW697" s="373"/>
      <c r="AX697" s="373"/>
      <c r="AY697" s="373"/>
    </row>
    <row r="698" spans="37:51" s="38" customFormat="1" x14ac:dyDescent="0.35">
      <c r="AK698" s="373"/>
      <c r="AL698" s="373"/>
      <c r="AM698" s="373"/>
      <c r="AN698" s="373"/>
      <c r="AO698" s="373"/>
      <c r="AP698" s="373"/>
      <c r="AQ698" s="373"/>
      <c r="AR698" s="373"/>
      <c r="AS698" s="373"/>
      <c r="AT698" s="373"/>
      <c r="AU698" s="373"/>
      <c r="AV698" s="373"/>
      <c r="AW698" s="373"/>
      <c r="AX698" s="373"/>
      <c r="AY698" s="373"/>
    </row>
    <row r="699" spans="37:51" s="38" customFormat="1" x14ac:dyDescent="0.35">
      <c r="AK699" s="373"/>
      <c r="AL699" s="373"/>
      <c r="AM699" s="373"/>
      <c r="AN699" s="373"/>
      <c r="AO699" s="373"/>
      <c r="AP699" s="373"/>
      <c r="AQ699" s="373"/>
      <c r="AR699" s="373"/>
      <c r="AS699" s="373"/>
      <c r="AT699" s="373"/>
      <c r="AU699" s="373"/>
      <c r="AV699" s="373"/>
      <c r="AW699" s="373"/>
      <c r="AX699" s="373"/>
      <c r="AY699" s="373"/>
    </row>
    <row r="700" spans="37:51" s="38" customFormat="1" x14ac:dyDescent="0.35">
      <c r="AK700" s="373"/>
      <c r="AL700" s="373"/>
      <c r="AM700" s="373"/>
      <c r="AN700" s="373"/>
      <c r="AO700" s="373"/>
      <c r="AP700" s="373"/>
      <c r="AQ700" s="373"/>
      <c r="AR700" s="373"/>
      <c r="AS700" s="373"/>
      <c r="AT700" s="373"/>
      <c r="AU700" s="373"/>
      <c r="AV700" s="373"/>
      <c r="AW700" s="373"/>
      <c r="AX700" s="373"/>
      <c r="AY700" s="373"/>
    </row>
    <row r="701" spans="37:51" s="38" customFormat="1" x14ac:dyDescent="0.35">
      <c r="AK701" s="373"/>
      <c r="AL701" s="373"/>
      <c r="AM701" s="373"/>
      <c r="AN701" s="373"/>
      <c r="AO701" s="373"/>
      <c r="AP701" s="373"/>
      <c r="AQ701" s="373"/>
      <c r="AR701" s="373"/>
      <c r="AS701" s="373"/>
      <c r="AT701" s="373"/>
      <c r="AU701" s="373"/>
      <c r="AV701" s="373"/>
      <c r="AW701" s="373"/>
      <c r="AX701" s="373"/>
      <c r="AY701" s="373"/>
    </row>
    <row r="702" spans="37:51" s="38" customFormat="1" x14ac:dyDescent="0.35">
      <c r="AK702" s="373"/>
      <c r="AL702" s="373"/>
      <c r="AM702" s="373"/>
      <c r="AN702" s="373"/>
      <c r="AO702" s="373"/>
      <c r="AP702" s="373"/>
      <c r="AQ702" s="373"/>
      <c r="AR702" s="373"/>
      <c r="AS702" s="373"/>
      <c r="AT702" s="373"/>
      <c r="AU702" s="373"/>
      <c r="AV702" s="373"/>
      <c r="AW702" s="373"/>
      <c r="AX702" s="373"/>
      <c r="AY702" s="373"/>
    </row>
    <row r="703" spans="37:51" s="38" customFormat="1" x14ac:dyDescent="0.35">
      <c r="AK703" s="373"/>
      <c r="AL703" s="373"/>
      <c r="AM703" s="373"/>
      <c r="AN703" s="373"/>
      <c r="AO703" s="373"/>
      <c r="AP703" s="373"/>
      <c r="AQ703" s="373"/>
      <c r="AR703" s="373"/>
      <c r="AS703" s="373"/>
      <c r="AT703" s="373"/>
      <c r="AU703" s="373"/>
      <c r="AV703" s="373"/>
      <c r="AW703" s="373"/>
      <c r="AX703" s="373"/>
      <c r="AY703" s="373"/>
    </row>
    <row r="704" spans="37:51" s="38" customFormat="1" x14ac:dyDescent="0.35">
      <c r="AK704" s="373"/>
      <c r="AL704" s="373"/>
      <c r="AM704" s="373"/>
      <c r="AN704" s="373"/>
      <c r="AO704" s="373"/>
      <c r="AP704" s="373"/>
      <c r="AQ704" s="373"/>
      <c r="AR704" s="373"/>
      <c r="AS704" s="373"/>
      <c r="AT704" s="373"/>
      <c r="AU704" s="373"/>
      <c r="AV704" s="373"/>
      <c r="AW704" s="373"/>
      <c r="AX704" s="373"/>
      <c r="AY704" s="373"/>
    </row>
    <row r="705" spans="37:51" s="38" customFormat="1" x14ac:dyDescent="0.35">
      <c r="AK705" s="373"/>
      <c r="AL705" s="373"/>
      <c r="AM705" s="373"/>
      <c r="AN705" s="373"/>
      <c r="AO705" s="373"/>
      <c r="AP705" s="373"/>
      <c r="AQ705" s="373"/>
      <c r="AR705" s="373"/>
      <c r="AS705" s="373"/>
      <c r="AT705" s="373"/>
      <c r="AU705" s="373"/>
      <c r="AV705" s="373"/>
      <c r="AW705" s="373"/>
      <c r="AX705" s="373"/>
      <c r="AY705" s="373"/>
    </row>
    <row r="706" spans="37:51" s="38" customFormat="1" x14ac:dyDescent="0.35">
      <c r="AK706" s="373"/>
      <c r="AL706" s="373"/>
      <c r="AM706" s="373"/>
      <c r="AN706" s="373"/>
      <c r="AO706" s="373"/>
      <c r="AP706" s="373"/>
      <c r="AQ706" s="373"/>
      <c r="AR706" s="373"/>
      <c r="AS706" s="373"/>
      <c r="AT706" s="373"/>
      <c r="AU706" s="373"/>
      <c r="AV706" s="373"/>
      <c r="AW706" s="373"/>
      <c r="AX706" s="373"/>
      <c r="AY706" s="373"/>
    </row>
    <row r="707" spans="37:51" s="38" customFormat="1" x14ac:dyDescent="0.35">
      <c r="AK707" s="373"/>
      <c r="AL707" s="373"/>
      <c r="AM707" s="373"/>
      <c r="AN707" s="373"/>
      <c r="AO707" s="373"/>
      <c r="AP707" s="373"/>
      <c r="AQ707" s="373"/>
      <c r="AR707" s="373"/>
      <c r="AS707" s="373"/>
      <c r="AT707" s="373"/>
      <c r="AU707" s="373"/>
      <c r="AV707" s="373"/>
      <c r="AW707" s="373"/>
      <c r="AX707" s="373"/>
      <c r="AY707" s="373"/>
    </row>
    <row r="708" spans="37:51" s="38" customFormat="1" x14ac:dyDescent="0.35">
      <c r="AK708" s="373"/>
      <c r="AL708" s="373"/>
      <c r="AM708" s="373"/>
      <c r="AN708" s="373"/>
      <c r="AO708" s="373"/>
      <c r="AP708" s="373"/>
      <c r="AQ708" s="373"/>
      <c r="AR708" s="373"/>
      <c r="AS708" s="373"/>
      <c r="AT708" s="373"/>
      <c r="AU708" s="373"/>
      <c r="AV708" s="373"/>
      <c r="AW708" s="373"/>
      <c r="AX708" s="373"/>
      <c r="AY708" s="373"/>
    </row>
    <row r="709" spans="37:51" s="38" customFormat="1" x14ac:dyDescent="0.35">
      <c r="AK709" s="373"/>
      <c r="AL709" s="373"/>
      <c r="AM709" s="373"/>
      <c r="AN709" s="373"/>
      <c r="AO709" s="373"/>
      <c r="AP709" s="373"/>
      <c r="AQ709" s="373"/>
      <c r="AR709" s="373"/>
      <c r="AS709" s="373"/>
      <c r="AT709" s="373"/>
      <c r="AU709" s="373"/>
      <c r="AV709" s="373"/>
      <c r="AW709" s="373"/>
      <c r="AX709" s="373"/>
      <c r="AY709" s="373"/>
    </row>
    <row r="710" spans="37:51" s="38" customFormat="1" x14ac:dyDescent="0.35">
      <c r="AK710" s="373"/>
      <c r="AL710" s="373"/>
      <c r="AM710" s="373"/>
      <c r="AN710" s="373"/>
      <c r="AO710" s="373"/>
      <c r="AP710" s="373"/>
      <c r="AQ710" s="373"/>
      <c r="AR710" s="373"/>
      <c r="AS710" s="373"/>
      <c r="AT710" s="373"/>
      <c r="AU710" s="373"/>
      <c r="AV710" s="373"/>
      <c r="AW710" s="373"/>
      <c r="AX710" s="373"/>
      <c r="AY710" s="373"/>
    </row>
    <row r="711" spans="37:51" s="38" customFormat="1" x14ac:dyDescent="0.35">
      <c r="AK711" s="373"/>
      <c r="AL711" s="373"/>
      <c r="AM711" s="373"/>
      <c r="AN711" s="373"/>
      <c r="AO711" s="373"/>
      <c r="AP711" s="373"/>
      <c r="AQ711" s="373"/>
      <c r="AR711" s="373"/>
      <c r="AS711" s="373"/>
      <c r="AT711" s="373"/>
      <c r="AU711" s="373"/>
      <c r="AV711" s="373"/>
      <c r="AW711" s="373"/>
      <c r="AX711" s="373"/>
      <c r="AY711" s="373"/>
    </row>
    <row r="712" spans="37:51" s="38" customFormat="1" x14ac:dyDescent="0.35">
      <c r="AK712" s="373"/>
      <c r="AL712" s="373"/>
      <c r="AM712" s="373"/>
      <c r="AN712" s="373"/>
      <c r="AO712" s="373"/>
      <c r="AP712" s="373"/>
      <c r="AQ712" s="373"/>
      <c r="AR712" s="373"/>
      <c r="AS712" s="373"/>
      <c r="AT712" s="373"/>
      <c r="AU712" s="373"/>
      <c r="AV712" s="373"/>
      <c r="AW712" s="373"/>
      <c r="AX712" s="373"/>
      <c r="AY712" s="373"/>
    </row>
    <row r="713" spans="37:51" s="38" customFormat="1" x14ac:dyDescent="0.35">
      <c r="AK713" s="373"/>
      <c r="AL713" s="373"/>
      <c r="AM713" s="373"/>
      <c r="AN713" s="373"/>
      <c r="AO713" s="373"/>
      <c r="AP713" s="373"/>
      <c r="AQ713" s="373"/>
      <c r="AR713" s="373"/>
      <c r="AS713" s="373"/>
      <c r="AT713" s="373"/>
      <c r="AU713" s="373"/>
      <c r="AV713" s="373"/>
      <c r="AW713" s="373"/>
      <c r="AX713" s="373"/>
      <c r="AY713" s="373"/>
    </row>
    <row r="714" spans="37:51" s="38" customFormat="1" x14ac:dyDescent="0.35">
      <c r="AK714" s="373"/>
      <c r="AL714" s="373"/>
      <c r="AM714" s="373"/>
      <c r="AN714" s="373"/>
      <c r="AO714" s="373"/>
      <c r="AP714" s="373"/>
      <c r="AQ714" s="373"/>
      <c r="AR714" s="373"/>
      <c r="AS714" s="373"/>
      <c r="AT714" s="373"/>
      <c r="AU714" s="373"/>
      <c r="AV714" s="373"/>
      <c r="AW714" s="373"/>
      <c r="AX714" s="373"/>
      <c r="AY714" s="373"/>
    </row>
    <row r="715" spans="37:51" s="38" customFormat="1" x14ac:dyDescent="0.35">
      <c r="AK715" s="373"/>
      <c r="AL715" s="373"/>
      <c r="AM715" s="373"/>
      <c r="AN715" s="373"/>
      <c r="AO715" s="373"/>
      <c r="AP715" s="373"/>
      <c r="AQ715" s="373"/>
      <c r="AR715" s="373"/>
      <c r="AS715" s="373"/>
      <c r="AT715" s="373"/>
      <c r="AU715" s="373"/>
      <c r="AV715" s="373"/>
      <c r="AW715" s="373"/>
      <c r="AX715" s="373"/>
      <c r="AY715" s="373"/>
    </row>
    <row r="716" spans="37:51" s="38" customFormat="1" x14ac:dyDescent="0.35">
      <c r="AK716" s="373"/>
      <c r="AL716" s="373"/>
      <c r="AM716" s="373"/>
      <c r="AN716" s="373"/>
      <c r="AO716" s="373"/>
      <c r="AP716" s="373"/>
      <c r="AQ716" s="373"/>
      <c r="AR716" s="373"/>
      <c r="AS716" s="373"/>
      <c r="AT716" s="373"/>
      <c r="AU716" s="373"/>
      <c r="AV716" s="373"/>
      <c r="AW716" s="373"/>
      <c r="AX716" s="373"/>
      <c r="AY716" s="373"/>
    </row>
    <row r="717" spans="37:51" s="38" customFormat="1" x14ac:dyDescent="0.35">
      <c r="AK717" s="373"/>
      <c r="AL717" s="373"/>
      <c r="AM717" s="373"/>
      <c r="AN717" s="373"/>
      <c r="AO717" s="373"/>
      <c r="AP717" s="373"/>
      <c r="AQ717" s="373"/>
      <c r="AR717" s="373"/>
      <c r="AS717" s="373"/>
      <c r="AT717" s="373"/>
      <c r="AU717" s="373"/>
      <c r="AV717" s="373"/>
      <c r="AW717" s="373"/>
      <c r="AX717" s="373"/>
      <c r="AY717" s="373"/>
    </row>
    <row r="718" spans="37:51" s="38" customFormat="1" x14ac:dyDescent="0.35">
      <c r="AK718" s="373"/>
      <c r="AL718" s="373"/>
      <c r="AM718" s="373"/>
      <c r="AN718" s="373"/>
      <c r="AO718" s="373"/>
      <c r="AP718" s="373"/>
      <c r="AQ718" s="373"/>
      <c r="AR718" s="373"/>
      <c r="AS718" s="373"/>
      <c r="AT718" s="373"/>
      <c r="AU718" s="373"/>
      <c r="AV718" s="373"/>
      <c r="AW718" s="373"/>
      <c r="AX718" s="373"/>
      <c r="AY718" s="373"/>
    </row>
    <row r="719" spans="37:51" s="38" customFormat="1" x14ac:dyDescent="0.35">
      <c r="AK719" s="373"/>
      <c r="AL719" s="373"/>
      <c r="AM719" s="373"/>
      <c r="AN719" s="373"/>
      <c r="AO719" s="373"/>
      <c r="AP719" s="373"/>
      <c r="AQ719" s="373"/>
      <c r="AR719" s="373"/>
      <c r="AS719" s="373"/>
      <c r="AT719" s="373"/>
      <c r="AU719" s="373"/>
      <c r="AV719" s="373"/>
      <c r="AW719" s="373"/>
      <c r="AX719" s="373"/>
      <c r="AY719" s="373"/>
    </row>
    <row r="720" spans="37:51" s="38" customFormat="1" x14ac:dyDescent="0.35">
      <c r="AK720" s="373"/>
      <c r="AL720" s="373"/>
      <c r="AM720" s="373"/>
      <c r="AN720" s="373"/>
      <c r="AO720" s="373"/>
      <c r="AP720" s="373"/>
      <c r="AQ720" s="373"/>
      <c r="AR720" s="373"/>
      <c r="AS720" s="373"/>
      <c r="AT720" s="373"/>
      <c r="AU720" s="373"/>
      <c r="AV720" s="373"/>
      <c r="AW720" s="373"/>
      <c r="AX720" s="373"/>
      <c r="AY720" s="373"/>
    </row>
    <row r="721" spans="37:51" s="38" customFormat="1" x14ac:dyDescent="0.35">
      <c r="AK721" s="373"/>
      <c r="AL721" s="373"/>
      <c r="AM721" s="373"/>
      <c r="AN721" s="373"/>
      <c r="AO721" s="373"/>
      <c r="AP721" s="373"/>
      <c r="AQ721" s="373"/>
      <c r="AR721" s="373"/>
      <c r="AS721" s="373"/>
      <c r="AT721" s="373"/>
      <c r="AU721" s="373"/>
      <c r="AV721" s="373"/>
      <c r="AW721" s="373"/>
      <c r="AX721" s="373"/>
      <c r="AY721" s="373"/>
    </row>
    <row r="722" spans="37:51" s="38" customFormat="1" x14ac:dyDescent="0.35">
      <c r="AK722" s="373"/>
      <c r="AL722" s="373"/>
      <c r="AM722" s="373"/>
      <c r="AN722" s="373"/>
      <c r="AO722" s="373"/>
      <c r="AP722" s="373"/>
      <c r="AQ722" s="373"/>
      <c r="AR722" s="373"/>
      <c r="AS722" s="373"/>
      <c r="AT722" s="373"/>
      <c r="AU722" s="373"/>
      <c r="AV722" s="373"/>
      <c r="AW722" s="373"/>
      <c r="AX722" s="373"/>
      <c r="AY722" s="373"/>
    </row>
    <row r="723" spans="37:51" s="38" customFormat="1" x14ac:dyDescent="0.35">
      <c r="AK723" s="373"/>
      <c r="AL723" s="373"/>
      <c r="AM723" s="373"/>
      <c r="AN723" s="373"/>
      <c r="AO723" s="373"/>
      <c r="AP723" s="373"/>
      <c r="AQ723" s="373"/>
      <c r="AR723" s="373"/>
      <c r="AS723" s="373"/>
      <c r="AT723" s="373"/>
      <c r="AU723" s="373"/>
      <c r="AV723" s="373"/>
      <c r="AW723" s="373"/>
      <c r="AX723" s="373"/>
      <c r="AY723" s="373"/>
    </row>
    <row r="724" spans="37:51" s="38" customFormat="1" x14ac:dyDescent="0.35">
      <c r="AK724" s="373"/>
      <c r="AL724" s="373"/>
      <c r="AM724" s="373"/>
      <c r="AN724" s="373"/>
      <c r="AO724" s="373"/>
      <c r="AP724" s="373"/>
      <c r="AQ724" s="373"/>
      <c r="AR724" s="373"/>
      <c r="AS724" s="373"/>
      <c r="AT724" s="373"/>
      <c r="AU724" s="373"/>
      <c r="AV724" s="373"/>
      <c r="AW724" s="373"/>
      <c r="AX724" s="373"/>
      <c r="AY724" s="373"/>
    </row>
    <row r="725" spans="37:51" s="38" customFormat="1" x14ac:dyDescent="0.35">
      <c r="AK725" s="373"/>
      <c r="AL725" s="373"/>
      <c r="AM725" s="373"/>
      <c r="AN725" s="373"/>
      <c r="AO725" s="373"/>
      <c r="AP725" s="373"/>
      <c r="AQ725" s="373"/>
      <c r="AR725" s="373"/>
      <c r="AS725" s="373"/>
      <c r="AT725" s="373"/>
      <c r="AU725" s="373"/>
      <c r="AV725" s="373"/>
      <c r="AW725" s="373"/>
      <c r="AX725" s="373"/>
      <c r="AY725" s="373"/>
    </row>
    <row r="726" spans="37:51" s="38" customFormat="1" x14ac:dyDescent="0.35">
      <c r="AK726" s="373"/>
      <c r="AL726" s="373"/>
      <c r="AM726" s="373"/>
      <c r="AN726" s="373"/>
      <c r="AO726" s="373"/>
      <c r="AP726" s="373"/>
      <c r="AQ726" s="373"/>
      <c r="AR726" s="373"/>
      <c r="AS726" s="373"/>
      <c r="AT726" s="373"/>
      <c r="AU726" s="373"/>
      <c r="AV726" s="373"/>
      <c r="AW726" s="373"/>
      <c r="AX726" s="373"/>
      <c r="AY726" s="373"/>
    </row>
    <row r="727" spans="37:51" s="38" customFormat="1" x14ac:dyDescent="0.35">
      <c r="AK727" s="373"/>
      <c r="AL727" s="373"/>
      <c r="AM727" s="373"/>
      <c r="AN727" s="373"/>
      <c r="AO727" s="373"/>
      <c r="AP727" s="373"/>
      <c r="AQ727" s="373"/>
      <c r="AR727" s="373"/>
      <c r="AS727" s="373"/>
      <c r="AT727" s="373"/>
      <c r="AU727" s="373"/>
      <c r="AV727" s="373"/>
      <c r="AW727" s="373"/>
      <c r="AX727" s="373"/>
      <c r="AY727" s="373"/>
    </row>
  </sheetData>
  <mergeCells count="36">
    <mergeCell ref="BQ28:BQ31"/>
    <mergeCell ref="BF28:BF31"/>
    <mergeCell ref="BG28:BG31"/>
    <mergeCell ref="BH28:BH31"/>
    <mergeCell ref="BI28:BI31"/>
    <mergeCell ref="BJ28:BJ31"/>
    <mergeCell ref="BK28:BK31"/>
    <mergeCell ref="BL28:BL31"/>
    <mergeCell ref="BM28:BM31"/>
    <mergeCell ref="BN28:BN31"/>
    <mergeCell ref="BO28:BO31"/>
    <mergeCell ref="BP28:BP31"/>
    <mergeCell ref="BE28:BE31"/>
    <mergeCell ref="AS28:AS31"/>
    <mergeCell ref="AT28:AT31"/>
    <mergeCell ref="AU28:AU31"/>
    <mergeCell ref="AV28:AV31"/>
    <mergeCell ref="AW28:AW31"/>
    <mergeCell ref="AX28:AX31"/>
    <mergeCell ref="AY28:AY31"/>
    <mergeCell ref="BA28:BA31"/>
    <mergeCell ref="BB28:BB31"/>
    <mergeCell ref="BC28:BC31"/>
    <mergeCell ref="BD28:BD31"/>
    <mergeCell ref="AR28:AR31"/>
    <mergeCell ref="B2:C2"/>
    <mergeCell ref="B3:C3"/>
    <mergeCell ref="A28:D31"/>
    <mergeCell ref="AK28:AK31"/>
    <mergeCell ref="AL28:AL31"/>
    <mergeCell ref="AM28:AM31"/>
    <mergeCell ref="AN28:AN31"/>
    <mergeCell ref="AO28:AO31"/>
    <mergeCell ref="AP28:AP31"/>
    <mergeCell ref="AQ28:AQ31"/>
    <mergeCell ref="E28:AH29"/>
  </mergeCells>
  <printOptions horizontalCentered="1" verticalCentered="1"/>
  <pageMargins left="0.5" right="0.7" top="0.75" bottom="0.75" header="0.3" footer="0.3"/>
  <pageSetup paperSize="9" scale="17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BQ727"/>
  <sheetViews>
    <sheetView showGridLines="0" zoomScale="55" zoomScaleNormal="55" zoomScaleSheetLayoutView="10" workbookViewId="0">
      <selection activeCell="E33" sqref="E33"/>
    </sheetView>
  </sheetViews>
  <sheetFormatPr defaultColWidth="9.140625" defaultRowHeight="21" x14ac:dyDescent="0.35"/>
  <cols>
    <col min="1" max="1" width="102.140625" style="35" customWidth="1"/>
    <col min="2" max="4" width="17.28515625" style="35" customWidth="1"/>
    <col min="5" max="34" width="7" style="35" customWidth="1"/>
    <col min="35" max="35" width="10.28515625" style="35" customWidth="1"/>
    <col min="36" max="36" width="8.140625" style="35" customWidth="1"/>
    <col min="37" max="51" width="9.140625" style="373" customWidth="1"/>
    <col min="52" max="52" width="9.140625" style="38" customWidth="1"/>
    <col min="53" max="53" width="11.28515625" style="38" customWidth="1"/>
    <col min="54" max="54" width="11.7109375" style="38" customWidth="1"/>
    <col min="55" max="69" width="9.140625" style="38" customWidth="1"/>
    <col min="70" max="16384" width="9.140625" style="35"/>
  </cols>
  <sheetData>
    <row r="1" spans="1:51" s="38" customFormat="1" ht="18" customHeight="1" thickBot="1" x14ac:dyDescent="0.4">
      <c r="AK1" s="373"/>
      <c r="AL1" s="373"/>
      <c r="AM1" s="373"/>
      <c r="AN1" s="373"/>
      <c r="AO1" s="373"/>
      <c r="AP1" s="373"/>
      <c r="AQ1" s="373"/>
      <c r="AR1" s="373"/>
      <c r="AS1" s="373"/>
      <c r="AT1" s="373"/>
      <c r="AU1" s="373"/>
      <c r="AV1" s="373"/>
      <c r="AW1" s="373"/>
      <c r="AX1" s="373"/>
      <c r="AY1" s="373"/>
    </row>
    <row r="2" spans="1:51" ht="22.9" customHeight="1" thickBot="1" x14ac:dyDescent="0.4">
      <c r="A2" s="47" t="s">
        <v>0</v>
      </c>
      <c r="B2" s="730" t="str">
        <f>INTRO!C2</f>
        <v>Cas Media</v>
      </c>
      <c r="C2" s="731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  <c r="AA2" s="38"/>
      <c r="AB2" s="38"/>
      <c r="AC2" s="38"/>
      <c r="AD2" s="38"/>
      <c r="AE2" s="38"/>
      <c r="AF2" s="38"/>
      <c r="AG2" s="38"/>
      <c r="AH2" s="38"/>
      <c r="AI2" s="38"/>
      <c r="AJ2" s="38"/>
    </row>
    <row r="3" spans="1:51" ht="22.9" customHeight="1" thickBot="1" x14ac:dyDescent="0.4">
      <c r="A3" s="31" t="s">
        <v>30</v>
      </c>
      <c r="B3" s="715" t="str">
        <f>INTRO!C3</f>
        <v>Cas Media</v>
      </c>
      <c r="C3" s="716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  <c r="AA3" s="38"/>
      <c r="AB3" s="38"/>
      <c r="AC3" s="38"/>
      <c r="AD3" s="38"/>
      <c r="AE3" s="38"/>
      <c r="AF3" s="38"/>
      <c r="AG3" s="38"/>
      <c r="AH3" s="38"/>
      <c r="AI3" s="38"/>
      <c r="AJ3" s="38"/>
    </row>
    <row r="4" spans="1:51" s="38" customFormat="1" ht="18" customHeight="1" thickBot="1" x14ac:dyDescent="0.4">
      <c r="AK4" s="373"/>
      <c r="AL4" s="373"/>
      <c r="AM4" s="373"/>
      <c r="AN4" s="373"/>
      <c r="AO4" s="373"/>
      <c r="AP4" s="373"/>
      <c r="AQ4" s="373"/>
      <c r="AR4" s="373"/>
      <c r="AS4" s="373"/>
      <c r="AT4" s="373"/>
      <c r="AU4" s="373"/>
      <c r="AV4" s="373"/>
      <c r="AW4" s="373"/>
      <c r="AX4" s="373"/>
      <c r="AY4" s="373"/>
    </row>
    <row r="5" spans="1:51" ht="21.75" thickBot="1" x14ac:dyDescent="0.4">
      <c r="A5" s="48" t="s">
        <v>31</v>
      </c>
      <c r="B5" s="49"/>
      <c r="C5" s="38"/>
      <c r="D5" s="38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  <c r="AA5" s="38"/>
      <c r="AB5" s="38"/>
      <c r="AC5" s="38"/>
      <c r="AD5" s="38"/>
      <c r="AE5" s="38"/>
      <c r="AF5" s="38"/>
      <c r="AG5" s="38"/>
      <c r="AH5" s="38"/>
      <c r="AI5" s="38"/>
      <c r="AJ5" s="38"/>
    </row>
    <row r="6" spans="1:51" x14ac:dyDescent="0.35">
      <c r="A6" s="32" t="s">
        <v>32</v>
      </c>
      <c r="B6" s="287">
        <f>INTRO!C4</f>
        <v>45901</v>
      </c>
      <c r="C6" s="38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  <c r="AA6" s="38"/>
      <c r="AB6" s="38"/>
      <c r="AC6" s="38"/>
      <c r="AD6" s="38"/>
      <c r="AE6" s="38"/>
      <c r="AF6" s="38"/>
      <c r="AG6" s="38"/>
      <c r="AH6" s="38"/>
      <c r="AI6" s="38"/>
      <c r="AJ6" s="38"/>
    </row>
    <row r="7" spans="1:51" ht="21.75" thickBot="1" x14ac:dyDescent="0.4">
      <c r="A7" s="31" t="s">
        <v>33</v>
      </c>
      <c r="B7" s="288">
        <f>INTRO!C5</f>
        <v>45930</v>
      </c>
      <c r="C7" s="38"/>
      <c r="D7" s="289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</row>
    <row r="8" spans="1:51" s="38" customFormat="1" ht="18" customHeight="1" x14ac:dyDescent="0.35">
      <c r="D8" s="289"/>
      <c r="AK8" s="373"/>
      <c r="AL8" s="373"/>
      <c r="AM8" s="373"/>
      <c r="AN8" s="373"/>
      <c r="AO8" s="373"/>
      <c r="AP8" s="373"/>
      <c r="AQ8" s="373"/>
      <c r="AR8" s="373"/>
      <c r="AS8" s="373"/>
      <c r="AT8" s="373"/>
      <c r="AU8" s="373"/>
      <c r="AV8" s="373"/>
      <c r="AW8" s="373"/>
      <c r="AX8" s="373"/>
      <c r="AY8" s="373"/>
    </row>
    <row r="9" spans="1:51" s="38" customFormat="1" ht="19.899999999999999" customHeight="1" thickBot="1" x14ac:dyDescent="0.4">
      <c r="D9" s="289"/>
      <c r="AK9" s="373"/>
      <c r="AL9" s="373"/>
      <c r="AM9" s="373"/>
      <c r="AN9" s="373"/>
      <c r="AO9" s="373"/>
      <c r="AP9" s="373"/>
      <c r="AQ9" s="373"/>
      <c r="AR9" s="373"/>
      <c r="AS9" s="373"/>
      <c r="AT9" s="373"/>
      <c r="AU9" s="373"/>
      <c r="AV9" s="373"/>
      <c r="AW9" s="373"/>
      <c r="AX9" s="373"/>
      <c r="AY9" s="373"/>
    </row>
    <row r="10" spans="1:51" ht="21.75" thickBot="1" x14ac:dyDescent="0.4">
      <c r="A10" s="579" t="s">
        <v>34</v>
      </c>
      <c r="B10" s="580" t="s">
        <v>35</v>
      </c>
      <c r="C10" s="581" t="s">
        <v>36</v>
      </c>
      <c r="E10" s="38"/>
      <c r="F10" s="38"/>
      <c r="G10" s="38"/>
      <c r="H10" s="38"/>
      <c r="I10" s="38"/>
      <c r="J10" s="38"/>
      <c r="K10" s="38"/>
      <c r="L10" s="38"/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  <c r="AF10" s="38"/>
      <c r="AG10" s="38"/>
      <c r="AH10" s="38"/>
    </row>
    <row r="11" spans="1:51" x14ac:dyDescent="0.35">
      <c r="A11" s="377">
        <f>INTRO!B26</f>
        <v>0</v>
      </c>
      <c r="B11" s="378">
        <f>INTRO!C26</f>
        <v>0</v>
      </c>
      <c r="C11" s="379" t="s">
        <v>37</v>
      </c>
      <c r="E11" s="38"/>
      <c r="F11" s="38"/>
      <c r="L11" s="38"/>
      <c r="M11" s="38"/>
      <c r="N11" s="38"/>
      <c r="O11" s="38"/>
      <c r="P11" s="38"/>
      <c r="Q11" s="38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F11" s="38"/>
      <c r="AG11" s="38"/>
      <c r="AH11" s="38"/>
    </row>
    <row r="12" spans="1:51" x14ac:dyDescent="0.35">
      <c r="A12" s="290">
        <f>INTRO!B27</f>
        <v>0</v>
      </c>
      <c r="B12" s="291">
        <f>INTRO!C27</f>
        <v>0</v>
      </c>
      <c r="C12" s="292" t="s">
        <v>38</v>
      </c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</row>
    <row r="13" spans="1:51" x14ac:dyDescent="0.35">
      <c r="A13" s="290">
        <f>INTRO!B28</f>
        <v>0</v>
      </c>
      <c r="B13" s="291">
        <f>INTRO!C28</f>
        <v>0</v>
      </c>
      <c r="C13" s="292" t="s">
        <v>39</v>
      </c>
      <c r="E13" s="38"/>
      <c r="F13" s="38"/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K13" s="35"/>
      <c r="AL13" s="35"/>
      <c r="AM13" s="35"/>
      <c r="AN13" s="35"/>
      <c r="AO13" s="35"/>
      <c r="AP13" s="35"/>
      <c r="AQ13" s="35"/>
      <c r="AR13" s="35"/>
      <c r="AS13" s="35"/>
      <c r="AT13" s="35"/>
      <c r="AU13" s="35"/>
      <c r="AV13" s="35"/>
      <c r="AW13" s="35"/>
      <c r="AX13" s="35"/>
      <c r="AY13" s="35"/>
    </row>
    <row r="14" spans="1:51" x14ac:dyDescent="0.35">
      <c r="A14" s="290">
        <f>INTRO!B29</f>
        <v>0</v>
      </c>
      <c r="B14" s="291">
        <f>INTRO!C29</f>
        <v>0</v>
      </c>
      <c r="C14" s="292" t="s">
        <v>40</v>
      </c>
      <c r="E14" s="38"/>
      <c r="F14" s="38"/>
      <c r="G14" s="38"/>
      <c r="H14" s="38"/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K14" s="35"/>
      <c r="AL14" s="35"/>
      <c r="AM14" s="35"/>
      <c r="AN14" s="35"/>
      <c r="AO14" s="35"/>
      <c r="AP14" s="35"/>
      <c r="AQ14" s="35"/>
      <c r="AR14" s="35"/>
      <c r="AS14" s="35"/>
      <c r="AT14" s="35"/>
      <c r="AU14" s="35"/>
      <c r="AV14" s="35"/>
      <c r="AW14" s="35"/>
      <c r="AX14" s="35"/>
      <c r="AY14" s="35"/>
    </row>
    <row r="15" spans="1:51" x14ac:dyDescent="0.35">
      <c r="A15" s="290">
        <f>INTRO!B30</f>
        <v>0</v>
      </c>
      <c r="B15" s="291">
        <f>INTRO!C30</f>
        <v>0</v>
      </c>
      <c r="C15" s="292" t="s">
        <v>41</v>
      </c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K15" s="35"/>
      <c r="AL15" s="35"/>
      <c r="AM15" s="35"/>
      <c r="AN15" s="35"/>
      <c r="AO15" s="35"/>
      <c r="AP15" s="35"/>
      <c r="AQ15" s="35"/>
      <c r="AR15" s="35"/>
      <c r="AS15" s="35"/>
      <c r="AT15" s="35"/>
      <c r="AU15" s="35"/>
      <c r="AV15" s="35"/>
      <c r="AW15" s="35"/>
      <c r="AX15" s="35"/>
      <c r="AY15" s="35"/>
    </row>
    <row r="16" spans="1:51" x14ac:dyDescent="0.35">
      <c r="A16" s="290">
        <f>INTRO!B31</f>
        <v>0</v>
      </c>
      <c r="B16" s="291">
        <f>INTRO!C31</f>
        <v>0</v>
      </c>
      <c r="C16" s="292" t="s">
        <v>42</v>
      </c>
      <c r="E16" s="38"/>
      <c r="F16" s="38"/>
      <c r="G16" s="38"/>
      <c r="H16" s="38"/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K16" s="35"/>
      <c r="AL16" s="35"/>
      <c r="AM16" s="35"/>
      <c r="AN16" s="35"/>
      <c r="AO16" s="35"/>
      <c r="AP16" s="35"/>
      <c r="AQ16" s="35"/>
      <c r="AR16" s="35"/>
      <c r="AS16" s="35"/>
      <c r="AT16" s="35"/>
      <c r="AU16" s="35"/>
      <c r="AV16" s="35"/>
      <c r="AW16" s="35"/>
      <c r="AX16" s="35"/>
      <c r="AY16" s="35"/>
    </row>
    <row r="17" spans="1:69" ht="21" customHeight="1" x14ac:dyDescent="0.35">
      <c r="A17" s="290">
        <f>INTRO!B32</f>
        <v>0</v>
      </c>
      <c r="B17" s="291">
        <f>INTRO!C32</f>
        <v>0</v>
      </c>
      <c r="C17" s="292" t="s">
        <v>43</v>
      </c>
      <c r="E17" s="38"/>
      <c r="F17" s="38"/>
      <c r="G17" s="38"/>
      <c r="H17" s="38"/>
      <c r="I17" s="38"/>
      <c r="J17" s="38"/>
      <c r="K17" s="38"/>
      <c r="L17" s="38"/>
      <c r="M17" s="38"/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K17" s="35"/>
      <c r="AL17" s="35"/>
      <c r="AM17" s="35"/>
      <c r="AN17" s="35"/>
      <c r="AO17" s="35"/>
      <c r="AP17" s="35"/>
      <c r="AQ17" s="35"/>
      <c r="AR17" s="35"/>
      <c r="AS17" s="35"/>
      <c r="AT17" s="35"/>
      <c r="AU17" s="35"/>
      <c r="AV17" s="35"/>
      <c r="AW17" s="35"/>
      <c r="AX17" s="35"/>
      <c r="AY17" s="35"/>
    </row>
    <row r="18" spans="1:69" ht="21" customHeight="1" x14ac:dyDescent="0.35">
      <c r="A18" s="290">
        <f>INTRO!B33</f>
        <v>0</v>
      </c>
      <c r="B18" s="291">
        <f>INTRO!C33</f>
        <v>0</v>
      </c>
      <c r="C18" s="292" t="s">
        <v>44</v>
      </c>
      <c r="E18" s="38"/>
      <c r="F18" s="38"/>
      <c r="G18" s="38"/>
      <c r="H18" s="38"/>
      <c r="I18" s="38"/>
      <c r="J18" s="38"/>
      <c r="K18" s="38"/>
      <c r="L18" s="38"/>
      <c r="M18" s="38"/>
      <c r="N18" s="38"/>
      <c r="O18" s="38"/>
      <c r="P18" s="38"/>
      <c r="Q18" s="38"/>
      <c r="R18" s="38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K18" s="35"/>
      <c r="AL18" s="35"/>
      <c r="AM18" s="35"/>
      <c r="AN18" s="35"/>
      <c r="AO18" s="35"/>
      <c r="AP18" s="35"/>
      <c r="AQ18" s="35"/>
      <c r="AR18" s="35"/>
      <c r="AS18" s="35"/>
      <c r="AT18" s="35"/>
      <c r="AU18" s="35"/>
      <c r="AV18" s="35"/>
      <c r="AW18" s="35"/>
      <c r="AX18" s="35"/>
      <c r="AY18" s="35"/>
    </row>
    <row r="19" spans="1:69" ht="21" customHeight="1" x14ac:dyDescent="0.35">
      <c r="A19" s="290">
        <f>INTRO!B34</f>
        <v>0</v>
      </c>
      <c r="B19" s="291">
        <f>INTRO!C34</f>
        <v>0</v>
      </c>
      <c r="C19" s="292" t="s">
        <v>45</v>
      </c>
      <c r="E19" s="38"/>
      <c r="F19" s="38"/>
      <c r="G19" s="38"/>
      <c r="H19" s="38"/>
      <c r="I19" s="38"/>
      <c r="J19" s="38"/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K19" s="35"/>
      <c r="AL19" s="35"/>
      <c r="AM19" s="35"/>
      <c r="AN19" s="35"/>
      <c r="AO19" s="35"/>
      <c r="AP19" s="35"/>
      <c r="AQ19" s="35"/>
      <c r="AR19" s="35"/>
      <c r="AS19" s="35"/>
      <c r="AT19" s="35"/>
      <c r="AU19" s="35"/>
      <c r="AV19" s="35"/>
      <c r="AW19" s="35"/>
      <c r="AX19" s="35"/>
      <c r="AY19" s="35"/>
    </row>
    <row r="20" spans="1:69" ht="21" customHeight="1" x14ac:dyDescent="0.35">
      <c r="A20" s="290">
        <f>INTRO!B35</f>
        <v>0</v>
      </c>
      <c r="B20" s="291">
        <f>INTRO!C35</f>
        <v>0</v>
      </c>
      <c r="C20" s="292" t="s">
        <v>46</v>
      </c>
      <c r="E20" s="38"/>
      <c r="F20" s="38"/>
      <c r="G20" s="38"/>
      <c r="H20" s="38"/>
      <c r="I20" s="38"/>
      <c r="J20" s="38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K20" s="35"/>
      <c r="AL20" s="35"/>
      <c r="AM20" s="35"/>
      <c r="AN20" s="35"/>
      <c r="AO20" s="35"/>
      <c r="AP20" s="35"/>
      <c r="AQ20" s="35"/>
      <c r="AR20" s="35"/>
      <c r="AS20" s="35"/>
      <c r="AT20" s="35"/>
      <c r="AU20" s="35"/>
      <c r="AV20" s="35"/>
      <c r="AW20" s="35"/>
      <c r="AX20" s="35"/>
      <c r="AY20" s="35"/>
    </row>
    <row r="21" spans="1:69" ht="21" customHeight="1" x14ac:dyDescent="0.35">
      <c r="A21" s="290">
        <f>INTRO!B36</f>
        <v>0</v>
      </c>
      <c r="B21" s="291">
        <f>INTRO!C36</f>
        <v>0</v>
      </c>
      <c r="C21" s="292" t="s">
        <v>47</v>
      </c>
      <c r="E21" s="38"/>
      <c r="F21" s="38"/>
      <c r="G21" s="38"/>
      <c r="H21" s="38"/>
      <c r="I21" s="38"/>
      <c r="J21" s="38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K21" s="38"/>
      <c r="AL21" s="38"/>
      <c r="AM21" s="38"/>
      <c r="AN21" s="38"/>
      <c r="AO21" s="38"/>
      <c r="AP21" s="38"/>
      <c r="AQ21" s="38"/>
      <c r="AR21" s="38"/>
      <c r="AS21" s="38"/>
      <c r="AT21" s="35"/>
      <c r="AU21" s="35"/>
      <c r="AV21" s="35"/>
      <c r="AW21" s="35"/>
      <c r="AX21" s="35"/>
      <c r="AY21" s="35"/>
    </row>
    <row r="22" spans="1:69" ht="21" customHeight="1" x14ac:dyDescent="0.35">
      <c r="A22" s="290">
        <f>INTRO!B37</f>
        <v>0</v>
      </c>
      <c r="B22" s="291">
        <f>INTRO!C37</f>
        <v>0</v>
      </c>
      <c r="C22" s="292" t="s">
        <v>48</v>
      </c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K22" s="38"/>
      <c r="AL22" s="38"/>
      <c r="AM22" s="38"/>
      <c r="AN22" s="38"/>
      <c r="AO22" s="38"/>
      <c r="AP22" s="38"/>
      <c r="AQ22" s="38"/>
      <c r="AR22" s="38"/>
      <c r="AS22" s="38"/>
      <c r="AT22" s="35"/>
      <c r="AU22" s="35"/>
      <c r="AV22" s="35"/>
      <c r="AW22" s="35"/>
      <c r="AX22" s="35"/>
      <c r="AY22" s="35"/>
    </row>
    <row r="23" spans="1:69" ht="21" customHeight="1" x14ac:dyDescent="0.35">
      <c r="A23" s="290">
        <f>INTRO!B38</f>
        <v>0</v>
      </c>
      <c r="B23" s="291">
        <f>INTRO!C38</f>
        <v>0</v>
      </c>
      <c r="C23" s="292" t="s">
        <v>49</v>
      </c>
      <c r="E23" s="38"/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K23" s="38"/>
      <c r="AL23" s="38"/>
      <c r="AM23" s="38"/>
      <c r="AN23" s="38"/>
      <c r="AO23" s="38"/>
      <c r="AP23" s="38"/>
      <c r="AQ23" s="38"/>
      <c r="AR23" s="38"/>
      <c r="AS23" s="38"/>
      <c r="AT23" s="35"/>
      <c r="AU23" s="35"/>
      <c r="AV23" s="35"/>
      <c r="AW23" s="35"/>
      <c r="AX23" s="35"/>
      <c r="AY23" s="35"/>
    </row>
    <row r="24" spans="1:69" ht="21" customHeight="1" x14ac:dyDescent="0.35">
      <c r="A24" s="290">
        <f>INTRO!B39</f>
        <v>0</v>
      </c>
      <c r="B24" s="291">
        <f>INTRO!C39</f>
        <v>0</v>
      </c>
      <c r="C24" s="292" t="s">
        <v>50</v>
      </c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K24" s="38"/>
      <c r="AL24" s="38"/>
      <c r="AM24" s="38"/>
      <c r="AN24" s="38"/>
      <c r="AO24" s="38"/>
      <c r="AP24" s="38"/>
      <c r="AQ24" s="38"/>
      <c r="AR24" s="38"/>
      <c r="AS24" s="38"/>
      <c r="AT24" s="35"/>
      <c r="AU24" s="35"/>
      <c r="AV24" s="35"/>
      <c r="AW24" s="35"/>
      <c r="AX24" s="35"/>
      <c r="AY24" s="35"/>
    </row>
    <row r="25" spans="1:69" ht="21" customHeight="1" thickBot="1" x14ac:dyDescent="0.4">
      <c r="A25" s="293">
        <f>INTRO!B40</f>
        <v>0</v>
      </c>
      <c r="B25" s="294">
        <f>INTRO!C40</f>
        <v>0</v>
      </c>
      <c r="C25" s="295" t="s">
        <v>51</v>
      </c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K25" s="38"/>
      <c r="AL25" s="38"/>
      <c r="AM25" s="38"/>
      <c r="AN25" s="38"/>
      <c r="AO25" s="38"/>
      <c r="AP25" s="38"/>
      <c r="AQ25" s="38"/>
      <c r="AR25" s="38"/>
      <c r="AS25" s="38"/>
      <c r="AT25" s="35"/>
      <c r="AU25" s="35"/>
      <c r="AV25" s="35"/>
      <c r="AW25" s="35"/>
      <c r="AX25" s="35"/>
      <c r="AY25" s="35"/>
    </row>
    <row r="26" spans="1:69" s="38" customFormat="1" ht="18" customHeight="1" x14ac:dyDescent="0.35">
      <c r="AK26" s="373"/>
      <c r="AL26" s="373"/>
      <c r="AM26" s="373"/>
      <c r="AN26" s="373"/>
      <c r="AO26" s="373"/>
      <c r="AP26" s="373"/>
      <c r="AQ26" s="373"/>
      <c r="AR26" s="373"/>
      <c r="AS26" s="373"/>
      <c r="AT26" s="373"/>
      <c r="AU26" s="373"/>
      <c r="AV26" s="373"/>
      <c r="AW26" s="373"/>
      <c r="AX26" s="373"/>
      <c r="AY26" s="373"/>
    </row>
    <row r="27" spans="1:69" s="38" customFormat="1" ht="18" customHeight="1" thickBot="1" x14ac:dyDescent="0.4">
      <c r="AK27" s="373"/>
      <c r="AL27" s="373"/>
      <c r="AM27" s="373"/>
      <c r="AN27" s="373"/>
      <c r="AO27" s="373"/>
      <c r="AP27" s="373"/>
      <c r="AQ27" s="373"/>
      <c r="AR27" s="373"/>
      <c r="AS27" s="373"/>
      <c r="AT27" s="373"/>
      <c r="AU27" s="373"/>
      <c r="AV27" s="373"/>
      <c r="AW27" s="373"/>
      <c r="AX27" s="373"/>
      <c r="AY27" s="373"/>
    </row>
    <row r="28" spans="1:69" ht="21.75" customHeight="1" thickBot="1" x14ac:dyDescent="0.4">
      <c r="A28" s="732" t="s">
        <v>11</v>
      </c>
      <c r="B28" s="733"/>
      <c r="C28" s="733"/>
      <c r="D28" s="733"/>
      <c r="E28" s="736">
        <f>+E30</f>
        <v>45901</v>
      </c>
      <c r="F28" s="737"/>
      <c r="G28" s="737"/>
      <c r="H28" s="737"/>
      <c r="I28" s="737"/>
      <c r="J28" s="737"/>
      <c r="K28" s="737"/>
      <c r="L28" s="737"/>
      <c r="M28" s="737"/>
      <c r="N28" s="737"/>
      <c r="O28" s="737"/>
      <c r="P28" s="737"/>
      <c r="Q28" s="737"/>
      <c r="R28" s="737"/>
      <c r="S28" s="737"/>
      <c r="T28" s="737"/>
      <c r="U28" s="737"/>
      <c r="V28" s="737"/>
      <c r="W28" s="737"/>
      <c r="X28" s="737"/>
      <c r="Y28" s="737"/>
      <c r="Z28" s="737"/>
      <c r="AA28" s="737"/>
      <c r="AB28" s="737"/>
      <c r="AC28" s="737"/>
      <c r="AD28" s="737"/>
      <c r="AE28" s="737"/>
      <c r="AF28" s="737"/>
      <c r="AG28" s="737"/>
      <c r="AH28" s="737"/>
      <c r="AI28" s="38"/>
      <c r="AJ28" s="38"/>
      <c r="AK28" s="728" t="s">
        <v>52</v>
      </c>
      <c r="AL28" s="728" t="s">
        <v>53</v>
      </c>
      <c r="AM28" s="728" t="s">
        <v>54</v>
      </c>
      <c r="AN28" s="728" t="s">
        <v>55</v>
      </c>
      <c r="AO28" s="728" t="s">
        <v>56</v>
      </c>
      <c r="AP28" s="728" t="s">
        <v>57</v>
      </c>
      <c r="AQ28" s="728" t="s">
        <v>58</v>
      </c>
      <c r="AR28" s="728" t="s">
        <v>59</v>
      </c>
      <c r="AS28" s="728" t="s">
        <v>60</v>
      </c>
      <c r="AT28" s="728" t="s">
        <v>61</v>
      </c>
      <c r="AU28" s="728" t="s">
        <v>62</v>
      </c>
      <c r="AV28" s="728" t="s">
        <v>63</v>
      </c>
      <c r="AW28" s="728" t="s">
        <v>64</v>
      </c>
      <c r="AX28" s="728" t="s">
        <v>65</v>
      </c>
      <c r="AY28" s="728" t="s">
        <v>66</v>
      </c>
      <c r="BA28" s="741" t="s">
        <v>26</v>
      </c>
      <c r="BB28" s="742" t="s">
        <v>27</v>
      </c>
      <c r="BC28" s="740" t="s">
        <v>37</v>
      </c>
      <c r="BD28" s="740" t="s">
        <v>38</v>
      </c>
      <c r="BE28" s="740" t="s">
        <v>39</v>
      </c>
      <c r="BF28" s="740" t="s">
        <v>40</v>
      </c>
      <c r="BG28" s="740" t="s">
        <v>41</v>
      </c>
      <c r="BH28" s="740" t="s">
        <v>42</v>
      </c>
      <c r="BI28" s="740" t="s">
        <v>43</v>
      </c>
      <c r="BJ28" s="740" t="s">
        <v>44</v>
      </c>
      <c r="BK28" s="740" t="s">
        <v>45</v>
      </c>
      <c r="BL28" s="740" t="s">
        <v>46</v>
      </c>
      <c r="BM28" s="740" t="s">
        <v>47</v>
      </c>
      <c r="BN28" s="740" t="s">
        <v>48</v>
      </c>
      <c r="BO28" s="740" t="s">
        <v>49</v>
      </c>
      <c r="BP28" s="740" t="s">
        <v>50</v>
      </c>
      <c r="BQ28" s="740" t="s">
        <v>51</v>
      </c>
    </row>
    <row r="29" spans="1:69" ht="21.75" customHeight="1" thickBot="1" x14ac:dyDescent="0.4">
      <c r="A29" s="734"/>
      <c r="B29" s="735"/>
      <c r="C29" s="735"/>
      <c r="D29" s="735"/>
      <c r="E29" s="738"/>
      <c r="F29" s="739"/>
      <c r="G29" s="739"/>
      <c r="H29" s="739"/>
      <c r="I29" s="739"/>
      <c r="J29" s="739"/>
      <c r="K29" s="739"/>
      <c r="L29" s="739"/>
      <c r="M29" s="739"/>
      <c r="N29" s="739"/>
      <c r="O29" s="739"/>
      <c r="P29" s="739"/>
      <c r="Q29" s="739"/>
      <c r="R29" s="739"/>
      <c r="S29" s="739"/>
      <c r="T29" s="739"/>
      <c r="U29" s="739"/>
      <c r="V29" s="739"/>
      <c r="W29" s="739"/>
      <c r="X29" s="739"/>
      <c r="Y29" s="739"/>
      <c r="Z29" s="739"/>
      <c r="AA29" s="739"/>
      <c r="AB29" s="739"/>
      <c r="AC29" s="739"/>
      <c r="AD29" s="739"/>
      <c r="AE29" s="739"/>
      <c r="AF29" s="739"/>
      <c r="AG29" s="739"/>
      <c r="AH29" s="739"/>
      <c r="AI29" s="38"/>
      <c r="AJ29" s="38"/>
      <c r="AK29" s="729"/>
      <c r="AL29" s="729"/>
      <c r="AM29" s="729"/>
      <c r="AN29" s="729"/>
      <c r="AO29" s="729"/>
      <c r="AP29" s="729"/>
      <c r="AQ29" s="729"/>
      <c r="AR29" s="729"/>
      <c r="AS29" s="729"/>
      <c r="AT29" s="729"/>
      <c r="AU29" s="729"/>
      <c r="AV29" s="729"/>
      <c r="AW29" s="729"/>
      <c r="AX29" s="729"/>
      <c r="AY29" s="729"/>
      <c r="BA29" s="741"/>
      <c r="BB29" s="742"/>
      <c r="BC29" s="740"/>
      <c r="BD29" s="740"/>
      <c r="BE29" s="740"/>
      <c r="BF29" s="740"/>
      <c r="BG29" s="740"/>
      <c r="BH29" s="740"/>
      <c r="BI29" s="740"/>
      <c r="BJ29" s="740"/>
      <c r="BK29" s="740"/>
      <c r="BL29" s="740"/>
      <c r="BM29" s="740"/>
      <c r="BN29" s="740"/>
      <c r="BO29" s="740"/>
      <c r="BP29" s="740"/>
      <c r="BQ29" s="740"/>
    </row>
    <row r="30" spans="1:69" ht="21.6" customHeight="1" thickBot="1" x14ac:dyDescent="0.4">
      <c r="A30" s="734"/>
      <c r="B30" s="735"/>
      <c r="C30" s="735"/>
      <c r="D30" s="735"/>
      <c r="E30" s="141">
        <f>+INTRO!B100</f>
        <v>45901</v>
      </c>
      <c r="F30" s="142">
        <f>E30+1</f>
        <v>45902</v>
      </c>
      <c r="G30" s="142">
        <f t="shared" ref="G30:Z30" si="0">F30+1</f>
        <v>45903</v>
      </c>
      <c r="H30" s="142">
        <f t="shared" si="0"/>
        <v>45904</v>
      </c>
      <c r="I30" s="142">
        <f t="shared" si="0"/>
        <v>45905</v>
      </c>
      <c r="J30" s="142">
        <f t="shared" si="0"/>
        <v>45906</v>
      </c>
      <c r="K30" s="142">
        <f t="shared" si="0"/>
        <v>45907</v>
      </c>
      <c r="L30" s="142">
        <f t="shared" si="0"/>
        <v>45908</v>
      </c>
      <c r="M30" s="142">
        <f t="shared" si="0"/>
        <v>45909</v>
      </c>
      <c r="N30" s="142">
        <f t="shared" si="0"/>
        <v>45910</v>
      </c>
      <c r="O30" s="142">
        <f t="shared" si="0"/>
        <v>45911</v>
      </c>
      <c r="P30" s="142">
        <f t="shared" si="0"/>
        <v>45912</v>
      </c>
      <c r="Q30" s="142">
        <f t="shared" si="0"/>
        <v>45913</v>
      </c>
      <c r="R30" s="142">
        <f t="shared" si="0"/>
        <v>45914</v>
      </c>
      <c r="S30" s="142">
        <f t="shared" si="0"/>
        <v>45915</v>
      </c>
      <c r="T30" s="142">
        <f t="shared" si="0"/>
        <v>45916</v>
      </c>
      <c r="U30" s="142">
        <f t="shared" si="0"/>
        <v>45917</v>
      </c>
      <c r="V30" s="142">
        <f t="shared" si="0"/>
        <v>45918</v>
      </c>
      <c r="W30" s="142">
        <f t="shared" si="0"/>
        <v>45919</v>
      </c>
      <c r="X30" s="142">
        <f t="shared" si="0"/>
        <v>45920</v>
      </c>
      <c r="Y30" s="142">
        <f t="shared" si="0"/>
        <v>45921</v>
      </c>
      <c r="Z30" s="142">
        <f t="shared" si="0"/>
        <v>45922</v>
      </c>
      <c r="AA30" s="142">
        <f t="shared" ref="AA30" si="1">Z30+1</f>
        <v>45923</v>
      </c>
      <c r="AB30" s="142">
        <f t="shared" ref="AB30" si="2">AA30+1</f>
        <v>45924</v>
      </c>
      <c r="AC30" s="142">
        <f t="shared" ref="AC30" si="3">AB30+1</f>
        <v>45925</v>
      </c>
      <c r="AD30" s="142">
        <f t="shared" ref="AD30" si="4">AC30+1</f>
        <v>45926</v>
      </c>
      <c r="AE30" s="142">
        <f t="shared" ref="AE30" si="5">AD30+1</f>
        <v>45927</v>
      </c>
      <c r="AF30" s="142">
        <f t="shared" ref="AF30" si="6">AE30+1</f>
        <v>45928</v>
      </c>
      <c r="AG30" s="142">
        <f t="shared" ref="AG30" si="7">AF30+1</f>
        <v>45929</v>
      </c>
      <c r="AH30" s="142">
        <f>AG30+1</f>
        <v>45930</v>
      </c>
      <c r="AI30" s="38"/>
      <c r="AJ30" s="38"/>
      <c r="AK30" s="729"/>
      <c r="AL30" s="729"/>
      <c r="AM30" s="729"/>
      <c r="AN30" s="729"/>
      <c r="AO30" s="729"/>
      <c r="AP30" s="729"/>
      <c r="AQ30" s="729"/>
      <c r="AR30" s="729"/>
      <c r="AS30" s="729"/>
      <c r="AT30" s="729"/>
      <c r="AU30" s="729"/>
      <c r="AV30" s="729"/>
      <c r="AW30" s="729"/>
      <c r="AX30" s="729"/>
      <c r="AY30" s="729"/>
      <c r="BA30" s="741"/>
      <c r="BB30" s="742"/>
      <c r="BC30" s="740"/>
      <c r="BD30" s="740"/>
      <c r="BE30" s="740"/>
      <c r="BF30" s="740"/>
      <c r="BG30" s="740"/>
      <c r="BH30" s="740"/>
      <c r="BI30" s="740"/>
      <c r="BJ30" s="740"/>
      <c r="BK30" s="740"/>
      <c r="BL30" s="740"/>
      <c r="BM30" s="740"/>
      <c r="BN30" s="740"/>
      <c r="BO30" s="740"/>
      <c r="BP30" s="740"/>
      <c r="BQ30" s="740"/>
    </row>
    <row r="31" spans="1:69" ht="26.45" customHeight="1" thickBot="1" x14ac:dyDescent="0.45">
      <c r="A31" s="734"/>
      <c r="B31" s="735"/>
      <c r="C31" s="735"/>
      <c r="D31" s="735"/>
      <c r="E31" s="143" t="s">
        <v>72</v>
      </c>
      <c r="F31" s="143" t="s">
        <v>67</v>
      </c>
      <c r="G31" s="143" t="s">
        <v>68</v>
      </c>
      <c r="H31" s="143" t="s">
        <v>69</v>
      </c>
      <c r="I31" s="143" t="s">
        <v>70</v>
      </c>
      <c r="J31" s="143" t="s">
        <v>175</v>
      </c>
      <c r="K31" s="143" t="s">
        <v>71</v>
      </c>
      <c r="L31" s="143" t="s">
        <v>72</v>
      </c>
      <c r="M31" s="143" t="s">
        <v>67</v>
      </c>
      <c r="N31" s="143" t="s">
        <v>68</v>
      </c>
      <c r="O31" s="143" t="s">
        <v>69</v>
      </c>
      <c r="P31" s="143" t="s">
        <v>70</v>
      </c>
      <c r="Q31" s="143" t="s">
        <v>175</v>
      </c>
      <c r="R31" s="143" t="s">
        <v>71</v>
      </c>
      <c r="S31" s="143" t="s">
        <v>72</v>
      </c>
      <c r="T31" s="143" t="s">
        <v>67</v>
      </c>
      <c r="U31" s="143" t="s">
        <v>68</v>
      </c>
      <c r="V31" s="143" t="s">
        <v>69</v>
      </c>
      <c r="W31" s="143" t="s">
        <v>70</v>
      </c>
      <c r="X31" s="143" t="s">
        <v>175</v>
      </c>
      <c r="Y31" s="143" t="s">
        <v>71</v>
      </c>
      <c r="Z31" s="143" t="s">
        <v>72</v>
      </c>
      <c r="AA31" s="143" t="s">
        <v>67</v>
      </c>
      <c r="AB31" s="143" t="s">
        <v>68</v>
      </c>
      <c r="AC31" s="143" t="s">
        <v>69</v>
      </c>
      <c r="AD31" s="143" t="s">
        <v>70</v>
      </c>
      <c r="AE31" s="143" t="s">
        <v>175</v>
      </c>
      <c r="AF31" s="143" t="s">
        <v>71</v>
      </c>
      <c r="AG31" s="143" t="s">
        <v>72</v>
      </c>
      <c r="AH31" s="143" t="s">
        <v>67</v>
      </c>
      <c r="AI31" s="296" t="s">
        <v>73</v>
      </c>
      <c r="AJ31" s="38"/>
      <c r="AK31" s="729"/>
      <c r="AL31" s="729"/>
      <c r="AM31" s="729"/>
      <c r="AN31" s="729"/>
      <c r="AO31" s="729"/>
      <c r="AP31" s="729"/>
      <c r="AQ31" s="729"/>
      <c r="AR31" s="729"/>
      <c r="AS31" s="729"/>
      <c r="AT31" s="729"/>
      <c r="AU31" s="729"/>
      <c r="AV31" s="729"/>
      <c r="AW31" s="729"/>
      <c r="AX31" s="729"/>
      <c r="AY31" s="729"/>
      <c r="BA31" s="741"/>
      <c r="BB31" s="742"/>
      <c r="BC31" s="740"/>
      <c r="BD31" s="740"/>
      <c r="BE31" s="740"/>
      <c r="BF31" s="740"/>
      <c r="BG31" s="740"/>
      <c r="BH31" s="740"/>
      <c r="BI31" s="740"/>
      <c r="BJ31" s="740"/>
      <c r="BK31" s="740"/>
      <c r="BL31" s="740"/>
      <c r="BM31" s="740"/>
      <c r="BN31" s="740"/>
      <c r="BO31" s="740"/>
      <c r="BP31" s="740"/>
      <c r="BQ31" s="740"/>
    </row>
    <row r="32" spans="1:69" ht="21.75" thickBot="1" x14ac:dyDescent="0.4">
      <c r="A32" s="582" t="s">
        <v>74</v>
      </c>
      <c r="B32" s="583" t="s">
        <v>75</v>
      </c>
      <c r="C32" s="584" t="s">
        <v>76</v>
      </c>
      <c r="D32" s="585" t="s">
        <v>77</v>
      </c>
      <c r="E32" s="454"/>
      <c r="N32" s="385"/>
      <c r="U32" s="385"/>
      <c r="AB32" s="385"/>
      <c r="AJ32" s="38"/>
      <c r="AK32" s="586"/>
      <c r="AL32" s="587"/>
      <c r="AM32" s="587"/>
      <c r="AN32" s="587"/>
      <c r="AO32" s="587"/>
      <c r="AP32" s="587"/>
      <c r="AQ32" s="587"/>
      <c r="AR32" s="587"/>
      <c r="AS32" s="587"/>
      <c r="AT32" s="587"/>
      <c r="AU32" s="587"/>
      <c r="AV32" s="587"/>
      <c r="AW32" s="587"/>
      <c r="AX32" s="587"/>
      <c r="AY32" s="587"/>
      <c r="BA32" s="588"/>
      <c r="BB32" s="588"/>
      <c r="BC32" s="589"/>
      <c r="BD32" s="589"/>
      <c r="BE32" s="589"/>
      <c r="BF32" s="589"/>
      <c r="BG32" s="589"/>
      <c r="BH32" s="589"/>
      <c r="BI32" s="589"/>
      <c r="BJ32" s="589"/>
      <c r="BK32" s="589"/>
      <c r="BL32" s="589"/>
      <c r="BM32" s="589"/>
      <c r="BN32" s="589"/>
      <c r="BO32" s="589"/>
      <c r="BP32" s="589"/>
      <c r="BQ32" s="589"/>
    </row>
    <row r="33" spans="1:69" x14ac:dyDescent="0.35">
      <c r="A33" s="299" t="s">
        <v>580</v>
      </c>
      <c r="B33" s="410" t="s">
        <v>78</v>
      </c>
      <c r="C33" s="249" t="s">
        <v>26</v>
      </c>
      <c r="D33" s="391" t="s">
        <v>79</v>
      </c>
      <c r="E33" s="1086"/>
      <c r="F33" s="1086"/>
      <c r="G33" s="1086"/>
      <c r="H33" s="1086"/>
      <c r="I33" s="1086"/>
      <c r="J33" s="1089"/>
      <c r="K33" s="1089"/>
      <c r="L33" s="1086"/>
      <c r="M33" s="1086"/>
      <c r="N33" s="1086"/>
      <c r="O33" s="1086"/>
      <c r="P33" s="1086"/>
      <c r="Q33" s="1089"/>
      <c r="R33" s="1089"/>
      <c r="S33" s="1086"/>
      <c r="T33" s="1086"/>
      <c r="U33" s="1086"/>
      <c r="V33" s="1086"/>
      <c r="W33" s="1086"/>
      <c r="X33" s="1089"/>
      <c r="Y33" s="1089"/>
      <c r="Z33" s="1086"/>
      <c r="AA33" s="1086"/>
      <c r="AB33" s="1086"/>
      <c r="AC33" s="1086"/>
      <c r="AD33" s="1086"/>
      <c r="AE33" s="1089"/>
      <c r="AF33" s="1089"/>
      <c r="AG33" s="1086"/>
      <c r="AH33" s="1086"/>
      <c r="AI33" s="34">
        <f>COUNTA(E33:AH33)</f>
        <v>0</v>
      </c>
      <c r="AK33" s="36">
        <f>+COUNTIF(E33:AH33,"*"&amp;"A"&amp;"*")</f>
        <v>0</v>
      </c>
      <c r="AL33" s="37">
        <f>+COUNTIF(E33:AH33,"*"&amp;"B"&amp;"*")</f>
        <v>0</v>
      </c>
      <c r="AM33" s="37">
        <f>+COUNTIF(E33:AH33,"*"&amp;"C"&amp;"*")</f>
        <v>0</v>
      </c>
      <c r="AN33" s="37">
        <f>+COUNTIF(E33:AH33,"*"&amp;"D"&amp;"*")</f>
        <v>0</v>
      </c>
      <c r="AO33" s="37">
        <f>+COUNTIF(E33:AH33,"*"&amp;"E"&amp;"*")</f>
        <v>0</v>
      </c>
      <c r="AP33" s="37">
        <f>+COUNTIF(E33:AH33,"*"&amp;"F"&amp;"*")</f>
        <v>0</v>
      </c>
      <c r="AQ33" s="37">
        <f>+COUNTIF(E33:AH33,"*"&amp;"G"&amp;"*")</f>
        <v>0</v>
      </c>
      <c r="AR33" s="37">
        <f>+COUNTIF(E33:AH33,"*"&amp;"H"&amp;"*")</f>
        <v>0</v>
      </c>
      <c r="AS33" s="37">
        <f>+COUNTIF(E33:AH33,"*"&amp;"I"&amp;"*")</f>
        <v>0</v>
      </c>
      <c r="AT33" s="37">
        <f>+COUNTIF(E33:AH33,"*"&amp;"J"&amp;"*")</f>
        <v>0</v>
      </c>
      <c r="AU33" s="37">
        <f>+COUNTIF(E33:AH33,"*"&amp;"K"&amp;"*")</f>
        <v>0</v>
      </c>
      <c r="AV33" s="37">
        <f>+COUNTIF(E33:AH33,"*"&amp;"L"&amp;"*")</f>
        <v>0</v>
      </c>
      <c r="AW33" s="37">
        <f>+COUNTIF(E33:AH33,"*"&amp;"M"&amp;"*")</f>
        <v>0</v>
      </c>
      <c r="AX33" s="37">
        <f>+COUNTIF(E33:AH33,"*"&amp;"N"&amp;"*")</f>
        <v>0</v>
      </c>
      <c r="AY33" s="37">
        <f>+COUNTIF(E33:AH33,"*"&amp;"O"&amp;"*")</f>
        <v>0</v>
      </c>
      <c r="BA33" s="39">
        <f>IF($C33="NPT",SUM($AK33:$AY33),0)</f>
        <v>0</v>
      </c>
      <c r="BB33" s="40">
        <f>IF($C33="PT",SUM($AK33:$AY33),0)</f>
        <v>0</v>
      </c>
      <c r="BC33" s="41">
        <f t="shared" ref="BC33:BC128" si="8">AK33*$B$11</f>
        <v>0</v>
      </c>
      <c r="BD33" s="41">
        <f t="shared" ref="BD33:BD128" si="9">AL33*$B$12</f>
        <v>0</v>
      </c>
      <c r="BE33" s="41">
        <f t="shared" ref="BE33:BE128" si="10">AM33*$B$13</f>
        <v>0</v>
      </c>
      <c r="BF33" s="41">
        <f t="shared" ref="BF33:BF128" si="11">AN33*$B$14</f>
        <v>0</v>
      </c>
      <c r="BG33" s="41">
        <f t="shared" ref="BG33:BG128" si="12">AO33*$B$15</f>
        <v>0</v>
      </c>
      <c r="BH33" s="41">
        <f t="shared" ref="BH33:BH128" si="13">AP33*$B$16</f>
        <v>0</v>
      </c>
      <c r="BI33" s="41">
        <f t="shared" ref="BI33:BI128" si="14">AQ33*$B$17</f>
        <v>0</v>
      </c>
      <c r="BJ33" s="41">
        <f t="shared" ref="BJ33:BJ128" si="15">AR33*$B$18</f>
        <v>0</v>
      </c>
      <c r="BK33" s="41">
        <f t="shared" ref="BK33:BK128" si="16">AS33*$B$19</f>
        <v>0</v>
      </c>
      <c r="BL33" s="41">
        <f t="shared" ref="BL33:BL128" si="17">AT33*$B$20</f>
        <v>0</v>
      </c>
      <c r="BM33" s="41">
        <f t="shared" ref="BM33:BM128" si="18">AU33*$B$21</f>
        <v>0</v>
      </c>
      <c r="BN33" s="41">
        <f t="shared" ref="BN33:BN128" si="19">AV33*$B$22</f>
        <v>0</v>
      </c>
      <c r="BO33" s="41">
        <f t="shared" ref="BO33:BO128" si="20">AW33*$B$23</f>
        <v>0</v>
      </c>
      <c r="BP33" s="41">
        <f t="shared" ref="BP33:BP128" si="21">AX33*$B$24</f>
        <v>0</v>
      </c>
      <c r="BQ33" s="41">
        <f t="shared" ref="BQ33:BQ128" si="22">AY33*$B$25</f>
        <v>0</v>
      </c>
    </row>
    <row r="34" spans="1:69" x14ac:dyDescent="0.35">
      <c r="A34" s="299" t="s">
        <v>580</v>
      </c>
      <c r="B34" s="410" t="s">
        <v>80</v>
      </c>
      <c r="C34" s="249" t="s">
        <v>26</v>
      </c>
      <c r="D34" s="391" t="s">
        <v>79</v>
      </c>
      <c r="E34" s="1086"/>
      <c r="F34" s="1086"/>
      <c r="G34" s="1086"/>
      <c r="H34" s="1086"/>
      <c r="I34" s="1086"/>
      <c r="J34" s="1089"/>
      <c r="K34" s="1089"/>
      <c r="L34" s="1086"/>
      <c r="M34" s="1086"/>
      <c r="N34" s="1086"/>
      <c r="O34" s="1086"/>
      <c r="P34" s="1086"/>
      <c r="Q34" s="1089"/>
      <c r="R34" s="1089"/>
      <c r="S34" s="1086"/>
      <c r="T34" s="1086"/>
      <c r="U34" s="1086"/>
      <c r="V34" s="1086"/>
      <c r="W34" s="1086"/>
      <c r="X34" s="1089"/>
      <c r="Y34" s="1089"/>
      <c r="Z34" s="1086"/>
      <c r="AA34" s="1086"/>
      <c r="AB34" s="1086"/>
      <c r="AC34" s="1086"/>
      <c r="AD34" s="1086"/>
      <c r="AE34" s="1089"/>
      <c r="AF34" s="1089"/>
      <c r="AG34" s="1086"/>
      <c r="AH34" s="1086"/>
      <c r="AI34" s="34">
        <f>COUNTA(E34:AH34)</f>
        <v>0</v>
      </c>
      <c r="AK34" s="36">
        <f>+COUNTIF(E34:AH34,"*"&amp;"A"&amp;"*")</f>
        <v>0</v>
      </c>
      <c r="AL34" s="37">
        <f>+COUNTIF(E34:AH34,"*"&amp;"B"&amp;"*")</f>
        <v>0</v>
      </c>
      <c r="AM34" s="37">
        <f>+COUNTIF(E34:AH34,"*"&amp;"C"&amp;"*")</f>
        <v>0</v>
      </c>
      <c r="AN34" s="37">
        <f>+COUNTIF(E34:AH34,"*"&amp;"D"&amp;"*")</f>
        <v>0</v>
      </c>
      <c r="AO34" s="37">
        <f>+COUNTIF(E34:AH34,"*"&amp;"E"&amp;"*")</f>
        <v>0</v>
      </c>
      <c r="AP34" s="37">
        <f>+COUNTIF(E34:AH34,"*"&amp;"F"&amp;"*")</f>
        <v>0</v>
      </c>
      <c r="AQ34" s="37">
        <f>+COUNTIF(E34:AH34,"*"&amp;"G"&amp;"*")</f>
        <v>0</v>
      </c>
      <c r="AR34" s="37">
        <f>+COUNTIF(E34:AH34,"*"&amp;"H"&amp;"*")</f>
        <v>0</v>
      </c>
      <c r="AS34" s="37">
        <f>+COUNTIF(E34:AH34,"*"&amp;"I"&amp;"*")</f>
        <v>0</v>
      </c>
      <c r="AT34" s="37">
        <f>+COUNTIF(E34:AH34,"*"&amp;"J"&amp;"*")</f>
        <v>0</v>
      </c>
      <c r="AU34" s="37">
        <f>+COUNTIF(E34:AH34,"*"&amp;"K"&amp;"*")</f>
        <v>0</v>
      </c>
      <c r="AV34" s="37">
        <f>+COUNTIF(E34:AH34,"*"&amp;"L"&amp;"*")</f>
        <v>0</v>
      </c>
      <c r="AW34" s="37">
        <f>+COUNTIF(E34:AH34,"*"&amp;"M"&amp;"*")</f>
        <v>0</v>
      </c>
      <c r="AX34" s="37">
        <f>+COUNTIF(E34:AH34,"*"&amp;"N"&amp;"*")</f>
        <v>0</v>
      </c>
      <c r="AY34" s="37">
        <f>+COUNTIF(E34:AH34,"*"&amp;"O"&amp;"*")</f>
        <v>0</v>
      </c>
      <c r="BA34" s="39">
        <f>IF($C34="NPT",SUM($AK34:$AY34),0)</f>
        <v>0</v>
      </c>
      <c r="BB34" s="40">
        <f>IF($C34="PT",SUM($AK34:$AY34),0)</f>
        <v>0</v>
      </c>
      <c r="BC34" s="41">
        <f t="shared" si="8"/>
        <v>0</v>
      </c>
      <c r="BD34" s="41">
        <f t="shared" si="9"/>
        <v>0</v>
      </c>
      <c r="BE34" s="41">
        <f t="shared" si="10"/>
        <v>0</v>
      </c>
      <c r="BF34" s="41">
        <f t="shared" si="11"/>
        <v>0</v>
      </c>
      <c r="BG34" s="41">
        <f t="shared" si="12"/>
        <v>0</v>
      </c>
      <c r="BH34" s="41">
        <f t="shared" si="13"/>
        <v>0</v>
      </c>
      <c r="BI34" s="41">
        <f t="shared" si="14"/>
        <v>0</v>
      </c>
      <c r="BJ34" s="41">
        <f t="shared" si="15"/>
        <v>0</v>
      </c>
      <c r="BK34" s="41">
        <f t="shared" si="16"/>
        <v>0</v>
      </c>
      <c r="BL34" s="41">
        <f t="shared" si="17"/>
        <v>0</v>
      </c>
      <c r="BM34" s="41">
        <f t="shared" si="18"/>
        <v>0</v>
      </c>
      <c r="BN34" s="41">
        <f t="shared" si="19"/>
        <v>0</v>
      </c>
      <c r="BO34" s="41">
        <f t="shared" si="20"/>
        <v>0</v>
      </c>
      <c r="BP34" s="41">
        <f t="shared" si="21"/>
        <v>0</v>
      </c>
      <c r="BQ34" s="41">
        <f t="shared" si="22"/>
        <v>0</v>
      </c>
    </row>
    <row r="35" spans="1:69" x14ac:dyDescent="0.35">
      <c r="A35" s="299" t="s">
        <v>580</v>
      </c>
      <c r="B35" s="410" t="s">
        <v>81</v>
      </c>
      <c r="C35" s="249" t="s">
        <v>26</v>
      </c>
      <c r="D35" s="391" t="s">
        <v>79</v>
      </c>
      <c r="E35" s="1086"/>
      <c r="F35" s="1086"/>
      <c r="G35" s="1086"/>
      <c r="H35" s="1086"/>
      <c r="I35" s="1086"/>
      <c r="J35" s="1089"/>
      <c r="K35" s="1089"/>
      <c r="L35" s="1086"/>
      <c r="M35" s="1086"/>
      <c r="N35" s="1086"/>
      <c r="O35" s="1086"/>
      <c r="P35" s="1086"/>
      <c r="Q35" s="1089"/>
      <c r="R35" s="1089"/>
      <c r="S35" s="1086"/>
      <c r="T35" s="1086"/>
      <c r="U35" s="1086"/>
      <c r="V35" s="1086"/>
      <c r="W35" s="1086"/>
      <c r="X35" s="1089"/>
      <c r="Y35" s="1089"/>
      <c r="Z35" s="1086"/>
      <c r="AA35" s="1086"/>
      <c r="AB35" s="1086"/>
      <c r="AC35" s="1086"/>
      <c r="AD35" s="1086"/>
      <c r="AE35" s="1089"/>
      <c r="AF35" s="1089"/>
      <c r="AG35" s="1086"/>
      <c r="AH35" s="1086"/>
      <c r="AI35" s="34">
        <f>COUNTA(E35:AH35)</f>
        <v>0</v>
      </c>
      <c r="AK35" s="36">
        <f>+COUNTIF(E35:AH35,"*"&amp;"A"&amp;"*")</f>
        <v>0</v>
      </c>
      <c r="AL35" s="37">
        <f>+COUNTIF(E35:AH35,"*"&amp;"B"&amp;"*")</f>
        <v>0</v>
      </c>
      <c r="AM35" s="37">
        <f>+COUNTIF(E35:AH35,"*"&amp;"C"&amp;"*")</f>
        <v>0</v>
      </c>
      <c r="AN35" s="37">
        <f>+COUNTIF(E35:AH35,"*"&amp;"D"&amp;"*")</f>
        <v>0</v>
      </c>
      <c r="AO35" s="37">
        <f>+COUNTIF(E35:AH35,"*"&amp;"E"&amp;"*")</f>
        <v>0</v>
      </c>
      <c r="AP35" s="37">
        <f>+COUNTIF(E35:AH35,"*"&amp;"F"&amp;"*")</f>
        <v>0</v>
      </c>
      <c r="AQ35" s="37">
        <f>+COUNTIF(E35:AH35,"*"&amp;"G"&amp;"*")</f>
        <v>0</v>
      </c>
      <c r="AR35" s="37">
        <f>+COUNTIF(E35:AH35,"*"&amp;"H"&amp;"*")</f>
        <v>0</v>
      </c>
      <c r="AS35" s="37">
        <f>+COUNTIF(E35:AH35,"*"&amp;"I"&amp;"*")</f>
        <v>0</v>
      </c>
      <c r="AT35" s="37">
        <f>+COUNTIF(E35:AH35,"*"&amp;"J"&amp;"*")</f>
        <v>0</v>
      </c>
      <c r="AU35" s="37">
        <f>+COUNTIF(E35:AH35,"*"&amp;"K"&amp;"*")</f>
        <v>0</v>
      </c>
      <c r="AV35" s="37">
        <f>+COUNTIF(E35:AH35,"*"&amp;"L"&amp;"*")</f>
        <v>0</v>
      </c>
      <c r="AW35" s="37">
        <f>+COUNTIF(E35:AH35,"*"&amp;"M"&amp;"*")</f>
        <v>0</v>
      </c>
      <c r="AX35" s="37">
        <f>+COUNTIF(E35:AH35,"*"&amp;"N"&amp;"*")</f>
        <v>0</v>
      </c>
      <c r="AY35" s="37">
        <f>+COUNTIF(E35:AH35,"*"&amp;"O"&amp;"*")</f>
        <v>0</v>
      </c>
      <c r="BA35" s="39">
        <f>IF($C35="NPT",SUM($AK35:$AY35),0)</f>
        <v>0</v>
      </c>
      <c r="BB35" s="40">
        <f>IF($C35="PT",SUM($AK35:$AY35),0)</f>
        <v>0</v>
      </c>
      <c r="BC35" s="41">
        <f t="shared" si="8"/>
        <v>0</v>
      </c>
      <c r="BD35" s="41">
        <f t="shared" si="9"/>
        <v>0</v>
      </c>
      <c r="BE35" s="41">
        <f t="shared" si="10"/>
        <v>0</v>
      </c>
      <c r="BF35" s="41">
        <f t="shared" si="11"/>
        <v>0</v>
      </c>
      <c r="BG35" s="41">
        <f t="shared" si="12"/>
        <v>0</v>
      </c>
      <c r="BH35" s="41">
        <f t="shared" si="13"/>
        <v>0</v>
      </c>
      <c r="BI35" s="41">
        <f t="shared" si="14"/>
        <v>0</v>
      </c>
      <c r="BJ35" s="41">
        <f t="shared" si="15"/>
        <v>0</v>
      </c>
      <c r="BK35" s="41">
        <f t="shared" si="16"/>
        <v>0</v>
      </c>
      <c r="BL35" s="41">
        <f t="shared" si="17"/>
        <v>0</v>
      </c>
      <c r="BM35" s="41">
        <f t="shared" si="18"/>
        <v>0</v>
      </c>
      <c r="BN35" s="41">
        <f t="shared" si="19"/>
        <v>0</v>
      </c>
      <c r="BO35" s="41">
        <f t="shared" si="20"/>
        <v>0</v>
      </c>
      <c r="BP35" s="41">
        <f t="shared" si="21"/>
        <v>0</v>
      </c>
      <c r="BQ35" s="41">
        <f t="shared" si="22"/>
        <v>0</v>
      </c>
    </row>
    <row r="36" spans="1:69" ht="21" customHeight="1" x14ac:dyDescent="0.35">
      <c r="A36" s="299" t="s">
        <v>580</v>
      </c>
      <c r="B36" s="410" t="s">
        <v>82</v>
      </c>
      <c r="C36" s="249" t="s">
        <v>26</v>
      </c>
      <c r="D36" s="391" t="s">
        <v>79</v>
      </c>
      <c r="E36" s="1086"/>
      <c r="F36" s="1086"/>
      <c r="G36" s="1086"/>
      <c r="H36" s="1086"/>
      <c r="I36" s="1086"/>
      <c r="J36" s="1089"/>
      <c r="K36" s="1089"/>
      <c r="L36" s="1086"/>
      <c r="M36" s="1086"/>
      <c r="N36" s="1086"/>
      <c r="O36" s="1086"/>
      <c r="P36" s="1086"/>
      <c r="Q36" s="1089"/>
      <c r="R36" s="1089"/>
      <c r="S36" s="1086"/>
      <c r="T36" s="1086"/>
      <c r="U36" s="1086"/>
      <c r="V36" s="1086"/>
      <c r="W36" s="1086"/>
      <c r="X36" s="1089"/>
      <c r="Y36" s="1089"/>
      <c r="Z36" s="1086"/>
      <c r="AA36" s="1086"/>
      <c r="AB36" s="1086"/>
      <c r="AC36" s="1086"/>
      <c r="AD36" s="1086"/>
      <c r="AE36" s="1089"/>
      <c r="AF36" s="1089"/>
      <c r="AG36" s="1086"/>
      <c r="AH36" s="1086"/>
      <c r="AI36" s="34">
        <f>COUNTA(E36:AH36)</f>
        <v>0</v>
      </c>
      <c r="AK36" s="36">
        <f>+COUNTIF(E36:AH36,"*"&amp;"A"&amp;"*")</f>
        <v>0</v>
      </c>
      <c r="AL36" s="37">
        <f>+COUNTIF(E36:AH36,"*"&amp;"B"&amp;"*")</f>
        <v>0</v>
      </c>
      <c r="AM36" s="37">
        <f>+COUNTIF(E36:AH36,"*"&amp;"C"&amp;"*")</f>
        <v>0</v>
      </c>
      <c r="AN36" s="37">
        <f>+COUNTIF(E36:AH36,"*"&amp;"D"&amp;"*")</f>
        <v>0</v>
      </c>
      <c r="AO36" s="37">
        <f>+COUNTIF(E36:AH36,"*"&amp;"E"&amp;"*")</f>
        <v>0</v>
      </c>
      <c r="AP36" s="37">
        <f>+COUNTIF(E36:AH36,"*"&amp;"F"&amp;"*")</f>
        <v>0</v>
      </c>
      <c r="AQ36" s="37">
        <f>+COUNTIF(E36:AH36,"*"&amp;"G"&amp;"*")</f>
        <v>0</v>
      </c>
      <c r="AR36" s="37">
        <f>+COUNTIF(E36:AH36,"*"&amp;"H"&amp;"*")</f>
        <v>0</v>
      </c>
      <c r="AS36" s="37">
        <f>+COUNTIF(E36:AH36,"*"&amp;"I"&amp;"*")</f>
        <v>0</v>
      </c>
      <c r="AT36" s="37">
        <f>+COUNTIF(E36:AH36,"*"&amp;"J"&amp;"*")</f>
        <v>0</v>
      </c>
      <c r="AU36" s="37">
        <f>+COUNTIF(E36:AH36,"*"&amp;"K"&amp;"*")</f>
        <v>0</v>
      </c>
      <c r="AV36" s="37">
        <f>+COUNTIF(E36:AH36,"*"&amp;"L"&amp;"*")</f>
        <v>0</v>
      </c>
      <c r="AW36" s="37">
        <f>+COUNTIF(E36:AH36,"*"&amp;"M"&amp;"*")</f>
        <v>0</v>
      </c>
      <c r="AX36" s="37">
        <f>+COUNTIF(E36:AH36,"*"&amp;"N"&amp;"*")</f>
        <v>0</v>
      </c>
      <c r="AY36" s="37">
        <f>+COUNTIF(E36:AH36,"*"&amp;"O"&amp;"*")</f>
        <v>0</v>
      </c>
      <c r="BA36" s="39">
        <f>IF($C36="NPT",SUM($AK36:$AY36),0)</f>
        <v>0</v>
      </c>
      <c r="BB36" s="40">
        <f>IF($C36="PT",SUM($AK36:$AY36),0)</f>
        <v>0</v>
      </c>
      <c r="BC36" s="41">
        <f t="shared" si="8"/>
        <v>0</v>
      </c>
      <c r="BD36" s="41">
        <f t="shared" si="9"/>
        <v>0</v>
      </c>
      <c r="BE36" s="41">
        <f t="shared" si="10"/>
        <v>0</v>
      </c>
      <c r="BF36" s="41">
        <f t="shared" si="11"/>
        <v>0</v>
      </c>
      <c r="BG36" s="41">
        <f t="shared" si="12"/>
        <v>0</v>
      </c>
      <c r="BH36" s="41">
        <f t="shared" si="13"/>
        <v>0</v>
      </c>
      <c r="BI36" s="41">
        <f t="shared" si="14"/>
        <v>0</v>
      </c>
      <c r="BJ36" s="41">
        <f t="shared" si="15"/>
        <v>0</v>
      </c>
      <c r="BK36" s="41">
        <f t="shared" si="16"/>
        <v>0</v>
      </c>
      <c r="BL36" s="41">
        <f t="shared" si="17"/>
        <v>0</v>
      </c>
      <c r="BM36" s="41">
        <f t="shared" si="18"/>
        <v>0</v>
      </c>
      <c r="BN36" s="41">
        <f t="shared" si="19"/>
        <v>0</v>
      </c>
      <c r="BO36" s="41">
        <f t="shared" si="20"/>
        <v>0</v>
      </c>
      <c r="BP36" s="41">
        <f t="shared" si="21"/>
        <v>0</v>
      </c>
      <c r="BQ36" s="41">
        <f t="shared" si="22"/>
        <v>0</v>
      </c>
    </row>
    <row r="37" spans="1:69" ht="21" customHeight="1" x14ac:dyDescent="0.35">
      <c r="A37" s="299" t="s">
        <v>581</v>
      </c>
      <c r="B37" s="410" t="s">
        <v>83</v>
      </c>
      <c r="C37" s="249" t="s">
        <v>26</v>
      </c>
      <c r="D37" s="391" t="s">
        <v>79</v>
      </c>
      <c r="E37" s="1088"/>
      <c r="F37" s="1086"/>
      <c r="G37" s="1086"/>
      <c r="H37" s="1086"/>
      <c r="I37" s="1086"/>
      <c r="J37" s="1089"/>
      <c r="K37" s="1089"/>
      <c r="L37" s="1086"/>
      <c r="M37" s="1086"/>
      <c r="N37" s="1086"/>
      <c r="O37" s="1086"/>
      <c r="P37" s="1086"/>
      <c r="Q37" s="1089"/>
      <c r="R37" s="1089"/>
      <c r="S37" s="1086"/>
      <c r="T37" s="1086"/>
      <c r="U37" s="1086"/>
      <c r="V37" s="1086"/>
      <c r="W37" s="1086"/>
      <c r="X37" s="1089"/>
      <c r="Y37" s="1089"/>
      <c r="Z37" s="1086"/>
      <c r="AA37" s="1086"/>
      <c r="AB37" s="1086"/>
      <c r="AC37" s="1086"/>
      <c r="AD37" s="1086"/>
      <c r="AE37" s="1089"/>
      <c r="AF37" s="1089"/>
      <c r="AG37" s="1086"/>
      <c r="AH37" s="1086"/>
      <c r="AI37" s="34">
        <f>COUNTA(E37:AH37)</f>
        <v>0</v>
      </c>
      <c r="AK37" s="36">
        <f>+COUNTIF(E37:AH37,"*"&amp;"A"&amp;"*")</f>
        <v>0</v>
      </c>
      <c r="AL37" s="37">
        <f>+COUNTIF(E37:AH37,"*"&amp;"B"&amp;"*")</f>
        <v>0</v>
      </c>
      <c r="AM37" s="37">
        <f>+COUNTIF(E37:AH37,"*"&amp;"C"&amp;"*")</f>
        <v>0</v>
      </c>
      <c r="AN37" s="37">
        <f>+COUNTIF(E37:AH37,"*"&amp;"D"&amp;"*")</f>
        <v>0</v>
      </c>
      <c r="AO37" s="37">
        <f>+COUNTIF(E37:AH37,"*"&amp;"E"&amp;"*")</f>
        <v>0</v>
      </c>
      <c r="AP37" s="37">
        <f>+COUNTIF(E37:AH37,"*"&amp;"F"&amp;"*")</f>
        <v>0</v>
      </c>
      <c r="AQ37" s="37">
        <f>+COUNTIF(E37:AH37,"*"&amp;"G"&amp;"*")</f>
        <v>0</v>
      </c>
      <c r="AR37" s="37">
        <f>+COUNTIF(E37:AH37,"*"&amp;"H"&amp;"*")</f>
        <v>0</v>
      </c>
      <c r="AS37" s="37">
        <f>+COUNTIF(E37:AH37,"*"&amp;"I"&amp;"*")</f>
        <v>0</v>
      </c>
      <c r="AT37" s="37">
        <f>+COUNTIF(E37:AH37,"*"&amp;"J"&amp;"*")</f>
        <v>0</v>
      </c>
      <c r="AU37" s="37">
        <f>+COUNTIF(E37:AH37,"*"&amp;"K"&amp;"*")</f>
        <v>0</v>
      </c>
      <c r="AV37" s="37">
        <f>+COUNTIF(E37:AH37,"*"&amp;"L"&amp;"*")</f>
        <v>0</v>
      </c>
      <c r="AW37" s="37">
        <f>+COUNTIF(E37:AH37,"*"&amp;"M"&amp;"*")</f>
        <v>0</v>
      </c>
      <c r="AX37" s="37">
        <f>+COUNTIF(E37:AH37,"*"&amp;"N"&amp;"*")</f>
        <v>0</v>
      </c>
      <c r="AY37" s="37">
        <f>+COUNTIF(E37:AH37,"*"&amp;"O"&amp;"*")</f>
        <v>0</v>
      </c>
      <c r="BA37" s="39">
        <f>IF($C37="NPT",SUM($AK37:$AY37),0)</f>
        <v>0</v>
      </c>
      <c r="BB37" s="40">
        <f>IF($C37="PT",SUM($AK37:$AY37),0)</f>
        <v>0</v>
      </c>
      <c r="BC37" s="41">
        <f t="shared" si="8"/>
        <v>0</v>
      </c>
      <c r="BD37" s="41">
        <f t="shared" si="9"/>
        <v>0</v>
      </c>
      <c r="BE37" s="41">
        <f t="shared" si="10"/>
        <v>0</v>
      </c>
      <c r="BF37" s="41">
        <f t="shared" si="11"/>
        <v>0</v>
      </c>
      <c r="BG37" s="41">
        <f t="shared" si="12"/>
        <v>0</v>
      </c>
      <c r="BH37" s="41">
        <f t="shared" si="13"/>
        <v>0</v>
      </c>
      <c r="BI37" s="41">
        <f t="shared" si="14"/>
        <v>0</v>
      </c>
      <c r="BJ37" s="41">
        <f t="shared" si="15"/>
        <v>0</v>
      </c>
      <c r="BK37" s="41">
        <f t="shared" si="16"/>
        <v>0</v>
      </c>
      <c r="BL37" s="41">
        <f t="shared" si="17"/>
        <v>0</v>
      </c>
      <c r="BM37" s="41">
        <f t="shared" si="18"/>
        <v>0</v>
      </c>
      <c r="BN37" s="41">
        <f t="shared" si="19"/>
        <v>0</v>
      </c>
      <c r="BO37" s="41">
        <f t="shared" si="20"/>
        <v>0</v>
      </c>
      <c r="BP37" s="41">
        <f t="shared" si="21"/>
        <v>0</v>
      </c>
      <c r="BQ37" s="41">
        <f t="shared" si="22"/>
        <v>0</v>
      </c>
    </row>
    <row r="38" spans="1:69" ht="21" customHeight="1" x14ac:dyDescent="0.35">
      <c r="A38" s="299" t="s">
        <v>581</v>
      </c>
      <c r="B38" s="410" t="s">
        <v>84</v>
      </c>
      <c r="C38" s="249" t="s">
        <v>26</v>
      </c>
      <c r="D38" s="391" t="s">
        <v>79</v>
      </c>
      <c r="E38" s="1086"/>
      <c r="F38" s="1086"/>
      <c r="G38" s="1086"/>
      <c r="H38" s="1086"/>
      <c r="I38" s="1086"/>
      <c r="J38" s="1089"/>
      <c r="K38" s="1089"/>
      <c r="L38" s="1086"/>
      <c r="M38" s="1086"/>
      <c r="N38" s="1086"/>
      <c r="O38" s="1086"/>
      <c r="P38" s="1086"/>
      <c r="Q38" s="1089"/>
      <c r="R38" s="1089"/>
      <c r="S38" s="1086"/>
      <c r="T38" s="1086"/>
      <c r="U38" s="1086"/>
      <c r="V38" s="1086"/>
      <c r="W38" s="1086"/>
      <c r="X38" s="1089"/>
      <c r="Y38" s="1089"/>
      <c r="Z38" s="1086"/>
      <c r="AA38" s="1086"/>
      <c r="AB38" s="1086"/>
      <c r="AC38" s="1086"/>
      <c r="AD38" s="1086"/>
      <c r="AE38" s="1089"/>
      <c r="AF38" s="1089"/>
      <c r="AG38" s="1086"/>
      <c r="AH38" s="1086"/>
      <c r="AI38" s="34">
        <f>COUNTA(E38:AH38)</f>
        <v>0</v>
      </c>
      <c r="AK38" s="36">
        <f>+COUNTIF(E38:AH38,"*"&amp;"A"&amp;"*")</f>
        <v>0</v>
      </c>
      <c r="AL38" s="37">
        <f>+COUNTIF(E38:AH38,"*"&amp;"B"&amp;"*")</f>
        <v>0</v>
      </c>
      <c r="AM38" s="37">
        <f>+COUNTIF(E38:AH38,"*"&amp;"C"&amp;"*")</f>
        <v>0</v>
      </c>
      <c r="AN38" s="37">
        <f>+COUNTIF(E38:AH38,"*"&amp;"D"&amp;"*")</f>
        <v>0</v>
      </c>
      <c r="AO38" s="37">
        <f>+COUNTIF(E38:AH38,"*"&amp;"E"&amp;"*")</f>
        <v>0</v>
      </c>
      <c r="AP38" s="37">
        <f>+COUNTIF(E38:AH38,"*"&amp;"F"&amp;"*")</f>
        <v>0</v>
      </c>
      <c r="AQ38" s="37">
        <f>+COUNTIF(E38:AH38,"*"&amp;"G"&amp;"*")</f>
        <v>0</v>
      </c>
      <c r="AR38" s="37">
        <f>+COUNTIF(E38:AH38,"*"&amp;"H"&amp;"*")</f>
        <v>0</v>
      </c>
      <c r="AS38" s="37">
        <f>+COUNTIF(E38:AH38,"*"&amp;"I"&amp;"*")</f>
        <v>0</v>
      </c>
      <c r="AT38" s="37">
        <f>+COUNTIF(E38:AH38,"*"&amp;"J"&amp;"*")</f>
        <v>0</v>
      </c>
      <c r="AU38" s="37">
        <f>+COUNTIF(E38:AH38,"*"&amp;"K"&amp;"*")</f>
        <v>0</v>
      </c>
      <c r="AV38" s="37">
        <f>+COUNTIF(E38:AH38,"*"&amp;"L"&amp;"*")</f>
        <v>0</v>
      </c>
      <c r="AW38" s="37">
        <f>+COUNTIF(E38:AH38,"*"&amp;"M"&amp;"*")</f>
        <v>0</v>
      </c>
      <c r="AX38" s="37">
        <f>+COUNTIF(E38:AH38,"*"&amp;"N"&amp;"*")</f>
        <v>0</v>
      </c>
      <c r="AY38" s="37">
        <f>+COUNTIF(E38:AH38,"*"&amp;"O"&amp;"*")</f>
        <v>0</v>
      </c>
      <c r="BA38" s="39">
        <f>IF($C38="NPT",SUM($AK38:$AY38),0)</f>
        <v>0</v>
      </c>
      <c r="BB38" s="40">
        <f>IF($C38="PT",SUM($AK38:$AY38),0)</f>
        <v>0</v>
      </c>
      <c r="BC38" s="41">
        <f t="shared" si="8"/>
        <v>0</v>
      </c>
      <c r="BD38" s="41">
        <f t="shared" si="9"/>
        <v>0</v>
      </c>
      <c r="BE38" s="41">
        <f t="shared" si="10"/>
        <v>0</v>
      </c>
      <c r="BF38" s="41">
        <f t="shared" si="11"/>
        <v>0</v>
      </c>
      <c r="BG38" s="41">
        <f t="shared" si="12"/>
        <v>0</v>
      </c>
      <c r="BH38" s="41">
        <f t="shared" si="13"/>
        <v>0</v>
      </c>
      <c r="BI38" s="41">
        <f t="shared" si="14"/>
        <v>0</v>
      </c>
      <c r="BJ38" s="41">
        <f t="shared" si="15"/>
        <v>0</v>
      </c>
      <c r="BK38" s="41">
        <f t="shared" si="16"/>
        <v>0</v>
      </c>
      <c r="BL38" s="41">
        <f t="shared" si="17"/>
        <v>0</v>
      </c>
      <c r="BM38" s="41">
        <f t="shared" si="18"/>
        <v>0</v>
      </c>
      <c r="BN38" s="41">
        <f t="shared" si="19"/>
        <v>0</v>
      </c>
      <c r="BO38" s="41">
        <f t="shared" si="20"/>
        <v>0</v>
      </c>
      <c r="BP38" s="41">
        <f t="shared" si="21"/>
        <v>0</v>
      </c>
      <c r="BQ38" s="41">
        <f t="shared" si="22"/>
        <v>0</v>
      </c>
    </row>
    <row r="39" spans="1:69" x14ac:dyDescent="0.35">
      <c r="A39" s="299" t="s">
        <v>581</v>
      </c>
      <c r="B39" s="410" t="s">
        <v>85</v>
      </c>
      <c r="C39" s="249" t="s">
        <v>26</v>
      </c>
      <c r="D39" s="391" t="s">
        <v>79</v>
      </c>
      <c r="E39" s="1086"/>
      <c r="F39" s="1086"/>
      <c r="G39" s="1086"/>
      <c r="H39" s="1086"/>
      <c r="I39" s="1086"/>
      <c r="J39" s="1089"/>
      <c r="K39" s="1089"/>
      <c r="L39" s="1086"/>
      <c r="M39" s="1086"/>
      <c r="N39" s="1086"/>
      <c r="O39" s="1086"/>
      <c r="P39" s="1086"/>
      <c r="Q39" s="1089"/>
      <c r="R39" s="1089"/>
      <c r="S39" s="1086"/>
      <c r="T39" s="1086"/>
      <c r="U39" s="1086"/>
      <c r="V39" s="1086"/>
      <c r="W39" s="1086"/>
      <c r="X39" s="1089"/>
      <c r="Y39" s="1089"/>
      <c r="Z39" s="1086"/>
      <c r="AA39" s="1086"/>
      <c r="AB39" s="1086"/>
      <c r="AC39" s="1086"/>
      <c r="AD39" s="1086"/>
      <c r="AE39" s="1089"/>
      <c r="AF39" s="1089"/>
      <c r="AG39" s="1086"/>
      <c r="AH39" s="1086"/>
      <c r="AI39" s="34">
        <f>COUNTA(E39:AH39)</f>
        <v>0</v>
      </c>
      <c r="AK39" s="36">
        <f>+COUNTIF(E39:AH39,"*"&amp;"A"&amp;"*")</f>
        <v>0</v>
      </c>
      <c r="AL39" s="37">
        <f>+COUNTIF(E39:AH39,"*"&amp;"B"&amp;"*")</f>
        <v>0</v>
      </c>
      <c r="AM39" s="37">
        <f>+COUNTIF(E39:AH39,"*"&amp;"C"&amp;"*")</f>
        <v>0</v>
      </c>
      <c r="AN39" s="37">
        <f>+COUNTIF(E39:AH39,"*"&amp;"D"&amp;"*")</f>
        <v>0</v>
      </c>
      <c r="AO39" s="37">
        <f>+COUNTIF(E39:AH39,"*"&amp;"E"&amp;"*")</f>
        <v>0</v>
      </c>
      <c r="AP39" s="37">
        <f>+COUNTIF(E39:AH39,"*"&amp;"F"&amp;"*")</f>
        <v>0</v>
      </c>
      <c r="AQ39" s="37">
        <f>+COUNTIF(E39:AH39,"*"&amp;"G"&amp;"*")</f>
        <v>0</v>
      </c>
      <c r="AR39" s="37">
        <f>+COUNTIF(E39:AH39,"*"&amp;"H"&amp;"*")</f>
        <v>0</v>
      </c>
      <c r="AS39" s="37">
        <f>+COUNTIF(E39:AH39,"*"&amp;"I"&amp;"*")</f>
        <v>0</v>
      </c>
      <c r="AT39" s="37">
        <f>+COUNTIF(E39:AH39,"*"&amp;"J"&amp;"*")</f>
        <v>0</v>
      </c>
      <c r="AU39" s="37">
        <f>+COUNTIF(E39:AH39,"*"&amp;"K"&amp;"*")</f>
        <v>0</v>
      </c>
      <c r="AV39" s="37">
        <f>+COUNTIF(E39:AH39,"*"&amp;"L"&amp;"*")</f>
        <v>0</v>
      </c>
      <c r="AW39" s="37">
        <f>+COUNTIF(E39:AH39,"*"&amp;"M"&amp;"*")</f>
        <v>0</v>
      </c>
      <c r="AX39" s="37">
        <f>+COUNTIF(E39:AH39,"*"&amp;"N"&amp;"*")</f>
        <v>0</v>
      </c>
      <c r="AY39" s="37">
        <f>+COUNTIF(E39:AH39,"*"&amp;"O"&amp;"*")</f>
        <v>0</v>
      </c>
      <c r="BA39" s="39">
        <f>IF($C39="NPT",SUM($AK39:$AY39),0)</f>
        <v>0</v>
      </c>
      <c r="BB39" s="40">
        <f>IF($C39="PT",SUM($AK39:$AY39),0)</f>
        <v>0</v>
      </c>
      <c r="BC39" s="41">
        <f t="shared" si="8"/>
        <v>0</v>
      </c>
      <c r="BD39" s="41">
        <f t="shared" si="9"/>
        <v>0</v>
      </c>
      <c r="BE39" s="41">
        <f t="shared" si="10"/>
        <v>0</v>
      </c>
      <c r="BF39" s="41">
        <f t="shared" si="11"/>
        <v>0</v>
      </c>
      <c r="BG39" s="41">
        <f t="shared" si="12"/>
        <v>0</v>
      </c>
      <c r="BH39" s="41">
        <f t="shared" si="13"/>
        <v>0</v>
      </c>
      <c r="BI39" s="41">
        <f t="shared" si="14"/>
        <v>0</v>
      </c>
      <c r="BJ39" s="41">
        <f t="shared" si="15"/>
        <v>0</v>
      </c>
      <c r="BK39" s="41">
        <f t="shared" si="16"/>
        <v>0</v>
      </c>
      <c r="BL39" s="41">
        <f t="shared" si="17"/>
        <v>0</v>
      </c>
      <c r="BM39" s="41">
        <f t="shared" si="18"/>
        <v>0</v>
      </c>
      <c r="BN39" s="41">
        <f t="shared" si="19"/>
        <v>0</v>
      </c>
      <c r="BO39" s="41">
        <f t="shared" si="20"/>
        <v>0</v>
      </c>
      <c r="BP39" s="41">
        <f t="shared" si="21"/>
        <v>0</v>
      </c>
      <c r="BQ39" s="41">
        <f t="shared" si="22"/>
        <v>0</v>
      </c>
    </row>
    <row r="40" spans="1:69" x14ac:dyDescent="0.35">
      <c r="A40" s="299" t="s">
        <v>581</v>
      </c>
      <c r="B40" s="410" t="s">
        <v>86</v>
      </c>
      <c r="C40" s="249" t="s">
        <v>26</v>
      </c>
      <c r="D40" s="391" t="s">
        <v>79</v>
      </c>
      <c r="E40" s="1086"/>
      <c r="F40" s="1086"/>
      <c r="G40" s="1086"/>
      <c r="H40" s="1086"/>
      <c r="I40" s="1086"/>
      <c r="J40" s="1089"/>
      <c r="K40" s="1089"/>
      <c r="L40" s="1086"/>
      <c r="M40" s="1086"/>
      <c r="N40" s="1086"/>
      <c r="O40" s="1086"/>
      <c r="P40" s="1086"/>
      <c r="Q40" s="1089"/>
      <c r="R40" s="1089"/>
      <c r="S40" s="1086"/>
      <c r="T40" s="1086"/>
      <c r="U40" s="1086"/>
      <c r="V40" s="1086"/>
      <c r="W40" s="1086"/>
      <c r="X40" s="1089"/>
      <c r="Y40" s="1089"/>
      <c r="Z40" s="1086"/>
      <c r="AA40" s="1086"/>
      <c r="AB40" s="1086"/>
      <c r="AC40" s="1086"/>
      <c r="AD40" s="1086"/>
      <c r="AE40" s="1089"/>
      <c r="AF40" s="1089"/>
      <c r="AG40" s="1086"/>
      <c r="AH40" s="1086"/>
      <c r="AI40" s="34">
        <f>COUNTA(E40:AH40)</f>
        <v>0</v>
      </c>
      <c r="AK40" s="36">
        <f>+COUNTIF(E40:AH40,"*"&amp;"A"&amp;"*")</f>
        <v>0</v>
      </c>
      <c r="AL40" s="37">
        <f>+COUNTIF(E40:AH40,"*"&amp;"B"&amp;"*")</f>
        <v>0</v>
      </c>
      <c r="AM40" s="37">
        <f>+COUNTIF(E40:AH40,"*"&amp;"C"&amp;"*")</f>
        <v>0</v>
      </c>
      <c r="AN40" s="37">
        <f>+COUNTIF(E40:AH40,"*"&amp;"D"&amp;"*")</f>
        <v>0</v>
      </c>
      <c r="AO40" s="37">
        <f>+COUNTIF(E40:AH40,"*"&amp;"E"&amp;"*")</f>
        <v>0</v>
      </c>
      <c r="AP40" s="37">
        <f>+COUNTIF(E40:AH40,"*"&amp;"F"&amp;"*")</f>
        <v>0</v>
      </c>
      <c r="AQ40" s="37">
        <f>+COUNTIF(E40:AH40,"*"&amp;"G"&amp;"*")</f>
        <v>0</v>
      </c>
      <c r="AR40" s="37">
        <f>+COUNTIF(E40:AH40,"*"&amp;"H"&amp;"*")</f>
        <v>0</v>
      </c>
      <c r="AS40" s="37">
        <f>+COUNTIF(E40:AH40,"*"&amp;"I"&amp;"*")</f>
        <v>0</v>
      </c>
      <c r="AT40" s="37">
        <f>+COUNTIF(E40:AH40,"*"&amp;"J"&amp;"*")</f>
        <v>0</v>
      </c>
      <c r="AU40" s="37">
        <f>+COUNTIF(E40:AH40,"*"&amp;"K"&amp;"*")</f>
        <v>0</v>
      </c>
      <c r="AV40" s="37">
        <f>+COUNTIF(E40:AH40,"*"&amp;"L"&amp;"*")</f>
        <v>0</v>
      </c>
      <c r="AW40" s="37">
        <f>+COUNTIF(E40:AH40,"*"&amp;"M"&amp;"*")</f>
        <v>0</v>
      </c>
      <c r="AX40" s="37">
        <f>+COUNTIF(E40:AH40,"*"&amp;"N"&amp;"*")</f>
        <v>0</v>
      </c>
      <c r="AY40" s="37">
        <f>+COUNTIF(E40:AH40,"*"&amp;"O"&amp;"*")</f>
        <v>0</v>
      </c>
      <c r="BA40" s="39">
        <f>IF($C40="NPT",SUM($AK40:$AY40),0)</f>
        <v>0</v>
      </c>
      <c r="BB40" s="40">
        <f>IF($C40="PT",SUM($AK40:$AY40),0)</f>
        <v>0</v>
      </c>
      <c r="BC40" s="41">
        <f t="shared" si="8"/>
        <v>0</v>
      </c>
      <c r="BD40" s="41">
        <f t="shared" si="9"/>
        <v>0</v>
      </c>
      <c r="BE40" s="41">
        <f t="shared" si="10"/>
        <v>0</v>
      </c>
      <c r="BF40" s="41">
        <f t="shared" si="11"/>
        <v>0</v>
      </c>
      <c r="BG40" s="41">
        <f t="shared" si="12"/>
        <v>0</v>
      </c>
      <c r="BH40" s="41">
        <f t="shared" si="13"/>
        <v>0</v>
      </c>
      <c r="BI40" s="41">
        <f t="shared" si="14"/>
        <v>0</v>
      </c>
      <c r="BJ40" s="41">
        <f t="shared" si="15"/>
        <v>0</v>
      </c>
      <c r="BK40" s="41">
        <f t="shared" si="16"/>
        <v>0</v>
      </c>
      <c r="BL40" s="41">
        <f t="shared" si="17"/>
        <v>0</v>
      </c>
      <c r="BM40" s="41">
        <f t="shared" si="18"/>
        <v>0</v>
      </c>
      <c r="BN40" s="41">
        <f t="shared" si="19"/>
        <v>0</v>
      </c>
      <c r="BO40" s="41">
        <f t="shared" si="20"/>
        <v>0</v>
      </c>
      <c r="BP40" s="41">
        <f t="shared" si="21"/>
        <v>0</v>
      </c>
      <c r="BQ40" s="41">
        <f t="shared" si="22"/>
        <v>0</v>
      </c>
    </row>
    <row r="41" spans="1:69" x14ac:dyDescent="0.35">
      <c r="A41" s="299" t="s">
        <v>582</v>
      </c>
      <c r="B41" s="410" t="s">
        <v>87</v>
      </c>
      <c r="C41" s="249" t="s">
        <v>26</v>
      </c>
      <c r="D41" s="391" t="s">
        <v>79</v>
      </c>
      <c r="E41" s="1086"/>
      <c r="F41" s="1086"/>
      <c r="G41" s="1086"/>
      <c r="H41" s="1086"/>
      <c r="I41" s="1086"/>
      <c r="J41" s="1089"/>
      <c r="K41" s="1089"/>
      <c r="L41" s="1086"/>
      <c r="M41" s="1086"/>
      <c r="N41" s="1086"/>
      <c r="O41" s="1086"/>
      <c r="P41" s="1086"/>
      <c r="Q41" s="1089"/>
      <c r="R41" s="1089"/>
      <c r="S41" s="1086"/>
      <c r="T41" s="1086"/>
      <c r="U41" s="1086"/>
      <c r="V41" s="1086"/>
      <c r="W41" s="1086"/>
      <c r="X41" s="1089"/>
      <c r="Y41" s="1089"/>
      <c r="Z41" s="1086"/>
      <c r="AA41" s="1088"/>
      <c r="AB41" s="1086"/>
      <c r="AC41" s="1086"/>
      <c r="AD41" s="1086"/>
      <c r="AE41" s="1089"/>
      <c r="AF41" s="1089"/>
      <c r="AG41" s="1086"/>
      <c r="AH41" s="1086"/>
      <c r="AI41" s="34">
        <f>COUNTA(E41:AH41)</f>
        <v>0</v>
      </c>
      <c r="AK41" s="36">
        <f>+COUNTIF(E41:AH41,"*"&amp;"A"&amp;"*")</f>
        <v>0</v>
      </c>
      <c r="AL41" s="37">
        <f>+COUNTIF(E41:AH41,"*"&amp;"B"&amp;"*")</f>
        <v>0</v>
      </c>
      <c r="AM41" s="37">
        <f>+COUNTIF(E41:AH41,"*"&amp;"C"&amp;"*")</f>
        <v>0</v>
      </c>
      <c r="AN41" s="37">
        <f>+COUNTIF(E41:AH41,"*"&amp;"D"&amp;"*")</f>
        <v>0</v>
      </c>
      <c r="AO41" s="37">
        <f>+COUNTIF(E41:AH41,"*"&amp;"E"&amp;"*")</f>
        <v>0</v>
      </c>
      <c r="AP41" s="37">
        <f>+COUNTIF(E41:AH41,"*"&amp;"F"&amp;"*")</f>
        <v>0</v>
      </c>
      <c r="AQ41" s="37">
        <f>+COUNTIF(E41:AH41,"*"&amp;"G"&amp;"*")</f>
        <v>0</v>
      </c>
      <c r="AR41" s="37">
        <f>+COUNTIF(E41:AH41,"*"&amp;"H"&amp;"*")</f>
        <v>0</v>
      </c>
      <c r="AS41" s="37">
        <f>+COUNTIF(E41:AH41,"*"&amp;"I"&amp;"*")</f>
        <v>0</v>
      </c>
      <c r="AT41" s="37">
        <f>+COUNTIF(E41:AH41,"*"&amp;"J"&amp;"*")</f>
        <v>0</v>
      </c>
      <c r="AU41" s="37">
        <f>+COUNTIF(E41:AH41,"*"&amp;"K"&amp;"*")</f>
        <v>0</v>
      </c>
      <c r="AV41" s="37">
        <f>+COUNTIF(E41:AH41,"*"&amp;"L"&amp;"*")</f>
        <v>0</v>
      </c>
      <c r="AW41" s="37">
        <f>+COUNTIF(E41:AH41,"*"&amp;"M"&amp;"*")</f>
        <v>0</v>
      </c>
      <c r="AX41" s="37">
        <f>+COUNTIF(E41:AH41,"*"&amp;"N"&amp;"*")</f>
        <v>0</v>
      </c>
      <c r="AY41" s="37">
        <f>+COUNTIF(E41:AH41,"*"&amp;"O"&amp;"*")</f>
        <v>0</v>
      </c>
      <c r="BA41" s="39">
        <f>IF($C41="NPT",SUM($AK41:$AY41),0)</f>
        <v>0</v>
      </c>
      <c r="BB41" s="40">
        <f>IF($C41="PT",SUM($AK41:$AY41),0)</f>
        <v>0</v>
      </c>
      <c r="BC41" s="41">
        <f t="shared" si="8"/>
        <v>0</v>
      </c>
      <c r="BD41" s="41">
        <f t="shared" si="9"/>
        <v>0</v>
      </c>
      <c r="BE41" s="41">
        <f t="shared" si="10"/>
        <v>0</v>
      </c>
      <c r="BF41" s="41">
        <f t="shared" si="11"/>
        <v>0</v>
      </c>
      <c r="BG41" s="41">
        <f t="shared" si="12"/>
        <v>0</v>
      </c>
      <c r="BH41" s="41">
        <f t="shared" si="13"/>
        <v>0</v>
      </c>
      <c r="BI41" s="41">
        <f t="shared" si="14"/>
        <v>0</v>
      </c>
      <c r="BJ41" s="41">
        <f t="shared" si="15"/>
        <v>0</v>
      </c>
      <c r="BK41" s="41">
        <f t="shared" si="16"/>
        <v>0</v>
      </c>
      <c r="BL41" s="41">
        <f t="shared" si="17"/>
        <v>0</v>
      </c>
      <c r="BM41" s="41">
        <f t="shared" si="18"/>
        <v>0</v>
      </c>
      <c r="BN41" s="41">
        <f t="shared" si="19"/>
        <v>0</v>
      </c>
      <c r="BO41" s="41">
        <f t="shared" si="20"/>
        <v>0</v>
      </c>
      <c r="BP41" s="41">
        <f t="shared" si="21"/>
        <v>0</v>
      </c>
      <c r="BQ41" s="41">
        <f t="shared" si="22"/>
        <v>0</v>
      </c>
    </row>
    <row r="42" spans="1:69" x14ac:dyDescent="0.35">
      <c r="A42" s="299" t="s">
        <v>582</v>
      </c>
      <c r="B42" s="410" t="s">
        <v>88</v>
      </c>
      <c r="C42" s="249" t="s">
        <v>26</v>
      </c>
      <c r="D42" s="391" t="s">
        <v>79</v>
      </c>
      <c r="E42" s="1086"/>
      <c r="F42" s="1086"/>
      <c r="G42" s="1086"/>
      <c r="H42" s="1086"/>
      <c r="I42" s="1086"/>
      <c r="J42" s="1089"/>
      <c r="K42" s="1089"/>
      <c r="L42" s="1086"/>
      <c r="M42" s="1086"/>
      <c r="N42" s="1086"/>
      <c r="O42" s="1086"/>
      <c r="P42" s="1086"/>
      <c r="Q42" s="1089"/>
      <c r="R42" s="1089"/>
      <c r="S42" s="1086"/>
      <c r="T42" s="1086"/>
      <c r="U42" s="1086"/>
      <c r="V42" s="1086"/>
      <c r="W42" s="1086"/>
      <c r="X42" s="1089"/>
      <c r="Y42" s="1089"/>
      <c r="Z42" s="1086"/>
      <c r="AA42" s="1086"/>
      <c r="AB42" s="1086"/>
      <c r="AC42" s="1086"/>
      <c r="AD42" s="1086"/>
      <c r="AE42" s="1089"/>
      <c r="AF42" s="1089"/>
      <c r="AG42" s="1086"/>
      <c r="AH42" s="1086"/>
      <c r="AI42" s="34">
        <f>COUNTA(E42:AH42)</f>
        <v>0</v>
      </c>
      <c r="AK42" s="36">
        <f>+COUNTIF(E42:AH42,"*"&amp;"A"&amp;"*")</f>
        <v>0</v>
      </c>
      <c r="AL42" s="37">
        <f>+COUNTIF(E42:AH42,"*"&amp;"B"&amp;"*")</f>
        <v>0</v>
      </c>
      <c r="AM42" s="37">
        <f>+COUNTIF(E42:AH42,"*"&amp;"C"&amp;"*")</f>
        <v>0</v>
      </c>
      <c r="AN42" s="37">
        <f>+COUNTIF(E42:AH42,"*"&amp;"D"&amp;"*")</f>
        <v>0</v>
      </c>
      <c r="AO42" s="37">
        <f>+COUNTIF(E42:AH42,"*"&amp;"E"&amp;"*")</f>
        <v>0</v>
      </c>
      <c r="AP42" s="37">
        <f>+COUNTIF(E42:AH42,"*"&amp;"F"&amp;"*")</f>
        <v>0</v>
      </c>
      <c r="AQ42" s="37">
        <f>+COUNTIF(E42:AH42,"*"&amp;"G"&amp;"*")</f>
        <v>0</v>
      </c>
      <c r="AR42" s="37">
        <f>+COUNTIF(E42:AH42,"*"&amp;"H"&amp;"*")</f>
        <v>0</v>
      </c>
      <c r="AS42" s="37">
        <f>+COUNTIF(E42:AH42,"*"&amp;"I"&amp;"*")</f>
        <v>0</v>
      </c>
      <c r="AT42" s="37">
        <f>+COUNTIF(E42:AH42,"*"&amp;"J"&amp;"*")</f>
        <v>0</v>
      </c>
      <c r="AU42" s="37">
        <f>+COUNTIF(E42:AH42,"*"&amp;"K"&amp;"*")</f>
        <v>0</v>
      </c>
      <c r="AV42" s="37">
        <f>+COUNTIF(E42:AH42,"*"&amp;"L"&amp;"*")</f>
        <v>0</v>
      </c>
      <c r="AW42" s="37">
        <f>+COUNTIF(E42:AH42,"*"&amp;"M"&amp;"*")</f>
        <v>0</v>
      </c>
      <c r="AX42" s="37">
        <f>+COUNTIF(E42:AH42,"*"&amp;"N"&amp;"*")</f>
        <v>0</v>
      </c>
      <c r="AY42" s="37">
        <f>+COUNTIF(E42:AH42,"*"&amp;"O"&amp;"*")</f>
        <v>0</v>
      </c>
      <c r="BA42" s="39">
        <f>IF($C42="NPT",SUM($AK42:$AY42),0)</f>
        <v>0</v>
      </c>
      <c r="BB42" s="40">
        <f>IF($C42="PT",SUM($AK42:$AY42),0)</f>
        <v>0</v>
      </c>
      <c r="BC42" s="41">
        <f t="shared" si="8"/>
        <v>0</v>
      </c>
      <c r="BD42" s="41">
        <f t="shared" si="9"/>
        <v>0</v>
      </c>
      <c r="BE42" s="41">
        <f t="shared" si="10"/>
        <v>0</v>
      </c>
      <c r="BF42" s="41">
        <f t="shared" si="11"/>
        <v>0</v>
      </c>
      <c r="BG42" s="41">
        <f t="shared" si="12"/>
        <v>0</v>
      </c>
      <c r="BH42" s="41">
        <f t="shared" si="13"/>
        <v>0</v>
      </c>
      <c r="BI42" s="41">
        <f t="shared" si="14"/>
        <v>0</v>
      </c>
      <c r="BJ42" s="41">
        <f t="shared" si="15"/>
        <v>0</v>
      </c>
      <c r="BK42" s="41">
        <f t="shared" si="16"/>
        <v>0</v>
      </c>
      <c r="BL42" s="41">
        <f t="shared" si="17"/>
        <v>0</v>
      </c>
      <c r="BM42" s="41">
        <f t="shared" si="18"/>
        <v>0</v>
      </c>
      <c r="BN42" s="41">
        <f t="shared" si="19"/>
        <v>0</v>
      </c>
      <c r="BO42" s="41">
        <f t="shared" si="20"/>
        <v>0</v>
      </c>
      <c r="BP42" s="41">
        <f t="shared" si="21"/>
        <v>0</v>
      </c>
      <c r="BQ42" s="41">
        <f t="shared" si="22"/>
        <v>0</v>
      </c>
    </row>
    <row r="43" spans="1:69" x14ac:dyDescent="0.35">
      <c r="A43" s="299" t="s">
        <v>582</v>
      </c>
      <c r="B43" s="410" t="s">
        <v>89</v>
      </c>
      <c r="C43" s="249" t="s">
        <v>26</v>
      </c>
      <c r="D43" s="391" t="s">
        <v>79</v>
      </c>
      <c r="E43" s="1086"/>
      <c r="F43" s="1086"/>
      <c r="G43" s="1086"/>
      <c r="H43" s="1086"/>
      <c r="I43" s="1086"/>
      <c r="J43" s="1089"/>
      <c r="K43" s="1089"/>
      <c r="L43" s="1086"/>
      <c r="M43" s="1086"/>
      <c r="N43" s="1086"/>
      <c r="O43" s="1086"/>
      <c r="P43" s="1086"/>
      <c r="Q43" s="1089"/>
      <c r="R43" s="1089"/>
      <c r="S43" s="1086"/>
      <c r="T43" s="1086"/>
      <c r="U43" s="1086"/>
      <c r="V43" s="1086"/>
      <c r="W43" s="1086"/>
      <c r="X43" s="1089"/>
      <c r="Y43" s="1089"/>
      <c r="Z43" s="1086"/>
      <c r="AA43" s="1086"/>
      <c r="AB43" s="1086"/>
      <c r="AC43" s="1086"/>
      <c r="AD43" s="1086"/>
      <c r="AE43" s="1089"/>
      <c r="AF43" s="1089"/>
      <c r="AG43" s="1086"/>
      <c r="AH43" s="1086"/>
      <c r="AI43" s="34">
        <f>COUNTA(E43:AH43)</f>
        <v>0</v>
      </c>
      <c r="AK43" s="36">
        <f>+COUNTIF(E43:AH43,"*"&amp;"A"&amp;"*")</f>
        <v>0</v>
      </c>
      <c r="AL43" s="37">
        <f>+COUNTIF(E43:AH43,"*"&amp;"B"&amp;"*")</f>
        <v>0</v>
      </c>
      <c r="AM43" s="37">
        <f>+COUNTIF(E43:AH43,"*"&amp;"C"&amp;"*")</f>
        <v>0</v>
      </c>
      <c r="AN43" s="37">
        <f>+COUNTIF(E43:AH43,"*"&amp;"D"&amp;"*")</f>
        <v>0</v>
      </c>
      <c r="AO43" s="37">
        <f>+COUNTIF(E43:AH43,"*"&amp;"E"&amp;"*")</f>
        <v>0</v>
      </c>
      <c r="AP43" s="37">
        <f>+COUNTIF(E43:AH43,"*"&amp;"F"&amp;"*")</f>
        <v>0</v>
      </c>
      <c r="AQ43" s="37">
        <f>+COUNTIF(E43:AH43,"*"&amp;"G"&amp;"*")</f>
        <v>0</v>
      </c>
      <c r="AR43" s="37">
        <f>+COUNTIF(E43:AH43,"*"&amp;"H"&amp;"*")</f>
        <v>0</v>
      </c>
      <c r="AS43" s="37">
        <f>+COUNTIF(E43:AH43,"*"&amp;"I"&amp;"*")</f>
        <v>0</v>
      </c>
      <c r="AT43" s="37">
        <f>+COUNTIF(E43:AH43,"*"&amp;"J"&amp;"*")</f>
        <v>0</v>
      </c>
      <c r="AU43" s="37">
        <f>+COUNTIF(E43:AH43,"*"&amp;"K"&amp;"*")</f>
        <v>0</v>
      </c>
      <c r="AV43" s="37">
        <f>+COUNTIF(E43:AH43,"*"&amp;"L"&amp;"*")</f>
        <v>0</v>
      </c>
      <c r="AW43" s="37">
        <f>+COUNTIF(E43:AH43,"*"&amp;"M"&amp;"*")</f>
        <v>0</v>
      </c>
      <c r="AX43" s="37">
        <f>+COUNTIF(E43:AH43,"*"&amp;"N"&amp;"*")</f>
        <v>0</v>
      </c>
      <c r="AY43" s="37">
        <f>+COUNTIF(E43:AH43,"*"&amp;"O"&amp;"*")</f>
        <v>0</v>
      </c>
      <c r="BA43" s="39">
        <f>IF($C43="NPT",SUM($AK43:$AY43),0)</f>
        <v>0</v>
      </c>
      <c r="BB43" s="40">
        <f>IF($C43="PT",SUM($AK43:$AY43),0)</f>
        <v>0</v>
      </c>
      <c r="BC43" s="41">
        <f t="shared" ref="BC43" si="23">AK43*$B$11</f>
        <v>0</v>
      </c>
      <c r="BD43" s="41">
        <f t="shared" ref="BD43" si="24">AL43*$B$12</f>
        <v>0</v>
      </c>
      <c r="BE43" s="41">
        <f t="shared" ref="BE43" si="25">AM43*$B$13</f>
        <v>0</v>
      </c>
      <c r="BF43" s="41">
        <f t="shared" ref="BF43" si="26">AN43*$B$14</f>
        <v>0</v>
      </c>
      <c r="BG43" s="41">
        <f t="shared" ref="BG43" si="27">AO43*$B$15</f>
        <v>0</v>
      </c>
      <c r="BH43" s="41">
        <f t="shared" ref="BH43" si="28">AP43*$B$16</f>
        <v>0</v>
      </c>
      <c r="BI43" s="41">
        <f t="shared" ref="BI43" si="29">AQ43*$B$17</f>
        <v>0</v>
      </c>
      <c r="BJ43" s="41">
        <f t="shared" ref="BJ43" si="30">AR43*$B$18</f>
        <v>0</v>
      </c>
      <c r="BK43" s="41">
        <f t="shared" ref="BK43" si="31">AS43*$B$19</f>
        <v>0</v>
      </c>
      <c r="BL43" s="41">
        <f t="shared" ref="BL43" si="32">AT43*$B$20</f>
        <v>0</v>
      </c>
      <c r="BM43" s="41">
        <f t="shared" ref="BM43" si="33">AU43*$B$21</f>
        <v>0</v>
      </c>
      <c r="BN43" s="41">
        <f t="shared" ref="BN43" si="34">AV43*$B$22</f>
        <v>0</v>
      </c>
      <c r="BO43" s="41">
        <f t="shared" ref="BO43" si="35">AW43*$B$23</f>
        <v>0</v>
      </c>
      <c r="BP43" s="41">
        <f t="shared" ref="BP43" si="36">AX43*$B$24</f>
        <v>0</v>
      </c>
      <c r="BQ43" s="41">
        <f t="shared" ref="BQ43" si="37">AY43*$B$25</f>
        <v>0</v>
      </c>
    </row>
    <row r="44" spans="1:69" ht="21" customHeight="1" x14ac:dyDescent="0.35">
      <c r="A44" s="299" t="s">
        <v>582</v>
      </c>
      <c r="B44" s="410" t="s">
        <v>90</v>
      </c>
      <c r="C44" s="249" t="s">
        <v>26</v>
      </c>
      <c r="D44" s="391" t="s">
        <v>79</v>
      </c>
      <c r="E44" s="1086"/>
      <c r="F44" s="1086"/>
      <c r="G44" s="1086"/>
      <c r="H44" s="1086"/>
      <c r="I44" s="1086"/>
      <c r="J44" s="1089"/>
      <c r="K44" s="1089"/>
      <c r="L44" s="1086"/>
      <c r="M44" s="1086"/>
      <c r="N44" s="1086"/>
      <c r="O44" s="1086"/>
      <c r="P44" s="1086"/>
      <c r="Q44" s="1089"/>
      <c r="R44" s="1089"/>
      <c r="S44" s="1086"/>
      <c r="T44" s="1086"/>
      <c r="U44" s="1086"/>
      <c r="V44" s="1086"/>
      <c r="W44" s="1086"/>
      <c r="X44" s="1089"/>
      <c r="Y44" s="1089"/>
      <c r="Z44" s="1086"/>
      <c r="AA44" s="1086"/>
      <c r="AB44" s="1086"/>
      <c r="AC44" s="1086"/>
      <c r="AD44" s="1086"/>
      <c r="AE44" s="1089"/>
      <c r="AF44" s="1089"/>
      <c r="AG44" s="1086"/>
      <c r="AH44" s="1086"/>
      <c r="AI44" s="34">
        <f>COUNTA(E44:AH44)</f>
        <v>0</v>
      </c>
      <c r="AK44" s="36">
        <f>+COUNTIF(E44:AH44,"*"&amp;"A"&amp;"*")</f>
        <v>0</v>
      </c>
      <c r="AL44" s="37">
        <f>+COUNTIF(E44:AH44,"*"&amp;"B"&amp;"*")</f>
        <v>0</v>
      </c>
      <c r="AM44" s="37">
        <f>+COUNTIF(E44:AH44,"*"&amp;"C"&amp;"*")</f>
        <v>0</v>
      </c>
      <c r="AN44" s="37">
        <f>+COUNTIF(E44:AH44,"*"&amp;"D"&amp;"*")</f>
        <v>0</v>
      </c>
      <c r="AO44" s="37">
        <f>+COUNTIF(E44:AH44,"*"&amp;"E"&amp;"*")</f>
        <v>0</v>
      </c>
      <c r="AP44" s="37">
        <f>+COUNTIF(E44:AH44,"*"&amp;"F"&amp;"*")</f>
        <v>0</v>
      </c>
      <c r="AQ44" s="37">
        <f>+COUNTIF(E44:AH44,"*"&amp;"G"&amp;"*")</f>
        <v>0</v>
      </c>
      <c r="AR44" s="37">
        <f>+COUNTIF(E44:AH44,"*"&amp;"H"&amp;"*")</f>
        <v>0</v>
      </c>
      <c r="AS44" s="37">
        <f>+COUNTIF(E44:AH44,"*"&amp;"I"&amp;"*")</f>
        <v>0</v>
      </c>
      <c r="AT44" s="37">
        <f>+COUNTIF(E44:AH44,"*"&amp;"J"&amp;"*")</f>
        <v>0</v>
      </c>
      <c r="AU44" s="37">
        <f>+COUNTIF(E44:AH44,"*"&amp;"K"&amp;"*")</f>
        <v>0</v>
      </c>
      <c r="AV44" s="37">
        <f>+COUNTIF(E44:AH44,"*"&amp;"L"&amp;"*")</f>
        <v>0</v>
      </c>
      <c r="AW44" s="37">
        <f>+COUNTIF(E44:AH44,"*"&amp;"M"&amp;"*")</f>
        <v>0</v>
      </c>
      <c r="AX44" s="37">
        <f>+COUNTIF(E44:AH44,"*"&amp;"N"&amp;"*")</f>
        <v>0</v>
      </c>
      <c r="AY44" s="37">
        <f>+COUNTIF(E44:AH44,"*"&amp;"O"&amp;"*")</f>
        <v>0</v>
      </c>
      <c r="BA44" s="39">
        <f>IF($C44="NPT",SUM($AK44:$AY44),0)</f>
        <v>0</v>
      </c>
      <c r="BB44" s="40">
        <f>IF($C44="PT",SUM($AK44:$AY44),0)</f>
        <v>0</v>
      </c>
      <c r="BC44" s="41">
        <f t="shared" si="8"/>
        <v>0</v>
      </c>
      <c r="BD44" s="41">
        <f t="shared" si="9"/>
        <v>0</v>
      </c>
      <c r="BE44" s="41">
        <f t="shared" si="10"/>
        <v>0</v>
      </c>
      <c r="BF44" s="41">
        <f t="shared" si="11"/>
        <v>0</v>
      </c>
      <c r="BG44" s="41">
        <f t="shared" si="12"/>
        <v>0</v>
      </c>
      <c r="BH44" s="41">
        <f t="shared" si="13"/>
        <v>0</v>
      </c>
      <c r="BI44" s="41">
        <f t="shared" si="14"/>
        <v>0</v>
      </c>
      <c r="BJ44" s="41">
        <f t="shared" si="15"/>
        <v>0</v>
      </c>
      <c r="BK44" s="41">
        <f t="shared" si="16"/>
        <v>0</v>
      </c>
      <c r="BL44" s="41">
        <f t="shared" si="17"/>
        <v>0</v>
      </c>
      <c r="BM44" s="41">
        <f t="shared" si="18"/>
        <v>0</v>
      </c>
      <c r="BN44" s="41">
        <f t="shared" si="19"/>
        <v>0</v>
      </c>
      <c r="BO44" s="41">
        <f t="shared" si="20"/>
        <v>0</v>
      </c>
      <c r="BP44" s="41">
        <f t="shared" si="21"/>
        <v>0</v>
      </c>
      <c r="BQ44" s="41">
        <f t="shared" si="22"/>
        <v>0</v>
      </c>
    </row>
    <row r="45" spans="1:69" x14ac:dyDescent="0.35">
      <c r="A45" s="299" t="s">
        <v>581</v>
      </c>
      <c r="B45" s="410" t="s">
        <v>91</v>
      </c>
      <c r="C45" s="249" t="s">
        <v>26</v>
      </c>
      <c r="D45" s="391" t="s">
        <v>79</v>
      </c>
      <c r="E45" s="1086"/>
      <c r="F45" s="1086"/>
      <c r="G45" s="1086"/>
      <c r="H45" s="1086"/>
      <c r="I45" s="1086"/>
      <c r="J45" s="1089"/>
      <c r="K45" s="1089"/>
      <c r="L45" s="1086"/>
      <c r="M45" s="1086"/>
      <c r="N45" s="1086"/>
      <c r="O45" s="1086"/>
      <c r="P45" s="1086"/>
      <c r="Q45" s="1089"/>
      <c r="R45" s="1089"/>
      <c r="S45" s="1086"/>
      <c r="T45" s="1086"/>
      <c r="U45" s="1086"/>
      <c r="V45" s="1086"/>
      <c r="W45" s="1086"/>
      <c r="X45" s="1089"/>
      <c r="Y45" s="1089"/>
      <c r="Z45" s="1086"/>
      <c r="AA45" s="1086"/>
      <c r="AB45" s="1086"/>
      <c r="AC45" s="1086"/>
      <c r="AD45" s="1086"/>
      <c r="AE45" s="1089"/>
      <c r="AF45" s="1089"/>
      <c r="AG45" s="1086"/>
      <c r="AH45" s="1086"/>
      <c r="AI45" s="34">
        <f>COUNTA(E45:AH45)</f>
        <v>0</v>
      </c>
      <c r="AK45" s="36">
        <f>+COUNTIF(E45:AH45,"*"&amp;"A"&amp;"*")</f>
        <v>0</v>
      </c>
      <c r="AL45" s="37">
        <f>+COUNTIF(E45:AH45,"*"&amp;"B"&amp;"*")</f>
        <v>0</v>
      </c>
      <c r="AM45" s="37">
        <f>+COUNTIF(E45:AH45,"*"&amp;"C"&amp;"*")</f>
        <v>0</v>
      </c>
      <c r="AN45" s="37">
        <f>+COUNTIF(E45:AH45,"*"&amp;"D"&amp;"*")</f>
        <v>0</v>
      </c>
      <c r="AO45" s="37">
        <f>+COUNTIF(E45:AH45,"*"&amp;"E"&amp;"*")</f>
        <v>0</v>
      </c>
      <c r="AP45" s="37">
        <f>+COUNTIF(E45:AH45,"*"&amp;"F"&amp;"*")</f>
        <v>0</v>
      </c>
      <c r="AQ45" s="37">
        <f>+COUNTIF(E45:AH45,"*"&amp;"G"&amp;"*")</f>
        <v>0</v>
      </c>
      <c r="AR45" s="37">
        <f>+COUNTIF(E45:AH45,"*"&amp;"H"&amp;"*")</f>
        <v>0</v>
      </c>
      <c r="AS45" s="37">
        <f>+COUNTIF(E45:AH45,"*"&amp;"I"&amp;"*")</f>
        <v>0</v>
      </c>
      <c r="AT45" s="37">
        <f>+COUNTIF(E45:AH45,"*"&amp;"J"&amp;"*")</f>
        <v>0</v>
      </c>
      <c r="AU45" s="37">
        <f>+COUNTIF(E45:AH45,"*"&amp;"K"&amp;"*")</f>
        <v>0</v>
      </c>
      <c r="AV45" s="37">
        <f>+COUNTIF(E45:AH45,"*"&amp;"L"&amp;"*")</f>
        <v>0</v>
      </c>
      <c r="AW45" s="37">
        <f>+COUNTIF(E45:AH45,"*"&amp;"M"&amp;"*")</f>
        <v>0</v>
      </c>
      <c r="AX45" s="37">
        <f>+COUNTIF(E45:AH45,"*"&amp;"N"&amp;"*")</f>
        <v>0</v>
      </c>
      <c r="AY45" s="37">
        <f>+COUNTIF(E45:AH45,"*"&amp;"O"&amp;"*")</f>
        <v>0</v>
      </c>
      <c r="BA45" s="39">
        <f>IF($C45="NPT",SUM($AK45:$AY45),0)</f>
        <v>0</v>
      </c>
      <c r="BB45" s="40">
        <f>IF($C45="PT",SUM($AK45:$AY45),0)</f>
        <v>0</v>
      </c>
      <c r="BC45" s="41">
        <f t="shared" ref="BC45:BC46" si="38">AK45*$B$11</f>
        <v>0</v>
      </c>
      <c r="BD45" s="41">
        <f t="shared" ref="BD45:BD46" si="39">AL45*$B$12</f>
        <v>0</v>
      </c>
      <c r="BE45" s="41">
        <f t="shared" ref="BE45:BE46" si="40">AM45*$B$13</f>
        <v>0</v>
      </c>
      <c r="BF45" s="41">
        <f t="shared" ref="BF45:BF46" si="41">AN45*$B$14</f>
        <v>0</v>
      </c>
      <c r="BG45" s="41">
        <f t="shared" ref="BG45:BG46" si="42">AO45*$B$15</f>
        <v>0</v>
      </c>
      <c r="BH45" s="41">
        <f t="shared" ref="BH45:BH46" si="43">AP45*$B$16</f>
        <v>0</v>
      </c>
      <c r="BI45" s="41">
        <f t="shared" ref="BI45:BI46" si="44">AQ45*$B$17</f>
        <v>0</v>
      </c>
      <c r="BJ45" s="41">
        <f t="shared" ref="BJ45:BJ46" si="45">AR45*$B$18</f>
        <v>0</v>
      </c>
      <c r="BK45" s="41">
        <f t="shared" ref="BK45:BK46" si="46">AS45*$B$19</f>
        <v>0</v>
      </c>
      <c r="BL45" s="41">
        <f t="shared" ref="BL45:BL46" si="47">AT45*$B$20</f>
        <v>0</v>
      </c>
      <c r="BM45" s="41">
        <f t="shared" ref="BM45:BM46" si="48">AU45*$B$21</f>
        <v>0</v>
      </c>
      <c r="BN45" s="41">
        <f t="shared" ref="BN45:BN46" si="49">AV45*$B$22</f>
        <v>0</v>
      </c>
      <c r="BO45" s="41">
        <f t="shared" ref="BO45:BO46" si="50">AW45*$B$23</f>
        <v>0</v>
      </c>
      <c r="BP45" s="41">
        <f t="shared" ref="BP45:BP46" si="51">AX45*$B$24</f>
        <v>0</v>
      </c>
      <c r="BQ45" s="41">
        <f t="shared" ref="BQ45:BQ46" si="52">AY45*$B$25</f>
        <v>0</v>
      </c>
    </row>
    <row r="46" spans="1:69" ht="21" customHeight="1" x14ac:dyDescent="0.35">
      <c r="A46" s="299" t="s">
        <v>581</v>
      </c>
      <c r="B46" s="410" t="s">
        <v>92</v>
      </c>
      <c r="C46" s="249" t="s">
        <v>26</v>
      </c>
      <c r="D46" s="391" t="s">
        <v>79</v>
      </c>
      <c r="E46" s="1086"/>
      <c r="F46" s="1086"/>
      <c r="G46" s="1086"/>
      <c r="H46" s="1086"/>
      <c r="I46" s="1086"/>
      <c r="J46" s="1089"/>
      <c r="K46" s="1089"/>
      <c r="L46" s="1086"/>
      <c r="M46" s="1086"/>
      <c r="N46" s="1086"/>
      <c r="O46" s="1086"/>
      <c r="P46" s="1086"/>
      <c r="Q46" s="1089"/>
      <c r="R46" s="1089"/>
      <c r="S46" s="1086"/>
      <c r="T46" s="1086"/>
      <c r="U46" s="1086"/>
      <c r="V46" s="1086"/>
      <c r="W46" s="1086"/>
      <c r="X46" s="1089"/>
      <c r="Y46" s="1089"/>
      <c r="Z46" s="1086"/>
      <c r="AA46" s="1086"/>
      <c r="AB46" s="1086"/>
      <c r="AC46" s="1086"/>
      <c r="AD46" s="1086"/>
      <c r="AE46" s="1089"/>
      <c r="AF46" s="1089"/>
      <c r="AG46" s="1086"/>
      <c r="AH46" s="1086"/>
      <c r="AI46" s="34">
        <f>COUNTA(E46:AH46)</f>
        <v>0</v>
      </c>
      <c r="AK46" s="36">
        <f>+COUNTIF(E46:AH46,"*"&amp;"A"&amp;"*")</f>
        <v>0</v>
      </c>
      <c r="AL46" s="37">
        <f>+COUNTIF(E46:AH46,"*"&amp;"B"&amp;"*")</f>
        <v>0</v>
      </c>
      <c r="AM46" s="37">
        <f>+COUNTIF(E46:AH46,"*"&amp;"C"&amp;"*")</f>
        <v>0</v>
      </c>
      <c r="AN46" s="37">
        <f>+COUNTIF(E46:AH46,"*"&amp;"D"&amp;"*")</f>
        <v>0</v>
      </c>
      <c r="AO46" s="37">
        <f>+COUNTIF(E46:AH46,"*"&amp;"E"&amp;"*")</f>
        <v>0</v>
      </c>
      <c r="AP46" s="37">
        <f>+COUNTIF(E46:AH46,"*"&amp;"F"&amp;"*")</f>
        <v>0</v>
      </c>
      <c r="AQ46" s="37">
        <f>+COUNTIF(E46:AH46,"*"&amp;"G"&amp;"*")</f>
        <v>0</v>
      </c>
      <c r="AR46" s="37">
        <f>+COUNTIF(E46:AH46,"*"&amp;"H"&amp;"*")</f>
        <v>0</v>
      </c>
      <c r="AS46" s="37">
        <f>+COUNTIF(E46:AH46,"*"&amp;"I"&amp;"*")</f>
        <v>0</v>
      </c>
      <c r="AT46" s="37">
        <f>+COUNTIF(E46:AH46,"*"&amp;"J"&amp;"*")</f>
        <v>0</v>
      </c>
      <c r="AU46" s="37">
        <f>+COUNTIF(E46:AH46,"*"&amp;"K"&amp;"*")</f>
        <v>0</v>
      </c>
      <c r="AV46" s="37">
        <f>+COUNTIF(E46:AH46,"*"&amp;"L"&amp;"*")</f>
        <v>0</v>
      </c>
      <c r="AW46" s="37">
        <f>+COUNTIF(E46:AH46,"*"&amp;"M"&amp;"*")</f>
        <v>0</v>
      </c>
      <c r="AX46" s="37">
        <f>+COUNTIF(E46:AH46,"*"&amp;"N"&amp;"*")</f>
        <v>0</v>
      </c>
      <c r="AY46" s="37">
        <f>+COUNTIF(E46:AH46,"*"&amp;"O"&amp;"*")</f>
        <v>0</v>
      </c>
      <c r="BA46" s="39">
        <f>IF($C46="NPT",SUM($AK46:$AY46),0)</f>
        <v>0</v>
      </c>
      <c r="BB46" s="40">
        <f>IF($C46="PT",SUM($AK46:$AY46),0)</f>
        <v>0</v>
      </c>
      <c r="BC46" s="41">
        <f t="shared" si="38"/>
        <v>0</v>
      </c>
      <c r="BD46" s="41">
        <f t="shared" si="39"/>
        <v>0</v>
      </c>
      <c r="BE46" s="41">
        <f t="shared" si="40"/>
        <v>0</v>
      </c>
      <c r="BF46" s="41">
        <f t="shared" si="41"/>
        <v>0</v>
      </c>
      <c r="BG46" s="41">
        <f t="shared" si="42"/>
        <v>0</v>
      </c>
      <c r="BH46" s="41">
        <f t="shared" si="43"/>
        <v>0</v>
      </c>
      <c r="BI46" s="41">
        <f t="shared" si="44"/>
        <v>0</v>
      </c>
      <c r="BJ46" s="41">
        <f t="shared" si="45"/>
        <v>0</v>
      </c>
      <c r="BK46" s="41">
        <f t="shared" si="46"/>
        <v>0</v>
      </c>
      <c r="BL46" s="41">
        <f t="shared" si="47"/>
        <v>0</v>
      </c>
      <c r="BM46" s="41">
        <f t="shared" si="48"/>
        <v>0</v>
      </c>
      <c r="BN46" s="41">
        <f t="shared" si="49"/>
        <v>0</v>
      </c>
      <c r="BO46" s="41">
        <f t="shared" si="50"/>
        <v>0</v>
      </c>
      <c r="BP46" s="41">
        <f t="shared" si="51"/>
        <v>0</v>
      </c>
      <c r="BQ46" s="41">
        <f t="shared" si="52"/>
        <v>0</v>
      </c>
    </row>
    <row r="47" spans="1:69" ht="21" customHeight="1" x14ac:dyDescent="0.35">
      <c r="A47" s="299" t="s">
        <v>581</v>
      </c>
      <c r="B47" s="410" t="s">
        <v>93</v>
      </c>
      <c r="C47" s="249" t="s">
        <v>26</v>
      </c>
      <c r="D47" s="391" t="s">
        <v>79</v>
      </c>
      <c r="E47" s="1086"/>
      <c r="F47" s="1086"/>
      <c r="G47" s="1086"/>
      <c r="H47" s="1086"/>
      <c r="I47" s="1086"/>
      <c r="J47" s="1089"/>
      <c r="K47" s="1089"/>
      <c r="L47" s="1086"/>
      <c r="M47" s="1086"/>
      <c r="N47" s="1086"/>
      <c r="O47" s="1086"/>
      <c r="P47" s="1086"/>
      <c r="Q47" s="1089"/>
      <c r="R47" s="1089"/>
      <c r="S47" s="1086"/>
      <c r="T47" s="1086"/>
      <c r="U47" s="1086"/>
      <c r="V47" s="1086"/>
      <c r="W47" s="1086"/>
      <c r="X47" s="1089"/>
      <c r="Y47" s="1089"/>
      <c r="Z47" s="1086"/>
      <c r="AA47" s="1086"/>
      <c r="AB47" s="1086"/>
      <c r="AC47" s="1086"/>
      <c r="AD47" s="1086"/>
      <c r="AE47" s="1089"/>
      <c r="AF47" s="1089"/>
      <c r="AG47" s="1086"/>
      <c r="AH47" s="1086"/>
      <c r="AI47" s="34">
        <f>COUNTA(E47:AH47)</f>
        <v>0</v>
      </c>
      <c r="AK47" s="36">
        <f>+COUNTIF(E47:AH47,"*"&amp;"A"&amp;"*")</f>
        <v>0</v>
      </c>
      <c r="AL47" s="37">
        <f>+COUNTIF(E47:AH47,"*"&amp;"B"&amp;"*")</f>
        <v>0</v>
      </c>
      <c r="AM47" s="37">
        <f>+COUNTIF(E47:AH47,"*"&amp;"C"&amp;"*")</f>
        <v>0</v>
      </c>
      <c r="AN47" s="37">
        <f>+COUNTIF(E47:AH47,"*"&amp;"D"&amp;"*")</f>
        <v>0</v>
      </c>
      <c r="AO47" s="37">
        <f>+COUNTIF(E47:AH47,"*"&amp;"E"&amp;"*")</f>
        <v>0</v>
      </c>
      <c r="AP47" s="37">
        <f>+COUNTIF(E47:AH47,"*"&amp;"F"&amp;"*")</f>
        <v>0</v>
      </c>
      <c r="AQ47" s="37">
        <f>+COUNTIF(E47:AH47,"*"&amp;"G"&amp;"*")</f>
        <v>0</v>
      </c>
      <c r="AR47" s="37">
        <f>+COUNTIF(E47:AH47,"*"&amp;"H"&amp;"*")</f>
        <v>0</v>
      </c>
      <c r="AS47" s="37">
        <f>+COUNTIF(E47:AH47,"*"&amp;"I"&amp;"*")</f>
        <v>0</v>
      </c>
      <c r="AT47" s="37">
        <f>+COUNTIF(E47:AH47,"*"&amp;"J"&amp;"*")</f>
        <v>0</v>
      </c>
      <c r="AU47" s="37">
        <f>+COUNTIF(E47:AH47,"*"&amp;"K"&amp;"*")</f>
        <v>0</v>
      </c>
      <c r="AV47" s="37">
        <f>+COUNTIF(E47:AH47,"*"&amp;"L"&amp;"*")</f>
        <v>0</v>
      </c>
      <c r="AW47" s="37">
        <f>+COUNTIF(E47:AH47,"*"&amp;"M"&amp;"*")</f>
        <v>0</v>
      </c>
      <c r="AX47" s="37">
        <f>+COUNTIF(E47:AH47,"*"&amp;"N"&amp;"*")</f>
        <v>0</v>
      </c>
      <c r="AY47" s="37">
        <f>+COUNTIF(E47:AH47,"*"&amp;"O"&amp;"*")</f>
        <v>0</v>
      </c>
      <c r="BA47" s="39">
        <f>IF($C47="NPT",SUM($AK47:$AY47),0)</f>
        <v>0</v>
      </c>
      <c r="BB47" s="40">
        <f>IF($C47="PT",SUM($AK47:$AY47),0)</f>
        <v>0</v>
      </c>
      <c r="BC47" s="41">
        <f t="shared" si="8"/>
        <v>0</v>
      </c>
      <c r="BD47" s="41">
        <f t="shared" si="9"/>
        <v>0</v>
      </c>
      <c r="BE47" s="41">
        <f t="shared" si="10"/>
        <v>0</v>
      </c>
      <c r="BF47" s="41">
        <f t="shared" si="11"/>
        <v>0</v>
      </c>
      <c r="BG47" s="41">
        <f t="shared" si="12"/>
        <v>0</v>
      </c>
      <c r="BH47" s="41">
        <f t="shared" si="13"/>
        <v>0</v>
      </c>
      <c r="BI47" s="41">
        <f t="shared" si="14"/>
        <v>0</v>
      </c>
      <c r="BJ47" s="41">
        <f t="shared" si="15"/>
        <v>0</v>
      </c>
      <c r="BK47" s="41">
        <f t="shared" si="16"/>
        <v>0</v>
      </c>
      <c r="BL47" s="41">
        <f t="shared" si="17"/>
        <v>0</v>
      </c>
      <c r="BM47" s="41">
        <f t="shared" si="18"/>
        <v>0</v>
      </c>
      <c r="BN47" s="41">
        <f t="shared" si="19"/>
        <v>0</v>
      </c>
      <c r="BO47" s="41">
        <f t="shared" si="20"/>
        <v>0</v>
      </c>
      <c r="BP47" s="41">
        <f t="shared" si="21"/>
        <v>0</v>
      </c>
      <c r="BQ47" s="41">
        <f t="shared" si="22"/>
        <v>0</v>
      </c>
    </row>
    <row r="48" spans="1:69" ht="21" customHeight="1" x14ac:dyDescent="0.35">
      <c r="A48" s="299" t="s">
        <v>581</v>
      </c>
      <c r="B48" s="410" t="s">
        <v>94</v>
      </c>
      <c r="C48" s="249" t="s">
        <v>26</v>
      </c>
      <c r="D48" s="391" t="s">
        <v>79</v>
      </c>
      <c r="E48" s="1086"/>
      <c r="F48" s="1086"/>
      <c r="G48" s="1086"/>
      <c r="H48" s="1086"/>
      <c r="I48" s="1086"/>
      <c r="J48" s="1089"/>
      <c r="K48" s="1089"/>
      <c r="L48" s="1086"/>
      <c r="M48" s="1086"/>
      <c r="N48" s="1086"/>
      <c r="O48" s="1086"/>
      <c r="P48" s="1086"/>
      <c r="Q48" s="1089"/>
      <c r="R48" s="1089"/>
      <c r="S48" s="1086"/>
      <c r="T48" s="1086"/>
      <c r="U48" s="1088"/>
      <c r="V48" s="1086"/>
      <c r="W48" s="1086"/>
      <c r="X48" s="1089"/>
      <c r="Y48" s="1089"/>
      <c r="Z48" s="1086"/>
      <c r="AA48" s="1086"/>
      <c r="AB48" s="1088"/>
      <c r="AC48" s="1086"/>
      <c r="AD48" s="1086"/>
      <c r="AE48" s="1089"/>
      <c r="AF48" s="1089"/>
      <c r="AG48" s="1086"/>
      <c r="AH48" s="1086"/>
      <c r="AI48" s="34">
        <f>COUNTA(E48:AH48)</f>
        <v>0</v>
      </c>
      <c r="AK48" s="36">
        <f>+COUNTIF(E48:AH48,"*"&amp;"A"&amp;"*")</f>
        <v>0</v>
      </c>
      <c r="AL48" s="37">
        <f>+COUNTIF(E48:AH48,"*"&amp;"B"&amp;"*")</f>
        <v>0</v>
      </c>
      <c r="AM48" s="37">
        <f>+COUNTIF(E48:AH48,"*"&amp;"C"&amp;"*")</f>
        <v>0</v>
      </c>
      <c r="AN48" s="37">
        <f>+COUNTIF(E48:AH48,"*"&amp;"D"&amp;"*")</f>
        <v>0</v>
      </c>
      <c r="AO48" s="37">
        <f>+COUNTIF(E48:AH48,"*"&amp;"E"&amp;"*")</f>
        <v>0</v>
      </c>
      <c r="AP48" s="37">
        <f>+COUNTIF(E48:AH48,"*"&amp;"F"&amp;"*")</f>
        <v>0</v>
      </c>
      <c r="AQ48" s="37">
        <f>+COUNTIF(E48:AH48,"*"&amp;"G"&amp;"*")</f>
        <v>0</v>
      </c>
      <c r="AR48" s="37">
        <f>+COUNTIF(E48:AH48,"*"&amp;"H"&amp;"*")</f>
        <v>0</v>
      </c>
      <c r="AS48" s="37">
        <f>+COUNTIF(E48:AH48,"*"&amp;"I"&amp;"*")</f>
        <v>0</v>
      </c>
      <c r="AT48" s="37">
        <f>+COUNTIF(E48:AH48,"*"&amp;"J"&amp;"*")</f>
        <v>0</v>
      </c>
      <c r="AU48" s="37">
        <f>+COUNTIF(E48:AH48,"*"&amp;"K"&amp;"*")</f>
        <v>0</v>
      </c>
      <c r="AV48" s="37">
        <f>+COUNTIF(E48:AH48,"*"&amp;"L"&amp;"*")</f>
        <v>0</v>
      </c>
      <c r="AW48" s="37">
        <f>+COUNTIF(E48:AH48,"*"&amp;"M"&amp;"*")</f>
        <v>0</v>
      </c>
      <c r="AX48" s="37">
        <f>+COUNTIF(E48:AH48,"*"&amp;"N"&amp;"*")</f>
        <v>0</v>
      </c>
      <c r="AY48" s="37">
        <f>+COUNTIF(E48:AH48,"*"&amp;"O"&amp;"*")</f>
        <v>0</v>
      </c>
      <c r="BA48" s="39">
        <f>IF($C48="NPT",SUM($AK48:$AY48),0)</f>
        <v>0</v>
      </c>
      <c r="BB48" s="40">
        <f>IF($C48="PT",SUM($AK48:$AY48),0)</f>
        <v>0</v>
      </c>
      <c r="BC48" s="41">
        <f t="shared" si="8"/>
        <v>0</v>
      </c>
      <c r="BD48" s="41">
        <f t="shared" si="9"/>
        <v>0</v>
      </c>
      <c r="BE48" s="41">
        <f t="shared" si="10"/>
        <v>0</v>
      </c>
      <c r="BF48" s="41">
        <f t="shared" si="11"/>
        <v>0</v>
      </c>
      <c r="BG48" s="41">
        <f t="shared" si="12"/>
        <v>0</v>
      </c>
      <c r="BH48" s="41">
        <f t="shared" si="13"/>
        <v>0</v>
      </c>
      <c r="BI48" s="41">
        <f t="shared" si="14"/>
        <v>0</v>
      </c>
      <c r="BJ48" s="41">
        <f t="shared" si="15"/>
        <v>0</v>
      </c>
      <c r="BK48" s="41">
        <f t="shared" si="16"/>
        <v>0</v>
      </c>
      <c r="BL48" s="41">
        <f t="shared" si="17"/>
        <v>0</v>
      </c>
      <c r="BM48" s="41">
        <f t="shared" si="18"/>
        <v>0</v>
      </c>
      <c r="BN48" s="41">
        <f t="shared" si="19"/>
        <v>0</v>
      </c>
      <c r="BO48" s="41">
        <f t="shared" si="20"/>
        <v>0</v>
      </c>
      <c r="BP48" s="41">
        <f t="shared" si="21"/>
        <v>0</v>
      </c>
      <c r="BQ48" s="41">
        <f t="shared" si="22"/>
        <v>0</v>
      </c>
    </row>
    <row r="49" spans="1:69" ht="21" customHeight="1" x14ac:dyDescent="0.35">
      <c r="A49" s="299" t="s">
        <v>583</v>
      </c>
      <c r="B49" s="410" t="s">
        <v>95</v>
      </c>
      <c r="C49" s="249" t="s">
        <v>26</v>
      </c>
      <c r="D49" s="391" t="s">
        <v>79</v>
      </c>
      <c r="E49" s="1086"/>
      <c r="F49" s="1086"/>
      <c r="G49" s="1086"/>
      <c r="H49" s="1086"/>
      <c r="I49" s="1086"/>
      <c r="J49" s="1089"/>
      <c r="K49" s="1089"/>
      <c r="L49" s="1086"/>
      <c r="M49" s="1086"/>
      <c r="N49" s="1086"/>
      <c r="O49" s="1086"/>
      <c r="P49" s="1086"/>
      <c r="Q49" s="1089"/>
      <c r="R49" s="1089"/>
      <c r="S49" s="1086"/>
      <c r="T49" s="1086"/>
      <c r="U49" s="1086"/>
      <c r="V49" s="1086"/>
      <c r="W49" s="1086"/>
      <c r="X49" s="1089"/>
      <c r="Y49" s="1089"/>
      <c r="Z49" s="1086"/>
      <c r="AA49" s="1086"/>
      <c r="AB49" s="1086"/>
      <c r="AC49" s="1086"/>
      <c r="AD49" s="1086"/>
      <c r="AE49" s="1089"/>
      <c r="AF49" s="1089"/>
      <c r="AG49" s="1086"/>
      <c r="AH49" s="1086"/>
      <c r="AI49" s="34">
        <f>COUNTA(E49:AH49)</f>
        <v>0</v>
      </c>
      <c r="AK49" s="36">
        <f>+COUNTIF(E49:AH49,"*"&amp;"A"&amp;"*")</f>
        <v>0</v>
      </c>
      <c r="AL49" s="37">
        <f>+COUNTIF(E49:AH49,"*"&amp;"B"&amp;"*")</f>
        <v>0</v>
      </c>
      <c r="AM49" s="37">
        <f>+COUNTIF(E49:AH49,"*"&amp;"C"&amp;"*")</f>
        <v>0</v>
      </c>
      <c r="AN49" s="37">
        <f>+COUNTIF(E49:AH49,"*"&amp;"D"&amp;"*")</f>
        <v>0</v>
      </c>
      <c r="AO49" s="37">
        <f>+COUNTIF(E49:AH49,"*"&amp;"E"&amp;"*")</f>
        <v>0</v>
      </c>
      <c r="AP49" s="37">
        <f>+COUNTIF(E49:AH49,"*"&amp;"F"&amp;"*")</f>
        <v>0</v>
      </c>
      <c r="AQ49" s="37">
        <f>+COUNTIF(E49:AH49,"*"&amp;"G"&amp;"*")</f>
        <v>0</v>
      </c>
      <c r="AR49" s="37">
        <f>+COUNTIF(E49:AH49,"*"&amp;"H"&amp;"*")</f>
        <v>0</v>
      </c>
      <c r="AS49" s="37">
        <f>+COUNTIF(E49:AH49,"*"&amp;"I"&amp;"*")</f>
        <v>0</v>
      </c>
      <c r="AT49" s="37">
        <f>+COUNTIF(E49:AH49,"*"&amp;"J"&amp;"*")</f>
        <v>0</v>
      </c>
      <c r="AU49" s="37">
        <f>+COUNTIF(E49:AH49,"*"&amp;"K"&amp;"*")</f>
        <v>0</v>
      </c>
      <c r="AV49" s="37">
        <f>+COUNTIF(E49:AH49,"*"&amp;"L"&amp;"*")</f>
        <v>0</v>
      </c>
      <c r="AW49" s="37">
        <f>+COUNTIF(E49:AH49,"*"&amp;"M"&amp;"*")</f>
        <v>0</v>
      </c>
      <c r="AX49" s="37">
        <f>+COUNTIF(E49:AH49,"*"&amp;"N"&amp;"*")</f>
        <v>0</v>
      </c>
      <c r="AY49" s="37">
        <f>+COUNTIF(E49:AH49,"*"&amp;"O"&amp;"*")</f>
        <v>0</v>
      </c>
      <c r="BA49" s="39">
        <f>IF($C49="NPT",SUM($AK49:$AY49),0)</f>
        <v>0</v>
      </c>
      <c r="BB49" s="40">
        <f>IF($C49="PT",SUM($AK49:$AY49),0)</f>
        <v>0</v>
      </c>
      <c r="BC49" s="41">
        <f t="shared" si="8"/>
        <v>0</v>
      </c>
      <c r="BD49" s="41">
        <f t="shared" si="9"/>
        <v>0</v>
      </c>
      <c r="BE49" s="41">
        <f t="shared" si="10"/>
        <v>0</v>
      </c>
      <c r="BF49" s="41">
        <f t="shared" si="11"/>
        <v>0</v>
      </c>
      <c r="BG49" s="41">
        <f t="shared" si="12"/>
        <v>0</v>
      </c>
      <c r="BH49" s="41">
        <f t="shared" si="13"/>
        <v>0</v>
      </c>
      <c r="BI49" s="41">
        <f t="shared" si="14"/>
        <v>0</v>
      </c>
      <c r="BJ49" s="41">
        <f t="shared" si="15"/>
        <v>0</v>
      </c>
      <c r="BK49" s="41">
        <f t="shared" si="16"/>
        <v>0</v>
      </c>
      <c r="BL49" s="41">
        <f t="shared" si="17"/>
        <v>0</v>
      </c>
      <c r="BM49" s="41">
        <f t="shared" si="18"/>
        <v>0</v>
      </c>
      <c r="BN49" s="41">
        <f t="shared" si="19"/>
        <v>0</v>
      </c>
      <c r="BO49" s="41">
        <f t="shared" si="20"/>
        <v>0</v>
      </c>
      <c r="BP49" s="41">
        <f t="shared" si="21"/>
        <v>0</v>
      </c>
      <c r="BQ49" s="41">
        <f t="shared" si="22"/>
        <v>0</v>
      </c>
    </row>
    <row r="50" spans="1:69" ht="21" customHeight="1" x14ac:dyDescent="0.35">
      <c r="A50" s="299" t="s">
        <v>583</v>
      </c>
      <c r="B50" s="410" t="s">
        <v>96</v>
      </c>
      <c r="C50" s="249" t="s">
        <v>26</v>
      </c>
      <c r="D50" s="391" t="s">
        <v>79</v>
      </c>
      <c r="E50" s="1086"/>
      <c r="F50" s="1086"/>
      <c r="G50" s="1086"/>
      <c r="H50" s="1086"/>
      <c r="I50" s="1086"/>
      <c r="J50" s="1089"/>
      <c r="K50" s="1089"/>
      <c r="L50" s="1086"/>
      <c r="M50" s="1086"/>
      <c r="N50" s="1086"/>
      <c r="O50" s="1086"/>
      <c r="P50" s="1086"/>
      <c r="Q50" s="1089"/>
      <c r="R50" s="1089"/>
      <c r="S50" s="1086"/>
      <c r="T50" s="1086"/>
      <c r="U50" s="1086"/>
      <c r="V50" s="1086"/>
      <c r="W50" s="1086"/>
      <c r="X50" s="1089"/>
      <c r="Y50" s="1089"/>
      <c r="Z50" s="1086"/>
      <c r="AA50" s="1086"/>
      <c r="AB50" s="1088"/>
      <c r="AC50" s="1086"/>
      <c r="AD50" s="1086"/>
      <c r="AE50" s="1089"/>
      <c r="AF50" s="1089"/>
      <c r="AG50" s="1086"/>
      <c r="AH50" s="1086"/>
      <c r="AI50" s="34">
        <f>COUNTA(E50:AH50)</f>
        <v>0</v>
      </c>
      <c r="AK50" s="36">
        <f>+COUNTIF(E50:AH50,"*"&amp;"A"&amp;"*")</f>
        <v>0</v>
      </c>
      <c r="AL50" s="37">
        <f>+COUNTIF(E50:AH50,"*"&amp;"B"&amp;"*")</f>
        <v>0</v>
      </c>
      <c r="AM50" s="37">
        <f>+COUNTIF(E50:AH50,"*"&amp;"C"&amp;"*")</f>
        <v>0</v>
      </c>
      <c r="AN50" s="37">
        <f>+COUNTIF(E50:AH50,"*"&amp;"D"&amp;"*")</f>
        <v>0</v>
      </c>
      <c r="AO50" s="37">
        <f>+COUNTIF(E50:AH50,"*"&amp;"E"&amp;"*")</f>
        <v>0</v>
      </c>
      <c r="AP50" s="37">
        <f>+COUNTIF(E50:AH50,"*"&amp;"F"&amp;"*")</f>
        <v>0</v>
      </c>
      <c r="AQ50" s="37">
        <f>+COUNTIF(E50:AH50,"*"&amp;"G"&amp;"*")</f>
        <v>0</v>
      </c>
      <c r="AR50" s="37">
        <f>+COUNTIF(E50:AH50,"*"&amp;"H"&amp;"*")</f>
        <v>0</v>
      </c>
      <c r="AS50" s="37">
        <f>+COUNTIF(E50:AH50,"*"&amp;"I"&amp;"*")</f>
        <v>0</v>
      </c>
      <c r="AT50" s="37">
        <f>+COUNTIF(E50:AH50,"*"&amp;"J"&amp;"*")</f>
        <v>0</v>
      </c>
      <c r="AU50" s="37">
        <f>+COUNTIF(E50:AH50,"*"&amp;"K"&amp;"*")</f>
        <v>0</v>
      </c>
      <c r="AV50" s="37">
        <f>+COUNTIF(E50:AH50,"*"&amp;"L"&amp;"*")</f>
        <v>0</v>
      </c>
      <c r="AW50" s="37">
        <f>+COUNTIF(E50:AH50,"*"&amp;"M"&amp;"*")</f>
        <v>0</v>
      </c>
      <c r="AX50" s="37">
        <f>+COUNTIF(E50:AH50,"*"&amp;"N"&amp;"*")</f>
        <v>0</v>
      </c>
      <c r="AY50" s="37">
        <f>+COUNTIF(E50:AH50,"*"&amp;"O"&amp;"*")</f>
        <v>0</v>
      </c>
      <c r="BA50" s="39">
        <f>IF($C50="NPT",SUM($AK50:$AY50),0)</f>
        <v>0</v>
      </c>
      <c r="BB50" s="40">
        <f>IF($C50="PT",SUM($AK50:$AY50),0)</f>
        <v>0</v>
      </c>
      <c r="BC50" s="41">
        <f t="shared" si="8"/>
        <v>0</v>
      </c>
      <c r="BD50" s="41">
        <f t="shared" si="9"/>
        <v>0</v>
      </c>
      <c r="BE50" s="41">
        <f t="shared" si="10"/>
        <v>0</v>
      </c>
      <c r="BF50" s="41">
        <f t="shared" si="11"/>
        <v>0</v>
      </c>
      <c r="BG50" s="41">
        <f t="shared" si="12"/>
        <v>0</v>
      </c>
      <c r="BH50" s="41">
        <f t="shared" si="13"/>
        <v>0</v>
      </c>
      <c r="BI50" s="41">
        <f t="shared" si="14"/>
        <v>0</v>
      </c>
      <c r="BJ50" s="41">
        <f t="shared" si="15"/>
        <v>0</v>
      </c>
      <c r="BK50" s="41">
        <f t="shared" si="16"/>
        <v>0</v>
      </c>
      <c r="BL50" s="41">
        <f t="shared" si="17"/>
        <v>0</v>
      </c>
      <c r="BM50" s="41">
        <f t="shared" si="18"/>
        <v>0</v>
      </c>
      <c r="BN50" s="41">
        <f t="shared" si="19"/>
        <v>0</v>
      </c>
      <c r="BO50" s="41">
        <f t="shared" si="20"/>
        <v>0</v>
      </c>
      <c r="BP50" s="41">
        <f t="shared" si="21"/>
        <v>0</v>
      </c>
      <c r="BQ50" s="41">
        <f t="shared" si="22"/>
        <v>0</v>
      </c>
    </row>
    <row r="51" spans="1:69" ht="21" customHeight="1" x14ac:dyDescent="0.35">
      <c r="A51" s="299" t="s">
        <v>583</v>
      </c>
      <c r="B51" s="410" t="s">
        <v>97</v>
      </c>
      <c r="C51" s="249" t="s">
        <v>26</v>
      </c>
      <c r="D51" s="391" t="s">
        <v>79</v>
      </c>
      <c r="E51" s="1086"/>
      <c r="F51" s="1086"/>
      <c r="G51" s="1086"/>
      <c r="H51" s="1086"/>
      <c r="I51" s="1086"/>
      <c r="J51" s="1089"/>
      <c r="K51" s="1089"/>
      <c r="L51" s="1086"/>
      <c r="M51" s="1086"/>
      <c r="N51" s="1086"/>
      <c r="O51" s="1086"/>
      <c r="P51" s="1086"/>
      <c r="Q51" s="1089"/>
      <c r="R51" s="1089"/>
      <c r="S51" s="1086"/>
      <c r="T51" s="1086"/>
      <c r="U51" s="1088"/>
      <c r="V51" s="1086"/>
      <c r="W51" s="1086"/>
      <c r="X51" s="1089"/>
      <c r="Y51" s="1089"/>
      <c r="Z51" s="1086"/>
      <c r="AA51" s="1086"/>
      <c r="AB51" s="1086"/>
      <c r="AC51" s="1086"/>
      <c r="AD51" s="1086"/>
      <c r="AE51" s="1089"/>
      <c r="AF51" s="1089"/>
      <c r="AG51" s="1086"/>
      <c r="AH51" s="1086"/>
      <c r="AI51" s="34">
        <f>COUNTA(E51:AH51)</f>
        <v>0</v>
      </c>
      <c r="AK51" s="36">
        <f>+COUNTIF(E51:AH51,"*"&amp;"A"&amp;"*")</f>
        <v>0</v>
      </c>
      <c r="AL51" s="37">
        <f>+COUNTIF(E51:AH51,"*"&amp;"B"&amp;"*")</f>
        <v>0</v>
      </c>
      <c r="AM51" s="37">
        <f>+COUNTIF(E51:AH51,"*"&amp;"C"&amp;"*")</f>
        <v>0</v>
      </c>
      <c r="AN51" s="37">
        <f>+COUNTIF(E51:AH51,"*"&amp;"D"&amp;"*")</f>
        <v>0</v>
      </c>
      <c r="AO51" s="37">
        <f>+COUNTIF(E51:AH51,"*"&amp;"E"&amp;"*")</f>
        <v>0</v>
      </c>
      <c r="AP51" s="37">
        <f>+COUNTIF(E51:AH51,"*"&amp;"F"&amp;"*")</f>
        <v>0</v>
      </c>
      <c r="AQ51" s="37">
        <f>+COUNTIF(E51:AH51,"*"&amp;"G"&amp;"*")</f>
        <v>0</v>
      </c>
      <c r="AR51" s="37">
        <f>+COUNTIF(E51:AH51,"*"&amp;"H"&amp;"*")</f>
        <v>0</v>
      </c>
      <c r="AS51" s="37">
        <f>+COUNTIF(E51:AH51,"*"&amp;"I"&amp;"*")</f>
        <v>0</v>
      </c>
      <c r="AT51" s="37">
        <f>+COUNTIF(E51:AH51,"*"&amp;"J"&amp;"*")</f>
        <v>0</v>
      </c>
      <c r="AU51" s="37">
        <f>+COUNTIF(E51:AH51,"*"&amp;"K"&amp;"*")</f>
        <v>0</v>
      </c>
      <c r="AV51" s="37">
        <f>+COUNTIF(E51:AH51,"*"&amp;"L"&amp;"*")</f>
        <v>0</v>
      </c>
      <c r="AW51" s="37">
        <f>+COUNTIF(E51:AH51,"*"&amp;"M"&amp;"*")</f>
        <v>0</v>
      </c>
      <c r="AX51" s="37">
        <f>+COUNTIF(E51:AH51,"*"&amp;"N"&amp;"*")</f>
        <v>0</v>
      </c>
      <c r="AY51" s="37">
        <f>+COUNTIF(E51:AH51,"*"&amp;"O"&amp;"*")</f>
        <v>0</v>
      </c>
      <c r="BA51" s="39">
        <f>IF($C51="NPT",SUM($AK51:$AY51),0)</f>
        <v>0</v>
      </c>
      <c r="BB51" s="40">
        <f>IF($C51="PT",SUM($AK51:$AY51),0)</f>
        <v>0</v>
      </c>
      <c r="BC51" s="41">
        <f t="shared" si="8"/>
        <v>0</v>
      </c>
      <c r="BD51" s="41">
        <f t="shared" si="9"/>
        <v>0</v>
      </c>
      <c r="BE51" s="41">
        <f t="shared" si="10"/>
        <v>0</v>
      </c>
      <c r="BF51" s="41">
        <f t="shared" si="11"/>
        <v>0</v>
      </c>
      <c r="BG51" s="41">
        <f t="shared" si="12"/>
        <v>0</v>
      </c>
      <c r="BH51" s="41">
        <f t="shared" si="13"/>
        <v>0</v>
      </c>
      <c r="BI51" s="41">
        <f t="shared" si="14"/>
        <v>0</v>
      </c>
      <c r="BJ51" s="41">
        <f t="shared" si="15"/>
        <v>0</v>
      </c>
      <c r="BK51" s="41">
        <f t="shared" si="16"/>
        <v>0</v>
      </c>
      <c r="BL51" s="41">
        <f t="shared" si="17"/>
        <v>0</v>
      </c>
      <c r="BM51" s="41">
        <f t="shared" si="18"/>
        <v>0</v>
      </c>
      <c r="BN51" s="41">
        <f t="shared" si="19"/>
        <v>0</v>
      </c>
      <c r="BO51" s="41">
        <f t="shared" si="20"/>
        <v>0</v>
      </c>
      <c r="BP51" s="41">
        <f t="shared" si="21"/>
        <v>0</v>
      </c>
      <c r="BQ51" s="41">
        <f t="shared" si="22"/>
        <v>0</v>
      </c>
    </row>
    <row r="52" spans="1:69" ht="21" customHeight="1" x14ac:dyDescent="0.35">
      <c r="A52" s="299" t="s">
        <v>583</v>
      </c>
      <c r="B52" s="410" t="s">
        <v>98</v>
      </c>
      <c r="C52" s="249" t="s">
        <v>26</v>
      </c>
      <c r="D52" s="391" t="s">
        <v>79</v>
      </c>
      <c r="E52" s="1086"/>
      <c r="F52" s="1086"/>
      <c r="G52" s="1086"/>
      <c r="H52" s="1086"/>
      <c r="I52" s="1086"/>
      <c r="J52" s="1089"/>
      <c r="K52" s="1089"/>
      <c r="L52" s="1086"/>
      <c r="M52" s="1086"/>
      <c r="N52" s="1086"/>
      <c r="O52" s="1086"/>
      <c r="P52" s="1086"/>
      <c r="Q52" s="1089"/>
      <c r="R52" s="1089"/>
      <c r="S52" s="1086"/>
      <c r="T52" s="1086"/>
      <c r="U52" s="1086"/>
      <c r="V52" s="1086"/>
      <c r="W52" s="1086"/>
      <c r="X52" s="1089"/>
      <c r="Y52" s="1089"/>
      <c r="Z52" s="1086"/>
      <c r="AA52" s="1086"/>
      <c r="AB52" s="1086"/>
      <c r="AC52" s="1086"/>
      <c r="AD52" s="1086"/>
      <c r="AE52" s="1089"/>
      <c r="AF52" s="1089"/>
      <c r="AG52" s="1086"/>
      <c r="AH52" s="1086"/>
      <c r="AI52" s="34">
        <f>COUNTA(E52:AH52)</f>
        <v>0</v>
      </c>
      <c r="AK52" s="36">
        <f>+COUNTIF(E52:AH52,"*"&amp;"A"&amp;"*")</f>
        <v>0</v>
      </c>
      <c r="AL52" s="37">
        <f>+COUNTIF(E52:AH52,"*"&amp;"B"&amp;"*")</f>
        <v>0</v>
      </c>
      <c r="AM52" s="37">
        <f>+COUNTIF(E52:AH52,"*"&amp;"C"&amp;"*")</f>
        <v>0</v>
      </c>
      <c r="AN52" s="37">
        <f>+COUNTIF(E52:AH52,"*"&amp;"D"&amp;"*")</f>
        <v>0</v>
      </c>
      <c r="AO52" s="37">
        <f>+COUNTIF(E52:AH52,"*"&amp;"E"&amp;"*")</f>
        <v>0</v>
      </c>
      <c r="AP52" s="37">
        <f>+COUNTIF(E52:AH52,"*"&amp;"F"&amp;"*")</f>
        <v>0</v>
      </c>
      <c r="AQ52" s="37">
        <f>+COUNTIF(E52:AH52,"*"&amp;"G"&amp;"*")</f>
        <v>0</v>
      </c>
      <c r="AR52" s="37">
        <f>+COUNTIF(E52:AH52,"*"&amp;"H"&amp;"*")</f>
        <v>0</v>
      </c>
      <c r="AS52" s="37">
        <f>+COUNTIF(E52:AH52,"*"&amp;"I"&amp;"*")</f>
        <v>0</v>
      </c>
      <c r="AT52" s="37">
        <f>+COUNTIF(E52:AH52,"*"&amp;"J"&amp;"*")</f>
        <v>0</v>
      </c>
      <c r="AU52" s="37">
        <f>+COUNTIF(E52:AH52,"*"&amp;"K"&amp;"*")</f>
        <v>0</v>
      </c>
      <c r="AV52" s="37">
        <f>+COUNTIF(E52:AH52,"*"&amp;"L"&amp;"*")</f>
        <v>0</v>
      </c>
      <c r="AW52" s="37">
        <f>+COUNTIF(E52:AH52,"*"&amp;"M"&amp;"*")</f>
        <v>0</v>
      </c>
      <c r="AX52" s="37">
        <f>+COUNTIF(E52:AH52,"*"&amp;"N"&amp;"*")</f>
        <v>0</v>
      </c>
      <c r="AY52" s="37">
        <f>+COUNTIF(E52:AH52,"*"&amp;"O"&amp;"*")</f>
        <v>0</v>
      </c>
      <c r="BA52" s="39">
        <f>IF($C52="NPT",SUM($AK52:$AY52),0)</f>
        <v>0</v>
      </c>
      <c r="BB52" s="40">
        <f>IF($C52="PT",SUM($AK52:$AY52),0)</f>
        <v>0</v>
      </c>
      <c r="BC52" s="41">
        <f t="shared" si="8"/>
        <v>0</v>
      </c>
      <c r="BD52" s="41">
        <f t="shared" si="9"/>
        <v>0</v>
      </c>
      <c r="BE52" s="41">
        <f t="shared" si="10"/>
        <v>0</v>
      </c>
      <c r="BF52" s="41">
        <f t="shared" si="11"/>
        <v>0</v>
      </c>
      <c r="BG52" s="41">
        <f t="shared" si="12"/>
        <v>0</v>
      </c>
      <c r="BH52" s="41">
        <f t="shared" si="13"/>
        <v>0</v>
      </c>
      <c r="BI52" s="41">
        <f t="shared" si="14"/>
        <v>0</v>
      </c>
      <c r="BJ52" s="41">
        <f t="shared" si="15"/>
        <v>0</v>
      </c>
      <c r="BK52" s="41">
        <f t="shared" si="16"/>
        <v>0</v>
      </c>
      <c r="BL52" s="41">
        <f t="shared" si="17"/>
        <v>0</v>
      </c>
      <c r="BM52" s="41">
        <f t="shared" si="18"/>
        <v>0</v>
      </c>
      <c r="BN52" s="41">
        <f t="shared" si="19"/>
        <v>0</v>
      </c>
      <c r="BO52" s="41">
        <f t="shared" si="20"/>
        <v>0</v>
      </c>
      <c r="BP52" s="41">
        <f t="shared" si="21"/>
        <v>0</v>
      </c>
      <c r="BQ52" s="41">
        <f t="shared" si="22"/>
        <v>0</v>
      </c>
    </row>
    <row r="53" spans="1:69" ht="21" customHeight="1" x14ac:dyDescent="0.35">
      <c r="A53" s="299" t="s">
        <v>581</v>
      </c>
      <c r="B53" s="410" t="s">
        <v>99</v>
      </c>
      <c r="C53" s="249" t="s">
        <v>26</v>
      </c>
      <c r="D53" s="391" t="s">
        <v>79</v>
      </c>
      <c r="E53" s="1086"/>
      <c r="F53" s="1086"/>
      <c r="G53" s="1086"/>
      <c r="H53" s="1086"/>
      <c r="I53" s="1086"/>
      <c r="J53" s="1089"/>
      <c r="K53" s="1089"/>
      <c r="L53" s="1086"/>
      <c r="M53" s="1086"/>
      <c r="N53" s="1086"/>
      <c r="O53" s="1086"/>
      <c r="P53" s="1086"/>
      <c r="Q53" s="1089"/>
      <c r="R53" s="1089"/>
      <c r="S53" s="1086"/>
      <c r="T53" s="1086"/>
      <c r="U53" s="1086"/>
      <c r="V53" s="1086"/>
      <c r="W53" s="1086"/>
      <c r="X53" s="1089"/>
      <c r="Y53" s="1089"/>
      <c r="Z53" s="1086"/>
      <c r="AA53" s="1086"/>
      <c r="AB53" s="1086"/>
      <c r="AC53" s="1086"/>
      <c r="AD53" s="1086"/>
      <c r="AE53" s="1089"/>
      <c r="AF53" s="1089"/>
      <c r="AG53" s="1086"/>
      <c r="AH53" s="1086"/>
      <c r="AI53" s="34">
        <f>COUNTA(E53:AH53)</f>
        <v>0</v>
      </c>
      <c r="AK53" s="36">
        <f>+COUNTIF(E53:AH53,"*"&amp;"A"&amp;"*")</f>
        <v>0</v>
      </c>
      <c r="AL53" s="37">
        <f>+COUNTIF(E53:AH53,"*"&amp;"B"&amp;"*")</f>
        <v>0</v>
      </c>
      <c r="AM53" s="37">
        <f>+COUNTIF(E53:AH53,"*"&amp;"C"&amp;"*")</f>
        <v>0</v>
      </c>
      <c r="AN53" s="37">
        <f>+COUNTIF(E53:AH53,"*"&amp;"D"&amp;"*")</f>
        <v>0</v>
      </c>
      <c r="AO53" s="37">
        <f>+COUNTIF(E53:AH53,"*"&amp;"E"&amp;"*")</f>
        <v>0</v>
      </c>
      <c r="AP53" s="37">
        <f>+COUNTIF(E53:AH53,"*"&amp;"F"&amp;"*")</f>
        <v>0</v>
      </c>
      <c r="AQ53" s="37">
        <f>+COUNTIF(E53:AH53,"*"&amp;"G"&amp;"*")</f>
        <v>0</v>
      </c>
      <c r="AR53" s="37">
        <f>+COUNTIF(E53:AH53,"*"&amp;"H"&amp;"*")</f>
        <v>0</v>
      </c>
      <c r="AS53" s="37">
        <f>+COUNTIF(E53:AH53,"*"&amp;"I"&amp;"*")</f>
        <v>0</v>
      </c>
      <c r="AT53" s="37">
        <f>+COUNTIF(E53:AH53,"*"&amp;"J"&amp;"*")</f>
        <v>0</v>
      </c>
      <c r="AU53" s="37">
        <f>+COUNTIF(E53:AH53,"*"&amp;"K"&amp;"*")</f>
        <v>0</v>
      </c>
      <c r="AV53" s="37">
        <f>+COUNTIF(E53:AH53,"*"&amp;"L"&amp;"*")</f>
        <v>0</v>
      </c>
      <c r="AW53" s="37">
        <f>+COUNTIF(E53:AH53,"*"&amp;"M"&amp;"*")</f>
        <v>0</v>
      </c>
      <c r="AX53" s="37">
        <f>+COUNTIF(E53:AH53,"*"&amp;"N"&amp;"*")</f>
        <v>0</v>
      </c>
      <c r="AY53" s="37">
        <f>+COUNTIF(E53:AH53,"*"&amp;"O"&amp;"*")</f>
        <v>0</v>
      </c>
      <c r="BA53" s="39">
        <f>IF($C53="NPT",SUM($AK53:$AY53),0)</f>
        <v>0</v>
      </c>
      <c r="BB53" s="40">
        <f>IF($C53="PT",SUM($AK53:$AY53),0)</f>
        <v>0</v>
      </c>
      <c r="BC53" s="41">
        <f t="shared" si="8"/>
        <v>0</v>
      </c>
      <c r="BD53" s="41">
        <f t="shared" si="9"/>
        <v>0</v>
      </c>
      <c r="BE53" s="41">
        <f t="shared" si="10"/>
        <v>0</v>
      </c>
      <c r="BF53" s="41">
        <f t="shared" si="11"/>
        <v>0</v>
      </c>
      <c r="BG53" s="41">
        <f t="shared" si="12"/>
        <v>0</v>
      </c>
      <c r="BH53" s="41">
        <f t="shared" si="13"/>
        <v>0</v>
      </c>
      <c r="BI53" s="41">
        <f t="shared" si="14"/>
        <v>0</v>
      </c>
      <c r="BJ53" s="41">
        <f t="shared" si="15"/>
        <v>0</v>
      </c>
      <c r="BK53" s="41">
        <f t="shared" si="16"/>
        <v>0</v>
      </c>
      <c r="BL53" s="41">
        <f t="shared" si="17"/>
        <v>0</v>
      </c>
      <c r="BM53" s="41">
        <f t="shared" si="18"/>
        <v>0</v>
      </c>
      <c r="BN53" s="41">
        <f t="shared" si="19"/>
        <v>0</v>
      </c>
      <c r="BO53" s="41">
        <f t="shared" si="20"/>
        <v>0</v>
      </c>
      <c r="BP53" s="41">
        <f t="shared" si="21"/>
        <v>0</v>
      </c>
      <c r="BQ53" s="41">
        <f t="shared" si="22"/>
        <v>0</v>
      </c>
    </row>
    <row r="54" spans="1:69" ht="21" customHeight="1" x14ac:dyDescent="0.35">
      <c r="A54" s="299" t="s">
        <v>581</v>
      </c>
      <c r="B54" s="410" t="s">
        <v>100</v>
      </c>
      <c r="C54" s="249" t="s">
        <v>26</v>
      </c>
      <c r="D54" s="391" t="s">
        <v>79</v>
      </c>
      <c r="E54" s="1086"/>
      <c r="F54" s="1086"/>
      <c r="G54" s="1086"/>
      <c r="H54" s="1086"/>
      <c r="I54" s="1086"/>
      <c r="J54" s="1089"/>
      <c r="K54" s="1089"/>
      <c r="L54" s="1086"/>
      <c r="M54" s="1086"/>
      <c r="N54" s="1086"/>
      <c r="O54" s="1086"/>
      <c r="P54" s="1086"/>
      <c r="Q54" s="1089"/>
      <c r="R54" s="1089"/>
      <c r="S54" s="1086"/>
      <c r="T54" s="1086"/>
      <c r="U54" s="1086"/>
      <c r="V54" s="1086"/>
      <c r="W54" s="1086"/>
      <c r="X54" s="1089"/>
      <c r="Y54" s="1089"/>
      <c r="Z54" s="1086"/>
      <c r="AA54" s="1086"/>
      <c r="AB54" s="1086"/>
      <c r="AC54" s="1086"/>
      <c r="AD54" s="1086"/>
      <c r="AE54" s="1089"/>
      <c r="AF54" s="1089"/>
      <c r="AG54" s="1086"/>
      <c r="AH54" s="1086"/>
      <c r="AI54" s="34">
        <f>COUNTA(E54:AH54)</f>
        <v>0</v>
      </c>
      <c r="AK54" s="36">
        <f>+COUNTIF(E54:AH54,"*"&amp;"A"&amp;"*")</f>
        <v>0</v>
      </c>
      <c r="AL54" s="37">
        <f>+COUNTIF(E54:AH54,"*"&amp;"B"&amp;"*")</f>
        <v>0</v>
      </c>
      <c r="AM54" s="37">
        <f>+COUNTIF(E54:AH54,"*"&amp;"C"&amp;"*")</f>
        <v>0</v>
      </c>
      <c r="AN54" s="37">
        <f>+COUNTIF(E54:AH54,"*"&amp;"D"&amp;"*")</f>
        <v>0</v>
      </c>
      <c r="AO54" s="37">
        <f>+COUNTIF(E54:AH54,"*"&amp;"E"&amp;"*")</f>
        <v>0</v>
      </c>
      <c r="AP54" s="37">
        <f>+COUNTIF(E54:AH54,"*"&amp;"F"&amp;"*")</f>
        <v>0</v>
      </c>
      <c r="AQ54" s="37">
        <f>+COUNTIF(E54:AH54,"*"&amp;"G"&amp;"*")</f>
        <v>0</v>
      </c>
      <c r="AR54" s="37">
        <f>+COUNTIF(E54:AH54,"*"&amp;"H"&amp;"*")</f>
        <v>0</v>
      </c>
      <c r="AS54" s="37">
        <f>+COUNTIF(E54:AH54,"*"&amp;"I"&amp;"*")</f>
        <v>0</v>
      </c>
      <c r="AT54" s="37">
        <f>+COUNTIF(E54:AH54,"*"&amp;"J"&amp;"*")</f>
        <v>0</v>
      </c>
      <c r="AU54" s="37">
        <f>+COUNTIF(E54:AH54,"*"&amp;"K"&amp;"*")</f>
        <v>0</v>
      </c>
      <c r="AV54" s="37">
        <f>+COUNTIF(E54:AH54,"*"&amp;"L"&amp;"*")</f>
        <v>0</v>
      </c>
      <c r="AW54" s="37">
        <f>+COUNTIF(E54:AH54,"*"&amp;"M"&amp;"*")</f>
        <v>0</v>
      </c>
      <c r="AX54" s="37">
        <f>+COUNTIF(E54:AH54,"*"&amp;"N"&amp;"*")</f>
        <v>0</v>
      </c>
      <c r="AY54" s="37">
        <f>+COUNTIF(E54:AH54,"*"&amp;"O"&amp;"*")</f>
        <v>0</v>
      </c>
      <c r="BA54" s="39">
        <f>IF($C54="NPT",SUM($AK54:$AY54),0)</f>
        <v>0</v>
      </c>
      <c r="BB54" s="40">
        <f>IF($C54="PT",SUM($AK54:$AY54),0)</f>
        <v>0</v>
      </c>
      <c r="BC54" s="41">
        <f t="shared" si="8"/>
        <v>0</v>
      </c>
      <c r="BD54" s="41">
        <f t="shared" si="9"/>
        <v>0</v>
      </c>
      <c r="BE54" s="41">
        <f t="shared" si="10"/>
        <v>0</v>
      </c>
      <c r="BF54" s="41">
        <f t="shared" si="11"/>
        <v>0</v>
      </c>
      <c r="BG54" s="41">
        <f t="shared" si="12"/>
        <v>0</v>
      </c>
      <c r="BH54" s="41">
        <f t="shared" si="13"/>
        <v>0</v>
      </c>
      <c r="BI54" s="41">
        <f t="shared" si="14"/>
        <v>0</v>
      </c>
      <c r="BJ54" s="41">
        <f t="shared" si="15"/>
        <v>0</v>
      </c>
      <c r="BK54" s="41">
        <f t="shared" si="16"/>
        <v>0</v>
      </c>
      <c r="BL54" s="41">
        <f t="shared" si="17"/>
        <v>0</v>
      </c>
      <c r="BM54" s="41">
        <f t="shared" si="18"/>
        <v>0</v>
      </c>
      <c r="BN54" s="41">
        <f t="shared" si="19"/>
        <v>0</v>
      </c>
      <c r="BO54" s="41">
        <f t="shared" si="20"/>
        <v>0</v>
      </c>
      <c r="BP54" s="41">
        <f t="shared" si="21"/>
        <v>0</v>
      </c>
      <c r="BQ54" s="41">
        <f t="shared" si="22"/>
        <v>0</v>
      </c>
    </row>
    <row r="55" spans="1:69" ht="21" customHeight="1" x14ac:dyDescent="0.35">
      <c r="A55" s="299" t="s">
        <v>581</v>
      </c>
      <c r="B55" s="410" t="s">
        <v>101</v>
      </c>
      <c r="C55" s="249" t="s">
        <v>26</v>
      </c>
      <c r="D55" s="391" t="s">
        <v>79</v>
      </c>
      <c r="E55" s="1086"/>
      <c r="F55" s="1086"/>
      <c r="G55" s="1086"/>
      <c r="H55" s="1086"/>
      <c r="I55" s="1086"/>
      <c r="J55" s="1089"/>
      <c r="K55" s="1089"/>
      <c r="L55" s="1086"/>
      <c r="M55" s="1086"/>
      <c r="N55" s="1086"/>
      <c r="O55" s="1086"/>
      <c r="P55" s="1086"/>
      <c r="Q55" s="1089"/>
      <c r="R55" s="1089"/>
      <c r="S55" s="1086"/>
      <c r="T55" s="1086"/>
      <c r="U55" s="1086"/>
      <c r="V55" s="1086"/>
      <c r="W55" s="1086"/>
      <c r="X55" s="1089"/>
      <c r="Y55" s="1089"/>
      <c r="Z55" s="1086"/>
      <c r="AA55" s="1086"/>
      <c r="AB55" s="1086"/>
      <c r="AC55" s="1086"/>
      <c r="AD55" s="1086"/>
      <c r="AE55" s="1089"/>
      <c r="AF55" s="1089"/>
      <c r="AG55" s="1086"/>
      <c r="AH55" s="1086"/>
      <c r="AI55" s="34">
        <f>COUNTA(E55:AH55)</f>
        <v>0</v>
      </c>
      <c r="AK55" s="36">
        <f>+COUNTIF(E55:AH55,"*"&amp;"A"&amp;"*")</f>
        <v>0</v>
      </c>
      <c r="AL55" s="37">
        <f>+COUNTIF(E55:AH55,"*"&amp;"B"&amp;"*")</f>
        <v>0</v>
      </c>
      <c r="AM55" s="37">
        <f>+COUNTIF(E55:AH55,"*"&amp;"C"&amp;"*")</f>
        <v>0</v>
      </c>
      <c r="AN55" s="37">
        <f>+COUNTIF(E55:AH55,"*"&amp;"D"&amp;"*")</f>
        <v>0</v>
      </c>
      <c r="AO55" s="37">
        <f>+COUNTIF(E55:AH55,"*"&amp;"E"&amp;"*")</f>
        <v>0</v>
      </c>
      <c r="AP55" s="37">
        <f>+COUNTIF(E55:AH55,"*"&amp;"F"&amp;"*")</f>
        <v>0</v>
      </c>
      <c r="AQ55" s="37">
        <f>+COUNTIF(E55:AH55,"*"&amp;"G"&amp;"*")</f>
        <v>0</v>
      </c>
      <c r="AR55" s="37">
        <f>+COUNTIF(E55:AH55,"*"&amp;"H"&amp;"*")</f>
        <v>0</v>
      </c>
      <c r="AS55" s="37">
        <f>+COUNTIF(E55:AH55,"*"&amp;"I"&amp;"*")</f>
        <v>0</v>
      </c>
      <c r="AT55" s="37">
        <f>+COUNTIF(E55:AH55,"*"&amp;"J"&amp;"*")</f>
        <v>0</v>
      </c>
      <c r="AU55" s="37">
        <f>+COUNTIF(E55:AH55,"*"&amp;"K"&amp;"*")</f>
        <v>0</v>
      </c>
      <c r="AV55" s="37">
        <f>+COUNTIF(E55:AH55,"*"&amp;"L"&amp;"*")</f>
        <v>0</v>
      </c>
      <c r="AW55" s="37">
        <f>+COUNTIF(E55:AH55,"*"&amp;"M"&amp;"*")</f>
        <v>0</v>
      </c>
      <c r="AX55" s="37">
        <f>+COUNTIF(E55:AH55,"*"&amp;"N"&amp;"*")</f>
        <v>0</v>
      </c>
      <c r="AY55" s="37">
        <f>+COUNTIF(E55:AH55,"*"&amp;"O"&amp;"*")</f>
        <v>0</v>
      </c>
      <c r="BA55" s="39">
        <f>IF($C55="NPT",SUM($AK55:$AY55),0)</f>
        <v>0</v>
      </c>
      <c r="BB55" s="40">
        <f>IF($C55="PT",SUM($AK55:$AY55),0)</f>
        <v>0</v>
      </c>
      <c r="BC55" s="41">
        <f t="shared" si="8"/>
        <v>0</v>
      </c>
      <c r="BD55" s="41">
        <f t="shared" si="9"/>
        <v>0</v>
      </c>
      <c r="BE55" s="41">
        <f t="shared" si="10"/>
        <v>0</v>
      </c>
      <c r="BF55" s="41">
        <f t="shared" si="11"/>
        <v>0</v>
      </c>
      <c r="BG55" s="41">
        <f t="shared" si="12"/>
        <v>0</v>
      </c>
      <c r="BH55" s="41">
        <f t="shared" si="13"/>
        <v>0</v>
      </c>
      <c r="BI55" s="41">
        <f t="shared" si="14"/>
        <v>0</v>
      </c>
      <c r="BJ55" s="41">
        <f t="shared" si="15"/>
        <v>0</v>
      </c>
      <c r="BK55" s="41">
        <f t="shared" si="16"/>
        <v>0</v>
      </c>
      <c r="BL55" s="41">
        <f t="shared" si="17"/>
        <v>0</v>
      </c>
      <c r="BM55" s="41">
        <f t="shared" si="18"/>
        <v>0</v>
      </c>
      <c r="BN55" s="41">
        <f t="shared" si="19"/>
        <v>0</v>
      </c>
      <c r="BO55" s="41">
        <f t="shared" si="20"/>
        <v>0</v>
      </c>
      <c r="BP55" s="41">
        <f t="shared" si="21"/>
        <v>0</v>
      </c>
      <c r="BQ55" s="41">
        <f t="shared" si="22"/>
        <v>0</v>
      </c>
    </row>
    <row r="56" spans="1:69" x14ac:dyDescent="0.35">
      <c r="A56" s="299" t="s">
        <v>581</v>
      </c>
      <c r="B56" s="410" t="s">
        <v>102</v>
      </c>
      <c r="C56" s="249" t="s">
        <v>26</v>
      </c>
      <c r="D56" s="391" t="s">
        <v>79</v>
      </c>
      <c r="E56" s="1086"/>
      <c r="F56" s="1086"/>
      <c r="G56" s="1086"/>
      <c r="H56" s="1086"/>
      <c r="I56" s="1086"/>
      <c r="J56" s="1089"/>
      <c r="K56" s="1089"/>
      <c r="L56" s="1086"/>
      <c r="M56" s="1086"/>
      <c r="N56" s="1086"/>
      <c r="O56" s="1086"/>
      <c r="P56" s="1086"/>
      <c r="Q56" s="1089"/>
      <c r="R56" s="1089"/>
      <c r="S56" s="1086"/>
      <c r="T56" s="1086"/>
      <c r="U56" s="1086"/>
      <c r="V56" s="1086"/>
      <c r="W56" s="1086"/>
      <c r="X56" s="1089"/>
      <c r="Y56" s="1089"/>
      <c r="Z56" s="1086"/>
      <c r="AA56" s="1086"/>
      <c r="AB56" s="1086"/>
      <c r="AC56" s="1086"/>
      <c r="AD56" s="1086"/>
      <c r="AE56" s="1089"/>
      <c r="AF56" s="1089"/>
      <c r="AG56" s="1086"/>
      <c r="AH56" s="1086"/>
      <c r="AI56" s="34">
        <f>COUNTA(E56:AH56)</f>
        <v>0</v>
      </c>
      <c r="AK56" s="36">
        <f>+COUNTIF(E56:AH56,"*"&amp;"A"&amp;"*")</f>
        <v>0</v>
      </c>
      <c r="AL56" s="37">
        <f>+COUNTIF(E56:AH56,"*"&amp;"B"&amp;"*")</f>
        <v>0</v>
      </c>
      <c r="AM56" s="37">
        <f>+COUNTIF(E56:AH56,"*"&amp;"C"&amp;"*")</f>
        <v>0</v>
      </c>
      <c r="AN56" s="37">
        <f>+COUNTIF(E56:AH56,"*"&amp;"D"&amp;"*")</f>
        <v>0</v>
      </c>
      <c r="AO56" s="37">
        <f>+COUNTIF(E56:AH56,"*"&amp;"E"&amp;"*")</f>
        <v>0</v>
      </c>
      <c r="AP56" s="37">
        <f>+COUNTIF(E56:AH56,"*"&amp;"F"&amp;"*")</f>
        <v>0</v>
      </c>
      <c r="AQ56" s="37">
        <f>+COUNTIF(E56:AH56,"*"&amp;"G"&amp;"*")</f>
        <v>0</v>
      </c>
      <c r="AR56" s="37">
        <f>+COUNTIF(E56:AH56,"*"&amp;"H"&amp;"*")</f>
        <v>0</v>
      </c>
      <c r="AS56" s="37">
        <f>+COUNTIF(E56:AH56,"*"&amp;"I"&amp;"*")</f>
        <v>0</v>
      </c>
      <c r="AT56" s="37">
        <f>+COUNTIF(E56:AH56,"*"&amp;"J"&amp;"*")</f>
        <v>0</v>
      </c>
      <c r="AU56" s="37">
        <f>+COUNTIF(E56:AH56,"*"&amp;"K"&amp;"*")</f>
        <v>0</v>
      </c>
      <c r="AV56" s="37">
        <f>+COUNTIF(E56:AH56,"*"&amp;"L"&amp;"*")</f>
        <v>0</v>
      </c>
      <c r="AW56" s="37">
        <f>+COUNTIF(E56:AH56,"*"&amp;"M"&amp;"*")</f>
        <v>0</v>
      </c>
      <c r="AX56" s="37">
        <f>+COUNTIF(E56:AH56,"*"&amp;"N"&amp;"*")</f>
        <v>0</v>
      </c>
      <c r="AY56" s="37">
        <f>+COUNTIF(E56:AH56,"*"&amp;"O"&amp;"*")</f>
        <v>0</v>
      </c>
      <c r="BA56" s="39">
        <f>IF($C56="NPT",SUM($AK56:$AY56),0)</f>
        <v>0</v>
      </c>
      <c r="BB56" s="40">
        <f>IF($C56="PT",SUM($AK56:$AY56),0)</f>
        <v>0</v>
      </c>
      <c r="BC56" s="41">
        <f t="shared" si="8"/>
        <v>0</v>
      </c>
      <c r="BD56" s="41">
        <f t="shared" si="9"/>
        <v>0</v>
      </c>
      <c r="BE56" s="41">
        <f t="shared" si="10"/>
        <v>0</v>
      </c>
      <c r="BF56" s="41">
        <f t="shared" si="11"/>
        <v>0</v>
      </c>
      <c r="BG56" s="41">
        <f t="shared" si="12"/>
        <v>0</v>
      </c>
      <c r="BH56" s="41">
        <f t="shared" si="13"/>
        <v>0</v>
      </c>
      <c r="BI56" s="41">
        <f t="shared" si="14"/>
        <v>0</v>
      </c>
      <c r="BJ56" s="41">
        <f t="shared" si="15"/>
        <v>0</v>
      </c>
      <c r="BK56" s="41">
        <f t="shared" si="16"/>
        <v>0</v>
      </c>
      <c r="BL56" s="41">
        <f t="shared" si="17"/>
        <v>0</v>
      </c>
      <c r="BM56" s="41">
        <f t="shared" si="18"/>
        <v>0</v>
      </c>
      <c r="BN56" s="41">
        <f t="shared" si="19"/>
        <v>0</v>
      </c>
      <c r="BO56" s="41">
        <f t="shared" si="20"/>
        <v>0</v>
      </c>
      <c r="BP56" s="41">
        <f t="shared" si="21"/>
        <v>0</v>
      </c>
      <c r="BQ56" s="41">
        <f t="shared" si="22"/>
        <v>0</v>
      </c>
    </row>
    <row r="57" spans="1:69" x14ac:dyDescent="0.35">
      <c r="A57" s="299" t="s">
        <v>580</v>
      </c>
      <c r="B57" s="410" t="s">
        <v>103</v>
      </c>
      <c r="C57" s="249" t="s">
        <v>26</v>
      </c>
      <c r="D57" s="391" t="s">
        <v>79</v>
      </c>
      <c r="E57" s="1088"/>
      <c r="F57" s="1086"/>
      <c r="G57" s="1086"/>
      <c r="H57" s="1086"/>
      <c r="I57" s="1086"/>
      <c r="J57" s="1089"/>
      <c r="K57" s="1089"/>
      <c r="L57" s="1086"/>
      <c r="M57" s="1086"/>
      <c r="N57" s="1086"/>
      <c r="O57" s="1088"/>
      <c r="P57" s="1086"/>
      <c r="Q57" s="1089"/>
      <c r="R57" s="1088"/>
      <c r="S57" s="1086"/>
      <c r="T57" s="1086"/>
      <c r="U57" s="1086"/>
      <c r="V57" s="1086"/>
      <c r="W57" s="1086"/>
      <c r="X57" s="1089"/>
      <c r="Y57" s="1089"/>
      <c r="Z57" s="1086"/>
      <c r="AA57" s="1086"/>
      <c r="AB57" s="1086"/>
      <c r="AC57" s="1086"/>
      <c r="AD57" s="1086"/>
      <c r="AE57" s="1089"/>
      <c r="AF57" s="1089"/>
      <c r="AG57" s="1086"/>
      <c r="AH57" s="1086"/>
      <c r="AI57" s="34">
        <f>COUNTA(E57:AH57)</f>
        <v>0</v>
      </c>
      <c r="AK57" s="36">
        <f>+COUNTIF(E57:AH57,"*"&amp;"A"&amp;"*")</f>
        <v>0</v>
      </c>
      <c r="AL57" s="37">
        <f>+COUNTIF(E57:AH57,"*"&amp;"B"&amp;"*")</f>
        <v>0</v>
      </c>
      <c r="AM57" s="37">
        <f>+COUNTIF(E57:AH57,"*"&amp;"C"&amp;"*")</f>
        <v>0</v>
      </c>
      <c r="AN57" s="37">
        <f>+COUNTIF(E57:AH57,"*"&amp;"D"&amp;"*")</f>
        <v>0</v>
      </c>
      <c r="AO57" s="37">
        <f>+COUNTIF(E57:AH57,"*"&amp;"E"&amp;"*")</f>
        <v>0</v>
      </c>
      <c r="AP57" s="37">
        <f>+COUNTIF(E57:AH57,"*"&amp;"F"&amp;"*")</f>
        <v>0</v>
      </c>
      <c r="AQ57" s="37">
        <f>+COUNTIF(E57:AH57,"*"&amp;"G"&amp;"*")</f>
        <v>0</v>
      </c>
      <c r="AR57" s="37">
        <f>+COUNTIF(E57:AH57,"*"&amp;"H"&amp;"*")</f>
        <v>0</v>
      </c>
      <c r="AS57" s="37">
        <f>+COUNTIF(E57:AH57,"*"&amp;"I"&amp;"*")</f>
        <v>0</v>
      </c>
      <c r="AT57" s="37">
        <f>+COUNTIF(E57:AH57,"*"&amp;"J"&amp;"*")</f>
        <v>0</v>
      </c>
      <c r="AU57" s="37">
        <f>+COUNTIF(E57:AH57,"*"&amp;"K"&amp;"*")</f>
        <v>0</v>
      </c>
      <c r="AV57" s="37">
        <f>+COUNTIF(E57:AH57,"*"&amp;"L"&amp;"*")</f>
        <v>0</v>
      </c>
      <c r="AW57" s="37">
        <f>+COUNTIF(E57:AH57,"*"&amp;"M"&amp;"*")</f>
        <v>0</v>
      </c>
      <c r="AX57" s="37">
        <f>+COUNTIF(E57:AH57,"*"&amp;"N"&amp;"*")</f>
        <v>0</v>
      </c>
      <c r="AY57" s="37">
        <f>+COUNTIF(E57:AH57,"*"&amp;"O"&amp;"*")</f>
        <v>0</v>
      </c>
      <c r="BA57" s="39">
        <f>IF($C57="NPT",SUM($AK57:$AY57),0)</f>
        <v>0</v>
      </c>
      <c r="BB57" s="40">
        <f>IF($C57="PT",SUM($AK57:$AY57),0)</f>
        <v>0</v>
      </c>
      <c r="BC57" s="41">
        <f t="shared" si="8"/>
        <v>0</v>
      </c>
      <c r="BD57" s="41">
        <f t="shared" si="9"/>
        <v>0</v>
      </c>
      <c r="BE57" s="41">
        <f t="shared" si="10"/>
        <v>0</v>
      </c>
      <c r="BF57" s="41">
        <f t="shared" si="11"/>
        <v>0</v>
      </c>
      <c r="BG57" s="41">
        <f t="shared" si="12"/>
        <v>0</v>
      </c>
      <c r="BH57" s="41">
        <f t="shared" si="13"/>
        <v>0</v>
      </c>
      <c r="BI57" s="41">
        <f t="shared" si="14"/>
        <v>0</v>
      </c>
      <c r="BJ57" s="41">
        <f t="shared" si="15"/>
        <v>0</v>
      </c>
      <c r="BK57" s="41">
        <f t="shared" si="16"/>
        <v>0</v>
      </c>
      <c r="BL57" s="41">
        <f t="shared" si="17"/>
        <v>0</v>
      </c>
      <c r="BM57" s="41">
        <f t="shared" si="18"/>
        <v>0</v>
      </c>
      <c r="BN57" s="41">
        <f t="shared" si="19"/>
        <v>0</v>
      </c>
      <c r="BO57" s="41">
        <f t="shared" si="20"/>
        <v>0</v>
      </c>
      <c r="BP57" s="41">
        <f t="shared" si="21"/>
        <v>0</v>
      </c>
      <c r="BQ57" s="41">
        <f t="shared" si="22"/>
        <v>0</v>
      </c>
    </row>
    <row r="58" spans="1:69" x14ac:dyDescent="0.35">
      <c r="A58" s="590" t="s">
        <v>580</v>
      </c>
      <c r="B58" s="591" t="s">
        <v>104</v>
      </c>
      <c r="C58" s="249" t="s">
        <v>26</v>
      </c>
      <c r="D58" s="391" t="s">
        <v>79</v>
      </c>
      <c r="E58" s="1086"/>
      <c r="F58" s="1086"/>
      <c r="G58" s="1086"/>
      <c r="H58" s="1086"/>
      <c r="I58" s="1086"/>
      <c r="J58" s="1089"/>
      <c r="K58" s="1089"/>
      <c r="L58" s="1086"/>
      <c r="M58" s="1086"/>
      <c r="N58" s="1086"/>
      <c r="O58" s="1086"/>
      <c r="P58" s="1086"/>
      <c r="Q58" s="1089"/>
      <c r="R58" s="1089"/>
      <c r="S58" s="1086"/>
      <c r="T58" s="1086"/>
      <c r="U58" s="1086"/>
      <c r="V58" s="1086"/>
      <c r="W58" s="1086"/>
      <c r="X58" s="1089"/>
      <c r="Y58" s="1089"/>
      <c r="Z58" s="1086"/>
      <c r="AA58" s="1086"/>
      <c r="AB58" s="1086"/>
      <c r="AC58" s="1086"/>
      <c r="AD58" s="1086"/>
      <c r="AE58" s="1089"/>
      <c r="AF58" s="1089"/>
      <c r="AG58" s="1086"/>
      <c r="AH58" s="1086"/>
      <c r="AI58" s="34">
        <f>COUNTA(E58:AH58)</f>
        <v>0</v>
      </c>
      <c r="AK58" s="36">
        <f>+COUNTIF(E58:AH58,"*"&amp;"A"&amp;"*")</f>
        <v>0</v>
      </c>
      <c r="AL58" s="37">
        <f>+COUNTIF(E58:AH58,"*"&amp;"B"&amp;"*")</f>
        <v>0</v>
      </c>
      <c r="AM58" s="37">
        <f>+COUNTIF(E58:AH58,"*"&amp;"C"&amp;"*")</f>
        <v>0</v>
      </c>
      <c r="AN58" s="37">
        <f>+COUNTIF(E58:AH58,"*"&amp;"D"&amp;"*")</f>
        <v>0</v>
      </c>
      <c r="AO58" s="37">
        <f>+COUNTIF(E58:AH58,"*"&amp;"E"&amp;"*")</f>
        <v>0</v>
      </c>
      <c r="AP58" s="37">
        <f>+COUNTIF(E58:AH58,"*"&amp;"F"&amp;"*")</f>
        <v>0</v>
      </c>
      <c r="AQ58" s="37">
        <f>+COUNTIF(E58:AH58,"*"&amp;"G"&amp;"*")</f>
        <v>0</v>
      </c>
      <c r="AR58" s="37">
        <f>+COUNTIF(E58:AH58,"*"&amp;"H"&amp;"*")</f>
        <v>0</v>
      </c>
      <c r="AS58" s="37">
        <f>+COUNTIF(E58:AH58,"*"&amp;"I"&amp;"*")</f>
        <v>0</v>
      </c>
      <c r="AT58" s="37">
        <f>+COUNTIF(E58:AH58,"*"&amp;"J"&amp;"*")</f>
        <v>0</v>
      </c>
      <c r="AU58" s="37">
        <f>+COUNTIF(E58:AH58,"*"&amp;"K"&amp;"*")</f>
        <v>0</v>
      </c>
      <c r="AV58" s="37">
        <f>+COUNTIF(E58:AH58,"*"&amp;"L"&amp;"*")</f>
        <v>0</v>
      </c>
      <c r="AW58" s="37">
        <f>+COUNTIF(E58:AH58,"*"&amp;"M"&amp;"*")</f>
        <v>0</v>
      </c>
      <c r="AX58" s="37">
        <f>+COUNTIF(E58:AH58,"*"&amp;"N"&amp;"*")</f>
        <v>0</v>
      </c>
      <c r="AY58" s="37">
        <f>+COUNTIF(E58:AH58,"*"&amp;"O"&amp;"*")</f>
        <v>0</v>
      </c>
      <c r="BA58" s="39">
        <f>IF($C58="NPT",SUM($AK58:$AY58),0)</f>
        <v>0</v>
      </c>
      <c r="BB58" s="40">
        <f>IF($C58="PT",SUM($AK58:$AY58),0)</f>
        <v>0</v>
      </c>
      <c r="BC58" s="41">
        <f t="shared" ref="BC58:BC61" si="53">AK58*$B$11</f>
        <v>0</v>
      </c>
      <c r="BD58" s="41">
        <f t="shared" ref="BD58:BD61" si="54">AL58*$B$12</f>
        <v>0</v>
      </c>
      <c r="BE58" s="41">
        <f t="shared" ref="BE58:BE61" si="55">AM58*$B$13</f>
        <v>0</v>
      </c>
      <c r="BF58" s="41">
        <f t="shared" ref="BF58:BF61" si="56">AN58*$B$14</f>
        <v>0</v>
      </c>
      <c r="BG58" s="41">
        <f t="shared" ref="BG58:BG61" si="57">AO58*$B$15</f>
        <v>0</v>
      </c>
      <c r="BH58" s="41">
        <f t="shared" ref="BH58:BH61" si="58">AP58*$B$16</f>
        <v>0</v>
      </c>
      <c r="BI58" s="41">
        <f t="shared" ref="BI58:BI61" si="59">AQ58*$B$17</f>
        <v>0</v>
      </c>
      <c r="BJ58" s="41">
        <f t="shared" ref="BJ58:BJ61" si="60">AR58*$B$18</f>
        <v>0</v>
      </c>
      <c r="BK58" s="41">
        <f t="shared" ref="BK58:BK61" si="61">AS58*$B$19</f>
        <v>0</v>
      </c>
      <c r="BL58" s="41">
        <f t="shared" ref="BL58:BL61" si="62">AT58*$B$20</f>
        <v>0</v>
      </c>
      <c r="BM58" s="41">
        <f t="shared" ref="BM58:BM61" si="63">AU58*$B$21</f>
        <v>0</v>
      </c>
      <c r="BN58" s="41">
        <f t="shared" ref="BN58:BN61" si="64">AV58*$B$22</f>
        <v>0</v>
      </c>
      <c r="BO58" s="41">
        <f t="shared" ref="BO58:BO61" si="65">AW58*$B$23</f>
        <v>0</v>
      </c>
      <c r="BP58" s="41">
        <f t="shared" ref="BP58:BP61" si="66">AX58*$B$24</f>
        <v>0</v>
      </c>
      <c r="BQ58" s="41">
        <f t="shared" ref="BQ58:BQ61" si="67">AY58*$B$25</f>
        <v>0</v>
      </c>
    </row>
    <row r="59" spans="1:69" x14ac:dyDescent="0.35">
      <c r="A59" s="590" t="s">
        <v>580</v>
      </c>
      <c r="B59" s="591" t="s">
        <v>105</v>
      </c>
      <c r="C59" s="249" t="s">
        <v>26</v>
      </c>
      <c r="D59" s="391" t="s">
        <v>79</v>
      </c>
      <c r="E59" s="1086"/>
      <c r="F59" s="1086"/>
      <c r="G59" s="1086"/>
      <c r="H59" s="1086"/>
      <c r="I59" s="1086"/>
      <c r="J59" s="1089"/>
      <c r="K59" s="1089"/>
      <c r="L59" s="1086"/>
      <c r="M59" s="1086"/>
      <c r="N59" s="1086"/>
      <c r="O59" s="1086"/>
      <c r="P59" s="1086"/>
      <c r="Q59" s="1089"/>
      <c r="R59" s="1089"/>
      <c r="S59" s="1086"/>
      <c r="T59" s="1086"/>
      <c r="U59" s="1086"/>
      <c r="V59" s="1086"/>
      <c r="W59" s="1086"/>
      <c r="X59" s="1089"/>
      <c r="Y59" s="1089"/>
      <c r="Z59" s="1086"/>
      <c r="AA59" s="1086"/>
      <c r="AB59" s="1086"/>
      <c r="AC59" s="1086"/>
      <c r="AD59" s="1086"/>
      <c r="AE59" s="1089"/>
      <c r="AF59" s="1089"/>
      <c r="AG59" s="1086"/>
      <c r="AH59" s="1086"/>
      <c r="AI59" s="34">
        <f>COUNTA(E59:AH59)</f>
        <v>0</v>
      </c>
      <c r="AK59" s="36">
        <f>+COUNTIF(E59:AH59,"*"&amp;"A"&amp;"*")</f>
        <v>0</v>
      </c>
      <c r="AL59" s="37">
        <f>+COUNTIF(E59:AH59,"*"&amp;"B"&amp;"*")</f>
        <v>0</v>
      </c>
      <c r="AM59" s="37">
        <f>+COUNTIF(E59:AH59,"*"&amp;"C"&amp;"*")</f>
        <v>0</v>
      </c>
      <c r="AN59" s="37">
        <f>+COUNTIF(E59:AH59,"*"&amp;"D"&amp;"*")</f>
        <v>0</v>
      </c>
      <c r="AO59" s="37">
        <f>+COUNTIF(E59:AH59,"*"&amp;"E"&amp;"*")</f>
        <v>0</v>
      </c>
      <c r="AP59" s="37">
        <f>+COUNTIF(E59:AH59,"*"&amp;"F"&amp;"*")</f>
        <v>0</v>
      </c>
      <c r="AQ59" s="37">
        <f>+COUNTIF(E59:AH59,"*"&amp;"G"&amp;"*")</f>
        <v>0</v>
      </c>
      <c r="AR59" s="37">
        <f>+COUNTIF(E59:AH59,"*"&amp;"H"&amp;"*")</f>
        <v>0</v>
      </c>
      <c r="AS59" s="37">
        <f>+COUNTIF(E59:AH59,"*"&amp;"I"&amp;"*")</f>
        <v>0</v>
      </c>
      <c r="AT59" s="37">
        <f>+COUNTIF(E59:AH59,"*"&amp;"J"&amp;"*")</f>
        <v>0</v>
      </c>
      <c r="AU59" s="37">
        <f>+COUNTIF(E59:AH59,"*"&amp;"K"&amp;"*")</f>
        <v>0</v>
      </c>
      <c r="AV59" s="37">
        <f>+COUNTIF(E59:AH59,"*"&amp;"L"&amp;"*")</f>
        <v>0</v>
      </c>
      <c r="AW59" s="37">
        <f>+COUNTIF(E59:AH59,"*"&amp;"M"&amp;"*")</f>
        <v>0</v>
      </c>
      <c r="AX59" s="37">
        <f>+COUNTIF(E59:AH59,"*"&amp;"N"&amp;"*")</f>
        <v>0</v>
      </c>
      <c r="AY59" s="37">
        <f>+COUNTIF(E59:AH59,"*"&amp;"O"&amp;"*")</f>
        <v>0</v>
      </c>
      <c r="BA59" s="39">
        <f>IF($C59="NPT",SUM($AK59:$AY59),0)</f>
        <v>0</v>
      </c>
      <c r="BB59" s="40">
        <f>IF($C59="PT",SUM($AK59:$AY59),0)</f>
        <v>0</v>
      </c>
      <c r="BC59" s="41">
        <f t="shared" si="53"/>
        <v>0</v>
      </c>
      <c r="BD59" s="41">
        <f t="shared" si="54"/>
        <v>0</v>
      </c>
      <c r="BE59" s="41">
        <f t="shared" si="55"/>
        <v>0</v>
      </c>
      <c r="BF59" s="41">
        <f t="shared" si="56"/>
        <v>0</v>
      </c>
      <c r="BG59" s="41">
        <f t="shared" si="57"/>
        <v>0</v>
      </c>
      <c r="BH59" s="41">
        <f t="shared" si="58"/>
        <v>0</v>
      </c>
      <c r="BI59" s="41">
        <f t="shared" si="59"/>
        <v>0</v>
      </c>
      <c r="BJ59" s="41">
        <f t="shared" si="60"/>
        <v>0</v>
      </c>
      <c r="BK59" s="41">
        <f t="shared" si="61"/>
        <v>0</v>
      </c>
      <c r="BL59" s="41">
        <f t="shared" si="62"/>
        <v>0</v>
      </c>
      <c r="BM59" s="41">
        <f t="shared" si="63"/>
        <v>0</v>
      </c>
      <c r="BN59" s="41">
        <f t="shared" si="64"/>
        <v>0</v>
      </c>
      <c r="BO59" s="41">
        <f t="shared" si="65"/>
        <v>0</v>
      </c>
      <c r="BP59" s="41">
        <f t="shared" si="66"/>
        <v>0</v>
      </c>
      <c r="BQ59" s="41">
        <f t="shared" si="67"/>
        <v>0</v>
      </c>
    </row>
    <row r="60" spans="1:69" x14ac:dyDescent="0.35">
      <c r="A60" s="590" t="s">
        <v>580</v>
      </c>
      <c r="B60" s="591" t="s">
        <v>106</v>
      </c>
      <c r="C60" s="249" t="s">
        <v>26</v>
      </c>
      <c r="D60" s="391" t="s">
        <v>79</v>
      </c>
      <c r="E60" s="1086"/>
      <c r="F60" s="1086"/>
      <c r="G60" s="1086"/>
      <c r="H60" s="1086"/>
      <c r="I60" s="1086"/>
      <c r="J60" s="1089"/>
      <c r="K60" s="1089"/>
      <c r="L60" s="1086"/>
      <c r="M60" s="1086"/>
      <c r="N60" s="1086"/>
      <c r="O60" s="1086"/>
      <c r="P60" s="1086"/>
      <c r="Q60" s="1089"/>
      <c r="R60" s="1089"/>
      <c r="S60" s="1086"/>
      <c r="T60" s="1086"/>
      <c r="U60" s="1086"/>
      <c r="V60" s="1086"/>
      <c r="W60" s="1086"/>
      <c r="X60" s="1089"/>
      <c r="Y60" s="1089"/>
      <c r="Z60" s="1086"/>
      <c r="AA60" s="1086"/>
      <c r="AB60" s="1086"/>
      <c r="AC60" s="1086"/>
      <c r="AD60" s="1086"/>
      <c r="AE60" s="1089"/>
      <c r="AF60" s="1089"/>
      <c r="AG60" s="1086"/>
      <c r="AH60" s="1086"/>
      <c r="AI60" s="34">
        <f>COUNTA(E60:AH60)</f>
        <v>0</v>
      </c>
      <c r="AK60" s="36">
        <f>+COUNTIF(E60:AH60,"*"&amp;"A"&amp;"*")</f>
        <v>0</v>
      </c>
      <c r="AL60" s="37">
        <f>+COUNTIF(E60:AH60,"*"&amp;"B"&amp;"*")</f>
        <v>0</v>
      </c>
      <c r="AM60" s="37">
        <f>+COUNTIF(E60:AH60,"*"&amp;"C"&amp;"*")</f>
        <v>0</v>
      </c>
      <c r="AN60" s="37">
        <f>+COUNTIF(E60:AH60,"*"&amp;"D"&amp;"*")</f>
        <v>0</v>
      </c>
      <c r="AO60" s="37">
        <f>+COUNTIF(E60:AH60,"*"&amp;"E"&amp;"*")</f>
        <v>0</v>
      </c>
      <c r="AP60" s="37">
        <f>+COUNTIF(E60:AH60,"*"&amp;"F"&amp;"*")</f>
        <v>0</v>
      </c>
      <c r="AQ60" s="37">
        <f>+COUNTIF(E60:AH60,"*"&amp;"G"&amp;"*")</f>
        <v>0</v>
      </c>
      <c r="AR60" s="37">
        <f>+COUNTIF(E60:AH60,"*"&amp;"H"&amp;"*")</f>
        <v>0</v>
      </c>
      <c r="AS60" s="37">
        <f>+COUNTIF(E60:AH60,"*"&amp;"I"&amp;"*")</f>
        <v>0</v>
      </c>
      <c r="AT60" s="37">
        <f>+COUNTIF(E60:AH60,"*"&amp;"J"&amp;"*")</f>
        <v>0</v>
      </c>
      <c r="AU60" s="37">
        <f>+COUNTIF(E60:AH60,"*"&amp;"K"&amp;"*")</f>
        <v>0</v>
      </c>
      <c r="AV60" s="37">
        <f>+COUNTIF(E60:AH60,"*"&amp;"L"&amp;"*")</f>
        <v>0</v>
      </c>
      <c r="AW60" s="37">
        <f>+COUNTIF(E60:AH60,"*"&amp;"M"&amp;"*")</f>
        <v>0</v>
      </c>
      <c r="AX60" s="37">
        <f>+COUNTIF(E60:AH60,"*"&amp;"N"&amp;"*")</f>
        <v>0</v>
      </c>
      <c r="AY60" s="37">
        <f>+COUNTIF(E60:AH60,"*"&amp;"O"&amp;"*")</f>
        <v>0</v>
      </c>
      <c r="BA60" s="39">
        <f>IF($C60="NPT",SUM($AK60:$AY60),0)</f>
        <v>0</v>
      </c>
      <c r="BB60" s="40">
        <f>IF($C60="PT",SUM($AK60:$AY60),0)</f>
        <v>0</v>
      </c>
      <c r="BC60" s="41">
        <f t="shared" si="53"/>
        <v>0</v>
      </c>
      <c r="BD60" s="41">
        <f t="shared" si="54"/>
        <v>0</v>
      </c>
      <c r="BE60" s="41">
        <f t="shared" si="55"/>
        <v>0</v>
      </c>
      <c r="BF60" s="41">
        <f t="shared" si="56"/>
        <v>0</v>
      </c>
      <c r="BG60" s="41">
        <f t="shared" si="57"/>
        <v>0</v>
      </c>
      <c r="BH60" s="41">
        <f t="shared" si="58"/>
        <v>0</v>
      </c>
      <c r="BI60" s="41">
        <f t="shared" si="59"/>
        <v>0</v>
      </c>
      <c r="BJ60" s="41">
        <f t="shared" si="60"/>
        <v>0</v>
      </c>
      <c r="BK60" s="41">
        <f t="shared" si="61"/>
        <v>0</v>
      </c>
      <c r="BL60" s="41">
        <f t="shared" si="62"/>
        <v>0</v>
      </c>
      <c r="BM60" s="41">
        <f t="shared" si="63"/>
        <v>0</v>
      </c>
      <c r="BN60" s="41">
        <f t="shared" si="64"/>
        <v>0</v>
      </c>
      <c r="BO60" s="41">
        <f t="shared" si="65"/>
        <v>0</v>
      </c>
      <c r="BP60" s="41">
        <f t="shared" si="66"/>
        <v>0</v>
      </c>
      <c r="BQ60" s="41">
        <f t="shared" si="67"/>
        <v>0</v>
      </c>
    </row>
    <row r="61" spans="1:69" x14ac:dyDescent="0.35">
      <c r="A61" s="590" t="s">
        <v>581</v>
      </c>
      <c r="B61" s="591" t="s">
        <v>107</v>
      </c>
      <c r="C61" s="249" t="s">
        <v>26</v>
      </c>
      <c r="D61" s="391" t="s">
        <v>79</v>
      </c>
      <c r="E61" s="1086"/>
      <c r="F61" s="1086"/>
      <c r="G61" s="1086"/>
      <c r="H61" s="1086"/>
      <c r="I61" s="1086"/>
      <c r="J61" s="1089"/>
      <c r="K61" s="1089"/>
      <c r="L61" s="1088"/>
      <c r="M61" s="1086"/>
      <c r="N61" s="1086"/>
      <c r="O61" s="1086"/>
      <c r="P61" s="1086"/>
      <c r="Q61" s="1089"/>
      <c r="R61" s="1089"/>
      <c r="S61" s="1086"/>
      <c r="T61" s="1086"/>
      <c r="U61" s="1086"/>
      <c r="V61" s="1088"/>
      <c r="W61" s="1086"/>
      <c r="X61" s="1089"/>
      <c r="Y61" s="1089"/>
      <c r="Z61" s="1086"/>
      <c r="AA61" s="1086"/>
      <c r="AB61" s="1086"/>
      <c r="AC61" s="1086"/>
      <c r="AD61" s="1086"/>
      <c r="AE61" s="1089"/>
      <c r="AF61" s="1089"/>
      <c r="AG61" s="1086"/>
      <c r="AH61" s="1086"/>
      <c r="AI61" s="34">
        <f>COUNTA(E61:AH61)</f>
        <v>0</v>
      </c>
      <c r="AK61" s="36">
        <f>+COUNTIF(E61:AH61,"*"&amp;"A"&amp;"*")</f>
        <v>0</v>
      </c>
      <c r="AL61" s="37">
        <f>+COUNTIF(E61:AH61,"*"&amp;"B"&amp;"*")</f>
        <v>0</v>
      </c>
      <c r="AM61" s="37">
        <f>+COUNTIF(E61:AH61,"*"&amp;"C"&amp;"*")</f>
        <v>0</v>
      </c>
      <c r="AN61" s="37">
        <f>+COUNTIF(E61:AH61,"*"&amp;"D"&amp;"*")</f>
        <v>0</v>
      </c>
      <c r="AO61" s="37">
        <f>+COUNTIF(E61:AH61,"*"&amp;"E"&amp;"*")</f>
        <v>0</v>
      </c>
      <c r="AP61" s="37">
        <f>+COUNTIF(E61:AH61,"*"&amp;"F"&amp;"*")</f>
        <v>0</v>
      </c>
      <c r="AQ61" s="37">
        <f>+COUNTIF(E61:AH61,"*"&amp;"G"&amp;"*")</f>
        <v>0</v>
      </c>
      <c r="AR61" s="37">
        <f>+COUNTIF(E61:AH61,"*"&amp;"H"&amp;"*")</f>
        <v>0</v>
      </c>
      <c r="AS61" s="37">
        <f>+COUNTIF(E61:AH61,"*"&amp;"I"&amp;"*")</f>
        <v>0</v>
      </c>
      <c r="AT61" s="37">
        <f>+COUNTIF(E61:AH61,"*"&amp;"J"&amp;"*")</f>
        <v>0</v>
      </c>
      <c r="AU61" s="37">
        <f>+COUNTIF(E61:AH61,"*"&amp;"K"&amp;"*")</f>
        <v>0</v>
      </c>
      <c r="AV61" s="37">
        <f>+COUNTIF(E61:AH61,"*"&amp;"L"&amp;"*")</f>
        <v>0</v>
      </c>
      <c r="AW61" s="37">
        <f>+COUNTIF(E61:AH61,"*"&amp;"M"&amp;"*")</f>
        <v>0</v>
      </c>
      <c r="AX61" s="37">
        <f>+COUNTIF(E61:AH61,"*"&amp;"N"&amp;"*")</f>
        <v>0</v>
      </c>
      <c r="AY61" s="37">
        <f>+COUNTIF(E61:AH61,"*"&amp;"O"&amp;"*")</f>
        <v>0</v>
      </c>
      <c r="BA61" s="39">
        <f>IF($C61="NPT",SUM($AK61:$AY61),0)</f>
        <v>0</v>
      </c>
      <c r="BB61" s="40">
        <f>IF($C61="PT",SUM($AK61:$AY61),0)</f>
        <v>0</v>
      </c>
      <c r="BC61" s="41">
        <f t="shared" si="53"/>
        <v>0</v>
      </c>
      <c r="BD61" s="41">
        <f t="shared" si="54"/>
        <v>0</v>
      </c>
      <c r="BE61" s="41">
        <f t="shared" si="55"/>
        <v>0</v>
      </c>
      <c r="BF61" s="41">
        <f t="shared" si="56"/>
        <v>0</v>
      </c>
      <c r="BG61" s="41">
        <f t="shared" si="57"/>
        <v>0</v>
      </c>
      <c r="BH61" s="41">
        <f t="shared" si="58"/>
        <v>0</v>
      </c>
      <c r="BI61" s="41">
        <f t="shared" si="59"/>
        <v>0</v>
      </c>
      <c r="BJ61" s="41">
        <f t="shared" si="60"/>
        <v>0</v>
      </c>
      <c r="BK61" s="41">
        <f t="shared" si="61"/>
        <v>0</v>
      </c>
      <c r="BL61" s="41">
        <f t="shared" si="62"/>
        <v>0</v>
      </c>
      <c r="BM61" s="41">
        <f t="shared" si="63"/>
        <v>0</v>
      </c>
      <c r="BN61" s="41">
        <f t="shared" si="64"/>
        <v>0</v>
      </c>
      <c r="BO61" s="41">
        <f t="shared" si="65"/>
        <v>0</v>
      </c>
      <c r="BP61" s="41">
        <f t="shared" si="66"/>
        <v>0</v>
      </c>
      <c r="BQ61" s="41">
        <f t="shared" si="67"/>
        <v>0</v>
      </c>
    </row>
    <row r="62" spans="1:69" x14ac:dyDescent="0.35">
      <c r="A62" s="299" t="s">
        <v>581</v>
      </c>
      <c r="B62" s="410" t="s">
        <v>108</v>
      </c>
      <c r="C62" s="249" t="s">
        <v>26</v>
      </c>
      <c r="D62" s="391" t="s">
        <v>79</v>
      </c>
      <c r="E62" s="1086"/>
      <c r="F62" s="1086"/>
      <c r="G62" s="1086"/>
      <c r="H62" s="1086"/>
      <c r="I62" s="1086"/>
      <c r="J62" s="1089"/>
      <c r="K62" s="1089"/>
      <c r="L62" s="1086"/>
      <c r="M62" s="1086"/>
      <c r="N62" s="1086"/>
      <c r="O62" s="1086"/>
      <c r="P62" s="1086"/>
      <c r="Q62" s="1089"/>
      <c r="R62" s="1089"/>
      <c r="S62" s="1086"/>
      <c r="T62" s="1086"/>
      <c r="U62" s="1086"/>
      <c r="V62" s="1086"/>
      <c r="W62" s="1086"/>
      <c r="X62" s="1089"/>
      <c r="Y62" s="1089"/>
      <c r="Z62" s="1086"/>
      <c r="AA62" s="1086"/>
      <c r="AB62" s="1086"/>
      <c r="AC62" s="1086"/>
      <c r="AD62" s="1086"/>
      <c r="AE62" s="1089"/>
      <c r="AF62" s="1089"/>
      <c r="AG62" s="1086"/>
      <c r="AH62" s="1086"/>
      <c r="AI62" s="34">
        <f>COUNTA(E62:AH62)</f>
        <v>0</v>
      </c>
      <c r="AK62" s="36">
        <f>+COUNTIF(E62:AH62,"*"&amp;"A"&amp;"*")</f>
        <v>0</v>
      </c>
      <c r="AL62" s="37">
        <f>+COUNTIF(E62:AH62,"*"&amp;"B"&amp;"*")</f>
        <v>0</v>
      </c>
      <c r="AM62" s="37">
        <f>+COUNTIF(E62:AH62,"*"&amp;"C"&amp;"*")</f>
        <v>0</v>
      </c>
      <c r="AN62" s="37">
        <f>+COUNTIF(E62:AH62,"*"&amp;"D"&amp;"*")</f>
        <v>0</v>
      </c>
      <c r="AO62" s="37">
        <f>+COUNTIF(E62:AH62,"*"&amp;"E"&amp;"*")</f>
        <v>0</v>
      </c>
      <c r="AP62" s="37">
        <f>+COUNTIF(E62:AH62,"*"&amp;"F"&amp;"*")</f>
        <v>0</v>
      </c>
      <c r="AQ62" s="37">
        <f>+COUNTIF(E62:AH62,"*"&amp;"G"&amp;"*")</f>
        <v>0</v>
      </c>
      <c r="AR62" s="37">
        <f>+COUNTIF(E62:AH62,"*"&amp;"H"&amp;"*")</f>
        <v>0</v>
      </c>
      <c r="AS62" s="37">
        <f>+COUNTIF(E62:AH62,"*"&amp;"I"&amp;"*")</f>
        <v>0</v>
      </c>
      <c r="AT62" s="37">
        <f>+COUNTIF(E62:AH62,"*"&amp;"J"&amp;"*")</f>
        <v>0</v>
      </c>
      <c r="AU62" s="37">
        <f>+COUNTIF(E62:AH62,"*"&amp;"K"&amp;"*")</f>
        <v>0</v>
      </c>
      <c r="AV62" s="37">
        <f>+COUNTIF(E62:AH62,"*"&amp;"L"&amp;"*")</f>
        <v>0</v>
      </c>
      <c r="AW62" s="37">
        <f>+COUNTIF(E62:AH62,"*"&amp;"M"&amp;"*")</f>
        <v>0</v>
      </c>
      <c r="AX62" s="37">
        <f>+COUNTIF(E62:AH62,"*"&amp;"N"&amp;"*")</f>
        <v>0</v>
      </c>
      <c r="AY62" s="37">
        <f>+COUNTIF(E62:AH62,"*"&amp;"O"&amp;"*")</f>
        <v>0</v>
      </c>
      <c r="BA62" s="39">
        <f>IF($C62="NPT",SUM($AK62:$AY62),0)</f>
        <v>0</v>
      </c>
      <c r="BB62" s="40">
        <f>IF($C62="PT",SUM($AK62:$AY62),0)</f>
        <v>0</v>
      </c>
      <c r="BC62" s="41">
        <f t="shared" si="8"/>
        <v>0</v>
      </c>
      <c r="BD62" s="41">
        <f t="shared" si="9"/>
        <v>0</v>
      </c>
      <c r="BE62" s="41">
        <f t="shared" si="10"/>
        <v>0</v>
      </c>
      <c r="BF62" s="41">
        <f t="shared" si="11"/>
        <v>0</v>
      </c>
      <c r="BG62" s="41">
        <f t="shared" si="12"/>
        <v>0</v>
      </c>
      <c r="BH62" s="41">
        <f t="shared" si="13"/>
        <v>0</v>
      </c>
      <c r="BI62" s="41">
        <f t="shared" si="14"/>
        <v>0</v>
      </c>
      <c r="BJ62" s="41">
        <f t="shared" si="15"/>
        <v>0</v>
      </c>
      <c r="BK62" s="41">
        <f t="shared" si="16"/>
        <v>0</v>
      </c>
      <c r="BL62" s="41">
        <f t="shared" si="17"/>
        <v>0</v>
      </c>
      <c r="BM62" s="41">
        <f t="shared" si="18"/>
        <v>0</v>
      </c>
      <c r="BN62" s="41">
        <f t="shared" si="19"/>
        <v>0</v>
      </c>
      <c r="BO62" s="41">
        <f t="shared" si="20"/>
        <v>0</v>
      </c>
      <c r="BP62" s="41">
        <f t="shared" si="21"/>
        <v>0</v>
      </c>
      <c r="BQ62" s="41">
        <f t="shared" si="22"/>
        <v>0</v>
      </c>
    </row>
    <row r="63" spans="1:69" ht="21" customHeight="1" x14ac:dyDescent="0.35">
      <c r="A63" s="299" t="s">
        <v>581</v>
      </c>
      <c r="B63" s="410" t="s">
        <v>109</v>
      </c>
      <c r="C63" s="249" t="s">
        <v>26</v>
      </c>
      <c r="D63" s="391" t="s">
        <v>79</v>
      </c>
      <c r="E63" s="1086"/>
      <c r="F63" s="1086"/>
      <c r="G63" s="1086"/>
      <c r="H63" s="1086"/>
      <c r="I63" s="1086"/>
      <c r="J63" s="1089"/>
      <c r="K63" s="1089"/>
      <c r="L63" s="1086"/>
      <c r="M63" s="1086"/>
      <c r="N63" s="1086"/>
      <c r="O63" s="1086"/>
      <c r="P63" s="1086"/>
      <c r="Q63" s="1089"/>
      <c r="R63" s="1089"/>
      <c r="S63" s="1086"/>
      <c r="T63" s="1086"/>
      <c r="U63" s="1086"/>
      <c r="V63" s="1086"/>
      <c r="W63" s="1086"/>
      <c r="X63" s="1089"/>
      <c r="Y63" s="1089"/>
      <c r="Z63" s="1086"/>
      <c r="AA63" s="1086"/>
      <c r="AB63" s="1086"/>
      <c r="AC63" s="1086"/>
      <c r="AD63" s="1086"/>
      <c r="AE63" s="1089"/>
      <c r="AF63" s="1089"/>
      <c r="AG63" s="1086"/>
      <c r="AH63" s="1086"/>
      <c r="AI63" s="34">
        <f>COUNTA(E63:AH63)</f>
        <v>0</v>
      </c>
      <c r="AK63" s="36">
        <f>+COUNTIF(E63:AH63,"*"&amp;"A"&amp;"*")</f>
        <v>0</v>
      </c>
      <c r="AL63" s="37">
        <f>+COUNTIF(E63:AH63,"*"&amp;"B"&amp;"*")</f>
        <v>0</v>
      </c>
      <c r="AM63" s="37">
        <f>+COUNTIF(E63:AH63,"*"&amp;"C"&amp;"*")</f>
        <v>0</v>
      </c>
      <c r="AN63" s="37">
        <f>+COUNTIF(E63:AH63,"*"&amp;"D"&amp;"*")</f>
        <v>0</v>
      </c>
      <c r="AO63" s="37">
        <f>+COUNTIF(E63:AH63,"*"&amp;"E"&amp;"*")</f>
        <v>0</v>
      </c>
      <c r="AP63" s="37">
        <f>+COUNTIF(E63:AH63,"*"&amp;"F"&amp;"*")</f>
        <v>0</v>
      </c>
      <c r="AQ63" s="37">
        <f>+COUNTIF(E63:AH63,"*"&amp;"G"&amp;"*")</f>
        <v>0</v>
      </c>
      <c r="AR63" s="37">
        <f>+COUNTIF(E63:AH63,"*"&amp;"H"&amp;"*")</f>
        <v>0</v>
      </c>
      <c r="AS63" s="37">
        <f>+COUNTIF(E63:AH63,"*"&amp;"I"&amp;"*")</f>
        <v>0</v>
      </c>
      <c r="AT63" s="37">
        <f>+COUNTIF(E63:AH63,"*"&amp;"J"&amp;"*")</f>
        <v>0</v>
      </c>
      <c r="AU63" s="37">
        <f>+COUNTIF(E63:AH63,"*"&amp;"K"&amp;"*")</f>
        <v>0</v>
      </c>
      <c r="AV63" s="37">
        <f>+COUNTIF(E63:AH63,"*"&amp;"L"&amp;"*")</f>
        <v>0</v>
      </c>
      <c r="AW63" s="37">
        <f>+COUNTIF(E63:AH63,"*"&amp;"M"&amp;"*")</f>
        <v>0</v>
      </c>
      <c r="AX63" s="37">
        <f>+COUNTIF(E63:AH63,"*"&amp;"N"&amp;"*")</f>
        <v>0</v>
      </c>
      <c r="AY63" s="37">
        <f>+COUNTIF(E63:AH63,"*"&amp;"O"&amp;"*")</f>
        <v>0</v>
      </c>
      <c r="BA63" s="39">
        <f>IF($C63="NPT",SUM($AK63:$AY63),0)</f>
        <v>0</v>
      </c>
      <c r="BB63" s="40">
        <f>IF($C63="PT",SUM($AK63:$AY63),0)</f>
        <v>0</v>
      </c>
      <c r="BC63" s="41">
        <f t="shared" ref="BC63:BC78" si="68">AK63*$B$11</f>
        <v>0</v>
      </c>
      <c r="BD63" s="41">
        <f t="shared" ref="BD63:BD78" si="69">AL63*$B$12</f>
        <v>0</v>
      </c>
      <c r="BE63" s="41">
        <f t="shared" ref="BE63:BE78" si="70">AM63*$B$13</f>
        <v>0</v>
      </c>
      <c r="BF63" s="41">
        <f t="shared" ref="BF63:BF78" si="71">AN63*$B$14</f>
        <v>0</v>
      </c>
      <c r="BG63" s="41">
        <f t="shared" ref="BG63:BG78" si="72">AO63*$B$15</f>
        <v>0</v>
      </c>
      <c r="BH63" s="41">
        <f t="shared" ref="BH63:BH78" si="73">AP63*$B$16</f>
        <v>0</v>
      </c>
      <c r="BI63" s="41">
        <f t="shared" ref="BI63:BI78" si="74">AQ63*$B$17</f>
        <v>0</v>
      </c>
      <c r="BJ63" s="41">
        <f t="shared" ref="BJ63:BJ78" si="75">AR63*$B$18</f>
        <v>0</v>
      </c>
      <c r="BK63" s="41">
        <f t="shared" ref="BK63:BK78" si="76">AS63*$B$19</f>
        <v>0</v>
      </c>
      <c r="BL63" s="41">
        <f t="shared" ref="BL63:BL78" si="77">AT63*$B$20</f>
        <v>0</v>
      </c>
      <c r="BM63" s="41">
        <f t="shared" ref="BM63:BM78" si="78">AU63*$B$21</f>
        <v>0</v>
      </c>
      <c r="BN63" s="41">
        <f t="shared" ref="BN63:BN78" si="79">AV63*$B$22</f>
        <v>0</v>
      </c>
      <c r="BO63" s="41">
        <f t="shared" ref="BO63:BO78" si="80">AW63*$B$23</f>
        <v>0</v>
      </c>
      <c r="BP63" s="41">
        <f t="shared" ref="BP63:BP78" si="81">AX63*$B$24</f>
        <v>0</v>
      </c>
      <c r="BQ63" s="41">
        <f t="shared" ref="BQ63:BQ78" si="82">AY63*$B$25</f>
        <v>0</v>
      </c>
    </row>
    <row r="64" spans="1:69" ht="21" customHeight="1" x14ac:dyDescent="0.35">
      <c r="A64" s="299" t="s">
        <v>581</v>
      </c>
      <c r="B64" s="410" t="s">
        <v>110</v>
      </c>
      <c r="C64" s="249" t="s">
        <v>26</v>
      </c>
      <c r="D64" s="391" t="s">
        <v>79</v>
      </c>
      <c r="E64" s="1086"/>
      <c r="F64" s="1086"/>
      <c r="G64" s="1086"/>
      <c r="H64" s="1086"/>
      <c r="I64" s="1086"/>
      <c r="J64" s="1089"/>
      <c r="K64" s="1089"/>
      <c r="L64" s="1086"/>
      <c r="M64" s="1086"/>
      <c r="N64" s="1086"/>
      <c r="O64" s="1086"/>
      <c r="P64" s="1086"/>
      <c r="Q64" s="1089"/>
      <c r="R64" s="1089"/>
      <c r="S64" s="1086"/>
      <c r="T64" s="1086"/>
      <c r="U64" s="1086"/>
      <c r="V64" s="1086"/>
      <c r="W64" s="1086"/>
      <c r="X64" s="1089"/>
      <c r="Y64" s="1089"/>
      <c r="Z64" s="1086"/>
      <c r="AA64" s="1086"/>
      <c r="AB64" s="1086"/>
      <c r="AC64" s="1086"/>
      <c r="AD64" s="1086"/>
      <c r="AE64" s="1089"/>
      <c r="AF64" s="1089"/>
      <c r="AG64" s="1086"/>
      <c r="AH64" s="1086"/>
      <c r="AI64" s="34">
        <f>COUNTA(E64:AH64)</f>
        <v>0</v>
      </c>
      <c r="AK64" s="36">
        <f>+COUNTIF(E64:AH64,"*"&amp;"A"&amp;"*")</f>
        <v>0</v>
      </c>
      <c r="AL64" s="37">
        <f>+COUNTIF(E64:AH64,"*"&amp;"B"&amp;"*")</f>
        <v>0</v>
      </c>
      <c r="AM64" s="37">
        <f>+COUNTIF(E64:AH64,"*"&amp;"C"&amp;"*")</f>
        <v>0</v>
      </c>
      <c r="AN64" s="37">
        <f>+COUNTIF(E64:AH64,"*"&amp;"D"&amp;"*")</f>
        <v>0</v>
      </c>
      <c r="AO64" s="37">
        <f>+COUNTIF(E64:AH64,"*"&amp;"E"&amp;"*")</f>
        <v>0</v>
      </c>
      <c r="AP64" s="37">
        <f>+COUNTIF(E64:AH64,"*"&amp;"F"&amp;"*")</f>
        <v>0</v>
      </c>
      <c r="AQ64" s="37">
        <f>+COUNTIF(E64:AH64,"*"&amp;"G"&amp;"*")</f>
        <v>0</v>
      </c>
      <c r="AR64" s="37">
        <f>+COUNTIF(E64:AH64,"*"&amp;"H"&amp;"*")</f>
        <v>0</v>
      </c>
      <c r="AS64" s="37">
        <f>+COUNTIF(E64:AH64,"*"&amp;"I"&amp;"*")</f>
        <v>0</v>
      </c>
      <c r="AT64" s="37">
        <f>+COUNTIF(E64:AH64,"*"&amp;"J"&amp;"*")</f>
        <v>0</v>
      </c>
      <c r="AU64" s="37">
        <f>+COUNTIF(E64:AH64,"*"&amp;"K"&amp;"*")</f>
        <v>0</v>
      </c>
      <c r="AV64" s="37">
        <f>+COUNTIF(E64:AH64,"*"&amp;"L"&amp;"*")</f>
        <v>0</v>
      </c>
      <c r="AW64" s="37">
        <f>+COUNTIF(E64:AH64,"*"&amp;"M"&amp;"*")</f>
        <v>0</v>
      </c>
      <c r="AX64" s="37">
        <f>+COUNTIF(E64:AH64,"*"&amp;"N"&amp;"*")</f>
        <v>0</v>
      </c>
      <c r="AY64" s="37">
        <f>+COUNTIF(E64:AH64,"*"&amp;"O"&amp;"*")</f>
        <v>0</v>
      </c>
      <c r="BA64" s="39">
        <f>IF($C64="NPT",SUM($AK64:$AY64),0)</f>
        <v>0</v>
      </c>
      <c r="BB64" s="40">
        <f>IF($C64="PT",SUM($AK64:$AY64),0)</f>
        <v>0</v>
      </c>
      <c r="BC64" s="41">
        <f t="shared" si="68"/>
        <v>0</v>
      </c>
      <c r="BD64" s="41">
        <f t="shared" si="69"/>
        <v>0</v>
      </c>
      <c r="BE64" s="41">
        <f t="shared" si="70"/>
        <v>0</v>
      </c>
      <c r="BF64" s="41">
        <f t="shared" si="71"/>
        <v>0</v>
      </c>
      <c r="BG64" s="41">
        <f t="shared" si="72"/>
        <v>0</v>
      </c>
      <c r="BH64" s="41">
        <f t="shared" si="73"/>
        <v>0</v>
      </c>
      <c r="BI64" s="41">
        <f t="shared" si="74"/>
        <v>0</v>
      </c>
      <c r="BJ64" s="41">
        <f t="shared" si="75"/>
        <v>0</v>
      </c>
      <c r="BK64" s="41">
        <f t="shared" si="76"/>
        <v>0</v>
      </c>
      <c r="BL64" s="41">
        <f t="shared" si="77"/>
        <v>0</v>
      </c>
      <c r="BM64" s="41">
        <f t="shared" si="78"/>
        <v>0</v>
      </c>
      <c r="BN64" s="41">
        <f t="shared" si="79"/>
        <v>0</v>
      </c>
      <c r="BO64" s="41">
        <f t="shared" si="80"/>
        <v>0</v>
      </c>
      <c r="BP64" s="41">
        <f t="shared" si="81"/>
        <v>0</v>
      </c>
      <c r="BQ64" s="41">
        <f t="shared" si="82"/>
        <v>0</v>
      </c>
    </row>
    <row r="65" spans="1:69" ht="21" customHeight="1" x14ac:dyDescent="0.35">
      <c r="A65" s="299" t="s">
        <v>584</v>
      </c>
      <c r="B65" s="410" t="s">
        <v>111</v>
      </c>
      <c r="C65" s="249" t="s">
        <v>26</v>
      </c>
      <c r="D65" s="391" t="s">
        <v>79</v>
      </c>
      <c r="E65" s="1086"/>
      <c r="F65" s="1088"/>
      <c r="G65" s="1086"/>
      <c r="H65" s="1086"/>
      <c r="I65" s="1086"/>
      <c r="J65" s="1089"/>
      <c r="K65" s="1089"/>
      <c r="L65" s="1086"/>
      <c r="M65" s="1086"/>
      <c r="N65" s="1086"/>
      <c r="O65" s="1086"/>
      <c r="P65" s="1086"/>
      <c r="Q65" s="1089"/>
      <c r="R65" s="1089"/>
      <c r="S65" s="1086"/>
      <c r="T65" s="1086"/>
      <c r="U65" s="1086"/>
      <c r="V65" s="1086"/>
      <c r="W65" s="1086"/>
      <c r="X65" s="1089"/>
      <c r="Y65" s="1089"/>
      <c r="Z65" s="1086"/>
      <c r="AA65" s="1088"/>
      <c r="AB65" s="1086"/>
      <c r="AC65" s="1086"/>
      <c r="AD65" s="1086"/>
      <c r="AE65" s="1089"/>
      <c r="AF65" s="1089"/>
      <c r="AG65" s="1086"/>
      <c r="AH65" s="1086"/>
      <c r="AI65" s="34">
        <f>COUNTA(E65:AH65)</f>
        <v>0</v>
      </c>
      <c r="AK65" s="36">
        <f>+COUNTIF(E65:AH65,"*"&amp;"A"&amp;"*")</f>
        <v>0</v>
      </c>
      <c r="AL65" s="37">
        <f>+COUNTIF(E65:AH65,"*"&amp;"B"&amp;"*")</f>
        <v>0</v>
      </c>
      <c r="AM65" s="37">
        <f>+COUNTIF(E65:AH65,"*"&amp;"C"&amp;"*")</f>
        <v>0</v>
      </c>
      <c r="AN65" s="37">
        <f>+COUNTIF(E65:AH65,"*"&amp;"D"&amp;"*")</f>
        <v>0</v>
      </c>
      <c r="AO65" s="37">
        <f>+COUNTIF(E65:AH65,"*"&amp;"E"&amp;"*")</f>
        <v>0</v>
      </c>
      <c r="AP65" s="37">
        <f>+COUNTIF(E65:AH65,"*"&amp;"F"&amp;"*")</f>
        <v>0</v>
      </c>
      <c r="AQ65" s="37">
        <f>+COUNTIF(E65:AH65,"*"&amp;"G"&amp;"*")</f>
        <v>0</v>
      </c>
      <c r="AR65" s="37">
        <f>+COUNTIF(E65:AH65,"*"&amp;"H"&amp;"*")</f>
        <v>0</v>
      </c>
      <c r="AS65" s="37">
        <f>+COUNTIF(E65:AH65,"*"&amp;"I"&amp;"*")</f>
        <v>0</v>
      </c>
      <c r="AT65" s="37">
        <f>+COUNTIF(E65:AH65,"*"&amp;"J"&amp;"*")</f>
        <v>0</v>
      </c>
      <c r="AU65" s="37">
        <f>+COUNTIF(E65:AH65,"*"&amp;"K"&amp;"*")</f>
        <v>0</v>
      </c>
      <c r="AV65" s="37">
        <f>+COUNTIF(E65:AH65,"*"&amp;"L"&amp;"*")</f>
        <v>0</v>
      </c>
      <c r="AW65" s="37">
        <f>+COUNTIF(E65:AH65,"*"&amp;"M"&amp;"*")</f>
        <v>0</v>
      </c>
      <c r="AX65" s="37">
        <f>+COUNTIF(E65:AH65,"*"&amp;"N"&amp;"*")</f>
        <v>0</v>
      </c>
      <c r="AY65" s="37">
        <f>+COUNTIF(E65:AH65,"*"&amp;"O"&amp;"*")</f>
        <v>0</v>
      </c>
      <c r="BA65" s="39">
        <f>IF($C65="NPT",SUM($AK65:$AY65),0)</f>
        <v>0</v>
      </c>
      <c r="BB65" s="40">
        <f>IF($C65="PT",SUM($AK65:$AY65),0)</f>
        <v>0</v>
      </c>
      <c r="BC65" s="41">
        <f t="shared" si="68"/>
        <v>0</v>
      </c>
      <c r="BD65" s="41">
        <f t="shared" si="69"/>
        <v>0</v>
      </c>
      <c r="BE65" s="41">
        <f t="shared" si="70"/>
        <v>0</v>
      </c>
      <c r="BF65" s="41">
        <f t="shared" si="71"/>
        <v>0</v>
      </c>
      <c r="BG65" s="41">
        <f t="shared" si="72"/>
        <v>0</v>
      </c>
      <c r="BH65" s="41">
        <f t="shared" si="73"/>
        <v>0</v>
      </c>
      <c r="BI65" s="41">
        <f t="shared" si="74"/>
        <v>0</v>
      </c>
      <c r="BJ65" s="41">
        <f t="shared" si="75"/>
        <v>0</v>
      </c>
      <c r="BK65" s="41">
        <f t="shared" si="76"/>
        <v>0</v>
      </c>
      <c r="BL65" s="41">
        <f t="shared" si="77"/>
        <v>0</v>
      </c>
      <c r="BM65" s="41">
        <f t="shared" si="78"/>
        <v>0</v>
      </c>
      <c r="BN65" s="41">
        <f t="shared" si="79"/>
        <v>0</v>
      </c>
      <c r="BO65" s="41">
        <f t="shared" si="80"/>
        <v>0</v>
      </c>
      <c r="BP65" s="41">
        <f t="shared" si="81"/>
        <v>0</v>
      </c>
      <c r="BQ65" s="41">
        <f t="shared" si="82"/>
        <v>0</v>
      </c>
    </row>
    <row r="66" spans="1:69" ht="21" customHeight="1" x14ac:dyDescent="0.35">
      <c r="A66" s="299" t="s">
        <v>584</v>
      </c>
      <c r="B66" s="410" t="s">
        <v>112</v>
      </c>
      <c r="C66" s="249" t="s">
        <v>26</v>
      </c>
      <c r="D66" s="391" t="s">
        <v>79</v>
      </c>
      <c r="E66" s="1086"/>
      <c r="F66" s="1086"/>
      <c r="G66" s="1086"/>
      <c r="H66" s="1086"/>
      <c r="I66" s="1086"/>
      <c r="J66" s="1089"/>
      <c r="K66" s="1089"/>
      <c r="L66" s="1086"/>
      <c r="M66" s="1086"/>
      <c r="N66" s="1086"/>
      <c r="O66" s="1086"/>
      <c r="P66" s="1086"/>
      <c r="Q66" s="1089"/>
      <c r="R66" s="1089"/>
      <c r="S66" s="1086"/>
      <c r="T66" s="1088"/>
      <c r="U66" s="1086"/>
      <c r="V66" s="1086"/>
      <c r="W66" s="1086"/>
      <c r="X66" s="1089"/>
      <c r="Y66" s="1089"/>
      <c r="Z66" s="1086"/>
      <c r="AA66" s="1086"/>
      <c r="AB66" s="1086"/>
      <c r="AC66" s="1086"/>
      <c r="AD66" s="1086"/>
      <c r="AE66" s="1089"/>
      <c r="AF66" s="1089"/>
      <c r="AG66" s="1086"/>
      <c r="AH66" s="1086"/>
      <c r="AI66" s="34">
        <f>COUNTA(E66:AH66)</f>
        <v>0</v>
      </c>
      <c r="AK66" s="36">
        <f>+COUNTIF(E66:AH66,"*"&amp;"A"&amp;"*")</f>
        <v>0</v>
      </c>
      <c r="AL66" s="37">
        <f>+COUNTIF(E66:AH66,"*"&amp;"B"&amp;"*")</f>
        <v>0</v>
      </c>
      <c r="AM66" s="37">
        <f>+COUNTIF(E66:AH66,"*"&amp;"C"&amp;"*")</f>
        <v>0</v>
      </c>
      <c r="AN66" s="37">
        <f>+COUNTIF(E66:AH66,"*"&amp;"D"&amp;"*")</f>
        <v>0</v>
      </c>
      <c r="AO66" s="37">
        <f>+COUNTIF(E66:AH66,"*"&amp;"E"&amp;"*")</f>
        <v>0</v>
      </c>
      <c r="AP66" s="37">
        <f>+COUNTIF(E66:AH66,"*"&amp;"F"&amp;"*")</f>
        <v>0</v>
      </c>
      <c r="AQ66" s="37">
        <f>+COUNTIF(E66:AH66,"*"&amp;"G"&amp;"*")</f>
        <v>0</v>
      </c>
      <c r="AR66" s="37">
        <f>+COUNTIF(E66:AH66,"*"&amp;"H"&amp;"*")</f>
        <v>0</v>
      </c>
      <c r="AS66" s="37">
        <f>+COUNTIF(E66:AH66,"*"&amp;"I"&amp;"*")</f>
        <v>0</v>
      </c>
      <c r="AT66" s="37">
        <f>+COUNTIF(E66:AH66,"*"&amp;"J"&amp;"*")</f>
        <v>0</v>
      </c>
      <c r="AU66" s="37">
        <f>+COUNTIF(E66:AH66,"*"&amp;"K"&amp;"*")</f>
        <v>0</v>
      </c>
      <c r="AV66" s="37">
        <f>+COUNTIF(E66:AH66,"*"&amp;"L"&amp;"*")</f>
        <v>0</v>
      </c>
      <c r="AW66" s="37">
        <f>+COUNTIF(E66:AH66,"*"&amp;"M"&amp;"*")</f>
        <v>0</v>
      </c>
      <c r="AX66" s="37">
        <f>+COUNTIF(E66:AH66,"*"&amp;"N"&amp;"*")</f>
        <v>0</v>
      </c>
      <c r="AY66" s="37">
        <f>+COUNTIF(E66:AH66,"*"&amp;"O"&amp;"*")</f>
        <v>0</v>
      </c>
      <c r="BA66" s="39">
        <f>IF($C66="NPT",SUM($AK66:$AY66),0)</f>
        <v>0</v>
      </c>
      <c r="BB66" s="40">
        <f>IF($C66="PT",SUM($AK66:$AY66),0)</f>
        <v>0</v>
      </c>
      <c r="BC66" s="41">
        <f t="shared" si="68"/>
        <v>0</v>
      </c>
      <c r="BD66" s="41">
        <f t="shared" si="69"/>
        <v>0</v>
      </c>
      <c r="BE66" s="41">
        <f t="shared" si="70"/>
        <v>0</v>
      </c>
      <c r="BF66" s="41">
        <f t="shared" si="71"/>
        <v>0</v>
      </c>
      <c r="BG66" s="41">
        <f t="shared" si="72"/>
        <v>0</v>
      </c>
      <c r="BH66" s="41">
        <f t="shared" si="73"/>
        <v>0</v>
      </c>
      <c r="BI66" s="41">
        <f t="shared" si="74"/>
        <v>0</v>
      </c>
      <c r="BJ66" s="41">
        <f t="shared" si="75"/>
        <v>0</v>
      </c>
      <c r="BK66" s="41">
        <f t="shared" si="76"/>
        <v>0</v>
      </c>
      <c r="BL66" s="41">
        <f t="shared" si="77"/>
        <v>0</v>
      </c>
      <c r="BM66" s="41">
        <f t="shared" si="78"/>
        <v>0</v>
      </c>
      <c r="BN66" s="41">
        <f t="shared" si="79"/>
        <v>0</v>
      </c>
      <c r="BO66" s="41">
        <f t="shared" si="80"/>
        <v>0</v>
      </c>
      <c r="BP66" s="41">
        <f t="shared" si="81"/>
        <v>0</v>
      </c>
      <c r="BQ66" s="41">
        <f t="shared" si="82"/>
        <v>0</v>
      </c>
    </row>
    <row r="67" spans="1:69" ht="21" customHeight="1" x14ac:dyDescent="0.35">
      <c r="A67" s="299" t="s">
        <v>585</v>
      </c>
      <c r="B67" s="410" t="s">
        <v>113</v>
      </c>
      <c r="C67" s="249" t="s">
        <v>26</v>
      </c>
      <c r="D67" s="391" t="s">
        <v>79</v>
      </c>
      <c r="E67" s="1086"/>
      <c r="F67" s="1088"/>
      <c r="G67" s="1088"/>
      <c r="H67" s="1086"/>
      <c r="I67" s="1088"/>
      <c r="J67" s="1089"/>
      <c r="K67" s="1089"/>
      <c r="L67" s="1086"/>
      <c r="M67" s="1088"/>
      <c r="N67" s="1086"/>
      <c r="O67" s="1088"/>
      <c r="P67" s="1088"/>
      <c r="Q67" s="1089"/>
      <c r="R67" s="1089"/>
      <c r="S67" s="1086"/>
      <c r="T67" s="1086"/>
      <c r="U67" s="1086"/>
      <c r="V67" s="1086"/>
      <c r="W67" s="1086"/>
      <c r="X67" s="1089"/>
      <c r="Y67" s="1089"/>
      <c r="Z67" s="1088"/>
      <c r="AA67" s="1088"/>
      <c r="AB67" s="1086"/>
      <c r="AC67" s="1086"/>
      <c r="AD67" s="1086"/>
      <c r="AE67" s="1089"/>
      <c r="AF67" s="1089"/>
      <c r="AG67" s="1086"/>
      <c r="AH67" s="1086"/>
      <c r="AI67" s="34">
        <f>COUNTA(E67:AH67)</f>
        <v>0</v>
      </c>
      <c r="AK67" s="36">
        <f>+COUNTIF(E67:AH67,"*"&amp;"A"&amp;"*")</f>
        <v>0</v>
      </c>
      <c r="AL67" s="37">
        <f>+COUNTIF(E67:AH67,"*"&amp;"B"&amp;"*")</f>
        <v>0</v>
      </c>
      <c r="AM67" s="37">
        <f>+COUNTIF(E67:AH67,"*"&amp;"C"&amp;"*")</f>
        <v>0</v>
      </c>
      <c r="AN67" s="37">
        <f>+COUNTIF(E67:AH67,"*"&amp;"D"&amp;"*")</f>
        <v>0</v>
      </c>
      <c r="AO67" s="37">
        <f>+COUNTIF(E67:AH67,"*"&amp;"E"&amp;"*")</f>
        <v>0</v>
      </c>
      <c r="AP67" s="37">
        <f>+COUNTIF(E67:AH67,"*"&amp;"F"&amp;"*")</f>
        <v>0</v>
      </c>
      <c r="AQ67" s="37">
        <f>+COUNTIF(E67:AH67,"*"&amp;"G"&amp;"*")</f>
        <v>0</v>
      </c>
      <c r="AR67" s="37">
        <f>+COUNTIF(E67:AH67,"*"&amp;"H"&amp;"*")</f>
        <v>0</v>
      </c>
      <c r="AS67" s="37">
        <f>+COUNTIF(E67:AH67,"*"&amp;"I"&amp;"*")</f>
        <v>0</v>
      </c>
      <c r="AT67" s="37">
        <f>+COUNTIF(E67:AH67,"*"&amp;"J"&amp;"*")</f>
        <v>0</v>
      </c>
      <c r="AU67" s="37">
        <f>+COUNTIF(E67:AH67,"*"&amp;"K"&amp;"*")</f>
        <v>0</v>
      </c>
      <c r="AV67" s="37">
        <f>+COUNTIF(E67:AH67,"*"&amp;"L"&amp;"*")</f>
        <v>0</v>
      </c>
      <c r="AW67" s="37">
        <f>+COUNTIF(E67:AH67,"*"&amp;"M"&amp;"*")</f>
        <v>0</v>
      </c>
      <c r="AX67" s="37">
        <f>+COUNTIF(E67:AH67,"*"&amp;"N"&amp;"*")</f>
        <v>0</v>
      </c>
      <c r="AY67" s="37">
        <f>+COUNTIF(E67:AH67,"*"&amp;"O"&amp;"*")</f>
        <v>0</v>
      </c>
      <c r="BA67" s="39">
        <f>IF($C67="NPT",SUM($AK67:$AY67),0)</f>
        <v>0</v>
      </c>
      <c r="BB67" s="40">
        <f>IF($C67="PT",SUM($AK67:$AY67),0)</f>
        <v>0</v>
      </c>
      <c r="BC67" s="41">
        <f t="shared" si="68"/>
        <v>0</v>
      </c>
      <c r="BD67" s="41">
        <f t="shared" si="69"/>
        <v>0</v>
      </c>
      <c r="BE67" s="41">
        <f t="shared" si="70"/>
        <v>0</v>
      </c>
      <c r="BF67" s="41">
        <f t="shared" si="71"/>
        <v>0</v>
      </c>
      <c r="BG67" s="41">
        <f t="shared" si="72"/>
        <v>0</v>
      </c>
      <c r="BH67" s="41">
        <f t="shared" si="73"/>
        <v>0</v>
      </c>
      <c r="BI67" s="41">
        <f t="shared" si="74"/>
        <v>0</v>
      </c>
      <c r="BJ67" s="41">
        <f t="shared" si="75"/>
        <v>0</v>
      </c>
      <c r="BK67" s="41">
        <f t="shared" si="76"/>
        <v>0</v>
      </c>
      <c r="BL67" s="41">
        <f t="shared" si="77"/>
        <v>0</v>
      </c>
      <c r="BM67" s="41">
        <f t="shared" si="78"/>
        <v>0</v>
      </c>
      <c r="BN67" s="41">
        <f t="shared" si="79"/>
        <v>0</v>
      </c>
      <c r="BO67" s="41">
        <f t="shared" si="80"/>
        <v>0</v>
      </c>
      <c r="BP67" s="41">
        <f t="shared" si="81"/>
        <v>0</v>
      </c>
      <c r="BQ67" s="41">
        <f t="shared" si="82"/>
        <v>0</v>
      </c>
    </row>
    <row r="68" spans="1:69" ht="21" customHeight="1" x14ac:dyDescent="0.35">
      <c r="A68" s="299" t="s">
        <v>584</v>
      </c>
      <c r="B68" s="410" t="s">
        <v>114</v>
      </c>
      <c r="C68" s="249" t="s">
        <v>26</v>
      </c>
      <c r="D68" s="391" t="s">
        <v>79</v>
      </c>
      <c r="E68" s="1088"/>
      <c r="F68" s="1086"/>
      <c r="G68" s="1086"/>
      <c r="H68" s="1088"/>
      <c r="I68" s="1086"/>
      <c r="J68" s="1089"/>
      <c r="K68" s="1089"/>
      <c r="L68" s="1088"/>
      <c r="M68" s="1086"/>
      <c r="N68" s="1088"/>
      <c r="O68" s="1086"/>
      <c r="P68" s="1086"/>
      <c r="Q68" s="1089"/>
      <c r="R68" s="1089"/>
      <c r="S68" s="1088"/>
      <c r="T68" s="1086"/>
      <c r="U68" s="1088"/>
      <c r="V68" s="1088"/>
      <c r="W68" s="1088"/>
      <c r="X68" s="1089"/>
      <c r="Y68" s="1089"/>
      <c r="Z68" s="1086"/>
      <c r="AA68" s="1086"/>
      <c r="AB68" s="1086"/>
      <c r="AC68" s="1086"/>
      <c r="AD68" s="1086"/>
      <c r="AE68" s="1089"/>
      <c r="AF68" s="1089"/>
      <c r="AG68" s="1086"/>
      <c r="AH68" s="1086"/>
      <c r="AI68" s="34">
        <f>COUNTA(E68:AH68)</f>
        <v>0</v>
      </c>
      <c r="AK68" s="36">
        <f>+COUNTIF(E68:AH68,"*"&amp;"A"&amp;"*")</f>
        <v>0</v>
      </c>
      <c r="AL68" s="37">
        <f>+COUNTIF(E68:AH68,"*"&amp;"B"&amp;"*")</f>
        <v>0</v>
      </c>
      <c r="AM68" s="37">
        <f>+COUNTIF(E68:AH68,"*"&amp;"C"&amp;"*")</f>
        <v>0</v>
      </c>
      <c r="AN68" s="37">
        <f>+COUNTIF(E68:AH68,"*"&amp;"D"&amp;"*")</f>
        <v>0</v>
      </c>
      <c r="AO68" s="37">
        <f>+COUNTIF(E68:AH68,"*"&amp;"E"&amp;"*")</f>
        <v>0</v>
      </c>
      <c r="AP68" s="37">
        <f>+COUNTIF(E68:AH68,"*"&amp;"F"&amp;"*")</f>
        <v>0</v>
      </c>
      <c r="AQ68" s="37">
        <f>+COUNTIF(E68:AH68,"*"&amp;"G"&amp;"*")</f>
        <v>0</v>
      </c>
      <c r="AR68" s="37">
        <f>+COUNTIF(E68:AH68,"*"&amp;"H"&amp;"*")</f>
        <v>0</v>
      </c>
      <c r="AS68" s="37">
        <f>+COUNTIF(E68:AH68,"*"&amp;"I"&amp;"*")</f>
        <v>0</v>
      </c>
      <c r="AT68" s="37">
        <f>+COUNTIF(E68:AH68,"*"&amp;"J"&amp;"*")</f>
        <v>0</v>
      </c>
      <c r="AU68" s="37">
        <f>+COUNTIF(E68:AH68,"*"&amp;"K"&amp;"*")</f>
        <v>0</v>
      </c>
      <c r="AV68" s="37">
        <f>+COUNTIF(E68:AH68,"*"&amp;"L"&amp;"*")</f>
        <v>0</v>
      </c>
      <c r="AW68" s="37">
        <f>+COUNTIF(E68:AH68,"*"&amp;"M"&amp;"*")</f>
        <v>0</v>
      </c>
      <c r="AX68" s="37">
        <f>+COUNTIF(E68:AH68,"*"&amp;"N"&amp;"*")</f>
        <v>0</v>
      </c>
      <c r="AY68" s="37">
        <f>+COUNTIF(E68:AH68,"*"&amp;"O"&amp;"*")</f>
        <v>0</v>
      </c>
      <c r="BA68" s="39">
        <f>IF($C68="NPT",SUM($AK68:$AY68),0)</f>
        <v>0</v>
      </c>
      <c r="BB68" s="40">
        <f>IF($C68="PT",SUM($AK68:$AY68),0)</f>
        <v>0</v>
      </c>
      <c r="BC68" s="41">
        <f t="shared" si="68"/>
        <v>0</v>
      </c>
      <c r="BD68" s="41">
        <f t="shared" si="69"/>
        <v>0</v>
      </c>
      <c r="BE68" s="41">
        <f t="shared" si="70"/>
        <v>0</v>
      </c>
      <c r="BF68" s="41">
        <f t="shared" si="71"/>
        <v>0</v>
      </c>
      <c r="BG68" s="41">
        <f t="shared" si="72"/>
        <v>0</v>
      </c>
      <c r="BH68" s="41">
        <f t="shared" si="73"/>
        <v>0</v>
      </c>
      <c r="BI68" s="41">
        <f t="shared" si="74"/>
        <v>0</v>
      </c>
      <c r="BJ68" s="41">
        <f t="shared" si="75"/>
        <v>0</v>
      </c>
      <c r="BK68" s="41">
        <f t="shared" si="76"/>
        <v>0</v>
      </c>
      <c r="BL68" s="41">
        <f t="shared" si="77"/>
        <v>0</v>
      </c>
      <c r="BM68" s="41">
        <f t="shared" si="78"/>
        <v>0</v>
      </c>
      <c r="BN68" s="41">
        <f t="shared" si="79"/>
        <v>0</v>
      </c>
      <c r="BO68" s="41">
        <f t="shared" si="80"/>
        <v>0</v>
      </c>
      <c r="BP68" s="41">
        <f t="shared" si="81"/>
        <v>0</v>
      </c>
      <c r="BQ68" s="41">
        <f t="shared" si="82"/>
        <v>0</v>
      </c>
    </row>
    <row r="69" spans="1:69" ht="21" customHeight="1" x14ac:dyDescent="0.35">
      <c r="A69" s="299" t="s">
        <v>584</v>
      </c>
      <c r="B69" s="410" t="s">
        <v>115</v>
      </c>
      <c r="C69" s="249" t="s">
        <v>26</v>
      </c>
      <c r="D69" s="391" t="s">
        <v>79</v>
      </c>
      <c r="E69" s="1086"/>
      <c r="F69" s="1086"/>
      <c r="G69" s="1086"/>
      <c r="H69" s="1086"/>
      <c r="I69" s="1086"/>
      <c r="J69" s="1089"/>
      <c r="K69" s="1089"/>
      <c r="L69" s="1088"/>
      <c r="M69" s="1086"/>
      <c r="N69" s="1088"/>
      <c r="O69" s="1086"/>
      <c r="P69" s="1086"/>
      <c r="Q69" s="1088"/>
      <c r="R69" s="1089"/>
      <c r="S69" s="1086"/>
      <c r="T69" s="1088"/>
      <c r="U69" s="1088"/>
      <c r="V69" s="1088"/>
      <c r="W69" s="1086"/>
      <c r="X69" s="1089"/>
      <c r="Y69" s="1089"/>
      <c r="Z69" s="1088"/>
      <c r="AA69" s="1088"/>
      <c r="AB69" s="1086"/>
      <c r="AC69" s="1086"/>
      <c r="AD69" s="1086"/>
      <c r="AE69" s="1089"/>
      <c r="AF69" s="1089"/>
      <c r="AG69" s="1086"/>
      <c r="AH69" s="1086"/>
      <c r="AI69" s="34">
        <f>COUNTA(E69:AH69)</f>
        <v>0</v>
      </c>
      <c r="AK69" s="36">
        <f>+COUNTIF(E69:AH69,"*"&amp;"A"&amp;"*")</f>
        <v>0</v>
      </c>
      <c r="AL69" s="37">
        <f>+COUNTIF(E69:AH69,"*"&amp;"B"&amp;"*")</f>
        <v>0</v>
      </c>
      <c r="AM69" s="37">
        <f>+COUNTIF(E69:AH69,"*"&amp;"C"&amp;"*")</f>
        <v>0</v>
      </c>
      <c r="AN69" s="37">
        <f>+COUNTIF(E69:AH69,"*"&amp;"D"&amp;"*")</f>
        <v>0</v>
      </c>
      <c r="AO69" s="37">
        <f>+COUNTIF(E69:AH69,"*"&amp;"E"&amp;"*")</f>
        <v>0</v>
      </c>
      <c r="AP69" s="37">
        <f>+COUNTIF(E69:AH69,"*"&amp;"F"&amp;"*")</f>
        <v>0</v>
      </c>
      <c r="AQ69" s="37">
        <f>+COUNTIF(E69:AH69,"*"&amp;"G"&amp;"*")</f>
        <v>0</v>
      </c>
      <c r="AR69" s="37">
        <f>+COUNTIF(E69:AH69,"*"&amp;"H"&amp;"*")</f>
        <v>0</v>
      </c>
      <c r="AS69" s="37">
        <f>+COUNTIF(E69:AH69,"*"&amp;"I"&amp;"*")</f>
        <v>0</v>
      </c>
      <c r="AT69" s="37">
        <f>+COUNTIF(E69:AH69,"*"&amp;"J"&amp;"*")</f>
        <v>0</v>
      </c>
      <c r="AU69" s="37">
        <f>+COUNTIF(E69:AH69,"*"&amp;"K"&amp;"*")</f>
        <v>0</v>
      </c>
      <c r="AV69" s="37">
        <f>+COUNTIF(E69:AH69,"*"&amp;"L"&amp;"*")</f>
        <v>0</v>
      </c>
      <c r="AW69" s="37">
        <f>+COUNTIF(E69:AH69,"*"&amp;"M"&amp;"*")</f>
        <v>0</v>
      </c>
      <c r="AX69" s="37">
        <f>+COUNTIF(E69:AH69,"*"&amp;"N"&amp;"*")</f>
        <v>0</v>
      </c>
      <c r="AY69" s="37">
        <f>+COUNTIF(E69:AH69,"*"&amp;"O"&amp;"*")</f>
        <v>0</v>
      </c>
      <c r="BA69" s="39">
        <f>IF($C69="NPT",SUM($AK69:$AY69),0)</f>
        <v>0</v>
      </c>
      <c r="BB69" s="40">
        <f>IF($C69="PT",SUM($AK69:$AY69),0)</f>
        <v>0</v>
      </c>
      <c r="BC69" s="41">
        <f t="shared" si="68"/>
        <v>0</v>
      </c>
      <c r="BD69" s="41">
        <f t="shared" si="69"/>
        <v>0</v>
      </c>
      <c r="BE69" s="41">
        <f t="shared" si="70"/>
        <v>0</v>
      </c>
      <c r="BF69" s="41">
        <f t="shared" si="71"/>
        <v>0</v>
      </c>
      <c r="BG69" s="41">
        <f t="shared" si="72"/>
        <v>0</v>
      </c>
      <c r="BH69" s="41">
        <f t="shared" si="73"/>
        <v>0</v>
      </c>
      <c r="BI69" s="41">
        <f t="shared" si="74"/>
        <v>0</v>
      </c>
      <c r="BJ69" s="41">
        <f t="shared" si="75"/>
        <v>0</v>
      </c>
      <c r="BK69" s="41">
        <f t="shared" si="76"/>
        <v>0</v>
      </c>
      <c r="BL69" s="41">
        <f t="shared" si="77"/>
        <v>0</v>
      </c>
      <c r="BM69" s="41">
        <f t="shared" si="78"/>
        <v>0</v>
      </c>
      <c r="BN69" s="41">
        <f t="shared" si="79"/>
        <v>0</v>
      </c>
      <c r="BO69" s="41">
        <f t="shared" si="80"/>
        <v>0</v>
      </c>
      <c r="BP69" s="41">
        <f t="shared" si="81"/>
        <v>0</v>
      </c>
      <c r="BQ69" s="41">
        <f t="shared" si="82"/>
        <v>0</v>
      </c>
    </row>
    <row r="70" spans="1:69" ht="21" customHeight="1" x14ac:dyDescent="0.35">
      <c r="A70" s="299" t="s">
        <v>585</v>
      </c>
      <c r="B70" s="410" t="s">
        <v>116</v>
      </c>
      <c r="C70" s="249" t="s">
        <v>26</v>
      </c>
      <c r="D70" s="391" t="s">
        <v>79</v>
      </c>
      <c r="E70" s="1086"/>
      <c r="F70" s="1088"/>
      <c r="G70" s="1088"/>
      <c r="H70" s="1086"/>
      <c r="I70" s="1088"/>
      <c r="J70" s="1089"/>
      <c r="K70" s="1089"/>
      <c r="L70" s="1086"/>
      <c r="M70" s="1088"/>
      <c r="N70" s="1086"/>
      <c r="O70" s="1088"/>
      <c r="P70" s="1088"/>
      <c r="Q70" s="1089"/>
      <c r="R70" s="1089"/>
      <c r="S70" s="1086"/>
      <c r="T70" s="1086"/>
      <c r="U70" s="1086"/>
      <c r="V70" s="1086"/>
      <c r="W70" s="1086"/>
      <c r="X70" s="1089"/>
      <c r="Y70" s="1089"/>
      <c r="Z70" s="1086"/>
      <c r="AA70" s="1086"/>
      <c r="AB70" s="1086"/>
      <c r="AC70" s="1086"/>
      <c r="AD70" s="1086"/>
      <c r="AE70" s="1089"/>
      <c r="AF70" s="1089"/>
      <c r="AG70" s="1086"/>
      <c r="AH70" s="1086"/>
      <c r="AI70" s="34">
        <f>COUNTA(E70:AH70)</f>
        <v>0</v>
      </c>
      <c r="AK70" s="36">
        <f>+COUNTIF(E70:AH70,"*"&amp;"A"&amp;"*")</f>
        <v>0</v>
      </c>
      <c r="AL70" s="37">
        <f>+COUNTIF(E70:AH70,"*"&amp;"B"&amp;"*")</f>
        <v>0</v>
      </c>
      <c r="AM70" s="37">
        <f>+COUNTIF(E70:AH70,"*"&amp;"C"&amp;"*")</f>
        <v>0</v>
      </c>
      <c r="AN70" s="37">
        <f>+COUNTIF(E70:AH70,"*"&amp;"D"&amp;"*")</f>
        <v>0</v>
      </c>
      <c r="AO70" s="37">
        <f>+COUNTIF(E70:AH70,"*"&amp;"E"&amp;"*")</f>
        <v>0</v>
      </c>
      <c r="AP70" s="37">
        <f>+COUNTIF(E70:AH70,"*"&amp;"F"&amp;"*")</f>
        <v>0</v>
      </c>
      <c r="AQ70" s="37">
        <f>+COUNTIF(E70:AH70,"*"&amp;"G"&amp;"*")</f>
        <v>0</v>
      </c>
      <c r="AR70" s="37">
        <f>+COUNTIF(E70:AH70,"*"&amp;"H"&amp;"*")</f>
        <v>0</v>
      </c>
      <c r="AS70" s="37">
        <f>+COUNTIF(E70:AH70,"*"&amp;"I"&amp;"*")</f>
        <v>0</v>
      </c>
      <c r="AT70" s="37">
        <f>+COUNTIF(E70:AH70,"*"&amp;"J"&amp;"*")</f>
        <v>0</v>
      </c>
      <c r="AU70" s="37">
        <f>+COUNTIF(E70:AH70,"*"&amp;"K"&amp;"*")</f>
        <v>0</v>
      </c>
      <c r="AV70" s="37">
        <f>+COUNTIF(E70:AH70,"*"&amp;"L"&amp;"*")</f>
        <v>0</v>
      </c>
      <c r="AW70" s="37">
        <f>+COUNTIF(E70:AH70,"*"&amp;"M"&amp;"*")</f>
        <v>0</v>
      </c>
      <c r="AX70" s="37">
        <f>+COUNTIF(E70:AH70,"*"&amp;"N"&amp;"*")</f>
        <v>0</v>
      </c>
      <c r="AY70" s="37">
        <f>+COUNTIF(E70:AH70,"*"&amp;"O"&amp;"*")</f>
        <v>0</v>
      </c>
      <c r="BA70" s="39">
        <f>IF($C70="NPT",SUM($AK70:$AY70),0)</f>
        <v>0</v>
      </c>
      <c r="BB70" s="40">
        <f>IF($C70="PT",SUM($AK70:$AY70),0)</f>
        <v>0</v>
      </c>
      <c r="BC70" s="41">
        <f t="shared" si="68"/>
        <v>0</v>
      </c>
      <c r="BD70" s="41">
        <f t="shared" si="69"/>
        <v>0</v>
      </c>
      <c r="BE70" s="41">
        <f t="shared" si="70"/>
        <v>0</v>
      </c>
      <c r="BF70" s="41">
        <f t="shared" si="71"/>
        <v>0</v>
      </c>
      <c r="BG70" s="41">
        <f t="shared" si="72"/>
        <v>0</v>
      </c>
      <c r="BH70" s="41">
        <f t="shared" si="73"/>
        <v>0</v>
      </c>
      <c r="BI70" s="41">
        <f t="shared" si="74"/>
        <v>0</v>
      </c>
      <c r="BJ70" s="41">
        <f t="shared" si="75"/>
        <v>0</v>
      </c>
      <c r="BK70" s="41">
        <f t="shared" si="76"/>
        <v>0</v>
      </c>
      <c r="BL70" s="41">
        <f t="shared" si="77"/>
        <v>0</v>
      </c>
      <c r="BM70" s="41">
        <f t="shared" si="78"/>
        <v>0</v>
      </c>
      <c r="BN70" s="41">
        <f t="shared" si="79"/>
        <v>0</v>
      </c>
      <c r="BO70" s="41">
        <f t="shared" si="80"/>
        <v>0</v>
      </c>
      <c r="BP70" s="41">
        <f t="shared" si="81"/>
        <v>0</v>
      </c>
      <c r="BQ70" s="41">
        <f t="shared" si="82"/>
        <v>0</v>
      </c>
    </row>
    <row r="71" spans="1:69" ht="21" customHeight="1" x14ac:dyDescent="0.35">
      <c r="A71" s="299" t="s">
        <v>584</v>
      </c>
      <c r="B71" s="410" t="s">
        <v>117</v>
      </c>
      <c r="C71" s="249" t="s">
        <v>26</v>
      </c>
      <c r="D71" s="391" t="s">
        <v>79</v>
      </c>
      <c r="E71" s="1088"/>
      <c r="F71" s="1086"/>
      <c r="G71" s="1086"/>
      <c r="H71" s="1088"/>
      <c r="I71" s="1086"/>
      <c r="J71" s="1089"/>
      <c r="K71" s="1089"/>
      <c r="L71" s="1086"/>
      <c r="M71" s="1086"/>
      <c r="N71" s="1086"/>
      <c r="O71" s="1086"/>
      <c r="P71" s="1086"/>
      <c r="Q71" s="1089"/>
      <c r="R71" s="1089"/>
      <c r="S71" s="1088"/>
      <c r="T71" s="1086"/>
      <c r="U71" s="1086"/>
      <c r="V71" s="1088"/>
      <c r="W71" s="1088"/>
      <c r="X71" s="1089"/>
      <c r="Y71" s="1089"/>
      <c r="Z71" s="1086"/>
      <c r="AA71" s="1086"/>
      <c r="AB71" s="1086"/>
      <c r="AC71" s="1086"/>
      <c r="AD71" s="1086"/>
      <c r="AE71" s="1089"/>
      <c r="AF71" s="1089"/>
      <c r="AG71" s="1086"/>
      <c r="AH71" s="1086"/>
      <c r="AI71" s="34">
        <f>COUNTA(E71:AH71)</f>
        <v>0</v>
      </c>
      <c r="AK71" s="36">
        <f>+COUNTIF(E71:AH71,"*"&amp;"A"&amp;"*")</f>
        <v>0</v>
      </c>
      <c r="AL71" s="37">
        <f>+COUNTIF(E71:AH71,"*"&amp;"B"&amp;"*")</f>
        <v>0</v>
      </c>
      <c r="AM71" s="37">
        <f>+COUNTIF(E71:AH71,"*"&amp;"C"&amp;"*")</f>
        <v>0</v>
      </c>
      <c r="AN71" s="37">
        <f>+COUNTIF(E71:AH71,"*"&amp;"D"&amp;"*")</f>
        <v>0</v>
      </c>
      <c r="AO71" s="37">
        <f>+COUNTIF(E71:AH71,"*"&amp;"E"&amp;"*")</f>
        <v>0</v>
      </c>
      <c r="AP71" s="37">
        <f>+COUNTIF(E71:AH71,"*"&amp;"F"&amp;"*")</f>
        <v>0</v>
      </c>
      <c r="AQ71" s="37">
        <f>+COUNTIF(E71:AH71,"*"&amp;"G"&amp;"*")</f>
        <v>0</v>
      </c>
      <c r="AR71" s="37">
        <f>+COUNTIF(E71:AH71,"*"&amp;"H"&amp;"*")</f>
        <v>0</v>
      </c>
      <c r="AS71" s="37">
        <f>+COUNTIF(E71:AH71,"*"&amp;"I"&amp;"*")</f>
        <v>0</v>
      </c>
      <c r="AT71" s="37">
        <f>+COUNTIF(E71:AH71,"*"&amp;"J"&amp;"*")</f>
        <v>0</v>
      </c>
      <c r="AU71" s="37">
        <f>+COUNTIF(E71:AH71,"*"&amp;"K"&amp;"*")</f>
        <v>0</v>
      </c>
      <c r="AV71" s="37">
        <f>+COUNTIF(E71:AH71,"*"&amp;"L"&amp;"*")</f>
        <v>0</v>
      </c>
      <c r="AW71" s="37">
        <f>+COUNTIF(E71:AH71,"*"&amp;"M"&amp;"*")</f>
        <v>0</v>
      </c>
      <c r="AX71" s="37">
        <f>+COUNTIF(E71:AH71,"*"&amp;"N"&amp;"*")</f>
        <v>0</v>
      </c>
      <c r="AY71" s="37">
        <f>+COUNTIF(E71:AH71,"*"&amp;"O"&amp;"*")</f>
        <v>0</v>
      </c>
      <c r="BA71" s="39">
        <f>IF($C71="NPT",SUM($AK71:$AY71),0)</f>
        <v>0</v>
      </c>
      <c r="BB71" s="40">
        <f>IF($C71="PT",SUM($AK71:$AY71),0)</f>
        <v>0</v>
      </c>
      <c r="BC71" s="41">
        <f t="shared" si="68"/>
        <v>0</v>
      </c>
      <c r="BD71" s="41">
        <f t="shared" si="69"/>
        <v>0</v>
      </c>
      <c r="BE71" s="41">
        <f t="shared" si="70"/>
        <v>0</v>
      </c>
      <c r="BF71" s="41">
        <f t="shared" si="71"/>
        <v>0</v>
      </c>
      <c r="BG71" s="41">
        <f t="shared" si="72"/>
        <v>0</v>
      </c>
      <c r="BH71" s="41">
        <f t="shared" si="73"/>
        <v>0</v>
      </c>
      <c r="BI71" s="41">
        <f t="shared" si="74"/>
        <v>0</v>
      </c>
      <c r="BJ71" s="41">
        <f t="shared" si="75"/>
        <v>0</v>
      </c>
      <c r="BK71" s="41">
        <f t="shared" si="76"/>
        <v>0</v>
      </c>
      <c r="BL71" s="41">
        <f t="shared" si="77"/>
        <v>0</v>
      </c>
      <c r="BM71" s="41">
        <f t="shared" si="78"/>
        <v>0</v>
      </c>
      <c r="BN71" s="41">
        <f t="shared" si="79"/>
        <v>0</v>
      </c>
      <c r="BO71" s="41">
        <f t="shared" si="80"/>
        <v>0</v>
      </c>
      <c r="BP71" s="41">
        <f t="shared" si="81"/>
        <v>0</v>
      </c>
      <c r="BQ71" s="41">
        <f t="shared" si="82"/>
        <v>0</v>
      </c>
    </row>
    <row r="72" spans="1:69" x14ac:dyDescent="0.35">
      <c r="A72" s="299" t="s">
        <v>584</v>
      </c>
      <c r="B72" s="410" t="s">
        <v>118</v>
      </c>
      <c r="C72" s="249" t="s">
        <v>26</v>
      </c>
      <c r="D72" s="391" t="s">
        <v>79</v>
      </c>
      <c r="E72" s="1086"/>
      <c r="F72" s="1086"/>
      <c r="G72" s="1086"/>
      <c r="H72" s="1086"/>
      <c r="I72" s="1086"/>
      <c r="J72" s="1089"/>
      <c r="K72" s="1089"/>
      <c r="L72" s="1086"/>
      <c r="M72" s="1086"/>
      <c r="N72" s="1086"/>
      <c r="O72" s="1086"/>
      <c r="P72" s="1086"/>
      <c r="Q72" s="1089"/>
      <c r="R72" s="1089"/>
      <c r="S72" s="1086"/>
      <c r="T72" s="1086"/>
      <c r="U72" s="1086"/>
      <c r="V72" s="1086"/>
      <c r="W72" s="1086"/>
      <c r="X72" s="1089"/>
      <c r="Y72" s="1089"/>
      <c r="Z72" s="1086"/>
      <c r="AA72" s="1086"/>
      <c r="AB72" s="1086"/>
      <c r="AC72" s="1086"/>
      <c r="AD72" s="1086"/>
      <c r="AE72" s="1089"/>
      <c r="AF72" s="1089"/>
      <c r="AG72" s="1086"/>
      <c r="AH72" s="1086"/>
      <c r="AI72" s="34">
        <f>COUNTA(E72:AH72)</f>
        <v>0</v>
      </c>
      <c r="AK72" s="36">
        <f>+COUNTIF(E72:AH72,"*"&amp;"A"&amp;"*")</f>
        <v>0</v>
      </c>
      <c r="AL72" s="37">
        <f>+COUNTIF(E72:AH72,"*"&amp;"B"&amp;"*")</f>
        <v>0</v>
      </c>
      <c r="AM72" s="37">
        <f>+COUNTIF(E72:AH72,"*"&amp;"C"&amp;"*")</f>
        <v>0</v>
      </c>
      <c r="AN72" s="37">
        <f>+COUNTIF(E72:AH72,"*"&amp;"D"&amp;"*")</f>
        <v>0</v>
      </c>
      <c r="AO72" s="37">
        <f>+COUNTIF(E72:AH72,"*"&amp;"E"&amp;"*")</f>
        <v>0</v>
      </c>
      <c r="AP72" s="37">
        <f>+COUNTIF(E72:AH72,"*"&amp;"F"&amp;"*")</f>
        <v>0</v>
      </c>
      <c r="AQ72" s="37">
        <f>+COUNTIF(E72:AH72,"*"&amp;"G"&amp;"*")</f>
        <v>0</v>
      </c>
      <c r="AR72" s="37">
        <f>+COUNTIF(E72:AH72,"*"&amp;"H"&amp;"*")</f>
        <v>0</v>
      </c>
      <c r="AS72" s="37">
        <f>+COUNTIF(E72:AH72,"*"&amp;"I"&amp;"*")</f>
        <v>0</v>
      </c>
      <c r="AT72" s="37">
        <f>+COUNTIF(E72:AH72,"*"&amp;"J"&amp;"*")</f>
        <v>0</v>
      </c>
      <c r="AU72" s="37">
        <f>+COUNTIF(E72:AH72,"*"&amp;"K"&amp;"*")</f>
        <v>0</v>
      </c>
      <c r="AV72" s="37">
        <f>+COUNTIF(E72:AH72,"*"&amp;"L"&amp;"*")</f>
        <v>0</v>
      </c>
      <c r="AW72" s="37">
        <f>+COUNTIF(E72:AH72,"*"&amp;"M"&amp;"*")</f>
        <v>0</v>
      </c>
      <c r="AX72" s="37">
        <f>+COUNTIF(E72:AH72,"*"&amp;"N"&amp;"*")</f>
        <v>0</v>
      </c>
      <c r="AY72" s="37">
        <f>+COUNTIF(E72:AH72,"*"&amp;"O"&amp;"*")</f>
        <v>0</v>
      </c>
      <c r="BA72" s="39">
        <f>IF($C72="NPT",SUM($AK72:$AY72),0)</f>
        <v>0</v>
      </c>
      <c r="BB72" s="40">
        <f>IF($C72="PT",SUM($AK72:$AY72),0)</f>
        <v>0</v>
      </c>
      <c r="BC72" s="41">
        <f t="shared" si="68"/>
        <v>0</v>
      </c>
      <c r="BD72" s="41">
        <f t="shared" si="69"/>
        <v>0</v>
      </c>
      <c r="BE72" s="41">
        <f t="shared" si="70"/>
        <v>0</v>
      </c>
      <c r="BF72" s="41">
        <f t="shared" si="71"/>
        <v>0</v>
      </c>
      <c r="BG72" s="41">
        <f t="shared" si="72"/>
        <v>0</v>
      </c>
      <c r="BH72" s="41">
        <f t="shared" si="73"/>
        <v>0</v>
      </c>
      <c r="BI72" s="41">
        <f t="shared" si="74"/>
        <v>0</v>
      </c>
      <c r="BJ72" s="41">
        <f t="shared" si="75"/>
        <v>0</v>
      </c>
      <c r="BK72" s="41">
        <f t="shared" si="76"/>
        <v>0</v>
      </c>
      <c r="BL72" s="41">
        <f t="shared" si="77"/>
        <v>0</v>
      </c>
      <c r="BM72" s="41">
        <f t="shared" si="78"/>
        <v>0</v>
      </c>
      <c r="BN72" s="41">
        <f t="shared" si="79"/>
        <v>0</v>
      </c>
      <c r="BO72" s="41">
        <f t="shared" si="80"/>
        <v>0</v>
      </c>
      <c r="BP72" s="41">
        <f t="shared" si="81"/>
        <v>0</v>
      </c>
      <c r="BQ72" s="41">
        <f t="shared" si="82"/>
        <v>0</v>
      </c>
    </row>
    <row r="73" spans="1:69" x14ac:dyDescent="0.35">
      <c r="A73" s="299" t="s">
        <v>586</v>
      </c>
      <c r="B73" s="410" t="s">
        <v>119</v>
      </c>
      <c r="C73" s="249" t="s">
        <v>27</v>
      </c>
      <c r="D73" s="391" t="s">
        <v>79</v>
      </c>
      <c r="E73" s="1088"/>
      <c r="F73" s="1086"/>
      <c r="G73" s="1086"/>
      <c r="H73" s="1086"/>
      <c r="I73" s="1086"/>
      <c r="J73" s="1089"/>
      <c r="K73" s="1089"/>
      <c r="L73" s="1086"/>
      <c r="M73" s="1086"/>
      <c r="N73" s="1086"/>
      <c r="O73" s="1086"/>
      <c r="P73" s="1086"/>
      <c r="Q73" s="1089"/>
      <c r="R73" s="1089"/>
      <c r="S73" s="1086"/>
      <c r="T73" s="1086"/>
      <c r="U73" s="1086"/>
      <c r="V73" s="1086"/>
      <c r="W73" s="1086"/>
      <c r="X73" s="1089"/>
      <c r="Y73" s="1089"/>
      <c r="Z73" s="1086"/>
      <c r="AA73" s="1086"/>
      <c r="AB73" s="1086"/>
      <c r="AC73" s="1086"/>
      <c r="AD73" s="1086"/>
      <c r="AE73" s="1089"/>
      <c r="AF73" s="1089"/>
      <c r="AG73" s="1086"/>
      <c r="AH73" s="1086"/>
      <c r="AI73" s="34">
        <f>COUNTA(E73:AH73)</f>
        <v>0</v>
      </c>
      <c r="AK73" s="36">
        <f>+COUNTIF(E73:AH73,"*"&amp;"A"&amp;"*")</f>
        <v>0</v>
      </c>
      <c r="AL73" s="37">
        <f>+COUNTIF(E73:AH73,"*"&amp;"B"&amp;"*")</f>
        <v>0</v>
      </c>
      <c r="AM73" s="37">
        <f>+COUNTIF(E73:AH73,"*"&amp;"C"&amp;"*")</f>
        <v>0</v>
      </c>
      <c r="AN73" s="37">
        <f>+COUNTIF(E73:AH73,"*"&amp;"D"&amp;"*")</f>
        <v>0</v>
      </c>
      <c r="AO73" s="37">
        <f>+COUNTIF(E73:AH73,"*"&amp;"E"&amp;"*")</f>
        <v>0</v>
      </c>
      <c r="AP73" s="37">
        <f>+COUNTIF(E73:AH73,"*"&amp;"F"&amp;"*")</f>
        <v>0</v>
      </c>
      <c r="AQ73" s="37">
        <f>+COUNTIF(E73:AH73,"*"&amp;"G"&amp;"*")</f>
        <v>0</v>
      </c>
      <c r="AR73" s="37">
        <f>+COUNTIF(E73:AH73,"*"&amp;"H"&amp;"*")</f>
        <v>0</v>
      </c>
      <c r="AS73" s="37">
        <f>+COUNTIF(E73:AH73,"*"&amp;"I"&amp;"*")</f>
        <v>0</v>
      </c>
      <c r="AT73" s="37">
        <f>+COUNTIF(E73:AH73,"*"&amp;"J"&amp;"*")</f>
        <v>0</v>
      </c>
      <c r="AU73" s="37">
        <f>+COUNTIF(E73:AH73,"*"&amp;"K"&amp;"*")</f>
        <v>0</v>
      </c>
      <c r="AV73" s="37">
        <f>+COUNTIF(E73:AH73,"*"&amp;"L"&amp;"*")</f>
        <v>0</v>
      </c>
      <c r="AW73" s="37">
        <f>+COUNTIF(E73:AH73,"*"&amp;"M"&amp;"*")</f>
        <v>0</v>
      </c>
      <c r="AX73" s="37">
        <f>+COUNTIF(E73:AH73,"*"&amp;"N"&amp;"*")</f>
        <v>0</v>
      </c>
      <c r="AY73" s="37">
        <f>+COUNTIF(E73:AH73,"*"&amp;"O"&amp;"*")</f>
        <v>0</v>
      </c>
      <c r="BA73" s="39">
        <f>IF($C73="NPT",SUM($AK73:$AY73),0)</f>
        <v>0</v>
      </c>
      <c r="BB73" s="40">
        <f>IF($C73="PT",SUM($AK73:$AY73),0)</f>
        <v>0</v>
      </c>
      <c r="BC73" s="41">
        <f t="shared" si="68"/>
        <v>0</v>
      </c>
      <c r="BD73" s="41">
        <f t="shared" si="69"/>
        <v>0</v>
      </c>
      <c r="BE73" s="41">
        <f t="shared" si="70"/>
        <v>0</v>
      </c>
      <c r="BF73" s="41">
        <f t="shared" si="71"/>
        <v>0</v>
      </c>
      <c r="BG73" s="41">
        <f t="shared" si="72"/>
        <v>0</v>
      </c>
      <c r="BH73" s="41">
        <f t="shared" si="73"/>
        <v>0</v>
      </c>
      <c r="BI73" s="41">
        <f t="shared" si="74"/>
        <v>0</v>
      </c>
      <c r="BJ73" s="41">
        <f t="shared" si="75"/>
        <v>0</v>
      </c>
      <c r="BK73" s="41">
        <f t="shared" si="76"/>
        <v>0</v>
      </c>
      <c r="BL73" s="41">
        <f t="shared" si="77"/>
        <v>0</v>
      </c>
      <c r="BM73" s="41">
        <f t="shared" si="78"/>
        <v>0</v>
      </c>
      <c r="BN73" s="41">
        <f t="shared" si="79"/>
        <v>0</v>
      </c>
      <c r="BO73" s="41">
        <f t="shared" si="80"/>
        <v>0</v>
      </c>
      <c r="BP73" s="41">
        <f t="shared" si="81"/>
        <v>0</v>
      </c>
      <c r="BQ73" s="41">
        <f t="shared" si="82"/>
        <v>0</v>
      </c>
    </row>
    <row r="74" spans="1:69" x14ac:dyDescent="0.35">
      <c r="A74" s="590" t="s">
        <v>586</v>
      </c>
      <c r="B74" s="591" t="s">
        <v>120</v>
      </c>
      <c r="C74" s="249" t="s">
        <v>27</v>
      </c>
      <c r="D74" s="391" t="s">
        <v>79</v>
      </c>
      <c r="E74" s="1086"/>
      <c r="F74" s="1086"/>
      <c r="G74" s="1086"/>
      <c r="H74" s="1086"/>
      <c r="I74" s="1086"/>
      <c r="J74" s="1089"/>
      <c r="K74" s="1089"/>
      <c r="L74" s="1086"/>
      <c r="M74" s="1086"/>
      <c r="N74" s="1086"/>
      <c r="O74" s="1086"/>
      <c r="P74" s="1086"/>
      <c r="Q74" s="1089"/>
      <c r="R74" s="1089"/>
      <c r="S74" s="1086"/>
      <c r="T74" s="1086"/>
      <c r="U74" s="1086"/>
      <c r="V74" s="1086"/>
      <c r="W74" s="1086"/>
      <c r="X74" s="1089"/>
      <c r="Y74" s="1089"/>
      <c r="Z74" s="1086"/>
      <c r="AA74" s="1086"/>
      <c r="AB74" s="1086"/>
      <c r="AC74" s="1086"/>
      <c r="AD74" s="1086"/>
      <c r="AE74" s="1089"/>
      <c r="AF74" s="1089"/>
      <c r="AG74" s="1086"/>
      <c r="AH74" s="1086"/>
      <c r="AI74" s="34">
        <f>COUNTA(E74:AH74)</f>
        <v>0</v>
      </c>
      <c r="AK74" s="36">
        <f>+COUNTIF(E74:AH74,"*"&amp;"A"&amp;"*")</f>
        <v>0</v>
      </c>
      <c r="AL74" s="37">
        <f>+COUNTIF(E74:AH74,"*"&amp;"B"&amp;"*")</f>
        <v>0</v>
      </c>
      <c r="AM74" s="37">
        <f>+COUNTIF(E74:AH74,"*"&amp;"C"&amp;"*")</f>
        <v>0</v>
      </c>
      <c r="AN74" s="37">
        <f>+COUNTIF(E74:AH74,"*"&amp;"D"&amp;"*")</f>
        <v>0</v>
      </c>
      <c r="AO74" s="37">
        <f>+COUNTIF(E74:AH74,"*"&amp;"E"&amp;"*")</f>
        <v>0</v>
      </c>
      <c r="AP74" s="37">
        <f>+COUNTIF(E74:AH74,"*"&amp;"F"&amp;"*")</f>
        <v>0</v>
      </c>
      <c r="AQ74" s="37">
        <f>+COUNTIF(E74:AH74,"*"&amp;"G"&amp;"*")</f>
        <v>0</v>
      </c>
      <c r="AR74" s="37">
        <f>+COUNTIF(E74:AH74,"*"&amp;"H"&amp;"*")</f>
        <v>0</v>
      </c>
      <c r="AS74" s="37">
        <f>+COUNTIF(E74:AH74,"*"&amp;"I"&amp;"*")</f>
        <v>0</v>
      </c>
      <c r="AT74" s="37">
        <f>+COUNTIF(E74:AH74,"*"&amp;"J"&amp;"*")</f>
        <v>0</v>
      </c>
      <c r="AU74" s="37">
        <f>+COUNTIF(E74:AH74,"*"&amp;"K"&amp;"*")</f>
        <v>0</v>
      </c>
      <c r="AV74" s="37">
        <f>+COUNTIF(E74:AH74,"*"&amp;"L"&amp;"*")</f>
        <v>0</v>
      </c>
      <c r="AW74" s="37">
        <f>+COUNTIF(E74:AH74,"*"&amp;"M"&amp;"*")</f>
        <v>0</v>
      </c>
      <c r="AX74" s="37">
        <f>+COUNTIF(E74:AH74,"*"&amp;"N"&amp;"*")</f>
        <v>0</v>
      </c>
      <c r="AY74" s="37">
        <f>+COUNTIF(E74:AH74,"*"&amp;"O"&amp;"*")</f>
        <v>0</v>
      </c>
      <c r="BA74" s="39">
        <f>IF($C74="NPT",SUM($AK74:$AY74),0)</f>
        <v>0</v>
      </c>
      <c r="BB74" s="40">
        <f>IF($C74="PT",SUM($AK74:$AY74),0)</f>
        <v>0</v>
      </c>
      <c r="BC74" s="41">
        <f t="shared" si="68"/>
        <v>0</v>
      </c>
      <c r="BD74" s="41">
        <f t="shared" si="69"/>
        <v>0</v>
      </c>
      <c r="BE74" s="41">
        <f t="shared" si="70"/>
        <v>0</v>
      </c>
      <c r="BF74" s="41">
        <f t="shared" si="71"/>
        <v>0</v>
      </c>
      <c r="BG74" s="41">
        <f t="shared" si="72"/>
        <v>0</v>
      </c>
      <c r="BH74" s="41">
        <f t="shared" si="73"/>
        <v>0</v>
      </c>
      <c r="BI74" s="41">
        <f t="shared" si="74"/>
        <v>0</v>
      </c>
      <c r="BJ74" s="41">
        <f t="shared" si="75"/>
        <v>0</v>
      </c>
      <c r="BK74" s="41">
        <f t="shared" si="76"/>
        <v>0</v>
      </c>
      <c r="BL74" s="41">
        <f t="shared" si="77"/>
        <v>0</v>
      </c>
      <c r="BM74" s="41">
        <f t="shared" si="78"/>
        <v>0</v>
      </c>
      <c r="BN74" s="41">
        <f t="shared" si="79"/>
        <v>0</v>
      </c>
      <c r="BO74" s="41">
        <f t="shared" si="80"/>
        <v>0</v>
      </c>
      <c r="BP74" s="41">
        <f t="shared" si="81"/>
        <v>0</v>
      </c>
      <c r="BQ74" s="41">
        <f t="shared" si="82"/>
        <v>0</v>
      </c>
    </row>
    <row r="75" spans="1:69" x14ac:dyDescent="0.35">
      <c r="A75" s="590" t="s">
        <v>586</v>
      </c>
      <c r="B75" s="591" t="s">
        <v>121</v>
      </c>
      <c r="C75" s="249" t="s">
        <v>27</v>
      </c>
      <c r="D75" s="391" t="s">
        <v>79</v>
      </c>
      <c r="E75" s="1086"/>
      <c r="F75" s="1086"/>
      <c r="G75" s="1086"/>
      <c r="H75" s="1086"/>
      <c r="I75" s="1086"/>
      <c r="J75" s="1089"/>
      <c r="K75" s="1089"/>
      <c r="L75" s="1086"/>
      <c r="M75" s="1086"/>
      <c r="N75" s="1086"/>
      <c r="O75" s="1086"/>
      <c r="P75" s="1086"/>
      <c r="Q75" s="1088"/>
      <c r="R75" s="1088"/>
      <c r="S75" s="1086"/>
      <c r="T75" s="1086"/>
      <c r="U75" s="1086"/>
      <c r="V75" s="1086"/>
      <c r="W75" s="1086"/>
      <c r="X75" s="1089"/>
      <c r="Y75" s="1088"/>
      <c r="Z75" s="1086"/>
      <c r="AA75" s="1086"/>
      <c r="AB75" s="1086"/>
      <c r="AC75" s="1086"/>
      <c r="AD75" s="1086"/>
      <c r="AE75" s="1089"/>
      <c r="AF75" s="1089"/>
      <c r="AG75" s="1086"/>
      <c r="AH75" s="1086"/>
      <c r="AI75" s="34">
        <f>COUNTA(E75:AH75)</f>
        <v>0</v>
      </c>
      <c r="AK75" s="36">
        <f>+COUNTIF(E75:AH75,"*"&amp;"A"&amp;"*")</f>
        <v>0</v>
      </c>
      <c r="AL75" s="37">
        <f>+COUNTIF(E75:AH75,"*"&amp;"B"&amp;"*")</f>
        <v>0</v>
      </c>
      <c r="AM75" s="37">
        <f>+COUNTIF(E75:AH75,"*"&amp;"C"&amp;"*")</f>
        <v>0</v>
      </c>
      <c r="AN75" s="37">
        <f>+COUNTIF(E75:AH75,"*"&amp;"D"&amp;"*")</f>
        <v>0</v>
      </c>
      <c r="AO75" s="37">
        <f>+COUNTIF(E75:AH75,"*"&amp;"E"&amp;"*")</f>
        <v>0</v>
      </c>
      <c r="AP75" s="37">
        <f>+COUNTIF(E75:AH75,"*"&amp;"F"&amp;"*")</f>
        <v>0</v>
      </c>
      <c r="AQ75" s="37">
        <f>+COUNTIF(E75:AH75,"*"&amp;"G"&amp;"*")</f>
        <v>0</v>
      </c>
      <c r="AR75" s="37">
        <f>+COUNTIF(E75:AH75,"*"&amp;"H"&amp;"*")</f>
        <v>0</v>
      </c>
      <c r="AS75" s="37">
        <f>+COUNTIF(E75:AH75,"*"&amp;"I"&amp;"*")</f>
        <v>0</v>
      </c>
      <c r="AT75" s="37">
        <f>+COUNTIF(E75:AH75,"*"&amp;"J"&amp;"*")</f>
        <v>0</v>
      </c>
      <c r="AU75" s="37">
        <f>+COUNTIF(E75:AH75,"*"&amp;"K"&amp;"*")</f>
        <v>0</v>
      </c>
      <c r="AV75" s="37">
        <f>+COUNTIF(E75:AH75,"*"&amp;"L"&amp;"*")</f>
        <v>0</v>
      </c>
      <c r="AW75" s="37">
        <f>+COUNTIF(E75:AH75,"*"&amp;"M"&amp;"*")</f>
        <v>0</v>
      </c>
      <c r="AX75" s="37">
        <f>+COUNTIF(E75:AH75,"*"&amp;"N"&amp;"*")</f>
        <v>0</v>
      </c>
      <c r="AY75" s="37">
        <f>+COUNTIF(E75:AH75,"*"&amp;"O"&amp;"*")</f>
        <v>0</v>
      </c>
      <c r="BA75" s="39">
        <f>IF($C75="NPT",SUM($AK75:$AY75),0)</f>
        <v>0</v>
      </c>
      <c r="BB75" s="40">
        <f>IF($C75="PT",SUM($AK75:$AY75),0)</f>
        <v>0</v>
      </c>
      <c r="BC75" s="41">
        <f t="shared" si="68"/>
        <v>0</v>
      </c>
      <c r="BD75" s="41">
        <f t="shared" si="69"/>
        <v>0</v>
      </c>
      <c r="BE75" s="41">
        <f t="shared" si="70"/>
        <v>0</v>
      </c>
      <c r="BF75" s="41">
        <f t="shared" si="71"/>
        <v>0</v>
      </c>
      <c r="BG75" s="41">
        <f t="shared" si="72"/>
        <v>0</v>
      </c>
      <c r="BH75" s="41">
        <f t="shared" si="73"/>
        <v>0</v>
      </c>
      <c r="BI75" s="41">
        <f t="shared" si="74"/>
        <v>0</v>
      </c>
      <c r="BJ75" s="41">
        <f t="shared" si="75"/>
        <v>0</v>
      </c>
      <c r="BK75" s="41">
        <f t="shared" si="76"/>
        <v>0</v>
      </c>
      <c r="BL75" s="41">
        <f t="shared" si="77"/>
        <v>0</v>
      </c>
      <c r="BM75" s="41">
        <f t="shared" si="78"/>
        <v>0</v>
      </c>
      <c r="BN75" s="41">
        <f t="shared" si="79"/>
        <v>0</v>
      </c>
      <c r="BO75" s="41">
        <f t="shared" si="80"/>
        <v>0</v>
      </c>
      <c r="BP75" s="41">
        <f t="shared" si="81"/>
        <v>0</v>
      </c>
      <c r="BQ75" s="41">
        <f t="shared" si="82"/>
        <v>0</v>
      </c>
    </row>
    <row r="76" spans="1:69" x14ac:dyDescent="0.35">
      <c r="A76" s="590" t="s">
        <v>586</v>
      </c>
      <c r="B76" s="591" t="s">
        <v>122</v>
      </c>
      <c r="C76" s="249" t="s">
        <v>27</v>
      </c>
      <c r="D76" s="391" t="s">
        <v>79</v>
      </c>
      <c r="E76" s="1086"/>
      <c r="F76" s="1086"/>
      <c r="G76" s="1086"/>
      <c r="H76" s="1086"/>
      <c r="I76" s="1086"/>
      <c r="J76" s="1089"/>
      <c r="K76" s="1088"/>
      <c r="L76" s="1086"/>
      <c r="M76" s="1086"/>
      <c r="N76" s="1086"/>
      <c r="O76" s="1086"/>
      <c r="P76" s="1086"/>
      <c r="Q76" s="1089"/>
      <c r="R76" s="1089"/>
      <c r="S76" s="1086"/>
      <c r="T76" s="1086"/>
      <c r="U76" s="1086"/>
      <c r="V76" s="1086"/>
      <c r="W76" s="1086"/>
      <c r="X76" s="1088"/>
      <c r="Y76" s="1089"/>
      <c r="Z76" s="1086"/>
      <c r="AA76" s="1086"/>
      <c r="AB76" s="1086"/>
      <c r="AC76" s="1086"/>
      <c r="AD76" s="1086"/>
      <c r="AE76" s="1088"/>
      <c r="AF76" s="1088"/>
      <c r="AG76" s="1086"/>
      <c r="AH76" s="1086"/>
      <c r="AI76" s="34">
        <f>COUNTA(E76:AH76)</f>
        <v>0</v>
      </c>
      <c r="AK76" s="36">
        <f>+COUNTIF(E76:AH76,"*"&amp;"A"&amp;"*")</f>
        <v>0</v>
      </c>
      <c r="AL76" s="37">
        <f>+COUNTIF(E76:AH76,"*"&amp;"B"&amp;"*")</f>
        <v>0</v>
      </c>
      <c r="AM76" s="37">
        <f>+COUNTIF(E76:AH76,"*"&amp;"C"&amp;"*")</f>
        <v>0</v>
      </c>
      <c r="AN76" s="37">
        <f>+COUNTIF(E76:AH76,"*"&amp;"D"&amp;"*")</f>
        <v>0</v>
      </c>
      <c r="AO76" s="37">
        <f>+COUNTIF(E76:AH76,"*"&amp;"E"&amp;"*")</f>
        <v>0</v>
      </c>
      <c r="AP76" s="37">
        <f>+COUNTIF(E76:AH76,"*"&amp;"F"&amp;"*")</f>
        <v>0</v>
      </c>
      <c r="AQ76" s="37">
        <f>+COUNTIF(E76:AH76,"*"&amp;"G"&amp;"*")</f>
        <v>0</v>
      </c>
      <c r="AR76" s="37">
        <f>+COUNTIF(E76:AH76,"*"&amp;"H"&amp;"*")</f>
        <v>0</v>
      </c>
      <c r="AS76" s="37">
        <f>+COUNTIF(E76:AH76,"*"&amp;"I"&amp;"*")</f>
        <v>0</v>
      </c>
      <c r="AT76" s="37">
        <f>+COUNTIF(E76:AH76,"*"&amp;"J"&amp;"*")</f>
        <v>0</v>
      </c>
      <c r="AU76" s="37">
        <f>+COUNTIF(E76:AH76,"*"&amp;"K"&amp;"*")</f>
        <v>0</v>
      </c>
      <c r="AV76" s="37">
        <f>+COUNTIF(E76:AH76,"*"&amp;"L"&amp;"*")</f>
        <v>0</v>
      </c>
      <c r="AW76" s="37">
        <f>+COUNTIF(E76:AH76,"*"&amp;"M"&amp;"*")</f>
        <v>0</v>
      </c>
      <c r="AX76" s="37">
        <f>+COUNTIF(E76:AH76,"*"&amp;"N"&amp;"*")</f>
        <v>0</v>
      </c>
      <c r="AY76" s="37">
        <f>+COUNTIF(E76:AH76,"*"&amp;"O"&amp;"*")</f>
        <v>0</v>
      </c>
      <c r="BA76" s="39">
        <f>IF($C76="NPT",SUM($AK76:$AY76),0)</f>
        <v>0</v>
      </c>
      <c r="BB76" s="40">
        <f>IF($C76="PT",SUM($AK76:$AY76),0)</f>
        <v>0</v>
      </c>
      <c r="BC76" s="41">
        <f t="shared" si="68"/>
        <v>0</v>
      </c>
      <c r="BD76" s="41">
        <f t="shared" si="69"/>
        <v>0</v>
      </c>
      <c r="BE76" s="41">
        <f t="shared" si="70"/>
        <v>0</v>
      </c>
      <c r="BF76" s="41">
        <f t="shared" si="71"/>
        <v>0</v>
      </c>
      <c r="BG76" s="41">
        <f t="shared" si="72"/>
        <v>0</v>
      </c>
      <c r="BH76" s="41">
        <f t="shared" si="73"/>
        <v>0</v>
      </c>
      <c r="BI76" s="41">
        <f t="shared" si="74"/>
        <v>0</v>
      </c>
      <c r="BJ76" s="41">
        <f t="shared" si="75"/>
        <v>0</v>
      </c>
      <c r="BK76" s="41">
        <f t="shared" si="76"/>
        <v>0</v>
      </c>
      <c r="BL76" s="41">
        <f t="shared" si="77"/>
        <v>0</v>
      </c>
      <c r="BM76" s="41">
        <f t="shared" si="78"/>
        <v>0</v>
      </c>
      <c r="BN76" s="41">
        <f t="shared" si="79"/>
        <v>0</v>
      </c>
      <c r="BO76" s="41">
        <f t="shared" si="80"/>
        <v>0</v>
      </c>
      <c r="BP76" s="41">
        <f t="shared" si="81"/>
        <v>0</v>
      </c>
      <c r="BQ76" s="41">
        <f t="shared" si="82"/>
        <v>0</v>
      </c>
    </row>
    <row r="77" spans="1:69" x14ac:dyDescent="0.35">
      <c r="A77" s="590" t="s">
        <v>587</v>
      </c>
      <c r="B77" s="591" t="s">
        <v>123</v>
      </c>
      <c r="C77" s="249" t="s">
        <v>27</v>
      </c>
      <c r="D77" s="391" t="s">
        <v>79</v>
      </c>
      <c r="E77" s="1086"/>
      <c r="F77" s="1086"/>
      <c r="G77" s="1086"/>
      <c r="H77" s="1086"/>
      <c r="I77" s="1086"/>
      <c r="J77" s="1089"/>
      <c r="K77" s="1089"/>
      <c r="L77" s="1086"/>
      <c r="M77" s="1086"/>
      <c r="N77" s="1086"/>
      <c r="O77" s="1086"/>
      <c r="P77" s="1086"/>
      <c r="Q77" s="1088"/>
      <c r="R77" s="1089"/>
      <c r="S77" s="1086"/>
      <c r="T77" s="1086"/>
      <c r="U77" s="1086"/>
      <c r="V77" s="1086"/>
      <c r="W77" s="1086"/>
      <c r="X77" s="1088"/>
      <c r="Y77" s="1089"/>
      <c r="Z77" s="1086"/>
      <c r="AA77" s="1088"/>
      <c r="AB77" s="1086"/>
      <c r="AC77" s="1086"/>
      <c r="AD77" s="1086"/>
      <c r="AE77" s="1089"/>
      <c r="AF77" s="1088"/>
      <c r="AG77" s="1086"/>
      <c r="AH77" s="1086"/>
      <c r="AI77" s="34">
        <f>COUNTA(E77:AH77)</f>
        <v>0</v>
      </c>
      <c r="AK77" s="36">
        <f>+COUNTIF(E77:AH77,"*"&amp;"A"&amp;"*")</f>
        <v>0</v>
      </c>
      <c r="AL77" s="37">
        <f>+COUNTIF(E77:AH77,"*"&amp;"B"&amp;"*")</f>
        <v>0</v>
      </c>
      <c r="AM77" s="37">
        <f>+COUNTIF(E77:AH77,"*"&amp;"C"&amp;"*")</f>
        <v>0</v>
      </c>
      <c r="AN77" s="37">
        <f>+COUNTIF(E77:AH77,"*"&amp;"D"&amp;"*")</f>
        <v>0</v>
      </c>
      <c r="AO77" s="37">
        <f>+COUNTIF(E77:AH77,"*"&amp;"E"&amp;"*")</f>
        <v>0</v>
      </c>
      <c r="AP77" s="37">
        <f>+COUNTIF(E77:AH77,"*"&amp;"F"&amp;"*")</f>
        <v>0</v>
      </c>
      <c r="AQ77" s="37">
        <f>+COUNTIF(E77:AH77,"*"&amp;"G"&amp;"*")</f>
        <v>0</v>
      </c>
      <c r="AR77" s="37">
        <f>+COUNTIF(E77:AH77,"*"&amp;"H"&amp;"*")</f>
        <v>0</v>
      </c>
      <c r="AS77" s="37">
        <f>+COUNTIF(E77:AH77,"*"&amp;"I"&amp;"*")</f>
        <v>0</v>
      </c>
      <c r="AT77" s="37">
        <f>+COUNTIF(E77:AH77,"*"&amp;"J"&amp;"*")</f>
        <v>0</v>
      </c>
      <c r="AU77" s="37">
        <f>+COUNTIF(E77:AH77,"*"&amp;"K"&amp;"*")</f>
        <v>0</v>
      </c>
      <c r="AV77" s="37">
        <f>+COUNTIF(E77:AH77,"*"&amp;"L"&amp;"*")</f>
        <v>0</v>
      </c>
      <c r="AW77" s="37">
        <f>+COUNTIF(E77:AH77,"*"&amp;"M"&amp;"*")</f>
        <v>0</v>
      </c>
      <c r="AX77" s="37">
        <f>+COUNTIF(E77:AH77,"*"&amp;"N"&amp;"*")</f>
        <v>0</v>
      </c>
      <c r="AY77" s="37">
        <f>+COUNTIF(E77:AH77,"*"&amp;"O"&amp;"*")</f>
        <v>0</v>
      </c>
      <c r="BA77" s="39">
        <f>IF($C77="NPT",SUM($AK77:$AY77),0)</f>
        <v>0</v>
      </c>
      <c r="BB77" s="40">
        <f>IF($C77="PT",SUM($AK77:$AY77),0)</f>
        <v>0</v>
      </c>
      <c r="BC77" s="41">
        <f t="shared" si="68"/>
        <v>0</v>
      </c>
      <c r="BD77" s="41">
        <f t="shared" si="69"/>
        <v>0</v>
      </c>
      <c r="BE77" s="41">
        <f t="shared" si="70"/>
        <v>0</v>
      </c>
      <c r="BF77" s="41">
        <f t="shared" si="71"/>
        <v>0</v>
      </c>
      <c r="BG77" s="41">
        <f t="shared" si="72"/>
        <v>0</v>
      </c>
      <c r="BH77" s="41">
        <f t="shared" si="73"/>
        <v>0</v>
      </c>
      <c r="BI77" s="41">
        <f t="shared" si="74"/>
        <v>0</v>
      </c>
      <c r="BJ77" s="41">
        <f t="shared" si="75"/>
        <v>0</v>
      </c>
      <c r="BK77" s="41">
        <f t="shared" si="76"/>
        <v>0</v>
      </c>
      <c r="BL77" s="41">
        <f t="shared" si="77"/>
        <v>0</v>
      </c>
      <c r="BM77" s="41">
        <f t="shared" si="78"/>
        <v>0</v>
      </c>
      <c r="BN77" s="41">
        <f t="shared" si="79"/>
        <v>0</v>
      </c>
      <c r="BO77" s="41">
        <f t="shared" si="80"/>
        <v>0</v>
      </c>
      <c r="BP77" s="41">
        <f t="shared" si="81"/>
        <v>0</v>
      </c>
      <c r="BQ77" s="41">
        <f t="shared" si="82"/>
        <v>0</v>
      </c>
    </row>
    <row r="78" spans="1:69" x14ac:dyDescent="0.35">
      <c r="A78" s="299" t="s">
        <v>588</v>
      </c>
      <c r="B78" s="410" t="s">
        <v>124</v>
      </c>
      <c r="C78" s="249" t="s">
        <v>27</v>
      </c>
      <c r="D78" s="391" t="s">
        <v>79</v>
      </c>
      <c r="E78" s="1086"/>
      <c r="F78" s="1086"/>
      <c r="G78" s="1086"/>
      <c r="H78" s="1086"/>
      <c r="I78" s="1086"/>
      <c r="J78" s="1089"/>
      <c r="K78" s="1088"/>
      <c r="L78" s="1086"/>
      <c r="M78" s="1086"/>
      <c r="N78" s="1086"/>
      <c r="O78" s="1086"/>
      <c r="P78" s="1086"/>
      <c r="Q78" s="1089"/>
      <c r="R78" s="1088"/>
      <c r="S78" s="1086"/>
      <c r="T78" s="1086"/>
      <c r="U78" s="1086"/>
      <c r="V78" s="1086"/>
      <c r="W78" s="1086"/>
      <c r="X78" s="1089"/>
      <c r="Y78" s="1088"/>
      <c r="Z78" s="1086"/>
      <c r="AA78" s="1086"/>
      <c r="AB78" s="1086"/>
      <c r="AC78" s="1086"/>
      <c r="AD78" s="1086"/>
      <c r="AE78" s="1088"/>
      <c r="AF78" s="1089"/>
      <c r="AG78" s="1086"/>
      <c r="AH78" s="1086"/>
      <c r="AI78" s="34">
        <f>COUNTA(E78:AH78)</f>
        <v>0</v>
      </c>
      <c r="AK78" s="36">
        <f>+COUNTIF(E78:AH78,"*"&amp;"A"&amp;"*")</f>
        <v>0</v>
      </c>
      <c r="AL78" s="37">
        <f>+COUNTIF(E78:AH78,"*"&amp;"B"&amp;"*")</f>
        <v>0</v>
      </c>
      <c r="AM78" s="37">
        <f>+COUNTIF(E78:AH78,"*"&amp;"C"&amp;"*")</f>
        <v>0</v>
      </c>
      <c r="AN78" s="37">
        <f>+COUNTIF(E78:AH78,"*"&amp;"D"&amp;"*")</f>
        <v>0</v>
      </c>
      <c r="AO78" s="37">
        <f>+COUNTIF(E78:AH78,"*"&amp;"E"&amp;"*")</f>
        <v>0</v>
      </c>
      <c r="AP78" s="37">
        <f>+COUNTIF(E78:AH78,"*"&amp;"F"&amp;"*")</f>
        <v>0</v>
      </c>
      <c r="AQ78" s="37">
        <f>+COUNTIF(E78:AH78,"*"&amp;"G"&amp;"*")</f>
        <v>0</v>
      </c>
      <c r="AR78" s="37">
        <f>+COUNTIF(E78:AH78,"*"&amp;"H"&amp;"*")</f>
        <v>0</v>
      </c>
      <c r="AS78" s="37">
        <f>+COUNTIF(E78:AH78,"*"&amp;"I"&amp;"*")</f>
        <v>0</v>
      </c>
      <c r="AT78" s="37">
        <f>+COUNTIF(E78:AH78,"*"&amp;"J"&amp;"*")</f>
        <v>0</v>
      </c>
      <c r="AU78" s="37">
        <f>+COUNTIF(E78:AH78,"*"&amp;"K"&amp;"*")</f>
        <v>0</v>
      </c>
      <c r="AV78" s="37">
        <f>+COUNTIF(E78:AH78,"*"&amp;"L"&amp;"*")</f>
        <v>0</v>
      </c>
      <c r="AW78" s="37">
        <f>+COUNTIF(E78:AH78,"*"&amp;"M"&amp;"*")</f>
        <v>0</v>
      </c>
      <c r="AX78" s="37">
        <f>+COUNTIF(E78:AH78,"*"&amp;"N"&amp;"*")</f>
        <v>0</v>
      </c>
      <c r="AY78" s="37">
        <f>+COUNTIF(E78:AH78,"*"&amp;"O"&amp;"*")</f>
        <v>0</v>
      </c>
      <c r="BA78" s="39">
        <f>IF($C78="NPT",SUM($AK78:$AY78),0)</f>
        <v>0</v>
      </c>
      <c r="BB78" s="40">
        <f>IF($C78="PT",SUM($AK78:$AY78),0)</f>
        <v>0</v>
      </c>
      <c r="BC78" s="41">
        <f t="shared" si="68"/>
        <v>0</v>
      </c>
      <c r="BD78" s="41">
        <f t="shared" si="69"/>
        <v>0</v>
      </c>
      <c r="BE78" s="41">
        <f t="shared" si="70"/>
        <v>0</v>
      </c>
      <c r="BF78" s="41">
        <f t="shared" si="71"/>
        <v>0</v>
      </c>
      <c r="BG78" s="41">
        <f t="shared" si="72"/>
        <v>0</v>
      </c>
      <c r="BH78" s="41">
        <f t="shared" si="73"/>
        <v>0</v>
      </c>
      <c r="BI78" s="41">
        <f t="shared" si="74"/>
        <v>0</v>
      </c>
      <c r="BJ78" s="41">
        <f t="shared" si="75"/>
        <v>0</v>
      </c>
      <c r="BK78" s="41">
        <f t="shared" si="76"/>
        <v>0</v>
      </c>
      <c r="BL78" s="41">
        <f t="shared" si="77"/>
        <v>0</v>
      </c>
      <c r="BM78" s="41">
        <f t="shared" si="78"/>
        <v>0</v>
      </c>
      <c r="BN78" s="41">
        <f t="shared" si="79"/>
        <v>0</v>
      </c>
      <c r="BO78" s="41">
        <f t="shared" si="80"/>
        <v>0</v>
      </c>
      <c r="BP78" s="41">
        <f t="shared" si="81"/>
        <v>0</v>
      </c>
      <c r="BQ78" s="41">
        <f t="shared" si="82"/>
        <v>0</v>
      </c>
    </row>
    <row r="79" spans="1:69" x14ac:dyDescent="0.35">
      <c r="A79" s="299" t="s">
        <v>588</v>
      </c>
      <c r="B79" s="410" t="s">
        <v>125</v>
      </c>
      <c r="C79" s="249" t="s">
        <v>27</v>
      </c>
      <c r="D79" s="391" t="s">
        <v>79</v>
      </c>
      <c r="E79" s="1086"/>
      <c r="F79" s="1086"/>
      <c r="G79" s="1086"/>
      <c r="H79" s="1086"/>
      <c r="I79" s="1086"/>
      <c r="J79" s="1089"/>
      <c r="K79" s="1089"/>
      <c r="L79" s="1086"/>
      <c r="M79" s="1086"/>
      <c r="N79" s="1086"/>
      <c r="O79" s="1086"/>
      <c r="P79" s="1086"/>
      <c r="Q79" s="1089"/>
      <c r="R79" s="1089"/>
      <c r="S79" s="1086"/>
      <c r="T79" s="1086"/>
      <c r="U79" s="1086"/>
      <c r="V79" s="1086"/>
      <c r="W79" s="1086"/>
      <c r="X79" s="1089"/>
      <c r="Y79" s="1089"/>
      <c r="Z79" s="1086"/>
      <c r="AA79" s="1086"/>
      <c r="AB79" s="1086"/>
      <c r="AC79" s="1086"/>
      <c r="AD79" s="1086"/>
      <c r="AE79" s="1089"/>
      <c r="AF79" s="1089"/>
      <c r="AG79" s="1086"/>
      <c r="AH79" s="1086"/>
      <c r="AI79" s="34">
        <f>COUNTA(E79:AH79)</f>
        <v>0</v>
      </c>
      <c r="AK79" s="36">
        <f>+COUNTIF(E79:AH79,"*"&amp;"A"&amp;"*")</f>
        <v>0</v>
      </c>
      <c r="AL79" s="37">
        <f>+COUNTIF(E79:AH79,"*"&amp;"B"&amp;"*")</f>
        <v>0</v>
      </c>
      <c r="AM79" s="37">
        <f>+COUNTIF(E79:AH79,"*"&amp;"C"&amp;"*")</f>
        <v>0</v>
      </c>
      <c r="AN79" s="37">
        <f>+COUNTIF(E79:AH79,"*"&amp;"D"&amp;"*")</f>
        <v>0</v>
      </c>
      <c r="AO79" s="37">
        <f>+COUNTIF(E79:AH79,"*"&amp;"E"&amp;"*")</f>
        <v>0</v>
      </c>
      <c r="AP79" s="37">
        <f>+COUNTIF(E79:AH79,"*"&amp;"F"&amp;"*")</f>
        <v>0</v>
      </c>
      <c r="AQ79" s="37">
        <f>+COUNTIF(E79:AH79,"*"&amp;"G"&amp;"*")</f>
        <v>0</v>
      </c>
      <c r="AR79" s="37">
        <f>+COUNTIF(E79:AH79,"*"&amp;"H"&amp;"*")</f>
        <v>0</v>
      </c>
      <c r="AS79" s="37">
        <f>+COUNTIF(E79:AH79,"*"&amp;"I"&amp;"*")</f>
        <v>0</v>
      </c>
      <c r="AT79" s="37">
        <f>+COUNTIF(E79:AH79,"*"&amp;"J"&amp;"*")</f>
        <v>0</v>
      </c>
      <c r="AU79" s="37">
        <f>+COUNTIF(E79:AH79,"*"&amp;"K"&amp;"*")</f>
        <v>0</v>
      </c>
      <c r="AV79" s="37">
        <f>+COUNTIF(E79:AH79,"*"&amp;"L"&amp;"*")</f>
        <v>0</v>
      </c>
      <c r="AW79" s="37">
        <f>+COUNTIF(E79:AH79,"*"&amp;"M"&amp;"*")</f>
        <v>0</v>
      </c>
      <c r="AX79" s="37">
        <f>+COUNTIF(E79:AH79,"*"&amp;"N"&amp;"*")</f>
        <v>0</v>
      </c>
      <c r="AY79" s="37">
        <f>+COUNTIF(E79:AH79,"*"&amp;"O"&amp;"*")</f>
        <v>0</v>
      </c>
      <c r="BA79" s="39">
        <f>IF($C79="NPT",SUM($AK79:$AY79),0)</f>
        <v>0</v>
      </c>
      <c r="BB79" s="40">
        <f>IF($C79="PT",SUM($AK79:$AY79),0)</f>
        <v>0</v>
      </c>
      <c r="BC79" s="41">
        <f t="shared" si="8"/>
        <v>0</v>
      </c>
      <c r="BD79" s="41">
        <f t="shared" si="9"/>
        <v>0</v>
      </c>
      <c r="BE79" s="41">
        <f t="shared" si="10"/>
        <v>0</v>
      </c>
      <c r="BF79" s="41">
        <f t="shared" si="11"/>
        <v>0</v>
      </c>
      <c r="BG79" s="41">
        <f t="shared" si="12"/>
        <v>0</v>
      </c>
      <c r="BH79" s="41">
        <f t="shared" si="13"/>
        <v>0</v>
      </c>
      <c r="BI79" s="41">
        <f t="shared" si="14"/>
        <v>0</v>
      </c>
      <c r="BJ79" s="41">
        <f t="shared" si="15"/>
        <v>0</v>
      </c>
      <c r="BK79" s="41">
        <f t="shared" si="16"/>
        <v>0</v>
      </c>
      <c r="BL79" s="41">
        <f t="shared" si="17"/>
        <v>0</v>
      </c>
      <c r="BM79" s="41">
        <f t="shared" si="18"/>
        <v>0</v>
      </c>
      <c r="BN79" s="41">
        <f t="shared" si="19"/>
        <v>0</v>
      </c>
      <c r="BO79" s="41">
        <f t="shared" si="20"/>
        <v>0</v>
      </c>
      <c r="BP79" s="41">
        <f t="shared" si="21"/>
        <v>0</v>
      </c>
      <c r="BQ79" s="41">
        <f t="shared" si="22"/>
        <v>0</v>
      </c>
    </row>
    <row r="80" spans="1:69" ht="21" customHeight="1" x14ac:dyDescent="0.35">
      <c r="A80" s="299" t="s">
        <v>588</v>
      </c>
      <c r="B80" s="410" t="s">
        <v>126</v>
      </c>
      <c r="C80" s="249" t="s">
        <v>27</v>
      </c>
      <c r="D80" s="391" t="s">
        <v>79</v>
      </c>
      <c r="E80" s="1086"/>
      <c r="F80" s="1086"/>
      <c r="G80" s="1086"/>
      <c r="H80" s="1086"/>
      <c r="I80" s="1086"/>
      <c r="J80" s="1089"/>
      <c r="K80" s="1089"/>
      <c r="L80" s="1086"/>
      <c r="M80" s="1086"/>
      <c r="N80" s="1086"/>
      <c r="O80" s="1086"/>
      <c r="P80" s="1086"/>
      <c r="Q80" s="1089"/>
      <c r="R80" s="1089"/>
      <c r="S80" s="1086"/>
      <c r="T80" s="1086"/>
      <c r="U80" s="1086"/>
      <c r="V80" s="1086"/>
      <c r="W80" s="1086"/>
      <c r="X80" s="1089"/>
      <c r="Y80" s="1089"/>
      <c r="Z80" s="1086"/>
      <c r="AA80" s="1086"/>
      <c r="AB80" s="1086"/>
      <c r="AC80" s="1086"/>
      <c r="AD80" s="1086"/>
      <c r="AE80" s="1089"/>
      <c r="AF80" s="1089"/>
      <c r="AG80" s="1086"/>
      <c r="AH80" s="1086"/>
      <c r="AI80" s="34">
        <f>COUNTA(E80:AH80)</f>
        <v>0</v>
      </c>
      <c r="AK80" s="36">
        <f>+COUNTIF(E80:AH80,"*"&amp;"A"&amp;"*")</f>
        <v>0</v>
      </c>
      <c r="AL80" s="37">
        <f>+COUNTIF(E80:AH80,"*"&amp;"B"&amp;"*")</f>
        <v>0</v>
      </c>
      <c r="AM80" s="37">
        <f>+COUNTIF(E80:AH80,"*"&amp;"C"&amp;"*")</f>
        <v>0</v>
      </c>
      <c r="AN80" s="37">
        <f>+COUNTIF(E80:AH80,"*"&amp;"D"&amp;"*")</f>
        <v>0</v>
      </c>
      <c r="AO80" s="37">
        <f>+COUNTIF(E80:AH80,"*"&amp;"E"&amp;"*")</f>
        <v>0</v>
      </c>
      <c r="AP80" s="37">
        <f>+COUNTIF(E80:AH80,"*"&amp;"F"&amp;"*")</f>
        <v>0</v>
      </c>
      <c r="AQ80" s="37">
        <f>+COUNTIF(E80:AH80,"*"&amp;"G"&amp;"*")</f>
        <v>0</v>
      </c>
      <c r="AR80" s="37">
        <f>+COUNTIF(E80:AH80,"*"&amp;"H"&amp;"*")</f>
        <v>0</v>
      </c>
      <c r="AS80" s="37">
        <f>+COUNTIF(E80:AH80,"*"&amp;"I"&amp;"*")</f>
        <v>0</v>
      </c>
      <c r="AT80" s="37">
        <f>+COUNTIF(E80:AH80,"*"&amp;"J"&amp;"*")</f>
        <v>0</v>
      </c>
      <c r="AU80" s="37">
        <f>+COUNTIF(E80:AH80,"*"&amp;"K"&amp;"*")</f>
        <v>0</v>
      </c>
      <c r="AV80" s="37">
        <f>+COUNTIF(E80:AH80,"*"&amp;"L"&amp;"*")</f>
        <v>0</v>
      </c>
      <c r="AW80" s="37">
        <f>+COUNTIF(E80:AH80,"*"&amp;"M"&amp;"*")</f>
        <v>0</v>
      </c>
      <c r="AX80" s="37">
        <f>+COUNTIF(E80:AH80,"*"&amp;"N"&amp;"*")</f>
        <v>0</v>
      </c>
      <c r="AY80" s="37">
        <f>+COUNTIF(E80:AH80,"*"&amp;"O"&amp;"*")</f>
        <v>0</v>
      </c>
      <c r="BA80" s="39">
        <f>IF($C80="NPT",SUM($AK80:$AY80),0)</f>
        <v>0</v>
      </c>
      <c r="BB80" s="40">
        <f>IF($C80="PT",SUM($AK80:$AY80),0)</f>
        <v>0</v>
      </c>
      <c r="BC80" s="41">
        <f t="shared" si="8"/>
        <v>0</v>
      </c>
      <c r="BD80" s="41">
        <f t="shared" si="9"/>
        <v>0</v>
      </c>
      <c r="BE80" s="41">
        <f t="shared" si="10"/>
        <v>0</v>
      </c>
      <c r="BF80" s="41">
        <f t="shared" si="11"/>
        <v>0</v>
      </c>
      <c r="BG80" s="41">
        <f t="shared" si="12"/>
        <v>0</v>
      </c>
      <c r="BH80" s="41">
        <f t="shared" si="13"/>
        <v>0</v>
      </c>
      <c r="BI80" s="41">
        <f t="shared" si="14"/>
        <v>0</v>
      </c>
      <c r="BJ80" s="41">
        <f t="shared" si="15"/>
        <v>0</v>
      </c>
      <c r="BK80" s="41">
        <f t="shared" si="16"/>
        <v>0</v>
      </c>
      <c r="BL80" s="41">
        <f t="shared" si="17"/>
        <v>0</v>
      </c>
      <c r="BM80" s="41">
        <f t="shared" si="18"/>
        <v>0</v>
      </c>
      <c r="BN80" s="41">
        <f t="shared" si="19"/>
        <v>0</v>
      </c>
      <c r="BO80" s="41">
        <f t="shared" si="20"/>
        <v>0</v>
      </c>
      <c r="BP80" s="41">
        <f t="shared" si="21"/>
        <v>0</v>
      </c>
      <c r="BQ80" s="41">
        <f t="shared" si="22"/>
        <v>0</v>
      </c>
    </row>
    <row r="81" spans="1:69" ht="21" customHeight="1" x14ac:dyDescent="0.35">
      <c r="A81" s="299" t="s">
        <v>589</v>
      </c>
      <c r="B81" s="410" t="s">
        <v>127</v>
      </c>
      <c r="C81" s="249" t="s">
        <v>27</v>
      </c>
      <c r="D81" s="391" t="s">
        <v>79</v>
      </c>
      <c r="E81" s="1086"/>
      <c r="F81" s="1086"/>
      <c r="G81" s="1086"/>
      <c r="H81" s="1086"/>
      <c r="I81" s="1086"/>
      <c r="J81" s="1089"/>
      <c r="K81" s="1089"/>
      <c r="L81" s="1086"/>
      <c r="M81" s="1086"/>
      <c r="N81" s="1086"/>
      <c r="O81" s="1086"/>
      <c r="P81" s="1086"/>
      <c r="Q81" s="1089"/>
      <c r="R81" s="1089"/>
      <c r="S81" s="1086"/>
      <c r="T81" s="1086"/>
      <c r="U81" s="1086"/>
      <c r="V81" s="1086"/>
      <c r="W81" s="1086"/>
      <c r="X81" s="1089"/>
      <c r="Y81" s="1089"/>
      <c r="Z81" s="1086"/>
      <c r="AA81" s="1086"/>
      <c r="AB81" s="1086"/>
      <c r="AC81" s="1086"/>
      <c r="AD81" s="1086"/>
      <c r="AE81" s="1089"/>
      <c r="AF81" s="1089"/>
      <c r="AG81" s="1086"/>
      <c r="AH81" s="1086"/>
      <c r="AI81" s="34">
        <f>COUNTA(E81:AH81)</f>
        <v>0</v>
      </c>
      <c r="AK81" s="36">
        <f>+COUNTIF(E81:AH81,"*"&amp;"A"&amp;"*")</f>
        <v>0</v>
      </c>
      <c r="AL81" s="37">
        <f>+COUNTIF(E81:AH81,"*"&amp;"B"&amp;"*")</f>
        <v>0</v>
      </c>
      <c r="AM81" s="37">
        <f>+COUNTIF(E81:AH81,"*"&amp;"C"&amp;"*")</f>
        <v>0</v>
      </c>
      <c r="AN81" s="37">
        <f>+COUNTIF(E81:AH81,"*"&amp;"D"&amp;"*")</f>
        <v>0</v>
      </c>
      <c r="AO81" s="37">
        <f>+COUNTIF(E81:AH81,"*"&amp;"E"&amp;"*")</f>
        <v>0</v>
      </c>
      <c r="AP81" s="37">
        <f>+COUNTIF(E81:AH81,"*"&amp;"F"&amp;"*")</f>
        <v>0</v>
      </c>
      <c r="AQ81" s="37">
        <f>+COUNTIF(E81:AH81,"*"&amp;"G"&amp;"*")</f>
        <v>0</v>
      </c>
      <c r="AR81" s="37">
        <f>+COUNTIF(E81:AH81,"*"&amp;"H"&amp;"*")</f>
        <v>0</v>
      </c>
      <c r="AS81" s="37">
        <f>+COUNTIF(E81:AH81,"*"&amp;"I"&amp;"*")</f>
        <v>0</v>
      </c>
      <c r="AT81" s="37">
        <f>+COUNTIF(E81:AH81,"*"&amp;"J"&amp;"*")</f>
        <v>0</v>
      </c>
      <c r="AU81" s="37">
        <f>+COUNTIF(E81:AH81,"*"&amp;"K"&amp;"*")</f>
        <v>0</v>
      </c>
      <c r="AV81" s="37">
        <f>+COUNTIF(E81:AH81,"*"&amp;"L"&amp;"*")</f>
        <v>0</v>
      </c>
      <c r="AW81" s="37">
        <f>+COUNTIF(E81:AH81,"*"&amp;"M"&amp;"*")</f>
        <v>0</v>
      </c>
      <c r="AX81" s="37">
        <f>+COUNTIF(E81:AH81,"*"&amp;"N"&amp;"*")</f>
        <v>0</v>
      </c>
      <c r="AY81" s="37">
        <f>+COUNTIF(E81:AH81,"*"&amp;"O"&amp;"*")</f>
        <v>0</v>
      </c>
      <c r="BA81" s="39">
        <f>IF($C81="NPT",SUM($AK81:$AY81),0)</f>
        <v>0</v>
      </c>
      <c r="BB81" s="40">
        <f>IF($C81="PT",SUM($AK81:$AY81),0)</f>
        <v>0</v>
      </c>
      <c r="BC81" s="41">
        <f t="shared" si="8"/>
        <v>0</v>
      </c>
      <c r="BD81" s="41">
        <f t="shared" si="9"/>
        <v>0</v>
      </c>
      <c r="BE81" s="41">
        <f t="shared" si="10"/>
        <v>0</v>
      </c>
      <c r="BF81" s="41">
        <f t="shared" si="11"/>
        <v>0</v>
      </c>
      <c r="BG81" s="41">
        <f t="shared" si="12"/>
        <v>0</v>
      </c>
      <c r="BH81" s="41">
        <f t="shared" si="13"/>
        <v>0</v>
      </c>
      <c r="BI81" s="41">
        <f t="shared" si="14"/>
        <v>0</v>
      </c>
      <c r="BJ81" s="41">
        <f t="shared" si="15"/>
        <v>0</v>
      </c>
      <c r="BK81" s="41">
        <f t="shared" si="16"/>
        <v>0</v>
      </c>
      <c r="BL81" s="41">
        <f t="shared" si="17"/>
        <v>0</v>
      </c>
      <c r="BM81" s="41">
        <f t="shared" si="18"/>
        <v>0</v>
      </c>
      <c r="BN81" s="41">
        <f t="shared" si="19"/>
        <v>0</v>
      </c>
      <c r="BO81" s="41">
        <f t="shared" si="20"/>
        <v>0</v>
      </c>
      <c r="BP81" s="41">
        <f t="shared" si="21"/>
        <v>0</v>
      </c>
      <c r="BQ81" s="41">
        <f t="shared" si="22"/>
        <v>0</v>
      </c>
    </row>
    <row r="82" spans="1:69" ht="21" customHeight="1" x14ac:dyDescent="0.35">
      <c r="A82" s="299" t="s">
        <v>589</v>
      </c>
      <c r="B82" s="410" t="s">
        <v>128</v>
      </c>
      <c r="C82" s="249" t="s">
        <v>27</v>
      </c>
      <c r="D82" s="391" t="s">
        <v>79</v>
      </c>
      <c r="E82" s="1086"/>
      <c r="F82" s="1086"/>
      <c r="G82" s="1086"/>
      <c r="H82" s="1086"/>
      <c r="I82" s="1086"/>
      <c r="J82" s="1089"/>
      <c r="K82" s="1089"/>
      <c r="L82" s="1086"/>
      <c r="M82" s="1086"/>
      <c r="N82" s="1086"/>
      <c r="O82" s="1086"/>
      <c r="P82" s="1086"/>
      <c r="Q82" s="1089"/>
      <c r="R82" s="1089"/>
      <c r="S82" s="1086"/>
      <c r="T82" s="1086"/>
      <c r="U82" s="1086"/>
      <c r="V82" s="1086"/>
      <c r="W82" s="1086"/>
      <c r="X82" s="1089"/>
      <c r="Y82" s="1089"/>
      <c r="Z82" s="1086"/>
      <c r="AA82" s="1086"/>
      <c r="AB82" s="1086"/>
      <c r="AC82" s="1086"/>
      <c r="AD82" s="1086"/>
      <c r="AE82" s="1089"/>
      <c r="AF82" s="1089"/>
      <c r="AG82" s="1086"/>
      <c r="AH82" s="1086"/>
      <c r="AI82" s="34">
        <f>COUNTA(E82:AH82)</f>
        <v>0</v>
      </c>
      <c r="AK82" s="36">
        <f>+COUNTIF(E82:AH82,"*"&amp;"A"&amp;"*")</f>
        <v>0</v>
      </c>
      <c r="AL82" s="37">
        <f>+COUNTIF(E82:AH82,"*"&amp;"B"&amp;"*")</f>
        <v>0</v>
      </c>
      <c r="AM82" s="37">
        <f>+COUNTIF(E82:AH82,"*"&amp;"C"&amp;"*")</f>
        <v>0</v>
      </c>
      <c r="AN82" s="37">
        <f>+COUNTIF(E82:AH82,"*"&amp;"D"&amp;"*")</f>
        <v>0</v>
      </c>
      <c r="AO82" s="37">
        <f>+COUNTIF(E82:AH82,"*"&amp;"E"&amp;"*")</f>
        <v>0</v>
      </c>
      <c r="AP82" s="37">
        <f>+COUNTIF(E82:AH82,"*"&amp;"F"&amp;"*")</f>
        <v>0</v>
      </c>
      <c r="AQ82" s="37">
        <f>+COUNTIF(E82:AH82,"*"&amp;"G"&amp;"*")</f>
        <v>0</v>
      </c>
      <c r="AR82" s="37">
        <f>+COUNTIF(E82:AH82,"*"&amp;"H"&amp;"*")</f>
        <v>0</v>
      </c>
      <c r="AS82" s="37">
        <f>+COUNTIF(E82:AH82,"*"&amp;"I"&amp;"*")</f>
        <v>0</v>
      </c>
      <c r="AT82" s="37">
        <f>+COUNTIF(E82:AH82,"*"&amp;"J"&amp;"*")</f>
        <v>0</v>
      </c>
      <c r="AU82" s="37">
        <f>+COUNTIF(E82:AH82,"*"&amp;"K"&amp;"*")</f>
        <v>0</v>
      </c>
      <c r="AV82" s="37">
        <f>+COUNTIF(E82:AH82,"*"&amp;"L"&amp;"*")</f>
        <v>0</v>
      </c>
      <c r="AW82" s="37">
        <f>+COUNTIF(E82:AH82,"*"&amp;"M"&amp;"*")</f>
        <v>0</v>
      </c>
      <c r="AX82" s="37">
        <f>+COUNTIF(E82:AH82,"*"&amp;"N"&amp;"*")</f>
        <v>0</v>
      </c>
      <c r="AY82" s="37">
        <f>+COUNTIF(E82:AH82,"*"&amp;"O"&amp;"*")</f>
        <v>0</v>
      </c>
      <c r="BA82" s="39">
        <f>IF($C82="NPT",SUM($AK82:$AY82),0)</f>
        <v>0</v>
      </c>
      <c r="BB82" s="40">
        <f>IF($C82="PT",SUM($AK82:$AY82),0)</f>
        <v>0</v>
      </c>
      <c r="BC82" s="41">
        <f t="shared" si="8"/>
        <v>0</v>
      </c>
      <c r="BD82" s="41">
        <f t="shared" si="9"/>
        <v>0</v>
      </c>
      <c r="BE82" s="41">
        <f t="shared" si="10"/>
        <v>0</v>
      </c>
      <c r="BF82" s="41">
        <f t="shared" si="11"/>
        <v>0</v>
      </c>
      <c r="BG82" s="41">
        <f t="shared" si="12"/>
        <v>0</v>
      </c>
      <c r="BH82" s="41">
        <f t="shared" si="13"/>
        <v>0</v>
      </c>
      <c r="BI82" s="41">
        <f t="shared" si="14"/>
        <v>0</v>
      </c>
      <c r="BJ82" s="41">
        <f t="shared" si="15"/>
        <v>0</v>
      </c>
      <c r="BK82" s="41">
        <f t="shared" si="16"/>
        <v>0</v>
      </c>
      <c r="BL82" s="41">
        <f t="shared" si="17"/>
        <v>0</v>
      </c>
      <c r="BM82" s="41">
        <f t="shared" si="18"/>
        <v>0</v>
      </c>
      <c r="BN82" s="41">
        <f t="shared" si="19"/>
        <v>0</v>
      </c>
      <c r="BO82" s="41">
        <f t="shared" si="20"/>
        <v>0</v>
      </c>
      <c r="BP82" s="41">
        <f t="shared" si="21"/>
        <v>0</v>
      </c>
      <c r="BQ82" s="41">
        <f t="shared" si="22"/>
        <v>0</v>
      </c>
    </row>
    <row r="83" spans="1:69" x14ac:dyDescent="0.35">
      <c r="A83" s="299" t="s">
        <v>590</v>
      </c>
      <c r="B83" s="410" t="s">
        <v>129</v>
      </c>
      <c r="C83" s="249" t="s">
        <v>27</v>
      </c>
      <c r="D83" s="391" t="s">
        <v>79</v>
      </c>
      <c r="E83" s="1086"/>
      <c r="F83" s="1086"/>
      <c r="G83" s="1086"/>
      <c r="H83" s="1086"/>
      <c r="I83" s="1086"/>
      <c r="J83" s="1089"/>
      <c r="K83" s="1089"/>
      <c r="L83" s="1086"/>
      <c r="M83" s="1086"/>
      <c r="N83" s="1086"/>
      <c r="O83" s="1086"/>
      <c r="P83" s="1086"/>
      <c r="Q83" s="1088"/>
      <c r="R83" s="1089"/>
      <c r="S83" s="1086"/>
      <c r="T83" s="1086"/>
      <c r="U83" s="1086"/>
      <c r="V83" s="1086"/>
      <c r="W83" s="1086"/>
      <c r="X83" s="1089"/>
      <c r="Y83" s="1089"/>
      <c r="Z83" s="1086"/>
      <c r="AA83" s="1086"/>
      <c r="AB83" s="1086"/>
      <c r="AC83" s="1086"/>
      <c r="AD83" s="1086"/>
      <c r="AE83" s="1088"/>
      <c r="AF83" s="1088"/>
      <c r="AG83" s="1086"/>
      <c r="AH83" s="1086"/>
      <c r="AI83" s="34">
        <f>COUNTA(E83:AH83)</f>
        <v>0</v>
      </c>
      <c r="AK83" s="36">
        <f>+COUNTIF(E83:AH83,"*"&amp;"A"&amp;"*")</f>
        <v>0</v>
      </c>
      <c r="AL83" s="37">
        <f>+COUNTIF(E83:AH83,"*"&amp;"B"&amp;"*")</f>
        <v>0</v>
      </c>
      <c r="AM83" s="37">
        <f>+COUNTIF(E83:AH83,"*"&amp;"C"&amp;"*")</f>
        <v>0</v>
      </c>
      <c r="AN83" s="37">
        <f>+COUNTIF(E83:AH83,"*"&amp;"D"&amp;"*")</f>
        <v>0</v>
      </c>
      <c r="AO83" s="37">
        <f>+COUNTIF(E83:AH83,"*"&amp;"E"&amp;"*")</f>
        <v>0</v>
      </c>
      <c r="AP83" s="37">
        <f>+COUNTIF(E83:AH83,"*"&amp;"F"&amp;"*")</f>
        <v>0</v>
      </c>
      <c r="AQ83" s="37">
        <f>+COUNTIF(E83:AH83,"*"&amp;"G"&amp;"*")</f>
        <v>0</v>
      </c>
      <c r="AR83" s="37">
        <f>+COUNTIF(E83:AH83,"*"&amp;"H"&amp;"*")</f>
        <v>0</v>
      </c>
      <c r="AS83" s="37">
        <f>+COUNTIF(E83:AH83,"*"&amp;"I"&amp;"*")</f>
        <v>0</v>
      </c>
      <c r="AT83" s="37">
        <f>+COUNTIF(E83:AH83,"*"&amp;"J"&amp;"*")</f>
        <v>0</v>
      </c>
      <c r="AU83" s="37">
        <f>+COUNTIF(E83:AH83,"*"&amp;"K"&amp;"*")</f>
        <v>0</v>
      </c>
      <c r="AV83" s="37">
        <f>+COUNTIF(E83:AH83,"*"&amp;"L"&amp;"*")</f>
        <v>0</v>
      </c>
      <c r="AW83" s="37">
        <f>+COUNTIF(E83:AH83,"*"&amp;"M"&amp;"*")</f>
        <v>0</v>
      </c>
      <c r="AX83" s="37">
        <f>+COUNTIF(E83:AH83,"*"&amp;"N"&amp;"*")</f>
        <v>0</v>
      </c>
      <c r="AY83" s="37">
        <f>+COUNTIF(E83:AH83,"*"&amp;"O"&amp;"*")</f>
        <v>0</v>
      </c>
      <c r="BA83" s="39">
        <f>IF($C83="NPT",SUM($AK83:$AY83),0)</f>
        <v>0</v>
      </c>
      <c r="BB83" s="40">
        <f>IF($C83="PT",SUM($AK83:$AY83),0)</f>
        <v>0</v>
      </c>
      <c r="BC83" s="41">
        <f t="shared" si="8"/>
        <v>0</v>
      </c>
      <c r="BD83" s="41">
        <f t="shared" si="9"/>
        <v>0</v>
      </c>
      <c r="BE83" s="41">
        <f t="shared" si="10"/>
        <v>0</v>
      </c>
      <c r="BF83" s="41">
        <f t="shared" si="11"/>
        <v>0</v>
      </c>
      <c r="BG83" s="41">
        <f t="shared" si="12"/>
        <v>0</v>
      </c>
      <c r="BH83" s="41">
        <f t="shared" si="13"/>
        <v>0</v>
      </c>
      <c r="BI83" s="41">
        <f t="shared" si="14"/>
        <v>0</v>
      </c>
      <c r="BJ83" s="41">
        <f t="shared" si="15"/>
        <v>0</v>
      </c>
      <c r="BK83" s="41">
        <f t="shared" si="16"/>
        <v>0</v>
      </c>
      <c r="BL83" s="41">
        <f t="shared" si="17"/>
        <v>0</v>
      </c>
      <c r="BM83" s="41">
        <f t="shared" si="18"/>
        <v>0</v>
      </c>
      <c r="BN83" s="41">
        <f t="shared" si="19"/>
        <v>0</v>
      </c>
      <c r="BO83" s="41">
        <f t="shared" si="20"/>
        <v>0</v>
      </c>
      <c r="BP83" s="41">
        <f t="shared" si="21"/>
        <v>0</v>
      </c>
      <c r="BQ83" s="41">
        <f t="shared" si="22"/>
        <v>0</v>
      </c>
    </row>
    <row r="84" spans="1:69" x14ac:dyDescent="0.35">
      <c r="A84" s="299" t="s">
        <v>589</v>
      </c>
      <c r="B84" s="410" t="s">
        <v>130</v>
      </c>
      <c r="C84" s="249" t="s">
        <v>27</v>
      </c>
      <c r="D84" s="391" t="s">
        <v>79</v>
      </c>
      <c r="E84" s="1086"/>
      <c r="F84" s="1086"/>
      <c r="G84" s="1086"/>
      <c r="H84" s="1086"/>
      <c r="I84" s="1086"/>
      <c r="J84" s="1088"/>
      <c r="K84" s="1088"/>
      <c r="L84" s="1086"/>
      <c r="M84" s="1086"/>
      <c r="N84" s="1086"/>
      <c r="O84" s="1086"/>
      <c r="P84" s="1086"/>
      <c r="Q84" s="1089"/>
      <c r="R84" s="1088"/>
      <c r="S84" s="1086"/>
      <c r="T84" s="1086"/>
      <c r="U84" s="1086"/>
      <c r="V84" s="1086"/>
      <c r="W84" s="1086"/>
      <c r="X84" s="1088"/>
      <c r="Y84" s="1088"/>
      <c r="Z84" s="1086"/>
      <c r="AA84" s="1086"/>
      <c r="AB84" s="1086"/>
      <c r="AC84" s="1086"/>
      <c r="AD84" s="1086"/>
      <c r="AE84" s="1089"/>
      <c r="AF84" s="1089"/>
      <c r="AG84" s="1086"/>
      <c r="AH84" s="1086"/>
      <c r="AI84" s="34">
        <f>COUNTA(E84:AH84)</f>
        <v>0</v>
      </c>
      <c r="AK84" s="36">
        <f>+COUNTIF(E84:AH84,"*"&amp;"A"&amp;"*")</f>
        <v>0</v>
      </c>
      <c r="AL84" s="37">
        <f>+COUNTIF(E84:AH84,"*"&amp;"B"&amp;"*")</f>
        <v>0</v>
      </c>
      <c r="AM84" s="37">
        <f>+COUNTIF(E84:AH84,"*"&amp;"C"&amp;"*")</f>
        <v>0</v>
      </c>
      <c r="AN84" s="37">
        <f>+COUNTIF(E84:AH84,"*"&amp;"D"&amp;"*")</f>
        <v>0</v>
      </c>
      <c r="AO84" s="37">
        <f>+COUNTIF(E84:AH84,"*"&amp;"E"&amp;"*")</f>
        <v>0</v>
      </c>
      <c r="AP84" s="37">
        <f>+COUNTIF(E84:AH84,"*"&amp;"F"&amp;"*")</f>
        <v>0</v>
      </c>
      <c r="AQ84" s="37">
        <f>+COUNTIF(E84:AH84,"*"&amp;"G"&amp;"*")</f>
        <v>0</v>
      </c>
      <c r="AR84" s="37">
        <f>+COUNTIF(E84:AH84,"*"&amp;"H"&amp;"*")</f>
        <v>0</v>
      </c>
      <c r="AS84" s="37">
        <f>+COUNTIF(E84:AH84,"*"&amp;"I"&amp;"*")</f>
        <v>0</v>
      </c>
      <c r="AT84" s="37">
        <f>+COUNTIF(E84:AH84,"*"&amp;"J"&amp;"*")</f>
        <v>0</v>
      </c>
      <c r="AU84" s="37">
        <f>+COUNTIF(E84:AH84,"*"&amp;"K"&amp;"*")</f>
        <v>0</v>
      </c>
      <c r="AV84" s="37">
        <f>+COUNTIF(E84:AH84,"*"&amp;"L"&amp;"*")</f>
        <v>0</v>
      </c>
      <c r="AW84" s="37">
        <f>+COUNTIF(E84:AH84,"*"&amp;"M"&amp;"*")</f>
        <v>0</v>
      </c>
      <c r="AX84" s="37">
        <f>+COUNTIF(E84:AH84,"*"&amp;"N"&amp;"*")</f>
        <v>0</v>
      </c>
      <c r="AY84" s="37">
        <f>+COUNTIF(E84:AH84,"*"&amp;"O"&amp;"*")</f>
        <v>0</v>
      </c>
      <c r="BA84" s="39">
        <f>IF($C84="NPT",SUM($AK84:$AY84),0)</f>
        <v>0</v>
      </c>
      <c r="BB84" s="40">
        <f>IF($C84="PT",SUM($AK84:$AY84),0)</f>
        <v>0</v>
      </c>
      <c r="BC84" s="41">
        <f t="shared" si="8"/>
        <v>0</v>
      </c>
      <c r="BD84" s="41">
        <f t="shared" si="9"/>
        <v>0</v>
      </c>
      <c r="BE84" s="41">
        <f t="shared" si="10"/>
        <v>0</v>
      </c>
      <c r="BF84" s="41">
        <f t="shared" si="11"/>
        <v>0</v>
      </c>
      <c r="BG84" s="41">
        <f t="shared" si="12"/>
        <v>0</v>
      </c>
      <c r="BH84" s="41">
        <f t="shared" si="13"/>
        <v>0</v>
      </c>
      <c r="BI84" s="41">
        <f t="shared" si="14"/>
        <v>0</v>
      </c>
      <c r="BJ84" s="41">
        <f t="shared" si="15"/>
        <v>0</v>
      </c>
      <c r="BK84" s="41">
        <f t="shared" si="16"/>
        <v>0</v>
      </c>
      <c r="BL84" s="41">
        <f t="shared" si="17"/>
        <v>0</v>
      </c>
      <c r="BM84" s="41">
        <f t="shared" si="18"/>
        <v>0</v>
      </c>
      <c r="BN84" s="41">
        <f t="shared" si="19"/>
        <v>0</v>
      </c>
      <c r="BO84" s="41">
        <f t="shared" si="20"/>
        <v>0</v>
      </c>
      <c r="BP84" s="41">
        <f t="shared" si="21"/>
        <v>0</v>
      </c>
      <c r="BQ84" s="41">
        <f t="shared" si="22"/>
        <v>0</v>
      </c>
    </row>
    <row r="85" spans="1:69" x14ac:dyDescent="0.35">
      <c r="A85" s="299" t="s">
        <v>591</v>
      </c>
      <c r="B85" s="410" t="s">
        <v>131</v>
      </c>
      <c r="C85" s="249" t="s">
        <v>27</v>
      </c>
      <c r="D85" s="391" t="s">
        <v>79</v>
      </c>
      <c r="E85" s="1086"/>
      <c r="F85" s="1086"/>
      <c r="G85" s="1086"/>
      <c r="H85" s="1086"/>
      <c r="I85" s="1086"/>
      <c r="J85" s="1088"/>
      <c r="K85" s="1089"/>
      <c r="L85" s="1086"/>
      <c r="M85" s="1086"/>
      <c r="N85" s="1086"/>
      <c r="O85" s="1086"/>
      <c r="P85" s="1086"/>
      <c r="Q85" s="1088"/>
      <c r="R85" s="1089"/>
      <c r="S85" s="1086"/>
      <c r="T85" s="1086"/>
      <c r="U85" s="1086"/>
      <c r="V85" s="1086"/>
      <c r="W85" s="1086"/>
      <c r="X85" s="1089"/>
      <c r="Y85" s="1088"/>
      <c r="Z85" s="1086"/>
      <c r="AA85" s="1086"/>
      <c r="AB85" s="1086"/>
      <c r="AC85" s="1086"/>
      <c r="AD85" s="1086"/>
      <c r="AE85" s="1088"/>
      <c r="AF85" s="1088"/>
      <c r="AG85" s="1086"/>
      <c r="AH85" s="1086"/>
      <c r="AI85" s="34">
        <f>COUNTA(E85:AH85)</f>
        <v>0</v>
      </c>
      <c r="AK85" s="36">
        <f>+COUNTIF(E85:AH85,"*"&amp;"A"&amp;"*")</f>
        <v>0</v>
      </c>
      <c r="AL85" s="37">
        <f>+COUNTIF(E85:AH85,"*"&amp;"B"&amp;"*")</f>
        <v>0</v>
      </c>
      <c r="AM85" s="37">
        <f>+COUNTIF(E85:AH85,"*"&amp;"C"&amp;"*")</f>
        <v>0</v>
      </c>
      <c r="AN85" s="37">
        <f>+COUNTIF(E85:AH85,"*"&amp;"D"&amp;"*")</f>
        <v>0</v>
      </c>
      <c r="AO85" s="37">
        <f>+COUNTIF(E85:AH85,"*"&amp;"E"&amp;"*")</f>
        <v>0</v>
      </c>
      <c r="AP85" s="37">
        <f>+COUNTIF(E85:AH85,"*"&amp;"F"&amp;"*")</f>
        <v>0</v>
      </c>
      <c r="AQ85" s="37">
        <f>+COUNTIF(E85:AH85,"*"&amp;"G"&amp;"*")</f>
        <v>0</v>
      </c>
      <c r="AR85" s="37">
        <f>+COUNTIF(E85:AH85,"*"&amp;"H"&amp;"*")</f>
        <v>0</v>
      </c>
      <c r="AS85" s="37">
        <f>+COUNTIF(E85:AH85,"*"&amp;"I"&amp;"*")</f>
        <v>0</v>
      </c>
      <c r="AT85" s="37">
        <f>+COUNTIF(E85:AH85,"*"&amp;"J"&amp;"*")</f>
        <v>0</v>
      </c>
      <c r="AU85" s="37">
        <f>+COUNTIF(E85:AH85,"*"&amp;"K"&amp;"*")</f>
        <v>0</v>
      </c>
      <c r="AV85" s="37">
        <f>+COUNTIF(E85:AH85,"*"&amp;"L"&amp;"*")</f>
        <v>0</v>
      </c>
      <c r="AW85" s="37">
        <f>+COUNTIF(E85:AH85,"*"&amp;"M"&amp;"*")</f>
        <v>0</v>
      </c>
      <c r="AX85" s="37">
        <f>+COUNTIF(E85:AH85,"*"&amp;"N"&amp;"*")</f>
        <v>0</v>
      </c>
      <c r="AY85" s="37">
        <f>+COUNTIF(E85:AH85,"*"&amp;"O"&amp;"*")</f>
        <v>0</v>
      </c>
      <c r="BA85" s="39">
        <f>IF($C85="NPT",SUM($AK85:$AY85),0)</f>
        <v>0</v>
      </c>
      <c r="BB85" s="40">
        <f>IF($C85="PT",SUM($AK85:$AY85),0)</f>
        <v>0</v>
      </c>
      <c r="BC85" s="41">
        <f t="shared" ref="BC85:BC127" si="83">AK85*$B$11</f>
        <v>0</v>
      </c>
      <c r="BD85" s="41">
        <f t="shared" ref="BD85:BD127" si="84">AL85*$B$12</f>
        <v>0</v>
      </c>
      <c r="BE85" s="41">
        <f t="shared" ref="BE85:BE127" si="85">AM85*$B$13</f>
        <v>0</v>
      </c>
      <c r="BF85" s="41">
        <f t="shared" ref="BF85:BF127" si="86">AN85*$B$14</f>
        <v>0</v>
      </c>
      <c r="BG85" s="41">
        <f t="shared" ref="BG85:BG127" si="87">AO85*$B$15</f>
        <v>0</v>
      </c>
      <c r="BH85" s="41">
        <f t="shared" ref="BH85:BH127" si="88">AP85*$B$16</f>
        <v>0</v>
      </c>
      <c r="BI85" s="41">
        <f t="shared" ref="BI85:BI127" si="89">AQ85*$B$17</f>
        <v>0</v>
      </c>
      <c r="BJ85" s="41">
        <f t="shared" ref="BJ85:BJ127" si="90">AR85*$B$18</f>
        <v>0</v>
      </c>
      <c r="BK85" s="41">
        <f t="shared" ref="BK85:BK127" si="91">AS85*$B$19</f>
        <v>0</v>
      </c>
      <c r="BL85" s="41">
        <f t="shared" ref="BL85:BL127" si="92">AT85*$B$20</f>
        <v>0</v>
      </c>
      <c r="BM85" s="41">
        <f t="shared" ref="BM85:BM127" si="93">AU85*$B$21</f>
        <v>0</v>
      </c>
      <c r="BN85" s="41">
        <f t="shared" ref="BN85:BN127" si="94">AV85*$B$22</f>
        <v>0</v>
      </c>
      <c r="BO85" s="41">
        <f t="shared" ref="BO85:BO127" si="95">AW85*$B$23</f>
        <v>0</v>
      </c>
      <c r="BP85" s="41">
        <f t="shared" ref="BP85:BP127" si="96">AX85*$B$24</f>
        <v>0</v>
      </c>
      <c r="BQ85" s="41">
        <f t="shared" ref="BQ85:BQ127" si="97">AY85*$B$25</f>
        <v>0</v>
      </c>
    </row>
    <row r="86" spans="1:69" x14ac:dyDescent="0.35">
      <c r="A86" s="299" t="s">
        <v>589</v>
      </c>
      <c r="B86" s="410" t="s">
        <v>132</v>
      </c>
      <c r="C86" s="249" t="s">
        <v>27</v>
      </c>
      <c r="D86" s="391" t="s">
        <v>79</v>
      </c>
      <c r="E86" s="1086"/>
      <c r="F86" s="1086"/>
      <c r="G86" s="1086"/>
      <c r="H86" s="1086"/>
      <c r="I86" s="1086"/>
      <c r="J86" s="1089"/>
      <c r="K86" s="1089"/>
      <c r="L86" s="1086"/>
      <c r="M86" s="1086"/>
      <c r="N86" s="1086"/>
      <c r="O86" s="1086"/>
      <c r="P86" s="1086"/>
      <c r="Q86" s="1089"/>
      <c r="R86" s="1088"/>
      <c r="S86" s="1086"/>
      <c r="T86" s="1086"/>
      <c r="U86" s="1086"/>
      <c r="V86" s="1086"/>
      <c r="W86" s="1086"/>
      <c r="X86" s="1089"/>
      <c r="Y86" s="1089"/>
      <c r="Z86" s="1086"/>
      <c r="AA86" s="1086"/>
      <c r="AB86" s="1086"/>
      <c r="AC86" s="1086"/>
      <c r="AD86" s="1086"/>
      <c r="AE86" s="1089"/>
      <c r="AF86" s="1089"/>
      <c r="AG86" s="1086"/>
      <c r="AH86" s="1086"/>
      <c r="AI86" s="34">
        <f>COUNTA(E86:AH86)</f>
        <v>0</v>
      </c>
      <c r="AK86" s="36">
        <f>+COUNTIF(E86:AH86,"*"&amp;"A"&amp;"*")</f>
        <v>0</v>
      </c>
      <c r="AL86" s="37">
        <f>+COUNTIF(E86:AH86,"*"&amp;"B"&amp;"*")</f>
        <v>0</v>
      </c>
      <c r="AM86" s="37">
        <f>+COUNTIF(E86:AH86,"*"&amp;"C"&amp;"*")</f>
        <v>0</v>
      </c>
      <c r="AN86" s="37">
        <f>+COUNTIF(E86:AH86,"*"&amp;"D"&amp;"*")</f>
        <v>0</v>
      </c>
      <c r="AO86" s="37">
        <f>+COUNTIF(E86:AH86,"*"&amp;"E"&amp;"*")</f>
        <v>0</v>
      </c>
      <c r="AP86" s="37">
        <f>+COUNTIF(E86:AH86,"*"&amp;"F"&amp;"*")</f>
        <v>0</v>
      </c>
      <c r="AQ86" s="37">
        <f>+COUNTIF(E86:AH86,"*"&amp;"G"&amp;"*")</f>
        <v>0</v>
      </c>
      <c r="AR86" s="37">
        <f>+COUNTIF(E86:AH86,"*"&amp;"H"&amp;"*")</f>
        <v>0</v>
      </c>
      <c r="AS86" s="37">
        <f>+COUNTIF(E86:AH86,"*"&amp;"I"&amp;"*")</f>
        <v>0</v>
      </c>
      <c r="AT86" s="37">
        <f>+COUNTIF(E86:AH86,"*"&amp;"J"&amp;"*")</f>
        <v>0</v>
      </c>
      <c r="AU86" s="37">
        <f>+COUNTIF(E86:AH86,"*"&amp;"K"&amp;"*")</f>
        <v>0</v>
      </c>
      <c r="AV86" s="37">
        <f>+COUNTIF(E86:AH86,"*"&amp;"L"&amp;"*")</f>
        <v>0</v>
      </c>
      <c r="AW86" s="37">
        <f>+COUNTIF(E86:AH86,"*"&amp;"M"&amp;"*")</f>
        <v>0</v>
      </c>
      <c r="AX86" s="37">
        <f>+COUNTIF(E86:AH86,"*"&amp;"N"&amp;"*")</f>
        <v>0</v>
      </c>
      <c r="AY86" s="37">
        <f>+COUNTIF(E86:AH86,"*"&amp;"O"&amp;"*")</f>
        <v>0</v>
      </c>
      <c r="BA86" s="39">
        <f>IF($C86="NPT",SUM($AK86:$AY86),0)</f>
        <v>0</v>
      </c>
      <c r="BB86" s="40">
        <f>IF($C86="PT",SUM($AK86:$AY86),0)</f>
        <v>0</v>
      </c>
      <c r="BC86" s="41">
        <f t="shared" si="83"/>
        <v>0</v>
      </c>
      <c r="BD86" s="41">
        <f t="shared" si="84"/>
        <v>0</v>
      </c>
      <c r="BE86" s="41">
        <f t="shared" si="85"/>
        <v>0</v>
      </c>
      <c r="BF86" s="41">
        <f t="shared" si="86"/>
        <v>0</v>
      </c>
      <c r="BG86" s="41">
        <f t="shared" si="87"/>
        <v>0</v>
      </c>
      <c r="BH86" s="41">
        <f t="shared" si="88"/>
        <v>0</v>
      </c>
      <c r="BI86" s="41">
        <f t="shared" si="89"/>
        <v>0</v>
      </c>
      <c r="BJ86" s="41">
        <f t="shared" si="90"/>
        <v>0</v>
      </c>
      <c r="BK86" s="41">
        <f t="shared" si="91"/>
        <v>0</v>
      </c>
      <c r="BL86" s="41">
        <f t="shared" si="92"/>
        <v>0</v>
      </c>
      <c r="BM86" s="41">
        <f t="shared" si="93"/>
        <v>0</v>
      </c>
      <c r="BN86" s="41">
        <f t="shared" si="94"/>
        <v>0</v>
      </c>
      <c r="BO86" s="41">
        <f t="shared" si="95"/>
        <v>0</v>
      </c>
      <c r="BP86" s="41">
        <f t="shared" si="96"/>
        <v>0</v>
      </c>
      <c r="BQ86" s="41">
        <f t="shared" si="97"/>
        <v>0</v>
      </c>
    </row>
    <row r="87" spans="1:69" ht="21" customHeight="1" x14ac:dyDescent="0.35">
      <c r="A87" s="299" t="s">
        <v>589</v>
      </c>
      <c r="B87" s="410" t="s">
        <v>133</v>
      </c>
      <c r="C87" s="249" t="s">
        <v>27</v>
      </c>
      <c r="D87" s="391" t="s">
        <v>79</v>
      </c>
      <c r="E87" s="1086"/>
      <c r="F87" s="1086"/>
      <c r="G87" s="1086"/>
      <c r="H87" s="1086"/>
      <c r="I87" s="1086"/>
      <c r="J87" s="1089"/>
      <c r="K87" s="1088"/>
      <c r="L87" s="1086"/>
      <c r="M87" s="1086"/>
      <c r="N87" s="1086"/>
      <c r="O87" s="1086"/>
      <c r="P87" s="1086"/>
      <c r="Q87" s="1089"/>
      <c r="R87" s="1089"/>
      <c r="S87" s="1086"/>
      <c r="T87" s="1086"/>
      <c r="U87" s="1086"/>
      <c r="V87" s="1086"/>
      <c r="W87" s="1086"/>
      <c r="X87" s="1088"/>
      <c r="Y87" s="1089"/>
      <c r="Z87" s="1086"/>
      <c r="AA87" s="1086"/>
      <c r="AB87" s="1086"/>
      <c r="AC87" s="1086"/>
      <c r="AD87" s="1086"/>
      <c r="AE87" s="1089"/>
      <c r="AF87" s="1089"/>
      <c r="AG87" s="1086"/>
      <c r="AH87" s="1086"/>
      <c r="AI87" s="34">
        <f>COUNTA(E87:AH87)</f>
        <v>0</v>
      </c>
      <c r="AK87" s="36">
        <f>+COUNTIF(E87:AH87,"*"&amp;"A"&amp;"*")</f>
        <v>0</v>
      </c>
      <c r="AL87" s="37">
        <f>+COUNTIF(E87:AH87,"*"&amp;"B"&amp;"*")</f>
        <v>0</v>
      </c>
      <c r="AM87" s="37">
        <f>+COUNTIF(E87:AH87,"*"&amp;"C"&amp;"*")</f>
        <v>0</v>
      </c>
      <c r="AN87" s="37">
        <f>+COUNTIF(E87:AH87,"*"&amp;"D"&amp;"*")</f>
        <v>0</v>
      </c>
      <c r="AO87" s="37">
        <f>+COUNTIF(E87:AH87,"*"&amp;"E"&amp;"*")</f>
        <v>0</v>
      </c>
      <c r="AP87" s="37">
        <f>+COUNTIF(E87:AH87,"*"&amp;"F"&amp;"*")</f>
        <v>0</v>
      </c>
      <c r="AQ87" s="37">
        <f>+COUNTIF(E87:AH87,"*"&amp;"G"&amp;"*")</f>
        <v>0</v>
      </c>
      <c r="AR87" s="37">
        <f>+COUNTIF(E87:AH87,"*"&amp;"H"&amp;"*")</f>
        <v>0</v>
      </c>
      <c r="AS87" s="37">
        <f>+COUNTIF(E87:AH87,"*"&amp;"I"&amp;"*")</f>
        <v>0</v>
      </c>
      <c r="AT87" s="37">
        <f>+COUNTIF(E87:AH87,"*"&amp;"J"&amp;"*")</f>
        <v>0</v>
      </c>
      <c r="AU87" s="37">
        <f>+COUNTIF(E87:AH87,"*"&amp;"K"&amp;"*")</f>
        <v>0</v>
      </c>
      <c r="AV87" s="37">
        <f>+COUNTIF(E87:AH87,"*"&amp;"L"&amp;"*")</f>
        <v>0</v>
      </c>
      <c r="AW87" s="37">
        <f>+COUNTIF(E87:AH87,"*"&amp;"M"&amp;"*")</f>
        <v>0</v>
      </c>
      <c r="AX87" s="37">
        <f>+COUNTIF(E87:AH87,"*"&amp;"N"&amp;"*")</f>
        <v>0</v>
      </c>
      <c r="AY87" s="37">
        <f>+COUNTIF(E87:AH87,"*"&amp;"O"&amp;"*")</f>
        <v>0</v>
      </c>
      <c r="BA87" s="39">
        <f>IF($C87="NPT",SUM($AK87:$AY87),0)</f>
        <v>0</v>
      </c>
      <c r="BB87" s="40">
        <f>IF($C87="PT",SUM($AK87:$AY87),0)</f>
        <v>0</v>
      </c>
      <c r="BC87" s="41">
        <f t="shared" si="83"/>
        <v>0</v>
      </c>
      <c r="BD87" s="41">
        <f t="shared" si="84"/>
        <v>0</v>
      </c>
      <c r="BE87" s="41">
        <f t="shared" si="85"/>
        <v>0</v>
      </c>
      <c r="BF87" s="41">
        <f t="shared" si="86"/>
        <v>0</v>
      </c>
      <c r="BG87" s="41">
        <f t="shared" si="87"/>
        <v>0</v>
      </c>
      <c r="BH87" s="41">
        <f t="shared" si="88"/>
        <v>0</v>
      </c>
      <c r="BI87" s="41">
        <f t="shared" si="89"/>
        <v>0</v>
      </c>
      <c r="BJ87" s="41">
        <f t="shared" si="90"/>
        <v>0</v>
      </c>
      <c r="BK87" s="41">
        <f t="shared" si="91"/>
        <v>0</v>
      </c>
      <c r="BL87" s="41">
        <f t="shared" si="92"/>
        <v>0</v>
      </c>
      <c r="BM87" s="41">
        <f t="shared" si="93"/>
        <v>0</v>
      </c>
      <c r="BN87" s="41">
        <f t="shared" si="94"/>
        <v>0</v>
      </c>
      <c r="BO87" s="41">
        <f t="shared" si="95"/>
        <v>0</v>
      </c>
      <c r="BP87" s="41">
        <f t="shared" si="96"/>
        <v>0</v>
      </c>
      <c r="BQ87" s="41">
        <f t="shared" si="97"/>
        <v>0</v>
      </c>
    </row>
    <row r="88" spans="1:69" x14ac:dyDescent="0.35">
      <c r="A88" s="299" t="s">
        <v>589</v>
      </c>
      <c r="B88" s="410" t="s">
        <v>134</v>
      </c>
      <c r="C88" s="249" t="s">
        <v>27</v>
      </c>
      <c r="D88" s="391" t="s">
        <v>79</v>
      </c>
      <c r="E88" s="1086"/>
      <c r="F88" s="1086"/>
      <c r="G88" s="1086"/>
      <c r="H88" s="1086"/>
      <c r="I88" s="1086"/>
      <c r="J88" s="1089"/>
      <c r="K88" s="1089"/>
      <c r="L88" s="1086"/>
      <c r="M88" s="1086"/>
      <c r="N88" s="1086"/>
      <c r="O88" s="1086"/>
      <c r="P88" s="1086"/>
      <c r="Q88" s="1089"/>
      <c r="R88" s="1089"/>
      <c r="S88" s="1086"/>
      <c r="T88" s="1086"/>
      <c r="U88" s="1086"/>
      <c r="V88" s="1086"/>
      <c r="W88" s="1086"/>
      <c r="X88" s="1089"/>
      <c r="Y88" s="1089"/>
      <c r="Z88" s="1086"/>
      <c r="AA88" s="1086"/>
      <c r="AB88" s="1086"/>
      <c r="AC88" s="1086"/>
      <c r="AD88" s="1086"/>
      <c r="AE88" s="1089"/>
      <c r="AF88" s="1089"/>
      <c r="AG88" s="1086"/>
      <c r="AH88" s="1086"/>
      <c r="AI88" s="34">
        <f>COUNTA(E88:AH88)</f>
        <v>0</v>
      </c>
      <c r="AK88" s="36">
        <f>+COUNTIF(E88:AH88,"*"&amp;"A"&amp;"*")</f>
        <v>0</v>
      </c>
      <c r="AL88" s="37">
        <f>+COUNTIF(E88:AH88,"*"&amp;"B"&amp;"*")</f>
        <v>0</v>
      </c>
      <c r="AM88" s="37">
        <f>+COUNTIF(E88:AH88,"*"&amp;"C"&amp;"*")</f>
        <v>0</v>
      </c>
      <c r="AN88" s="37">
        <f>+COUNTIF(E88:AH88,"*"&amp;"D"&amp;"*")</f>
        <v>0</v>
      </c>
      <c r="AO88" s="37">
        <f>+COUNTIF(E88:AH88,"*"&amp;"E"&amp;"*")</f>
        <v>0</v>
      </c>
      <c r="AP88" s="37">
        <f>+COUNTIF(E88:AH88,"*"&amp;"F"&amp;"*")</f>
        <v>0</v>
      </c>
      <c r="AQ88" s="37">
        <f>+COUNTIF(E88:AH88,"*"&amp;"G"&amp;"*")</f>
        <v>0</v>
      </c>
      <c r="AR88" s="37">
        <f>+COUNTIF(E88:AH88,"*"&amp;"H"&amp;"*")</f>
        <v>0</v>
      </c>
      <c r="AS88" s="37">
        <f>+COUNTIF(E88:AH88,"*"&amp;"I"&amp;"*")</f>
        <v>0</v>
      </c>
      <c r="AT88" s="37">
        <f>+COUNTIF(E88:AH88,"*"&amp;"J"&amp;"*")</f>
        <v>0</v>
      </c>
      <c r="AU88" s="37">
        <f>+COUNTIF(E88:AH88,"*"&amp;"K"&amp;"*")</f>
        <v>0</v>
      </c>
      <c r="AV88" s="37">
        <f>+COUNTIF(E88:AH88,"*"&amp;"L"&amp;"*")</f>
        <v>0</v>
      </c>
      <c r="AW88" s="37">
        <f>+COUNTIF(E88:AH88,"*"&amp;"M"&amp;"*")</f>
        <v>0</v>
      </c>
      <c r="AX88" s="37">
        <f>+COUNTIF(E88:AH88,"*"&amp;"N"&amp;"*")</f>
        <v>0</v>
      </c>
      <c r="AY88" s="37">
        <f>+COUNTIF(E88:AH88,"*"&amp;"O"&amp;"*")</f>
        <v>0</v>
      </c>
      <c r="BA88" s="39">
        <f>IF($C88="NPT",SUM($AK88:$AY88),0)</f>
        <v>0</v>
      </c>
      <c r="BB88" s="40">
        <f>IF($C88="PT",SUM($AK88:$AY88),0)</f>
        <v>0</v>
      </c>
      <c r="BC88" s="41">
        <f t="shared" si="83"/>
        <v>0</v>
      </c>
      <c r="BD88" s="41">
        <f t="shared" si="84"/>
        <v>0</v>
      </c>
      <c r="BE88" s="41">
        <f t="shared" si="85"/>
        <v>0</v>
      </c>
      <c r="BF88" s="41">
        <f t="shared" si="86"/>
        <v>0</v>
      </c>
      <c r="BG88" s="41">
        <f t="shared" si="87"/>
        <v>0</v>
      </c>
      <c r="BH88" s="41">
        <f t="shared" si="88"/>
        <v>0</v>
      </c>
      <c r="BI88" s="41">
        <f t="shared" si="89"/>
        <v>0</v>
      </c>
      <c r="BJ88" s="41">
        <f t="shared" si="90"/>
        <v>0</v>
      </c>
      <c r="BK88" s="41">
        <f t="shared" si="91"/>
        <v>0</v>
      </c>
      <c r="BL88" s="41">
        <f t="shared" si="92"/>
        <v>0</v>
      </c>
      <c r="BM88" s="41">
        <f t="shared" si="93"/>
        <v>0</v>
      </c>
      <c r="BN88" s="41">
        <f t="shared" si="94"/>
        <v>0</v>
      </c>
      <c r="BO88" s="41">
        <f t="shared" si="95"/>
        <v>0</v>
      </c>
      <c r="BP88" s="41">
        <f t="shared" si="96"/>
        <v>0</v>
      </c>
      <c r="BQ88" s="41">
        <f t="shared" si="97"/>
        <v>0</v>
      </c>
    </row>
    <row r="89" spans="1:69" ht="21" customHeight="1" x14ac:dyDescent="0.35">
      <c r="A89" s="299" t="s">
        <v>581</v>
      </c>
      <c r="B89" s="410" t="s">
        <v>135</v>
      </c>
      <c r="C89" s="249" t="s">
        <v>27</v>
      </c>
      <c r="D89" s="391" t="s">
        <v>79</v>
      </c>
      <c r="E89" s="1086"/>
      <c r="F89" s="1086"/>
      <c r="G89" s="1086"/>
      <c r="H89" s="1086"/>
      <c r="I89" s="1086"/>
      <c r="J89" s="1089"/>
      <c r="K89" s="1089"/>
      <c r="L89" s="1086"/>
      <c r="M89" s="1086"/>
      <c r="N89" s="1086"/>
      <c r="O89" s="1086"/>
      <c r="P89" s="1086"/>
      <c r="Q89" s="1089"/>
      <c r="R89" s="1089"/>
      <c r="S89" s="1086"/>
      <c r="T89" s="1086"/>
      <c r="U89" s="1086"/>
      <c r="V89" s="1086"/>
      <c r="W89" s="1086"/>
      <c r="X89" s="1089"/>
      <c r="Y89" s="1089"/>
      <c r="Z89" s="1086"/>
      <c r="AA89" s="1086"/>
      <c r="AB89" s="1086"/>
      <c r="AC89" s="1086"/>
      <c r="AD89" s="1086"/>
      <c r="AE89" s="1089"/>
      <c r="AF89" s="1089"/>
      <c r="AG89" s="1086"/>
      <c r="AH89" s="1086"/>
      <c r="AI89" s="34">
        <f>COUNTA(E89:AH89)</f>
        <v>0</v>
      </c>
      <c r="AK89" s="36">
        <f>+COUNTIF(E89:AH89,"*"&amp;"A"&amp;"*")</f>
        <v>0</v>
      </c>
      <c r="AL89" s="37">
        <f>+COUNTIF(E89:AH89,"*"&amp;"B"&amp;"*")</f>
        <v>0</v>
      </c>
      <c r="AM89" s="37">
        <f>+COUNTIF(E89:AH89,"*"&amp;"C"&amp;"*")</f>
        <v>0</v>
      </c>
      <c r="AN89" s="37">
        <f>+COUNTIF(E89:AH89,"*"&amp;"D"&amp;"*")</f>
        <v>0</v>
      </c>
      <c r="AO89" s="37">
        <f>+COUNTIF(E89:AH89,"*"&amp;"E"&amp;"*")</f>
        <v>0</v>
      </c>
      <c r="AP89" s="37">
        <f>+COUNTIF(E89:AH89,"*"&amp;"F"&amp;"*")</f>
        <v>0</v>
      </c>
      <c r="AQ89" s="37">
        <f>+COUNTIF(E89:AH89,"*"&amp;"G"&amp;"*")</f>
        <v>0</v>
      </c>
      <c r="AR89" s="37">
        <f>+COUNTIF(E89:AH89,"*"&amp;"H"&amp;"*")</f>
        <v>0</v>
      </c>
      <c r="AS89" s="37">
        <f>+COUNTIF(E89:AH89,"*"&amp;"I"&amp;"*")</f>
        <v>0</v>
      </c>
      <c r="AT89" s="37">
        <f>+COUNTIF(E89:AH89,"*"&amp;"J"&amp;"*")</f>
        <v>0</v>
      </c>
      <c r="AU89" s="37">
        <f>+COUNTIF(E89:AH89,"*"&amp;"K"&amp;"*")</f>
        <v>0</v>
      </c>
      <c r="AV89" s="37">
        <f>+COUNTIF(E89:AH89,"*"&amp;"L"&amp;"*")</f>
        <v>0</v>
      </c>
      <c r="AW89" s="37">
        <f>+COUNTIF(E89:AH89,"*"&amp;"M"&amp;"*")</f>
        <v>0</v>
      </c>
      <c r="AX89" s="37">
        <f>+COUNTIF(E89:AH89,"*"&amp;"N"&amp;"*")</f>
        <v>0</v>
      </c>
      <c r="AY89" s="37">
        <f>+COUNTIF(E89:AH89,"*"&amp;"O"&amp;"*")</f>
        <v>0</v>
      </c>
      <c r="BA89" s="39">
        <f>IF($C89="NPT",SUM($AK89:$AY89),0)</f>
        <v>0</v>
      </c>
      <c r="BB89" s="40">
        <f>IF($C89="PT",SUM($AK89:$AY89),0)</f>
        <v>0</v>
      </c>
      <c r="BC89" s="41">
        <f t="shared" si="83"/>
        <v>0</v>
      </c>
      <c r="BD89" s="41">
        <f t="shared" si="84"/>
        <v>0</v>
      </c>
      <c r="BE89" s="41">
        <f t="shared" si="85"/>
        <v>0</v>
      </c>
      <c r="BF89" s="41">
        <f t="shared" si="86"/>
        <v>0</v>
      </c>
      <c r="BG89" s="41">
        <f t="shared" si="87"/>
        <v>0</v>
      </c>
      <c r="BH89" s="41">
        <f t="shared" si="88"/>
        <v>0</v>
      </c>
      <c r="BI89" s="41">
        <f t="shared" si="89"/>
        <v>0</v>
      </c>
      <c r="BJ89" s="41">
        <f t="shared" si="90"/>
        <v>0</v>
      </c>
      <c r="BK89" s="41">
        <f t="shared" si="91"/>
        <v>0</v>
      </c>
      <c r="BL89" s="41">
        <f t="shared" si="92"/>
        <v>0</v>
      </c>
      <c r="BM89" s="41">
        <f t="shared" si="93"/>
        <v>0</v>
      </c>
      <c r="BN89" s="41">
        <f t="shared" si="94"/>
        <v>0</v>
      </c>
      <c r="BO89" s="41">
        <f t="shared" si="95"/>
        <v>0</v>
      </c>
      <c r="BP89" s="41">
        <f t="shared" si="96"/>
        <v>0</v>
      </c>
      <c r="BQ89" s="41">
        <f t="shared" si="97"/>
        <v>0</v>
      </c>
    </row>
    <row r="90" spans="1:69" ht="21" customHeight="1" x14ac:dyDescent="0.35">
      <c r="A90" s="299" t="s">
        <v>581</v>
      </c>
      <c r="B90" s="410" t="s">
        <v>136</v>
      </c>
      <c r="C90" s="249" t="s">
        <v>27</v>
      </c>
      <c r="D90" s="391" t="s">
        <v>79</v>
      </c>
      <c r="E90" s="1086"/>
      <c r="F90" s="1086"/>
      <c r="G90" s="1086"/>
      <c r="H90" s="1086"/>
      <c r="I90" s="1086"/>
      <c r="J90" s="1089"/>
      <c r="K90" s="1088"/>
      <c r="L90" s="1088"/>
      <c r="M90" s="1086"/>
      <c r="N90" s="1086"/>
      <c r="O90" s="1086"/>
      <c r="P90" s="1086"/>
      <c r="Q90" s="1089"/>
      <c r="R90" s="1089"/>
      <c r="S90" s="1086"/>
      <c r="T90" s="1086"/>
      <c r="U90" s="1086"/>
      <c r="V90" s="1086"/>
      <c r="W90" s="1086"/>
      <c r="X90" s="1089"/>
      <c r="Y90" s="1089"/>
      <c r="Z90" s="1086"/>
      <c r="AA90" s="1086"/>
      <c r="AB90" s="1086"/>
      <c r="AC90" s="1086"/>
      <c r="AD90" s="1086"/>
      <c r="AE90" s="1089"/>
      <c r="AF90" s="1089"/>
      <c r="AG90" s="1086"/>
      <c r="AH90" s="1086"/>
      <c r="AI90" s="34">
        <f>COUNTA(E90:AH90)</f>
        <v>0</v>
      </c>
      <c r="AK90" s="36">
        <f>+COUNTIF(E90:AH90,"*"&amp;"A"&amp;"*")</f>
        <v>0</v>
      </c>
      <c r="AL90" s="37">
        <f>+COUNTIF(E90:AH90,"*"&amp;"B"&amp;"*")</f>
        <v>0</v>
      </c>
      <c r="AM90" s="37">
        <f>+COUNTIF(E90:AH90,"*"&amp;"C"&amp;"*")</f>
        <v>0</v>
      </c>
      <c r="AN90" s="37">
        <f>+COUNTIF(E90:AH90,"*"&amp;"D"&amp;"*")</f>
        <v>0</v>
      </c>
      <c r="AO90" s="37">
        <f>+COUNTIF(E90:AH90,"*"&amp;"E"&amp;"*")</f>
        <v>0</v>
      </c>
      <c r="AP90" s="37">
        <f>+COUNTIF(E90:AH90,"*"&amp;"F"&amp;"*")</f>
        <v>0</v>
      </c>
      <c r="AQ90" s="37">
        <f>+COUNTIF(E90:AH90,"*"&amp;"G"&amp;"*")</f>
        <v>0</v>
      </c>
      <c r="AR90" s="37">
        <f>+COUNTIF(E90:AH90,"*"&amp;"H"&amp;"*")</f>
        <v>0</v>
      </c>
      <c r="AS90" s="37">
        <f>+COUNTIF(E90:AH90,"*"&amp;"I"&amp;"*")</f>
        <v>0</v>
      </c>
      <c r="AT90" s="37">
        <f>+COUNTIF(E90:AH90,"*"&amp;"J"&amp;"*")</f>
        <v>0</v>
      </c>
      <c r="AU90" s="37">
        <f>+COUNTIF(E90:AH90,"*"&amp;"K"&amp;"*")</f>
        <v>0</v>
      </c>
      <c r="AV90" s="37">
        <f>+COUNTIF(E90:AH90,"*"&amp;"L"&amp;"*")</f>
        <v>0</v>
      </c>
      <c r="AW90" s="37">
        <f>+COUNTIF(E90:AH90,"*"&amp;"M"&amp;"*")</f>
        <v>0</v>
      </c>
      <c r="AX90" s="37">
        <f>+COUNTIF(E90:AH90,"*"&amp;"N"&amp;"*")</f>
        <v>0</v>
      </c>
      <c r="AY90" s="37">
        <f>+COUNTIF(E90:AH90,"*"&amp;"O"&amp;"*")</f>
        <v>0</v>
      </c>
      <c r="BA90" s="39">
        <f>IF($C90="NPT",SUM($AK90:$AY90),0)</f>
        <v>0</v>
      </c>
      <c r="BB90" s="40">
        <f>IF($C90="PT",SUM($AK90:$AY90),0)</f>
        <v>0</v>
      </c>
      <c r="BC90" s="41">
        <f t="shared" si="83"/>
        <v>0</v>
      </c>
      <c r="BD90" s="41">
        <f t="shared" si="84"/>
        <v>0</v>
      </c>
      <c r="BE90" s="41">
        <f t="shared" si="85"/>
        <v>0</v>
      </c>
      <c r="BF90" s="41">
        <f t="shared" si="86"/>
        <v>0</v>
      </c>
      <c r="BG90" s="41">
        <f t="shared" si="87"/>
        <v>0</v>
      </c>
      <c r="BH90" s="41">
        <f t="shared" si="88"/>
        <v>0</v>
      </c>
      <c r="BI90" s="41">
        <f t="shared" si="89"/>
        <v>0</v>
      </c>
      <c r="BJ90" s="41">
        <f t="shared" si="90"/>
        <v>0</v>
      </c>
      <c r="BK90" s="41">
        <f t="shared" si="91"/>
        <v>0</v>
      </c>
      <c r="BL90" s="41">
        <f t="shared" si="92"/>
        <v>0</v>
      </c>
      <c r="BM90" s="41">
        <f t="shared" si="93"/>
        <v>0</v>
      </c>
      <c r="BN90" s="41">
        <f t="shared" si="94"/>
        <v>0</v>
      </c>
      <c r="BO90" s="41">
        <f t="shared" si="95"/>
        <v>0</v>
      </c>
      <c r="BP90" s="41">
        <f t="shared" si="96"/>
        <v>0</v>
      </c>
      <c r="BQ90" s="41">
        <f t="shared" si="97"/>
        <v>0</v>
      </c>
    </row>
    <row r="91" spans="1:69" ht="21" customHeight="1" x14ac:dyDescent="0.35">
      <c r="A91" s="299" t="s">
        <v>581</v>
      </c>
      <c r="B91" s="410" t="s">
        <v>137</v>
      </c>
      <c r="C91" s="249" t="s">
        <v>27</v>
      </c>
      <c r="D91" s="391" t="s">
        <v>79</v>
      </c>
      <c r="E91" s="1086"/>
      <c r="F91" s="1086"/>
      <c r="G91" s="1086"/>
      <c r="H91" s="1086"/>
      <c r="I91" s="1086"/>
      <c r="J91" s="1089"/>
      <c r="K91" s="1089"/>
      <c r="L91" s="1086"/>
      <c r="M91" s="1086"/>
      <c r="N91" s="1086"/>
      <c r="O91" s="1086"/>
      <c r="P91" s="1086"/>
      <c r="Q91" s="1089"/>
      <c r="R91" s="1089"/>
      <c r="S91" s="1086"/>
      <c r="T91" s="1086"/>
      <c r="U91" s="1086"/>
      <c r="V91" s="1086"/>
      <c r="W91" s="1086"/>
      <c r="X91" s="1089"/>
      <c r="Y91" s="1089"/>
      <c r="Z91" s="1086"/>
      <c r="AA91" s="1086"/>
      <c r="AB91" s="1086"/>
      <c r="AC91" s="1086"/>
      <c r="AD91" s="1086"/>
      <c r="AE91" s="1089"/>
      <c r="AF91" s="1088"/>
      <c r="AG91" s="1088"/>
      <c r="AH91" s="1086"/>
      <c r="AI91" s="34">
        <f>COUNTA(E91:AH91)</f>
        <v>0</v>
      </c>
      <c r="AK91" s="36">
        <f>+COUNTIF(E91:AH91,"*"&amp;"A"&amp;"*")</f>
        <v>0</v>
      </c>
      <c r="AL91" s="37">
        <f>+COUNTIF(E91:AH91,"*"&amp;"B"&amp;"*")</f>
        <v>0</v>
      </c>
      <c r="AM91" s="37">
        <f>+COUNTIF(E91:AH91,"*"&amp;"C"&amp;"*")</f>
        <v>0</v>
      </c>
      <c r="AN91" s="37">
        <f>+COUNTIF(E91:AH91,"*"&amp;"D"&amp;"*")</f>
        <v>0</v>
      </c>
      <c r="AO91" s="37">
        <f>+COUNTIF(E91:AH91,"*"&amp;"E"&amp;"*")</f>
        <v>0</v>
      </c>
      <c r="AP91" s="37">
        <f>+COUNTIF(E91:AH91,"*"&amp;"F"&amp;"*")</f>
        <v>0</v>
      </c>
      <c r="AQ91" s="37">
        <f>+COUNTIF(E91:AH91,"*"&amp;"G"&amp;"*")</f>
        <v>0</v>
      </c>
      <c r="AR91" s="37">
        <f>+COUNTIF(E91:AH91,"*"&amp;"H"&amp;"*")</f>
        <v>0</v>
      </c>
      <c r="AS91" s="37">
        <f>+COUNTIF(E91:AH91,"*"&amp;"I"&amp;"*")</f>
        <v>0</v>
      </c>
      <c r="AT91" s="37">
        <f>+COUNTIF(E91:AH91,"*"&amp;"J"&amp;"*")</f>
        <v>0</v>
      </c>
      <c r="AU91" s="37">
        <f>+COUNTIF(E91:AH91,"*"&amp;"K"&amp;"*")</f>
        <v>0</v>
      </c>
      <c r="AV91" s="37">
        <f>+COUNTIF(E91:AH91,"*"&amp;"L"&amp;"*")</f>
        <v>0</v>
      </c>
      <c r="AW91" s="37">
        <f>+COUNTIF(E91:AH91,"*"&amp;"M"&amp;"*")</f>
        <v>0</v>
      </c>
      <c r="AX91" s="37">
        <f>+COUNTIF(E91:AH91,"*"&amp;"N"&amp;"*")</f>
        <v>0</v>
      </c>
      <c r="AY91" s="37">
        <f>+COUNTIF(E91:AH91,"*"&amp;"O"&amp;"*")</f>
        <v>0</v>
      </c>
      <c r="BA91" s="39">
        <f>IF($C91="NPT",SUM($AK91:$AY91),0)</f>
        <v>0</v>
      </c>
      <c r="BB91" s="40">
        <f>IF($C91="PT",SUM($AK91:$AY91),0)</f>
        <v>0</v>
      </c>
      <c r="BC91" s="41">
        <f t="shared" si="83"/>
        <v>0</v>
      </c>
      <c r="BD91" s="41">
        <f t="shared" si="84"/>
        <v>0</v>
      </c>
      <c r="BE91" s="41">
        <f t="shared" si="85"/>
        <v>0</v>
      </c>
      <c r="BF91" s="41">
        <f t="shared" si="86"/>
        <v>0</v>
      </c>
      <c r="BG91" s="41">
        <f t="shared" si="87"/>
        <v>0</v>
      </c>
      <c r="BH91" s="41">
        <f t="shared" si="88"/>
        <v>0</v>
      </c>
      <c r="BI91" s="41">
        <f t="shared" si="89"/>
        <v>0</v>
      </c>
      <c r="BJ91" s="41">
        <f t="shared" si="90"/>
        <v>0</v>
      </c>
      <c r="BK91" s="41">
        <f t="shared" si="91"/>
        <v>0</v>
      </c>
      <c r="BL91" s="41">
        <f t="shared" si="92"/>
        <v>0</v>
      </c>
      <c r="BM91" s="41">
        <f t="shared" si="93"/>
        <v>0</v>
      </c>
      <c r="BN91" s="41">
        <f t="shared" si="94"/>
        <v>0</v>
      </c>
      <c r="BO91" s="41">
        <f t="shared" si="95"/>
        <v>0</v>
      </c>
      <c r="BP91" s="41">
        <f t="shared" si="96"/>
        <v>0</v>
      </c>
      <c r="BQ91" s="41">
        <f t="shared" si="97"/>
        <v>0</v>
      </c>
    </row>
    <row r="92" spans="1:69" ht="21" customHeight="1" x14ac:dyDescent="0.35">
      <c r="A92" s="299" t="s">
        <v>581</v>
      </c>
      <c r="B92" s="410" t="s">
        <v>138</v>
      </c>
      <c r="C92" s="249" t="s">
        <v>27</v>
      </c>
      <c r="D92" s="391" t="s">
        <v>79</v>
      </c>
      <c r="E92" s="1086"/>
      <c r="F92" s="1086"/>
      <c r="G92" s="1086"/>
      <c r="H92" s="1086"/>
      <c r="I92" s="1086"/>
      <c r="J92" s="1089"/>
      <c r="K92" s="1089"/>
      <c r="L92" s="1086"/>
      <c r="M92" s="1086"/>
      <c r="N92" s="1086"/>
      <c r="O92" s="1086"/>
      <c r="P92" s="1086"/>
      <c r="Q92" s="1089"/>
      <c r="R92" s="1088"/>
      <c r="S92" s="1088"/>
      <c r="T92" s="1086"/>
      <c r="U92" s="1086"/>
      <c r="V92" s="1086"/>
      <c r="W92" s="1086"/>
      <c r="X92" s="1089"/>
      <c r="Y92" s="1088"/>
      <c r="Z92" s="1088"/>
      <c r="AA92" s="1086"/>
      <c r="AB92" s="1086"/>
      <c r="AC92" s="1086"/>
      <c r="AD92" s="1086"/>
      <c r="AE92" s="1089"/>
      <c r="AF92" s="1089"/>
      <c r="AG92" s="1086"/>
      <c r="AH92" s="1086"/>
      <c r="AI92" s="34">
        <f>COUNTA(E92:AH92)</f>
        <v>0</v>
      </c>
      <c r="AK92" s="36">
        <f>+COUNTIF(E92:AH92,"*"&amp;"A"&amp;"*")</f>
        <v>0</v>
      </c>
      <c r="AL92" s="37">
        <f>+COUNTIF(E92:AH92,"*"&amp;"B"&amp;"*")</f>
        <v>0</v>
      </c>
      <c r="AM92" s="37">
        <f>+COUNTIF(E92:AH92,"*"&amp;"C"&amp;"*")</f>
        <v>0</v>
      </c>
      <c r="AN92" s="37">
        <f>+COUNTIF(E92:AH92,"*"&amp;"D"&amp;"*")</f>
        <v>0</v>
      </c>
      <c r="AO92" s="37">
        <f>+COUNTIF(E92:AH92,"*"&amp;"E"&amp;"*")</f>
        <v>0</v>
      </c>
      <c r="AP92" s="37">
        <f>+COUNTIF(E92:AH92,"*"&amp;"F"&amp;"*")</f>
        <v>0</v>
      </c>
      <c r="AQ92" s="37">
        <f>+COUNTIF(E92:AH92,"*"&amp;"G"&amp;"*")</f>
        <v>0</v>
      </c>
      <c r="AR92" s="37">
        <f>+COUNTIF(E92:AH92,"*"&amp;"H"&amp;"*")</f>
        <v>0</v>
      </c>
      <c r="AS92" s="37">
        <f>+COUNTIF(E92:AH92,"*"&amp;"I"&amp;"*")</f>
        <v>0</v>
      </c>
      <c r="AT92" s="37">
        <f>+COUNTIF(E92:AH92,"*"&amp;"J"&amp;"*")</f>
        <v>0</v>
      </c>
      <c r="AU92" s="37">
        <f>+COUNTIF(E92:AH92,"*"&amp;"K"&amp;"*")</f>
        <v>0</v>
      </c>
      <c r="AV92" s="37">
        <f>+COUNTIF(E92:AH92,"*"&amp;"L"&amp;"*")</f>
        <v>0</v>
      </c>
      <c r="AW92" s="37">
        <f>+COUNTIF(E92:AH92,"*"&amp;"M"&amp;"*")</f>
        <v>0</v>
      </c>
      <c r="AX92" s="37">
        <f>+COUNTIF(E92:AH92,"*"&amp;"N"&amp;"*")</f>
        <v>0</v>
      </c>
      <c r="AY92" s="37">
        <f>+COUNTIF(E92:AH92,"*"&amp;"O"&amp;"*")</f>
        <v>0</v>
      </c>
      <c r="BA92" s="39">
        <f>IF($C92="NPT",SUM($AK92:$AY92),0)</f>
        <v>0</v>
      </c>
      <c r="BB92" s="40">
        <f>IF($C92="PT",SUM($AK92:$AY92),0)</f>
        <v>0</v>
      </c>
      <c r="BC92" s="41">
        <f t="shared" si="83"/>
        <v>0</v>
      </c>
      <c r="BD92" s="41">
        <f t="shared" si="84"/>
        <v>0</v>
      </c>
      <c r="BE92" s="41">
        <f t="shared" si="85"/>
        <v>0</v>
      </c>
      <c r="BF92" s="41">
        <f t="shared" si="86"/>
        <v>0</v>
      </c>
      <c r="BG92" s="41">
        <f t="shared" si="87"/>
        <v>0</v>
      </c>
      <c r="BH92" s="41">
        <f t="shared" si="88"/>
        <v>0</v>
      </c>
      <c r="BI92" s="41">
        <f t="shared" si="89"/>
        <v>0</v>
      </c>
      <c r="BJ92" s="41">
        <f t="shared" si="90"/>
        <v>0</v>
      </c>
      <c r="BK92" s="41">
        <f t="shared" si="91"/>
        <v>0</v>
      </c>
      <c r="BL92" s="41">
        <f t="shared" si="92"/>
        <v>0</v>
      </c>
      <c r="BM92" s="41">
        <f t="shared" si="93"/>
        <v>0</v>
      </c>
      <c r="BN92" s="41">
        <f t="shared" si="94"/>
        <v>0</v>
      </c>
      <c r="BO92" s="41">
        <f t="shared" si="95"/>
        <v>0</v>
      </c>
      <c r="BP92" s="41">
        <f t="shared" si="96"/>
        <v>0</v>
      </c>
      <c r="BQ92" s="41">
        <f t="shared" si="97"/>
        <v>0</v>
      </c>
    </row>
    <row r="93" spans="1:69" ht="21" customHeight="1" x14ac:dyDescent="0.35">
      <c r="A93" s="299" t="s">
        <v>592</v>
      </c>
      <c r="B93" s="410" t="s">
        <v>139</v>
      </c>
      <c r="C93" s="249" t="s">
        <v>27</v>
      </c>
      <c r="D93" s="391" t="s">
        <v>79</v>
      </c>
      <c r="E93" s="1086"/>
      <c r="F93" s="1086"/>
      <c r="G93" s="1086"/>
      <c r="H93" s="1086"/>
      <c r="I93" s="1086"/>
      <c r="J93" s="1089"/>
      <c r="K93" s="1088"/>
      <c r="L93" s="1088"/>
      <c r="M93" s="1086"/>
      <c r="N93" s="1086"/>
      <c r="O93" s="1086"/>
      <c r="P93" s="1086"/>
      <c r="Q93" s="1089"/>
      <c r="R93" s="1089"/>
      <c r="S93" s="1086"/>
      <c r="T93" s="1086"/>
      <c r="U93" s="1086"/>
      <c r="V93" s="1086"/>
      <c r="W93" s="1086"/>
      <c r="X93" s="1089"/>
      <c r="Y93" s="1089"/>
      <c r="Z93" s="1086"/>
      <c r="AA93" s="1086"/>
      <c r="AB93" s="1086"/>
      <c r="AC93" s="1086"/>
      <c r="AD93" s="1086"/>
      <c r="AE93" s="1089"/>
      <c r="AF93" s="1088"/>
      <c r="AG93" s="1088"/>
      <c r="AH93" s="1086"/>
      <c r="AI93" s="34">
        <f>COUNTA(E93:AH93)</f>
        <v>0</v>
      </c>
      <c r="AK93" s="36">
        <f>+COUNTIF(E93:AH93,"*"&amp;"A"&amp;"*")</f>
        <v>0</v>
      </c>
      <c r="AL93" s="37">
        <f>+COUNTIF(E93:AH93,"*"&amp;"B"&amp;"*")</f>
        <v>0</v>
      </c>
      <c r="AM93" s="37">
        <f>+COUNTIF(E93:AH93,"*"&amp;"C"&amp;"*")</f>
        <v>0</v>
      </c>
      <c r="AN93" s="37">
        <f>+COUNTIF(E93:AH93,"*"&amp;"D"&amp;"*")</f>
        <v>0</v>
      </c>
      <c r="AO93" s="37">
        <f>+COUNTIF(E93:AH93,"*"&amp;"E"&amp;"*")</f>
        <v>0</v>
      </c>
      <c r="AP93" s="37">
        <f>+COUNTIF(E93:AH93,"*"&amp;"F"&amp;"*")</f>
        <v>0</v>
      </c>
      <c r="AQ93" s="37">
        <f>+COUNTIF(E93:AH93,"*"&amp;"G"&amp;"*")</f>
        <v>0</v>
      </c>
      <c r="AR93" s="37">
        <f>+COUNTIF(E93:AH93,"*"&amp;"H"&amp;"*")</f>
        <v>0</v>
      </c>
      <c r="AS93" s="37">
        <f>+COUNTIF(E93:AH93,"*"&amp;"I"&amp;"*")</f>
        <v>0</v>
      </c>
      <c r="AT93" s="37">
        <f>+COUNTIF(E93:AH93,"*"&amp;"J"&amp;"*")</f>
        <v>0</v>
      </c>
      <c r="AU93" s="37">
        <f>+COUNTIF(E93:AH93,"*"&amp;"K"&amp;"*")</f>
        <v>0</v>
      </c>
      <c r="AV93" s="37">
        <f>+COUNTIF(E93:AH93,"*"&amp;"L"&amp;"*")</f>
        <v>0</v>
      </c>
      <c r="AW93" s="37">
        <f>+COUNTIF(E93:AH93,"*"&amp;"M"&amp;"*")</f>
        <v>0</v>
      </c>
      <c r="AX93" s="37">
        <f>+COUNTIF(E93:AH93,"*"&amp;"N"&amp;"*")</f>
        <v>0</v>
      </c>
      <c r="AY93" s="37">
        <f>+COUNTIF(E93:AH93,"*"&amp;"O"&amp;"*")</f>
        <v>0</v>
      </c>
      <c r="BA93" s="39">
        <f>IF($C93="NPT",SUM($AK93:$AY93),0)</f>
        <v>0</v>
      </c>
      <c r="BB93" s="40">
        <f>IF($C93="PT",SUM($AK93:$AY93),0)</f>
        <v>0</v>
      </c>
      <c r="BC93" s="41">
        <f t="shared" si="83"/>
        <v>0</v>
      </c>
      <c r="BD93" s="41">
        <f t="shared" si="84"/>
        <v>0</v>
      </c>
      <c r="BE93" s="41">
        <f t="shared" si="85"/>
        <v>0</v>
      </c>
      <c r="BF93" s="41">
        <f t="shared" si="86"/>
        <v>0</v>
      </c>
      <c r="BG93" s="41">
        <f t="shared" si="87"/>
        <v>0</v>
      </c>
      <c r="BH93" s="41">
        <f t="shared" si="88"/>
        <v>0</v>
      </c>
      <c r="BI93" s="41">
        <f t="shared" si="89"/>
        <v>0</v>
      </c>
      <c r="BJ93" s="41">
        <f t="shared" si="90"/>
        <v>0</v>
      </c>
      <c r="BK93" s="41">
        <f t="shared" si="91"/>
        <v>0</v>
      </c>
      <c r="BL93" s="41">
        <f t="shared" si="92"/>
        <v>0</v>
      </c>
      <c r="BM93" s="41">
        <f t="shared" si="93"/>
        <v>0</v>
      </c>
      <c r="BN93" s="41">
        <f t="shared" si="94"/>
        <v>0</v>
      </c>
      <c r="BO93" s="41">
        <f t="shared" si="95"/>
        <v>0</v>
      </c>
      <c r="BP93" s="41">
        <f t="shared" si="96"/>
        <v>0</v>
      </c>
      <c r="BQ93" s="41">
        <f t="shared" si="97"/>
        <v>0</v>
      </c>
    </row>
    <row r="94" spans="1:69" ht="21" customHeight="1" x14ac:dyDescent="0.35">
      <c r="A94" s="299" t="s">
        <v>593</v>
      </c>
      <c r="B94" s="410" t="s">
        <v>140</v>
      </c>
      <c r="C94" s="249" t="s">
        <v>27</v>
      </c>
      <c r="D94" s="391" t="s">
        <v>79</v>
      </c>
      <c r="E94" s="1086"/>
      <c r="F94" s="1086"/>
      <c r="G94" s="1086"/>
      <c r="H94" s="1086"/>
      <c r="I94" s="1086"/>
      <c r="J94" s="1089"/>
      <c r="K94" s="1089"/>
      <c r="L94" s="1086"/>
      <c r="M94" s="1086"/>
      <c r="N94" s="1086"/>
      <c r="O94" s="1086"/>
      <c r="P94" s="1086"/>
      <c r="Q94" s="1089"/>
      <c r="R94" s="1089"/>
      <c r="S94" s="1086"/>
      <c r="T94" s="1086"/>
      <c r="U94" s="1086"/>
      <c r="V94" s="1086"/>
      <c r="W94" s="1086"/>
      <c r="X94" s="1089"/>
      <c r="Y94" s="1088"/>
      <c r="Z94" s="1088"/>
      <c r="AA94" s="1086"/>
      <c r="AB94" s="1086"/>
      <c r="AC94" s="1086"/>
      <c r="AD94" s="1086"/>
      <c r="AE94" s="1089"/>
      <c r="AF94" s="1089"/>
      <c r="AG94" s="1086"/>
      <c r="AH94" s="1086"/>
      <c r="AI94" s="34">
        <f>COUNTA(E94:AH94)</f>
        <v>0</v>
      </c>
      <c r="AK94" s="36">
        <f>+COUNTIF(E94:AH94,"*"&amp;"A"&amp;"*")</f>
        <v>0</v>
      </c>
      <c r="AL94" s="37">
        <f>+COUNTIF(E94:AH94,"*"&amp;"B"&amp;"*")</f>
        <v>0</v>
      </c>
      <c r="AM94" s="37">
        <f>+COUNTIF(E94:AH94,"*"&amp;"C"&amp;"*")</f>
        <v>0</v>
      </c>
      <c r="AN94" s="37">
        <f>+COUNTIF(E94:AH94,"*"&amp;"D"&amp;"*")</f>
        <v>0</v>
      </c>
      <c r="AO94" s="37">
        <f>+COUNTIF(E94:AH94,"*"&amp;"E"&amp;"*")</f>
        <v>0</v>
      </c>
      <c r="AP94" s="37">
        <f>+COUNTIF(E94:AH94,"*"&amp;"F"&amp;"*")</f>
        <v>0</v>
      </c>
      <c r="AQ94" s="37">
        <f>+COUNTIF(E94:AH94,"*"&amp;"G"&amp;"*")</f>
        <v>0</v>
      </c>
      <c r="AR94" s="37">
        <f>+COUNTIF(E94:AH94,"*"&amp;"H"&amp;"*")</f>
        <v>0</v>
      </c>
      <c r="AS94" s="37">
        <f>+COUNTIF(E94:AH94,"*"&amp;"I"&amp;"*")</f>
        <v>0</v>
      </c>
      <c r="AT94" s="37">
        <f>+COUNTIF(E94:AH94,"*"&amp;"J"&amp;"*")</f>
        <v>0</v>
      </c>
      <c r="AU94" s="37">
        <f>+COUNTIF(E94:AH94,"*"&amp;"K"&amp;"*")</f>
        <v>0</v>
      </c>
      <c r="AV94" s="37">
        <f>+COUNTIF(E94:AH94,"*"&amp;"L"&amp;"*")</f>
        <v>0</v>
      </c>
      <c r="AW94" s="37">
        <f>+COUNTIF(E94:AH94,"*"&amp;"M"&amp;"*")</f>
        <v>0</v>
      </c>
      <c r="AX94" s="37">
        <f>+COUNTIF(E94:AH94,"*"&amp;"N"&amp;"*")</f>
        <v>0</v>
      </c>
      <c r="AY94" s="37">
        <f>+COUNTIF(E94:AH94,"*"&amp;"O"&amp;"*")</f>
        <v>0</v>
      </c>
      <c r="BA94" s="39">
        <f>IF($C94="NPT",SUM($AK94:$AY94),0)</f>
        <v>0</v>
      </c>
      <c r="BB94" s="40">
        <f>IF($C94="PT",SUM($AK94:$AY94),0)</f>
        <v>0</v>
      </c>
      <c r="BC94" s="41">
        <f t="shared" si="83"/>
        <v>0</v>
      </c>
      <c r="BD94" s="41">
        <f t="shared" si="84"/>
        <v>0</v>
      </c>
      <c r="BE94" s="41">
        <f t="shared" si="85"/>
        <v>0</v>
      </c>
      <c r="BF94" s="41">
        <f t="shared" si="86"/>
        <v>0</v>
      </c>
      <c r="BG94" s="41">
        <f t="shared" si="87"/>
        <v>0</v>
      </c>
      <c r="BH94" s="41">
        <f t="shared" si="88"/>
        <v>0</v>
      </c>
      <c r="BI94" s="41">
        <f t="shared" si="89"/>
        <v>0</v>
      </c>
      <c r="BJ94" s="41">
        <f t="shared" si="90"/>
        <v>0</v>
      </c>
      <c r="BK94" s="41">
        <f t="shared" si="91"/>
        <v>0</v>
      </c>
      <c r="BL94" s="41">
        <f t="shared" si="92"/>
        <v>0</v>
      </c>
      <c r="BM94" s="41">
        <f t="shared" si="93"/>
        <v>0</v>
      </c>
      <c r="BN94" s="41">
        <f t="shared" si="94"/>
        <v>0</v>
      </c>
      <c r="BO94" s="41">
        <f t="shared" si="95"/>
        <v>0</v>
      </c>
      <c r="BP94" s="41">
        <f t="shared" si="96"/>
        <v>0</v>
      </c>
      <c r="BQ94" s="41">
        <f t="shared" si="97"/>
        <v>0</v>
      </c>
    </row>
    <row r="95" spans="1:69" ht="21" customHeight="1" x14ac:dyDescent="0.35">
      <c r="A95" s="299" t="s">
        <v>593</v>
      </c>
      <c r="B95" s="410" t="s">
        <v>141</v>
      </c>
      <c r="C95" s="249" t="s">
        <v>27</v>
      </c>
      <c r="D95" s="391" t="s">
        <v>79</v>
      </c>
      <c r="E95" s="1086"/>
      <c r="F95" s="1086"/>
      <c r="G95" s="1086"/>
      <c r="H95" s="1086"/>
      <c r="I95" s="1086"/>
      <c r="J95" s="1089"/>
      <c r="K95" s="1089"/>
      <c r="L95" s="1086"/>
      <c r="M95" s="1086"/>
      <c r="N95" s="1086"/>
      <c r="O95" s="1086"/>
      <c r="P95" s="1086"/>
      <c r="Q95" s="1089"/>
      <c r="R95" s="1088"/>
      <c r="S95" s="1088"/>
      <c r="T95" s="1086"/>
      <c r="U95" s="1086"/>
      <c r="V95" s="1086"/>
      <c r="W95" s="1086"/>
      <c r="X95" s="1089"/>
      <c r="Y95" s="1089"/>
      <c r="Z95" s="1086"/>
      <c r="AA95" s="1086"/>
      <c r="AB95" s="1086"/>
      <c r="AC95" s="1086"/>
      <c r="AD95" s="1086"/>
      <c r="AE95" s="1089"/>
      <c r="AF95" s="1089"/>
      <c r="AG95" s="1086"/>
      <c r="AH95" s="1086"/>
      <c r="AI95" s="34">
        <f>COUNTA(E95:AH95)</f>
        <v>0</v>
      </c>
      <c r="AK95" s="36">
        <f>+COUNTIF(E95:AH95,"*"&amp;"A"&amp;"*")</f>
        <v>0</v>
      </c>
      <c r="AL95" s="37">
        <f>+COUNTIF(E95:AH95,"*"&amp;"B"&amp;"*")</f>
        <v>0</v>
      </c>
      <c r="AM95" s="37">
        <f>+COUNTIF(E95:AH95,"*"&amp;"C"&amp;"*")</f>
        <v>0</v>
      </c>
      <c r="AN95" s="37">
        <f>+COUNTIF(E95:AH95,"*"&amp;"D"&amp;"*")</f>
        <v>0</v>
      </c>
      <c r="AO95" s="37">
        <f>+COUNTIF(E95:AH95,"*"&amp;"E"&amp;"*")</f>
        <v>0</v>
      </c>
      <c r="AP95" s="37">
        <f>+COUNTIF(E95:AH95,"*"&amp;"F"&amp;"*")</f>
        <v>0</v>
      </c>
      <c r="AQ95" s="37">
        <f>+COUNTIF(E95:AH95,"*"&amp;"G"&amp;"*")</f>
        <v>0</v>
      </c>
      <c r="AR95" s="37">
        <f>+COUNTIF(E95:AH95,"*"&amp;"H"&amp;"*")</f>
        <v>0</v>
      </c>
      <c r="AS95" s="37">
        <f>+COUNTIF(E95:AH95,"*"&amp;"I"&amp;"*")</f>
        <v>0</v>
      </c>
      <c r="AT95" s="37">
        <f>+COUNTIF(E95:AH95,"*"&amp;"J"&amp;"*")</f>
        <v>0</v>
      </c>
      <c r="AU95" s="37">
        <f>+COUNTIF(E95:AH95,"*"&amp;"K"&amp;"*")</f>
        <v>0</v>
      </c>
      <c r="AV95" s="37">
        <f>+COUNTIF(E95:AH95,"*"&amp;"L"&amp;"*")</f>
        <v>0</v>
      </c>
      <c r="AW95" s="37">
        <f>+COUNTIF(E95:AH95,"*"&amp;"M"&amp;"*")</f>
        <v>0</v>
      </c>
      <c r="AX95" s="37">
        <f>+COUNTIF(E95:AH95,"*"&amp;"N"&amp;"*")</f>
        <v>0</v>
      </c>
      <c r="AY95" s="37">
        <f>+COUNTIF(E95:AH95,"*"&amp;"O"&amp;"*")</f>
        <v>0</v>
      </c>
      <c r="BA95" s="39">
        <f>IF($C95="NPT",SUM($AK95:$AY95),0)</f>
        <v>0</v>
      </c>
      <c r="BB95" s="40">
        <f>IF($C95="PT",SUM($AK95:$AY95),0)</f>
        <v>0</v>
      </c>
      <c r="BC95" s="41">
        <f t="shared" si="83"/>
        <v>0</v>
      </c>
      <c r="BD95" s="41">
        <f t="shared" si="84"/>
        <v>0</v>
      </c>
      <c r="BE95" s="41">
        <f t="shared" si="85"/>
        <v>0</v>
      </c>
      <c r="BF95" s="41">
        <f t="shared" si="86"/>
        <v>0</v>
      </c>
      <c r="BG95" s="41">
        <f t="shared" si="87"/>
        <v>0</v>
      </c>
      <c r="BH95" s="41">
        <f t="shared" si="88"/>
        <v>0</v>
      </c>
      <c r="BI95" s="41">
        <f t="shared" si="89"/>
        <v>0</v>
      </c>
      <c r="BJ95" s="41">
        <f t="shared" si="90"/>
        <v>0</v>
      </c>
      <c r="BK95" s="41">
        <f t="shared" si="91"/>
        <v>0</v>
      </c>
      <c r="BL95" s="41">
        <f t="shared" si="92"/>
        <v>0</v>
      </c>
      <c r="BM95" s="41">
        <f t="shared" si="93"/>
        <v>0</v>
      </c>
      <c r="BN95" s="41">
        <f t="shared" si="94"/>
        <v>0</v>
      </c>
      <c r="BO95" s="41">
        <f t="shared" si="95"/>
        <v>0</v>
      </c>
      <c r="BP95" s="41">
        <f t="shared" si="96"/>
        <v>0</v>
      </c>
      <c r="BQ95" s="41">
        <f t="shared" si="97"/>
        <v>0</v>
      </c>
    </row>
    <row r="96" spans="1:69" ht="21" customHeight="1" x14ac:dyDescent="0.35">
      <c r="A96" s="299" t="s">
        <v>593</v>
      </c>
      <c r="B96" s="410" t="s">
        <v>142</v>
      </c>
      <c r="C96" s="249" t="s">
        <v>27</v>
      </c>
      <c r="D96" s="391" t="s">
        <v>79</v>
      </c>
      <c r="E96" s="1086"/>
      <c r="F96" s="1086"/>
      <c r="G96" s="1086"/>
      <c r="H96" s="1086"/>
      <c r="I96" s="1086"/>
      <c r="J96" s="1089"/>
      <c r="K96" s="1089"/>
      <c r="L96" s="1086"/>
      <c r="M96" s="1086"/>
      <c r="N96" s="1086"/>
      <c r="O96" s="1086"/>
      <c r="P96" s="1086"/>
      <c r="Q96" s="1089"/>
      <c r="R96" s="1089"/>
      <c r="S96" s="1086"/>
      <c r="T96" s="1086"/>
      <c r="U96" s="1086"/>
      <c r="V96" s="1086"/>
      <c r="W96" s="1086"/>
      <c r="X96" s="1089"/>
      <c r="Y96" s="1089"/>
      <c r="Z96" s="1086"/>
      <c r="AA96" s="1086"/>
      <c r="AB96" s="1086"/>
      <c r="AC96" s="1088"/>
      <c r="AD96" s="1086"/>
      <c r="AE96" s="1089"/>
      <c r="AF96" s="1089"/>
      <c r="AG96" s="1086"/>
      <c r="AH96" s="1086"/>
      <c r="AI96" s="34">
        <f>COUNTA(E96:AH96)</f>
        <v>0</v>
      </c>
      <c r="AK96" s="36">
        <f>+COUNTIF(E96:AH96,"*"&amp;"A"&amp;"*")</f>
        <v>0</v>
      </c>
      <c r="AL96" s="37">
        <f>+COUNTIF(E96:AH96,"*"&amp;"B"&amp;"*")</f>
        <v>0</v>
      </c>
      <c r="AM96" s="37">
        <f>+COUNTIF(E96:AH96,"*"&amp;"C"&amp;"*")</f>
        <v>0</v>
      </c>
      <c r="AN96" s="37">
        <f>+COUNTIF(E96:AH96,"*"&amp;"D"&amp;"*")</f>
        <v>0</v>
      </c>
      <c r="AO96" s="37">
        <f>+COUNTIF(E96:AH96,"*"&amp;"E"&amp;"*")</f>
        <v>0</v>
      </c>
      <c r="AP96" s="37">
        <f>+COUNTIF(E96:AH96,"*"&amp;"F"&amp;"*")</f>
        <v>0</v>
      </c>
      <c r="AQ96" s="37">
        <f>+COUNTIF(E96:AH96,"*"&amp;"G"&amp;"*")</f>
        <v>0</v>
      </c>
      <c r="AR96" s="37">
        <f>+COUNTIF(E96:AH96,"*"&amp;"H"&amp;"*")</f>
        <v>0</v>
      </c>
      <c r="AS96" s="37">
        <f>+COUNTIF(E96:AH96,"*"&amp;"I"&amp;"*")</f>
        <v>0</v>
      </c>
      <c r="AT96" s="37">
        <f>+COUNTIF(E96:AH96,"*"&amp;"J"&amp;"*")</f>
        <v>0</v>
      </c>
      <c r="AU96" s="37">
        <f>+COUNTIF(E96:AH96,"*"&amp;"K"&amp;"*")</f>
        <v>0</v>
      </c>
      <c r="AV96" s="37">
        <f>+COUNTIF(E96:AH96,"*"&amp;"L"&amp;"*")</f>
        <v>0</v>
      </c>
      <c r="AW96" s="37">
        <f>+COUNTIF(E96:AH96,"*"&amp;"M"&amp;"*")</f>
        <v>0</v>
      </c>
      <c r="AX96" s="37">
        <f>+COUNTIF(E96:AH96,"*"&amp;"N"&amp;"*")</f>
        <v>0</v>
      </c>
      <c r="AY96" s="37">
        <f>+COUNTIF(E96:AH96,"*"&amp;"O"&amp;"*")</f>
        <v>0</v>
      </c>
      <c r="BA96" s="39">
        <f>IF($C96="NPT",SUM($AK96:$AY96),0)</f>
        <v>0</v>
      </c>
      <c r="BB96" s="40">
        <f>IF($C96="PT",SUM($AK96:$AY96),0)</f>
        <v>0</v>
      </c>
      <c r="BC96" s="41">
        <f t="shared" si="83"/>
        <v>0</v>
      </c>
      <c r="BD96" s="41">
        <f t="shared" si="84"/>
        <v>0</v>
      </c>
      <c r="BE96" s="41">
        <f t="shared" si="85"/>
        <v>0</v>
      </c>
      <c r="BF96" s="41">
        <f t="shared" si="86"/>
        <v>0</v>
      </c>
      <c r="BG96" s="41">
        <f t="shared" si="87"/>
        <v>0</v>
      </c>
      <c r="BH96" s="41">
        <f t="shared" si="88"/>
        <v>0</v>
      </c>
      <c r="BI96" s="41">
        <f t="shared" si="89"/>
        <v>0</v>
      </c>
      <c r="BJ96" s="41">
        <f t="shared" si="90"/>
        <v>0</v>
      </c>
      <c r="BK96" s="41">
        <f t="shared" si="91"/>
        <v>0</v>
      </c>
      <c r="BL96" s="41">
        <f t="shared" si="92"/>
        <v>0</v>
      </c>
      <c r="BM96" s="41">
        <f t="shared" si="93"/>
        <v>0</v>
      </c>
      <c r="BN96" s="41">
        <f t="shared" si="94"/>
        <v>0</v>
      </c>
      <c r="BO96" s="41">
        <f t="shared" si="95"/>
        <v>0</v>
      </c>
      <c r="BP96" s="41">
        <f t="shared" si="96"/>
        <v>0</v>
      </c>
      <c r="BQ96" s="41">
        <f t="shared" si="97"/>
        <v>0</v>
      </c>
    </row>
    <row r="97" spans="1:69" ht="21" customHeight="1" x14ac:dyDescent="0.35">
      <c r="A97" s="299" t="s">
        <v>583</v>
      </c>
      <c r="B97" s="410" t="s">
        <v>143</v>
      </c>
      <c r="C97" s="249" t="s">
        <v>27</v>
      </c>
      <c r="D97" s="391" t="s">
        <v>79</v>
      </c>
      <c r="E97" s="1086"/>
      <c r="F97" s="1086"/>
      <c r="G97" s="1086"/>
      <c r="H97" s="1086"/>
      <c r="I97" s="1086"/>
      <c r="J97" s="1089"/>
      <c r="K97" s="1089"/>
      <c r="L97" s="1086"/>
      <c r="M97" s="1088"/>
      <c r="N97" s="1086"/>
      <c r="O97" s="1086"/>
      <c r="P97" s="1086"/>
      <c r="Q97" s="1089"/>
      <c r="R97" s="1089"/>
      <c r="S97" s="1086"/>
      <c r="T97" s="1086"/>
      <c r="U97" s="1086"/>
      <c r="V97" s="1086"/>
      <c r="W97" s="1086"/>
      <c r="X97" s="1089"/>
      <c r="Y97" s="1089"/>
      <c r="Z97" s="1086"/>
      <c r="AA97" s="1086"/>
      <c r="AB97" s="1086"/>
      <c r="AC97" s="1086"/>
      <c r="AD97" s="1086"/>
      <c r="AE97" s="1089"/>
      <c r="AF97" s="1089"/>
      <c r="AG97" s="1086"/>
      <c r="AH97" s="1086"/>
      <c r="AI97" s="34">
        <f>COUNTA(E97:AH97)</f>
        <v>0</v>
      </c>
      <c r="AK97" s="36">
        <f>+COUNTIF(E97:AH97,"*"&amp;"A"&amp;"*")</f>
        <v>0</v>
      </c>
      <c r="AL97" s="37">
        <f>+COUNTIF(E97:AH97,"*"&amp;"B"&amp;"*")</f>
        <v>0</v>
      </c>
      <c r="AM97" s="37">
        <f>+COUNTIF(E97:AH97,"*"&amp;"C"&amp;"*")</f>
        <v>0</v>
      </c>
      <c r="AN97" s="37">
        <f>+COUNTIF(E97:AH97,"*"&amp;"D"&amp;"*")</f>
        <v>0</v>
      </c>
      <c r="AO97" s="37">
        <f>+COUNTIF(E97:AH97,"*"&amp;"E"&amp;"*")</f>
        <v>0</v>
      </c>
      <c r="AP97" s="37">
        <f>+COUNTIF(E97:AH97,"*"&amp;"F"&amp;"*")</f>
        <v>0</v>
      </c>
      <c r="AQ97" s="37">
        <f>+COUNTIF(E97:AH97,"*"&amp;"G"&amp;"*")</f>
        <v>0</v>
      </c>
      <c r="AR97" s="37">
        <f>+COUNTIF(E97:AH97,"*"&amp;"H"&amp;"*")</f>
        <v>0</v>
      </c>
      <c r="AS97" s="37">
        <f>+COUNTIF(E97:AH97,"*"&amp;"I"&amp;"*")</f>
        <v>0</v>
      </c>
      <c r="AT97" s="37">
        <f>+COUNTIF(E97:AH97,"*"&amp;"J"&amp;"*")</f>
        <v>0</v>
      </c>
      <c r="AU97" s="37">
        <f>+COUNTIF(E97:AH97,"*"&amp;"K"&amp;"*")</f>
        <v>0</v>
      </c>
      <c r="AV97" s="37">
        <f>+COUNTIF(E97:AH97,"*"&amp;"L"&amp;"*")</f>
        <v>0</v>
      </c>
      <c r="AW97" s="37">
        <f>+COUNTIF(E97:AH97,"*"&amp;"M"&amp;"*")</f>
        <v>0</v>
      </c>
      <c r="AX97" s="37">
        <f>+COUNTIF(E97:AH97,"*"&amp;"N"&amp;"*")</f>
        <v>0</v>
      </c>
      <c r="AY97" s="37">
        <f>+COUNTIF(E97:AH97,"*"&amp;"O"&amp;"*")</f>
        <v>0</v>
      </c>
      <c r="BA97" s="39">
        <f>IF($C97="NPT",SUM($AK97:$AY97),0)</f>
        <v>0</v>
      </c>
      <c r="BB97" s="40">
        <f>IF($C97="PT",SUM($AK97:$AY97),0)</f>
        <v>0</v>
      </c>
      <c r="BC97" s="41">
        <f t="shared" si="83"/>
        <v>0</v>
      </c>
      <c r="BD97" s="41">
        <f t="shared" si="84"/>
        <v>0</v>
      </c>
      <c r="BE97" s="41">
        <f t="shared" si="85"/>
        <v>0</v>
      </c>
      <c r="BF97" s="41">
        <f t="shared" si="86"/>
        <v>0</v>
      </c>
      <c r="BG97" s="41">
        <f t="shared" si="87"/>
        <v>0</v>
      </c>
      <c r="BH97" s="41">
        <f t="shared" si="88"/>
        <v>0</v>
      </c>
      <c r="BI97" s="41">
        <f t="shared" si="89"/>
        <v>0</v>
      </c>
      <c r="BJ97" s="41">
        <f t="shared" si="90"/>
        <v>0</v>
      </c>
      <c r="BK97" s="41">
        <f t="shared" si="91"/>
        <v>0</v>
      </c>
      <c r="BL97" s="41">
        <f t="shared" si="92"/>
        <v>0</v>
      </c>
      <c r="BM97" s="41">
        <f t="shared" si="93"/>
        <v>0</v>
      </c>
      <c r="BN97" s="41">
        <f t="shared" si="94"/>
        <v>0</v>
      </c>
      <c r="BO97" s="41">
        <f t="shared" si="95"/>
        <v>0</v>
      </c>
      <c r="BP97" s="41">
        <f t="shared" si="96"/>
        <v>0</v>
      </c>
      <c r="BQ97" s="41">
        <f t="shared" si="97"/>
        <v>0</v>
      </c>
    </row>
    <row r="98" spans="1:69" ht="21" customHeight="1" x14ac:dyDescent="0.35">
      <c r="A98" s="299" t="s">
        <v>583</v>
      </c>
      <c r="B98" s="410" t="s">
        <v>144</v>
      </c>
      <c r="C98" s="249" t="s">
        <v>27</v>
      </c>
      <c r="D98" s="391" t="s">
        <v>79</v>
      </c>
      <c r="E98" s="1086"/>
      <c r="F98" s="1086"/>
      <c r="G98" s="1086"/>
      <c r="H98" s="1086"/>
      <c r="I98" s="1086"/>
      <c r="J98" s="1089"/>
      <c r="K98" s="1089"/>
      <c r="L98" s="1086"/>
      <c r="M98" s="1086"/>
      <c r="N98" s="1086"/>
      <c r="O98" s="1086"/>
      <c r="P98" s="1086"/>
      <c r="Q98" s="1089"/>
      <c r="R98" s="1089"/>
      <c r="S98" s="1086"/>
      <c r="T98" s="1086"/>
      <c r="U98" s="1086"/>
      <c r="V98" s="1086"/>
      <c r="W98" s="1086"/>
      <c r="X98" s="1089"/>
      <c r="Y98" s="1089"/>
      <c r="Z98" s="1086"/>
      <c r="AA98" s="1086"/>
      <c r="AB98" s="1086"/>
      <c r="AC98" s="1088"/>
      <c r="AD98" s="1086"/>
      <c r="AE98" s="1089"/>
      <c r="AF98" s="1089"/>
      <c r="AG98" s="1086"/>
      <c r="AH98" s="1086"/>
      <c r="AI98" s="34">
        <f>COUNTA(E98:AH98)</f>
        <v>0</v>
      </c>
      <c r="AK98" s="36">
        <f>+COUNTIF(E98:AH98,"*"&amp;"A"&amp;"*")</f>
        <v>0</v>
      </c>
      <c r="AL98" s="37">
        <f>+COUNTIF(E98:AH98,"*"&amp;"B"&amp;"*")</f>
        <v>0</v>
      </c>
      <c r="AM98" s="37">
        <f>+COUNTIF(E98:AH98,"*"&amp;"C"&amp;"*")</f>
        <v>0</v>
      </c>
      <c r="AN98" s="37">
        <f>+COUNTIF(E98:AH98,"*"&amp;"D"&amp;"*")</f>
        <v>0</v>
      </c>
      <c r="AO98" s="37">
        <f>+COUNTIF(E98:AH98,"*"&amp;"E"&amp;"*")</f>
        <v>0</v>
      </c>
      <c r="AP98" s="37">
        <f>+COUNTIF(E98:AH98,"*"&amp;"F"&amp;"*")</f>
        <v>0</v>
      </c>
      <c r="AQ98" s="37">
        <f>+COUNTIF(E98:AH98,"*"&amp;"G"&amp;"*")</f>
        <v>0</v>
      </c>
      <c r="AR98" s="37">
        <f>+COUNTIF(E98:AH98,"*"&amp;"H"&amp;"*")</f>
        <v>0</v>
      </c>
      <c r="AS98" s="37">
        <f>+COUNTIF(E98:AH98,"*"&amp;"I"&amp;"*")</f>
        <v>0</v>
      </c>
      <c r="AT98" s="37">
        <f>+COUNTIF(E98:AH98,"*"&amp;"J"&amp;"*")</f>
        <v>0</v>
      </c>
      <c r="AU98" s="37">
        <f>+COUNTIF(E98:AH98,"*"&amp;"K"&amp;"*")</f>
        <v>0</v>
      </c>
      <c r="AV98" s="37">
        <f>+COUNTIF(E98:AH98,"*"&amp;"L"&amp;"*")</f>
        <v>0</v>
      </c>
      <c r="AW98" s="37">
        <f>+COUNTIF(E98:AH98,"*"&amp;"M"&amp;"*")</f>
        <v>0</v>
      </c>
      <c r="AX98" s="37">
        <f>+COUNTIF(E98:AH98,"*"&amp;"N"&amp;"*")</f>
        <v>0</v>
      </c>
      <c r="AY98" s="37">
        <f>+COUNTIF(E98:AH98,"*"&amp;"O"&amp;"*")</f>
        <v>0</v>
      </c>
      <c r="BA98" s="39">
        <f>IF($C98="NPT",SUM($AK98:$AY98),0)</f>
        <v>0</v>
      </c>
      <c r="BB98" s="40">
        <f>IF($C98="PT",SUM($AK98:$AY98),0)</f>
        <v>0</v>
      </c>
      <c r="BC98" s="41">
        <f t="shared" si="83"/>
        <v>0</v>
      </c>
      <c r="BD98" s="41">
        <f t="shared" si="84"/>
        <v>0</v>
      </c>
      <c r="BE98" s="41">
        <f t="shared" si="85"/>
        <v>0</v>
      </c>
      <c r="BF98" s="41">
        <f t="shared" si="86"/>
        <v>0</v>
      </c>
      <c r="BG98" s="41">
        <f t="shared" si="87"/>
        <v>0</v>
      </c>
      <c r="BH98" s="41">
        <f t="shared" si="88"/>
        <v>0</v>
      </c>
      <c r="BI98" s="41">
        <f t="shared" si="89"/>
        <v>0</v>
      </c>
      <c r="BJ98" s="41">
        <f t="shared" si="90"/>
        <v>0</v>
      </c>
      <c r="BK98" s="41">
        <f t="shared" si="91"/>
        <v>0</v>
      </c>
      <c r="BL98" s="41">
        <f t="shared" si="92"/>
        <v>0</v>
      </c>
      <c r="BM98" s="41">
        <f t="shared" si="93"/>
        <v>0</v>
      </c>
      <c r="BN98" s="41">
        <f t="shared" si="94"/>
        <v>0</v>
      </c>
      <c r="BO98" s="41">
        <f t="shared" si="95"/>
        <v>0</v>
      </c>
      <c r="BP98" s="41">
        <f t="shared" si="96"/>
        <v>0</v>
      </c>
      <c r="BQ98" s="41">
        <f t="shared" si="97"/>
        <v>0</v>
      </c>
    </row>
    <row r="99" spans="1:69" x14ac:dyDescent="0.35">
      <c r="A99" s="299" t="s">
        <v>583</v>
      </c>
      <c r="B99" s="410" t="s">
        <v>145</v>
      </c>
      <c r="C99" s="249" t="s">
        <v>27</v>
      </c>
      <c r="D99" s="391" t="s">
        <v>79</v>
      </c>
      <c r="E99" s="1086"/>
      <c r="F99" s="1086"/>
      <c r="G99" s="1086"/>
      <c r="H99" s="1086"/>
      <c r="I99" s="1086"/>
      <c r="J99" s="1089"/>
      <c r="K99" s="1089"/>
      <c r="L99" s="1086"/>
      <c r="M99" s="1086"/>
      <c r="N99" s="1086"/>
      <c r="O99" s="1086"/>
      <c r="P99" s="1086"/>
      <c r="Q99" s="1089"/>
      <c r="R99" s="1089"/>
      <c r="S99" s="1086"/>
      <c r="T99" s="1086"/>
      <c r="U99" s="1086"/>
      <c r="V99" s="1086"/>
      <c r="W99" s="1086"/>
      <c r="X99" s="1089"/>
      <c r="Y99" s="1089"/>
      <c r="Z99" s="1086"/>
      <c r="AA99" s="1086"/>
      <c r="AB99" s="1086"/>
      <c r="AC99" s="1086"/>
      <c r="AD99" s="1086"/>
      <c r="AE99" s="1089"/>
      <c r="AF99" s="1089"/>
      <c r="AG99" s="1086"/>
      <c r="AH99" s="1086"/>
      <c r="AI99" s="34">
        <f>COUNTA(E99:AH99)</f>
        <v>0</v>
      </c>
      <c r="AK99" s="36">
        <f>+COUNTIF(E99:AH99,"*"&amp;"A"&amp;"*")</f>
        <v>0</v>
      </c>
      <c r="AL99" s="37">
        <f>+COUNTIF(E99:AH99,"*"&amp;"B"&amp;"*")</f>
        <v>0</v>
      </c>
      <c r="AM99" s="37">
        <f>+COUNTIF(E99:AH99,"*"&amp;"C"&amp;"*")</f>
        <v>0</v>
      </c>
      <c r="AN99" s="37">
        <f>+COUNTIF(E99:AH99,"*"&amp;"D"&amp;"*")</f>
        <v>0</v>
      </c>
      <c r="AO99" s="37">
        <f>+COUNTIF(E99:AH99,"*"&amp;"E"&amp;"*")</f>
        <v>0</v>
      </c>
      <c r="AP99" s="37">
        <f>+COUNTIF(E99:AH99,"*"&amp;"F"&amp;"*")</f>
        <v>0</v>
      </c>
      <c r="AQ99" s="37">
        <f>+COUNTIF(E99:AH99,"*"&amp;"G"&amp;"*")</f>
        <v>0</v>
      </c>
      <c r="AR99" s="37">
        <f>+COUNTIF(E99:AH99,"*"&amp;"H"&amp;"*")</f>
        <v>0</v>
      </c>
      <c r="AS99" s="37">
        <f>+COUNTIF(E99:AH99,"*"&amp;"I"&amp;"*")</f>
        <v>0</v>
      </c>
      <c r="AT99" s="37">
        <f>+COUNTIF(E99:AH99,"*"&amp;"J"&amp;"*")</f>
        <v>0</v>
      </c>
      <c r="AU99" s="37">
        <f>+COUNTIF(E99:AH99,"*"&amp;"K"&amp;"*")</f>
        <v>0</v>
      </c>
      <c r="AV99" s="37">
        <f>+COUNTIF(E99:AH99,"*"&amp;"L"&amp;"*")</f>
        <v>0</v>
      </c>
      <c r="AW99" s="37">
        <f>+COUNTIF(E99:AH99,"*"&amp;"M"&amp;"*")</f>
        <v>0</v>
      </c>
      <c r="AX99" s="37">
        <f>+COUNTIF(E99:AH99,"*"&amp;"N"&amp;"*")</f>
        <v>0</v>
      </c>
      <c r="AY99" s="37">
        <f>+COUNTIF(E99:AH99,"*"&amp;"O"&amp;"*")</f>
        <v>0</v>
      </c>
      <c r="BA99" s="39">
        <f>IF($C99="NPT",SUM($AK99:$AY99),0)</f>
        <v>0</v>
      </c>
      <c r="BB99" s="40">
        <f>IF($C99="PT",SUM($AK99:$AY99),0)</f>
        <v>0</v>
      </c>
      <c r="BC99" s="41">
        <f t="shared" si="83"/>
        <v>0</v>
      </c>
      <c r="BD99" s="41">
        <f t="shared" si="84"/>
        <v>0</v>
      </c>
      <c r="BE99" s="41">
        <f t="shared" si="85"/>
        <v>0</v>
      </c>
      <c r="BF99" s="41">
        <f t="shared" si="86"/>
        <v>0</v>
      </c>
      <c r="BG99" s="41">
        <f t="shared" si="87"/>
        <v>0</v>
      </c>
      <c r="BH99" s="41">
        <f t="shared" si="88"/>
        <v>0</v>
      </c>
      <c r="BI99" s="41">
        <f t="shared" si="89"/>
        <v>0</v>
      </c>
      <c r="BJ99" s="41">
        <f t="shared" si="90"/>
        <v>0</v>
      </c>
      <c r="BK99" s="41">
        <f t="shared" si="91"/>
        <v>0</v>
      </c>
      <c r="BL99" s="41">
        <f t="shared" si="92"/>
        <v>0</v>
      </c>
      <c r="BM99" s="41">
        <f t="shared" si="93"/>
        <v>0</v>
      </c>
      <c r="BN99" s="41">
        <f t="shared" si="94"/>
        <v>0</v>
      </c>
      <c r="BO99" s="41">
        <f t="shared" si="95"/>
        <v>0</v>
      </c>
      <c r="BP99" s="41">
        <f t="shared" si="96"/>
        <v>0</v>
      </c>
      <c r="BQ99" s="41">
        <f t="shared" si="97"/>
        <v>0</v>
      </c>
    </row>
    <row r="100" spans="1:69" x14ac:dyDescent="0.35">
      <c r="A100" s="299" t="s">
        <v>583</v>
      </c>
      <c r="B100" s="410" t="s">
        <v>146</v>
      </c>
      <c r="C100" s="249" t="s">
        <v>27</v>
      </c>
      <c r="D100" s="391" t="s">
        <v>79</v>
      </c>
      <c r="E100" s="1086"/>
      <c r="F100" s="1086"/>
      <c r="G100" s="1086"/>
      <c r="H100" s="1086"/>
      <c r="I100" s="1086"/>
      <c r="J100" s="1089"/>
      <c r="K100" s="1089"/>
      <c r="L100" s="1086"/>
      <c r="M100" s="1086"/>
      <c r="N100" s="1086"/>
      <c r="O100" s="1086"/>
      <c r="P100" s="1086"/>
      <c r="Q100" s="1089"/>
      <c r="R100" s="1089"/>
      <c r="S100" s="1086"/>
      <c r="T100" s="1086"/>
      <c r="U100" s="1086"/>
      <c r="V100" s="1086"/>
      <c r="W100" s="1086"/>
      <c r="X100" s="1089"/>
      <c r="Y100" s="1089"/>
      <c r="Z100" s="1086"/>
      <c r="AA100" s="1086"/>
      <c r="AB100" s="1086"/>
      <c r="AC100" s="1086"/>
      <c r="AD100" s="1086"/>
      <c r="AE100" s="1089"/>
      <c r="AF100" s="1089"/>
      <c r="AG100" s="1086"/>
      <c r="AH100" s="1086"/>
      <c r="AI100" s="34">
        <f>COUNTA(E100:AH100)</f>
        <v>0</v>
      </c>
      <c r="AK100" s="36">
        <f>+COUNTIF(E100:AH100,"*"&amp;"A"&amp;"*")</f>
        <v>0</v>
      </c>
      <c r="AL100" s="37">
        <f>+COUNTIF(E100:AH100,"*"&amp;"B"&amp;"*")</f>
        <v>0</v>
      </c>
      <c r="AM100" s="37">
        <f>+COUNTIF(E100:AH100,"*"&amp;"C"&amp;"*")</f>
        <v>0</v>
      </c>
      <c r="AN100" s="37">
        <f>+COUNTIF(E100:AH100,"*"&amp;"D"&amp;"*")</f>
        <v>0</v>
      </c>
      <c r="AO100" s="37">
        <f>+COUNTIF(E100:AH100,"*"&amp;"E"&amp;"*")</f>
        <v>0</v>
      </c>
      <c r="AP100" s="37">
        <f>+COUNTIF(E100:AH100,"*"&amp;"F"&amp;"*")</f>
        <v>0</v>
      </c>
      <c r="AQ100" s="37">
        <f>+COUNTIF(E100:AH100,"*"&amp;"G"&amp;"*")</f>
        <v>0</v>
      </c>
      <c r="AR100" s="37">
        <f>+COUNTIF(E100:AH100,"*"&amp;"H"&amp;"*")</f>
        <v>0</v>
      </c>
      <c r="AS100" s="37">
        <f>+COUNTIF(E100:AH100,"*"&amp;"I"&amp;"*")</f>
        <v>0</v>
      </c>
      <c r="AT100" s="37">
        <f>+COUNTIF(E100:AH100,"*"&amp;"J"&amp;"*")</f>
        <v>0</v>
      </c>
      <c r="AU100" s="37">
        <f>+COUNTIF(E100:AH100,"*"&amp;"K"&amp;"*")</f>
        <v>0</v>
      </c>
      <c r="AV100" s="37">
        <f>+COUNTIF(E100:AH100,"*"&amp;"L"&amp;"*")</f>
        <v>0</v>
      </c>
      <c r="AW100" s="37">
        <f>+COUNTIF(E100:AH100,"*"&amp;"M"&amp;"*")</f>
        <v>0</v>
      </c>
      <c r="AX100" s="37">
        <f>+COUNTIF(E100:AH100,"*"&amp;"N"&amp;"*")</f>
        <v>0</v>
      </c>
      <c r="AY100" s="37">
        <f>+COUNTIF(E100:AH100,"*"&amp;"O"&amp;"*")</f>
        <v>0</v>
      </c>
      <c r="BA100" s="39">
        <f>IF($C100="NPT",SUM($AK100:$AY100),0)</f>
        <v>0</v>
      </c>
      <c r="BB100" s="40">
        <f>IF($C100="PT",SUM($AK100:$AY100),0)</f>
        <v>0</v>
      </c>
      <c r="BC100" s="41">
        <f t="shared" si="83"/>
        <v>0</v>
      </c>
      <c r="BD100" s="41">
        <f t="shared" si="84"/>
        <v>0</v>
      </c>
      <c r="BE100" s="41">
        <f t="shared" si="85"/>
        <v>0</v>
      </c>
      <c r="BF100" s="41">
        <f t="shared" si="86"/>
        <v>0</v>
      </c>
      <c r="BG100" s="41">
        <f t="shared" si="87"/>
        <v>0</v>
      </c>
      <c r="BH100" s="41">
        <f t="shared" si="88"/>
        <v>0</v>
      </c>
      <c r="BI100" s="41">
        <f t="shared" si="89"/>
        <v>0</v>
      </c>
      <c r="BJ100" s="41">
        <f t="shared" si="90"/>
        <v>0</v>
      </c>
      <c r="BK100" s="41">
        <f t="shared" si="91"/>
        <v>0</v>
      </c>
      <c r="BL100" s="41">
        <f t="shared" si="92"/>
        <v>0</v>
      </c>
      <c r="BM100" s="41">
        <f t="shared" si="93"/>
        <v>0</v>
      </c>
      <c r="BN100" s="41">
        <f t="shared" si="94"/>
        <v>0</v>
      </c>
      <c r="BO100" s="41">
        <f t="shared" si="95"/>
        <v>0</v>
      </c>
      <c r="BP100" s="41">
        <f t="shared" si="96"/>
        <v>0</v>
      </c>
      <c r="BQ100" s="41">
        <f t="shared" si="97"/>
        <v>0</v>
      </c>
    </row>
    <row r="101" spans="1:69" x14ac:dyDescent="0.35">
      <c r="A101" s="590" t="s">
        <v>594</v>
      </c>
      <c r="B101" s="591" t="s">
        <v>147</v>
      </c>
      <c r="C101" s="249" t="s">
        <v>26</v>
      </c>
      <c r="D101" s="391" t="s">
        <v>79</v>
      </c>
      <c r="E101" s="1086"/>
      <c r="F101" s="1086"/>
      <c r="G101" s="1086"/>
      <c r="H101" s="1086"/>
      <c r="I101" s="1086"/>
      <c r="J101" s="1089"/>
      <c r="K101" s="1089"/>
      <c r="L101" s="1086"/>
      <c r="M101" s="1086"/>
      <c r="N101" s="1086"/>
      <c r="O101" s="1086"/>
      <c r="P101" s="1086"/>
      <c r="Q101" s="1089"/>
      <c r="R101" s="1089"/>
      <c r="S101" s="1086"/>
      <c r="T101" s="1086"/>
      <c r="U101" s="1086"/>
      <c r="V101" s="1086"/>
      <c r="W101" s="1086"/>
      <c r="X101" s="1089"/>
      <c r="Y101" s="1089"/>
      <c r="Z101" s="1086"/>
      <c r="AA101" s="1086"/>
      <c r="AB101" s="1086"/>
      <c r="AC101" s="1086"/>
      <c r="AD101" s="1086"/>
      <c r="AE101" s="1089"/>
      <c r="AF101" s="1089"/>
      <c r="AG101" s="1086"/>
      <c r="AH101" s="1086"/>
      <c r="AI101" s="34">
        <f>COUNTA(E101:AH101)</f>
        <v>0</v>
      </c>
      <c r="AK101" s="36">
        <f>+COUNTIF(E101:AH101,"*"&amp;"A"&amp;"*")</f>
        <v>0</v>
      </c>
      <c r="AL101" s="37">
        <f>+COUNTIF(E101:AH101,"*"&amp;"B"&amp;"*")</f>
        <v>0</v>
      </c>
      <c r="AM101" s="37">
        <f>+COUNTIF(E101:AH101,"*"&amp;"C"&amp;"*")</f>
        <v>0</v>
      </c>
      <c r="AN101" s="37">
        <f>+COUNTIF(E101:AH101,"*"&amp;"D"&amp;"*")</f>
        <v>0</v>
      </c>
      <c r="AO101" s="37">
        <f>+COUNTIF(E101:AH101,"*"&amp;"E"&amp;"*")</f>
        <v>0</v>
      </c>
      <c r="AP101" s="37">
        <f>+COUNTIF(E101:AH101,"*"&amp;"F"&amp;"*")</f>
        <v>0</v>
      </c>
      <c r="AQ101" s="37">
        <f>+COUNTIF(E101:AH101,"*"&amp;"G"&amp;"*")</f>
        <v>0</v>
      </c>
      <c r="AR101" s="37">
        <f>+COUNTIF(E101:AH101,"*"&amp;"H"&amp;"*")</f>
        <v>0</v>
      </c>
      <c r="AS101" s="37">
        <f>+COUNTIF(E101:AH101,"*"&amp;"I"&amp;"*")</f>
        <v>0</v>
      </c>
      <c r="AT101" s="37">
        <f>+COUNTIF(E101:AH101,"*"&amp;"J"&amp;"*")</f>
        <v>0</v>
      </c>
      <c r="AU101" s="37">
        <f>+COUNTIF(E101:AH101,"*"&amp;"K"&amp;"*")</f>
        <v>0</v>
      </c>
      <c r="AV101" s="37">
        <f>+COUNTIF(E101:AH101,"*"&amp;"L"&amp;"*")</f>
        <v>0</v>
      </c>
      <c r="AW101" s="37">
        <f>+COUNTIF(E101:AH101,"*"&amp;"M"&amp;"*")</f>
        <v>0</v>
      </c>
      <c r="AX101" s="37">
        <f>+COUNTIF(E101:AH101,"*"&amp;"N"&amp;"*")</f>
        <v>0</v>
      </c>
      <c r="AY101" s="37">
        <f>+COUNTIF(E101:AH101,"*"&amp;"O"&amp;"*")</f>
        <v>0</v>
      </c>
      <c r="BA101" s="39">
        <f>IF($C101="NPT",SUM($AK101:$AY101),0)</f>
        <v>0</v>
      </c>
      <c r="BB101" s="40">
        <f>IF($C101="PT",SUM($AK101:$AY101),0)</f>
        <v>0</v>
      </c>
      <c r="BC101" s="41">
        <f t="shared" si="83"/>
        <v>0</v>
      </c>
      <c r="BD101" s="41">
        <f t="shared" si="84"/>
        <v>0</v>
      </c>
      <c r="BE101" s="41">
        <f t="shared" si="85"/>
        <v>0</v>
      </c>
      <c r="BF101" s="41">
        <f t="shared" si="86"/>
        <v>0</v>
      </c>
      <c r="BG101" s="41">
        <f t="shared" si="87"/>
        <v>0</v>
      </c>
      <c r="BH101" s="41">
        <f t="shared" si="88"/>
        <v>0</v>
      </c>
      <c r="BI101" s="41">
        <f t="shared" si="89"/>
        <v>0</v>
      </c>
      <c r="BJ101" s="41">
        <f t="shared" si="90"/>
        <v>0</v>
      </c>
      <c r="BK101" s="41">
        <f t="shared" si="91"/>
        <v>0</v>
      </c>
      <c r="BL101" s="41">
        <f t="shared" si="92"/>
        <v>0</v>
      </c>
      <c r="BM101" s="41">
        <f t="shared" si="93"/>
        <v>0</v>
      </c>
      <c r="BN101" s="41">
        <f t="shared" si="94"/>
        <v>0</v>
      </c>
      <c r="BO101" s="41">
        <f t="shared" si="95"/>
        <v>0</v>
      </c>
      <c r="BP101" s="41">
        <f t="shared" si="96"/>
        <v>0</v>
      </c>
      <c r="BQ101" s="41">
        <f t="shared" si="97"/>
        <v>0</v>
      </c>
    </row>
    <row r="102" spans="1:69" x14ac:dyDescent="0.35">
      <c r="A102" s="590" t="s">
        <v>594</v>
      </c>
      <c r="B102" s="591" t="s">
        <v>148</v>
      </c>
      <c r="C102" s="249" t="s">
        <v>26</v>
      </c>
      <c r="D102" s="391" t="s">
        <v>79</v>
      </c>
      <c r="E102" s="1086"/>
      <c r="F102" s="1086"/>
      <c r="G102" s="1086"/>
      <c r="H102" s="1086"/>
      <c r="I102" s="1086"/>
      <c r="J102" s="1089"/>
      <c r="K102" s="1089"/>
      <c r="L102" s="1086"/>
      <c r="M102" s="1086"/>
      <c r="N102" s="1086"/>
      <c r="O102" s="1086"/>
      <c r="P102" s="1086"/>
      <c r="Q102" s="1089"/>
      <c r="R102" s="1089"/>
      <c r="S102" s="1086"/>
      <c r="T102" s="1086"/>
      <c r="U102" s="1086"/>
      <c r="V102" s="1086"/>
      <c r="W102" s="1086"/>
      <c r="X102" s="1089"/>
      <c r="Y102" s="1089"/>
      <c r="Z102" s="1086"/>
      <c r="AA102" s="1086"/>
      <c r="AB102" s="1086"/>
      <c r="AC102" s="1086"/>
      <c r="AD102" s="1086"/>
      <c r="AE102" s="1089"/>
      <c r="AF102" s="1089"/>
      <c r="AG102" s="1086"/>
      <c r="AH102" s="1086"/>
      <c r="AI102" s="34">
        <f>COUNTA(E102:AH102)</f>
        <v>0</v>
      </c>
      <c r="AK102" s="36">
        <f>+COUNTIF(E102:AH102,"*"&amp;"A"&amp;"*")</f>
        <v>0</v>
      </c>
      <c r="AL102" s="37">
        <f>+COUNTIF(E102:AH102,"*"&amp;"B"&amp;"*")</f>
        <v>0</v>
      </c>
      <c r="AM102" s="37">
        <f>+COUNTIF(E102:AH102,"*"&amp;"C"&amp;"*")</f>
        <v>0</v>
      </c>
      <c r="AN102" s="37">
        <f>+COUNTIF(E102:AH102,"*"&amp;"D"&amp;"*")</f>
        <v>0</v>
      </c>
      <c r="AO102" s="37">
        <f>+COUNTIF(E102:AH102,"*"&amp;"E"&amp;"*")</f>
        <v>0</v>
      </c>
      <c r="AP102" s="37">
        <f>+COUNTIF(E102:AH102,"*"&amp;"F"&amp;"*")</f>
        <v>0</v>
      </c>
      <c r="AQ102" s="37">
        <f>+COUNTIF(E102:AH102,"*"&amp;"G"&amp;"*")</f>
        <v>0</v>
      </c>
      <c r="AR102" s="37">
        <f>+COUNTIF(E102:AH102,"*"&amp;"H"&amp;"*")</f>
        <v>0</v>
      </c>
      <c r="AS102" s="37">
        <f>+COUNTIF(E102:AH102,"*"&amp;"I"&amp;"*")</f>
        <v>0</v>
      </c>
      <c r="AT102" s="37">
        <f>+COUNTIF(E102:AH102,"*"&amp;"J"&amp;"*")</f>
        <v>0</v>
      </c>
      <c r="AU102" s="37">
        <f>+COUNTIF(E102:AH102,"*"&amp;"K"&amp;"*")</f>
        <v>0</v>
      </c>
      <c r="AV102" s="37">
        <f>+COUNTIF(E102:AH102,"*"&amp;"L"&amp;"*")</f>
        <v>0</v>
      </c>
      <c r="AW102" s="37">
        <f>+COUNTIF(E102:AH102,"*"&amp;"M"&amp;"*")</f>
        <v>0</v>
      </c>
      <c r="AX102" s="37">
        <f>+COUNTIF(E102:AH102,"*"&amp;"N"&amp;"*")</f>
        <v>0</v>
      </c>
      <c r="AY102" s="37">
        <f>+COUNTIF(E102:AH102,"*"&amp;"O"&amp;"*")</f>
        <v>0</v>
      </c>
      <c r="BA102" s="39">
        <f>IF($C102="NPT",SUM($AK102:$AY102),0)</f>
        <v>0</v>
      </c>
      <c r="BB102" s="40">
        <f>IF($C102="PT",SUM($AK102:$AY102),0)</f>
        <v>0</v>
      </c>
      <c r="BC102" s="41">
        <f t="shared" si="83"/>
        <v>0</v>
      </c>
      <c r="BD102" s="41">
        <f t="shared" si="84"/>
        <v>0</v>
      </c>
      <c r="BE102" s="41">
        <f t="shared" si="85"/>
        <v>0</v>
      </c>
      <c r="BF102" s="41">
        <f t="shared" si="86"/>
        <v>0</v>
      </c>
      <c r="BG102" s="41">
        <f t="shared" si="87"/>
        <v>0</v>
      </c>
      <c r="BH102" s="41">
        <f t="shared" si="88"/>
        <v>0</v>
      </c>
      <c r="BI102" s="41">
        <f t="shared" si="89"/>
        <v>0</v>
      </c>
      <c r="BJ102" s="41">
        <f t="shared" si="90"/>
        <v>0</v>
      </c>
      <c r="BK102" s="41">
        <f t="shared" si="91"/>
        <v>0</v>
      </c>
      <c r="BL102" s="41">
        <f t="shared" si="92"/>
        <v>0</v>
      </c>
      <c r="BM102" s="41">
        <f t="shared" si="93"/>
        <v>0</v>
      </c>
      <c r="BN102" s="41">
        <f t="shared" si="94"/>
        <v>0</v>
      </c>
      <c r="BO102" s="41">
        <f t="shared" si="95"/>
        <v>0</v>
      </c>
      <c r="BP102" s="41">
        <f t="shared" si="96"/>
        <v>0</v>
      </c>
      <c r="BQ102" s="41">
        <f t="shared" si="97"/>
        <v>0</v>
      </c>
    </row>
    <row r="103" spans="1:69" x14ac:dyDescent="0.35">
      <c r="A103" s="590" t="s">
        <v>594</v>
      </c>
      <c r="B103" s="591" t="s">
        <v>149</v>
      </c>
      <c r="C103" s="249" t="s">
        <v>26</v>
      </c>
      <c r="D103" s="391" t="s">
        <v>79</v>
      </c>
      <c r="E103" s="1086"/>
      <c r="F103" s="1086"/>
      <c r="G103" s="1086"/>
      <c r="H103" s="1086"/>
      <c r="I103" s="1086"/>
      <c r="J103" s="1089"/>
      <c r="K103" s="1089"/>
      <c r="L103" s="1086"/>
      <c r="M103" s="1086"/>
      <c r="N103" s="1086"/>
      <c r="O103" s="1086"/>
      <c r="P103" s="1086"/>
      <c r="Q103" s="1089"/>
      <c r="R103" s="1089"/>
      <c r="S103" s="1086"/>
      <c r="T103" s="1086"/>
      <c r="U103" s="1086"/>
      <c r="V103" s="1086"/>
      <c r="W103" s="1086"/>
      <c r="X103" s="1089"/>
      <c r="Y103" s="1089"/>
      <c r="Z103" s="1086"/>
      <c r="AA103" s="1086"/>
      <c r="AB103" s="1086"/>
      <c r="AC103" s="1086"/>
      <c r="AD103" s="1086"/>
      <c r="AE103" s="1089"/>
      <c r="AF103" s="1089"/>
      <c r="AG103" s="1086"/>
      <c r="AH103" s="1086"/>
      <c r="AI103" s="34">
        <f>COUNTA(E103:AH103)</f>
        <v>0</v>
      </c>
      <c r="AK103" s="36">
        <f>+COUNTIF(E103:AH103,"*"&amp;"A"&amp;"*")</f>
        <v>0</v>
      </c>
      <c r="AL103" s="37">
        <f>+COUNTIF(E103:AH103,"*"&amp;"B"&amp;"*")</f>
        <v>0</v>
      </c>
      <c r="AM103" s="37">
        <f>+COUNTIF(E103:AH103,"*"&amp;"C"&amp;"*")</f>
        <v>0</v>
      </c>
      <c r="AN103" s="37">
        <f>+COUNTIF(E103:AH103,"*"&amp;"D"&amp;"*")</f>
        <v>0</v>
      </c>
      <c r="AO103" s="37">
        <f>+COUNTIF(E103:AH103,"*"&amp;"E"&amp;"*")</f>
        <v>0</v>
      </c>
      <c r="AP103" s="37">
        <f>+COUNTIF(E103:AH103,"*"&amp;"F"&amp;"*")</f>
        <v>0</v>
      </c>
      <c r="AQ103" s="37">
        <f>+COUNTIF(E103:AH103,"*"&amp;"G"&amp;"*")</f>
        <v>0</v>
      </c>
      <c r="AR103" s="37">
        <f>+COUNTIF(E103:AH103,"*"&amp;"H"&amp;"*")</f>
        <v>0</v>
      </c>
      <c r="AS103" s="37">
        <f>+COUNTIF(E103:AH103,"*"&amp;"I"&amp;"*")</f>
        <v>0</v>
      </c>
      <c r="AT103" s="37">
        <f>+COUNTIF(E103:AH103,"*"&amp;"J"&amp;"*")</f>
        <v>0</v>
      </c>
      <c r="AU103" s="37">
        <f>+COUNTIF(E103:AH103,"*"&amp;"K"&amp;"*")</f>
        <v>0</v>
      </c>
      <c r="AV103" s="37">
        <f>+COUNTIF(E103:AH103,"*"&amp;"L"&amp;"*")</f>
        <v>0</v>
      </c>
      <c r="AW103" s="37">
        <f>+COUNTIF(E103:AH103,"*"&amp;"M"&amp;"*")</f>
        <v>0</v>
      </c>
      <c r="AX103" s="37">
        <f>+COUNTIF(E103:AH103,"*"&amp;"N"&amp;"*")</f>
        <v>0</v>
      </c>
      <c r="AY103" s="37">
        <f>+COUNTIF(E103:AH103,"*"&amp;"O"&amp;"*")</f>
        <v>0</v>
      </c>
      <c r="BA103" s="39">
        <f>IF($C103="NPT",SUM($AK103:$AY103),0)</f>
        <v>0</v>
      </c>
      <c r="BB103" s="40">
        <f>IF($C103="PT",SUM($AK103:$AY103),0)</f>
        <v>0</v>
      </c>
      <c r="BC103" s="41">
        <f t="shared" si="83"/>
        <v>0</v>
      </c>
      <c r="BD103" s="41">
        <f t="shared" si="84"/>
        <v>0</v>
      </c>
      <c r="BE103" s="41">
        <f t="shared" si="85"/>
        <v>0</v>
      </c>
      <c r="BF103" s="41">
        <f t="shared" si="86"/>
        <v>0</v>
      </c>
      <c r="BG103" s="41">
        <f t="shared" si="87"/>
        <v>0</v>
      </c>
      <c r="BH103" s="41">
        <f t="shared" si="88"/>
        <v>0</v>
      </c>
      <c r="BI103" s="41">
        <f t="shared" si="89"/>
        <v>0</v>
      </c>
      <c r="BJ103" s="41">
        <f t="shared" si="90"/>
        <v>0</v>
      </c>
      <c r="BK103" s="41">
        <f t="shared" si="91"/>
        <v>0</v>
      </c>
      <c r="BL103" s="41">
        <f t="shared" si="92"/>
        <v>0</v>
      </c>
      <c r="BM103" s="41">
        <f t="shared" si="93"/>
        <v>0</v>
      </c>
      <c r="BN103" s="41">
        <f t="shared" si="94"/>
        <v>0</v>
      </c>
      <c r="BO103" s="41">
        <f t="shared" si="95"/>
        <v>0</v>
      </c>
      <c r="BP103" s="41">
        <f t="shared" si="96"/>
        <v>0</v>
      </c>
      <c r="BQ103" s="41">
        <f t="shared" si="97"/>
        <v>0</v>
      </c>
    </row>
    <row r="104" spans="1:69" x14ac:dyDescent="0.35">
      <c r="A104" s="590" t="s">
        <v>594</v>
      </c>
      <c r="B104" s="591" t="s">
        <v>150</v>
      </c>
      <c r="C104" s="249" t="s">
        <v>26</v>
      </c>
      <c r="D104" s="391" t="s">
        <v>79</v>
      </c>
      <c r="E104" s="1086"/>
      <c r="F104" s="1086"/>
      <c r="G104" s="1086"/>
      <c r="H104" s="1086"/>
      <c r="I104" s="1086"/>
      <c r="J104" s="1089"/>
      <c r="K104" s="1089"/>
      <c r="L104" s="1086"/>
      <c r="M104" s="1086"/>
      <c r="N104" s="1086"/>
      <c r="O104" s="1086"/>
      <c r="P104" s="1086"/>
      <c r="Q104" s="1089"/>
      <c r="R104" s="1089"/>
      <c r="S104" s="1086"/>
      <c r="T104" s="1086"/>
      <c r="U104" s="1086"/>
      <c r="V104" s="1086"/>
      <c r="W104" s="1086"/>
      <c r="X104" s="1089"/>
      <c r="Y104" s="1089"/>
      <c r="Z104" s="1086"/>
      <c r="AA104" s="1086"/>
      <c r="AB104" s="1086"/>
      <c r="AC104" s="1086"/>
      <c r="AD104" s="1086"/>
      <c r="AE104" s="1089"/>
      <c r="AF104" s="1089"/>
      <c r="AG104" s="1086"/>
      <c r="AH104" s="1086"/>
      <c r="AI104" s="34">
        <f>COUNTA(E104:AH104)</f>
        <v>0</v>
      </c>
      <c r="AK104" s="36">
        <f>+COUNTIF(E104:AH104,"*"&amp;"A"&amp;"*")</f>
        <v>0</v>
      </c>
      <c r="AL104" s="37">
        <f>+COUNTIF(E104:AH104,"*"&amp;"B"&amp;"*")</f>
        <v>0</v>
      </c>
      <c r="AM104" s="37">
        <f>+COUNTIF(E104:AH104,"*"&amp;"C"&amp;"*")</f>
        <v>0</v>
      </c>
      <c r="AN104" s="37">
        <f>+COUNTIF(E104:AH104,"*"&amp;"D"&amp;"*")</f>
        <v>0</v>
      </c>
      <c r="AO104" s="37">
        <f>+COUNTIF(E104:AH104,"*"&amp;"E"&amp;"*")</f>
        <v>0</v>
      </c>
      <c r="AP104" s="37">
        <f>+COUNTIF(E104:AH104,"*"&amp;"F"&amp;"*")</f>
        <v>0</v>
      </c>
      <c r="AQ104" s="37">
        <f>+COUNTIF(E104:AH104,"*"&amp;"G"&amp;"*")</f>
        <v>0</v>
      </c>
      <c r="AR104" s="37">
        <f>+COUNTIF(E104:AH104,"*"&amp;"H"&amp;"*")</f>
        <v>0</v>
      </c>
      <c r="AS104" s="37">
        <f>+COUNTIF(E104:AH104,"*"&amp;"I"&amp;"*")</f>
        <v>0</v>
      </c>
      <c r="AT104" s="37">
        <f>+COUNTIF(E104:AH104,"*"&amp;"J"&amp;"*")</f>
        <v>0</v>
      </c>
      <c r="AU104" s="37">
        <f>+COUNTIF(E104:AH104,"*"&amp;"K"&amp;"*")</f>
        <v>0</v>
      </c>
      <c r="AV104" s="37">
        <f>+COUNTIF(E104:AH104,"*"&amp;"L"&amp;"*")</f>
        <v>0</v>
      </c>
      <c r="AW104" s="37">
        <f>+COUNTIF(E104:AH104,"*"&amp;"M"&amp;"*")</f>
        <v>0</v>
      </c>
      <c r="AX104" s="37">
        <f>+COUNTIF(E104:AH104,"*"&amp;"N"&amp;"*")</f>
        <v>0</v>
      </c>
      <c r="AY104" s="37">
        <f>+COUNTIF(E104:AH104,"*"&amp;"O"&amp;"*")</f>
        <v>0</v>
      </c>
      <c r="BA104" s="39">
        <f>IF($C104="NPT",SUM($AK104:$AY104),0)</f>
        <v>0</v>
      </c>
      <c r="BB104" s="40">
        <f>IF($C104="PT",SUM($AK104:$AY104),0)</f>
        <v>0</v>
      </c>
      <c r="BC104" s="41">
        <f t="shared" si="83"/>
        <v>0</v>
      </c>
      <c r="BD104" s="41">
        <f t="shared" si="84"/>
        <v>0</v>
      </c>
      <c r="BE104" s="41">
        <f t="shared" si="85"/>
        <v>0</v>
      </c>
      <c r="BF104" s="41">
        <f t="shared" si="86"/>
        <v>0</v>
      </c>
      <c r="BG104" s="41">
        <f t="shared" si="87"/>
        <v>0</v>
      </c>
      <c r="BH104" s="41">
        <f t="shared" si="88"/>
        <v>0</v>
      </c>
      <c r="BI104" s="41">
        <f t="shared" si="89"/>
        <v>0</v>
      </c>
      <c r="BJ104" s="41">
        <f t="shared" si="90"/>
        <v>0</v>
      </c>
      <c r="BK104" s="41">
        <f t="shared" si="91"/>
        <v>0</v>
      </c>
      <c r="BL104" s="41">
        <f t="shared" si="92"/>
        <v>0</v>
      </c>
      <c r="BM104" s="41">
        <f t="shared" si="93"/>
        <v>0</v>
      </c>
      <c r="BN104" s="41">
        <f t="shared" si="94"/>
        <v>0</v>
      </c>
      <c r="BO104" s="41">
        <f t="shared" si="95"/>
        <v>0</v>
      </c>
      <c r="BP104" s="41">
        <f t="shared" si="96"/>
        <v>0</v>
      </c>
      <c r="BQ104" s="41">
        <f t="shared" si="97"/>
        <v>0</v>
      </c>
    </row>
    <row r="105" spans="1:69" x14ac:dyDescent="0.35">
      <c r="A105" s="299" t="s">
        <v>595</v>
      </c>
      <c r="B105" s="410" t="s">
        <v>151</v>
      </c>
      <c r="C105" s="249" t="s">
        <v>26</v>
      </c>
      <c r="D105" s="391" t="s">
        <v>79</v>
      </c>
      <c r="E105" s="1086"/>
      <c r="F105" s="1086"/>
      <c r="G105" s="1086"/>
      <c r="H105" s="1086"/>
      <c r="I105" s="1086"/>
      <c r="J105" s="1089"/>
      <c r="K105" s="1089"/>
      <c r="L105" s="1086"/>
      <c r="M105" s="1086"/>
      <c r="N105" s="1086"/>
      <c r="O105" s="1086"/>
      <c r="P105" s="1086"/>
      <c r="Q105" s="1089"/>
      <c r="R105" s="1088"/>
      <c r="S105" s="1088"/>
      <c r="T105" s="1086"/>
      <c r="U105" s="1086"/>
      <c r="V105" s="1086"/>
      <c r="W105" s="1086"/>
      <c r="X105" s="1089"/>
      <c r="Y105" s="1089"/>
      <c r="Z105" s="1086"/>
      <c r="AA105" s="1086"/>
      <c r="AB105" s="1086"/>
      <c r="AC105" s="1086"/>
      <c r="AD105" s="1086"/>
      <c r="AE105" s="1089"/>
      <c r="AF105" s="1089"/>
      <c r="AG105" s="1086"/>
      <c r="AH105" s="1086"/>
      <c r="AI105" s="34">
        <f>COUNTA(E105:AH105)</f>
        <v>0</v>
      </c>
      <c r="AK105" s="36">
        <f>+COUNTIF(E105:AH105,"*"&amp;"A"&amp;"*")</f>
        <v>0</v>
      </c>
      <c r="AL105" s="37">
        <f>+COUNTIF(E105:AH105,"*"&amp;"B"&amp;"*")</f>
        <v>0</v>
      </c>
      <c r="AM105" s="37">
        <f>+COUNTIF(E105:AH105,"*"&amp;"C"&amp;"*")</f>
        <v>0</v>
      </c>
      <c r="AN105" s="37">
        <f>+COUNTIF(E105:AH105,"*"&amp;"D"&amp;"*")</f>
        <v>0</v>
      </c>
      <c r="AO105" s="37">
        <f>+COUNTIF(E105:AH105,"*"&amp;"E"&amp;"*")</f>
        <v>0</v>
      </c>
      <c r="AP105" s="37">
        <f>+COUNTIF(E105:AH105,"*"&amp;"F"&amp;"*")</f>
        <v>0</v>
      </c>
      <c r="AQ105" s="37">
        <f>+COUNTIF(E105:AH105,"*"&amp;"G"&amp;"*")</f>
        <v>0</v>
      </c>
      <c r="AR105" s="37">
        <f>+COUNTIF(E105:AH105,"*"&amp;"H"&amp;"*")</f>
        <v>0</v>
      </c>
      <c r="AS105" s="37">
        <f>+COUNTIF(E105:AH105,"*"&amp;"I"&amp;"*")</f>
        <v>0</v>
      </c>
      <c r="AT105" s="37">
        <f>+COUNTIF(E105:AH105,"*"&amp;"J"&amp;"*")</f>
        <v>0</v>
      </c>
      <c r="AU105" s="37">
        <f>+COUNTIF(E105:AH105,"*"&amp;"K"&amp;"*")</f>
        <v>0</v>
      </c>
      <c r="AV105" s="37">
        <f>+COUNTIF(E105:AH105,"*"&amp;"L"&amp;"*")</f>
        <v>0</v>
      </c>
      <c r="AW105" s="37">
        <f>+COUNTIF(E105:AH105,"*"&amp;"M"&amp;"*")</f>
        <v>0</v>
      </c>
      <c r="AX105" s="37">
        <f>+COUNTIF(E105:AH105,"*"&amp;"N"&amp;"*")</f>
        <v>0</v>
      </c>
      <c r="AY105" s="37">
        <f>+COUNTIF(E105:AH105,"*"&amp;"O"&amp;"*")</f>
        <v>0</v>
      </c>
      <c r="BA105" s="39">
        <f>IF($C105="NPT",SUM($AK105:$AY105),0)</f>
        <v>0</v>
      </c>
      <c r="BB105" s="40">
        <f>IF($C105="PT",SUM($AK105:$AY105),0)</f>
        <v>0</v>
      </c>
      <c r="BC105" s="41">
        <f t="shared" si="83"/>
        <v>0</v>
      </c>
      <c r="BD105" s="41">
        <f t="shared" si="84"/>
        <v>0</v>
      </c>
      <c r="BE105" s="41">
        <f t="shared" si="85"/>
        <v>0</v>
      </c>
      <c r="BF105" s="41">
        <f t="shared" si="86"/>
        <v>0</v>
      </c>
      <c r="BG105" s="41">
        <f t="shared" si="87"/>
        <v>0</v>
      </c>
      <c r="BH105" s="41">
        <f t="shared" si="88"/>
        <v>0</v>
      </c>
      <c r="BI105" s="41">
        <f t="shared" si="89"/>
        <v>0</v>
      </c>
      <c r="BJ105" s="41">
        <f t="shared" si="90"/>
        <v>0</v>
      </c>
      <c r="BK105" s="41">
        <f t="shared" si="91"/>
        <v>0</v>
      </c>
      <c r="BL105" s="41">
        <f t="shared" si="92"/>
        <v>0</v>
      </c>
      <c r="BM105" s="41">
        <f t="shared" si="93"/>
        <v>0</v>
      </c>
      <c r="BN105" s="41">
        <f t="shared" si="94"/>
        <v>0</v>
      </c>
      <c r="BO105" s="41">
        <f t="shared" si="95"/>
        <v>0</v>
      </c>
      <c r="BP105" s="41">
        <f t="shared" si="96"/>
        <v>0</v>
      </c>
      <c r="BQ105" s="41">
        <f t="shared" si="97"/>
        <v>0</v>
      </c>
    </row>
    <row r="106" spans="1:69" ht="21" customHeight="1" x14ac:dyDescent="0.35">
      <c r="A106" s="299" t="s">
        <v>596</v>
      </c>
      <c r="B106" s="410" t="s">
        <v>152</v>
      </c>
      <c r="C106" s="249" t="s">
        <v>26</v>
      </c>
      <c r="D106" s="391" t="s">
        <v>79</v>
      </c>
      <c r="E106" s="1086"/>
      <c r="F106" s="1086"/>
      <c r="G106" s="1086"/>
      <c r="H106" s="1086"/>
      <c r="I106" s="1086"/>
      <c r="J106" s="1089"/>
      <c r="K106" s="1089"/>
      <c r="L106" s="1086"/>
      <c r="M106" s="1086"/>
      <c r="N106" s="1086"/>
      <c r="O106" s="1086"/>
      <c r="P106" s="1086"/>
      <c r="Q106" s="1089"/>
      <c r="R106" s="1089"/>
      <c r="S106" s="1086"/>
      <c r="T106" s="1086"/>
      <c r="U106" s="1086"/>
      <c r="V106" s="1086"/>
      <c r="W106" s="1086"/>
      <c r="X106" s="1089"/>
      <c r="Y106" s="1089"/>
      <c r="Z106" s="1086"/>
      <c r="AA106" s="1086"/>
      <c r="AB106" s="1086"/>
      <c r="AC106" s="1086"/>
      <c r="AD106" s="1086"/>
      <c r="AE106" s="1089"/>
      <c r="AF106" s="1089"/>
      <c r="AG106" s="1086"/>
      <c r="AH106" s="1086"/>
      <c r="AI106" s="34">
        <f>COUNTA(E106:AH106)</f>
        <v>0</v>
      </c>
      <c r="AK106" s="36">
        <f>+COUNTIF(E106:AH106,"*"&amp;"A"&amp;"*")</f>
        <v>0</v>
      </c>
      <c r="AL106" s="37">
        <f>+COUNTIF(E106:AH106,"*"&amp;"B"&amp;"*")</f>
        <v>0</v>
      </c>
      <c r="AM106" s="37">
        <f>+COUNTIF(E106:AH106,"*"&amp;"C"&amp;"*")</f>
        <v>0</v>
      </c>
      <c r="AN106" s="37">
        <f>+COUNTIF(E106:AH106,"*"&amp;"D"&amp;"*")</f>
        <v>0</v>
      </c>
      <c r="AO106" s="37">
        <f>+COUNTIF(E106:AH106,"*"&amp;"E"&amp;"*")</f>
        <v>0</v>
      </c>
      <c r="AP106" s="37">
        <f>+COUNTIF(E106:AH106,"*"&amp;"F"&amp;"*")</f>
        <v>0</v>
      </c>
      <c r="AQ106" s="37">
        <f>+COUNTIF(E106:AH106,"*"&amp;"G"&amp;"*")</f>
        <v>0</v>
      </c>
      <c r="AR106" s="37">
        <f>+COUNTIF(E106:AH106,"*"&amp;"H"&amp;"*")</f>
        <v>0</v>
      </c>
      <c r="AS106" s="37">
        <f>+COUNTIF(E106:AH106,"*"&amp;"I"&amp;"*")</f>
        <v>0</v>
      </c>
      <c r="AT106" s="37">
        <f>+COUNTIF(E106:AH106,"*"&amp;"J"&amp;"*")</f>
        <v>0</v>
      </c>
      <c r="AU106" s="37">
        <f>+COUNTIF(E106:AH106,"*"&amp;"K"&amp;"*")</f>
        <v>0</v>
      </c>
      <c r="AV106" s="37">
        <f>+COUNTIF(E106:AH106,"*"&amp;"L"&amp;"*")</f>
        <v>0</v>
      </c>
      <c r="AW106" s="37">
        <f>+COUNTIF(E106:AH106,"*"&amp;"M"&amp;"*")</f>
        <v>0</v>
      </c>
      <c r="AX106" s="37">
        <f>+COUNTIF(E106:AH106,"*"&amp;"N"&amp;"*")</f>
        <v>0</v>
      </c>
      <c r="AY106" s="37">
        <f>+COUNTIF(E106:AH106,"*"&amp;"O"&amp;"*")</f>
        <v>0</v>
      </c>
      <c r="BA106" s="39">
        <f>IF($C106="NPT",SUM($AK106:$AY106),0)</f>
        <v>0</v>
      </c>
      <c r="BB106" s="40">
        <f>IF($C106="PT",SUM($AK106:$AY106),0)</f>
        <v>0</v>
      </c>
      <c r="BC106" s="41">
        <f t="shared" si="83"/>
        <v>0</v>
      </c>
      <c r="BD106" s="41">
        <f t="shared" si="84"/>
        <v>0</v>
      </c>
      <c r="BE106" s="41">
        <f t="shared" si="85"/>
        <v>0</v>
      </c>
      <c r="BF106" s="41">
        <f t="shared" si="86"/>
        <v>0</v>
      </c>
      <c r="BG106" s="41">
        <f t="shared" si="87"/>
        <v>0</v>
      </c>
      <c r="BH106" s="41">
        <f t="shared" si="88"/>
        <v>0</v>
      </c>
      <c r="BI106" s="41">
        <f t="shared" si="89"/>
        <v>0</v>
      </c>
      <c r="BJ106" s="41">
        <f t="shared" si="90"/>
        <v>0</v>
      </c>
      <c r="BK106" s="41">
        <f t="shared" si="91"/>
        <v>0</v>
      </c>
      <c r="BL106" s="41">
        <f t="shared" si="92"/>
        <v>0</v>
      </c>
      <c r="BM106" s="41">
        <f t="shared" si="93"/>
        <v>0</v>
      </c>
      <c r="BN106" s="41">
        <f t="shared" si="94"/>
        <v>0</v>
      </c>
      <c r="BO106" s="41">
        <f t="shared" si="95"/>
        <v>0</v>
      </c>
      <c r="BP106" s="41">
        <f t="shared" si="96"/>
        <v>0</v>
      </c>
      <c r="BQ106" s="41">
        <f t="shared" si="97"/>
        <v>0</v>
      </c>
    </row>
    <row r="107" spans="1:69" ht="21" customHeight="1" x14ac:dyDescent="0.35">
      <c r="A107" s="299" t="s">
        <v>596</v>
      </c>
      <c r="B107" s="410" t="s">
        <v>153</v>
      </c>
      <c r="C107" s="249" t="s">
        <v>26</v>
      </c>
      <c r="D107" s="391" t="s">
        <v>79</v>
      </c>
      <c r="E107" s="1086"/>
      <c r="F107" s="1086"/>
      <c r="G107" s="1086"/>
      <c r="H107" s="1086"/>
      <c r="I107" s="1086"/>
      <c r="J107" s="1089"/>
      <c r="K107" s="1089"/>
      <c r="L107" s="1086"/>
      <c r="M107" s="1086"/>
      <c r="N107" s="1086"/>
      <c r="O107" s="1086"/>
      <c r="P107" s="1086"/>
      <c r="Q107" s="1089"/>
      <c r="R107" s="1089"/>
      <c r="S107" s="1086"/>
      <c r="T107" s="1086"/>
      <c r="U107" s="1086"/>
      <c r="V107" s="1086"/>
      <c r="W107" s="1086"/>
      <c r="X107" s="1089"/>
      <c r="Y107" s="1089"/>
      <c r="Z107" s="1086"/>
      <c r="AA107" s="1086"/>
      <c r="AB107" s="1086"/>
      <c r="AC107" s="1086"/>
      <c r="AD107" s="1086"/>
      <c r="AE107" s="1089"/>
      <c r="AF107" s="1089"/>
      <c r="AG107" s="1086"/>
      <c r="AH107" s="1086"/>
      <c r="AI107" s="34">
        <f>COUNTA(E107:AH107)</f>
        <v>0</v>
      </c>
      <c r="AK107" s="36">
        <f>+COUNTIF(E107:AH107,"*"&amp;"A"&amp;"*")</f>
        <v>0</v>
      </c>
      <c r="AL107" s="37">
        <f>+COUNTIF(E107:AH107,"*"&amp;"B"&amp;"*")</f>
        <v>0</v>
      </c>
      <c r="AM107" s="37">
        <f>+COUNTIF(E107:AH107,"*"&amp;"C"&amp;"*")</f>
        <v>0</v>
      </c>
      <c r="AN107" s="37">
        <f>+COUNTIF(E107:AH107,"*"&amp;"D"&amp;"*")</f>
        <v>0</v>
      </c>
      <c r="AO107" s="37">
        <f>+COUNTIF(E107:AH107,"*"&amp;"E"&amp;"*")</f>
        <v>0</v>
      </c>
      <c r="AP107" s="37">
        <f>+COUNTIF(E107:AH107,"*"&amp;"F"&amp;"*")</f>
        <v>0</v>
      </c>
      <c r="AQ107" s="37">
        <f>+COUNTIF(E107:AH107,"*"&amp;"G"&amp;"*")</f>
        <v>0</v>
      </c>
      <c r="AR107" s="37">
        <f>+COUNTIF(E107:AH107,"*"&amp;"H"&amp;"*")</f>
        <v>0</v>
      </c>
      <c r="AS107" s="37">
        <f>+COUNTIF(E107:AH107,"*"&amp;"I"&amp;"*")</f>
        <v>0</v>
      </c>
      <c r="AT107" s="37">
        <f>+COUNTIF(E107:AH107,"*"&amp;"J"&amp;"*")</f>
        <v>0</v>
      </c>
      <c r="AU107" s="37">
        <f>+COUNTIF(E107:AH107,"*"&amp;"K"&amp;"*")</f>
        <v>0</v>
      </c>
      <c r="AV107" s="37">
        <f>+COUNTIF(E107:AH107,"*"&amp;"L"&amp;"*")</f>
        <v>0</v>
      </c>
      <c r="AW107" s="37">
        <f>+COUNTIF(E107:AH107,"*"&amp;"M"&amp;"*")</f>
        <v>0</v>
      </c>
      <c r="AX107" s="37">
        <f>+COUNTIF(E107:AH107,"*"&amp;"N"&amp;"*")</f>
        <v>0</v>
      </c>
      <c r="AY107" s="37">
        <f>+COUNTIF(E107:AH107,"*"&amp;"O"&amp;"*")</f>
        <v>0</v>
      </c>
      <c r="BA107" s="39">
        <f>IF($C107="NPT",SUM($AK107:$AY107),0)</f>
        <v>0</v>
      </c>
      <c r="BB107" s="40">
        <f>IF($C107="PT",SUM($AK107:$AY107),0)</f>
        <v>0</v>
      </c>
      <c r="BC107" s="41">
        <f t="shared" si="83"/>
        <v>0</v>
      </c>
      <c r="BD107" s="41">
        <f t="shared" si="84"/>
        <v>0</v>
      </c>
      <c r="BE107" s="41">
        <f t="shared" si="85"/>
        <v>0</v>
      </c>
      <c r="BF107" s="41">
        <f t="shared" si="86"/>
        <v>0</v>
      </c>
      <c r="BG107" s="41">
        <f t="shared" si="87"/>
        <v>0</v>
      </c>
      <c r="BH107" s="41">
        <f t="shared" si="88"/>
        <v>0</v>
      </c>
      <c r="BI107" s="41">
        <f t="shared" si="89"/>
        <v>0</v>
      </c>
      <c r="BJ107" s="41">
        <f t="shared" si="90"/>
        <v>0</v>
      </c>
      <c r="BK107" s="41">
        <f t="shared" si="91"/>
        <v>0</v>
      </c>
      <c r="BL107" s="41">
        <f t="shared" si="92"/>
        <v>0</v>
      </c>
      <c r="BM107" s="41">
        <f t="shared" si="93"/>
        <v>0</v>
      </c>
      <c r="BN107" s="41">
        <f t="shared" si="94"/>
        <v>0</v>
      </c>
      <c r="BO107" s="41">
        <f t="shared" si="95"/>
        <v>0</v>
      </c>
      <c r="BP107" s="41">
        <f t="shared" si="96"/>
        <v>0</v>
      </c>
      <c r="BQ107" s="41">
        <f t="shared" si="97"/>
        <v>0</v>
      </c>
    </row>
    <row r="108" spans="1:69" ht="21" customHeight="1" x14ac:dyDescent="0.35">
      <c r="A108" s="299" t="s">
        <v>596</v>
      </c>
      <c r="B108" s="410" t="s">
        <v>154</v>
      </c>
      <c r="C108" s="249" t="s">
        <v>26</v>
      </c>
      <c r="D108" s="391" t="s">
        <v>79</v>
      </c>
      <c r="E108" s="1086"/>
      <c r="F108" s="1086"/>
      <c r="G108" s="1086"/>
      <c r="H108" s="1086"/>
      <c r="I108" s="1086"/>
      <c r="J108" s="1089"/>
      <c r="K108" s="1089"/>
      <c r="L108" s="1086"/>
      <c r="M108" s="1086"/>
      <c r="N108" s="1086"/>
      <c r="O108" s="1086"/>
      <c r="P108" s="1086"/>
      <c r="Q108" s="1089"/>
      <c r="R108" s="1089"/>
      <c r="S108" s="1086"/>
      <c r="T108" s="1086"/>
      <c r="U108" s="1086"/>
      <c r="V108" s="1086"/>
      <c r="W108" s="1086"/>
      <c r="X108" s="1089"/>
      <c r="Y108" s="1089"/>
      <c r="Z108" s="1086"/>
      <c r="AA108" s="1086"/>
      <c r="AB108" s="1086"/>
      <c r="AC108" s="1086"/>
      <c r="AD108" s="1086"/>
      <c r="AE108" s="1088"/>
      <c r="AF108" s="1089"/>
      <c r="AG108" s="1086"/>
      <c r="AH108" s="1086"/>
      <c r="AI108" s="34">
        <f>COUNTA(E108:AH108)</f>
        <v>0</v>
      </c>
      <c r="AK108" s="36">
        <f>+COUNTIF(E108:AH108,"*"&amp;"A"&amp;"*")</f>
        <v>0</v>
      </c>
      <c r="AL108" s="37">
        <f>+COUNTIF(E108:AH108,"*"&amp;"B"&amp;"*")</f>
        <v>0</v>
      </c>
      <c r="AM108" s="37">
        <f>+COUNTIF(E108:AH108,"*"&amp;"C"&amp;"*")</f>
        <v>0</v>
      </c>
      <c r="AN108" s="37">
        <f>+COUNTIF(E108:AH108,"*"&amp;"D"&amp;"*")</f>
        <v>0</v>
      </c>
      <c r="AO108" s="37">
        <f>+COUNTIF(E108:AH108,"*"&amp;"E"&amp;"*")</f>
        <v>0</v>
      </c>
      <c r="AP108" s="37">
        <f>+COUNTIF(E108:AH108,"*"&amp;"F"&amp;"*")</f>
        <v>0</v>
      </c>
      <c r="AQ108" s="37">
        <f>+COUNTIF(E108:AH108,"*"&amp;"G"&amp;"*")</f>
        <v>0</v>
      </c>
      <c r="AR108" s="37">
        <f>+COUNTIF(E108:AH108,"*"&amp;"H"&amp;"*")</f>
        <v>0</v>
      </c>
      <c r="AS108" s="37">
        <f>+COUNTIF(E108:AH108,"*"&amp;"I"&amp;"*")</f>
        <v>0</v>
      </c>
      <c r="AT108" s="37">
        <f>+COUNTIF(E108:AH108,"*"&amp;"J"&amp;"*")</f>
        <v>0</v>
      </c>
      <c r="AU108" s="37">
        <f>+COUNTIF(E108:AH108,"*"&amp;"K"&amp;"*")</f>
        <v>0</v>
      </c>
      <c r="AV108" s="37">
        <f>+COUNTIF(E108:AH108,"*"&amp;"L"&amp;"*")</f>
        <v>0</v>
      </c>
      <c r="AW108" s="37">
        <f>+COUNTIF(E108:AH108,"*"&amp;"M"&amp;"*")</f>
        <v>0</v>
      </c>
      <c r="AX108" s="37">
        <f>+COUNTIF(E108:AH108,"*"&amp;"N"&amp;"*")</f>
        <v>0</v>
      </c>
      <c r="AY108" s="37">
        <f>+COUNTIF(E108:AH108,"*"&amp;"O"&amp;"*")</f>
        <v>0</v>
      </c>
      <c r="BA108" s="39">
        <f>IF($C108="NPT",SUM($AK108:$AY108),0)</f>
        <v>0</v>
      </c>
      <c r="BB108" s="40">
        <f>IF($C108="PT",SUM($AK108:$AY108),0)</f>
        <v>0</v>
      </c>
      <c r="BC108" s="41">
        <f t="shared" si="83"/>
        <v>0</v>
      </c>
      <c r="BD108" s="41">
        <f t="shared" si="84"/>
        <v>0</v>
      </c>
      <c r="BE108" s="41">
        <f t="shared" si="85"/>
        <v>0</v>
      </c>
      <c r="BF108" s="41">
        <f t="shared" si="86"/>
        <v>0</v>
      </c>
      <c r="BG108" s="41">
        <f t="shared" si="87"/>
        <v>0</v>
      </c>
      <c r="BH108" s="41">
        <f t="shared" si="88"/>
        <v>0</v>
      </c>
      <c r="BI108" s="41">
        <f t="shared" si="89"/>
        <v>0</v>
      </c>
      <c r="BJ108" s="41">
        <f t="shared" si="90"/>
        <v>0</v>
      </c>
      <c r="BK108" s="41">
        <f t="shared" si="91"/>
        <v>0</v>
      </c>
      <c r="BL108" s="41">
        <f t="shared" si="92"/>
        <v>0</v>
      </c>
      <c r="BM108" s="41">
        <f t="shared" si="93"/>
        <v>0</v>
      </c>
      <c r="BN108" s="41">
        <f t="shared" si="94"/>
        <v>0</v>
      </c>
      <c r="BO108" s="41">
        <f t="shared" si="95"/>
        <v>0</v>
      </c>
      <c r="BP108" s="41">
        <f t="shared" si="96"/>
        <v>0</v>
      </c>
      <c r="BQ108" s="41">
        <f t="shared" si="97"/>
        <v>0</v>
      </c>
    </row>
    <row r="109" spans="1:69" ht="21" customHeight="1" x14ac:dyDescent="0.35">
      <c r="A109" s="299" t="s">
        <v>581</v>
      </c>
      <c r="B109" s="410" t="s">
        <v>156</v>
      </c>
      <c r="C109" s="249" t="s">
        <v>26</v>
      </c>
      <c r="D109" s="391" t="s">
        <v>79</v>
      </c>
      <c r="E109" s="1086"/>
      <c r="F109" s="1086"/>
      <c r="G109" s="1086"/>
      <c r="H109" s="1086"/>
      <c r="I109" s="1086"/>
      <c r="J109" s="1089"/>
      <c r="K109" s="1089"/>
      <c r="L109" s="1086"/>
      <c r="M109" s="1086"/>
      <c r="N109" s="1086"/>
      <c r="O109" s="1086"/>
      <c r="P109" s="1086"/>
      <c r="Q109" s="1089"/>
      <c r="R109" s="1089"/>
      <c r="S109" s="1086"/>
      <c r="T109" s="1086"/>
      <c r="U109" s="1086"/>
      <c r="V109" s="1086"/>
      <c r="W109" s="1086"/>
      <c r="X109" s="1089"/>
      <c r="Y109" s="1089"/>
      <c r="Z109" s="1086"/>
      <c r="AA109" s="1086"/>
      <c r="AB109" s="1086"/>
      <c r="AC109" s="1086"/>
      <c r="AD109" s="1086"/>
      <c r="AE109" s="1089"/>
      <c r="AF109" s="1089"/>
      <c r="AG109" s="1086"/>
      <c r="AH109" s="1086"/>
      <c r="AI109" s="34">
        <f>COUNTA(E109:AH109)</f>
        <v>0</v>
      </c>
      <c r="AK109" s="36">
        <f>+COUNTIF(E109:AH109,"*"&amp;"A"&amp;"*")</f>
        <v>0</v>
      </c>
      <c r="AL109" s="37">
        <f>+COUNTIF(E109:AH109,"*"&amp;"B"&amp;"*")</f>
        <v>0</v>
      </c>
      <c r="AM109" s="37">
        <f>+COUNTIF(E109:AH109,"*"&amp;"C"&amp;"*")</f>
        <v>0</v>
      </c>
      <c r="AN109" s="37">
        <f>+COUNTIF(E109:AH109,"*"&amp;"D"&amp;"*")</f>
        <v>0</v>
      </c>
      <c r="AO109" s="37">
        <f>+COUNTIF(E109:AH109,"*"&amp;"E"&amp;"*")</f>
        <v>0</v>
      </c>
      <c r="AP109" s="37">
        <f>+COUNTIF(E109:AH109,"*"&amp;"F"&amp;"*")</f>
        <v>0</v>
      </c>
      <c r="AQ109" s="37">
        <f>+COUNTIF(E109:AH109,"*"&amp;"G"&amp;"*")</f>
        <v>0</v>
      </c>
      <c r="AR109" s="37">
        <f>+COUNTIF(E109:AH109,"*"&amp;"H"&amp;"*")</f>
        <v>0</v>
      </c>
      <c r="AS109" s="37">
        <f>+COUNTIF(E109:AH109,"*"&amp;"I"&amp;"*")</f>
        <v>0</v>
      </c>
      <c r="AT109" s="37">
        <f>+COUNTIF(E109:AH109,"*"&amp;"J"&amp;"*")</f>
        <v>0</v>
      </c>
      <c r="AU109" s="37">
        <f>+COUNTIF(E109:AH109,"*"&amp;"K"&amp;"*")</f>
        <v>0</v>
      </c>
      <c r="AV109" s="37">
        <f>+COUNTIF(E109:AH109,"*"&amp;"L"&amp;"*")</f>
        <v>0</v>
      </c>
      <c r="AW109" s="37">
        <f>+COUNTIF(E109:AH109,"*"&amp;"M"&amp;"*")</f>
        <v>0</v>
      </c>
      <c r="AX109" s="37">
        <f>+COUNTIF(E109:AH109,"*"&amp;"N"&amp;"*")</f>
        <v>0</v>
      </c>
      <c r="AY109" s="37">
        <f>+COUNTIF(E109:AH109,"*"&amp;"O"&amp;"*")</f>
        <v>0</v>
      </c>
      <c r="BA109" s="39">
        <f>IF($C109="NPT",SUM($AK109:$AY109),0)</f>
        <v>0</v>
      </c>
      <c r="BB109" s="40">
        <f>IF($C109="PT",SUM($AK109:$AY109),0)</f>
        <v>0</v>
      </c>
      <c r="BC109" s="41">
        <f t="shared" si="83"/>
        <v>0</v>
      </c>
      <c r="BD109" s="41">
        <f t="shared" si="84"/>
        <v>0</v>
      </c>
      <c r="BE109" s="41">
        <f t="shared" si="85"/>
        <v>0</v>
      </c>
      <c r="BF109" s="41">
        <f t="shared" si="86"/>
        <v>0</v>
      </c>
      <c r="BG109" s="41">
        <f t="shared" si="87"/>
        <v>0</v>
      </c>
      <c r="BH109" s="41">
        <f t="shared" si="88"/>
        <v>0</v>
      </c>
      <c r="BI109" s="41">
        <f t="shared" si="89"/>
        <v>0</v>
      </c>
      <c r="BJ109" s="41">
        <f t="shared" si="90"/>
        <v>0</v>
      </c>
      <c r="BK109" s="41">
        <f t="shared" si="91"/>
        <v>0</v>
      </c>
      <c r="BL109" s="41">
        <f t="shared" si="92"/>
        <v>0</v>
      </c>
      <c r="BM109" s="41">
        <f t="shared" si="93"/>
        <v>0</v>
      </c>
      <c r="BN109" s="41">
        <f t="shared" si="94"/>
        <v>0</v>
      </c>
      <c r="BO109" s="41">
        <f t="shared" si="95"/>
        <v>0</v>
      </c>
      <c r="BP109" s="41">
        <f t="shared" si="96"/>
        <v>0</v>
      </c>
      <c r="BQ109" s="41">
        <f t="shared" si="97"/>
        <v>0</v>
      </c>
    </row>
    <row r="110" spans="1:69" ht="21" customHeight="1" x14ac:dyDescent="0.35">
      <c r="A110" s="299" t="s">
        <v>581</v>
      </c>
      <c r="B110" s="410" t="s">
        <v>157</v>
      </c>
      <c r="C110" s="249" t="s">
        <v>26</v>
      </c>
      <c r="D110" s="391" t="s">
        <v>79</v>
      </c>
      <c r="E110" s="1086"/>
      <c r="F110" s="1086"/>
      <c r="G110" s="1086"/>
      <c r="H110" s="1086"/>
      <c r="I110" s="1086"/>
      <c r="J110" s="1089"/>
      <c r="K110" s="1089"/>
      <c r="L110" s="1086"/>
      <c r="M110" s="1086"/>
      <c r="N110" s="1086"/>
      <c r="O110" s="1086"/>
      <c r="P110" s="1086"/>
      <c r="Q110" s="1089"/>
      <c r="R110" s="1089"/>
      <c r="S110" s="1086"/>
      <c r="T110" s="1086"/>
      <c r="U110" s="1086"/>
      <c r="V110" s="1086"/>
      <c r="W110" s="1086"/>
      <c r="X110" s="1089"/>
      <c r="Y110" s="1089"/>
      <c r="Z110" s="1086"/>
      <c r="AA110" s="1086"/>
      <c r="AB110" s="1086"/>
      <c r="AC110" s="1086"/>
      <c r="AD110" s="1086"/>
      <c r="AE110" s="1088"/>
      <c r="AF110" s="1089"/>
      <c r="AG110" s="1086"/>
      <c r="AH110" s="1086"/>
      <c r="AI110" s="34">
        <f>COUNTA(E110:AH110)</f>
        <v>0</v>
      </c>
      <c r="AK110" s="36">
        <f>+COUNTIF(E110:AH110,"*"&amp;"A"&amp;"*")</f>
        <v>0</v>
      </c>
      <c r="AL110" s="37">
        <f>+COUNTIF(E110:AH110,"*"&amp;"B"&amp;"*")</f>
        <v>0</v>
      </c>
      <c r="AM110" s="37">
        <f>+COUNTIF(E110:AH110,"*"&amp;"C"&amp;"*")</f>
        <v>0</v>
      </c>
      <c r="AN110" s="37">
        <f>+COUNTIF(E110:AH110,"*"&amp;"D"&amp;"*")</f>
        <v>0</v>
      </c>
      <c r="AO110" s="37">
        <f>+COUNTIF(E110:AH110,"*"&amp;"E"&amp;"*")</f>
        <v>0</v>
      </c>
      <c r="AP110" s="37">
        <f>+COUNTIF(E110:AH110,"*"&amp;"F"&amp;"*")</f>
        <v>0</v>
      </c>
      <c r="AQ110" s="37">
        <f>+COUNTIF(E110:AH110,"*"&amp;"G"&amp;"*")</f>
        <v>0</v>
      </c>
      <c r="AR110" s="37">
        <f>+COUNTIF(E110:AH110,"*"&amp;"H"&amp;"*")</f>
        <v>0</v>
      </c>
      <c r="AS110" s="37">
        <f>+COUNTIF(E110:AH110,"*"&amp;"I"&amp;"*")</f>
        <v>0</v>
      </c>
      <c r="AT110" s="37">
        <f>+COUNTIF(E110:AH110,"*"&amp;"J"&amp;"*")</f>
        <v>0</v>
      </c>
      <c r="AU110" s="37">
        <f>+COUNTIF(E110:AH110,"*"&amp;"K"&amp;"*")</f>
        <v>0</v>
      </c>
      <c r="AV110" s="37">
        <f>+COUNTIF(E110:AH110,"*"&amp;"L"&amp;"*")</f>
        <v>0</v>
      </c>
      <c r="AW110" s="37">
        <f>+COUNTIF(E110:AH110,"*"&amp;"M"&amp;"*")</f>
        <v>0</v>
      </c>
      <c r="AX110" s="37">
        <f>+COUNTIF(E110:AH110,"*"&amp;"N"&amp;"*")</f>
        <v>0</v>
      </c>
      <c r="AY110" s="37">
        <f>+COUNTIF(E110:AH110,"*"&amp;"O"&amp;"*")</f>
        <v>0</v>
      </c>
      <c r="BA110" s="39">
        <f>IF($C110="NPT",SUM($AK110:$AY110),0)</f>
        <v>0</v>
      </c>
      <c r="BB110" s="40">
        <f>IF($C110="PT",SUM($AK110:$AY110),0)</f>
        <v>0</v>
      </c>
      <c r="BC110" s="41">
        <f t="shared" si="83"/>
        <v>0</v>
      </c>
      <c r="BD110" s="41">
        <f t="shared" si="84"/>
        <v>0</v>
      </c>
      <c r="BE110" s="41">
        <f t="shared" si="85"/>
        <v>0</v>
      </c>
      <c r="BF110" s="41">
        <f t="shared" si="86"/>
        <v>0</v>
      </c>
      <c r="BG110" s="41">
        <f t="shared" si="87"/>
        <v>0</v>
      </c>
      <c r="BH110" s="41">
        <f t="shared" si="88"/>
        <v>0</v>
      </c>
      <c r="BI110" s="41">
        <f t="shared" si="89"/>
        <v>0</v>
      </c>
      <c r="BJ110" s="41">
        <f t="shared" si="90"/>
        <v>0</v>
      </c>
      <c r="BK110" s="41">
        <f t="shared" si="91"/>
        <v>0</v>
      </c>
      <c r="BL110" s="41">
        <f t="shared" si="92"/>
        <v>0</v>
      </c>
      <c r="BM110" s="41">
        <f t="shared" si="93"/>
        <v>0</v>
      </c>
      <c r="BN110" s="41">
        <f t="shared" si="94"/>
        <v>0</v>
      </c>
      <c r="BO110" s="41">
        <f t="shared" si="95"/>
        <v>0</v>
      </c>
      <c r="BP110" s="41">
        <f t="shared" si="96"/>
        <v>0</v>
      </c>
      <c r="BQ110" s="41">
        <f t="shared" si="97"/>
        <v>0</v>
      </c>
    </row>
    <row r="111" spans="1:69" ht="21" customHeight="1" x14ac:dyDescent="0.35">
      <c r="A111" s="299" t="s">
        <v>581</v>
      </c>
      <c r="B111" s="410" t="s">
        <v>158</v>
      </c>
      <c r="C111" s="249" t="s">
        <v>26</v>
      </c>
      <c r="D111" s="391" t="s">
        <v>79</v>
      </c>
      <c r="E111" s="1086"/>
      <c r="F111" s="1086"/>
      <c r="G111" s="1086"/>
      <c r="H111" s="1086"/>
      <c r="I111" s="1086"/>
      <c r="J111" s="1089"/>
      <c r="K111" s="1089"/>
      <c r="L111" s="1086"/>
      <c r="M111" s="1086"/>
      <c r="N111" s="1086"/>
      <c r="O111" s="1086"/>
      <c r="P111" s="1086"/>
      <c r="Q111" s="1089"/>
      <c r="R111" s="1089"/>
      <c r="S111" s="1086"/>
      <c r="T111" s="1086"/>
      <c r="U111" s="1086"/>
      <c r="V111" s="1086"/>
      <c r="W111" s="1086"/>
      <c r="X111" s="1089"/>
      <c r="Y111" s="1089"/>
      <c r="Z111" s="1086"/>
      <c r="AA111" s="1086"/>
      <c r="AB111" s="1086"/>
      <c r="AC111" s="1086"/>
      <c r="AD111" s="1086"/>
      <c r="AE111" s="1089"/>
      <c r="AF111" s="1089"/>
      <c r="AG111" s="1088"/>
      <c r="AH111" s="1086"/>
      <c r="AI111" s="34">
        <f>COUNTA(E111:AH111)</f>
        <v>0</v>
      </c>
      <c r="AK111" s="36">
        <f>+COUNTIF(E111:AH111,"*"&amp;"A"&amp;"*")</f>
        <v>0</v>
      </c>
      <c r="AL111" s="37">
        <f>+COUNTIF(E111:AH111,"*"&amp;"B"&amp;"*")</f>
        <v>0</v>
      </c>
      <c r="AM111" s="37">
        <f>+COUNTIF(E111:AH111,"*"&amp;"C"&amp;"*")</f>
        <v>0</v>
      </c>
      <c r="AN111" s="37">
        <f>+COUNTIF(E111:AH111,"*"&amp;"D"&amp;"*")</f>
        <v>0</v>
      </c>
      <c r="AO111" s="37">
        <f>+COUNTIF(E111:AH111,"*"&amp;"E"&amp;"*")</f>
        <v>0</v>
      </c>
      <c r="AP111" s="37">
        <f>+COUNTIF(E111:AH111,"*"&amp;"F"&amp;"*")</f>
        <v>0</v>
      </c>
      <c r="AQ111" s="37">
        <f>+COUNTIF(E111:AH111,"*"&amp;"G"&amp;"*")</f>
        <v>0</v>
      </c>
      <c r="AR111" s="37">
        <f>+COUNTIF(E111:AH111,"*"&amp;"H"&amp;"*")</f>
        <v>0</v>
      </c>
      <c r="AS111" s="37">
        <f>+COUNTIF(E111:AH111,"*"&amp;"I"&amp;"*")</f>
        <v>0</v>
      </c>
      <c r="AT111" s="37">
        <f>+COUNTIF(E111:AH111,"*"&amp;"J"&amp;"*")</f>
        <v>0</v>
      </c>
      <c r="AU111" s="37">
        <f>+COUNTIF(E111:AH111,"*"&amp;"K"&amp;"*")</f>
        <v>0</v>
      </c>
      <c r="AV111" s="37">
        <f>+COUNTIF(E111:AH111,"*"&amp;"L"&amp;"*")</f>
        <v>0</v>
      </c>
      <c r="AW111" s="37">
        <f>+COUNTIF(E111:AH111,"*"&amp;"M"&amp;"*")</f>
        <v>0</v>
      </c>
      <c r="AX111" s="37">
        <f>+COUNTIF(E111:AH111,"*"&amp;"N"&amp;"*")</f>
        <v>0</v>
      </c>
      <c r="AY111" s="37">
        <f>+COUNTIF(E111:AH111,"*"&amp;"O"&amp;"*")</f>
        <v>0</v>
      </c>
      <c r="BA111" s="39">
        <f>IF($C111="NPT",SUM($AK111:$AY111),0)</f>
        <v>0</v>
      </c>
      <c r="BB111" s="40">
        <f>IF($C111="PT",SUM($AK111:$AY111),0)</f>
        <v>0</v>
      </c>
      <c r="BC111" s="41">
        <f t="shared" si="83"/>
        <v>0</v>
      </c>
      <c r="BD111" s="41">
        <f t="shared" si="84"/>
        <v>0</v>
      </c>
      <c r="BE111" s="41">
        <f t="shared" si="85"/>
        <v>0</v>
      </c>
      <c r="BF111" s="41">
        <f t="shared" si="86"/>
        <v>0</v>
      </c>
      <c r="BG111" s="41">
        <f t="shared" si="87"/>
        <v>0</v>
      </c>
      <c r="BH111" s="41">
        <f t="shared" si="88"/>
        <v>0</v>
      </c>
      <c r="BI111" s="41">
        <f t="shared" si="89"/>
        <v>0</v>
      </c>
      <c r="BJ111" s="41">
        <f t="shared" si="90"/>
        <v>0</v>
      </c>
      <c r="BK111" s="41">
        <f t="shared" si="91"/>
        <v>0</v>
      </c>
      <c r="BL111" s="41">
        <f t="shared" si="92"/>
        <v>0</v>
      </c>
      <c r="BM111" s="41">
        <f t="shared" si="93"/>
        <v>0</v>
      </c>
      <c r="BN111" s="41">
        <f t="shared" si="94"/>
        <v>0</v>
      </c>
      <c r="BO111" s="41">
        <f t="shared" si="95"/>
        <v>0</v>
      </c>
      <c r="BP111" s="41">
        <f t="shared" si="96"/>
        <v>0</v>
      </c>
      <c r="BQ111" s="41">
        <f t="shared" si="97"/>
        <v>0</v>
      </c>
    </row>
    <row r="112" spans="1:69" ht="21" customHeight="1" x14ac:dyDescent="0.35">
      <c r="A112" s="299" t="s">
        <v>581</v>
      </c>
      <c r="B112" s="410" t="s">
        <v>170</v>
      </c>
      <c r="C112" s="249" t="s">
        <v>26</v>
      </c>
      <c r="D112" s="391" t="s">
        <v>79</v>
      </c>
      <c r="E112" s="1086"/>
      <c r="F112" s="1086"/>
      <c r="G112" s="1086"/>
      <c r="H112" s="1086"/>
      <c r="I112" s="1086"/>
      <c r="J112" s="1089"/>
      <c r="K112" s="1089"/>
      <c r="L112" s="1086"/>
      <c r="M112" s="1086"/>
      <c r="N112" s="1086"/>
      <c r="O112" s="1086"/>
      <c r="P112" s="1086"/>
      <c r="Q112" s="1089"/>
      <c r="R112" s="1089"/>
      <c r="S112" s="1088"/>
      <c r="T112" s="1086"/>
      <c r="U112" s="1086"/>
      <c r="V112" s="1086"/>
      <c r="W112" s="1086"/>
      <c r="X112" s="1089"/>
      <c r="Y112" s="1089"/>
      <c r="Z112" s="1088"/>
      <c r="AA112" s="1086"/>
      <c r="AB112" s="1086"/>
      <c r="AC112" s="1086"/>
      <c r="AD112" s="1086"/>
      <c r="AE112" s="1089"/>
      <c r="AF112" s="1089"/>
      <c r="AG112" s="1086"/>
      <c r="AH112" s="1086"/>
      <c r="AI112" s="34">
        <f>COUNTA(E112:AH112)</f>
        <v>0</v>
      </c>
      <c r="AK112" s="36">
        <f>+COUNTIF(E112:AH112,"*"&amp;"A"&amp;"*")</f>
        <v>0</v>
      </c>
      <c r="AL112" s="37">
        <f>+COUNTIF(E112:AH112,"*"&amp;"B"&amp;"*")</f>
        <v>0</v>
      </c>
      <c r="AM112" s="37">
        <f>+COUNTIF(E112:AH112,"*"&amp;"C"&amp;"*")</f>
        <v>0</v>
      </c>
      <c r="AN112" s="37">
        <f>+COUNTIF(E112:AH112,"*"&amp;"D"&amp;"*")</f>
        <v>0</v>
      </c>
      <c r="AO112" s="37">
        <f>+COUNTIF(E112:AH112,"*"&amp;"E"&amp;"*")</f>
        <v>0</v>
      </c>
      <c r="AP112" s="37">
        <f>+COUNTIF(E112:AH112,"*"&amp;"F"&amp;"*")</f>
        <v>0</v>
      </c>
      <c r="AQ112" s="37">
        <f>+COUNTIF(E112:AH112,"*"&amp;"G"&amp;"*")</f>
        <v>0</v>
      </c>
      <c r="AR112" s="37">
        <f>+COUNTIF(E112:AH112,"*"&amp;"H"&amp;"*")</f>
        <v>0</v>
      </c>
      <c r="AS112" s="37">
        <f>+COUNTIF(E112:AH112,"*"&amp;"I"&amp;"*")</f>
        <v>0</v>
      </c>
      <c r="AT112" s="37">
        <f>+COUNTIF(E112:AH112,"*"&amp;"J"&amp;"*")</f>
        <v>0</v>
      </c>
      <c r="AU112" s="37">
        <f>+COUNTIF(E112:AH112,"*"&amp;"K"&amp;"*")</f>
        <v>0</v>
      </c>
      <c r="AV112" s="37">
        <f>+COUNTIF(E112:AH112,"*"&amp;"L"&amp;"*")</f>
        <v>0</v>
      </c>
      <c r="AW112" s="37">
        <f>+COUNTIF(E112:AH112,"*"&amp;"M"&amp;"*")</f>
        <v>0</v>
      </c>
      <c r="AX112" s="37">
        <f>+COUNTIF(E112:AH112,"*"&amp;"N"&amp;"*")</f>
        <v>0</v>
      </c>
      <c r="AY112" s="37">
        <f>+COUNTIF(E112:AH112,"*"&amp;"O"&amp;"*")</f>
        <v>0</v>
      </c>
      <c r="BA112" s="39">
        <f>IF($C112="NPT",SUM($AK112:$AY112),0)</f>
        <v>0</v>
      </c>
      <c r="BB112" s="40">
        <f>IF($C112="PT",SUM($AK112:$AY112),0)</f>
        <v>0</v>
      </c>
      <c r="BC112" s="41">
        <f t="shared" si="83"/>
        <v>0</v>
      </c>
      <c r="BD112" s="41">
        <f t="shared" si="84"/>
        <v>0</v>
      </c>
      <c r="BE112" s="41">
        <f t="shared" si="85"/>
        <v>0</v>
      </c>
      <c r="BF112" s="41">
        <f t="shared" si="86"/>
        <v>0</v>
      </c>
      <c r="BG112" s="41">
        <f t="shared" si="87"/>
        <v>0</v>
      </c>
      <c r="BH112" s="41">
        <f t="shared" si="88"/>
        <v>0</v>
      </c>
      <c r="BI112" s="41">
        <f t="shared" si="89"/>
        <v>0</v>
      </c>
      <c r="BJ112" s="41">
        <f t="shared" si="90"/>
        <v>0</v>
      </c>
      <c r="BK112" s="41">
        <f t="shared" si="91"/>
        <v>0</v>
      </c>
      <c r="BL112" s="41">
        <f t="shared" si="92"/>
        <v>0</v>
      </c>
      <c r="BM112" s="41">
        <f t="shared" si="93"/>
        <v>0</v>
      </c>
      <c r="BN112" s="41">
        <f t="shared" si="94"/>
        <v>0</v>
      </c>
      <c r="BO112" s="41">
        <f t="shared" si="95"/>
        <v>0</v>
      </c>
      <c r="BP112" s="41">
        <f t="shared" si="96"/>
        <v>0</v>
      </c>
      <c r="BQ112" s="41">
        <f t="shared" si="97"/>
        <v>0</v>
      </c>
    </row>
    <row r="113" spans="1:69" ht="21" customHeight="1" x14ac:dyDescent="0.35">
      <c r="A113" s="299" t="s">
        <v>592</v>
      </c>
      <c r="B113" s="410" t="s">
        <v>222</v>
      </c>
      <c r="C113" s="249" t="s">
        <v>26</v>
      </c>
      <c r="D113" s="391" t="s">
        <v>79</v>
      </c>
      <c r="E113" s="1086"/>
      <c r="F113" s="1086"/>
      <c r="G113" s="1086"/>
      <c r="H113" s="1088"/>
      <c r="I113" s="1086"/>
      <c r="J113" s="1089"/>
      <c r="K113" s="1089"/>
      <c r="L113" s="1086"/>
      <c r="M113" s="1086"/>
      <c r="N113" s="1086"/>
      <c r="O113" s="1086"/>
      <c r="P113" s="1086"/>
      <c r="Q113" s="1089"/>
      <c r="R113" s="1089"/>
      <c r="S113" s="1086"/>
      <c r="T113" s="1086"/>
      <c r="U113" s="1086"/>
      <c r="V113" s="1088"/>
      <c r="W113" s="1086"/>
      <c r="X113" s="1089"/>
      <c r="Y113" s="1089"/>
      <c r="Z113" s="1086"/>
      <c r="AA113" s="1086"/>
      <c r="AB113" s="1086"/>
      <c r="AC113" s="1086"/>
      <c r="AD113" s="1086"/>
      <c r="AE113" s="1089"/>
      <c r="AF113" s="1089"/>
      <c r="AG113" s="1088"/>
      <c r="AH113" s="1086"/>
      <c r="AI113" s="34">
        <f>COUNTA(E113:AH113)</f>
        <v>0</v>
      </c>
      <c r="AK113" s="36">
        <f>+COUNTIF(E113:AH113,"*"&amp;"A"&amp;"*")</f>
        <v>0</v>
      </c>
      <c r="AL113" s="37">
        <f>+COUNTIF(E113:AH113,"*"&amp;"B"&amp;"*")</f>
        <v>0</v>
      </c>
      <c r="AM113" s="37">
        <f>+COUNTIF(E113:AH113,"*"&amp;"C"&amp;"*")</f>
        <v>0</v>
      </c>
      <c r="AN113" s="37">
        <f>+COUNTIF(E113:AH113,"*"&amp;"D"&amp;"*")</f>
        <v>0</v>
      </c>
      <c r="AO113" s="37">
        <f>+COUNTIF(E113:AH113,"*"&amp;"E"&amp;"*")</f>
        <v>0</v>
      </c>
      <c r="AP113" s="37">
        <f>+COUNTIF(E113:AH113,"*"&amp;"F"&amp;"*")</f>
        <v>0</v>
      </c>
      <c r="AQ113" s="37">
        <f>+COUNTIF(E113:AH113,"*"&amp;"G"&amp;"*")</f>
        <v>0</v>
      </c>
      <c r="AR113" s="37">
        <f>+COUNTIF(E113:AH113,"*"&amp;"H"&amp;"*")</f>
        <v>0</v>
      </c>
      <c r="AS113" s="37">
        <f>+COUNTIF(E113:AH113,"*"&amp;"I"&amp;"*")</f>
        <v>0</v>
      </c>
      <c r="AT113" s="37">
        <f>+COUNTIF(E113:AH113,"*"&amp;"J"&amp;"*")</f>
        <v>0</v>
      </c>
      <c r="AU113" s="37">
        <f>+COUNTIF(E113:AH113,"*"&amp;"K"&amp;"*")</f>
        <v>0</v>
      </c>
      <c r="AV113" s="37">
        <f>+COUNTIF(E113:AH113,"*"&amp;"L"&amp;"*")</f>
        <v>0</v>
      </c>
      <c r="AW113" s="37">
        <f>+COUNTIF(E113:AH113,"*"&amp;"M"&amp;"*")</f>
        <v>0</v>
      </c>
      <c r="AX113" s="37">
        <f>+COUNTIF(E113:AH113,"*"&amp;"N"&amp;"*")</f>
        <v>0</v>
      </c>
      <c r="AY113" s="37">
        <f>+COUNTIF(E113:AH113,"*"&amp;"O"&amp;"*")</f>
        <v>0</v>
      </c>
      <c r="BA113" s="39">
        <f>IF($C113="NPT",SUM($AK113:$AY113),0)</f>
        <v>0</v>
      </c>
      <c r="BB113" s="40">
        <f>IF($C113="PT",SUM($AK113:$AY113),0)</f>
        <v>0</v>
      </c>
      <c r="BC113" s="41">
        <f t="shared" si="83"/>
        <v>0</v>
      </c>
      <c r="BD113" s="41">
        <f t="shared" si="84"/>
        <v>0</v>
      </c>
      <c r="BE113" s="41">
        <f t="shared" si="85"/>
        <v>0</v>
      </c>
      <c r="BF113" s="41">
        <f t="shared" si="86"/>
        <v>0</v>
      </c>
      <c r="BG113" s="41">
        <f t="shared" si="87"/>
        <v>0</v>
      </c>
      <c r="BH113" s="41">
        <f t="shared" si="88"/>
        <v>0</v>
      </c>
      <c r="BI113" s="41">
        <f t="shared" si="89"/>
        <v>0</v>
      </c>
      <c r="BJ113" s="41">
        <f t="shared" si="90"/>
        <v>0</v>
      </c>
      <c r="BK113" s="41">
        <f t="shared" si="91"/>
        <v>0</v>
      </c>
      <c r="BL113" s="41">
        <f t="shared" si="92"/>
        <v>0</v>
      </c>
      <c r="BM113" s="41">
        <f t="shared" si="93"/>
        <v>0</v>
      </c>
      <c r="BN113" s="41">
        <f t="shared" si="94"/>
        <v>0</v>
      </c>
      <c r="BO113" s="41">
        <f t="shared" si="95"/>
        <v>0</v>
      </c>
      <c r="BP113" s="41">
        <f t="shared" si="96"/>
        <v>0</v>
      </c>
      <c r="BQ113" s="41">
        <f t="shared" si="97"/>
        <v>0</v>
      </c>
    </row>
    <row r="114" spans="1:69" ht="21" hidden="1" customHeight="1" x14ac:dyDescent="0.35">
      <c r="A114" s="299" t="s">
        <v>593</v>
      </c>
      <c r="B114" s="410" t="s">
        <v>223</v>
      </c>
      <c r="C114" s="249" t="s">
        <v>26</v>
      </c>
      <c r="D114" s="391" t="s">
        <v>79</v>
      </c>
      <c r="E114" s="1086"/>
      <c r="F114" s="1086"/>
      <c r="G114" s="1086"/>
      <c r="H114" s="1086"/>
      <c r="I114" s="1086"/>
      <c r="J114" s="1089"/>
      <c r="K114" s="1089"/>
      <c r="L114" s="1086"/>
      <c r="M114" s="1086"/>
      <c r="N114" s="1086"/>
      <c r="O114" s="1086"/>
      <c r="P114" s="1086"/>
      <c r="Q114" s="1089"/>
      <c r="R114" s="1089"/>
      <c r="S114" s="1086"/>
      <c r="T114" s="1086"/>
      <c r="U114" s="1086"/>
      <c r="V114" s="1086"/>
      <c r="W114" s="1086"/>
      <c r="X114" s="1089"/>
      <c r="Y114" s="1089"/>
      <c r="Z114" s="1086"/>
      <c r="AA114" s="1086"/>
      <c r="AB114" s="1086"/>
      <c r="AC114" s="1086"/>
      <c r="AD114" s="1086"/>
      <c r="AE114" s="1089"/>
      <c r="AF114" s="1089"/>
      <c r="AG114" s="1086"/>
      <c r="AH114" s="1086"/>
      <c r="AI114" s="34">
        <f>COUNTA(E114:AH114)</f>
        <v>0</v>
      </c>
      <c r="AK114" s="36">
        <f>+COUNTIF(E114:AH114,"*"&amp;"A"&amp;"*")</f>
        <v>0</v>
      </c>
      <c r="AL114" s="37">
        <f>+COUNTIF(E114:AH114,"*"&amp;"B"&amp;"*")</f>
        <v>0</v>
      </c>
      <c r="AM114" s="37">
        <f>+COUNTIF(E114:AH114,"*"&amp;"C"&amp;"*")</f>
        <v>0</v>
      </c>
      <c r="AN114" s="37">
        <f>+COUNTIF(E114:AH114,"*"&amp;"D"&amp;"*")</f>
        <v>0</v>
      </c>
      <c r="AO114" s="37">
        <f>+COUNTIF(E114:AH114,"*"&amp;"E"&amp;"*")</f>
        <v>0</v>
      </c>
      <c r="AP114" s="37">
        <f>+COUNTIF(E114:AH114,"*"&amp;"F"&amp;"*")</f>
        <v>0</v>
      </c>
      <c r="AQ114" s="37">
        <f>+COUNTIF(E114:AH114,"*"&amp;"G"&amp;"*")</f>
        <v>0</v>
      </c>
      <c r="AR114" s="37">
        <f>+COUNTIF(E114:AH114,"*"&amp;"H"&amp;"*")</f>
        <v>0</v>
      </c>
      <c r="AS114" s="37">
        <f>+COUNTIF(E114:AH114,"*"&amp;"I"&amp;"*")</f>
        <v>0</v>
      </c>
      <c r="AT114" s="37">
        <f>+COUNTIF(E114:AH114,"*"&amp;"J"&amp;"*")</f>
        <v>0</v>
      </c>
      <c r="AU114" s="37">
        <f>+COUNTIF(E114:AH114,"*"&amp;"K"&amp;"*")</f>
        <v>0</v>
      </c>
      <c r="AV114" s="37">
        <f>+COUNTIF(E114:AH114,"*"&amp;"L"&amp;"*")</f>
        <v>0</v>
      </c>
      <c r="AW114" s="37">
        <f>+COUNTIF(E114:AH114,"*"&amp;"M"&amp;"*")</f>
        <v>0</v>
      </c>
      <c r="AX114" s="37">
        <f>+COUNTIF(E114:AH114,"*"&amp;"N"&amp;"*")</f>
        <v>0</v>
      </c>
      <c r="AY114" s="37">
        <f>+COUNTIF(E114:AH114,"*"&amp;"O"&amp;"*")</f>
        <v>0</v>
      </c>
      <c r="BA114" s="39">
        <f>IF($C114="NPT",SUM($AK114:$AY114),0)</f>
        <v>0</v>
      </c>
      <c r="BB114" s="40">
        <f>IF($C114="PT",SUM($AK114:$AY114),0)</f>
        <v>0</v>
      </c>
      <c r="BC114" s="41">
        <f t="shared" si="83"/>
        <v>0</v>
      </c>
      <c r="BD114" s="41">
        <f t="shared" si="84"/>
        <v>0</v>
      </c>
      <c r="BE114" s="41">
        <f t="shared" si="85"/>
        <v>0</v>
      </c>
      <c r="BF114" s="41">
        <f t="shared" si="86"/>
        <v>0</v>
      </c>
      <c r="BG114" s="41">
        <f t="shared" si="87"/>
        <v>0</v>
      </c>
      <c r="BH114" s="41">
        <f t="shared" si="88"/>
        <v>0</v>
      </c>
      <c r="BI114" s="41">
        <f t="shared" si="89"/>
        <v>0</v>
      </c>
      <c r="BJ114" s="41">
        <f t="shared" si="90"/>
        <v>0</v>
      </c>
      <c r="BK114" s="41">
        <f t="shared" si="91"/>
        <v>0</v>
      </c>
      <c r="BL114" s="41">
        <f t="shared" si="92"/>
        <v>0</v>
      </c>
      <c r="BM114" s="41">
        <f t="shared" si="93"/>
        <v>0</v>
      </c>
      <c r="BN114" s="41">
        <f t="shared" si="94"/>
        <v>0</v>
      </c>
      <c r="BO114" s="41">
        <f t="shared" si="95"/>
        <v>0</v>
      </c>
      <c r="BP114" s="41">
        <f t="shared" si="96"/>
        <v>0</v>
      </c>
      <c r="BQ114" s="41">
        <f t="shared" si="97"/>
        <v>0</v>
      </c>
    </row>
    <row r="115" spans="1:69" hidden="1" x14ac:dyDescent="0.35">
      <c r="A115" s="299" t="s">
        <v>593</v>
      </c>
      <c r="B115" s="410" t="s">
        <v>229</v>
      </c>
      <c r="C115" s="249" t="s">
        <v>26</v>
      </c>
      <c r="D115" s="391" t="s">
        <v>79</v>
      </c>
      <c r="E115" s="1086"/>
      <c r="F115" s="1086"/>
      <c r="G115" s="1086"/>
      <c r="H115" s="1086"/>
      <c r="I115" s="1086"/>
      <c r="J115" s="1089"/>
      <c r="K115" s="1089"/>
      <c r="L115" s="1086"/>
      <c r="M115" s="1086"/>
      <c r="N115" s="1086"/>
      <c r="O115" s="1086"/>
      <c r="P115" s="1086"/>
      <c r="Q115" s="1089"/>
      <c r="R115" s="1089"/>
      <c r="S115" s="1086"/>
      <c r="T115" s="1086"/>
      <c r="U115" s="1086"/>
      <c r="V115" s="1086"/>
      <c r="W115" s="1086"/>
      <c r="X115" s="1089"/>
      <c r="Y115" s="1089"/>
      <c r="Z115" s="1086"/>
      <c r="AA115" s="1086"/>
      <c r="AB115" s="1086"/>
      <c r="AC115" s="1086"/>
      <c r="AD115" s="1086"/>
      <c r="AE115" s="1089"/>
      <c r="AF115" s="1089"/>
      <c r="AG115" s="1086"/>
      <c r="AH115" s="1086"/>
      <c r="AI115" s="34">
        <f>COUNTA(E115:AH115)</f>
        <v>0</v>
      </c>
      <c r="AK115" s="36">
        <f>+COUNTIF(E115:AH115,"*"&amp;"A"&amp;"*")</f>
        <v>0</v>
      </c>
      <c r="AL115" s="37">
        <f>+COUNTIF(E115:AH115,"*"&amp;"B"&amp;"*")</f>
        <v>0</v>
      </c>
      <c r="AM115" s="37">
        <f>+COUNTIF(E115:AH115,"*"&amp;"C"&amp;"*")</f>
        <v>0</v>
      </c>
      <c r="AN115" s="37">
        <f>+COUNTIF(E115:AH115,"*"&amp;"D"&amp;"*")</f>
        <v>0</v>
      </c>
      <c r="AO115" s="37">
        <f>+COUNTIF(E115:AH115,"*"&amp;"E"&amp;"*")</f>
        <v>0</v>
      </c>
      <c r="AP115" s="37">
        <f>+COUNTIF(E115:AH115,"*"&amp;"F"&amp;"*")</f>
        <v>0</v>
      </c>
      <c r="AQ115" s="37">
        <f>+COUNTIF(E115:AH115,"*"&amp;"G"&amp;"*")</f>
        <v>0</v>
      </c>
      <c r="AR115" s="37">
        <f>+COUNTIF(E115:AH115,"*"&amp;"H"&amp;"*")</f>
        <v>0</v>
      </c>
      <c r="AS115" s="37">
        <f>+COUNTIF(E115:AH115,"*"&amp;"I"&amp;"*")</f>
        <v>0</v>
      </c>
      <c r="AT115" s="37">
        <f>+COUNTIF(E115:AH115,"*"&amp;"J"&amp;"*")</f>
        <v>0</v>
      </c>
      <c r="AU115" s="37">
        <f>+COUNTIF(E115:AH115,"*"&amp;"K"&amp;"*")</f>
        <v>0</v>
      </c>
      <c r="AV115" s="37">
        <f>+COUNTIF(E115:AH115,"*"&amp;"L"&amp;"*")</f>
        <v>0</v>
      </c>
      <c r="AW115" s="37">
        <f>+COUNTIF(E115:AH115,"*"&amp;"M"&amp;"*")</f>
        <v>0</v>
      </c>
      <c r="AX115" s="37">
        <f>+COUNTIF(E115:AH115,"*"&amp;"N"&amp;"*")</f>
        <v>0</v>
      </c>
      <c r="AY115" s="37">
        <f>+COUNTIF(E115:AH115,"*"&amp;"O"&amp;"*")</f>
        <v>0</v>
      </c>
      <c r="BA115" s="39">
        <f>IF($C115="NPT",SUM($AK115:$AY115),0)</f>
        <v>0</v>
      </c>
      <c r="BB115" s="40">
        <f>IF($C115="PT",SUM($AK115:$AY115),0)</f>
        <v>0</v>
      </c>
      <c r="BC115" s="41">
        <f t="shared" si="83"/>
        <v>0</v>
      </c>
      <c r="BD115" s="41">
        <f t="shared" si="84"/>
        <v>0</v>
      </c>
      <c r="BE115" s="41">
        <f t="shared" si="85"/>
        <v>0</v>
      </c>
      <c r="BF115" s="41">
        <f t="shared" si="86"/>
        <v>0</v>
      </c>
      <c r="BG115" s="41">
        <f t="shared" si="87"/>
        <v>0</v>
      </c>
      <c r="BH115" s="41">
        <f t="shared" si="88"/>
        <v>0</v>
      </c>
      <c r="BI115" s="41">
        <f t="shared" si="89"/>
        <v>0</v>
      </c>
      <c r="BJ115" s="41">
        <f t="shared" si="90"/>
        <v>0</v>
      </c>
      <c r="BK115" s="41">
        <f t="shared" si="91"/>
        <v>0</v>
      </c>
      <c r="BL115" s="41">
        <f t="shared" si="92"/>
        <v>0</v>
      </c>
      <c r="BM115" s="41">
        <f t="shared" si="93"/>
        <v>0</v>
      </c>
      <c r="BN115" s="41">
        <f t="shared" si="94"/>
        <v>0</v>
      </c>
      <c r="BO115" s="41">
        <f t="shared" si="95"/>
        <v>0</v>
      </c>
      <c r="BP115" s="41">
        <f t="shared" si="96"/>
        <v>0</v>
      </c>
      <c r="BQ115" s="41">
        <f t="shared" si="97"/>
        <v>0</v>
      </c>
    </row>
    <row r="116" spans="1:69" hidden="1" x14ac:dyDescent="0.35">
      <c r="A116" s="299" t="s">
        <v>597</v>
      </c>
      <c r="B116" s="410" t="s">
        <v>224</v>
      </c>
      <c r="C116" s="249" t="s">
        <v>26</v>
      </c>
      <c r="D116" s="391" t="s">
        <v>79</v>
      </c>
      <c r="E116" s="1088"/>
      <c r="F116" s="1086"/>
      <c r="G116" s="1086"/>
      <c r="H116" s="1088"/>
      <c r="I116" s="1086"/>
      <c r="J116" s="1089"/>
      <c r="K116" s="1089"/>
      <c r="L116" s="1086"/>
      <c r="M116" s="1086"/>
      <c r="N116" s="1086"/>
      <c r="O116" s="1086"/>
      <c r="P116" s="1086"/>
      <c r="Q116" s="1089"/>
      <c r="R116" s="1089"/>
      <c r="S116" s="1088"/>
      <c r="T116" s="1086"/>
      <c r="U116" s="1086"/>
      <c r="V116" s="1088"/>
      <c r="W116" s="1086"/>
      <c r="X116" s="1089"/>
      <c r="Y116" s="1089"/>
      <c r="Z116" s="1088"/>
      <c r="AA116" s="1086"/>
      <c r="AB116" s="1086"/>
      <c r="AC116" s="1088"/>
      <c r="AD116" s="1086"/>
      <c r="AE116" s="1089"/>
      <c r="AF116" s="1089"/>
      <c r="AG116" s="1088"/>
      <c r="AH116" s="1086"/>
      <c r="AI116" s="34">
        <f>COUNTA(E116:AH116)</f>
        <v>0</v>
      </c>
      <c r="AK116" s="36">
        <f>+COUNTIF(E116:AH116,"*"&amp;"A"&amp;"*")</f>
        <v>0</v>
      </c>
      <c r="AL116" s="37">
        <f>+COUNTIF(E116:AH116,"*"&amp;"B"&amp;"*")</f>
        <v>0</v>
      </c>
      <c r="AM116" s="37">
        <f>+COUNTIF(E116:AH116,"*"&amp;"C"&amp;"*")</f>
        <v>0</v>
      </c>
      <c r="AN116" s="37">
        <f>+COUNTIF(E116:AH116,"*"&amp;"D"&amp;"*")</f>
        <v>0</v>
      </c>
      <c r="AO116" s="37">
        <f>+COUNTIF(E116:AH116,"*"&amp;"E"&amp;"*")</f>
        <v>0</v>
      </c>
      <c r="AP116" s="37">
        <f>+COUNTIF(E116:AH116,"*"&amp;"F"&amp;"*")</f>
        <v>0</v>
      </c>
      <c r="AQ116" s="37">
        <f>+COUNTIF(E116:AH116,"*"&amp;"G"&amp;"*")</f>
        <v>0</v>
      </c>
      <c r="AR116" s="37">
        <f>+COUNTIF(E116:AH116,"*"&amp;"H"&amp;"*")</f>
        <v>0</v>
      </c>
      <c r="AS116" s="37">
        <f>+COUNTIF(E116:AH116,"*"&amp;"I"&amp;"*")</f>
        <v>0</v>
      </c>
      <c r="AT116" s="37">
        <f>+COUNTIF(E116:AH116,"*"&amp;"J"&amp;"*")</f>
        <v>0</v>
      </c>
      <c r="AU116" s="37">
        <f>+COUNTIF(E116:AH116,"*"&amp;"K"&amp;"*")</f>
        <v>0</v>
      </c>
      <c r="AV116" s="37">
        <f>+COUNTIF(E116:AH116,"*"&amp;"L"&amp;"*")</f>
        <v>0</v>
      </c>
      <c r="AW116" s="37">
        <f>+COUNTIF(E116:AH116,"*"&amp;"M"&amp;"*")</f>
        <v>0</v>
      </c>
      <c r="AX116" s="37">
        <f>+COUNTIF(E116:AH116,"*"&amp;"N"&amp;"*")</f>
        <v>0</v>
      </c>
      <c r="AY116" s="37">
        <f>+COUNTIF(E116:AH116,"*"&amp;"O"&amp;"*")</f>
        <v>0</v>
      </c>
      <c r="BA116" s="39">
        <f>IF($C116="NPT",SUM($AK116:$AY116),0)</f>
        <v>0</v>
      </c>
      <c r="BB116" s="40">
        <f>IF($C116="PT",SUM($AK116:$AY116),0)</f>
        <v>0</v>
      </c>
      <c r="BC116" s="41">
        <f t="shared" si="83"/>
        <v>0</v>
      </c>
      <c r="BD116" s="41">
        <f t="shared" si="84"/>
        <v>0</v>
      </c>
      <c r="BE116" s="41">
        <f t="shared" si="85"/>
        <v>0</v>
      </c>
      <c r="BF116" s="41">
        <f t="shared" si="86"/>
        <v>0</v>
      </c>
      <c r="BG116" s="41">
        <f t="shared" si="87"/>
        <v>0</v>
      </c>
      <c r="BH116" s="41">
        <f t="shared" si="88"/>
        <v>0</v>
      </c>
      <c r="BI116" s="41">
        <f t="shared" si="89"/>
        <v>0</v>
      </c>
      <c r="BJ116" s="41">
        <f t="shared" si="90"/>
        <v>0</v>
      </c>
      <c r="BK116" s="41">
        <f t="shared" si="91"/>
        <v>0</v>
      </c>
      <c r="BL116" s="41">
        <f t="shared" si="92"/>
        <v>0</v>
      </c>
      <c r="BM116" s="41">
        <f t="shared" si="93"/>
        <v>0</v>
      </c>
      <c r="BN116" s="41">
        <f t="shared" si="94"/>
        <v>0</v>
      </c>
      <c r="BO116" s="41">
        <f t="shared" si="95"/>
        <v>0</v>
      </c>
      <c r="BP116" s="41">
        <f t="shared" si="96"/>
        <v>0</v>
      </c>
      <c r="BQ116" s="41">
        <f t="shared" si="97"/>
        <v>0</v>
      </c>
    </row>
    <row r="117" spans="1:69" hidden="1" x14ac:dyDescent="0.35">
      <c r="A117" s="590" t="s">
        <v>583</v>
      </c>
      <c r="B117" s="591" t="s">
        <v>230</v>
      </c>
      <c r="C117" s="249" t="s">
        <v>26</v>
      </c>
      <c r="D117" s="391" t="s">
        <v>79</v>
      </c>
      <c r="E117" s="1086"/>
      <c r="F117" s="1086"/>
      <c r="G117" s="1086"/>
      <c r="H117" s="1086"/>
      <c r="I117" s="1086"/>
      <c r="J117" s="1089"/>
      <c r="K117" s="1089"/>
      <c r="L117" s="1086"/>
      <c r="M117" s="1086"/>
      <c r="N117" s="1086"/>
      <c r="O117" s="1086"/>
      <c r="P117" s="1086"/>
      <c r="Q117" s="1089"/>
      <c r="R117" s="1089"/>
      <c r="S117" s="1086"/>
      <c r="T117" s="1086"/>
      <c r="U117" s="1086"/>
      <c r="V117" s="1086"/>
      <c r="W117" s="1086"/>
      <c r="X117" s="1089"/>
      <c r="Y117" s="1089"/>
      <c r="Z117" s="1086"/>
      <c r="AA117" s="1086"/>
      <c r="AB117" s="1086"/>
      <c r="AC117" s="1086"/>
      <c r="AD117" s="1086"/>
      <c r="AE117" s="1089"/>
      <c r="AF117" s="1089"/>
      <c r="AG117" s="1086"/>
      <c r="AH117" s="1086"/>
      <c r="AI117" s="34">
        <f>COUNTA(E117:AH117)</f>
        <v>0</v>
      </c>
      <c r="AK117" s="36">
        <f>+COUNTIF(E117:AH117,"*"&amp;"A"&amp;"*")</f>
        <v>0</v>
      </c>
      <c r="AL117" s="37">
        <f>+COUNTIF(E117:AH117,"*"&amp;"B"&amp;"*")</f>
        <v>0</v>
      </c>
      <c r="AM117" s="37">
        <f>+COUNTIF(E117:AH117,"*"&amp;"C"&amp;"*")</f>
        <v>0</v>
      </c>
      <c r="AN117" s="37">
        <f>+COUNTIF(E117:AH117,"*"&amp;"D"&amp;"*")</f>
        <v>0</v>
      </c>
      <c r="AO117" s="37">
        <f>+COUNTIF(E117:AH117,"*"&amp;"E"&amp;"*")</f>
        <v>0</v>
      </c>
      <c r="AP117" s="37">
        <f>+COUNTIF(E117:AH117,"*"&amp;"F"&amp;"*")</f>
        <v>0</v>
      </c>
      <c r="AQ117" s="37">
        <f>+COUNTIF(E117:AH117,"*"&amp;"G"&amp;"*")</f>
        <v>0</v>
      </c>
      <c r="AR117" s="37">
        <f>+COUNTIF(E117:AH117,"*"&amp;"H"&amp;"*")</f>
        <v>0</v>
      </c>
      <c r="AS117" s="37">
        <f>+COUNTIF(E117:AH117,"*"&amp;"I"&amp;"*")</f>
        <v>0</v>
      </c>
      <c r="AT117" s="37">
        <f>+COUNTIF(E117:AH117,"*"&amp;"J"&amp;"*")</f>
        <v>0</v>
      </c>
      <c r="AU117" s="37">
        <f>+COUNTIF(E117:AH117,"*"&amp;"K"&amp;"*")</f>
        <v>0</v>
      </c>
      <c r="AV117" s="37">
        <f>+COUNTIF(E117:AH117,"*"&amp;"L"&amp;"*")</f>
        <v>0</v>
      </c>
      <c r="AW117" s="37">
        <f>+COUNTIF(E117:AH117,"*"&amp;"M"&amp;"*")</f>
        <v>0</v>
      </c>
      <c r="AX117" s="37">
        <f>+COUNTIF(E117:AH117,"*"&amp;"N"&amp;"*")</f>
        <v>0</v>
      </c>
      <c r="AY117" s="37">
        <f>+COUNTIF(E117:AH117,"*"&amp;"O"&amp;"*")</f>
        <v>0</v>
      </c>
      <c r="BA117" s="39">
        <f>IF($C117="NPT",SUM($AK117:$AY117),0)</f>
        <v>0</v>
      </c>
      <c r="BB117" s="40">
        <f>IF($C117="PT",SUM($AK117:$AY117),0)</f>
        <v>0</v>
      </c>
      <c r="BC117" s="41">
        <f t="shared" si="83"/>
        <v>0</v>
      </c>
      <c r="BD117" s="41">
        <f t="shared" si="84"/>
        <v>0</v>
      </c>
      <c r="BE117" s="41">
        <f t="shared" si="85"/>
        <v>0</v>
      </c>
      <c r="BF117" s="41">
        <f t="shared" si="86"/>
        <v>0</v>
      </c>
      <c r="BG117" s="41">
        <f t="shared" si="87"/>
        <v>0</v>
      </c>
      <c r="BH117" s="41">
        <f t="shared" si="88"/>
        <v>0</v>
      </c>
      <c r="BI117" s="41">
        <f t="shared" si="89"/>
        <v>0</v>
      </c>
      <c r="BJ117" s="41">
        <f t="shared" si="90"/>
        <v>0</v>
      </c>
      <c r="BK117" s="41">
        <f t="shared" si="91"/>
        <v>0</v>
      </c>
      <c r="BL117" s="41">
        <f t="shared" si="92"/>
        <v>0</v>
      </c>
      <c r="BM117" s="41">
        <f t="shared" si="93"/>
        <v>0</v>
      </c>
      <c r="BN117" s="41">
        <f t="shared" si="94"/>
        <v>0</v>
      </c>
      <c r="BO117" s="41">
        <f t="shared" si="95"/>
        <v>0</v>
      </c>
      <c r="BP117" s="41">
        <f t="shared" si="96"/>
        <v>0</v>
      </c>
      <c r="BQ117" s="41">
        <f t="shared" si="97"/>
        <v>0</v>
      </c>
    </row>
    <row r="118" spans="1:69" hidden="1" x14ac:dyDescent="0.35">
      <c r="A118" s="590" t="s">
        <v>583</v>
      </c>
      <c r="B118" s="591" t="s">
        <v>225</v>
      </c>
      <c r="C118" s="249" t="s">
        <v>26</v>
      </c>
      <c r="D118" s="391" t="s">
        <v>79</v>
      </c>
      <c r="E118" s="1086"/>
      <c r="F118" s="1086"/>
      <c r="G118" s="1086"/>
      <c r="H118" s="1086"/>
      <c r="I118" s="1086"/>
      <c r="J118" s="1089"/>
      <c r="K118" s="1089"/>
      <c r="L118" s="1086"/>
      <c r="M118" s="1086"/>
      <c r="N118" s="1086"/>
      <c r="O118" s="1086"/>
      <c r="P118" s="1086"/>
      <c r="Q118" s="1089"/>
      <c r="R118" s="1089"/>
      <c r="S118" s="1086"/>
      <c r="T118" s="1086"/>
      <c r="U118" s="1086"/>
      <c r="V118" s="1086"/>
      <c r="W118" s="1086"/>
      <c r="X118" s="1089"/>
      <c r="Y118" s="1089"/>
      <c r="Z118" s="1086"/>
      <c r="AA118" s="1086"/>
      <c r="AB118" s="1086"/>
      <c r="AC118" s="1086"/>
      <c r="AD118" s="1086"/>
      <c r="AE118" s="1089"/>
      <c r="AF118" s="1089"/>
      <c r="AG118" s="1086"/>
      <c r="AH118" s="1086"/>
      <c r="AI118" s="34">
        <f>COUNTA(E118:AH118)</f>
        <v>0</v>
      </c>
      <c r="AK118" s="36">
        <f>+COUNTIF(E118:AH118,"*"&amp;"A"&amp;"*")</f>
        <v>0</v>
      </c>
      <c r="AL118" s="37">
        <f>+COUNTIF(E118:AH118,"*"&amp;"B"&amp;"*")</f>
        <v>0</v>
      </c>
      <c r="AM118" s="37">
        <f>+COUNTIF(E118:AH118,"*"&amp;"C"&amp;"*")</f>
        <v>0</v>
      </c>
      <c r="AN118" s="37">
        <f>+COUNTIF(E118:AH118,"*"&amp;"D"&amp;"*")</f>
        <v>0</v>
      </c>
      <c r="AO118" s="37">
        <f>+COUNTIF(E118:AH118,"*"&amp;"E"&amp;"*")</f>
        <v>0</v>
      </c>
      <c r="AP118" s="37">
        <f>+COUNTIF(E118:AH118,"*"&amp;"F"&amp;"*")</f>
        <v>0</v>
      </c>
      <c r="AQ118" s="37">
        <f>+COUNTIF(E118:AH118,"*"&amp;"G"&amp;"*")</f>
        <v>0</v>
      </c>
      <c r="AR118" s="37">
        <f>+COUNTIF(E118:AH118,"*"&amp;"H"&amp;"*")</f>
        <v>0</v>
      </c>
      <c r="AS118" s="37">
        <f>+COUNTIF(E118:AH118,"*"&amp;"I"&amp;"*")</f>
        <v>0</v>
      </c>
      <c r="AT118" s="37">
        <f>+COUNTIF(E118:AH118,"*"&amp;"J"&amp;"*")</f>
        <v>0</v>
      </c>
      <c r="AU118" s="37">
        <f>+COUNTIF(E118:AH118,"*"&amp;"K"&amp;"*")</f>
        <v>0</v>
      </c>
      <c r="AV118" s="37">
        <f>+COUNTIF(E118:AH118,"*"&amp;"L"&amp;"*")</f>
        <v>0</v>
      </c>
      <c r="AW118" s="37">
        <f>+COUNTIF(E118:AH118,"*"&amp;"M"&amp;"*")</f>
        <v>0</v>
      </c>
      <c r="AX118" s="37">
        <f>+COUNTIF(E118:AH118,"*"&amp;"N"&amp;"*")</f>
        <v>0</v>
      </c>
      <c r="AY118" s="37">
        <f>+COUNTIF(E118:AH118,"*"&amp;"O"&amp;"*")</f>
        <v>0</v>
      </c>
      <c r="BA118" s="39">
        <f>IF($C118="NPT",SUM($AK118:$AY118),0)</f>
        <v>0</v>
      </c>
      <c r="BB118" s="40">
        <f>IF($C118="PT",SUM($AK118:$AY118),0)</f>
        <v>0</v>
      </c>
      <c r="BC118" s="41">
        <f t="shared" si="83"/>
        <v>0</v>
      </c>
      <c r="BD118" s="41">
        <f t="shared" si="84"/>
        <v>0</v>
      </c>
      <c r="BE118" s="41">
        <f t="shared" si="85"/>
        <v>0</v>
      </c>
      <c r="BF118" s="41">
        <f t="shared" si="86"/>
        <v>0</v>
      </c>
      <c r="BG118" s="41">
        <f t="shared" si="87"/>
        <v>0</v>
      </c>
      <c r="BH118" s="41">
        <f t="shared" si="88"/>
        <v>0</v>
      </c>
      <c r="BI118" s="41">
        <f t="shared" si="89"/>
        <v>0</v>
      </c>
      <c r="BJ118" s="41">
        <f t="shared" si="90"/>
        <v>0</v>
      </c>
      <c r="BK118" s="41">
        <f t="shared" si="91"/>
        <v>0</v>
      </c>
      <c r="BL118" s="41">
        <f t="shared" si="92"/>
        <v>0</v>
      </c>
      <c r="BM118" s="41">
        <f t="shared" si="93"/>
        <v>0</v>
      </c>
      <c r="BN118" s="41">
        <f t="shared" si="94"/>
        <v>0</v>
      </c>
      <c r="BO118" s="41">
        <f t="shared" si="95"/>
        <v>0</v>
      </c>
      <c r="BP118" s="41">
        <f t="shared" si="96"/>
        <v>0</v>
      </c>
      <c r="BQ118" s="41">
        <f t="shared" si="97"/>
        <v>0</v>
      </c>
    </row>
    <row r="119" spans="1:69" hidden="1" x14ac:dyDescent="0.35">
      <c r="A119" s="590" t="s">
        <v>583</v>
      </c>
      <c r="B119" s="591" t="s">
        <v>231</v>
      </c>
      <c r="C119" s="249" t="s">
        <v>26</v>
      </c>
      <c r="D119" s="391" t="s">
        <v>79</v>
      </c>
      <c r="E119" s="1086"/>
      <c r="F119" s="1086"/>
      <c r="G119" s="1086"/>
      <c r="H119" s="1086"/>
      <c r="I119" s="1086"/>
      <c r="J119" s="1089"/>
      <c r="K119" s="1089"/>
      <c r="L119" s="1086"/>
      <c r="M119" s="1086"/>
      <c r="N119" s="1086"/>
      <c r="O119" s="1086"/>
      <c r="P119" s="1086"/>
      <c r="Q119" s="1089"/>
      <c r="R119" s="1089"/>
      <c r="S119" s="1086"/>
      <c r="T119" s="1086"/>
      <c r="U119" s="1086"/>
      <c r="V119" s="1086"/>
      <c r="W119" s="1086"/>
      <c r="X119" s="1089"/>
      <c r="Y119" s="1089"/>
      <c r="Z119" s="1086"/>
      <c r="AA119" s="1086"/>
      <c r="AB119" s="1086"/>
      <c r="AC119" s="1086"/>
      <c r="AD119" s="1086"/>
      <c r="AE119" s="1089"/>
      <c r="AF119" s="1089"/>
      <c r="AG119" s="1086"/>
      <c r="AH119" s="1086"/>
      <c r="AI119" s="34">
        <f>COUNTA(E119:AH119)</f>
        <v>0</v>
      </c>
      <c r="AK119" s="36">
        <f>+COUNTIF(E119:AH119,"*"&amp;"A"&amp;"*")</f>
        <v>0</v>
      </c>
      <c r="AL119" s="37">
        <f>+COUNTIF(E119:AH119,"*"&amp;"B"&amp;"*")</f>
        <v>0</v>
      </c>
      <c r="AM119" s="37">
        <f>+COUNTIF(E119:AH119,"*"&amp;"C"&amp;"*")</f>
        <v>0</v>
      </c>
      <c r="AN119" s="37">
        <f>+COUNTIF(E119:AH119,"*"&amp;"D"&amp;"*")</f>
        <v>0</v>
      </c>
      <c r="AO119" s="37">
        <f>+COUNTIF(E119:AH119,"*"&amp;"E"&amp;"*")</f>
        <v>0</v>
      </c>
      <c r="AP119" s="37">
        <f>+COUNTIF(E119:AH119,"*"&amp;"F"&amp;"*")</f>
        <v>0</v>
      </c>
      <c r="AQ119" s="37">
        <f>+COUNTIF(E119:AH119,"*"&amp;"G"&amp;"*")</f>
        <v>0</v>
      </c>
      <c r="AR119" s="37">
        <f>+COUNTIF(E119:AH119,"*"&amp;"H"&amp;"*")</f>
        <v>0</v>
      </c>
      <c r="AS119" s="37">
        <f>+COUNTIF(E119:AH119,"*"&amp;"I"&amp;"*")</f>
        <v>0</v>
      </c>
      <c r="AT119" s="37">
        <f>+COUNTIF(E119:AH119,"*"&amp;"J"&amp;"*")</f>
        <v>0</v>
      </c>
      <c r="AU119" s="37">
        <f>+COUNTIF(E119:AH119,"*"&amp;"K"&amp;"*")</f>
        <v>0</v>
      </c>
      <c r="AV119" s="37">
        <f>+COUNTIF(E119:AH119,"*"&amp;"L"&amp;"*")</f>
        <v>0</v>
      </c>
      <c r="AW119" s="37">
        <f>+COUNTIF(E119:AH119,"*"&amp;"M"&amp;"*")</f>
        <v>0</v>
      </c>
      <c r="AX119" s="37">
        <f>+COUNTIF(E119:AH119,"*"&amp;"N"&amp;"*")</f>
        <v>0</v>
      </c>
      <c r="AY119" s="37">
        <f>+COUNTIF(E119:AH119,"*"&amp;"O"&amp;"*")</f>
        <v>0</v>
      </c>
      <c r="BA119" s="39">
        <f>IF($C119="NPT",SUM($AK119:$AY119),0)</f>
        <v>0</v>
      </c>
      <c r="BB119" s="40">
        <f>IF($C119="PT",SUM($AK119:$AY119),0)</f>
        <v>0</v>
      </c>
      <c r="BC119" s="41">
        <f t="shared" si="83"/>
        <v>0</v>
      </c>
      <c r="BD119" s="41">
        <f t="shared" si="84"/>
        <v>0</v>
      </c>
      <c r="BE119" s="41">
        <f t="shared" si="85"/>
        <v>0</v>
      </c>
      <c r="BF119" s="41">
        <f t="shared" si="86"/>
        <v>0</v>
      </c>
      <c r="BG119" s="41">
        <f t="shared" si="87"/>
        <v>0</v>
      </c>
      <c r="BH119" s="41">
        <f t="shared" si="88"/>
        <v>0</v>
      </c>
      <c r="BI119" s="41">
        <f t="shared" si="89"/>
        <v>0</v>
      </c>
      <c r="BJ119" s="41">
        <f t="shared" si="90"/>
        <v>0</v>
      </c>
      <c r="BK119" s="41">
        <f t="shared" si="91"/>
        <v>0</v>
      </c>
      <c r="BL119" s="41">
        <f t="shared" si="92"/>
        <v>0</v>
      </c>
      <c r="BM119" s="41">
        <f t="shared" si="93"/>
        <v>0</v>
      </c>
      <c r="BN119" s="41">
        <f t="shared" si="94"/>
        <v>0</v>
      </c>
      <c r="BO119" s="41">
        <f t="shared" si="95"/>
        <v>0</v>
      </c>
      <c r="BP119" s="41">
        <f t="shared" si="96"/>
        <v>0</v>
      </c>
      <c r="BQ119" s="41">
        <f t="shared" si="97"/>
        <v>0</v>
      </c>
    </row>
    <row r="120" spans="1:69" hidden="1" x14ac:dyDescent="0.35">
      <c r="A120" s="590" t="s">
        <v>598</v>
      </c>
      <c r="B120" s="591" t="s">
        <v>226</v>
      </c>
      <c r="C120" s="249" t="s">
        <v>26</v>
      </c>
      <c r="D120" s="391" t="s">
        <v>79</v>
      </c>
      <c r="E120" s="1088"/>
      <c r="F120" s="1086"/>
      <c r="G120" s="1086"/>
      <c r="H120" s="1088"/>
      <c r="I120" s="1088"/>
      <c r="J120" s="1088"/>
      <c r="K120" s="1088"/>
      <c r="L120" s="1088"/>
      <c r="M120" s="1088"/>
      <c r="N120" s="1088"/>
      <c r="O120" s="1088"/>
      <c r="P120" s="1088"/>
      <c r="Q120" s="1088"/>
      <c r="R120" s="1088"/>
      <c r="S120" s="1088"/>
      <c r="T120" s="1086"/>
      <c r="U120" s="1088"/>
      <c r="V120" s="1088"/>
      <c r="W120" s="1088"/>
      <c r="X120" s="1088"/>
      <c r="Y120" s="1088"/>
      <c r="Z120" s="1088"/>
      <c r="AA120" s="1086"/>
      <c r="AB120" s="1088"/>
      <c r="AC120" s="1088"/>
      <c r="AD120" s="1088"/>
      <c r="AE120" s="1088"/>
      <c r="AF120" s="1088"/>
      <c r="AG120" s="1088"/>
      <c r="AH120" s="1088"/>
      <c r="AI120" s="34">
        <f>COUNTA(E120:AH120)</f>
        <v>0</v>
      </c>
      <c r="AK120" s="36">
        <f>+COUNTIF(E120:AH120,"*"&amp;"A"&amp;"*")</f>
        <v>0</v>
      </c>
      <c r="AL120" s="37">
        <f>+COUNTIF(E120:AH120,"*"&amp;"B"&amp;"*")</f>
        <v>0</v>
      </c>
      <c r="AM120" s="37">
        <f>+COUNTIF(E120:AH120,"*"&amp;"C"&amp;"*")</f>
        <v>0</v>
      </c>
      <c r="AN120" s="37">
        <f>+COUNTIF(E120:AH120,"*"&amp;"D"&amp;"*")</f>
        <v>0</v>
      </c>
      <c r="AO120" s="37">
        <f>+COUNTIF(E120:AH120,"*"&amp;"E"&amp;"*")</f>
        <v>0</v>
      </c>
      <c r="AP120" s="37">
        <f>+COUNTIF(E120:AH120,"*"&amp;"F"&amp;"*")</f>
        <v>0</v>
      </c>
      <c r="AQ120" s="37">
        <f>+COUNTIF(E120:AH120,"*"&amp;"G"&amp;"*")</f>
        <v>0</v>
      </c>
      <c r="AR120" s="37">
        <f>+COUNTIF(E120:AH120,"*"&amp;"H"&amp;"*")</f>
        <v>0</v>
      </c>
      <c r="AS120" s="37">
        <f>+COUNTIF(E120:AH120,"*"&amp;"I"&amp;"*")</f>
        <v>0</v>
      </c>
      <c r="AT120" s="37">
        <f>+COUNTIF(E120:AH120,"*"&amp;"J"&amp;"*")</f>
        <v>0</v>
      </c>
      <c r="AU120" s="37">
        <f>+COUNTIF(E120:AH120,"*"&amp;"K"&amp;"*")</f>
        <v>0</v>
      </c>
      <c r="AV120" s="37">
        <f>+COUNTIF(E120:AH120,"*"&amp;"L"&amp;"*")</f>
        <v>0</v>
      </c>
      <c r="AW120" s="37">
        <f>+COUNTIF(E120:AH120,"*"&amp;"M"&amp;"*")</f>
        <v>0</v>
      </c>
      <c r="AX120" s="37">
        <f>+COUNTIF(E120:AH120,"*"&amp;"N"&amp;"*")</f>
        <v>0</v>
      </c>
      <c r="AY120" s="37">
        <f>+COUNTIF(E120:AH120,"*"&amp;"O"&amp;"*")</f>
        <v>0</v>
      </c>
      <c r="BA120" s="39">
        <f>IF($C120="NPT",SUM($AK120:$AY120),0)</f>
        <v>0</v>
      </c>
      <c r="BB120" s="40">
        <f>IF($C120="PT",SUM($AK120:$AY120),0)</f>
        <v>0</v>
      </c>
      <c r="BC120" s="41">
        <f t="shared" si="83"/>
        <v>0</v>
      </c>
      <c r="BD120" s="41">
        <f t="shared" si="84"/>
        <v>0</v>
      </c>
      <c r="BE120" s="41">
        <f t="shared" si="85"/>
        <v>0</v>
      </c>
      <c r="BF120" s="41">
        <f t="shared" si="86"/>
        <v>0</v>
      </c>
      <c r="BG120" s="41">
        <f t="shared" si="87"/>
        <v>0</v>
      </c>
      <c r="BH120" s="41">
        <f t="shared" si="88"/>
        <v>0</v>
      </c>
      <c r="BI120" s="41">
        <f t="shared" si="89"/>
        <v>0</v>
      </c>
      <c r="BJ120" s="41">
        <f t="shared" si="90"/>
        <v>0</v>
      </c>
      <c r="BK120" s="41">
        <f t="shared" si="91"/>
        <v>0</v>
      </c>
      <c r="BL120" s="41">
        <f t="shared" si="92"/>
        <v>0</v>
      </c>
      <c r="BM120" s="41">
        <f t="shared" si="93"/>
        <v>0</v>
      </c>
      <c r="BN120" s="41">
        <f t="shared" si="94"/>
        <v>0</v>
      </c>
      <c r="BO120" s="41">
        <f t="shared" si="95"/>
        <v>0</v>
      </c>
      <c r="BP120" s="41">
        <f t="shared" si="96"/>
        <v>0</v>
      </c>
      <c r="BQ120" s="41">
        <f t="shared" si="97"/>
        <v>0</v>
      </c>
    </row>
    <row r="121" spans="1:69" hidden="1" x14ac:dyDescent="0.35">
      <c r="A121" s="299" t="s">
        <v>599</v>
      </c>
      <c r="B121" s="410" t="s">
        <v>232</v>
      </c>
      <c r="C121" s="249" t="s">
        <v>26</v>
      </c>
      <c r="D121" s="391" t="s">
        <v>79</v>
      </c>
      <c r="E121" s="1086"/>
      <c r="F121" s="1086"/>
      <c r="G121" s="1086"/>
      <c r="H121" s="1086"/>
      <c r="I121" s="1086"/>
      <c r="J121" s="1089"/>
      <c r="K121" s="1089"/>
      <c r="L121" s="1086"/>
      <c r="M121" s="1086"/>
      <c r="N121" s="1086"/>
      <c r="O121" s="1086"/>
      <c r="P121" s="1086"/>
      <c r="Q121" s="1089"/>
      <c r="R121" s="1089"/>
      <c r="S121" s="1086"/>
      <c r="T121" s="1086"/>
      <c r="U121" s="1086"/>
      <c r="V121" s="1086"/>
      <c r="W121" s="1086"/>
      <c r="X121" s="1089"/>
      <c r="Y121" s="1089"/>
      <c r="Z121" s="1086"/>
      <c r="AA121" s="1086"/>
      <c r="AB121" s="1086"/>
      <c r="AC121" s="1086"/>
      <c r="AD121" s="1086"/>
      <c r="AE121" s="1089"/>
      <c r="AF121" s="1089"/>
      <c r="AG121" s="1086"/>
      <c r="AH121" s="1086"/>
      <c r="AI121" s="34">
        <f>COUNTA(E121:AH121)</f>
        <v>0</v>
      </c>
      <c r="AK121" s="36">
        <f>+COUNTIF(E121:AH121,"*"&amp;"A"&amp;"*")</f>
        <v>0</v>
      </c>
      <c r="AL121" s="37">
        <f>+COUNTIF(E121:AH121,"*"&amp;"B"&amp;"*")</f>
        <v>0</v>
      </c>
      <c r="AM121" s="37">
        <f>+COUNTIF(E121:AH121,"*"&amp;"C"&amp;"*")</f>
        <v>0</v>
      </c>
      <c r="AN121" s="37">
        <f>+COUNTIF(E121:AH121,"*"&amp;"D"&amp;"*")</f>
        <v>0</v>
      </c>
      <c r="AO121" s="37">
        <f>+COUNTIF(E121:AH121,"*"&amp;"E"&amp;"*")</f>
        <v>0</v>
      </c>
      <c r="AP121" s="37">
        <f>+COUNTIF(E121:AH121,"*"&amp;"F"&amp;"*")</f>
        <v>0</v>
      </c>
      <c r="AQ121" s="37">
        <f>+COUNTIF(E121:AH121,"*"&amp;"G"&amp;"*")</f>
        <v>0</v>
      </c>
      <c r="AR121" s="37">
        <f>+COUNTIF(E121:AH121,"*"&amp;"H"&amp;"*")</f>
        <v>0</v>
      </c>
      <c r="AS121" s="37">
        <f>+COUNTIF(E121:AH121,"*"&amp;"I"&amp;"*")</f>
        <v>0</v>
      </c>
      <c r="AT121" s="37">
        <f>+COUNTIF(E121:AH121,"*"&amp;"J"&amp;"*")</f>
        <v>0</v>
      </c>
      <c r="AU121" s="37">
        <f>+COUNTIF(E121:AH121,"*"&amp;"K"&amp;"*")</f>
        <v>0</v>
      </c>
      <c r="AV121" s="37">
        <f>+COUNTIF(E121:AH121,"*"&amp;"L"&amp;"*")</f>
        <v>0</v>
      </c>
      <c r="AW121" s="37">
        <f>+COUNTIF(E121:AH121,"*"&amp;"M"&amp;"*")</f>
        <v>0</v>
      </c>
      <c r="AX121" s="37">
        <f>+COUNTIF(E121:AH121,"*"&amp;"N"&amp;"*")</f>
        <v>0</v>
      </c>
      <c r="AY121" s="37">
        <f>+COUNTIF(E121:AH121,"*"&amp;"O"&amp;"*")</f>
        <v>0</v>
      </c>
      <c r="BA121" s="39">
        <f>IF($C121="NPT",SUM($AK121:$AY121),0)</f>
        <v>0</v>
      </c>
      <c r="BB121" s="40">
        <f>IF($C121="PT",SUM($AK121:$AY121),0)</f>
        <v>0</v>
      </c>
      <c r="BC121" s="41">
        <f t="shared" si="83"/>
        <v>0</v>
      </c>
      <c r="BD121" s="41">
        <f t="shared" si="84"/>
        <v>0</v>
      </c>
      <c r="BE121" s="41">
        <f t="shared" si="85"/>
        <v>0</v>
      </c>
      <c r="BF121" s="41">
        <f t="shared" si="86"/>
        <v>0</v>
      </c>
      <c r="BG121" s="41">
        <f t="shared" si="87"/>
        <v>0</v>
      </c>
      <c r="BH121" s="41">
        <f t="shared" si="88"/>
        <v>0</v>
      </c>
      <c r="BI121" s="41">
        <f t="shared" si="89"/>
        <v>0</v>
      </c>
      <c r="BJ121" s="41">
        <f t="shared" si="90"/>
        <v>0</v>
      </c>
      <c r="BK121" s="41">
        <f t="shared" si="91"/>
        <v>0</v>
      </c>
      <c r="BL121" s="41">
        <f t="shared" si="92"/>
        <v>0</v>
      </c>
      <c r="BM121" s="41">
        <f t="shared" si="93"/>
        <v>0</v>
      </c>
      <c r="BN121" s="41">
        <f t="shared" si="94"/>
        <v>0</v>
      </c>
      <c r="BO121" s="41">
        <f t="shared" si="95"/>
        <v>0</v>
      </c>
      <c r="BP121" s="41">
        <f t="shared" si="96"/>
        <v>0</v>
      </c>
      <c r="BQ121" s="41">
        <f t="shared" si="97"/>
        <v>0</v>
      </c>
    </row>
    <row r="122" spans="1:69" hidden="1" x14ac:dyDescent="0.35">
      <c r="A122" s="299" t="s">
        <v>599</v>
      </c>
      <c r="B122" s="410" t="s">
        <v>227</v>
      </c>
      <c r="C122" s="249" t="s">
        <v>26</v>
      </c>
      <c r="D122" s="391" t="s">
        <v>79</v>
      </c>
      <c r="E122" s="1086"/>
      <c r="F122" s="1086"/>
      <c r="G122" s="1086"/>
      <c r="H122" s="1086"/>
      <c r="I122" s="1086"/>
      <c r="J122" s="1089"/>
      <c r="K122" s="1089"/>
      <c r="L122" s="1086"/>
      <c r="M122" s="1086"/>
      <c r="N122" s="1086"/>
      <c r="O122" s="1086"/>
      <c r="P122" s="1086"/>
      <c r="Q122" s="1089"/>
      <c r="R122" s="1089"/>
      <c r="S122" s="1086"/>
      <c r="T122" s="1086"/>
      <c r="U122" s="1086"/>
      <c r="V122" s="1086"/>
      <c r="W122" s="1086"/>
      <c r="X122" s="1089"/>
      <c r="Y122" s="1089"/>
      <c r="Z122" s="1086"/>
      <c r="AA122" s="1086"/>
      <c r="AB122" s="1086"/>
      <c r="AC122" s="1086"/>
      <c r="AD122" s="1086"/>
      <c r="AE122" s="1089"/>
      <c r="AF122" s="1089"/>
      <c r="AG122" s="1086"/>
      <c r="AH122" s="1086"/>
      <c r="AI122" s="34">
        <f>COUNTA(E122:AH122)</f>
        <v>0</v>
      </c>
      <c r="AK122" s="36">
        <f>+COUNTIF(E122:AH122,"*"&amp;"A"&amp;"*")</f>
        <v>0</v>
      </c>
      <c r="AL122" s="37">
        <f>+COUNTIF(E122:AH122,"*"&amp;"B"&amp;"*")</f>
        <v>0</v>
      </c>
      <c r="AM122" s="37">
        <f>+COUNTIF(E122:AH122,"*"&amp;"C"&amp;"*")</f>
        <v>0</v>
      </c>
      <c r="AN122" s="37">
        <f>+COUNTIF(E122:AH122,"*"&amp;"D"&amp;"*")</f>
        <v>0</v>
      </c>
      <c r="AO122" s="37">
        <f>+COUNTIF(E122:AH122,"*"&amp;"E"&amp;"*")</f>
        <v>0</v>
      </c>
      <c r="AP122" s="37">
        <f>+COUNTIF(E122:AH122,"*"&amp;"F"&amp;"*")</f>
        <v>0</v>
      </c>
      <c r="AQ122" s="37">
        <f>+COUNTIF(E122:AH122,"*"&amp;"G"&amp;"*")</f>
        <v>0</v>
      </c>
      <c r="AR122" s="37">
        <f>+COUNTIF(E122:AH122,"*"&amp;"H"&amp;"*")</f>
        <v>0</v>
      </c>
      <c r="AS122" s="37">
        <f>+COUNTIF(E122:AH122,"*"&amp;"I"&amp;"*")</f>
        <v>0</v>
      </c>
      <c r="AT122" s="37">
        <f>+COUNTIF(E122:AH122,"*"&amp;"J"&amp;"*")</f>
        <v>0</v>
      </c>
      <c r="AU122" s="37">
        <f>+COUNTIF(E122:AH122,"*"&amp;"K"&amp;"*")</f>
        <v>0</v>
      </c>
      <c r="AV122" s="37">
        <f>+COUNTIF(E122:AH122,"*"&amp;"L"&amp;"*")</f>
        <v>0</v>
      </c>
      <c r="AW122" s="37">
        <f>+COUNTIF(E122:AH122,"*"&amp;"M"&amp;"*")</f>
        <v>0</v>
      </c>
      <c r="AX122" s="37">
        <f>+COUNTIF(E122:AH122,"*"&amp;"N"&amp;"*")</f>
        <v>0</v>
      </c>
      <c r="AY122" s="37">
        <f>+COUNTIF(E122:AH122,"*"&amp;"O"&amp;"*")</f>
        <v>0</v>
      </c>
      <c r="BA122" s="39">
        <f>IF($C122="NPT",SUM($AK122:$AY122),0)</f>
        <v>0</v>
      </c>
      <c r="BB122" s="40">
        <f>IF($C122="PT",SUM($AK122:$AY122),0)</f>
        <v>0</v>
      </c>
      <c r="BC122" s="41">
        <f t="shared" si="83"/>
        <v>0</v>
      </c>
      <c r="BD122" s="41">
        <f t="shared" si="84"/>
        <v>0</v>
      </c>
      <c r="BE122" s="41">
        <f t="shared" si="85"/>
        <v>0</v>
      </c>
      <c r="BF122" s="41">
        <f t="shared" si="86"/>
        <v>0</v>
      </c>
      <c r="BG122" s="41">
        <f t="shared" si="87"/>
        <v>0</v>
      </c>
      <c r="BH122" s="41">
        <f t="shared" si="88"/>
        <v>0</v>
      </c>
      <c r="BI122" s="41">
        <f t="shared" si="89"/>
        <v>0</v>
      </c>
      <c r="BJ122" s="41">
        <f t="shared" si="90"/>
        <v>0</v>
      </c>
      <c r="BK122" s="41">
        <f t="shared" si="91"/>
        <v>0</v>
      </c>
      <c r="BL122" s="41">
        <f t="shared" si="92"/>
        <v>0</v>
      </c>
      <c r="BM122" s="41">
        <f t="shared" si="93"/>
        <v>0</v>
      </c>
      <c r="BN122" s="41">
        <f t="shared" si="94"/>
        <v>0</v>
      </c>
      <c r="BO122" s="41">
        <f t="shared" si="95"/>
        <v>0</v>
      </c>
      <c r="BP122" s="41">
        <f t="shared" si="96"/>
        <v>0</v>
      </c>
      <c r="BQ122" s="41">
        <f t="shared" si="97"/>
        <v>0</v>
      </c>
    </row>
    <row r="123" spans="1:69" ht="21" hidden="1" customHeight="1" thickBot="1" x14ac:dyDescent="0.4">
      <c r="A123" s="299" t="s">
        <v>600</v>
      </c>
      <c r="B123" s="410" t="s">
        <v>233</v>
      </c>
      <c r="C123" s="249" t="s">
        <v>26</v>
      </c>
      <c r="D123" s="391" t="s">
        <v>79</v>
      </c>
      <c r="E123" s="1086"/>
      <c r="F123" s="1086"/>
      <c r="G123" s="1086"/>
      <c r="H123" s="1086"/>
      <c r="I123" s="1086"/>
      <c r="J123" s="1089"/>
      <c r="K123" s="1089"/>
      <c r="L123" s="1086"/>
      <c r="M123" s="1086"/>
      <c r="N123" s="1086"/>
      <c r="O123" s="1086"/>
      <c r="P123" s="1086"/>
      <c r="Q123" s="1088"/>
      <c r="R123" s="1089"/>
      <c r="S123" s="1086"/>
      <c r="T123" s="1086"/>
      <c r="U123" s="1086"/>
      <c r="V123" s="1086"/>
      <c r="W123" s="1086"/>
      <c r="X123" s="1089"/>
      <c r="Y123" s="1089"/>
      <c r="Z123" s="1086"/>
      <c r="AA123" s="1086"/>
      <c r="AB123" s="1086"/>
      <c r="AC123" s="1086"/>
      <c r="AD123" s="1086"/>
      <c r="AE123" s="1089"/>
      <c r="AF123" s="1089"/>
      <c r="AG123" s="1086"/>
      <c r="AH123" s="1086"/>
      <c r="AI123" s="34">
        <f>COUNTA(E123:AH123)</f>
        <v>0</v>
      </c>
      <c r="AK123" s="36">
        <f>+COUNTIF(E123:AH123,"*"&amp;"A"&amp;"*")</f>
        <v>0</v>
      </c>
      <c r="AL123" s="37">
        <f>+COUNTIF(E123:AH123,"*"&amp;"B"&amp;"*")</f>
        <v>0</v>
      </c>
      <c r="AM123" s="37">
        <f>+COUNTIF(E123:AH123,"*"&amp;"C"&amp;"*")</f>
        <v>0</v>
      </c>
      <c r="AN123" s="37">
        <f>+COUNTIF(E123:AH123,"*"&amp;"D"&amp;"*")</f>
        <v>0</v>
      </c>
      <c r="AO123" s="37">
        <f>+COUNTIF(E123:AH123,"*"&amp;"E"&amp;"*")</f>
        <v>0</v>
      </c>
      <c r="AP123" s="37">
        <f>+COUNTIF(E123:AH123,"*"&amp;"F"&amp;"*")</f>
        <v>0</v>
      </c>
      <c r="AQ123" s="37">
        <f>+COUNTIF(E123:AH123,"*"&amp;"G"&amp;"*")</f>
        <v>0</v>
      </c>
      <c r="AR123" s="37">
        <f>+COUNTIF(E123:AH123,"*"&amp;"H"&amp;"*")</f>
        <v>0</v>
      </c>
      <c r="AS123" s="37">
        <f>+COUNTIF(E123:AH123,"*"&amp;"I"&amp;"*")</f>
        <v>0</v>
      </c>
      <c r="AT123" s="37">
        <f>+COUNTIF(E123:AH123,"*"&amp;"J"&amp;"*")</f>
        <v>0</v>
      </c>
      <c r="AU123" s="37">
        <f>+COUNTIF(E123:AH123,"*"&amp;"K"&amp;"*")</f>
        <v>0</v>
      </c>
      <c r="AV123" s="37">
        <f>+COUNTIF(E123:AH123,"*"&amp;"L"&amp;"*")</f>
        <v>0</v>
      </c>
      <c r="AW123" s="37">
        <f>+COUNTIF(E123:AH123,"*"&amp;"M"&amp;"*")</f>
        <v>0</v>
      </c>
      <c r="AX123" s="37">
        <f>+COUNTIF(E123:AH123,"*"&amp;"N"&amp;"*")</f>
        <v>0</v>
      </c>
      <c r="AY123" s="37">
        <f>+COUNTIF(E123:AH123,"*"&amp;"O"&amp;"*")</f>
        <v>0</v>
      </c>
      <c r="BA123" s="39">
        <f>IF($C123="NPT",SUM($AK123:$AY123),0)</f>
        <v>0</v>
      </c>
      <c r="BB123" s="40">
        <f>IF($C123="PT",SUM($AK123:$AY123),0)</f>
        <v>0</v>
      </c>
      <c r="BC123" s="41">
        <f t="shared" si="83"/>
        <v>0</v>
      </c>
      <c r="BD123" s="41">
        <f t="shared" si="84"/>
        <v>0</v>
      </c>
      <c r="BE123" s="41">
        <f t="shared" si="85"/>
        <v>0</v>
      </c>
      <c r="BF123" s="41">
        <f t="shared" si="86"/>
        <v>0</v>
      </c>
      <c r="BG123" s="41">
        <f t="shared" si="87"/>
        <v>0</v>
      </c>
      <c r="BH123" s="41">
        <f t="shared" si="88"/>
        <v>0</v>
      </c>
      <c r="BI123" s="41">
        <f t="shared" si="89"/>
        <v>0</v>
      </c>
      <c r="BJ123" s="41">
        <f t="shared" si="90"/>
        <v>0</v>
      </c>
      <c r="BK123" s="41">
        <f t="shared" si="91"/>
        <v>0</v>
      </c>
      <c r="BL123" s="41">
        <f t="shared" si="92"/>
        <v>0</v>
      </c>
      <c r="BM123" s="41">
        <f t="shared" si="93"/>
        <v>0</v>
      </c>
      <c r="BN123" s="41">
        <f t="shared" si="94"/>
        <v>0</v>
      </c>
      <c r="BO123" s="41">
        <f t="shared" si="95"/>
        <v>0</v>
      </c>
      <c r="BP123" s="41">
        <f t="shared" si="96"/>
        <v>0</v>
      </c>
      <c r="BQ123" s="41">
        <f t="shared" si="97"/>
        <v>0</v>
      </c>
    </row>
    <row r="124" spans="1:69" ht="21" hidden="1" customHeight="1" thickBot="1" x14ac:dyDescent="0.4">
      <c r="A124" s="299" t="s">
        <v>601</v>
      </c>
      <c r="B124" s="410" t="s">
        <v>228</v>
      </c>
      <c r="C124" s="249" t="s">
        <v>26</v>
      </c>
      <c r="D124" s="391" t="s">
        <v>79</v>
      </c>
      <c r="E124" s="1088"/>
      <c r="F124" s="1088"/>
      <c r="G124" s="1088"/>
      <c r="H124" s="1086"/>
      <c r="I124" s="1088"/>
      <c r="J124" s="1088"/>
      <c r="K124" s="1088"/>
      <c r="L124" s="1088"/>
      <c r="M124" s="1088"/>
      <c r="N124" s="1088"/>
      <c r="O124" s="1088"/>
      <c r="P124" s="1088"/>
      <c r="Q124" s="1089"/>
      <c r="R124" s="1088"/>
      <c r="S124" s="1088"/>
      <c r="T124" s="1088"/>
      <c r="U124" s="1088"/>
      <c r="V124" s="1088"/>
      <c r="W124" s="1088"/>
      <c r="X124" s="1088"/>
      <c r="Y124" s="1088"/>
      <c r="Z124" s="1088"/>
      <c r="AA124" s="1088"/>
      <c r="AB124" s="1088"/>
      <c r="AC124" s="1088"/>
      <c r="AD124" s="1088"/>
      <c r="AE124" s="1089"/>
      <c r="AF124" s="1088"/>
      <c r="AG124" s="1086"/>
      <c r="AH124" s="1088"/>
      <c r="AI124" s="34">
        <f>COUNTA(E124:AH124)</f>
        <v>0</v>
      </c>
      <c r="AK124" s="36">
        <f>+COUNTIF(E124:AH124,"*"&amp;"A"&amp;"*")</f>
        <v>0</v>
      </c>
      <c r="AL124" s="37">
        <f>+COUNTIF(E124:AH124,"*"&amp;"B"&amp;"*")</f>
        <v>0</v>
      </c>
      <c r="AM124" s="37">
        <f>+COUNTIF(E124:AH124,"*"&amp;"C"&amp;"*")</f>
        <v>0</v>
      </c>
      <c r="AN124" s="37">
        <f>+COUNTIF(E124:AH124,"*"&amp;"D"&amp;"*")</f>
        <v>0</v>
      </c>
      <c r="AO124" s="37">
        <f>+COUNTIF(E124:AH124,"*"&amp;"E"&amp;"*")</f>
        <v>0</v>
      </c>
      <c r="AP124" s="37">
        <f>+COUNTIF(E124:AH124,"*"&amp;"F"&amp;"*")</f>
        <v>0</v>
      </c>
      <c r="AQ124" s="37">
        <f>+COUNTIF(E124:AH124,"*"&amp;"G"&amp;"*")</f>
        <v>0</v>
      </c>
      <c r="AR124" s="37">
        <f>+COUNTIF(E124:AH124,"*"&amp;"H"&amp;"*")</f>
        <v>0</v>
      </c>
      <c r="AS124" s="37">
        <f>+COUNTIF(E124:AH124,"*"&amp;"I"&amp;"*")</f>
        <v>0</v>
      </c>
      <c r="AT124" s="37">
        <f>+COUNTIF(E124:AH124,"*"&amp;"J"&amp;"*")</f>
        <v>0</v>
      </c>
      <c r="AU124" s="37">
        <f>+COUNTIF(E124:AH124,"*"&amp;"K"&amp;"*")</f>
        <v>0</v>
      </c>
      <c r="AV124" s="37">
        <f>+COUNTIF(E124:AH124,"*"&amp;"L"&amp;"*")</f>
        <v>0</v>
      </c>
      <c r="AW124" s="37">
        <f>+COUNTIF(E124:AH124,"*"&amp;"M"&amp;"*")</f>
        <v>0</v>
      </c>
      <c r="AX124" s="37">
        <f>+COUNTIF(E124:AH124,"*"&amp;"N"&amp;"*")</f>
        <v>0</v>
      </c>
      <c r="AY124" s="37">
        <f>+COUNTIF(E124:AH124,"*"&amp;"O"&amp;"*")</f>
        <v>0</v>
      </c>
      <c r="BA124" s="39">
        <f>IF($C124="NPT",SUM($AK124:$AY124),0)</f>
        <v>0</v>
      </c>
      <c r="BB124" s="40">
        <f>IF($C124="PT",SUM($AK124:$AY124),0)</f>
        <v>0</v>
      </c>
      <c r="BC124" s="41">
        <f t="shared" si="83"/>
        <v>0</v>
      </c>
      <c r="BD124" s="41">
        <f t="shared" si="84"/>
        <v>0</v>
      </c>
      <c r="BE124" s="41">
        <f t="shared" si="85"/>
        <v>0</v>
      </c>
      <c r="BF124" s="41">
        <f t="shared" si="86"/>
        <v>0</v>
      </c>
      <c r="BG124" s="41">
        <f t="shared" si="87"/>
        <v>0</v>
      </c>
      <c r="BH124" s="41">
        <f t="shared" si="88"/>
        <v>0</v>
      </c>
      <c r="BI124" s="41">
        <f t="shared" si="89"/>
        <v>0</v>
      </c>
      <c r="BJ124" s="41">
        <f t="shared" si="90"/>
        <v>0</v>
      </c>
      <c r="BK124" s="41">
        <f t="shared" si="91"/>
        <v>0</v>
      </c>
      <c r="BL124" s="41">
        <f t="shared" si="92"/>
        <v>0</v>
      </c>
      <c r="BM124" s="41">
        <f t="shared" si="93"/>
        <v>0</v>
      </c>
      <c r="BN124" s="41">
        <f t="shared" si="94"/>
        <v>0</v>
      </c>
      <c r="BO124" s="41">
        <f t="shared" si="95"/>
        <v>0</v>
      </c>
      <c r="BP124" s="41">
        <f t="shared" si="96"/>
        <v>0</v>
      </c>
      <c r="BQ124" s="41">
        <f t="shared" si="97"/>
        <v>0</v>
      </c>
    </row>
    <row r="125" spans="1:69" ht="21" hidden="1" customHeight="1" thickBot="1" x14ac:dyDescent="0.4">
      <c r="A125" s="299" t="s">
        <v>600</v>
      </c>
      <c r="B125" s="410" t="s">
        <v>260</v>
      </c>
      <c r="C125" s="249" t="s">
        <v>26</v>
      </c>
      <c r="D125" s="391" t="s">
        <v>79</v>
      </c>
      <c r="E125" s="1086"/>
      <c r="F125" s="1086"/>
      <c r="G125" s="1086"/>
      <c r="H125" s="1086"/>
      <c r="I125" s="1086"/>
      <c r="J125" s="1089"/>
      <c r="K125" s="1089"/>
      <c r="L125" s="1086"/>
      <c r="M125" s="1086"/>
      <c r="N125" s="1086"/>
      <c r="O125" s="1086"/>
      <c r="P125" s="1086"/>
      <c r="Q125" s="1089"/>
      <c r="R125" s="1089"/>
      <c r="S125" s="1086"/>
      <c r="T125" s="1086"/>
      <c r="U125" s="1086"/>
      <c r="V125" s="1086"/>
      <c r="W125" s="1086"/>
      <c r="X125" s="1089"/>
      <c r="Y125" s="1089"/>
      <c r="Z125" s="1086"/>
      <c r="AA125" s="1086"/>
      <c r="AB125" s="1086"/>
      <c r="AC125" s="1086"/>
      <c r="AD125" s="1086"/>
      <c r="AE125" s="1089"/>
      <c r="AF125" s="1089"/>
      <c r="AG125" s="1086"/>
      <c r="AH125" s="1086"/>
      <c r="AI125" s="34">
        <f>COUNTA(E125:AH125)</f>
        <v>0</v>
      </c>
      <c r="AK125" s="36">
        <f>+COUNTIF(E125:AH125,"*"&amp;"A"&amp;"*")</f>
        <v>0</v>
      </c>
      <c r="AL125" s="37">
        <f>+COUNTIF(E125:AH125,"*"&amp;"B"&amp;"*")</f>
        <v>0</v>
      </c>
      <c r="AM125" s="37">
        <f>+COUNTIF(E125:AH125,"*"&amp;"C"&amp;"*")</f>
        <v>0</v>
      </c>
      <c r="AN125" s="37">
        <f>+COUNTIF(E125:AH125,"*"&amp;"D"&amp;"*")</f>
        <v>0</v>
      </c>
      <c r="AO125" s="37">
        <f>+COUNTIF(E125:AH125,"*"&amp;"E"&amp;"*")</f>
        <v>0</v>
      </c>
      <c r="AP125" s="37">
        <f>+COUNTIF(E125:AH125,"*"&amp;"F"&amp;"*")</f>
        <v>0</v>
      </c>
      <c r="AQ125" s="37">
        <f>+COUNTIF(E125:AH125,"*"&amp;"G"&amp;"*")</f>
        <v>0</v>
      </c>
      <c r="AR125" s="37">
        <f>+COUNTIF(E125:AH125,"*"&amp;"H"&amp;"*")</f>
        <v>0</v>
      </c>
      <c r="AS125" s="37">
        <f>+COUNTIF(E125:AH125,"*"&amp;"I"&amp;"*")</f>
        <v>0</v>
      </c>
      <c r="AT125" s="37">
        <f>+COUNTIF(E125:AH125,"*"&amp;"J"&amp;"*")</f>
        <v>0</v>
      </c>
      <c r="AU125" s="37">
        <f>+COUNTIF(E125:AH125,"*"&amp;"K"&amp;"*")</f>
        <v>0</v>
      </c>
      <c r="AV125" s="37">
        <f>+COUNTIF(E125:AH125,"*"&amp;"L"&amp;"*")</f>
        <v>0</v>
      </c>
      <c r="AW125" s="37">
        <f>+COUNTIF(E125:AH125,"*"&amp;"M"&amp;"*")</f>
        <v>0</v>
      </c>
      <c r="AX125" s="37">
        <f>+COUNTIF(E125:AH125,"*"&amp;"N"&amp;"*")</f>
        <v>0</v>
      </c>
      <c r="AY125" s="37">
        <f>+COUNTIF(E125:AH125,"*"&amp;"O"&amp;"*")</f>
        <v>0</v>
      </c>
      <c r="BA125" s="39">
        <f>IF($C125="NPT",SUM($AK125:$AY125),0)</f>
        <v>0</v>
      </c>
      <c r="BB125" s="40">
        <f>IF($C125="PT",SUM($AK125:$AY125),0)</f>
        <v>0</v>
      </c>
      <c r="BC125" s="41">
        <f t="shared" si="83"/>
        <v>0</v>
      </c>
      <c r="BD125" s="41">
        <f t="shared" si="84"/>
        <v>0</v>
      </c>
      <c r="BE125" s="41">
        <f t="shared" si="85"/>
        <v>0</v>
      </c>
      <c r="BF125" s="41">
        <f t="shared" si="86"/>
        <v>0</v>
      </c>
      <c r="BG125" s="41">
        <f t="shared" si="87"/>
        <v>0</v>
      </c>
      <c r="BH125" s="41">
        <f t="shared" si="88"/>
        <v>0</v>
      </c>
      <c r="BI125" s="41">
        <f t="shared" si="89"/>
        <v>0</v>
      </c>
      <c r="BJ125" s="41">
        <f t="shared" si="90"/>
        <v>0</v>
      </c>
      <c r="BK125" s="41">
        <f t="shared" si="91"/>
        <v>0</v>
      </c>
      <c r="BL125" s="41">
        <f t="shared" si="92"/>
        <v>0</v>
      </c>
      <c r="BM125" s="41">
        <f t="shared" si="93"/>
        <v>0</v>
      </c>
      <c r="BN125" s="41">
        <f t="shared" si="94"/>
        <v>0</v>
      </c>
      <c r="BO125" s="41">
        <f t="shared" si="95"/>
        <v>0</v>
      </c>
      <c r="BP125" s="41">
        <f t="shared" si="96"/>
        <v>0</v>
      </c>
      <c r="BQ125" s="41">
        <f t="shared" si="97"/>
        <v>0</v>
      </c>
    </row>
    <row r="126" spans="1:69" hidden="1" x14ac:dyDescent="0.35">
      <c r="A126" s="299" t="s">
        <v>600</v>
      </c>
      <c r="B126" s="410" t="s">
        <v>246</v>
      </c>
      <c r="C126" s="249" t="s">
        <v>26</v>
      </c>
      <c r="D126" s="391" t="s">
        <v>79</v>
      </c>
      <c r="E126" s="1086"/>
      <c r="F126" s="1086"/>
      <c r="G126" s="1086"/>
      <c r="H126" s="1086"/>
      <c r="I126" s="1086"/>
      <c r="J126" s="1089"/>
      <c r="K126" s="1089"/>
      <c r="L126" s="1086"/>
      <c r="M126" s="1086"/>
      <c r="N126" s="1086"/>
      <c r="O126" s="1086"/>
      <c r="P126" s="1086"/>
      <c r="Q126" s="1089"/>
      <c r="R126" s="1089"/>
      <c r="S126" s="1086"/>
      <c r="T126" s="1086"/>
      <c r="U126" s="1086"/>
      <c r="V126" s="1086"/>
      <c r="W126" s="1086"/>
      <c r="X126" s="1089"/>
      <c r="Y126" s="1089"/>
      <c r="Z126" s="1086"/>
      <c r="AA126" s="1086"/>
      <c r="AB126" s="1086"/>
      <c r="AC126" s="1086"/>
      <c r="AD126" s="1086"/>
      <c r="AE126" s="1089"/>
      <c r="AF126" s="1089"/>
      <c r="AG126" s="1086"/>
      <c r="AH126" s="1086"/>
      <c r="AI126" s="34">
        <f>COUNTA(E126:AH126)</f>
        <v>0</v>
      </c>
      <c r="AK126" s="36">
        <f>+COUNTIF(E126:AH126,"*"&amp;"A"&amp;"*")</f>
        <v>0</v>
      </c>
      <c r="AL126" s="37">
        <f>+COUNTIF(E126:AH126,"*"&amp;"B"&amp;"*")</f>
        <v>0</v>
      </c>
      <c r="AM126" s="37">
        <f>+COUNTIF(E126:AH126,"*"&amp;"C"&amp;"*")</f>
        <v>0</v>
      </c>
      <c r="AN126" s="37">
        <f>+COUNTIF(E126:AH126,"*"&amp;"D"&amp;"*")</f>
        <v>0</v>
      </c>
      <c r="AO126" s="37">
        <f>+COUNTIF(E126:AH126,"*"&amp;"E"&amp;"*")</f>
        <v>0</v>
      </c>
      <c r="AP126" s="37">
        <f>+COUNTIF(E126:AH126,"*"&amp;"F"&amp;"*")</f>
        <v>0</v>
      </c>
      <c r="AQ126" s="37">
        <f>+COUNTIF(E126:AH126,"*"&amp;"G"&amp;"*")</f>
        <v>0</v>
      </c>
      <c r="AR126" s="37">
        <f>+COUNTIF(E126:AH126,"*"&amp;"H"&amp;"*")</f>
        <v>0</v>
      </c>
      <c r="AS126" s="37">
        <f>+COUNTIF(E126:AH126,"*"&amp;"I"&amp;"*")</f>
        <v>0</v>
      </c>
      <c r="AT126" s="37">
        <f>+COUNTIF(E126:AH126,"*"&amp;"J"&amp;"*")</f>
        <v>0</v>
      </c>
      <c r="AU126" s="37">
        <f>+COUNTIF(E126:AH126,"*"&amp;"K"&amp;"*")</f>
        <v>0</v>
      </c>
      <c r="AV126" s="37">
        <f>+COUNTIF(E126:AH126,"*"&amp;"L"&amp;"*")</f>
        <v>0</v>
      </c>
      <c r="AW126" s="37">
        <f>+COUNTIF(E126:AH126,"*"&amp;"M"&amp;"*")</f>
        <v>0</v>
      </c>
      <c r="AX126" s="37">
        <f>+COUNTIF(E126:AH126,"*"&amp;"N"&amp;"*")</f>
        <v>0</v>
      </c>
      <c r="AY126" s="37">
        <f>+COUNTIF(E126:AH126,"*"&amp;"O"&amp;"*")</f>
        <v>0</v>
      </c>
      <c r="BA126" s="39">
        <f>IF($C126="NPT",SUM($AK126:$AY126),0)</f>
        <v>0</v>
      </c>
      <c r="BB126" s="40">
        <f>IF($C126="PT",SUM($AK126:$AY126),0)</f>
        <v>0</v>
      </c>
      <c r="BC126" s="41">
        <f t="shared" si="83"/>
        <v>0</v>
      </c>
      <c r="BD126" s="41">
        <f t="shared" si="84"/>
        <v>0</v>
      </c>
      <c r="BE126" s="41">
        <f t="shared" si="85"/>
        <v>0</v>
      </c>
      <c r="BF126" s="41">
        <f t="shared" si="86"/>
        <v>0</v>
      </c>
      <c r="BG126" s="41">
        <f t="shared" si="87"/>
        <v>0</v>
      </c>
      <c r="BH126" s="41">
        <f t="shared" si="88"/>
        <v>0</v>
      </c>
      <c r="BI126" s="41">
        <f t="shared" si="89"/>
        <v>0</v>
      </c>
      <c r="BJ126" s="41">
        <f t="shared" si="90"/>
        <v>0</v>
      </c>
      <c r="BK126" s="41">
        <f t="shared" si="91"/>
        <v>0</v>
      </c>
      <c r="BL126" s="41">
        <f t="shared" si="92"/>
        <v>0</v>
      </c>
      <c r="BM126" s="41">
        <f t="shared" si="93"/>
        <v>0</v>
      </c>
      <c r="BN126" s="41">
        <f t="shared" si="94"/>
        <v>0</v>
      </c>
      <c r="BO126" s="41">
        <f t="shared" si="95"/>
        <v>0</v>
      </c>
      <c r="BP126" s="41">
        <f t="shared" si="96"/>
        <v>0</v>
      </c>
      <c r="BQ126" s="41">
        <f t="shared" si="97"/>
        <v>0</v>
      </c>
    </row>
    <row r="127" spans="1:69" hidden="1" x14ac:dyDescent="0.35">
      <c r="A127" s="299" t="s">
        <v>602</v>
      </c>
      <c r="B127" s="410" t="s">
        <v>261</v>
      </c>
      <c r="C127" s="249" t="s">
        <v>26</v>
      </c>
      <c r="D127" s="391" t="s">
        <v>79</v>
      </c>
      <c r="E127" s="1086"/>
      <c r="F127" s="1086"/>
      <c r="G127" s="1086"/>
      <c r="H127" s="1086"/>
      <c r="I127" s="1086"/>
      <c r="J127" s="1089"/>
      <c r="K127" s="1089"/>
      <c r="L127" s="1086"/>
      <c r="M127" s="1086"/>
      <c r="N127" s="1086"/>
      <c r="O127" s="1086"/>
      <c r="P127" s="1086"/>
      <c r="Q127" s="1089"/>
      <c r="R127" s="1089"/>
      <c r="S127" s="1086"/>
      <c r="T127" s="1086"/>
      <c r="U127" s="1086"/>
      <c r="V127" s="1086"/>
      <c r="W127" s="1086"/>
      <c r="X127" s="1089"/>
      <c r="Y127" s="1089"/>
      <c r="Z127" s="1086"/>
      <c r="AA127" s="1086"/>
      <c r="AB127" s="1086"/>
      <c r="AC127" s="1086"/>
      <c r="AD127" s="1086"/>
      <c r="AE127" s="1089"/>
      <c r="AF127" s="1089"/>
      <c r="AG127" s="1086"/>
      <c r="AH127" s="1086"/>
      <c r="AI127" s="34">
        <f>COUNTA(E127:AH127)</f>
        <v>0</v>
      </c>
      <c r="AK127" s="36">
        <f>+COUNTIF(E127:AH127,"*"&amp;"A"&amp;"*")</f>
        <v>0</v>
      </c>
      <c r="AL127" s="37">
        <f>+COUNTIF(E127:AH127,"*"&amp;"B"&amp;"*")</f>
        <v>0</v>
      </c>
      <c r="AM127" s="37">
        <f>+COUNTIF(E127:AH127,"*"&amp;"C"&amp;"*")</f>
        <v>0</v>
      </c>
      <c r="AN127" s="37">
        <f>+COUNTIF(E127:AH127,"*"&amp;"D"&amp;"*")</f>
        <v>0</v>
      </c>
      <c r="AO127" s="37">
        <f>+COUNTIF(E127:AH127,"*"&amp;"E"&amp;"*")</f>
        <v>0</v>
      </c>
      <c r="AP127" s="37">
        <f>+COUNTIF(E127:AH127,"*"&amp;"F"&amp;"*")</f>
        <v>0</v>
      </c>
      <c r="AQ127" s="37">
        <f>+COUNTIF(E127:AH127,"*"&amp;"G"&amp;"*")</f>
        <v>0</v>
      </c>
      <c r="AR127" s="37">
        <f>+COUNTIF(E127:AH127,"*"&amp;"H"&amp;"*")</f>
        <v>0</v>
      </c>
      <c r="AS127" s="37">
        <f>+COUNTIF(E127:AH127,"*"&amp;"I"&amp;"*")</f>
        <v>0</v>
      </c>
      <c r="AT127" s="37">
        <f>+COUNTIF(E127:AH127,"*"&amp;"J"&amp;"*")</f>
        <v>0</v>
      </c>
      <c r="AU127" s="37">
        <f>+COUNTIF(E127:AH127,"*"&amp;"K"&amp;"*")</f>
        <v>0</v>
      </c>
      <c r="AV127" s="37">
        <f>+COUNTIF(E127:AH127,"*"&amp;"L"&amp;"*")</f>
        <v>0</v>
      </c>
      <c r="AW127" s="37">
        <f>+COUNTIF(E127:AH127,"*"&amp;"M"&amp;"*")</f>
        <v>0</v>
      </c>
      <c r="AX127" s="37">
        <f>+COUNTIF(E127:AH127,"*"&amp;"N"&amp;"*")</f>
        <v>0</v>
      </c>
      <c r="AY127" s="37">
        <f>+COUNTIF(E127:AH127,"*"&amp;"O"&amp;"*")</f>
        <v>0</v>
      </c>
      <c r="BA127" s="39">
        <f>IF($C127="NPT",SUM($AK127:$AY127),0)</f>
        <v>0</v>
      </c>
      <c r="BB127" s="40">
        <f>IF($C127="PT",SUM($AK127:$AY127),0)</f>
        <v>0</v>
      </c>
      <c r="BC127" s="41">
        <f t="shared" si="83"/>
        <v>0</v>
      </c>
      <c r="BD127" s="41">
        <f t="shared" si="84"/>
        <v>0</v>
      </c>
      <c r="BE127" s="41">
        <f t="shared" si="85"/>
        <v>0</v>
      </c>
      <c r="BF127" s="41">
        <f t="shared" si="86"/>
        <v>0</v>
      </c>
      <c r="BG127" s="41">
        <f t="shared" si="87"/>
        <v>0</v>
      </c>
      <c r="BH127" s="41">
        <f t="shared" si="88"/>
        <v>0</v>
      </c>
      <c r="BI127" s="41">
        <f t="shared" si="89"/>
        <v>0</v>
      </c>
      <c r="BJ127" s="41">
        <f t="shared" si="90"/>
        <v>0</v>
      </c>
      <c r="BK127" s="41">
        <f t="shared" si="91"/>
        <v>0</v>
      </c>
      <c r="BL127" s="41">
        <f t="shared" si="92"/>
        <v>0</v>
      </c>
      <c r="BM127" s="41">
        <f t="shared" si="93"/>
        <v>0</v>
      </c>
      <c r="BN127" s="41">
        <f t="shared" si="94"/>
        <v>0</v>
      </c>
      <c r="BO127" s="41">
        <f t="shared" si="95"/>
        <v>0</v>
      </c>
      <c r="BP127" s="41">
        <f t="shared" si="96"/>
        <v>0</v>
      </c>
      <c r="BQ127" s="41">
        <f t="shared" si="97"/>
        <v>0</v>
      </c>
    </row>
    <row r="128" spans="1:69" hidden="1" x14ac:dyDescent="0.35">
      <c r="A128" s="299" t="s">
        <v>602</v>
      </c>
      <c r="B128" s="410" t="s">
        <v>247</v>
      </c>
      <c r="C128" s="249" t="s">
        <v>26</v>
      </c>
      <c r="D128" s="391" t="s">
        <v>79</v>
      </c>
      <c r="E128" s="1086"/>
      <c r="F128" s="1086"/>
      <c r="G128" s="1086"/>
      <c r="H128" s="1086"/>
      <c r="I128" s="1086"/>
      <c r="J128" s="1089"/>
      <c r="K128" s="1089"/>
      <c r="L128" s="1086"/>
      <c r="M128" s="1086"/>
      <c r="N128" s="1086"/>
      <c r="O128" s="1086"/>
      <c r="P128" s="1086"/>
      <c r="Q128" s="1089"/>
      <c r="R128" s="1089"/>
      <c r="S128" s="1086"/>
      <c r="T128" s="1086"/>
      <c r="U128" s="1086"/>
      <c r="V128" s="1086"/>
      <c r="W128" s="1086"/>
      <c r="X128" s="1089"/>
      <c r="Y128" s="1089"/>
      <c r="Z128" s="1086"/>
      <c r="AA128" s="1086"/>
      <c r="AB128" s="1086"/>
      <c r="AC128" s="1086"/>
      <c r="AD128" s="1086"/>
      <c r="AE128" s="1089"/>
      <c r="AF128" s="1089"/>
      <c r="AG128" s="1086"/>
      <c r="AH128" s="1086"/>
      <c r="AI128" s="34">
        <f>COUNTA(E128:AH128)</f>
        <v>0</v>
      </c>
      <c r="AK128" s="36">
        <f>+COUNTIF(E128:AH128,"*"&amp;"A"&amp;"*")</f>
        <v>0</v>
      </c>
      <c r="AL128" s="37">
        <f>+COUNTIF(E128:AH128,"*"&amp;"B"&amp;"*")</f>
        <v>0</v>
      </c>
      <c r="AM128" s="37">
        <f>+COUNTIF(E128:AH128,"*"&amp;"C"&amp;"*")</f>
        <v>0</v>
      </c>
      <c r="AN128" s="37">
        <f>+COUNTIF(E128:AH128,"*"&amp;"D"&amp;"*")</f>
        <v>0</v>
      </c>
      <c r="AO128" s="37">
        <f>+COUNTIF(E128:AH128,"*"&amp;"E"&amp;"*")</f>
        <v>0</v>
      </c>
      <c r="AP128" s="37">
        <f>+COUNTIF(E128:AH128,"*"&amp;"F"&amp;"*")</f>
        <v>0</v>
      </c>
      <c r="AQ128" s="37">
        <f>+COUNTIF(E128:AH128,"*"&amp;"G"&amp;"*")</f>
        <v>0</v>
      </c>
      <c r="AR128" s="37">
        <f>+COUNTIF(E128:AH128,"*"&amp;"H"&amp;"*")</f>
        <v>0</v>
      </c>
      <c r="AS128" s="37">
        <f>+COUNTIF(E128:AH128,"*"&amp;"I"&amp;"*")</f>
        <v>0</v>
      </c>
      <c r="AT128" s="37">
        <f>+COUNTIF(E128:AH128,"*"&amp;"J"&amp;"*")</f>
        <v>0</v>
      </c>
      <c r="AU128" s="37">
        <f>+COUNTIF(E128:AH128,"*"&amp;"K"&amp;"*")</f>
        <v>0</v>
      </c>
      <c r="AV128" s="37">
        <f>+COUNTIF(E128:AH128,"*"&amp;"L"&amp;"*")</f>
        <v>0</v>
      </c>
      <c r="AW128" s="37">
        <f>+COUNTIF(E128:AH128,"*"&amp;"M"&amp;"*")</f>
        <v>0</v>
      </c>
      <c r="AX128" s="37">
        <f>+COUNTIF(E128:AH128,"*"&amp;"N"&amp;"*")</f>
        <v>0</v>
      </c>
      <c r="AY128" s="37">
        <f>+COUNTIF(E128:AH128,"*"&amp;"O"&amp;"*")</f>
        <v>0</v>
      </c>
      <c r="BA128" s="39">
        <f>IF($C128="NPT",SUM($AK128:$AY128),0)</f>
        <v>0</v>
      </c>
      <c r="BB128" s="40">
        <f>IF($C128="PT",SUM($AK128:$AY128),0)</f>
        <v>0</v>
      </c>
      <c r="BC128" s="41">
        <f t="shared" si="8"/>
        <v>0</v>
      </c>
      <c r="BD128" s="41">
        <f t="shared" si="9"/>
        <v>0</v>
      </c>
      <c r="BE128" s="41">
        <f t="shared" si="10"/>
        <v>0</v>
      </c>
      <c r="BF128" s="41">
        <f t="shared" si="11"/>
        <v>0</v>
      </c>
      <c r="BG128" s="41">
        <f t="shared" si="12"/>
        <v>0</v>
      </c>
      <c r="BH128" s="41">
        <f t="shared" si="13"/>
        <v>0</v>
      </c>
      <c r="BI128" s="41">
        <f t="shared" si="14"/>
        <v>0</v>
      </c>
      <c r="BJ128" s="41">
        <f t="shared" si="15"/>
        <v>0</v>
      </c>
      <c r="BK128" s="41">
        <f t="shared" si="16"/>
        <v>0</v>
      </c>
      <c r="BL128" s="41">
        <f t="shared" si="17"/>
        <v>0</v>
      </c>
      <c r="BM128" s="41">
        <f t="shared" si="18"/>
        <v>0</v>
      </c>
      <c r="BN128" s="41">
        <f t="shared" si="19"/>
        <v>0</v>
      </c>
      <c r="BO128" s="41">
        <f t="shared" si="20"/>
        <v>0</v>
      </c>
      <c r="BP128" s="41">
        <f t="shared" si="21"/>
        <v>0</v>
      </c>
      <c r="BQ128" s="41">
        <f t="shared" si="22"/>
        <v>0</v>
      </c>
    </row>
    <row r="129" spans="1:69" ht="21.75" thickBot="1" x14ac:dyDescent="0.4">
      <c r="A129" s="307"/>
      <c r="B129" s="308"/>
      <c r="C129" s="308"/>
      <c r="E129" s="385"/>
      <c r="AK129" s="38"/>
      <c r="AL129" s="38"/>
      <c r="AM129" s="38"/>
      <c r="AN129" s="38"/>
      <c r="AO129" s="38"/>
      <c r="AP129" s="38"/>
      <c r="AQ129" s="38"/>
      <c r="AR129" s="38"/>
      <c r="AS129" s="38"/>
      <c r="AT129" s="38"/>
      <c r="AU129" s="38"/>
      <c r="AV129" s="38"/>
      <c r="AW129" s="38"/>
      <c r="AX129" s="38"/>
      <c r="AY129" s="38"/>
    </row>
    <row r="130" spans="1:69" ht="21.75" thickBot="1" x14ac:dyDescent="0.4">
      <c r="A130" s="38"/>
      <c r="B130" s="38"/>
      <c r="C130" s="38"/>
      <c r="D130" s="38"/>
      <c r="E130" s="309">
        <f t="shared" ref="E130:AE130" si="98">COUNTA(E33:E128)</f>
        <v>0</v>
      </c>
      <c r="F130" s="309">
        <f t="shared" si="98"/>
        <v>0</v>
      </c>
      <c r="G130" s="309">
        <f t="shared" si="98"/>
        <v>0</v>
      </c>
      <c r="H130" s="309">
        <f t="shared" si="98"/>
        <v>0</v>
      </c>
      <c r="I130" s="309">
        <f t="shared" si="98"/>
        <v>0</v>
      </c>
      <c r="J130" s="309">
        <f t="shared" si="98"/>
        <v>0</v>
      </c>
      <c r="K130" s="309">
        <f t="shared" si="98"/>
        <v>0</v>
      </c>
      <c r="L130" s="309">
        <f t="shared" ref="L130" si="99">COUNTA(L33:L128)</f>
        <v>0</v>
      </c>
      <c r="M130" s="309">
        <f t="shared" si="98"/>
        <v>0</v>
      </c>
      <c r="N130" s="309">
        <f t="shared" si="98"/>
        <v>0</v>
      </c>
      <c r="O130" s="309">
        <f t="shared" si="98"/>
        <v>0</v>
      </c>
      <c r="P130" s="309">
        <f t="shared" ref="P130" si="100">COUNTA(P33:P128)</f>
        <v>0</v>
      </c>
      <c r="Q130" s="309">
        <f t="shared" si="98"/>
        <v>0</v>
      </c>
      <c r="R130" s="309">
        <f t="shared" ref="R130:X130" si="101">COUNTA(R33:R128)</f>
        <v>0</v>
      </c>
      <c r="S130" s="309">
        <f t="shared" si="101"/>
        <v>0</v>
      </c>
      <c r="T130" s="309">
        <f t="shared" si="101"/>
        <v>0</v>
      </c>
      <c r="U130" s="309">
        <f t="shared" si="101"/>
        <v>0</v>
      </c>
      <c r="V130" s="309">
        <f t="shared" si="101"/>
        <v>0</v>
      </c>
      <c r="W130" s="309">
        <f t="shared" si="101"/>
        <v>0</v>
      </c>
      <c r="X130" s="309">
        <f t="shared" si="101"/>
        <v>0</v>
      </c>
      <c r="Y130" s="309">
        <f t="shared" si="98"/>
        <v>0</v>
      </c>
      <c r="Z130" s="309">
        <f t="shared" si="98"/>
        <v>0</v>
      </c>
      <c r="AA130" s="309">
        <f t="shared" si="98"/>
        <v>0</v>
      </c>
      <c r="AB130" s="309">
        <f t="shared" si="98"/>
        <v>0</v>
      </c>
      <c r="AC130" s="309">
        <f t="shared" si="98"/>
        <v>0</v>
      </c>
      <c r="AD130" s="309">
        <f t="shared" si="98"/>
        <v>0</v>
      </c>
      <c r="AE130" s="309">
        <f t="shared" si="98"/>
        <v>0</v>
      </c>
      <c r="AF130" s="309">
        <f t="shared" ref="AF130:AG130" si="102">COUNTA(AF33:AF128)</f>
        <v>0</v>
      </c>
      <c r="AG130" s="309">
        <f t="shared" si="102"/>
        <v>0</v>
      </c>
      <c r="AH130" s="309">
        <f t="shared" ref="AH130" si="103">COUNTA(AH33:AH128)</f>
        <v>0</v>
      </c>
      <c r="AI130" s="309">
        <f>SUM(AI33:AI128)</f>
        <v>0</v>
      </c>
      <c r="AK130" s="398">
        <f t="shared" ref="AK130:AY130" si="104">SUM(AK33:AK128)</f>
        <v>0</v>
      </c>
      <c r="AL130" s="398">
        <f t="shared" si="104"/>
        <v>0</v>
      </c>
      <c r="AM130" s="398">
        <f t="shared" si="104"/>
        <v>0</v>
      </c>
      <c r="AN130" s="398">
        <f t="shared" si="104"/>
        <v>0</v>
      </c>
      <c r="AO130" s="398">
        <f t="shared" si="104"/>
        <v>0</v>
      </c>
      <c r="AP130" s="398">
        <f t="shared" si="104"/>
        <v>0</v>
      </c>
      <c r="AQ130" s="398">
        <f t="shared" si="104"/>
        <v>0</v>
      </c>
      <c r="AR130" s="398">
        <f t="shared" si="104"/>
        <v>0</v>
      </c>
      <c r="AS130" s="398">
        <f t="shared" si="104"/>
        <v>0</v>
      </c>
      <c r="AT130" s="398">
        <f t="shared" si="104"/>
        <v>0</v>
      </c>
      <c r="AU130" s="398">
        <f t="shared" si="104"/>
        <v>0</v>
      </c>
      <c r="AV130" s="398">
        <f t="shared" si="104"/>
        <v>0</v>
      </c>
      <c r="AW130" s="398">
        <f t="shared" si="104"/>
        <v>0</v>
      </c>
      <c r="AX130" s="398">
        <f t="shared" si="104"/>
        <v>0</v>
      </c>
      <c r="AY130" s="398">
        <f t="shared" si="104"/>
        <v>0</v>
      </c>
      <c r="BA130" s="311">
        <f t="shared" ref="BA130:BQ130" si="105">SUM(BA33:BA128)</f>
        <v>0</v>
      </c>
      <c r="BB130" s="311">
        <f t="shared" si="105"/>
        <v>0</v>
      </c>
      <c r="BC130" s="311">
        <f t="shared" si="105"/>
        <v>0</v>
      </c>
      <c r="BD130" s="311">
        <f t="shared" si="105"/>
        <v>0</v>
      </c>
      <c r="BE130" s="311">
        <f t="shared" si="105"/>
        <v>0</v>
      </c>
      <c r="BF130" s="311">
        <f t="shared" si="105"/>
        <v>0</v>
      </c>
      <c r="BG130" s="311">
        <f t="shared" si="105"/>
        <v>0</v>
      </c>
      <c r="BH130" s="311">
        <f t="shared" si="105"/>
        <v>0</v>
      </c>
      <c r="BI130" s="311">
        <f t="shared" si="105"/>
        <v>0</v>
      </c>
      <c r="BJ130" s="311">
        <f t="shared" si="105"/>
        <v>0</v>
      </c>
      <c r="BK130" s="311">
        <f t="shared" si="105"/>
        <v>0</v>
      </c>
      <c r="BL130" s="311">
        <f t="shared" si="105"/>
        <v>0</v>
      </c>
      <c r="BM130" s="311">
        <f t="shared" si="105"/>
        <v>0</v>
      </c>
      <c r="BN130" s="311">
        <f t="shared" si="105"/>
        <v>0</v>
      </c>
      <c r="BO130" s="311">
        <f t="shared" si="105"/>
        <v>0</v>
      </c>
      <c r="BP130" s="311">
        <f t="shared" si="105"/>
        <v>0</v>
      </c>
      <c r="BQ130" s="311">
        <f t="shared" si="105"/>
        <v>0</v>
      </c>
    </row>
    <row r="131" spans="1:69" x14ac:dyDescent="0.35">
      <c r="A131" s="38"/>
      <c r="B131" s="38"/>
      <c r="C131" s="38"/>
      <c r="D131" s="38"/>
      <c r="E131" s="38"/>
      <c r="F131" s="38"/>
      <c r="G131" s="38"/>
      <c r="H131" s="38"/>
      <c r="I131" s="38"/>
      <c r="J131" s="38"/>
      <c r="K131" s="38"/>
      <c r="L131" s="38"/>
      <c r="M131" s="38"/>
      <c r="N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F131" s="38"/>
      <c r="AG131" s="38"/>
      <c r="AH131" s="38"/>
      <c r="AI131" s="38"/>
      <c r="AJ131" s="38"/>
    </row>
    <row r="132" spans="1:69" s="38" customFormat="1" x14ac:dyDescent="0.35">
      <c r="AK132" s="373"/>
      <c r="AL132" s="373"/>
      <c r="AM132" s="373"/>
      <c r="AN132" s="373"/>
      <c r="AO132" s="373"/>
      <c r="AP132" s="373"/>
      <c r="AQ132" s="373"/>
      <c r="AR132" s="373"/>
      <c r="AS132" s="373"/>
      <c r="AT132" s="373"/>
      <c r="AU132" s="373"/>
      <c r="AV132" s="373"/>
      <c r="AW132" s="373"/>
      <c r="AX132" s="373"/>
      <c r="AY132" s="373"/>
    </row>
    <row r="133" spans="1:69" s="38" customFormat="1" x14ac:dyDescent="0.35">
      <c r="AK133" s="373"/>
      <c r="AL133" s="373"/>
      <c r="AM133" s="373"/>
      <c r="AN133" s="373"/>
      <c r="AO133" s="373"/>
      <c r="AP133" s="373"/>
      <c r="AQ133" s="373"/>
      <c r="AR133" s="373"/>
      <c r="AS133" s="373"/>
      <c r="AT133" s="373"/>
      <c r="AU133" s="373"/>
      <c r="AV133" s="373"/>
      <c r="AW133" s="373"/>
      <c r="AX133" s="373"/>
      <c r="AY133" s="373"/>
    </row>
    <row r="134" spans="1:69" s="38" customFormat="1" ht="21.75" thickBot="1" x14ac:dyDescent="0.4">
      <c r="AK134" s="373"/>
      <c r="AL134" s="373"/>
      <c r="AM134" s="373"/>
      <c r="AN134" s="373"/>
      <c r="AO134" s="373"/>
      <c r="AP134" s="373"/>
      <c r="AQ134" s="373"/>
      <c r="AR134" s="373"/>
      <c r="AS134" s="373"/>
      <c r="AT134" s="373"/>
      <c r="AU134" s="373"/>
      <c r="AV134" s="373"/>
      <c r="AW134" s="373"/>
      <c r="AX134" s="373"/>
      <c r="AY134" s="373"/>
    </row>
    <row r="135" spans="1:69" s="38" customFormat="1" ht="27.75" thickTop="1" thickBot="1" x14ac:dyDescent="0.45">
      <c r="A135" s="50" t="s">
        <v>23</v>
      </c>
      <c r="B135" s="51" t="s">
        <v>155</v>
      </c>
      <c r="C135" s="52" t="s">
        <v>25</v>
      </c>
      <c r="AK135" s="373"/>
      <c r="AL135" s="373"/>
      <c r="AM135" s="373"/>
      <c r="AN135" s="373"/>
      <c r="AO135" s="373"/>
      <c r="AP135" s="373"/>
      <c r="AQ135" s="373"/>
      <c r="AR135" s="373"/>
      <c r="AS135" s="373"/>
      <c r="AT135" s="373"/>
      <c r="AU135" s="373"/>
      <c r="AV135" s="373"/>
      <c r="AW135" s="373"/>
      <c r="AX135" s="373"/>
      <c r="AY135" s="373"/>
    </row>
    <row r="136" spans="1:69" s="38" customFormat="1" ht="27" thickTop="1" x14ac:dyDescent="0.4">
      <c r="A136" s="53" t="s">
        <v>26</v>
      </c>
      <c r="B136" s="42">
        <f>BA130</f>
        <v>0</v>
      </c>
      <c r="C136" s="43" t="e">
        <f>B136/$B$138</f>
        <v>#DIV/0!</v>
      </c>
      <c r="AK136" s="373"/>
      <c r="AL136" s="373"/>
      <c r="AM136" s="373"/>
      <c r="AN136" s="373"/>
      <c r="AO136" s="373"/>
      <c r="AP136" s="373"/>
      <c r="AQ136" s="373"/>
      <c r="AR136" s="373"/>
      <c r="AS136" s="373"/>
      <c r="AT136" s="373"/>
      <c r="AU136" s="373"/>
      <c r="AV136" s="373"/>
      <c r="AW136" s="373"/>
      <c r="AX136" s="373"/>
      <c r="AY136" s="373"/>
    </row>
    <row r="137" spans="1:69" s="38" customFormat="1" ht="26.25" x14ac:dyDescent="0.4">
      <c r="A137" s="54" t="s">
        <v>27</v>
      </c>
      <c r="B137" s="44">
        <f>BB130</f>
        <v>0</v>
      </c>
      <c r="C137" s="43" t="e">
        <f>B137/$B$138</f>
        <v>#DIV/0!</v>
      </c>
      <c r="AK137" s="373"/>
      <c r="AL137" s="373"/>
      <c r="AM137" s="373"/>
      <c r="AN137" s="373"/>
      <c r="AO137" s="373"/>
      <c r="AP137" s="373"/>
      <c r="AQ137" s="373"/>
      <c r="AR137" s="373"/>
      <c r="AS137" s="373"/>
      <c r="AT137" s="373"/>
      <c r="AU137" s="373"/>
      <c r="AV137" s="373"/>
      <c r="AW137" s="373"/>
      <c r="AX137" s="373"/>
      <c r="AY137" s="373"/>
    </row>
    <row r="138" spans="1:69" s="38" customFormat="1" ht="27" thickBot="1" x14ac:dyDescent="0.45">
      <c r="A138" s="55" t="s">
        <v>9</v>
      </c>
      <c r="B138" s="45">
        <f>SUM(B136:B137)</f>
        <v>0</v>
      </c>
      <c r="C138" s="46" t="e">
        <f>SUM(C136:C137)</f>
        <v>#DIV/0!</v>
      </c>
      <c r="AK138" s="373"/>
      <c r="AL138" s="373"/>
      <c r="AM138" s="373"/>
      <c r="AN138" s="373"/>
      <c r="AO138" s="373"/>
      <c r="AP138" s="373"/>
      <c r="AQ138" s="373"/>
      <c r="AR138" s="373"/>
      <c r="AS138" s="373"/>
      <c r="AT138" s="373"/>
      <c r="AU138" s="373"/>
      <c r="AV138" s="373"/>
      <c r="AW138" s="373"/>
      <c r="AX138" s="373"/>
      <c r="AY138" s="373"/>
    </row>
    <row r="139" spans="1:69" s="38" customFormat="1" ht="21.75" thickTop="1" x14ac:dyDescent="0.35">
      <c r="A139" s="566"/>
      <c r="B139" s="566"/>
      <c r="C139" s="566"/>
      <c r="AK139" s="373"/>
      <c r="AL139" s="373"/>
      <c r="AM139" s="373"/>
      <c r="AN139" s="373"/>
      <c r="AO139" s="373"/>
      <c r="AP139" s="373"/>
      <c r="AQ139" s="373"/>
      <c r="AR139" s="373"/>
      <c r="AS139" s="373"/>
      <c r="AT139" s="373"/>
      <c r="AU139" s="373"/>
      <c r="AV139" s="373"/>
      <c r="AW139" s="373"/>
      <c r="AX139" s="373"/>
      <c r="AY139" s="373"/>
    </row>
    <row r="140" spans="1:69" s="38" customFormat="1" x14ac:dyDescent="0.35">
      <c r="A140" s="566"/>
      <c r="B140" s="566"/>
      <c r="C140" s="566"/>
      <c r="AK140" s="373"/>
      <c r="AL140" s="373"/>
      <c r="AM140" s="373"/>
      <c r="AN140" s="373"/>
      <c r="AO140" s="373"/>
      <c r="AP140" s="373"/>
      <c r="AQ140" s="373"/>
      <c r="AR140" s="373"/>
      <c r="AS140" s="373"/>
      <c r="AT140" s="373"/>
      <c r="AU140" s="373"/>
      <c r="AV140" s="373"/>
      <c r="AW140" s="373"/>
      <c r="AX140" s="373"/>
      <c r="AY140" s="373"/>
    </row>
    <row r="141" spans="1:69" s="38" customFormat="1" ht="21.75" thickBot="1" x14ac:dyDescent="0.4">
      <c r="A141" s="566"/>
      <c r="B141" s="566"/>
      <c r="C141" s="566"/>
      <c r="AK141" s="373"/>
      <c r="AL141" s="373"/>
      <c r="AM141" s="373"/>
      <c r="AN141" s="373"/>
      <c r="AO141" s="373"/>
      <c r="AP141" s="373"/>
      <c r="AQ141" s="373"/>
      <c r="AR141" s="373"/>
      <c r="AS141" s="373"/>
      <c r="AT141" s="373"/>
      <c r="AU141" s="373"/>
      <c r="AV141" s="373"/>
      <c r="AW141" s="373"/>
      <c r="AX141" s="373"/>
      <c r="AY141" s="373"/>
    </row>
    <row r="142" spans="1:69" s="38" customFormat="1" ht="27.75" thickTop="1" thickBot="1" x14ac:dyDescent="0.45">
      <c r="A142" s="50" t="s">
        <v>29</v>
      </c>
      <c r="B142" s="567">
        <f>SUM(BC130:BQ130)</f>
        <v>0</v>
      </c>
      <c r="C142" s="566"/>
      <c r="AK142" s="373"/>
      <c r="AL142" s="373"/>
      <c r="AM142" s="373"/>
      <c r="AN142" s="373"/>
      <c r="AO142" s="373"/>
      <c r="AP142" s="373"/>
      <c r="AQ142" s="373"/>
      <c r="AR142" s="373"/>
      <c r="AS142" s="373"/>
      <c r="AT142" s="373"/>
      <c r="AU142" s="373"/>
      <c r="AV142" s="373"/>
      <c r="AW142" s="373"/>
      <c r="AX142" s="373"/>
      <c r="AY142" s="373"/>
    </row>
    <row r="143" spans="1:69" s="38" customFormat="1" ht="21.75" thickTop="1" x14ac:dyDescent="0.35">
      <c r="AK143" s="373"/>
      <c r="AL143" s="373"/>
      <c r="AM143" s="373"/>
      <c r="AN143" s="373"/>
      <c r="AO143" s="373"/>
      <c r="AP143" s="373"/>
      <c r="AQ143" s="373"/>
      <c r="AR143" s="373"/>
      <c r="AS143" s="373"/>
      <c r="AT143" s="373"/>
      <c r="AU143" s="373"/>
      <c r="AV143" s="373"/>
      <c r="AW143" s="373"/>
      <c r="AX143" s="373"/>
      <c r="AY143" s="373"/>
    </row>
    <row r="144" spans="1:69" s="38" customFormat="1" x14ac:dyDescent="0.35">
      <c r="AK144" s="373"/>
      <c r="AL144" s="373"/>
      <c r="AM144" s="373"/>
      <c r="AN144" s="373"/>
      <c r="AO144" s="373"/>
      <c r="AP144" s="373"/>
      <c r="AQ144" s="373"/>
      <c r="AR144" s="373"/>
      <c r="AS144" s="373"/>
      <c r="AT144" s="373"/>
      <c r="AU144" s="373"/>
      <c r="AV144" s="373"/>
      <c r="AW144" s="373"/>
      <c r="AX144" s="373"/>
      <c r="AY144" s="373"/>
    </row>
    <row r="145" spans="37:51" s="38" customFormat="1" x14ac:dyDescent="0.35">
      <c r="AK145" s="373"/>
      <c r="AL145" s="373"/>
      <c r="AM145" s="373"/>
      <c r="AN145" s="373"/>
      <c r="AO145" s="373"/>
      <c r="AP145" s="373"/>
      <c r="AQ145" s="373"/>
      <c r="AR145" s="373"/>
      <c r="AS145" s="373"/>
      <c r="AT145" s="373"/>
      <c r="AU145" s="373"/>
      <c r="AV145" s="373"/>
      <c r="AW145" s="373"/>
      <c r="AX145" s="373"/>
      <c r="AY145" s="373"/>
    </row>
    <row r="146" spans="37:51" s="38" customFormat="1" x14ac:dyDescent="0.35">
      <c r="AK146" s="373"/>
      <c r="AL146" s="373"/>
      <c r="AM146" s="373"/>
      <c r="AN146" s="373"/>
      <c r="AO146" s="373"/>
      <c r="AP146" s="373"/>
      <c r="AQ146" s="373"/>
      <c r="AR146" s="373"/>
      <c r="AS146" s="373"/>
      <c r="AT146" s="373"/>
      <c r="AU146" s="373"/>
      <c r="AV146" s="373"/>
      <c r="AW146" s="373"/>
      <c r="AX146" s="373"/>
      <c r="AY146" s="373"/>
    </row>
    <row r="147" spans="37:51" s="38" customFormat="1" x14ac:dyDescent="0.35">
      <c r="AK147" s="373"/>
      <c r="AL147" s="373"/>
      <c r="AM147" s="373"/>
      <c r="AN147" s="373"/>
      <c r="AO147" s="373"/>
      <c r="AP147" s="373"/>
      <c r="AQ147" s="373"/>
      <c r="AR147" s="373"/>
      <c r="AS147" s="373"/>
      <c r="AT147" s="373"/>
      <c r="AU147" s="373"/>
      <c r="AV147" s="373"/>
      <c r="AW147" s="373"/>
      <c r="AX147" s="373"/>
      <c r="AY147" s="373"/>
    </row>
    <row r="148" spans="37:51" s="38" customFormat="1" x14ac:dyDescent="0.35">
      <c r="AK148" s="373"/>
      <c r="AL148" s="373"/>
      <c r="AM148" s="373"/>
      <c r="AN148" s="373"/>
      <c r="AO148" s="373"/>
      <c r="AP148" s="373"/>
      <c r="AQ148" s="373"/>
      <c r="AR148" s="373"/>
      <c r="AS148" s="373"/>
      <c r="AT148" s="373"/>
      <c r="AU148" s="373"/>
      <c r="AV148" s="373"/>
      <c r="AW148" s="373"/>
      <c r="AX148" s="373"/>
      <c r="AY148" s="373"/>
    </row>
    <row r="149" spans="37:51" s="38" customFormat="1" x14ac:dyDescent="0.35">
      <c r="AK149" s="373"/>
      <c r="AL149" s="373"/>
      <c r="AM149" s="373"/>
      <c r="AN149" s="373"/>
      <c r="AO149" s="373"/>
      <c r="AP149" s="373"/>
      <c r="AQ149" s="373"/>
      <c r="AR149" s="373"/>
      <c r="AS149" s="373"/>
      <c r="AT149" s="373"/>
      <c r="AU149" s="373"/>
      <c r="AV149" s="373"/>
      <c r="AW149" s="373"/>
      <c r="AX149" s="373"/>
      <c r="AY149" s="373"/>
    </row>
    <row r="150" spans="37:51" s="38" customFormat="1" x14ac:dyDescent="0.35">
      <c r="AK150" s="373"/>
      <c r="AL150" s="373"/>
      <c r="AM150" s="373"/>
      <c r="AN150" s="373"/>
      <c r="AO150" s="373"/>
      <c r="AP150" s="373"/>
      <c r="AQ150" s="373"/>
      <c r="AR150" s="373"/>
      <c r="AS150" s="373"/>
      <c r="AT150" s="373"/>
      <c r="AU150" s="373"/>
      <c r="AV150" s="373"/>
      <c r="AW150" s="373"/>
      <c r="AX150" s="373"/>
      <c r="AY150" s="373"/>
    </row>
    <row r="151" spans="37:51" s="38" customFormat="1" x14ac:dyDescent="0.35">
      <c r="AK151" s="373"/>
      <c r="AL151" s="373"/>
      <c r="AM151" s="373"/>
      <c r="AN151" s="373"/>
      <c r="AO151" s="373"/>
      <c r="AP151" s="373"/>
      <c r="AQ151" s="373"/>
      <c r="AR151" s="373"/>
      <c r="AS151" s="373"/>
      <c r="AT151" s="373"/>
      <c r="AU151" s="373"/>
      <c r="AV151" s="373"/>
      <c r="AW151" s="373"/>
      <c r="AX151" s="373"/>
      <c r="AY151" s="373"/>
    </row>
    <row r="152" spans="37:51" s="38" customFormat="1" x14ac:dyDescent="0.35">
      <c r="AK152" s="373"/>
      <c r="AL152" s="373"/>
      <c r="AM152" s="373"/>
      <c r="AN152" s="373"/>
      <c r="AO152" s="373"/>
      <c r="AP152" s="373"/>
      <c r="AQ152" s="373"/>
      <c r="AR152" s="373"/>
      <c r="AS152" s="373"/>
      <c r="AT152" s="373"/>
      <c r="AU152" s="373"/>
      <c r="AV152" s="373"/>
      <c r="AW152" s="373"/>
      <c r="AX152" s="373"/>
      <c r="AY152" s="373"/>
    </row>
    <row r="153" spans="37:51" s="38" customFormat="1" x14ac:dyDescent="0.35">
      <c r="AK153" s="373"/>
      <c r="AL153" s="373"/>
      <c r="AM153" s="373"/>
      <c r="AN153" s="373"/>
      <c r="AO153" s="373"/>
      <c r="AP153" s="373"/>
      <c r="AQ153" s="373"/>
      <c r="AR153" s="373"/>
      <c r="AS153" s="373"/>
      <c r="AT153" s="373"/>
      <c r="AU153" s="373"/>
      <c r="AV153" s="373"/>
      <c r="AW153" s="373"/>
      <c r="AX153" s="373"/>
      <c r="AY153" s="373"/>
    </row>
    <row r="154" spans="37:51" s="38" customFormat="1" x14ac:dyDescent="0.35">
      <c r="AK154" s="373"/>
      <c r="AL154" s="373"/>
      <c r="AM154" s="373"/>
      <c r="AN154" s="373"/>
      <c r="AO154" s="373"/>
      <c r="AP154" s="373"/>
      <c r="AQ154" s="373"/>
      <c r="AR154" s="373"/>
      <c r="AS154" s="373"/>
      <c r="AT154" s="373"/>
      <c r="AU154" s="373"/>
      <c r="AV154" s="373"/>
      <c r="AW154" s="373"/>
      <c r="AX154" s="373"/>
      <c r="AY154" s="373"/>
    </row>
    <row r="155" spans="37:51" s="38" customFormat="1" x14ac:dyDescent="0.35">
      <c r="AK155" s="373"/>
      <c r="AL155" s="373"/>
      <c r="AM155" s="373"/>
      <c r="AN155" s="373"/>
      <c r="AO155" s="373"/>
      <c r="AP155" s="373"/>
      <c r="AQ155" s="373"/>
      <c r="AR155" s="373"/>
      <c r="AS155" s="373"/>
      <c r="AT155" s="373"/>
      <c r="AU155" s="373"/>
      <c r="AV155" s="373"/>
      <c r="AW155" s="373"/>
      <c r="AX155" s="373"/>
      <c r="AY155" s="373"/>
    </row>
    <row r="156" spans="37:51" s="38" customFormat="1" x14ac:dyDescent="0.35">
      <c r="AK156" s="373"/>
      <c r="AL156" s="373"/>
      <c r="AM156" s="373"/>
      <c r="AN156" s="373"/>
      <c r="AO156" s="373"/>
      <c r="AP156" s="373"/>
      <c r="AQ156" s="373"/>
      <c r="AR156" s="373"/>
      <c r="AS156" s="373"/>
      <c r="AT156" s="373"/>
      <c r="AU156" s="373"/>
      <c r="AV156" s="373"/>
      <c r="AW156" s="373"/>
      <c r="AX156" s="373"/>
      <c r="AY156" s="373"/>
    </row>
    <row r="157" spans="37:51" s="38" customFormat="1" x14ac:dyDescent="0.35">
      <c r="AK157" s="373"/>
      <c r="AL157" s="373"/>
      <c r="AM157" s="373"/>
      <c r="AN157" s="373"/>
      <c r="AO157" s="373"/>
      <c r="AP157" s="373"/>
      <c r="AQ157" s="373"/>
      <c r="AR157" s="373"/>
      <c r="AS157" s="373"/>
      <c r="AT157" s="373"/>
      <c r="AU157" s="373"/>
      <c r="AV157" s="373"/>
      <c r="AW157" s="373"/>
      <c r="AX157" s="373"/>
      <c r="AY157" s="373"/>
    </row>
    <row r="158" spans="37:51" s="38" customFormat="1" x14ac:dyDescent="0.35">
      <c r="AK158" s="373"/>
      <c r="AL158" s="373"/>
      <c r="AM158" s="373"/>
      <c r="AN158" s="373"/>
      <c r="AO158" s="373"/>
      <c r="AP158" s="373"/>
      <c r="AQ158" s="373"/>
      <c r="AR158" s="373"/>
      <c r="AS158" s="373"/>
      <c r="AT158" s="373"/>
      <c r="AU158" s="373"/>
      <c r="AV158" s="373"/>
      <c r="AW158" s="373"/>
      <c r="AX158" s="373"/>
      <c r="AY158" s="373"/>
    </row>
    <row r="159" spans="37:51" s="38" customFormat="1" x14ac:dyDescent="0.35">
      <c r="AK159" s="373"/>
      <c r="AL159" s="373"/>
      <c r="AM159" s="373"/>
      <c r="AN159" s="373"/>
      <c r="AO159" s="373"/>
      <c r="AP159" s="373"/>
      <c r="AQ159" s="373"/>
      <c r="AR159" s="373"/>
      <c r="AS159" s="373"/>
      <c r="AT159" s="373"/>
      <c r="AU159" s="373"/>
      <c r="AV159" s="373"/>
      <c r="AW159" s="373"/>
      <c r="AX159" s="373"/>
      <c r="AY159" s="373"/>
    </row>
    <row r="160" spans="37:51" s="38" customFormat="1" x14ac:dyDescent="0.35">
      <c r="AK160" s="373"/>
      <c r="AL160" s="373"/>
      <c r="AM160" s="373"/>
      <c r="AN160" s="373"/>
      <c r="AO160" s="373"/>
      <c r="AP160" s="373"/>
      <c r="AQ160" s="373"/>
      <c r="AR160" s="373"/>
      <c r="AS160" s="373"/>
      <c r="AT160" s="373"/>
      <c r="AU160" s="373"/>
      <c r="AV160" s="373"/>
      <c r="AW160" s="373"/>
      <c r="AX160" s="373"/>
      <c r="AY160" s="373"/>
    </row>
    <row r="161" spans="37:51" s="38" customFormat="1" x14ac:dyDescent="0.35">
      <c r="AK161" s="373"/>
      <c r="AL161" s="373"/>
      <c r="AM161" s="373"/>
      <c r="AN161" s="373"/>
      <c r="AO161" s="373"/>
      <c r="AP161" s="373"/>
      <c r="AQ161" s="373"/>
      <c r="AR161" s="373"/>
      <c r="AS161" s="373"/>
      <c r="AT161" s="373"/>
      <c r="AU161" s="373"/>
      <c r="AV161" s="373"/>
      <c r="AW161" s="373"/>
      <c r="AX161" s="373"/>
      <c r="AY161" s="373"/>
    </row>
    <row r="162" spans="37:51" s="38" customFormat="1" x14ac:dyDescent="0.35">
      <c r="AK162" s="373"/>
      <c r="AL162" s="373"/>
      <c r="AM162" s="373"/>
      <c r="AN162" s="373"/>
      <c r="AO162" s="373"/>
      <c r="AP162" s="373"/>
      <c r="AQ162" s="373"/>
      <c r="AR162" s="373"/>
      <c r="AS162" s="373"/>
      <c r="AT162" s="373"/>
      <c r="AU162" s="373"/>
      <c r="AV162" s="373"/>
      <c r="AW162" s="373"/>
      <c r="AX162" s="373"/>
      <c r="AY162" s="373"/>
    </row>
    <row r="163" spans="37:51" s="38" customFormat="1" x14ac:dyDescent="0.35">
      <c r="AK163" s="373"/>
      <c r="AL163" s="373"/>
      <c r="AM163" s="373"/>
      <c r="AN163" s="373"/>
      <c r="AO163" s="373"/>
      <c r="AP163" s="373"/>
      <c r="AQ163" s="373"/>
      <c r="AR163" s="373"/>
      <c r="AS163" s="373"/>
      <c r="AT163" s="373"/>
      <c r="AU163" s="373"/>
      <c r="AV163" s="373"/>
      <c r="AW163" s="373"/>
      <c r="AX163" s="373"/>
      <c r="AY163" s="373"/>
    </row>
    <row r="164" spans="37:51" s="38" customFormat="1" x14ac:dyDescent="0.35">
      <c r="AK164" s="373"/>
      <c r="AL164" s="373"/>
      <c r="AM164" s="373"/>
      <c r="AN164" s="373"/>
      <c r="AO164" s="373"/>
      <c r="AP164" s="373"/>
      <c r="AQ164" s="373"/>
      <c r="AR164" s="373"/>
      <c r="AS164" s="373"/>
      <c r="AT164" s="373"/>
      <c r="AU164" s="373"/>
      <c r="AV164" s="373"/>
      <c r="AW164" s="373"/>
      <c r="AX164" s="373"/>
      <c r="AY164" s="373"/>
    </row>
    <row r="165" spans="37:51" s="38" customFormat="1" x14ac:dyDescent="0.35">
      <c r="AK165" s="373"/>
      <c r="AL165" s="373"/>
      <c r="AM165" s="373"/>
      <c r="AN165" s="373"/>
      <c r="AO165" s="373"/>
      <c r="AP165" s="373"/>
      <c r="AQ165" s="373"/>
      <c r="AR165" s="373"/>
      <c r="AS165" s="373"/>
      <c r="AT165" s="373"/>
      <c r="AU165" s="373"/>
      <c r="AV165" s="373"/>
      <c r="AW165" s="373"/>
      <c r="AX165" s="373"/>
      <c r="AY165" s="373"/>
    </row>
    <row r="166" spans="37:51" s="38" customFormat="1" x14ac:dyDescent="0.35">
      <c r="AK166" s="373"/>
      <c r="AL166" s="373"/>
      <c r="AM166" s="373"/>
      <c r="AN166" s="373"/>
      <c r="AO166" s="373"/>
      <c r="AP166" s="373"/>
      <c r="AQ166" s="373"/>
      <c r="AR166" s="373"/>
      <c r="AS166" s="373"/>
      <c r="AT166" s="373"/>
      <c r="AU166" s="373"/>
      <c r="AV166" s="373"/>
      <c r="AW166" s="373"/>
      <c r="AX166" s="373"/>
      <c r="AY166" s="373"/>
    </row>
    <row r="167" spans="37:51" s="38" customFormat="1" x14ac:dyDescent="0.35">
      <c r="AK167" s="373"/>
      <c r="AL167" s="373"/>
      <c r="AM167" s="373"/>
      <c r="AN167" s="373"/>
      <c r="AO167" s="373"/>
      <c r="AP167" s="373"/>
      <c r="AQ167" s="373"/>
      <c r="AR167" s="373"/>
      <c r="AS167" s="373"/>
      <c r="AT167" s="373"/>
      <c r="AU167" s="373"/>
      <c r="AV167" s="373"/>
      <c r="AW167" s="373"/>
      <c r="AX167" s="373"/>
      <c r="AY167" s="373"/>
    </row>
    <row r="168" spans="37:51" s="38" customFormat="1" x14ac:dyDescent="0.35">
      <c r="AK168" s="373"/>
      <c r="AL168" s="373"/>
      <c r="AM168" s="373"/>
      <c r="AN168" s="373"/>
      <c r="AO168" s="373"/>
      <c r="AP168" s="373"/>
      <c r="AQ168" s="373"/>
      <c r="AR168" s="373"/>
      <c r="AS168" s="373"/>
      <c r="AT168" s="373"/>
      <c r="AU168" s="373"/>
      <c r="AV168" s="373"/>
      <c r="AW168" s="373"/>
      <c r="AX168" s="373"/>
      <c r="AY168" s="373"/>
    </row>
    <row r="169" spans="37:51" s="38" customFormat="1" x14ac:dyDescent="0.35">
      <c r="AK169" s="373"/>
      <c r="AL169" s="373"/>
      <c r="AM169" s="373"/>
      <c r="AN169" s="373"/>
      <c r="AO169" s="373"/>
      <c r="AP169" s="373"/>
      <c r="AQ169" s="373"/>
      <c r="AR169" s="373"/>
      <c r="AS169" s="373"/>
      <c r="AT169" s="373"/>
      <c r="AU169" s="373"/>
      <c r="AV169" s="373"/>
      <c r="AW169" s="373"/>
      <c r="AX169" s="373"/>
      <c r="AY169" s="373"/>
    </row>
    <row r="170" spans="37:51" s="38" customFormat="1" x14ac:dyDescent="0.35">
      <c r="AK170" s="373"/>
      <c r="AL170" s="373"/>
      <c r="AM170" s="373"/>
      <c r="AN170" s="373"/>
      <c r="AO170" s="373"/>
      <c r="AP170" s="373"/>
      <c r="AQ170" s="373"/>
      <c r="AR170" s="373"/>
      <c r="AS170" s="373"/>
      <c r="AT170" s="373"/>
      <c r="AU170" s="373"/>
      <c r="AV170" s="373"/>
      <c r="AW170" s="373"/>
      <c r="AX170" s="373"/>
      <c r="AY170" s="373"/>
    </row>
    <row r="171" spans="37:51" s="38" customFormat="1" x14ac:dyDescent="0.35">
      <c r="AK171" s="373"/>
      <c r="AL171" s="373"/>
      <c r="AM171" s="373"/>
      <c r="AN171" s="373"/>
      <c r="AO171" s="373"/>
      <c r="AP171" s="373"/>
      <c r="AQ171" s="373"/>
      <c r="AR171" s="373"/>
      <c r="AS171" s="373"/>
      <c r="AT171" s="373"/>
      <c r="AU171" s="373"/>
      <c r="AV171" s="373"/>
      <c r="AW171" s="373"/>
      <c r="AX171" s="373"/>
      <c r="AY171" s="373"/>
    </row>
    <row r="172" spans="37:51" s="38" customFormat="1" x14ac:dyDescent="0.35">
      <c r="AK172" s="373"/>
      <c r="AL172" s="373"/>
      <c r="AM172" s="373"/>
      <c r="AN172" s="373"/>
      <c r="AO172" s="373"/>
      <c r="AP172" s="373"/>
      <c r="AQ172" s="373"/>
      <c r="AR172" s="373"/>
      <c r="AS172" s="373"/>
      <c r="AT172" s="373"/>
      <c r="AU172" s="373"/>
      <c r="AV172" s="373"/>
      <c r="AW172" s="373"/>
      <c r="AX172" s="373"/>
      <c r="AY172" s="373"/>
    </row>
    <row r="173" spans="37:51" s="38" customFormat="1" x14ac:dyDescent="0.35">
      <c r="AK173" s="373"/>
      <c r="AL173" s="373"/>
      <c r="AM173" s="373"/>
      <c r="AN173" s="373"/>
      <c r="AO173" s="373"/>
      <c r="AP173" s="373"/>
      <c r="AQ173" s="373"/>
      <c r="AR173" s="373"/>
      <c r="AS173" s="373"/>
      <c r="AT173" s="373"/>
      <c r="AU173" s="373"/>
      <c r="AV173" s="373"/>
      <c r="AW173" s="373"/>
      <c r="AX173" s="373"/>
      <c r="AY173" s="373"/>
    </row>
    <row r="174" spans="37:51" s="38" customFormat="1" x14ac:dyDescent="0.35">
      <c r="AK174" s="373"/>
      <c r="AL174" s="373"/>
      <c r="AM174" s="373"/>
      <c r="AN174" s="373"/>
      <c r="AO174" s="373"/>
      <c r="AP174" s="373"/>
      <c r="AQ174" s="373"/>
      <c r="AR174" s="373"/>
      <c r="AS174" s="373"/>
      <c r="AT174" s="373"/>
      <c r="AU174" s="373"/>
      <c r="AV174" s="373"/>
      <c r="AW174" s="373"/>
      <c r="AX174" s="373"/>
      <c r="AY174" s="373"/>
    </row>
    <row r="175" spans="37:51" s="38" customFormat="1" x14ac:dyDescent="0.35">
      <c r="AK175" s="373"/>
      <c r="AL175" s="373"/>
      <c r="AM175" s="373"/>
      <c r="AN175" s="373"/>
      <c r="AO175" s="373"/>
      <c r="AP175" s="373"/>
      <c r="AQ175" s="373"/>
      <c r="AR175" s="373"/>
      <c r="AS175" s="373"/>
      <c r="AT175" s="373"/>
      <c r="AU175" s="373"/>
      <c r="AV175" s="373"/>
      <c r="AW175" s="373"/>
      <c r="AX175" s="373"/>
      <c r="AY175" s="373"/>
    </row>
    <row r="176" spans="37:51" s="38" customFormat="1" x14ac:dyDescent="0.35">
      <c r="AK176" s="373"/>
      <c r="AL176" s="373"/>
      <c r="AM176" s="373"/>
      <c r="AN176" s="373"/>
      <c r="AO176" s="373"/>
      <c r="AP176" s="373"/>
      <c r="AQ176" s="373"/>
      <c r="AR176" s="373"/>
      <c r="AS176" s="373"/>
      <c r="AT176" s="373"/>
      <c r="AU176" s="373"/>
      <c r="AV176" s="373"/>
      <c r="AW176" s="373"/>
      <c r="AX176" s="373"/>
      <c r="AY176" s="373"/>
    </row>
    <row r="177" spans="37:51" s="38" customFormat="1" x14ac:dyDescent="0.35">
      <c r="AK177" s="373"/>
      <c r="AL177" s="373"/>
      <c r="AM177" s="373"/>
      <c r="AN177" s="373"/>
      <c r="AO177" s="373"/>
      <c r="AP177" s="373"/>
      <c r="AQ177" s="373"/>
      <c r="AR177" s="373"/>
      <c r="AS177" s="373"/>
      <c r="AT177" s="373"/>
      <c r="AU177" s="373"/>
      <c r="AV177" s="373"/>
      <c r="AW177" s="373"/>
      <c r="AX177" s="373"/>
      <c r="AY177" s="373"/>
    </row>
    <row r="178" spans="37:51" s="38" customFormat="1" x14ac:dyDescent="0.35">
      <c r="AK178" s="373"/>
      <c r="AL178" s="373"/>
      <c r="AM178" s="373"/>
      <c r="AN178" s="373"/>
      <c r="AO178" s="373"/>
      <c r="AP178" s="373"/>
      <c r="AQ178" s="373"/>
      <c r="AR178" s="373"/>
      <c r="AS178" s="373"/>
      <c r="AT178" s="373"/>
      <c r="AU178" s="373"/>
      <c r="AV178" s="373"/>
      <c r="AW178" s="373"/>
      <c r="AX178" s="373"/>
      <c r="AY178" s="373"/>
    </row>
    <row r="179" spans="37:51" s="38" customFormat="1" x14ac:dyDescent="0.35">
      <c r="AK179" s="373"/>
      <c r="AL179" s="373"/>
      <c r="AM179" s="373"/>
      <c r="AN179" s="373"/>
      <c r="AO179" s="373"/>
      <c r="AP179" s="373"/>
      <c r="AQ179" s="373"/>
      <c r="AR179" s="373"/>
      <c r="AS179" s="373"/>
      <c r="AT179" s="373"/>
      <c r="AU179" s="373"/>
      <c r="AV179" s="373"/>
      <c r="AW179" s="373"/>
      <c r="AX179" s="373"/>
      <c r="AY179" s="373"/>
    </row>
    <row r="180" spans="37:51" s="38" customFormat="1" x14ac:dyDescent="0.35">
      <c r="AK180" s="373"/>
      <c r="AL180" s="373"/>
      <c r="AM180" s="373"/>
      <c r="AN180" s="373"/>
      <c r="AO180" s="373"/>
      <c r="AP180" s="373"/>
      <c r="AQ180" s="373"/>
      <c r="AR180" s="373"/>
      <c r="AS180" s="373"/>
      <c r="AT180" s="373"/>
      <c r="AU180" s="373"/>
      <c r="AV180" s="373"/>
      <c r="AW180" s="373"/>
      <c r="AX180" s="373"/>
      <c r="AY180" s="373"/>
    </row>
    <row r="181" spans="37:51" s="38" customFormat="1" x14ac:dyDescent="0.35">
      <c r="AK181" s="373"/>
      <c r="AL181" s="373"/>
      <c r="AM181" s="373"/>
      <c r="AN181" s="373"/>
      <c r="AO181" s="373"/>
      <c r="AP181" s="373"/>
      <c r="AQ181" s="373"/>
      <c r="AR181" s="373"/>
      <c r="AS181" s="373"/>
      <c r="AT181" s="373"/>
      <c r="AU181" s="373"/>
      <c r="AV181" s="373"/>
      <c r="AW181" s="373"/>
      <c r="AX181" s="373"/>
      <c r="AY181" s="373"/>
    </row>
    <row r="182" spans="37:51" s="38" customFormat="1" x14ac:dyDescent="0.35">
      <c r="AK182" s="373"/>
      <c r="AL182" s="373"/>
      <c r="AM182" s="373"/>
      <c r="AN182" s="373"/>
      <c r="AO182" s="373"/>
      <c r="AP182" s="373"/>
      <c r="AQ182" s="373"/>
      <c r="AR182" s="373"/>
      <c r="AS182" s="373"/>
      <c r="AT182" s="373"/>
      <c r="AU182" s="373"/>
      <c r="AV182" s="373"/>
      <c r="AW182" s="373"/>
      <c r="AX182" s="373"/>
      <c r="AY182" s="373"/>
    </row>
    <row r="183" spans="37:51" s="38" customFormat="1" x14ac:dyDescent="0.35">
      <c r="AK183" s="373"/>
      <c r="AL183" s="373"/>
      <c r="AM183" s="373"/>
      <c r="AN183" s="373"/>
      <c r="AO183" s="373"/>
      <c r="AP183" s="373"/>
      <c r="AQ183" s="373"/>
      <c r="AR183" s="373"/>
      <c r="AS183" s="373"/>
      <c r="AT183" s="373"/>
      <c r="AU183" s="373"/>
      <c r="AV183" s="373"/>
      <c r="AW183" s="373"/>
      <c r="AX183" s="373"/>
      <c r="AY183" s="373"/>
    </row>
    <row r="184" spans="37:51" s="38" customFormat="1" x14ac:dyDescent="0.35">
      <c r="AK184" s="373"/>
      <c r="AL184" s="373"/>
      <c r="AM184" s="373"/>
      <c r="AN184" s="373"/>
      <c r="AO184" s="373"/>
      <c r="AP184" s="373"/>
      <c r="AQ184" s="373"/>
      <c r="AR184" s="373"/>
      <c r="AS184" s="373"/>
      <c r="AT184" s="373"/>
      <c r="AU184" s="373"/>
      <c r="AV184" s="373"/>
      <c r="AW184" s="373"/>
      <c r="AX184" s="373"/>
      <c r="AY184" s="373"/>
    </row>
    <row r="185" spans="37:51" s="38" customFormat="1" x14ac:dyDescent="0.35">
      <c r="AK185" s="373"/>
      <c r="AL185" s="373"/>
      <c r="AM185" s="373"/>
      <c r="AN185" s="373"/>
      <c r="AO185" s="373"/>
      <c r="AP185" s="373"/>
      <c r="AQ185" s="373"/>
      <c r="AR185" s="373"/>
      <c r="AS185" s="373"/>
      <c r="AT185" s="373"/>
      <c r="AU185" s="373"/>
      <c r="AV185" s="373"/>
      <c r="AW185" s="373"/>
      <c r="AX185" s="373"/>
      <c r="AY185" s="373"/>
    </row>
    <row r="186" spans="37:51" s="38" customFormat="1" x14ac:dyDescent="0.35">
      <c r="AK186" s="373"/>
      <c r="AL186" s="373"/>
      <c r="AM186" s="373"/>
      <c r="AN186" s="373"/>
      <c r="AO186" s="373"/>
      <c r="AP186" s="373"/>
      <c r="AQ186" s="373"/>
      <c r="AR186" s="373"/>
      <c r="AS186" s="373"/>
      <c r="AT186" s="373"/>
      <c r="AU186" s="373"/>
      <c r="AV186" s="373"/>
      <c r="AW186" s="373"/>
      <c r="AX186" s="373"/>
      <c r="AY186" s="373"/>
    </row>
    <row r="187" spans="37:51" s="38" customFormat="1" x14ac:dyDescent="0.35">
      <c r="AK187" s="373"/>
      <c r="AL187" s="373"/>
      <c r="AM187" s="373"/>
      <c r="AN187" s="373"/>
      <c r="AO187" s="373"/>
      <c r="AP187" s="373"/>
      <c r="AQ187" s="373"/>
      <c r="AR187" s="373"/>
      <c r="AS187" s="373"/>
      <c r="AT187" s="373"/>
      <c r="AU187" s="373"/>
      <c r="AV187" s="373"/>
      <c r="AW187" s="373"/>
      <c r="AX187" s="373"/>
      <c r="AY187" s="373"/>
    </row>
    <row r="188" spans="37:51" s="38" customFormat="1" x14ac:dyDescent="0.35">
      <c r="AK188" s="373"/>
      <c r="AL188" s="373"/>
      <c r="AM188" s="373"/>
      <c r="AN188" s="373"/>
      <c r="AO188" s="373"/>
      <c r="AP188" s="373"/>
      <c r="AQ188" s="373"/>
      <c r="AR188" s="373"/>
      <c r="AS188" s="373"/>
      <c r="AT188" s="373"/>
      <c r="AU188" s="373"/>
      <c r="AV188" s="373"/>
      <c r="AW188" s="373"/>
      <c r="AX188" s="373"/>
      <c r="AY188" s="373"/>
    </row>
    <row r="189" spans="37:51" s="38" customFormat="1" x14ac:dyDescent="0.35">
      <c r="AK189" s="373"/>
      <c r="AL189" s="373"/>
      <c r="AM189" s="373"/>
      <c r="AN189" s="373"/>
      <c r="AO189" s="373"/>
      <c r="AP189" s="373"/>
      <c r="AQ189" s="373"/>
      <c r="AR189" s="373"/>
      <c r="AS189" s="373"/>
      <c r="AT189" s="373"/>
      <c r="AU189" s="373"/>
      <c r="AV189" s="373"/>
      <c r="AW189" s="373"/>
      <c r="AX189" s="373"/>
      <c r="AY189" s="373"/>
    </row>
    <row r="190" spans="37:51" s="38" customFormat="1" x14ac:dyDescent="0.35">
      <c r="AK190" s="373"/>
      <c r="AL190" s="373"/>
      <c r="AM190" s="373"/>
      <c r="AN190" s="373"/>
      <c r="AO190" s="373"/>
      <c r="AP190" s="373"/>
      <c r="AQ190" s="373"/>
      <c r="AR190" s="373"/>
      <c r="AS190" s="373"/>
      <c r="AT190" s="373"/>
      <c r="AU190" s="373"/>
      <c r="AV190" s="373"/>
      <c r="AW190" s="373"/>
      <c r="AX190" s="373"/>
      <c r="AY190" s="373"/>
    </row>
    <row r="191" spans="37:51" s="38" customFormat="1" x14ac:dyDescent="0.35">
      <c r="AK191" s="373"/>
      <c r="AL191" s="373"/>
      <c r="AM191" s="373"/>
      <c r="AN191" s="373"/>
      <c r="AO191" s="373"/>
      <c r="AP191" s="373"/>
      <c r="AQ191" s="373"/>
      <c r="AR191" s="373"/>
      <c r="AS191" s="373"/>
      <c r="AT191" s="373"/>
      <c r="AU191" s="373"/>
      <c r="AV191" s="373"/>
      <c r="AW191" s="373"/>
      <c r="AX191" s="373"/>
      <c r="AY191" s="373"/>
    </row>
    <row r="192" spans="37:51" s="38" customFormat="1" x14ac:dyDescent="0.35">
      <c r="AK192" s="373"/>
      <c r="AL192" s="373"/>
      <c r="AM192" s="373"/>
      <c r="AN192" s="373"/>
      <c r="AO192" s="373"/>
      <c r="AP192" s="373"/>
      <c r="AQ192" s="373"/>
      <c r="AR192" s="373"/>
      <c r="AS192" s="373"/>
      <c r="AT192" s="373"/>
      <c r="AU192" s="373"/>
      <c r="AV192" s="373"/>
      <c r="AW192" s="373"/>
      <c r="AX192" s="373"/>
      <c r="AY192" s="373"/>
    </row>
    <row r="193" spans="37:51" s="38" customFormat="1" x14ac:dyDescent="0.35">
      <c r="AK193" s="373"/>
      <c r="AL193" s="373"/>
      <c r="AM193" s="373"/>
      <c r="AN193" s="373"/>
      <c r="AO193" s="373"/>
      <c r="AP193" s="373"/>
      <c r="AQ193" s="373"/>
      <c r="AR193" s="373"/>
      <c r="AS193" s="373"/>
      <c r="AT193" s="373"/>
      <c r="AU193" s="373"/>
      <c r="AV193" s="373"/>
      <c r="AW193" s="373"/>
      <c r="AX193" s="373"/>
      <c r="AY193" s="373"/>
    </row>
    <row r="194" spans="37:51" s="38" customFormat="1" x14ac:dyDescent="0.35">
      <c r="AK194" s="373"/>
      <c r="AL194" s="373"/>
      <c r="AM194" s="373"/>
      <c r="AN194" s="373"/>
      <c r="AO194" s="373"/>
      <c r="AP194" s="373"/>
      <c r="AQ194" s="373"/>
      <c r="AR194" s="373"/>
      <c r="AS194" s="373"/>
      <c r="AT194" s="373"/>
      <c r="AU194" s="373"/>
      <c r="AV194" s="373"/>
      <c r="AW194" s="373"/>
      <c r="AX194" s="373"/>
      <c r="AY194" s="373"/>
    </row>
    <row r="195" spans="37:51" s="38" customFormat="1" x14ac:dyDescent="0.35">
      <c r="AK195" s="373"/>
      <c r="AL195" s="373"/>
      <c r="AM195" s="373"/>
      <c r="AN195" s="373"/>
      <c r="AO195" s="373"/>
      <c r="AP195" s="373"/>
      <c r="AQ195" s="373"/>
      <c r="AR195" s="373"/>
      <c r="AS195" s="373"/>
      <c r="AT195" s="373"/>
      <c r="AU195" s="373"/>
      <c r="AV195" s="373"/>
      <c r="AW195" s="373"/>
      <c r="AX195" s="373"/>
      <c r="AY195" s="373"/>
    </row>
    <row r="196" spans="37:51" s="38" customFormat="1" x14ac:dyDescent="0.35">
      <c r="AK196" s="373"/>
      <c r="AL196" s="373"/>
      <c r="AM196" s="373"/>
      <c r="AN196" s="373"/>
      <c r="AO196" s="373"/>
      <c r="AP196" s="373"/>
      <c r="AQ196" s="373"/>
      <c r="AR196" s="373"/>
      <c r="AS196" s="373"/>
      <c r="AT196" s="373"/>
      <c r="AU196" s="373"/>
      <c r="AV196" s="373"/>
      <c r="AW196" s="373"/>
      <c r="AX196" s="373"/>
      <c r="AY196" s="373"/>
    </row>
    <row r="197" spans="37:51" s="38" customFormat="1" x14ac:dyDescent="0.35">
      <c r="AK197" s="373"/>
      <c r="AL197" s="373"/>
      <c r="AM197" s="373"/>
      <c r="AN197" s="373"/>
      <c r="AO197" s="373"/>
      <c r="AP197" s="373"/>
      <c r="AQ197" s="373"/>
      <c r="AR197" s="373"/>
      <c r="AS197" s="373"/>
      <c r="AT197" s="373"/>
      <c r="AU197" s="373"/>
      <c r="AV197" s="373"/>
      <c r="AW197" s="373"/>
      <c r="AX197" s="373"/>
      <c r="AY197" s="373"/>
    </row>
    <row r="198" spans="37:51" s="38" customFormat="1" x14ac:dyDescent="0.35">
      <c r="AK198" s="373"/>
      <c r="AL198" s="373"/>
      <c r="AM198" s="373"/>
      <c r="AN198" s="373"/>
      <c r="AO198" s="373"/>
      <c r="AP198" s="373"/>
      <c r="AQ198" s="373"/>
      <c r="AR198" s="373"/>
      <c r="AS198" s="373"/>
      <c r="AT198" s="373"/>
      <c r="AU198" s="373"/>
      <c r="AV198" s="373"/>
      <c r="AW198" s="373"/>
      <c r="AX198" s="373"/>
      <c r="AY198" s="373"/>
    </row>
    <row r="199" spans="37:51" s="38" customFormat="1" x14ac:dyDescent="0.35">
      <c r="AK199" s="373"/>
      <c r="AL199" s="373"/>
      <c r="AM199" s="373"/>
      <c r="AN199" s="373"/>
      <c r="AO199" s="373"/>
      <c r="AP199" s="373"/>
      <c r="AQ199" s="373"/>
      <c r="AR199" s="373"/>
      <c r="AS199" s="373"/>
      <c r="AT199" s="373"/>
      <c r="AU199" s="373"/>
      <c r="AV199" s="373"/>
      <c r="AW199" s="373"/>
      <c r="AX199" s="373"/>
      <c r="AY199" s="373"/>
    </row>
    <row r="200" spans="37:51" s="38" customFormat="1" x14ac:dyDescent="0.35">
      <c r="AK200" s="373"/>
      <c r="AL200" s="373"/>
      <c r="AM200" s="373"/>
      <c r="AN200" s="373"/>
      <c r="AO200" s="373"/>
      <c r="AP200" s="373"/>
      <c r="AQ200" s="373"/>
      <c r="AR200" s="373"/>
      <c r="AS200" s="373"/>
      <c r="AT200" s="373"/>
      <c r="AU200" s="373"/>
      <c r="AV200" s="373"/>
      <c r="AW200" s="373"/>
      <c r="AX200" s="373"/>
      <c r="AY200" s="373"/>
    </row>
    <row r="201" spans="37:51" s="38" customFormat="1" x14ac:dyDescent="0.35">
      <c r="AK201" s="373"/>
      <c r="AL201" s="373"/>
      <c r="AM201" s="373"/>
      <c r="AN201" s="373"/>
      <c r="AO201" s="373"/>
      <c r="AP201" s="373"/>
      <c r="AQ201" s="373"/>
      <c r="AR201" s="373"/>
      <c r="AS201" s="373"/>
      <c r="AT201" s="373"/>
      <c r="AU201" s="373"/>
      <c r="AV201" s="373"/>
      <c r="AW201" s="373"/>
      <c r="AX201" s="373"/>
      <c r="AY201" s="373"/>
    </row>
    <row r="202" spans="37:51" s="38" customFormat="1" x14ac:dyDescent="0.35">
      <c r="AK202" s="373"/>
      <c r="AL202" s="373"/>
      <c r="AM202" s="373"/>
      <c r="AN202" s="373"/>
      <c r="AO202" s="373"/>
      <c r="AP202" s="373"/>
      <c r="AQ202" s="373"/>
      <c r="AR202" s="373"/>
      <c r="AS202" s="373"/>
      <c r="AT202" s="373"/>
      <c r="AU202" s="373"/>
      <c r="AV202" s="373"/>
      <c r="AW202" s="373"/>
      <c r="AX202" s="373"/>
      <c r="AY202" s="373"/>
    </row>
    <row r="203" spans="37:51" s="38" customFormat="1" x14ac:dyDescent="0.35">
      <c r="AK203" s="373"/>
      <c r="AL203" s="373"/>
      <c r="AM203" s="373"/>
      <c r="AN203" s="373"/>
      <c r="AO203" s="373"/>
      <c r="AP203" s="373"/>
      <c r="AQ203" s="373"/>
      <c r="AR203" s="373"/>
      <c r="AS203" s="373"/>
      <c r="AT203" s="373"/>
      <c r="AU203" s="373"/>
      <c r="AV203" s="373"/>
      <c r="AW203" s="373"/>
      <c r="AX203" s="373"/>
      <c r="AY203" s="373"/>
    </row>
    <row r="204" spans="37:51" s="38" customFormat="1" x14ac:dyDescent="0.35">
      <c r="AK204" s="373"/>
      <c r="AL204" s="373"/>
      <c r="AM204" s="373"/>
      <c r="AN204" s="373"/>
      <c r="AO204" s="373"/>
      <c r="AP204" s="373"/>
      <c r="AQ204" s="373"/>
      <c r="AR204" s="373"/>
      <c r="AS204" s="373"/>
      <c r="AT204" s="373"/>
      <c r="AU204" s="373"/>
      <c r="AV204" s="373"/>
      <c r="AW204" s="373"/>
      <c r="AX204" s="373"/>
      <c r="AY204" s="373"/>
    </row>
    <row r="205" spans="37:51" s="38" customFormat="1" x14ac:dyDescent="0.35">
      <c r="AK205" s="373"/>
      <c r="AL205" s="373"/>
      <c r="AM205" s="373"/>
      <c r="AN205" s="373"/>
      <c r="AO205" s="373"/>
      <c r="AP205" s="373"/>
      <c r="AQ205" s="373"/>
      <c r="AR205" s="373"/>
      <c r="AS205" s="373"/>
      <c r="AT205" s="373"/>
      <c r="AU205" s="373"/>
      <c r="AV205" s="373"/>
      <c r="AW205" s="373"/>
      <c r="AX205" s="373"/>
      <c r="AY205" s="373"/>
    </row>
    <row r="206" spans="37:51" s="38" customFormat="1" x14ac:dyDescent="0.35">
      <c r="AK206" s="373"/>
      <c r="AL206" s="373"/>
      <c r="AM206" s="373"/>
      <c r="AN206" s="373"/>
      <c r="AO206" s="373"/>
      <c r="AP206" s="373"/>
      <c r="AQ206" s="373"/>
      <c r="AR206" s="373"/>
      <c r="AS206" s="373"/>
      <c r="AT206" s="373"/>
      <c r="AU206" s="373"/>
      <c r="AV206" s="373"/>
      <c r="AW206" s="373"/>
      <c r="AX206" s="373"/>
      <c r="AY206" s="373"/>
    </row>
    <row r="207" spans="37:51" s="38" customFormat="1" x14ac:dyDescent="0.35">
      <c r="AK207" s="373"/>
      <c r="AL207" s="373"/>
      <c r="AM207" s="373"/>
      <c r="AN207" s="373"/>
      <c r="AO207" s="373"/>
      <c r="AP207" s="373"/>
      <c r="AQ207" s="373"/>
      <c r="AR207" s="373"/>
      <c r="AS207" s="373"/>
      <c r="AT207" s="373"/>
      <c r="AU207" s="373"/>
      <c r="AV207" s="373"/>
      <c r="AW207" s="373"/>
      <c r="AX207" s="373"/>
      <c r="AY207" s="373"/>
    </row>
    <row r="208" spans="37:51" s="38" customFormat="1" x14ac:dyDescent="0.35">
      <c r="AK208" s="373"/>
      <c r="AL208" s="373"/>
      <c r="AM208" s="373"/>
      <c r="AN208" s="373"/>
      <c r="AO208" s="373"/>
      <c r="AP208" s="373"/>
      <c r="AQ208" s="373"/>
      <c r="AR208" s="373"/>
      <c r="AS208" s="373"/>
      <c r="AT208" s="373"/>
      <c r="AU208" s="373"/>
      <c r="AV208" s="373"/>
      <c r="AW208" s="373"/>
      <c r="AX208" s="373"/>
      <c r="AY208" s="373"/>
    </row>
    <row r="209" spans="37:51" s="38" customFormat="1" x14ac:dyDescent="0.35">
      <c r="AK209" s="373"/>
      <c r="AL209" s="373"/>
      <c r="AM209" s="373"/>
      <c r="AN209" s="373"/>
      <c r="AO209" s="373"/>
      <c r="AP209" s="373"/>
      <c r="AQ209" s="373"/>
      <c r="AR209" s="373"/>
      <c r="AS209" s="373"/>
      <c r="AT209" s="373"/>
      <c r="AU209" s="373"/>
      <c r="AV209" s="373"/>
      <c r="AW209" s="373"/>
      <c r="AX209" s="373"/>
      <c r="AY209" s="373"/>
    </row>
    <row r="210" spans="37:51" s="38" customFormat="1" x14ac:dyDescent="0.35">
      <c r="AK210" s="373"/>
      <c r="AL210" s="373"/>
      <c r="AM210" s="373"/>
      <c r="AN210" s="373"/>
      <c r="AO210" s="373"/>
      <c r="AP210" s="373"/>
      <c r="AQ210" s="373"/>
      <c r="AR210" s="373"/>
      <c r="AS210" s="373"/>
      <c r="AT210" s="373"/>
      <c r="AU210" s="373"/>
      <c r="AV210" s="373"/>
      <c r="AW210" s="373"/>
      <c r="AX210" s="373"/>
      <c r="AY210" s="373"/>
    </row>
    <row r="211" spans="37:51" s="38" customFormat="1" x14ac:dyDescent="0.35">
      <c r="AK211" s="373"/>
      <c r="AL211" s="373"/>
      <c r="AM211" s="373"/>
      <c r="AN211" s="373"/>
      <c r="AO211" s="373"/>
      <c r="AP211" s="373"/>
      <c r="AQ211" s="373"/>
      <c r="AR211" s="373"/>
      <c r="AS211" s="373"/>
      <c r="AT211" s="373"/>
      <c r="AU211" s="373"/>
      <c r="AV211" s="373"/>
      <c r="AW211" s="373"/>
      <c r="AX211" s="373"/>
      <c r="AY211" s="373"/>
    </row>
    <row r="212" spans="37:51" s="38" customFormat="1" x14ac:dyDescent="0.35">
      <c r="AK212" s="373"/>
      <c r="AL212" s="373"/>
      <c r="AM212" s="373"/>
      <c r="AN212" s="373"/>
      <c r="AO212" s="373"/>
      <c r="AP212" s="373"/>
      <c r="AQ212" s="373"/>
      <c r="AR212" s="373"/>
      <c r="AS212" s="373"/>
      <c r="AT212" s="373"/>
      <c r="AU212" s="373"/>
      <c r="AV212" s="373"/>
      <c r="AW212" s="373"/>
      <c r="AX212" s="373"/>
      <c r="AY212" s="373"/>
    </row>
    <row r="213" spans="37:51" s="38" customFormat="1" x14ac:dyDescent="0.35">
      <c r="AK213" s="373"/>
      <c r="AL213" s="373"/>
      <c r="AM213" s="373"/>
      <c r="AN213" s="373"/>
      <c r="AO213" s="373"/>
      <c r="AP213" s="373"/>
      <c r="AQ213" s="373"/>
      <c r="AR213" s="373"/>
      <c r="AS213" s="373"/>
      <c r="AT213" s="373"/>
      <c r="AU213" s="373"/>
      <c r="AV213" s="373"/>
      <c r="AW213" s="373"/>
      <c r="AX213" s="373"/>
      <c r="AY213" s="373"/>
    </row>
    <row r="214" spans="37:51" s="38" customFormat="1" x14ac:dyDescent="0.35">
      <c r="AK214" s="373"/>
      <c r="AL214" s="373"/>
      <c r="AM214" s="373"/>
      <c r="AN214" s="373"/>
      <c r="AO214" s="373"/>
      <c r="AP214" s="373"/>
      <c r="AQ214" s="373"/>
      <c r="AR214" s="373"/>
      <c r="AS214" s="373"/>
      <c r="AT214" s="373"/>
      <c r="AU214" s="373"/>
      <c r="AV214" s="373"/>
      <c r="AW214" s="373"/>
      <c r="AX214" s="373"/>
      <c r="AY214" s="373"/>
    </row>
    <row r="215" spans="37:51" s="38" customFormat="1" x14ac:dyDescent="0.35">
      <c r="AK215" s="373"/>
      <c r="AL215" s="373"/>
      <c r="AM215" s="373"/>
      <c r="AN215" s="373"/>
      <c r="AO215" s="373"/>
      <c r="AP215" s="373"/>
      <c r="AQ215" s="373"/>
      <c r="AR215" s="373"/>
      <c r="AS215" s="373"/>
      <c r="AT215" s="373"/>
      <c r="AU215" s="373"/>
      <c r="AV215" s="373"/>
      <c r="AW215" s="373"/>
      <c r="AX215" s="373"/>
      <c r="AY215" s="373"/>
    </row>
    <row r="216" spans="37:51" s="38" customFormat="1" x14ac:dyDescent="0.35">
      <c r="AK216" s="373"/>
      <c r="AL216" s="373"/>
      <c r="AM216" s="373"/>
      <c r="AN216" s="373"/>
      <c r="AO216" s="373"/>
      <c r="AP216" s="373"/>
      <c r="AQ216" s="373"/>
      <c r="AR216" s="373"/>
      <c r="AS216" s="373"/>
      <c r="AT216" s="373"/>
      <c r="AU216" s="373"/>
      <c r="AV216" s="373"/>
      <c r="AW216" s="373"/>
      <c r="AX216" s="373"/>
      <c r="AY216" s="373"/>
    </row>
    <row r="217" spans="37:51" s="38" customFormat="1" x14ac:dyDescent="0.35">
      <c r="AK217" s="373"/>
      <c r="AL217" s="373"/>
      <c r="AM217" s="373"/>
      <c r="AN217" s="373"/>
      <c r="AO217" s="373"/>
      <c r="AP217" s="373"/>
      <c r="AQ217" s="373"/>
      <c r="AR217" s="373"/>
      <c r="AS217" s="373"/>
      <c r="AT217" s="373"/>
      <c r="AU217" s="373"/>
      <c r="AV217" s="373"/>
      <c r="AW217" s="373"/>
      <c r="AX217" s="373"/>
      <c r="AY217" s="373"/>
    </row>
    <row r="218" spans="37:51" s="38" customFormat="1" x14ac:dyDescent="0.35">
      <c r="AK218" s="373"/>
      <c r="AL218" s="373"/>
      <c r="AM218" s="373"/>
      <c r="AN218" s="373"/>
      <c r="AO218" s="373"/>
      <c r="AP218" s="373"/>
      <c r="AQ218" s="373"/>
      <c r="AR218" s="373"/>
      <c r="AS218" s="373"/>
      <c r="AT218" s="373"/>
      <c r="AU218" s="373"/>
      <c r="AV218" s="373"/>
      <c r="AW218" s="373"/>
      <c r="AX218" s="373"/>
      <c r="AY218" s="373"/>
    </row>
    <row r="219" spans="37:51" s="38" customFormat="1" x14ac:dyDescent="0.35">
      <c r="AK219" s="373"/>
      <c r="AL219" s="373"/>
      <c r="AM219" s="373"/>
      <c r="AN219" s="373"/>
      <c r="AO219" s="373"/>
      <c r="AP219" s="373"/>
      <c r="AQ219" s="373"/>
      <c r="AR219" s="373"/>
      <c r="AS219" s="373"/>
      <c r="AT219" s="373"/>
      <c r="AU219" s="373"/>
      <c r="AV219" s="373"/>
      <c r="AW219" s="373"/>
      <c r="AX219" s="373"/>
      <c r="AY219" s="373"/>
    </row>
    <row r="220" spans="37:51" s="38" customFormat="1" x14ac:dyDescent="0.35">
      <c r="AK220" s="373"/>
      <c r="AL220" s="373"/>
      <c r="AM220" s="373"/>
      <c r="AN220" s="373"/>
      <c r="AO220" s="373"/>
      <c r="AP220" s="373"/>
      <c r="AQ220" s="373"/>
      <c r="AR220" s="373"/>
      <c r="AS220" s="373"/>
      <c r="AT220" s="373"/>
      <c r="AU220" s="373"/>
      <c r="AV220" s="373"/>
      <c r="AW220" s="373"/>
      <c r="AX220" s="373"/>
      <c r="AY220" s="373"/>
    </row>
    <row r="221" spans="37:51" s="38" customFormat="1" x14ac:dyDescent="0.35">
      <c r="AK221" s="373"/>
      <c r="AL221" s="373"/>
      <c r="AM221" s="373"/>
      <c r="AN221" s="373"/>
      <c r="AO221" s="373"/>
      <c r="AP221" s="373"/>
      <c r="AQ221" s="373"/>
      <c r="AR221" s="373"/>
      <c r="AS221" s="373"/>
      <c r="AT221" s="373"/>
      <c r="AU221" s="373"/>
      <c r="AV221" s="373"/>
      <c r="AW221" s="373"/>
      <c r="AX221" s="373"/>
      <c r="AY221" s="373"/>
    </row>
    <row r="222" spans="37:51" s="38" customFormat="1" x14ac:dyDescent="0.35">
      <c r="AK222" s="373"/>
      <c r="AL222" s="373"/>
      <c r="AM222" s="373"/>
      <c r="AN222" s="373"/>
      <c r="AO222" s="373"/>
      <c r="AP222" s="373"/>
      <c r="AQ222" s="373"/>
      <c r="AR222" s="373"/>
      <c r="AS222" s="373"/>
      <c r="AT222" s="373"/>
      <c r="AU222" s="373"/>
      <c r="AV222" s="373"/>
      <c r="AW222" s="373"/>
      <c r="AX222" s="373"/>
      <c r="AY222" s="373"/>
    </row>
    <row r="223" spans="37:51" s="38" customFormat="1" x14ac:dyDescent="0.35">
      <c r="AK223" s="373"/>
      <c r="AL223" s="373"/>
      <c r="AM223" s="373"/>
      <c r="AN223" s="373"/>
      <c r="AO223" s="373"/>
      <c r="AP223" s="373"/>
      <c r="AQ223" s="373"/>
      <c r="AR223" s="373"/>
      <c r="AS223" s="373"/>
      <c r="AT223" s="373"/>
      <c r="AU223" s="373"/>
      <c r="AV223" s="373"/>
      <c r="AW223" s="373"/>
      <c r="AX223" s="373"/>
      <c r="AY223" s="373"/>
    </row>
    <row r="224" spans="37:51" s="38" customFormat="1" x14ac:dyDescent="0.35">
      <c r="AK224" s="373"/>
      <c r="AL224" s="373"/>
      <c r="AM224" s="373"/>
      <c r="AN224" s="373"/>
      <c r="AO224" s="373"/>
      <c r="AP224" s="373"/>
      <c r="AQ224" s="373"/>
      <c r="AR224" s="373"/>
      <c r="AS224" s="373"/>
      <c r="AT224" s="373"/>
      <c r="AU224" s="373"/>
      <c r="AV224" s="373"/>
      <c r="AW224" s="373"/>
      <c r="AX224" s="373"/>
      <c r="AY224" s="373"/>
    </row>
    <row r="225" spans="37:51" s="38" customFormat="1" x14ac:dyDescent="0.35">
      <c r="AK225" s="373"/>
      <c r="AL225" s="373"/>
      <c r="AM225" s="373"/>
      <c r="AN225" s="373"/>
      <c r="AO225" s="373"/>
      <c r="AP225" s="373"/>
      <c r="AQ225" s="373"/>
      <c r="AR225" s="373"/>
      <c r="AS225" s="373"/>
      <c r="AT225" s="373"/>
      <c r="AU225" s="373"/>
      <c r="AV225" s="373"/>
      <c r="AW225" s="373"/>
      <c r="AX225" s="373"/>
      <c r="AY225" s="373"/>
    </row>
    <row r="226" spans="37:51" s="38" customFormat="1" x14ac:dyDescent="0.35">
      <c r="AK226" s="373"/>
      <c r="AL226" s="373"/>
      <c r="AM226" s="373"/>
      <c r="AN226" s="373"/>
      <c r="AO226" s="373"/>
      <c r="AP226" s="373"/>
      <c r="AQ226" s="373"/>
      <c r="AR226" s="373"/>
      <c r="AS226" s="373"/>
      <c r="AT226" s="373"/>
      <c r="AU226" s="373"/>
      <c r="AV226" s="373"/>
      <c r="AW226" s="373"/>
      <c r="AX226" s="373"/>
      <c r="AY226" s="373"/>
    </row>
    <row r="227" spans="37:51" s="38" customFormat="1" x14ac:dyDescent="0.35">
      <c r="AK227" s="373"/>
      <c r="AL227" s="373"/>
      <c r="AM227" s="373"/>
      <c r="AN227" s="373"/>
      <c r="AO227" s="373"/>
      <c r="AP227" s="373"/>
      <c r="AQ227" s="373"/>
      <c r="AR227" s="373"/>
      <c r="AS227" s="373"/>
      <c r="AT227" s="373"/>
      <c r="AU227" s="373"/>
      <c r="AV227" s="373"/>
      <c r="AW227" s="373"/>
      <c r="AX227" s="373"/>
      <c r="AY227" s="373"/>
    </row>
    <row r="228" spans="37:51" s="38" customFormat="1" x14ac:dyDescent="0.35">
      <c r="AK228" s="373"/>
      <c r="AL228" s="373"/>
      <c r="AM228" s="373"/>
      <c r="AN228" s="373"/>
      <c r="AO228" s="373"/>
      <c r="AP228" s="373"/>
      <c r="AQ228" s="373"/>
      <c r="AR228" s="373"/>
      <c r="AS228" s="373"/>
      <c r="AT228" s="373"/>
      <c r="AU228" s="373"/>
      <c r="AV228" s="373"/>
      <c r="AW228" s="373"/>
      <c r="AX228" s="373"/>
      <c r="AY228" s="373"/>
    </row>
    <row r="229" spans="37:51" s="38" customFormat="1" x14ac:dyDescent="0.35">
      <c r="AK229" s="373"/>
      <c r="AL229" s="373"/>
      <c r="AM229" s="373"/>
      <c r="AN229" s="373"/>
      <c r="AO229" s="373"/>
      <c r="AP229" s="373"/>
      <c r="AQ229" s="373"/>
      <c r="AR229" s="373"/>
      <c r="AS229" s="373"/>
      <c r="AT229" s="373"/>
      <c r="AU229" s="373"/>
      <c r="AV229" s="373"/>
      <c r="AW229" s="373"/>
      <c r="AX229" s="373"/>
      <c r="AY229" s="373"/>
    </row>
    <row r="230" spans="37:51" s="38" customFormat="1" x14ac:dyDescent="0.35">
      <c r="AK230" s="373"/>
      <c r="AL230" s="373"/>
      <c r="AM230" s="373"/>
      <c r="AN230" s="373"/>
      <c r="AO230" s="373"/>
      <c r="AP230" s="373"/>
      <c r="AQ230" s="373"/>
      <c r="AR230" s="373"/>
      <c r="AS230" s="373"/>
      <c r="AT230" s="373"/>
      <c r="AU230" s="373"/>
      <c r="AV230" s="373"/>
      <c r="AW230" s="373"/>
      <c r="AX230" s="373"/>
      <c r="AY230" s="373"/>
    </row>
    <row r="231" spans="37:51" s="38" customFormat="1" x14ac:dyDescent="0.35">
      <c r="AK231" s="373"/>
      <c r="AL231" s="373"/>
      <c r="AM231" s="373"/>
      <c r="AN231" s="373"/>
      <c r="AO231" s="373"/>
      <c r="AP231" s="373"/>
      <c r="AQ231" s="373"/>
      <c r="AR231" s="373"/>
      <c r="AS231" s="373"/>
      <c r="AT231" s="373"/>
      <c r="AU231" s="373"/>
      <c r="AV231" s="373"/>
      <c r="AW231" s="373"/>
      <c r="AX231" s="373"/>
      <c r="AY231" s="373"/>
    </row>
    <row r="232" spans="37:51" s="38" customFormat="1" x14ac:dyDescent="0.35">
      <c r="AK232" s="373"/>
      <c r="AL232" s="373"/>
      <c r="AM232" s="373"/>
      <c r="AN232" s="373"/>
      <c r="AO232" s="373"/>
      <c r="AP232" s="373"/>
      <c r="AQ232" s="373"/>
      <c r="AR232" s="373"/>
      <c r="AS232" s="373"/>
      <c r="AT232" s="373"/>
      <c r="AU232" s="373"/>
      <c r="AV232" s="373"/>
      <c r="AW232" s="373"/>
      <c r="AX232" s="373"/>
      <c r="AY232" s="373"/>
    </row>
    <row r="233" spans="37:51" s="38" customFormat="1" x14ac:dyDescent="0.35">
      <c r="AK233" s="373"/>
      <c r="AL233" s="373"/>
      <c r="AM233" s="373"/>
      <c r="AN233" s="373"/>
      <c r="AO233" s="373"/>
      <c r="AP233" s="373"/>
      <c r="AQ233" s="373"/>
      <c r="AR233" s="373"/>
      <c r="AS233" s="373"/>
      <c r="AT233" s="373"/>
      <c r="AU233" s="373"/>
      <c r="AV233" s="373"/>
      <c r="AW233" s="373"/>
      <c r="AX233" s="373"/>
      <c r="AY233" s="373"/>
    </row>
    <row r="234" spans="37:51" s="38" customFormat="1" x14ac:dyDescent="0.35">
      <c r="AK234" s="373"/>
      <c r="AL234" s="373"/>
      <c r="AM234" s="373"/>
      <c r="AN234" s="373"/>
      <c r="AO234" s="373"/>
      <c r="AP234" s="373"/>
      <c r="AQ234" s="373"/>
      <c r="AR234" s="373"/>
      <c r="AS234" s="373"/>
      <c r="AT234" s="373"/>
      <c r="AU234" s="373"/>
      <c r="AV234" s="373"/>
      <c r="AW234" s="373"/>
      <c r="AX234" s="373"/>
      <c r="AY234" s="373"/>
    </row>
    <row r="235" spans="37:51" s="38" customFormat="1" x14ac:dyDescent="0.35">
      <c r="AK235" s="373"/>
      <c r="AL235" s="373"/>
      <c r="AM235" s="373"/>
      <c r="AN235" s="373"/>
      <c r="AO235" s="373"/>
      <c r="AP235" s="373"/>
      <c r="AQ235" s="373"/>
      <c r="AR235" s="373"/>
      <c r="AS235" s="373"/>
      <c r="AT235" s="373"/>
      <c r="AU235" s="373"/>
      <c r="AV235" s="373"/>
      <c r="AW235" s="373"/>
      <c r="AX235" s="373"/>
      <c r="AY235" s="373"/>
    </row>
    <row r="236" spans="37:51" s="38" customFormat="1" x14ac:dyDescent="0.35">
      <c r="AK236" s="373"/>
      <c r="AL236" s="373"/>
      <c r="AM236" s="373"/>
      <c r="AN236" s="373"/>
      <c r="AO236" s="373"/>
      <c r="AP236" s="373"/>
      <c r="AQ236" s="373"/>
      <c r="AR236" s="373"/>
      <c r="AS236" s="373"/>
      <c r="AT236" s="373"/>
      <c r="AU236" s="373"/>
      <c r="AV236" s="373"/>
      <c r="AW236" s="373"/>
      <c r="AX236" s="373"/>
      <c r="AY236" s="373"/>
    </row>
    <row r="237" spans="37:51" s="38" customFormat="1" x14ac:dyDescent="0.35">
      <c r="AK237" s="373"/>
      <c r="AL237" s="373"/>
      <c r="AM237" s="373"/>
      <c r="AN237" s="373"/>
      <c r="AO237" s="373"/>
      <c r="AP237" s="373"/>
      <c r="AQ237" s="373"/>
      <c r="AR237" s="373"/>
      <c r="AS237" s="373"/>
      <c r="AT237" s="373"/>
      <c r="AU237" s="373"/>
      <c r="AV237" s="373"/>
      <c r="AW237" s="373"/>
      <c r="AX237" s="373"/>
      <c r="AY237" s="373"/>
    </row>
    <row r="238" spans="37:51" s="38" customFormat="1" x14ac:dyDescent="0.35">
      <c r="AK238" s="373"/>
      <c r="AL238" s="373"/>
      <c r="AM238" s="373"/>
      <c r="AN238" s="373"/>
      <c r="AO238" s="373"/>
      <c r="AP238" s="373"/>
      <c r="AQ238" s="373"/>
      <c r="AR238" s="373"/>
      <c r="AS238" s="373"/>
      <c r="AT238" s="373"/>
      <c r="AU238" s="373"/>
      <c r="AV238" s="373"/>
      <c r="AW238" s="373"/>
      <c r="AX238" s="373"/>
      <c r="AY238" s="373"/>
    </row>
    <row r="239" spans="37:51" s="38" customFormat="1" x14ac:dyDescent="0.35">
      <c r="AK239" s="373"/>
      <c r="AL239" s="373"/>
      <c r="AM239" s="373"/>
      <c r="AN239" s="373"/>
      <c r="AO239" s="373"/>
      <c r="AP239" s="373"/>
      <c r="AQ239" s="373"/>
      <c r="AR239" s="373"/>
      <c r="AS239" s="373"/>
      <c r="AT239" s="373"/>
      <c r="AU239" s="373"/>
      <c r="AV239" s="373"/>
      <c r="AW239" s="373"/>
      <c r="AX239" s="373"/>
      <c r="AY239" s="373"/>
    </row>
    <row r="240" spans="37:51" s="38" customFormat="1" x14ac:dyDescent="0.35">
      <c r="AK240" s="373"/>
      <c r="AL240" s="373"/>
      <c r="AM240" s="373"/>
      <c r="AN240" s="373"/>
      <c r="AO240" s="373"/>
      <c r="AP240" s="373"/>
      <c r="AQ240" s="373"/>
      <c r="AR240" s="373"/>
      <c r="AS240" s="373"/>
      <c r="AT240" s="373"/>
      <c r="AU240" s="373"/>
      <c r="AV240" s="373"/>
      <c r="AW240" s="373"/>
      <c r="AX240" s="373"/>
      <c r="AY240" s="373"/>
    </row>
    <row r="241" spans="37:51" s="38" customFormat="1" x14ac:dyDescent="0.35">
      <c r="AK241" s="373"/>
      <c r="AL241" s="373"/>
      <c r="AM241" s="373"/>
      <c r="AN241" s="373"/>
      <c r="AO241" s="373"/>
      <c r="AP241" s="373"/>
      <c r="AQ241" s="373"/>
      <c r="AR241" s="373"/>
      <c r="AS241" s="373"/>
      <c r="AT241" s="373"/>
      <c r="AU241" s="373"/>
      <c r="AV241" s="373"/>
      <c r="AW241" s="373"/>
      <c r="AX241" s="373"/>
      <c r="AY241" s="373"/>
    </row>
    <row r="242" spans="37:51" s="38" customFormat="1" x14ac:dyDescent="0.35">
      <c r="AK242" s="373"/>
      <c r="AL242" s="373"/>
      <c r="AM242" s="373"/>
      <c r="AN242" s="373"/>
      <c r="AO242" s="373"/>
      <c r="AP242" s="373"/>
      <c r="AQ242" s="373"/>
      <c r="AR242" s="373"/>
      <c r="AS242" s="373"/>
      <c r="AT242" s="373"/>
      <c r="AU242" s="373"/>
      <c r="AV242" s="373"/>
      <c r="AW242" s="373"/>
      <c r="AX242" s="373"/>
      <c r="AY242" s="373"/>
    </row>
    <row r="243" spans="37:51" s="38" customFormat="1" x14ac:dyDescent="0.35">
      <c r="AK243" s="373"/>
      <c r="AL243" s="373"/>
      <c r="AM243" s="373"/>
      <c r="AN243" s="373"/>
      <c r="AO243" s="373"/>
      <c r="AP243" s="373"/>
      <c r="AQ243" s="373"/>
      <c r="AR243" s="373"/>
      <c r="AS243" s="373"/>
      <c r="AT243" s="373"/>
      <c r="AU243" s="373"/>
      <c r="AV243" s="373"/>
      <c r="AW243" s="373"/>
      <c r="AX243" s="373"/>
      <c r="AY243" s="373"/>
    </row>
    <row r="244" spans="37:51" s="38" customFormat="1" x14ac:dyDescent="0.35">
      <c r="AK244" s="373"/>
      <c r="AL244" s="373"/>
      <c r="AM244" s="373"/>
      <c r="AN244" s="373"/>
      <c r="AO244" s="373"/>
      <c r="AP244" s="373"/>
      <c r="AQ244" s="373"/>
      <c r="AR244" s="373"/>
      <c r="AS244" s="373"/>
      <c r="AT244" s="373"/>
      <c r="AU244" s="373"/>
      <c r="AV244" s="373"/>
      <c r="AW244" s="373"/>
      <c r="AX244" s="373"/>
      <c r="AY244" s="373"/>
    </row>
    <row r="245" spans="37:51" s="38" customFormat="1" x14ac:dyDescent="0.35">
      <c r="AK245" s="373"/>
      <c r="AL245" s="373"/>
      <c r="AM245" s="373"/>
      <c r="AN245" s="373"/>
      <c r="AO245" s="373"/>
      <c r="AP245" s="373"/>
      <c r="AQ245" s="373"/>
      <c r="AR245" s="373"/>
      <c r="AS245" s="373"/>
      <c r="AT245" s="373"/>
      <c r="AU245" s="373"/>
      <c r="AV245" s="373"/>
      <c r="AW245" s="373"/>
      <c r="AX245" s="373"/>
      <c r="AY245" s="373"/>
    </row>
    <row r="246" spans="37:51" s="38" customFormat="1" x14ac:dyDescent="0.35">
      <c r="AK246" s="373"/>
      <c r="AL246" s="373"/>
      <c r="AM246" s="373"/>
      <c r="AN246" s="373"/>
      <c r="AO246" s="373"/>
      <c r="AP246" s="373"/>
      <c r="AQ246" s="373"/>
      <c r="AR246" s="373"/>
      <c r="AS246" s="373"/>
      <c r="AT246" s="373"/>
      <c r="AU246" s="373"/>
      <c r="AV246" s="373"/>
      <c r="AW246" s="373"/>
      <c r="AX246" s="373"/>
      <c r="AY246" s="373"/>
    </row>
    <row r="247" spans="37:51" s="38" customFormat="1" x14ac:dyDescent="0.35">
      <c r="AK247" s="373"/>
      <c r="AL247" s="373"/>
      <c r="AM247" s="373"/>
      <c r="AN247" s="373"/>
      <c r="AO247" s="373"/>
      <c r="AP247" s="373"/>
      <c r="AQ247" s="373"/>
      <c r="AR247" s="373"/>
      <c r="AS247" s="373"/>
      <c r="AT247" s="373"/>
      <c r="AU247" s="373"/>
      <c r="AV247" s="373"/>
      <c r="AW247" s="373"/>
      <c r="AX247" s="373"/>
      <c r="AY247" s="373"/>
    </row>
    <row r="248" spans="37:51" s="38" customFormat="1" x14ac:dyDescent="0.35">
      <c r="AK248" s="373"/>
      <c r="AL248" s="373"/>
      <c r="AM248" s="373"/>
      <c r="AN248" s="373"/>
      <c r="AO248" s="373"/>
      <c r="AP248" s="373"/>
      <c r="AQ248" s="373"/>
      <c r="AR248" s="373"/>
      <c r="AS248" s="373"/>
      <c r="AT248" s="373"/>
      <c r="AU248" s="373"/>
      <c r="AV248" s="373"/>
      <c r="AW248" s="373"/>
      <c r="AX248" s="373"/>
      <c r="AY248" s="373"/>
    </row>
    <row r="249" spans="37:51" s="38" customFormat="1" x14ac:dyDescent="0.35">
      <c r="AK249" s="373"/>
      <c r="AL249" s="373"/>
      <c r="AM249" s="373"/>
      <c r="AN249" s="373"/>
      <c r="AO249" s="373"/>
      <c r="AP249" s="373"/>
      <c r="AQ249" s="373"/>
      <c r="AR249" s="373"/>
      <c r="AS249" s="373"/>
      <c r="AT249" s="373"/>
      <c r="AU249" s="373"/>
      <c r="AV249" s="373"/>
      <c r="AW249" s="373"/>
      <c r="AX249" s="373"/>
      <c r="AY249" s="373"/>
    </row>
    <row r="250" spans="37:51" s="38" customFormat="1" x14ac:dyDescent="0.35">
      <c r="AK250" s="373"/>
      <c r="AL250" s="373"/>
      <c r="AM250" s="373"/>
      <c r="AN250" s="373"/>
      <c r="AO250" s="373"/>
      <c r="AP250" s="373"/>
      <c r="AQ250" s="373"/>
      <c r="AR250" s="373"/>
      <c r="AS250" s="373"/>
      <c r="AT250" s="373"/>
      <c r="AU250" s="373"/>
      <c r="AV250" s="373"/>
      <c r="AW250" s="373"/>
      <c r="AX250" s="373"/>
      <c r="AY250" s="373"/>
    </row>
    <row r="251" spans="37:51" s="38" customFormat="1" x14ac:dyDescent="0.35">
      <c r="AK251" s="373"/>
      <c r="AL251" s="373"/>
      <c r="AM251" s="373"/>
      <c r="AN251" s="373"/>
      <c r="AO251" s="373"/>
      <c r="AP251" s="373"/>
      <c r="AQ251" s="373"/>
      <c r="AR251" s="373"/>
      <c r="AS251" s="373"/>
      <c r="AT251" s="373"/>
      <c r="AU251" s="373"/>
      <c r="AV251" s="373"/>
      <c r="AW251" s="373"/>
      <c r="AX251" s="373"/>
      <c r="AY251" s="373"/>
    </row>
    <row r="252" spans="37:51" s="38" customFormat="1" x14ac:dyDescent="0.35">
      <c r="AK252" s="373"/>
      <c r="AL252" s="373"/>
      <c r="AM252" s="373"/>
      <c r="AN252" s="373"/>
      <c r="AO252" s="373"/>
      <c r="AP252" s="373"/>
      <c r="AQ252" s="373"/>
      <c r="AR252" s="373"/>
      <c r="AS252" s="373"/>
      <c r="AT252" s="373"/>
      <c r="AU252" s="373"/>
      <c r="AV252" s="373"/>
      <c r="AW252" s="373"/>
      <c r="AX252" s="373"/>
      <c r="AY252" s="373"/>
    </row>
    <row r="253" spans="37:51" s="38" customFormat="1" x14ac:dyDescent="0.35">
      <c r="AK253" s="373"/>
      <c r="AL253" s="373"/>
      <c r="AM253" s="373"/>
      <c r="AN253" s="373"/>
      <c r="AO253" s="373"/>
      <c r="AP253" s="373"/>
      <c r="AQ253" s="373"/>
      <c r="AR253" s="373"/>
      <c r="AS253" s="373"/>
      <c r="AT253" s="373"/>
      <c r="AU253" s="373"/>
      <c r="AV253" s="373"/>
      <c r="AW253" s="373"/>
      <c r="AX253" s="373"/>
      <c r="AY253" s="373"/>
    </row>
    <row r="254" spans="37:51" s="38" customFormat="1" x14ac:dyDescent="0.35">
      <c r="AK254" s="373"/>
      <c r="AL254" s="373"/>
      <c r="AM254" s="373"/>
      <c r="AN254" s="373"/>
      <c r="AO254" s="373"/>
      <c r="AP254" s="373"/>
      <c r="AQ254" s="373"/>
      <c r="AR254" s="373"/>
      <c r="AS254" s="373"/>
      <c r="AT254" s="373"/>
      <c r="AU254" s="373"/>
      <c r="AV254" s="373"/>
      <c r="AW254" s="373"/>
      <c r="AX254" s="373"/>
      <c r="AY254" s="373"/>
    </row>
    <row r="255" spans="37:51" s="38" customFormat="1" x14ac:dyDescent="0.35">
      <c r="AK255" s="373"/>
      <c r="AL255" s="373"/>
      <c r="AM255" s="373"/>
      <c r="AN255" s="373"/>
      <c r="AO255" s="373"/>
      <c r="AP255" s="373"/>
      <c r="AQ255" s="373"/>
      <c r="AR255" s="373"/>
      <c r="AS255" s="373"/>
      <c r="AT255" s="373"/>
      <c r="AU255" s="373"/>
      <c r="AV255" s="373"/>
      <c r="AW255" s="373"/>
      <c r="AX255" s="373"/>
      <c r="AY255" s="373"/>
    </row>
    <row r="256" spans="37:51" s="38" customFormat="1" x14ac:dyDescent="0.35">
      <c r="AK256" s="373"/>
      <c r="AL256" s="373"/>
      <c r="AM256" s="373"/>
      <c r="AN256" s="373"/>
      <c r="AO256" s="373"/>
      <c r="AP256" s="373"/>
      <c r="AQ256" s="373"/>
      <c r="AR256" s="373"/>
      <c r="AS256" s="373"/>
      <c r="AT256" s="373"/>
      <c r="AU256" s="373"/>
      <c r="AV256" s="373"/>
      <c r="AW256" s="373"/>
      <c r="AX256" s="373"/>
      <c r="AY256" s="373"/>
    </row>
    <row r="257" spans="37:51" s="38" customFormat="1" x14ac:dyDescent="0.35">
      <c r="AK257" s="373"/>
      <c r="AL257" s="373"/>
      <c r="AM257" s="373"/>
      <c r="AN257" s="373"/>
      <c r="AO257" s="373"/>
      <c r="AP257" s="373"/>
      <c r="AQ257" s="373"/>
      <c r="AR257" s="373"/>
      <c r="AS257" s="373"/>
      <c r="AT257" s="373"/>
      <c r="AU257" s="373"/>
      <c r="AV257" s="373"/>
      <c r="AW257" s="373"/>
      <c r="AX257" s="373"/>
      <c r="AY257" s="373"/>
    </row>
    <row r="258" spans="37:51" s="38" customFormat="1" x14ac:dyDescent="0.35">
      <c r="AK258" s="373"/>
      <c r="AL258" s="373"/>
      <c r="AM258" s="373"/>
      <c r="AN258" s="373"/>
      <c r="AO258" s="373"/>
      <c r="AP258" s="373"/>
      <c r="AQ258" s="373"/>
      <c r="AR258" s="373"/>
      <c r="AS258" s="373"/>
      <c r="AT258" s="373"/>
      <c r="AU258" s="373"/>
      <c r="AV258" s="373"/>
      <c r="AW258" s="373"/>
      <c r="AX258" s="373"/>
      <c r="AY258" s="373"/>
    </row>
    <row r="259" spans="37:51" s="38" customFormat="1" x14ac:dyDescent="0.35">
      <c r="AK259" s="373"/>
      <c r="AL259" s="373"/>
      <c r="AM259" s="373"/>
      <c r="AN259" s="373"/>
      <c r="AO259" s="373"/>
      <c r="AP259" s="373"/>
      <c r="AQ259" s="373"/>
      <c r="AR259" s="373"/>
      <c r="AS259" s="373"/>
      <c r="AT259" s="373"/>
      <c r="AU259" s="373"/>
      <c r="AV259" s="373"/>
      <c r="AW259" s="373"/>
      <c r="AX259" s="373"/>
      <c r="AY259" s="373"/>
    </row>
    <row r="260" spans="37:51" s="38" customFormat="1" x14ac:dyDescent="0.35">
      <c r="AK260" s="373"/>
      <c r="AL260" s="373"/>
      <c r="AM260" s="373"/>
      <c r="AN260" s="373"/>
      <c r="AO260" s="373"/>
      <c r="AP260" s="373"/>
      <c r="AQ260" s="373"/>
      <c r="AR260" s="373"/>
      <c r="AS260" s="373"/>
      <c r="AT260" s="373"/>
      <c r="AU260" s="373"/>
      <c r="AV260" s="373"/>
      <c r="AW260" s="373"/>
      <c r="AX260" s="373"/>
      <c r="AY260" s="373"/>
    </row>
    <row r="261" spans="37:51" s="38" customFormat="1" x14ac:dyDescent="0.35">
      <c r="AK261" s="373"/>
      <c r="AL261" s="373"/>
      <c r="AM261" s="373"/>
      <c r="AN261" s="373"/>
      <c r="AO261" s="373"/>
      <c r="AP261" s="373"/>
      <c r="AQ261" s="373"/>
      <c r="AR261" s="373"/>
      <c r="AS261" s="373"/>
      <c r="AT261" s="373"/>
      <c r="AU261" s="373"/>
      <c r="AV261" s="373"/>
      <c r="AW261" s="373"/>
      <c r="AX261" s="373"/>
      <c r="AY261" s="373"/>
    </row>
    <row r="262" spans="37:51" s="38" customFormat="1" x14ac:dyDescent="0.35">
      <c r="AK262" s="373"/>
      <c r="AL262" s="373"/>
      <c r="AM262" s="373"/>
      <c r="AN262" s="373"/>
      <c r="AO262" s="373"/>
      <c r="AP262" s="373"/>
      <c r="AQ262" s="373"/>
      <c r="AR262" s="373"/>
      <c r="AS262" s="373"/>
      <c r="AT262" s="373"/>
      <c r="AU262" s="373"/>
      <c r="AV262" s="373"/>
      <c r="AW262" s="373"/>
      <c r="AX262" s="373"/>
      <c r="AY262" s="373"/>
    </row>
    <row r="263" spans="37:51" s="38" customFormat="1" x14ac:dyDescent="0.35">
      <c r="AK263" s="373"/>
      <c r="AL263" s="373"/>
      <c r="AM263" s="373"/>
      <c r="AN263" s="373"/>
      <c r="AO263" s="373"/>
      <c r="AP263" s="373"/>
      <c r="AQ263" s="373"/>
      <c r="AR263" s="373"/>
      <c r="AS263" s="373"/>
      <c r="AT263" s="373"/>
      <c r="AU263" s="373"/>
      <c r="AV263" s="373"/>
      <c r="AW263" s="373"/>
      <c r="AX263" s="373"/>
      <c r="AY263" s="373"/>
    </row>
    <row r="264" spans="37:51" s="38" customFormat="1" x14ac:dyDescent="0.35">
      <c r="AK264" s="373"/>
      <c r="AL264" s="373"/>
      <c r="AM264" s="373"/>
      <c r="AN264" s="373"/>
      <c r="AO264" s="373"/>
      <c r="AP264" s="373"/>
      <c r="AQ264" s="373"/>
      <c r="AR264" s="373"/>
      <c r="AS264" s="373"/>
      <c r="AT264" s="373"/>
      <c r="AU264" s="373"/>
      <c r="AV264" s="373"/>
      <c r="AW264" s="373"/>
      <c r="AX264" s="373"/>
      <c r="AY264" s="373"/>
    </row>
    <row r="265" spans="37:51" s="38" customFormat="1" x14ac:dyDescent="0.35">
      <c r="AK265" s="373"/>
      <c r="AL265" s="373"/>
      <c r="AM265" s="373"/>
      <c r="AN265" s="373"/>
      <c r="AO265" s="373"/>
      <c r="AP265" s="373"/>
      <c r="AQ265" s="373"/>
      <c r="AR265" s="373"/>
      <c r="AS265" s="373"/>
      <c r="AT265" s="373"/>
      <c r="AU265" s="373"/>
      <c r="AV265" s="373"/>
      <c r="AW265" s="373"/>
      <c r="AX265" s="373"/>
      <c r="AY265" s="373"/>
    </row>
    <row r="266" spans="37:51" s="38" customFormat="1" x14ac:dyDescent="0.35">
      <c r="AK266" s="373"/>
      <c r="AL266" s="373"/>
      <c r="AM266" s="373"/>
      <c r="AN266" s="373"/>
      <c r="AO266" s="373"/>
      <c r="AP266" s="373"/>
      <c r="AQ266" s="373"/>
      <c r="AR266" s="373"/>
      <c r="AS266" s="373"/>
      <c r="AT266" s="373"/>
      <c r="AU266" s="373"/>
      <c r="AV266" s="373"/>
      <c r="AW266" s="373"/>
      <c r="AX266" s="373"/>
      <c r="AY266" s="373"/>
    </row>
    <row r="267" spans="37:51" s="38" customFormat="1" x14ac:dyDescent="0.35">
      <c r="AK267" s="373"/>
      <c r="AL267" s="373"/>
      <c r="AM267" s="373"/>
      <c r="AN267" s="373"/>
      <c r="AO267" s="373"/>
      <c r="AP267" s="373"/>
      <c r="AQ267" s="373"/>
      <c r="AR267" s="373"/>
      <c r="AS267" s="373"/>
      <c r="AT267" s="373"/>
      <c r="AU267" s="373"/>
      <c r="AV267" s="373"/>
      <c r="AW267" s="373"/>
      <c r="AX267" s="373"/>
      <c r="AY267" s="373"/>
    </row>
    <row r="268" spans="37:51" s="38" customFormat="1" x14ac:dyDescent="0.35">
      <c r="AK268" s="373"/>
      <c r="AL268" s="373"/>
      <c r="AM268" s="373"/>
      <c r="AN268" s="373"/>
      <c r="AO268" s="373"/>
      <c r="AP268" s="373"/>
      <c r="AQ268" s="373"/>
      <c r="AR268" s="373"/>
      <c r="AS268" s="373"/>
      <c r="AT268" s="373"/>
      <c r="AU268" s="373"/>
      <c r="AV268" s="373"/>
      <c r="AW268" s="373"/>
      <c r="AX268" s="373"/>
      <c r="AY268" s="373"/>
    </row>
    <row r="269" spans="37:51" s="38" customFormat="1" x14ac:dyDescent="0.35">
      <c r="AK269" s="373"/>
      <c r="AL269" s="373"/>
      <c r="AM269" s="373"/>
      <c r="AN269" s="373"/>
      <c r="AO269" s="373"/>
      <c r="AP269" s="373"/>
      <c r="AQ269" s="373"/>
      <c r="AR269" s="373"/>
      <c r="AS269" s="373"/>
      <c r="AT269" s="373"/>
      <c r="AU269" s="373"/>
      <c r="AV269" s="373"/>
      <c r="AW269" s="373"/>
      <c r="AX269" s="373"/>
      <c r="AY269" s="373"/>
    </row>
    <row r="270" spans="37:51" s="38" customFormat="1" x14ac:dyDescent="0.35">
      <c r="AK270" s="373"/>
      <c r="AL270" s="373"/>
      <c r="AM270" s="373"/>
      <c r="AN270" s="373"/>
      <c r="AO270" s="373"/>
      <c r="AP270" s="373"/>
      <c r="AQ270" s="373"/>
      <c r="AR270" s="373"/>
      <c r="AS270" s="373"/>
      <c r="AT270" s="373"/>
      <c r="AU270" s="373"/>
      <c r="AV270" s="373"/>
      <c r="AW270" s="373"/>
      <c r="AX270" s="373"/>
      <c r="AY270" s="373"/>
    </row>
    <row r="271" spans="37:51" s="38" customFormat="1" x14ac:dyDescent="0.35">
      <c r="AK271" s="373"/>
      <c r="AL271" s="373"/>
      <c r="AM271" s="373"/>
      <c r="AN271" s="373"/>
      <c r="AO271" s="373"/>
      <c r="AP271" s="373"/>
      <c r="AQ271" s="373"/>
      <c r="AR271" s="373"/>
      <c r="AS271" s="373"/>
      <c r="AT271" s="373"/>
      <c r="AU271" s="373"/>
      <c r="AV271" s="373"/>
      <c r="AW271" s="373"/>
      <c r="AX271" s="373"/>
      <c r="AY271" s="373"/>
    </row>
    <row r="272" spans="37:51" s="38" customFormat="1" x14ac:dyDescent="0.35">
      <c r="AK272" s="373"/>
      <c r="AL272" s="373"/>
      <c r="AM272" s="373"/>
      <c r="AN272" s="373"/>
      <c r="AO272" s="373"/>
      <c r="AP272" s="373"/>
      <c r="AQ272" s="373"/>
      <c r="AR272" s="373"/>
      <c r="AS272" s="373"/>
      <c r="AT272" s="373"/>
      <c r="AU272" s="373"/>
      <c r="AV272" s="373"/>
      <c r="AW272" s="373"/>
      <c r="AX272" s="373"/>
      <c r="AY272" s="373"/>
    </row>
    <row r="273" spans="37:51" s="38" customFormat="1" x14ac:dyDescent="0.35">
      <c r="AK273" s="373"/>
      <c r="AL273" s="373"/>
      <c r="AM273" s="373"/>
      <c r="AN273" s="373"/>
      <c r="AO273" s="373"/>
      <c r="AP273" s="373"/>
      <c r="AQ273" s="373"/>
      <c r="AR273" s="373"/>
      <c r="AS273" s="373"/>
      <c r="AT273" s="373"/>
      <c r="AU273" s="373"/>
      <c r="AV273" s="373"/>
      <c r="AW273" s="373"/>
      <c r="AX273" s="373"/>
      <c r="AY273" s="373"/>
    </row>
    <row r="274" spans="37:51" s="38" customFormat="1" x14ac:dyDescent="0.35">
      <c r="AK274" s="373"/>
      <c r="AL274" s="373"/>
      <c r="AM274" s="373"/>
      <c r="AN274" s="373"/>
      <c r="AO274" s="373"/>
      <c r="AP274" s="373"/>
      <c r="AQ274" s="373"/>
      <c r="AR274" s="373"/>
      <c r="AS274" s="373"/>
      <c r="AT274" s="373"/>
      <c r="AU274" s="373"/>
      <c r="AV274" s="373"/>
      <c r="AW274" s="373"/>
      <c r="AX274" s="373"/>
      <c r="AY274" s="373"/>
    </row>
    <row r="275" spans="37:51" s="38" customFormat="1" x14ac:dyDescent="0.35">
      <c r="AK275" s="373"/>
      <c r="AL275" s="373"/>
      <c r="AM275" s="373"/>
      <c r="AN275" s="373"/>
      <c r="AO275" s="373"/>
      <c r="AP275" s="373"/>
      <c r="AQ275" s="373"/>
      <c r="AR275" s="373"/>
      <c r="AS275" s="373"/>
      <c r="AT275" s="373"/>
      <c r="AU275" s="373"/>
      <c r="AV275" s="373"/>
      <c r="AW275" s="373"/>
      <c r="AX275" s="373"/>
      <c r="AY275" s="373"/>
    </row>
    <row r="276" spans="37:51" s="38" customFormat="1" x14ac:dyDescent="0.35">
      <c r="AK276" s="373"/>
      <c r="AL276" s="373"/>
      <c r="AM276" s="373"/>
      <c r="AN276" s="373"/>
      <c r="AO276" s="373"/>
      <c r="AP276" s="373"/>
      <c r="AQ276" s="373"/>
      <c r="AR276" s="373"/>
      <c r="AS276" s="373"/>
      <c r="AT276" s="373"/>
      <c r="AU276" s="373"/>
      <c r="AV276" s="373"/>
      <c r="AW276" s="373"/>
      <c r="AX276" s="373"/>
      <c r="AY276" s="373"/>
    </row>
    <row r="277" spans="37:51" s="38" customFormat="1" x14ac:dyDescent="0.35">
      <c r="AK277" s="373"/>
      <c r="AL277" s="373"/>
      <c r="AM277" s="373"/>
      <c r="AN277" s="373"/>
      <c r="AO277" s="373"/>
      <c r="AP277" s="373"/>
      <c r="AQ277" s="373"/>
      <c r="AR277" s="373"/>
      <c r="AS277" s="373"/>
      <c r="AT277" s="373"/>
      <c r="AU277" s="373"/>
      <c r="AV277" s="373"/>
      <c r="AW277" s="373"/>
      <c r="AX277" s="373"/>
      <c r="AY277" s="373"/>
    </row>
    <row r="278" spans="37:51" s="38" customFormat="1" x14ac:dyDescent="0.35">
      <c r="AK278" s="373"/>
      <c r="AL278" s="373"/>
      <c r="AM278" s="373"/>
      <c r="AN278" s="373"/>
      <c r="AO278" s="373"/>
      <c r="AP278" s="373"/>
      <c r="AQ278" s="373"/>
      <c r="AR278" s="373"/>
      <c r="AS278" s="373"/>
      <c r="AT278" s="373"/>
      <c r="AU278" s="373"/>
      <c r="AV278" s="373"/>
      <c r="AW278" s="373"/>
      <c r="AX278" s="373"/>
      <c r="AY278" s="373"/>
    </row>
    <row r="279" spans="37:51" s="38" customFormat="1" x14ac:dyDescent="0.35">
      <c r="AK279" s="373"/>
      <c r="AL279" s="373"/>
      <c r="AM279" s="373"/>
      <c r="AN279" s="373"/>
      <c r="AO279" s="373"/>
      <c r="AP279" s="373"/>
      <c r="AQ279" s="373"/>
      <c r="AR279" s="373"/>
      <c r="AS279" s="373"/>
      <c r="AT279" s="373"/>
      <c r="AU279" s="373"/>
      <c r="AV279" s="373"/>
      <c r="AW279" s="373"/>
      <c r="AX279" s="373"/>
      <c r="AY279" s="373"/>
    </row>
    <row r="280" spans="37:51" s="38" customFormat="1" x14ac:dyDescent="0.35">
      <c r="AK280" s="373"/>
      <c r="AL280" s="373"/>
      <c r="AM280" s="373"/>
      <c r="AN280" s="373"/>
      <c r="AO280" s="373"/>
      <c r="AP280" s="373"/>
      <c r="AQ280" s="373"/>
      <c r="AR280" s="373"/>
      <c r="AS280" s="373"/>
      <c r="AT280" s="373"/>
      <c r="AU280" s="373"/>
      <c r="AV280" s="373"/>
      <c r="AW280" s="373"/>
      <c r="AX280" s="373"/>
      <c r="AY280" s="373"/>
    </row>
    <row r="281" spans="37:51" s="38" customFormat="1" x14ac:dyDescent="0.35">
      <c r="AK281" s="373"/>
      <c r="AL281" s="373"/>
      <c r="AM281" s="373"/>
      <c r="AN281" s="373"/>
      <c r="AO281" s="373"/>
      <c r="AP281" s="373"/>
      <c r="AQ281" s="373"/>
      <c r="AR281" s="373"/>
      <c r="AS281" s="373"/>
      <c r="AT281" s="373"/>
      <c r="AU281" s="373"/>
      <c r="AV281" s="373"/>
      <c r="AW281" s="373"/>
      <c r="AX281" s="373"/>
      <c r="AY281" s="373"/>
    </row>
    <row r="282" spans="37:51" s="38" customFormat="1" x14ac:dyDescent="0.35">
      <c r="AK282" s="373"/>
      <c r="AL282" s="373"/>
      <c r="AM282" s="373"/>
      <c r="AN282" s="373"/>
      <c r="AO282" s="373"/>
      <c r="AP282" s="373"/>
      <c r="AQ282" s="373"/>
      <c r="AR282" s="373"/>
      <c r="AS282" s="373"/>
      <c r="AT282" s="373"/>
      <c r="AU282" s="373"/>
      <c r="AV282" s="373"/>
      <c r="AW282" s="373"/>
      <c r="AX282" s="373"/>
      <c r="AY282" s="373"/>
    </row>
    <row r="283" spans="37:51" s="38" customFormat="1" x14ac:dyDescent="0.35">
      <c r="AK283" s="373"/>
      <c r="AL283" s="373"/>
      <c r="AM283" s="373"/>
      <c r="AN283" s="373"/>
      <c r="AO283" s="373"/>
      <c r="AP283" s="373"/>
      <c r="AQ283" s="373"/>
      <c r="AR283" s="373"/>
      <c r="AS283" s="373"/>
      <c r="AT283" s="373"/>
      <c r="AU283" s="373"/>
      <c r="AV283" s="373"/>
      <c r="AW283" s="373"/>
      <c r="AX283" s="373"/>
      <c r="AY283" s="373"/>
    </row>
    <row r="284" spans="37:51" s="38" customFormat="1" x14ac:dyDescent="0.35">
      <c r="AK284" s="373"/>
      <c r="AL284" s="373"/>
      <c r="AM284" s="373"/>
      <c r="AN284" s="373"/>
      <c r="AO284" s="373"/>
      <c r="AP284" s="373"/>
      <c r="AQ284" s="373"/>
      <c r="AR284" s="373"/>
      <c r="AS284" s="373"/>
      <c r="AT284" s="373"/>
      <c r="AU284" s="373"/>
      <c r="AV284" s="373"/>
      <c r="AW284" s="373"/>
      <c r="AX284" s="373"/>
      <c r="AY284" s="373"/>
    </row>
    <row r="285" spans="37:51" s="38" customFormat="1" x14ac:dyDescent="0.35">
      <c r="AK285" s="373"/>
      <c r="AL285" s="373"/>
      <c r="AM285" s="373"/>
      <c r="AN285" s="373"/>
      <c r="AO285" s="373"/>
      <c r="AP285" s="373"/>
      <c r="AQ285" s="373"/>
      <c r="AR285" s="373"/>
      <c r="AS285" s="373"/>
      <c r="AT285" s="373"/>
      <c r="AU285" s="373"/>
      <c r="AV285" s="373"/>
      <c r="AW285" s="373"/>
      <c r="AX285" s="373"/>
      <c r="AY285" s="373"/>
    </row>
    <row r="286" spans="37:51" s="38" customFormat="1" x14ac:dyDescent="0.35">
      <c r="AK286" s="373"/>
      <c r="AL286" s="373"/>
      <c r="AM286" s="373"/>
      <c r="AN286" s="373"/>
      <c r="AO286" s="373"/>
      <c r="AP286" s="373"/>
      <c r="AQ286" s="373"/>
      <c r="AR286" s="373"/>
      <c r="AS286" s="373"/>
      <c r="AT286" s="373"/>
      <c r="AU286" s="373"/>
      <c r="AV286" s="373"/>
      <c r="AW286" s="373"/>
      <c r="AX286" s="373"/>
      <c r="AY286" s="373"/>
    </row>
    <row r="287" spans="37:51" s="38" customFormat="1" x14ac:dyDescent="0.35">
      <c r="AK287" s="373"/>
      <c r="AL287" s="373"/>
      <c r="AM287" s="373"/>
      <c r="AN287" s="373"/>
      <c r="AO287" s="373"/>
      <c r="AP287" s="373"/>
      <c r="AQ287" s="373"/>
      <c r="AR287" s="373"/>
      <c r="AS287" s="373"/>
      <c r="AT287" s="373"/>
      <c r="AU287" s="373"/>
      <c r="AV287" s="373"/>
      <c r="AW287" s="373"/>
      <c r="AX287" s="373"/>
      <c r="AY287" s="373"/>
    </row>
    <row r="288" spans="37:51" s="38" customFormat="1" x14ac:dyDescent="0.35">
      <c r="AK288" s="373"/>
      <c r="AL288" s="373"/>
      <c r="AM288" s="373"/>
      <c r="AN288" s="373"/>
      <c r="AO288" s="373"/>
      <c r="AP288" s="373"/>
      <c r="AQ288" s="373"/>
      <c r="AR288" s="373"/>
      <c r="AS288" s="373"/>
      <c r="AT288" s="373"/>
      <c r="AU288" s="373"/>
      <c r="AV288" s="373"/>
      <c r="AW288" s="373"/>
      <c r="AX288" s="373"/>
      <c r="AY288" s="373"/>
    </row>
    <row r="289" spans="37:51" s="38" customFormat="1" x14ac:dyDescent="0.35">
      <c r="AK289" s="373"/>
      <c r="AL289" s="373"/>
      <c r="AM289" s="373"/>
      <c r="AN289" s="373"/>
      <c r="AO289" s="373"/>
      <c r="AP289" s="373"/>
      <c r="AQ289" s="373"/>
      <c r="AR289" s="373"/>
      <c r="AS289" s="373"/>
      <c r="AT289" s="373"/>
      <c r="AU289" s="373"/>
      <c r="AV289" s="373"/>
      <c r="AW289" s="373"/>
      <c r="AX289" s="373"/>
      <c r="AY289" s="373"/>
    </row>
    <row r="290" spans="37:51" s="38" customFormat="1" x14ac:dyDescent="0.35">
      <c r="AK290" s="373"/>
      <c r="AL290" s="373"/>
      <c r="AM290" s="373"/>
      <c r="AN290" s="373"/>
      <c r="AO290" s="373"/>
      <c r="AP290" s="373"/>
      <c r="AQ290" s="373"/>
      <c r="AR290" s="373"/>
      <c r="AS290" s="373"/>
      <c r="AT290" s="373"/>
      <c r="AU290" s="373"/>
      <c r="AV290" s="373"/>
      <c r="AW290" s="373"/>
      <c r="AX290" s="373"/>
      <c r="AY290" s="373"/>
    </row>
    <row r="291" spans="37:51" s="38" customFormat="1" x14ac:dyDescent="0.35">
      <c r="AK291" s="373"/>
      <c r="AL291" s="373"/>
      <c r="AM291" s="373"/>
      <c r="AN291" s="373"/>
      <c r="AO291" s="373"/>
      <c r="AP291" s="373"/>
      <c r="AQ291" s="373"/>
      <c r="AR291" s="373"/>
      <c r="AS291" s="373"/>
      <c r="AT291" s="373"/>
      <c r="AU291" s="373"/>
      <c r="AV291" s="373"/>
      <c r="AW291" s="373"/>
      <c r="AX291" s="373"/>
      <c r="AY291" s="373"/>
    </row>
    <row r="292" spans="37:51" s="38" customFormat="1" x14ac:dyDescent="0.35">
      <c r="AK292" s="373"/>
      <c r="AL292" s="373"/>
      <c r="AM292" s="373"/>
      <c r="AN292" s="373"/>
      <c r="AO292" s="373"/>
      <c r="AP292" s="373"/>
      <c r="AQ292" s="373"/>
      <c r="AR292" s="373"/>
      <c r="AS292" s="373"/>
      <c r="AT292" s="373"/>
      <c r="AU292" s="373"/>
      <c r="AV292" s="373"/>
      <c r="AW292" s="373"/>
      <c r="AX292" s="373"/>
      <c r="AY292" s="373"/>
    </row>
    <row r="293" spans="37:51" s="38" customFormat="1" x14ac:dyDescent="0.35">
      <c r="AK293" s="373"/>
      <c r="AL293" s="373"/>
      <c r="AM293" s="373"/>
      <c r="AN293" s="373"/>
      <c r="AO293" s="373"/>
      <c r="AP293" s="373"/>
      <c r="AQ293" s="373"/>
      <c r="AR293" s="373"/>
      <c r="AS293" s="373"/>
      <c r="AT293" s="373"/>
      <c r="AU293" s="373"/>
      <c r="AV293" s="373"/>
      <c r="AW293" s="373"/>
      <c r="AX293" s="373"/>
      <c r="AY293" s="373"/>
    </row>
    <row r="294" spans="37:51" s="38" customFormat="1" x14ac:dyDescent="0.35">
      <c r="AK294" s="373"/>
      <c r="AL294" s="373"/>
      <c r="AM294" s="373"/>
      <c r="AN294" s="373"/>
      <c r="AO294" s="373"/>
      <c r="AP294" s="373"/>
      <c r="AQ294" s="373"/>
      <c r="AR294" s="373"/>
      <c r="AS294" s="373"/>
      <c r="AT294" s="373"/>
      <c r="AU294" s="373"/>
      <c r="AV294" s="373"/>
      <c r="AW294" s="373"/>
      <c r="AX294" s="373"/>
      <c r="AY294" s="373"/>
    </row>
    <row r="295" spans="37:51" s="38" customFormat="1" x14ac:dyDescent="0.35">
      <c r="AK295" s="373"/>
      <c r="AL295" s="373"/>
      <c r="AM295" s="373"/>
      <c r="AN295" s="373"/>
      <c r="AO295" s="373"/>
      <c r="AP295" s="373"/>
      <c r="AQ295" s="373"/>
      <c r="AR295" s="373"/>
      <c r="AS295" s="373"/>
      <c r="AT295" s="373"/>
      <c r="AU295" s="373"/>
      <c r="AV295" s="373"/>
      <c r="AW295" s="373"/>
      <c r="AX295" s="373"/>
      <c r="AY295" s="373"/>
    </row>
    <row r="296" spans="37:51" s="38" customFormat="1" x14ac:dyDescent="0.35">
      <c r="AK296" s="373"/>
      <c r="AL296" s="373"/>
      <c r="AM296" s="373"/>
      <c r="AN296" s="373"/>
      <c r="AO296" s="373"/>
      <c r="AP296" s="373"/>
      <c r="AQ296" s="373"/>
      <c r="AR296" s="373"/>
      <c r="AS296" s="373"/>
      <c r="AT296" s="373"/>
      <c r="AU296" s="373"/>
      <c r="AV296" s="373"/>
      <c r="AW296" s="373"/>
      <c r="AX296" s="373"/>
      <c r="AY296" s="373"/>
    </row>
    <row r="297" spans="37:51" s="38" customFormat="1" x14ac:dyDescent="0.35">
      <c r="AK297" s="373"/>
      <c r="AL297" s="373"/>
      <c r="AM297" s="373"/>
      <c r="AN297" s="373"/>
      <c r="AO297" s="373"/>
      <c r="AP297" s="373"/>
      <c r="AQ297" s="373"/>
      <c r="AR297" s="373"/>
      <c r="AS297" s="373"/>
      <c r="AT297" s="373"/>
      <c r="AU297" s="373"/>
      <c r="AV297" s="373"/>
      <c r="AW297" s="373"/>
      <c r="AX297" s="373"/>
      <c r="AY297" s="373"/>
    </row>
    <row r="298" spans="37:51" s="38" customFormat="1" x14ac:dyDescent="0.35">
      <c r="AK298" s="373"/>
      <c r="AL298" s="373"/>
      <c r="AM298" s="373"/>
      <c r="AN298" s="373"/>
      <c r="AO298" s="373"/>
      <c r="AP298" s="373"/>
      <c r="AQ298" s="373"/>
      <c r="AR298" s="373"/>
      <c r="AS298" s="373"/>
      <c r="AT298" s="373"/>
      <c r="AU298" s="373"/>
      <c r="AV298" s="373"/>
      <c r="AW298" s="373"/>
      <c r="AX298" s="373"/>
      <c r="AY298" s="373"/>
    </row>
    <row r="299" spans="37:51" s="38" customFormat="1" x14ac:dyDescent="0.35">
      <c r="AK299" s="373"/>
      <c r="AL299" s="373"/>
      <c r="AM299" s="373"/>
      <c r="AN299" s="373"/>
      <c r="AO299" s="373"/>
      <c r="AP299" s="373"/>
      <c r="AQ299" s="373"/>
      <c r="AR299" s="373"/>
      <c r="AS299" s="373"/>
      <c r="AT299" s="373"/>
      <c r="AU299" s="373"/>
      <c r="AV299" s="373"/>
      <c r="AW299" s="373"/>
      <c r="AX299" s="373"/>
      <c r="AY299" s="373"/>
    </row>
    <row r="300" spans="37:51" s="38" customFormat="1" x14ac:dyDescent="0.35">
      <c r="AK300" s="373"/>
      <c r="AL300" s="373"/>
      <c r="AM300" s="373"/>
      <c r="AN300" s="373"/>
      <c r="AO300" s="373"/>
      <c r="AP300" s="373"/>
      <c r="AQ300" s="373"/>
      <c r="AR300" s="373"/>
      <c r="AS300" s="373"/>
      <c r="AT300" s="373"/>
      <c r="AU300" s="373"/>
      <c r="AV300" s="373"/>
      <c r="AW300" s="373"/>
      <c r="AX300" s="373"/>
      <c r="AY300" s="373"/>
    </row>
    <row r="301" spans="37:51" s="38" customFormat="1" x14ac:dyDescent="0.35">
      <c r="AK301" s="373"/>
      <c r="AL301" s="373"/>
      <c r="AM301" s="373"/>
      <c r="AN301" s="373"/>
      <c r="AO301" s="373"/>
      <c r="AP301" s="373"/>
      <c r="AQ301" s="373"/>
      <c r="AR301" s="373"/>
      <c r="AS301" s="373"/>
      <c r="AT301" s="373"/>
      <c r="AU301" s="373"/>
      <c r="AV301" s="373"/>
      <c r="AW301" s="373"/>
      <c r="AX301" s="373"/>
      <c r="AY301" s="373"/>
    </row>
    <row r="302" spans="37:51" s="38" customFormat="1" x14ac:dyDescent="0.35">
      <c r="AK302" s="373"/>
      <c r="AL302" s="373"/>
      <c r="AM302" s="373"/>
      <c r="AN302" s="373"/>
      <c r="AO302" s="373"/>
      <c r="AP302" s="373"/>
      <c r="AQ302" s="373"/>
      <c r="AR302" s="373"/>
      <c r="AS302" s="373"/>
      <c r="AT302" s="373"/>
      <c r="AU302" s="373"/>
      <c r="AV302" s="373"/>
      <c r="AW302" s="373"/>
      <c r="AX302" s="373"/>
      <c r="AY302" s="373"/>
    </row>
    <row r="303" spans="37:51" s="38" customFormat="1" x14ac:dyDescent="0.35">
      <c r="AK303" s="373"/>
      <c r="AL303" s="373"/>
      <c r="AM303" s="373"/>
      <c r="AN303" s="373"/>
      <c r="AO303" s="373"/>
      <c r="AP303" s="373"/>
      <c r="AQ303" s="373"/>
      <c r="AR303" s="373"/>
      <c r="AS303" s="373"/>
      <c r="AT303" s="373"/>
      <c r="AU303" s="373"/>
      <c r="AV303" s="373"/>
      <c r="AW303" s="373"/>
      <c r="AX303" s="373"/>
      <c r="AY303" s="373"/>
    </row>
    <row r="304" spans="37:51" s="38" customFormat="1" x14ac:dyDescent="0.35">
      <c r="AK304" s="373"/>
      <c r="AL304" s="373"/>
      <c r="AM304" s="373"/>
      <c r="AN304" s="373"/>
      <c r="AO304" s="373"/>
      <c r="AP304" s="373"/>
      <c r="AQ304" s="373"/>
      <c r="AR304" s="373"/>
      <c r="AS304" s="373"/>
      <c r="AT304" s="373"/>
      <c r="AU304" s="373"/>
      <c r="AV304" s="373"/>
      <c r="AW304" s="373"/>
      <c r="AX304" s="373"/>
      <c r="AY304" s="373"/>
    </row>
    <row r="305" spans="37:51" s="38" customFormat="1" x14ac:dyDescent="0.35">
      <c r="AK305" s="373"/>
      <c r="AL305" s="373"/>
      <c r="AM305" s="373"/>
      <c r="AN305" s="373"/>
      <c r="AO305" s="373"/>
      <c r="AP305" s="373"/>
      <c r="AQ305" s="373"/>
      <c r="AR305" s="373"/>
      <c r="AS305" s="373"/>
      <c r="AT305" s="373"/>
      <c r="AU305" s="373"/>
      <c r="AV305" s="373"/>
      <c r="AW305" s="373"/>
      <c r="AX305" s="373"/>
      <c r="AY305" s="373"/>
    </row>
    <row r="306" spans="37:51" s="38" customFormat="1" x14ac:dyDescent="0.35">
      <c r="AK306" s="373"/>
      <c r="AL306" s="373"/>
      <c r="AM306" s="373"/>
      <c r="AN306" s="373"/>
      <c r="AO306" s="373"/>
      <c r="AP306" s="373"/>
      <c r="AQ306" s="373"/>
      <c r="AR306" s="373"/>
      <c r="AS306" s="373"/>
      <c r="AT306" s="373"/>
      <c r="AU306" s="373"/>
      <c r="AV306" s="373"/>
      <c r="AW306" s="373"/>
      <c r="AX306" s="373"/>
      <c r="AY306" s="373"/>
    </row>
    <row r="307" spans="37:51" s="38" customFormat="1" x14ac:dyDescent="0.35">
      <c r="AK307" s="373"/>
      <c r="AL307" s="373"/>
      <c r="AM307" s="373"/>
      <c r="AN307" s="373"/>
      <c r="AO307" s="373"/>
      <c r="AP307" s="373"/>
      <c r="AQ307" s="373"/>
      <c r="AR307" s="373"/>
      <c r="AS307" s="373"/>
      <c r="AT307" s="373"/>
      <c r="AU307" s="373"/>
      <c r="AV307" s="373"/>
      <c r="AW307" s="373"/>
      <c r="AX307" s="373"/>
      <c r="AY307" s="373"/>
    </row>
    <row r="308" spans="37:51" s="38" customFormat="1" x14ac:dyDescent="0.35">
      <c r="AK308" s="373"/>
      <c r="AL308" s="373"/>
      <c r="AM308" s="373"/>
      <c r="AN308" s="373"/>
      <c r="AO308" s="373"/>
      <c r="AP308" s="373"/>
      <c r="AQ308" s="373"/>
      <c r="AR308" s="373"/>
      <c r="AS308" s="373"/>
      <c r="AT308" s="373"/>
      <c r="AU308" s="373"/>
      <c r="AV308" s="373"/>
      <c r="AW308" s="373"/>
      <c r="AX308" s="373"/>
      <c r="AY308" s="373"/>
    </row>
    <row r="309" spans="37:51" s="38" customFormat="1" x14ac:dyDescent="0.35">
      <c r="AK309" s="373"/>
      <c r="AL309" s="373"/>
      <c r="AM309" s="373"/>
      <c r="AN309" s="373"/>
      <c r="AO309" s="373"/>
      <c r="AP309" s="373"/>
      <c r="AQ309" s="373"/>
      <c r="AR309" s="373"/>
      <c r="AS309" s="373"/>
      <c r="AT309" s="373"/>
      <c r="AU309" s="373"/>
      <c r="AV309" s="373"/>
      <c r="AW309" s="373"/>
      <c r="AX309" s="373"/>
      <c r="AY309" s="373"/>
    </row>
    <row r="310" spans="37:51" s="38" customFormat="1" x14ac:dyDescent="0.35">
      <c r="AK310" s="373"/>
      <c r="AL310" s="373"/>
      <c r="AM310" s="373"/>
      <c r="AN310" s="373"/>
      <c r="AO310" s="373"/>
      <c r="AP310" s="373"/>
      <c r="AQ310" s="373"/>
      <c r="AR310" s="373"/>
      <c r="AS310" s="373"/>
      <c r="AT310" s="373"/>
      <c r="AU310" s="373"/>
      <c r="AV310" s="373"/>
      <c r="AW310" s="373"/>
      <c r="AX310" s="373"/>
      <c r="AY310" s="373"/>
    </row>
    <row r="311" spans="37:51" s="38" customFormat="1" x14ac:dyDescent="0.35">
      <c r="AK311" s="373"/>
      <c r="AL311" s="373"/>
      <c r="AM311" s="373"/>
      <c r="AN311" s="373"/>
      <c r="AO311" s="373"/>
      <c r="AP311" s="373"/>
      <c r="AQ311" s="373"/>
      <c r="AR311" s="373"/>
      <c r="AS311" s="373"/>
      <c r="AT311" s="373"/>
      <c r="AU311" s="373"/>
      <c r="AV311" s="373"/>
      <c r="AW311" s="373"/>
      <c r="AX311" s="373"/>
      <c r="AY311" s="373"/>
    </row>
    <row r="312" spans="37:51" s="38" customFormat="1" x14ac:dyDescent="0.35">
      <c r="AK312" s="373"/>
      <c r="AL312" s="373"/>
      <c r="AM312" s="373"/>
      <c r="AN312" s="373"/>
      <c r="AO312" s="373"/>
      <c r="AP312" s="373"/>
      <c r="AQ312" s="373"/>
      <c r="AR312" s="373"/>
      <c r="AS312" s="373"/>
      <c r="AT312" s="373"/>
      <c r="AU312" s="373"/>
      <c r="AV312" s="373"/>
      <c r="AW312" s="373"/>
      <c r="AX312" s="373"/>
      <c r="AY312" s="373"/>
    </row>
    <row r="313" spans="37:51" s="38" customFormat="1" x14ac:dyDescent="0.35">
      <c r="AK313" s="373"/>
      <c r="AL313" s="373"/>
      <c r="AM313" s="373"/>
      <c r="AN313" s="373"/>
      <c r="AO313" s="373"/>
      <c r="AP313" s="373"/>
      <c r="AQ313" s="373"/>
      <c r="AR313" s="373"/>
      <c r="AS313" s="373"/>
      <c r="AT313" s="373"/>
      <c r="AU313" s="373"/>
      <c r="AV313" s="373"/>
      <c r="AW313" s="373"/>
      <c r="AX313" s="373"/>
      <c r="AY313" s="373"/>
    </row>
    <row r="314" spans="37:51" s="38" customFormat="1" x14ac:dyDescent="0.35">
      <c r="AK314" s="373"/>
      <c r="AL314" s="373"/>
      <c r="AM314" s="373"/>
      <c r="AN314" s="373"/>
      <c r="AO314" s="373"/>
      <c r="AP314" s="373"/>
      <c r="AQ314" s="373"/>
      <c r="AR314" s="373"/>
      <c r="AS314" s="373"/>
      <c r="AT314" s="373"/>
      <c r="AU314" s="373"/>
      <c r="AV314" s="373"/>
      <c r="AW314" s="373"/>
      <c r="AX314" s="373"/>
      <c r="AY314" s="373"/>
    </row>
    <row r="315" spans="37:51" s="38" customFormat="1" x14ac:dyDescent="0.35">
      <c r="AK315" s="373"/>
      <c r="AL315" s="373"/>
      <c r="AM315" s="373"/>
      <c r="AN315" s="373"/>
      <c r="AO315" s="373"/>
      <c r="AP315" s="373"/>
      <c r="AQ315" s="373"/>
      <c r="AR315" s="373"/>
      <c r="AS315" s="373"/>
      <c r="AT315" s="373"/>
      <c r="AU315" s="373"/>
      <c r="AV315" s="373"/>
      <c r="AW315" s="373"/>
      <c r="AX315" s="373"/>
      <c r="AY315" s="373"/>
    </row>
    <row r="316" spans="37:51" s="38" customFormat="1" x14ac:dyDescent="0.35">
      <c r="AK316" s="373"/>
      <c r="AL316" s="373"/>
      <c r="AM316" s="373"/>
      <c r="AN316" s="373"/>
      <c r="AO316" s="373"/>
      <c r="AP316" s="373"/>
      <c r="AQ316" s="373"/>
      <c r="AR316" s="373"/>
      <c r="AS316" s="373"/>
      <c r="AT316" s="373"/>
      <c r="AU316" s="373"/>
      <c r="AV316" s="373"/>
      <c r="AW316" s="373"/>
      <c r="AX316" s="373"/>
      <c r="AY316" s="373"/>
    </row>
    <row r="317" spans="37:51" s="38" customFormat="1" x14ac:dyDescent="0.35">
      <c r="AK317" s="373"/>
      <c r="AL317" s="373"/>
      <c r="AM317" s="373"/>
      <c r="AN317" s="373"/>
      <c r="AO317" s="373"/>
      <c r="AP317" s="373"/>
      <c r="AQ317" s="373"/>
      <c r="AR317" s="373"/>
      <c r="AS317" s="373"/>
      <c r="AT317" s="373"/>
      <c r="AU317" s="373"/>
      <c r="AV317" s="373"/>
      <c r="AW317" s="373"/>
      <c r="AX317" s="373"/>
      <c r="AY317" s="373"/>
    </row>
    <row r="318" spans="37:51" s="38" customFormat="1" x14ac:dyDescent="0.35">
      <c r="AK318" s="373"/>
      <c r="AL318" s="373"/>
      <c r="AM318" s="373"/>
      <c r="AN318" s="373"/>
      <c r="AO318" s="373"/>
      <c r="AP318" s="373"/>
      <c r="AQ318" s="373"/>
      <c r="AR318" s="373"/>
      <c r="AS318" s="373"/>
      <c r="AT318" s="373"/>
      <c r="AU318" s="373"/>
      <c r="AV318" s="373"/>
      <c r="AW318" s="373"/>
      <c r="AX318" s="373"/>
      <c r="AY318" s="373"/>
    </row>
    <row r="319" spans="37:51" s="38" customFormat="1" x14ac:dyDescent="0.35">
      <c r="AK319" s="373"/>
      <c r="AL319" s="373"/>
      <c r="AM319" s="373"/>
      <c r="AN319" s="373"/>
      <c r="AO319" s="373"/>
      <c r="AP319" s="373"/>
      <c r="AQ319" s="373"/>
      <c r="AR319" s="373"/>
      <c r="AS319" s="373"/>
      <c r="AT319" s="373"/>
      <c r="AU319" s="373"/>
      <c r="AV319" s="373"/>
      <c r="AW319" s="373"/>
      <c r="AX319" s="373"/>
      <c r="AY319" s="373"/>
    </row>
    <row r="320" spans="37:51" s="38" customFormat="1" x14ac:dyDescent="0.35">
      <c r="AK320" s="373"/>
      <c r="AL320" s="373"/>
      <c r="AM320" s="373"/>
      <c r="AN320" s="373"/>
      <c r="AO320" s="373"/>
      <c r="AP320" s="373"/>
      <c r="AQ320" s="373"/>
      <c r="AR320" s="373"/>
      <c r="AS320" s="373"/>
      <c r="AT320" s="373"/>
      <c r="AU320" s="373"/>
      <c r="AV320" s="373"/>
      <c r="AW320" s="373"/>
      <c r="AX320" s="373"/>
      <c r="AY320" s="373"/>
    </row>
    <row r="321" spans="37:51" s="38" customFormat="1" x14ac:dyDescent="0.35">
      <c r="AK321" s="373"/>
      <c r="AL321" s="373"/>
      <c r="AM321" s="373"/>
      <c r="AN321" s="373"/>
      <c r="AO321" s="373"/>
      <c r="AP321" s="373"/>
      <c r="AQ321" s="373"/>
      <c r="AR321" s="373"/>
      <c r="AS321" s="373"/>
      <c r="AT321" s="373"/>
      <c r="AU321" s="373"/>
      <c r="AV321" s="373"/>
      <c r="AW321" s="373"/>
      <c r="AX321" s="373"/>
      <c r="AY321" s="373"/>
    </row>
    <row r="322" spans="37:51" s="38" customFormat="1" x14ac:dyDescent="0.35">
      <c r="AK322" s="373"/>
      <c r="AL322" s="373"/>
      <c r="AM322" s="373"/>
      <c r="AN322" s="373"/>
      <c r="AO322" s="373"/>
      <c r="AP322" s="373"/>
      <c r="AQ322" s="373"/>
      <c r="AR322" s="373"/>
      <c r="AS322" s="373"/>
      <c r="AT322" s="373"/>
      <c r="AU322" s="373"/>
      <c r="AV322" s="373"/>
      <c r="AW322" s="373"/>
      <c r="AX322" s="373"/>
      <c r="AY322" s="373"/>
    </row>
    <row r="323" spans="37:51" s="38" customFormat="1" x14ac:dyDescent="0.35">
      <c r="AK323" s="373"/>
      <c r="AL323" s="373"/>
      <c r="AM323" s="373"/>
      <c r="AN323" s="373"/>
      <c r="AO323" s="373"/>
      <c r="AP323" s="373"/>
      <c r="AQ323" s="373"/>
      <c r="AR323" s="373"/>
      <c r="AS323" s="373"/>
      <c r="AT323" s="373"/>
      <c r="AU323" s="373"/>
      <c r="AV323" s="373"/>
      <c r="AW323" s="373"/>
      <c r="AX323" s="373"/>
      <c r="AY323" s="373"/>
    </row>
    <row r="324" spans="37:51" s="38" customFormat="1" x14ac:dyDescent="0.35">
      <c r="AK324" s="373"/>
      <c r="AL324" s="373"/>
      <c r="AM324" s="373"/>
      <c r="AN324" s="373"/>
      <c r="AO324" s="373"/>
      <c r="AP324" s="373"/>
      <c r="AQ324" s="373"/>
      <c r="AR324" s="373"/>
      <c r="AS324" s="373"/>
      <c r="AT324" s="373"/>
      <c r="AU324" s="373"/>
      <c r="AV324" s="373"/>
      <c r="AW324" s="373"/>
      <c r="AX324" s="373"/>
      <c r="AY324" s="373"/>
    </row>
    <row r="325" spans="37:51" s="38" customFormat="1" x14ac:dyDescent="0.35">
      <c r="AK325" s="373"/>
      <c r="AL325" s="373"/>
      <c r="AM325" s="373"/>
      <c r="AN325" s="373"/>
      <c r="AO325" s="373"/>
      <c r="AP325" s="373"/>
      <c r="AQ325" s="373"/>
      <c r="AR325" s="373"/>
      <c r="AS325" s="373"/>
      <c r="AT325" s="373"/>
      <c r="AU325" s="373"/>
      <c r="AV325" s="373"/>
      <c r="AW325" s="373"/>
      <c r="AX325" s="373"/>
      <c r="AY325" s="373"/>
    </row>
    <row r="326" spans="37:51" s="38" customFormat="1" x14ac:dyDescent="0.35">
      <c r="AK326" s="373"/>
      <c r="AL326" s="373"/>
      <c r="AM326" s="373"/>
      <c r="AN326" s="373"/>
      <c r="AO326" s="373"/>
      <c r="AP326" s="373"/>
      <c r="AQ326" s="373"/>
      <c r="AR326" s="373"/>
      <c r="AS326" s="373"/>
      <c r="AT326" s="373"/>
      <c r="AU326" s="373"/>
      <c r="AV326" s="373"/>
      <c r="AW326" s="373"/>
      <c r="AX326" s="373"/>
      <c r="AY326" s="373"/>
    </row>
    <row r="327" spans="37:51" s="38" customFormat="1" x14ac:dyDescent="0.35">
      <c r="AK327" s="373"/>
      <c r="AL327" s="373"/>
      <c r="AM327" s="373"/>
      <c r="AN327" s="373"/>
      <c r="AO327" s="373"/>
      <c r="AP327" s="373"/>
      <c r="AQ327" s="373"/>
      <c r="AR327" s="373"/>
      <c r="AS327" s="373"/>
      <c r="AT327" s="373"/>
      <c r="AU327" s="373"/>
      <c r="AV327" s="373"/>
      <c r="AW327" s="373"/>
      <c r="AX327" s="373"/>
      <c r="AY327" s="373"/>
    </row>
    <row r="328" spans="37:51" s="38" customFormat="1" x14ac:dyDescent="0.35">
      <c r="AK328" s="373"/>
      <c r="AL328" s="373"/>
      <c r="AM328" s="373"/>
      <c r="AN328" s="373"/>
      <c r="AO328" s="373"/>
      <c r="AP328" s="373"/>
      <c r="AQ328" s="373"/>
      <c r="AR328" s="373"/>
      <c r="AS328" s="373"/>
      <c r="AT328" s="373"/>
      <c r="AU328" s="373"/>
      <c r="AV328" s="373"/>
      <c r="AW328" s="373"/>
      <c r="AX328" s="373"/>
      <c r="AY328" s="373"/>
    </row>
    <row r="329" spans="37:51" s="38" customFormat="1" x14ac:dyDescent="0.35">
      <c r="AK329" s="373"/>
      <c r="AL329" s="373"/>
      <c r="AM329" s="373"/>
      <c r="AN329" s="373"/>
      <c r="AO329" s="373"/>
      <c r="AP329" s="373"/>
      <c r="AQ329" s="373"/>
      <c r="AR329" s="373"/>
      <c r="AS329" s="373"/>
      <c r="AT329" s="373"/>
      <c r="AU329" s="373"/>
      <c r="AV329" s="373"/>
      <c r="AW329" s="373"/>
      <c r="AX329" s="373"/>
      <c r="AY329" s="373"/>
    </row>
    <row r="330" spans="37:51" s="38" customFormat="1" x14ac:dyDescent="0.35">
      <c r="AK330" s="373"/>
      <c r="AL330" s="373"/>
      <c r="AM330" s="373"/>
      <c r="AN330" s="373"/>
      <c r="AO330" s="373"/>
      <c r="AP330" s="373"/>
      <c r="AQ330" s="373"/>
      <c r="AR330" s="373"/>
      <c r="AS330" s="373"/>
      <c r="AT330" s="373"/>
      <c r="AU330" s="373"/>
      <c r="AV330" s="373"/>
      <c r="AW330" s="373"/>
      <c r="AX330" s="373"/>
      <c r="AY330" s="373"/>
    </row>
    <row r="331" spans="37:51" s="38" customFormat="1" x14ac:dyDescent="0.35">
      <c r="AK331" s="373"/>
      <c r="AL331" s="373"/>
      <c r="AM331" s="373"/>
      <c r="AN331" s="373"/>
      <c r="AO331" s="373"/>
      <c r="AP331" s="373"/>
      <c r="AQ331" s="373"/>
      <c r="AR331" s="373"/>
      <c r="AS331" s="373"/>
      <c r="AT331" s="373"/>
      <c r="AU331" s="373"/>
      <c r="AV331" s="373"/>
      <c r="AW331" s="373"/>
      <c r="AX331" s="373"/>
      <c r="AY331" s="373"/>
    </row>
    <row r="332" spans="37:51" s="38" customFormat="1" x14ac:dyDescent="0.35">
      <c r="AK332" s="373"/>
      <c r="AL332" s="373"/>
      <c r="AM332" s="373"/>
      <c r="AN332" s="373"/>
      <c r="AO332" s="373"/>
      <c r="AP332" s="373"/>
      <c r="AQ332" s="373"/>
      <c r="AR332" s="373"/>
      <c r="AS332" s="373"/>
      <c r="AT332" s="373"/>
      <c r="AU332" s="373"/>
      <c r="AV332" s="373"/>
      <c r="AW332" s="373"/>
      <c r="AX332" s="373"/>
      <c r="AY332" s="373"/>
    </row>
    <row r="333" spans="37:51" s="38" customFormat="1" x14ac:dyDescent="0.35">
      <c r="AK333" s="373"/>
      <c r="AL333" s="373"/>
      <c r="AM333" s="373"/>
      <c r="AN333" s="373"/>
      <c r="AO333" s="373"/>
      <c r="AP333" s="373"/>
      <c r="AQ333" s="373"/>
      <c r="AR333" s="373"/>
      <c r="AS333" s="373"/>
      <c r="AT333" s="373"/>
      <c r="AU333" s="373"/>
      <c r="AV333" s="373"/>
      <c r="AW333" s="373"/>
      <c r="AX333" s="373"/>
      <c r="AY333" s="373"/>
    </row>
    <row r="334" spans="37:51" s="38" customFormat="1" x14ac:dyDescent="0.35">
      <c r="AK334" s="373"/>
      <c r="AL334" s="373"/>
      <c r="AM334" s="373"/>
      <c r="AN334" s="373"/>
      <c r="AO334" s="373"/>
      <c r="AP334" s="373"/>
      <c r="AQ334" s="373"/>
      <c r="AR334" s="373"/>
      <c r="AS334" s="373"/>
      <c r="AT334" s="373"/>
      <c r="AU334" s="373"/>
      <c r="AV334" s="373"/>
      <c r="AW334" s="373"/>
      <c r="AX334" s="373"/>
      <c r="AY334" s="373"/>
    </row>
    <row r="335" spans="37:51" s="38" customFormat="1" x14ac:dyDescent="0.35">
      <c r="AK335" s="373"/>
      <c r="AL335" s="373"/>
      <c r="AM335" s="373"/>
      <c r="AN335" s="373"/>
      <c r="AO335" s="373"/>
      <c r="AP335" s="373"/>
      <c r="AQ335" s="373"/>
      <c r="AR335" s="373"/>
      <c r="AS335" s="373"/>
      <c r="AT335" s="373"/>
      <c r="AU335" s="373"/>
      <c r="AV335" s="373"/>
      <c r="AW335" s="373"/>
      <c r="AX335" s="373"/>
      <c r="AY335" s="373"/>
    </row>
    <row r="336" spans="37:51" s="38" customFormat="1" x14ac:dyDescent="0.35">
      <c r="AK336" s="373"/>
      <c r="AL336" s="373"/>
      <c r="AM336" s="373"/>
      <c r="AN336" s="373"/>
      <c r="AO336" s="373"/>
      <c r="AP336" s="373"/>
      <c r="AQ336" s="373"/>
      <c r="AR336" s="373"/>
      <c r="AS336" s="373"/>
      <c r="AT336" s="373"/>
      <c r="AU336" s="373"/>
      <c r="AV336" s="373"/>
      <c r="AW336" s="373"/>
      <c r="AX336" s="373"/>
      <c r="AY336" s="373"/>
    </row>
    <row r="337" spans="37:51" s="38" customFormat="1" x14ac:dyDescent="0.35">
      <c r="AK337" s="373"/>
      <c r="AL337" s="373"/>
      <c r="AM337" s="373"/>
      <c r="AN337" s="373"/>
      <c r="AO337" s="373"/>
      <c r="AP337" s="373"/>
      <c r="AQ337" s="373"/>
      <c r="AR337" s="373"/>
      <c r="AS337" s="373"/>
      <c r="AT337" s="373"/>
      <c r="AU337" s="373"/>
      <c r="AV337" s="373"/>
      <c r="AW337" s="373"/>
      <c r="AX337" s="373"/>
      <c r="AY337" s="373"/>
    </row>
    <row r="338" spans="37:51" s="38" customFormat="1" x14ac:dyDescent="0.35">
      <c r="AK338" s="373"/>
      <c r="AL338" s="373"/>
      <c r="AM338" s="373"/>
      <c r="AN338" s="373"/>
      <c r="AO338" s="373"/>
      <c r="AP338" s="373"/>
      <c r="AQ338" s="373"/>
      <c r="AR338" s="373"/>
      <c r="AS338" s="373"/>
      <c r="AT338" s="373"/>
      <c r="AU338" s="373"/>
      <c r="AV338" s="373"/>
      <c r="AW338" s="373"/>
      <c r="AX338" s="373"/>
      <c r="AY338" s="373"/>
    </row>
    <row r="339" spans="37:51" s="38" customFormat="1" x14ac:dyDescent="0.35">
      <c r="AK339" s="373"/>
      <c r="AL339" s="373"/>
      <c r="AM339" s="373"/>
      <c r="AN339" s="373"/>
      <c r="AO339" s="373"/>
      <c r="AP339" s="373"/>
      <c r="AQ339" s="373"/>
      <c r="AR339" s="373"/>
      <c r="AS339" s="373"/>
      <c r="AT339" s="373"/>
      <c r="AU339" s="373"/>
      <c r="AV339" s="373"/>
      <c r="AW339" s="373"/>
      <c r="AX339" s="373"/>
      <c r="AY339" s="373"/>
    </row>
    <row r="340" spans="37:51" s="38" customFormat="1" x14ac:dyDescent="0.35">
      <c r="AK340" s="373"/>
      <c r="AL340" s="373"/>
      <c r="AM340" s="373"/>
      <c r="AN340" s="373"/>
      <c r="AO340" s="373"/>
      <c r="AP340" s="373"/>
      <c r="AQ340" s="373"/>
      <c r="AR340" s="373"/>
      <c r="AS340" s="373"/>
      <c r="AT340" s="373"/>
      <c r="AU340" s="373"/>
      <c r="AV340" s="373"/>
      <c r="AW340" s="373"/>
      <c r="AX340" s="373"/>
      <c r="AY340" s="373"/>
    </row>
    <row r="341" spans="37:51" s="38" customFormat="1" x14ac:dyDescent="0.35">
      <c r="AK341" s="373"/>
      <c r="AL341" s="373"/>
      <c r="AM341" s="373"/>
      <c r="AN341" s="373"/>
      <c r="AO341" s="373"/>
      <c r="AP341" s="373"/>
      <c r="AQ341" s="373"/>
      <c r="AR341" s="373"/>
      <c r="AS341" s="373"/>
      <c r="AT341" s="373"/>
      <c r="AU341" s="373"/>
      <c r="AV341" s="373"/>
      <c r="AW341" s="373"/>
      <c r="AX341" s="373"/>
      <c r="AY341" s="373"/>
    </row>
    <row r="342" spans="37:51" s="38" customFormat="1" x14ac:dyDescent="0.35">
      <c r="AK342" s="373"/>
      <c r="AL342" s="373"/>
      <c r="AM342" s="373"/>
      <c r="AN342" s="373"/>
      <c r="AO342" s="373"/>
      <c r="AP342" s="373"/>
      <c r="AQ342" s="373"/>
      <c r="AR342" s="373"/>
      <c r="AS342" s="373"/>
      <c r="AT342" s="373"/>
      <c r="AU342" s="373"/>
      <c r="AV342" s="373"/>
      <c r="AW342" s="373"/>
      <c r="AX342" s="373"/>
      <c r="AY342" s="373"/>
    </row>
    <row r="343" spans="37:51" s="38" customFormat="1" x14ac:dyDescent="0.35">
      <c r="AK343" s="373"/>
      <c r="AL343" s="373"/>
      <c r="AM343" s="373"/>
      <c r="AN343" s="373"/>
      <c r="AO343" s="373"/>
      <c r="AP343" s="373"/>
      <c r="AQ343" s="373"/>
      <c r="AR343" s="373"/>
      <c r="AS343" s="373"/>
      <c r="AT343" s="373"/>
      <c r="AU343" s="373"/>
      <c r="AV343" s="373"/>
      <c r="AW343" s="373"/>
      <c r="AX343" s="373"/>
      <c r="AY343" s="373"/>
    </row>
    <row r="344" spans="37:51" s="38" customFormat="1" x14ac:dyDescent="0.35">
      <c r="AK344" s="373"/>
      <c r="AL344" s="373"/>
      <c r="AM344" s="373"/>
      <c r="AN344" s="373"/>
      <c r="AO344" s="373"/>
      <c r="AP344" s="373"/>
      <c r="AQ344" s="373"/>
      <c r="AR344" s="373"/>
      <c r="AS344" s="373"/>
      <c r="AT344" s="373"/>
      <c r="AU344" s="373"/>
      <c r="AV344" s="373"/>
      <c r="AW344" s="373"/>
      <c r="AX344" s="373"/>
      <c r="AY344" s="373"/>
    </row>
    <row r="345" spans="37:51" s="38" customFormat="1" x14ac:dyDescent="0.35">
      <c r="AK345" s="373"/>
      <c r="AL345" s="373"/>
      <c r="AM345" s="373"/>
      <c r="AN345" s="373"/>
      <c r="AO345" s="373"/>
      <c r="AP345" s="373"/>
      <c r="AQ345" s="373"/>
      <c r="AR345" s="373"/>
      <c r="AS345" s="373"/>
      <c r="AT345" s="373"/>
      <c r="AU345" s="373"/>
      <c r="AV345" s="373"/>
      <c r="AW345" s="373"/>
      <c r="AX345" s="373"/>
      <c r="AY345" s="373"/>
    </row>
    <row r="346" spans="37:51" s="38" customFormat="1" x14ac:dyDescent="0.35">
      <c r="AK346" s="373"/>
      <c r="AL346" s="373"/>
      <c r="AM346" s="373"/>
      <c r="AN346" s="373"/>
      <c r="AO346" s="373"/>
      <c r="AP346" s="373"/>
      <c r="AQ346" s="373"/>
      <c r="AR346" s="373"/>
      <c r="AS346" s="373"/>
      <c r="AT346" s="373"/>
      <c r="AU346" s="373"/>
      <c r="AV346" s="373"/>
      <c r="AW346" s="373"/>
      <c r="AX346" s="373"/>
      <c r="AY346" s="373"/>
    </row>
    <row r="347" spans="37:51" s="38" customFormat="1" x14ac:dyDescent="0.35">
      <c r="AK347" s="373"/>
      <c r="AL347" s="373"/>
      <c r="AM347" s="373"/>
      <c r="AN347" s="373"/>
      <c r="AO347" s="373"/>
      <c r="AP347" s="373"/>
      <c r="AQ347" s="373"/>
      <c r="AR347" s="373"/>
      <c r="AS347" s="373"/>
      <c r="AT347" s="373"/>
      <c r="AU347" s="373"/>
      <c r="AV347" s="373"/>
      <c r="AW347" s="373"/>
      <c r="AX347" s="373"/>
      <c r="AY347" s="373"/>
    </row>
    <row r="348" spans="37:51" s="38" customFormat="1" x14ac:dyDescent="0.35">
      <c r="AK348" s="373"/>
      <c r="AL348" s="373"/>
      <c r="AM348" s="373"/>
      <c r="AN348" s="373"/>
      <c r="AO348" s="373"/>
      <c r="AP348" s="373"/>
      <c r="AQ348" s="373"/>
      <c r="AR348" s="373"/>
      <c r="AS348" s="373"/>
      <c r="AT348" s="373"/>
      <c r="AU348" s="373"/>
      <c r="AV348" s="373"/>
      <c r="AW348" s="373"/>
      <c r="AX348" s="373"/>
      <c r="AY348" s="373"/>
    </row>
    <row r="349" spans="37:51" s="38" customFormat="1" x14ac:dyDescent="0.35">
      <c r="AK349" s="373"/>
      <c r="AL349" s="373"/>
      <c r="AM349" s="373"/>
      <c r="AN349" s="373"/>
      <c r="AO349" s="373"/>
      <c r="AP349" s="373"/>
      <c r="AQ349" s="373"/>
      <c r="AR349" s="373"/>
      <c r="AS349" s="373"/>
      <c r="AT349" s="373"/>
      <c r="AU349" s="373"/>
      <c r="AV349" s="373"/>
      <c r="AW349" s="373"/>
      <c r="AX349" s="373"/>
      <c r="AY349" s="373"/>
    </row>
    <row r="350" spans="37:51" s="38" customFormat="1" x14ac:dyDescent="0.35">
      <c r="AK350" s="373"/>
      <c r="AL350" s="373"/>
      <c r="AM350" s="373"/>
      <c r="AN350" s="373"/>
      <c r="AO350" s="373"/>
      <c r="AP350" s="373"/>
      <c r="AQ350" s="373"/>
      <c r="AR350" s="373"/>
      <c r="AS350" s="373"/>
      <c r="AT350" s="373"/>
      <c r="AU350" s="373"/>
      <c r="AV350" s="373"/>
      <c r="AW350" s="373"/>
      <c r="AX350" s="373"/>
      <c r="AY350" s="373"/>
    </row>
    <row r="351" spans="37:51" s="38" customFormat="1" x14ac:dyDescent="0.35">
      <c r="AK351" s="373"/>
      <c r="AL351" s="373"/>
      <c r="AM351" s="373"/>
      <c r="AN351" s="373"/>
      <c r="AO351" s="373"/>
      <c r="AP351" s="373"/>
      <c r="AQ351" s="373"/>
      <c r="AR351" s="373"/>
      <c r="AS351" s="373"/>
      <c r="AT351" s="373"/>
      <c r="AU351" s="373"/>
      <c r="AV351" s="373"/>
      <c r="AW351" s="373"/>
      <c r="AX351" s="373"/>
      <c r="AY351" s="373"/>
    </row>
    <row r="352" spans="37:51" s="38" customFormat="1" x14ac:dyDescent="0.35">
      <c r="AK352" s="373"/>
      <c r="AL352" s="373"/>
      <c r="AM352" s="373"/>
      <c r="AN352" s="373"/>
      <c r="AO352" s="373"/>
      <c r="AP352" s="373"/>
      <c r="AQ352" s="373"/>
      <c r="AR352" s="373"/>
      <c r="AS352" s="373"/>
      <c r="AT352" s="373"/>
      <c r="AU352" s="373"/>
      <c r="AV352" s="373"/>
      <c r="AW352" s="373"/>
      <c r="AX352" s="373"/>
      <c r="AY352" s="373"/>
    </row>
    <row r="353" spans="37:51" s="38" customFormat="1" x14ac:dyDescent="0.35">
      <c r="AK353" s="373"/>
      <c r="AL353" s="373"/>
      <c r="AM353" s="373"/>
      <c r="AN353" s="373"/>
      <c r="AO353" s="373"/>
      <c r="AP353" s="373"/>
      <c r="AQ353" s="373"/>
      <c r="AR353" s="373"/>
      <c r="AS353" s="373"/>
      <c r="AT353" s="373"/>
      <c r="AU353" s="373"/>
      <c r="AV353" s="373"/>
      <c r="AW353" s="373"/>
      <c r="AX353" s="373"/>
      <c r="AY353" s="373"/>
    </row>
    <row r="354" spans="37:51" s="38" customFormat="1" x14ac:dyDescent="0.35">
      <c r="AK354" s="373"/>
      <c r="AL354" s="373"/>
      <c r="AM354" s="373"/>
      <c r="AN354" s="373"/>
      <c r="AO354" s="373"/>
      <c r="AP354" s="373"/>
      <c r="AQ354" s="373"/>
      <c r="AR354" s="373"/>
      <c r="AS354" s="373"/>
      <c r="AT354" s="373"/>
      <c r="AU354" s="373"/>
      <c r="AV354" s="373"/>
      <c r="AW354" s="373"/>
      <c r="AX354" s="373"/>
      <c r="AY354" s="373"/>
    </row>
    <row r="355" spans="37:51" s="38" customFormat="1" x14ac:dyDescent="0.35">
      <c r="AK355" s="373"/>
      <c r="AL355" s="373"/>
      <c r="AM355" s="373"/>
      <c r="AN355" s="373"/>
      <c r="AO355" s="373"/>
      <c r="AP355" s="373"/>
      <c r="AQ355" s="373"/>
      <c r="AR355" s="373"/>
      <c r="AS355" s="373"/>
      <c r="AT355" s="373"/>
      <c r="AU355" s="373"/>
      <c r="AV355" s="373"/>
      <c r="AW355" s="373"/>
      <c r="AX355" s="373"/>
      <c r="AY355" s="373"/>
    </row>
    <row r="356" spans="37:51" s="38" customFormat="1" x14ac:dyDescent="0.35">
      <c r="AK356" s="373"/>
      <c r="AL356" s="373"/>
      <c r="AM356" s="373"/>
      <c r="AN356" s="373"/>
      <c r="AO356" s="373"/>
      <c r="AP356" s="373"/>
      <c r="AQ356" s="373"/>
      <c r="AR356" s="373"/>
      <c r="AS356" s="373"/>
      <c r="AT356" s="373"/>
      <c r="AU356" s="373"/>
      <c r="AV356" s="373"/>
      <c r="AW356" s="373"/>
      <c r="AX356" s="373"/>
      <c r="AY356" s="373"/>
    </row>
    <row r="357" spans="37:51" s="38" customFormat="1" x14ac:dyDescent="0.35">
      <c r="AK357" s="373"/>
      <c r="AL357" s="373"/>
      <c r="AM357" s="373"/>
      <c r="AN357" s="373"/>
      <c r="AO357" s="373"/>
      <c r="AP357" s="373"/>
      <c r="AQ357" s="373"/>
      <c r="AR357" s="373"/>
      <c r="AS357" s="373"/>
      <c r="AT357" s="373"/>
      <c r="AU357" s="373"/>
      <c r="AV357" s="373"/>
      <c r="AW357" s="373"/>
      <c r="AX357" s="373"/>
      <c r="AY357" s="373"/>
    </row>
    <row r="358" spans="37:51" s="38" customFormat="1" x14ac:dyDescent="0.35">
      <c r="AK358" s="373"/>
      <c r="AL358" s="373"/>
      <c r="AM358" s="373"/>
      <c r="AN358" s="373"/>
      <c r="AO358" s="373"/>
      <c r="AP358" s="373"/>
      <c r="AQ358" s="373"/>
      <c r="AR358" s="373"/>
      <c r="AS358" s="373"/>
      <c r="AT358" s="373"/>
      <c r="AU358" s="373"/>
      <c r="AV358" s="373"/>
      <c r="AW358" s="373"/>
      <c r="AX358" s="373"/>
      <c r="AY358" s="373"/>
    </row>
    <row r="359" spans="37:51" s="38" customFormat="1" x14ac:dyDescent="0.35">
      <c r="AK359" s="373"/>
      <c r="AL359" s="373"/>
      <c r="AM359" s="373"/>
      <c r="AN359" s="373"/>
      <c r="AO359" s="373"/>
      <c r="AP359" s="373"/>
      <c r="AQ359" s="373"/>
      <c r="AR359" s="373"/>
      <c r="AS359" s="373"/>
      <c r="AT359" s="373"/>
      <c r="AU359" s="373"/>
      <c r="AV359" s="373"/>
      <c r="AW359" s="373"/>
      <c r="AX359" s="373"/>
      <c r="AY359" s="373"/>
    </row>
    <row r="360" spans="37:51" s="38" customFormat="1" x14ac:dyDescent="0.35">
      <c r="AK360" s="373"/>
      <c r="AL360" s="373"/>
      <c r="AM360" s="373"/>
      <c r="AN360" s="373"/>
      <c r="AO360" s="373"/>
      <c r="AP360" s="373"/>
      <c r="AQ360" s="373"/>
      <c r="AR360" s="373"/>
      <c r="AS360" s="373"/>
      <c r="AT360" s="373"/>
      <c r="AU360" s="373"/>
      <c r="AV360" s="373"/>
      <c r="AW360" s="373"/>
      <c r="AX360" s="373"/>
      <c r="AY360" s="373"/>
    </row>
    <row r="361" spans="37:51" s="38" customFormat="1" x14ac:dyDescent="0.35">
      <c r="AK361" s="373"/>
      <c r="AL361" s="373"/>
      <c r="AM361" s="373"/>
      <c r="AN361" s="373"/>
      <c r="AO361" s="373"/>
      <c r="AP361" s="373"/>
      <c r="AQ361" s="373"/>
      <c r="AR361" s="373"/>
      <c r="AS361" s="373"/>
      <c r="AT361" s="373"/>
      <c r="AU361" s="373"/>
      <c r="AV361" s="373"/>
      <c r="AW361" s="373"/>
      <c r="AX361" s="373"/>
      <c r="AY361" s="373"/>
    </row>
    <row r="362" spans="37:51" s="38" customFormat="1" x14ac:dyDescent="0.35">
      <c r="AK362" s="373"/>
      <c r="AL362" s="373"/>
      <c r="AM362" s="373"/>
      <c r="AN362" s="373"/>
      <c r="AO362" s="373"/>
      <c r="AP362" s="373"/>
      <c r="AQ362" s="373"/>
      <c r="AR362" s="373"/>
      <c r="AS362" s="373"/>
      <c r="AT362" s="373"/>
      <c r="AU362" s="373"/>
      <c r="AV362" s="373"/>
      <c r="AW362" s="373"/>
      <c r="AX362" s="373"/>
      <c r="AY362" s="373"/>
    </row>
    <row r="363" spans="37:51" s="38" customFormat="1" x14ac:dyDescent="0.35">
      <c r="AK363" s="373"/>
      <c r="AL363" s="373"/>
      <c r="AM363" s="373"/>
      <c r="AN363" s="373"/>
      <c r="AO363" s="373"/>
      <c r="AP363" s="373"/>
      <c r="AQ363" s="373"/>
      <c r="AR363" s="373"/>
      <c r="AS363" s="373"/>
      <c r="AT363" s="373"/>
      <c r="AU363" s="373"/>
      <c r="AV363" s="373"/>
      <c r="AW363" s="373"/>
      <c r="AX363" s="373"/>
      <c r="AY363" s="373"/>
    </row>
    <row r="364" spans="37:51" s="38" customFormat="1" x14ac:dyDescent="0.35">
      <c r="AK364" s="373"/>
      <c r="AL364" s="373"/>
      <c r="AM364" s="373"/>
      <c r="AN364" s="373"/>
      <c r="AO364" s="373"/>
      <c r="AP364" s="373"/>
      <c r="AQ364" s="373"/>
      <c r="AR364" s="373"/>
      <c r="AS364" s="373"/>
      <c r="AT364" s="373"/>
      <c r="AU364" s="373"/>
      <c r="AV364" s="373"/>
      <c r="AW364" s="373"/>
      <c r="AX364" s="373"/>
      <c r="AY364" s="373"/>
    </row>
    <row r="365" spans="37:51" s="38" customFormat="1" x14ac:dyDescent="0.35">
      <c r="AK365" s="373"/>
      <c r="AL365" s="373"/>
      <c r="AM365" s="373"/>
      <c r="AN365" s="373"/>
      <c r="AO365" s="373"/>
      <c r="AP365" s="373"/>
      <c r="AQ365" s="373"/>
      <c r="AR365" s="373"/>
      <c r="AS365" s="373"/>
      <c r="AT365" s="373"/>
      <c r="AU365" s="373"/>
      <c r="AV365" s="373"/>
      <c r="AW365" s="373"/>
      <c r="AX365" s="373"/>
      <c r="AY365" s="373"/>
    </row>
    <row r="366" spans="37:51" s="38" customFormat="1" x14ac:dyDescent="0.35">
      <c r="AK366" s="373"/>
      <c r="AL366" s="373"/>
      <c r="AM366" s="373"/>
      <c r="AN366" s="373"/>
      <c r="AO366" s="373"/>
      <c r="AP366" s="373"/>
      <c r="AQ366" s="373"/>
      <c r="AR366" s="373"/>
      <c r="AS366" s="373"/>
      <c r="AT366" s="373"/>
      <c r="AU366" s="373"/>
      <c r="AV366" s="373"/>
      <c r="AW366" s="373"/>
      <c r="AX366" s="373"/>
      <c r="AY366" s="373"/>
    </row>
    <row r="367" spans="37:51" s="38" customFormat="1" x14ac:dyDescent="0.35">
      <c r="AK367" s="373"/>
      <c r="AL367" s="373"/>
      <c r="AM367" s="373"/>
      <c r="AN367" s="373"/>
      <c r="AO367" s="373"/>
      <c r="AP367" s="373"/>
      <c r="AQ367" s="373"/>
      <c r="AR367" s="373"/>
      <c r="AS367" s="373"/>
      <c r="AT367" s="373"/>
      <c r="AU367" s="373"/>
      <c r="AV367" s="373"/>
      <c r="AW367" s="373"/>
      <c r="AX367" s="373"/>
      <c r="AY367" s="373"/>
    </row>
    <row r="368" spans="37:51" s="38" customFormat="1" x14ac:dyDescent="0.35">
      <c r="AK368" s="373"/>
      <c r="AL368" s="373"/>
      <c r="AM368" s="373"/>
      <c r="AN368" s="373"/>
      <c r="AO368" s="373"/>
      <c r="AP368" s="373"/>
      <c r="AQ368" s="373"/>
      <c r="AR368" s="373"/>
      <c r="AS368" s="373"/>
      <c r="AT368" s="373"/>
      <c r="AU368" s="373"/>
      <c r="AV368" s="373"/>
      <c r="AW368" s="373"/>
      <c r="AX368" s="373"/>
      <c r="AY368" s="373"/>
    </row>
    <row r="369" spans="37:51" s="38" customFormat="1" x14ac:dyDescent="0.35">
      <c r="AK369" s="373"/>
      <c r="AL369" s="373"/>
      <c r="AM369" s="373"/>
      <c r="AN369" s="373"/>
      <c r="AO369" s="373"/>
      <c r="AP369" s="373"/>
      <c r="AQ369" s="373"/>
      <c r="AR369" s="373"/>
      <c r="AS369" s="373"/>
      <c r="AT369" s="373"/>
      <c r="AU369" s="373"/>
      <c r="AV369" s="373"/>
      <c r="AW369" s="373"/>
      <c r="AX369" s="373"/>
      <c r="AY369" s="373"/>
    </row>
    <row r="370" spans="37:51" s="38" customFormat="1" x14ac:dyDescent="0.35">
      <c r="AK370" s="373"/>
      <c r="AL370" s="373"/>
      <c r="AM370" s="373"/>
      <c r="AN370" s="373"/>
      <c r="AO370" s="373"/>
      <c r="AP370" s="373"/>
      <c r="AQ370" s="373"/>
      <c r="AR370" s="373"/>
      <c r="AS370" s="373"/>
      <c r="AT370" s="373"/>
      <c r="AU370" s="373"/>
      <c r="AV370" s="373"/>
      <c r="AW370" s="373"/>
      <c r="AX370" s="373"/>
      <c r="AY370" s="373"/>
    </row>
    <row r="371" spans="37:51" s="38" customFormat="1" x14ac:dyDescent="0.35">
      <c r="AK371" s="373"/>
      <c r="AL371" s="373"/>
      <c r="AM371" s="373"/>
      <c r="AN371" s="373"/>
      <c r="AO371" s="373"/>
      <c r="AP371" s="373"/>
      <c r="AQ371" s="373"/>
      <c r="AR371" s="373"/>
      <c r="AS371" s="373"/>
      <c r="AT371" s="373"/>
      <c r="AU371" s="373"/>
      <c r="AV371" s="373"/>
      <c r="AW371" s="373"/>
      <c r="AX371" s="373"/>
      <c r="AY371" s="373"/>
    </row>
    <row r="372" spans="37:51" s="38" customFormat="1" x14ac:dyDescent="0.35">
      <c r="AK372" s="373"/>
      <c r="AL372" s="373"/>
      <c r="AM372" s="373"/>
      <c r="AN372" s="373"/>
      <c r="AO372" s="373"/>
      <c r="AP372" s="373"/>
      <c r="AQ372" s="373"/>
      <c r="AR372" s="373"/>
      <c r="AS372" s="373"/>
      <c r="AT372" s="373"/>
      <c r="AU372" s="373"/>
      <c r="AV372" s="373"/>
      <c r="AW372" s="373"/>
      <c r="AX372" s="373"/>
      <c r="AY372" s="373"/>
    </row>
    <row r="373" spans="37:51" s="38" customFormat="1" x14ac:dyDescent="0.35">
      <c r="AK373" s="373"/>
      <c r="AL373" s="373"/>
      <c r="AM373" s="373"/>
      <c r="AN373" s="373"/>
      <c r="AO373" s="373"/>
      <c r="AP373" s="373"/>
      <c r="AQ373" s="373"/>
      <c r="AR373" s="373"/>
      <c r="AS373" s="373"/>
      <c r="AT373" s="373"/>
      <c r="AU373" s="373"/>
      <c r="AV373" s="373"/>
      <c r="AW373" s="373"/>
      <c r="AX373" s="373"/>
      <c r="AY373" s="373"/>
    </row>
    <row r="374" spans="37:51" s="38" customFormat="1" x14ac:dyDescent="0.35">
      <c r="AK374" s="373"/>
      <c r="AL374" s="373"/>
      <c r="AM374" s="373"/>
      <c r="AN374" s="373"/>
      <c r="AO374" s="373"/>
      <c r="AP374" s="373"/>
      <c r="AQ374" s="373"/>
      <c r="AR374" s="373"/>
      <c r="AS374" s="373"/>
      <c r="AT374" s="373"/>
      <c r="AU374" s="373"/>
      <c r="AV374" s="373"/>
      <c r="AW374" s="373"/>
      <c r="AX374" s="373"/>
      <c r="AY374" s="373"/>
    </row>
    <row r="375" spans="37:51" s="38" customFormat="1" x14ac:dyDescent="0.35">
      <c r="AK375" s="373"/>
      <c r="AL375" s="373"/>
      <c r="AM375" s="373"/>
      <c r="AN375" s="373"/>
      <c r="AO375" s="373"/>
      <c r="AP375" s="373"/>
      <c r="AQ375" s="373"/>
      <c r="AR375" s="373"/>
      <c r="AS375" s="373"/>
      <c r="AT375" s="373"/>
      <c r="AU375" s="373"/>
      <c r="AV375" s="373"/>
      <c r="AW375" s="373"/>
      <c r="AX375" s="373"/>
      <c r="AY375" s="373"/>
    </row>
    <row r="376" spans="37:51" s="38" customFormat="1" x14ac:dyDescent="0.35">
      <c r="AK376" s="373"/>
      <c r="AL376" s="373"/>
      <c r="AM376" s="373"/>
      <c r="AN376" s="373"/>
      <c r="AO376" s="373"/>
      <c r="AP376" s="373"/>
      <c r="AQ376" s="373"/>
      <c r="AR376" s="373"/>
      <c r="AS376" s="373"/>
      <c r="AT376" s="373"/>
      <c r="AU376" s="373"/>
      <c r="AV376" s="373"/>
      <c r="AW376" s="373"/>
      <c r="AX376" s="373"/>
      <c r="AY376" s="373"/>
    </row>
    <row r="377" spans="37:51" s="38" customFormat="1" x14ac:dyDescent="0.35">
      <c r="AK377" s="373"/>
      <c r="AL377" s="373"/>
      <c r="AM377" s="373"/>
      <c r="AN377" s="373"/>
      <c r="AO377" s="373"/>
      <c r="AP377" s="373"/>
      <c r="AQ377" s="373"/>
      <c r="AR377" s="373"/>
      <c r="AS377" s="373"/>
      <c r="AT377" s="373"/>
      <c r="AU377" s="373"/>
      <c r="AV377" s="373"/>
      <c r="AW377" s="373"/>
      <c r="AX377" s="373"/>
      <c r="AY377" s="373"/>
    </row>
    <row r="378" spans="37:51" s="38" customFormat="1" x14ac:dyDescent="0.35">
      <c r="AK378" s="373"/>
      <c r="AL378" s="373"/>
      <c r="AM378" s="373"/>
      <c r="AN378" s="373"/>
      <c r="AO378" s="373"/>
      <c r="AP378" s="373"/>
      <c r="AQ378" s="373"/>
      <c r="AR378" s="373"/>
      <c r="AS378" s="373"/>
      <c r="AT378" s="373"/>
      <c r="AU378" s="373"/>
      <c r="AV378" s="373"/>
      <c r="AW378" s="373"/>
      <c r="AX378" s="373"/>
      <c r="AY378" s="373"/>
    </row>
    <row r="379" spans="37:51" s="38" customFormat="1" x14ac:dyDescent="0.35">
      <c r="AK379" s="373"/>
      <c r="AL379" s="373"/>
      <c r="AM379" s="373"/>
      <c r="AN379" s="373"/>
      <c r="AO379" s="373"/>
      <c r="AP379" s="373"/>
      <c r="AQ379" s="373"/>
      <c r="AR379" s="373"/>
      <c r="AS379" s="373"/>
      <c r="AT379" s="373"/>
      <c r="AU379" s="373"/>
      <c r="AV379" s="373"/>
      <c r="AW379" s="373"/>
      <c r="AX379" s="373"/>
      <c r="AY379" s="373"/>
    </row>
    <row r="380" spans="37:51" s="38" customFormat="1" x14ac:dyDescent="0.35">
      <c r="AK380" s="373"/>
      <c r="AL380" s="373"/>
      <c r="AM380" s="373"/>
      <c r="AN380" s="373"/>
      <c r="AO380" s="373"/>
      <c r="AP380" s="373"/>
      <c r="AQ380" s="373"/>
      <c r="AR380" s="373"/>
      <c r="AS380" s="373"/>
      <c r="AT380" s="373"/>
      <c r="AU380" s="373"/>
      <c r="AV380" s="373"/>
      <c r="AW380" s="373"/>
      <c r="AX380" s="373"/>
      <c r="AY380" s="373"/>
    </row>
    <row r="381" spans="37:51" s="38" customFormat="1" x14ac:dyDescent="0.35">
      <c r="AK381" s="373"/>
      <c r="AL381" s="373"/>
      <c r="AM381" s="373"/>
      <c r="AN381" s="373"/>
      <c r="AO381" s="373"/>
      <c r="AP381" s="373"/>
      <c r="AQ381" s="373"/>
      <c r="AR381" s="373"/>
      <c r="AS381" s="373"/>
      <c r="AT381" s="373"/>
      <c r="AU381" s="373"/>
      <c r="AV381" s="373"/>
      <c r="AW381" s="373"/>
      <c r="AX381" s="373"/>
      <c r="AY381" s="373"/>
    </row>
    <row r="382" spans="37:51" s="38" customFormat="1" x14ac:dyDescent="0.35">
      <c r="AK382" s="373"/>
      <c r="AL382" s="373"/>
      <c r="AM382" s="373"/>
      <c r="AN382" s="373"/>
      <c r="AO382" s="373"/>
      <c r="AP382" s="373"/>
      <c r="AQ382" s="373"/>
      <c r="AR382" s="373"/>
      <c r="AS382" s="373"/>
      <c r="AT382" s="373"/>
      <c r="AU382" s="373"/>
      <c r="AV382" s="373"/>
      <c r="AW382" s="373"/>
      <c r="AX382" s="373"/>
      <c r="AY382" s="373"/>
    </row>
    <row r="383" spans="37:51" s="38" customFormat="1" x14ac:dyDescent="0.35">
      <c r="AK383" s="373"/>
      <c r="AL383" s="373"/>
      <c r="AM383" s="373"/>
      <c r="AN383" s="373"/>
      <c r="AO383" s="373"/>
      <c r="AP383" s="373"/>
      <c r="AQ383" s="373"/>
      <c r="AR383" s="373"/>
      <c r="AS383" s="373"/>
      <c r="AT383" s="373"/>
      <c r="AU383" s="373"/>
      <c r="AV383" s="373"/>
      <c r="AW383" s="373"/>
      <c r="AX383" s="373"/>
      <c r="AY383" s="373"/>
    </row>
    <row r="384" spans="37:51" s="38" customFormat="1" x14ac:dyDescent="0.35">
      <c r="AK384" s="373"/>
      <c r="AL384" s="373"/>
      <c r="AM384" s="373"/>
      <c r="AN384" s="373"/>
      <c r="AO384" s="373"/>
      <c r="AP384" s="373"/>
      <c r="AQ384" s="373"/>
      <c r="AR384" s="373"/>
      <c r="AS384" s="373"/>
      <c r="AT384" s="373"/>
      <c r="AU384" s="373"/>
      <c r="AV384" s="373"/>
      <c r="AW384" s="373"/>
      <c r="AX384" s="373"/>
      <c r="AY384" s="373"/>
    </row>
    <row r="385" spans="37:51" s="38" customFormat="1" x14ac:dyDescent="0.35">
      <c r="AK385" s="373"/>
      <c r="AL385" s="373"/>
      <c r="AM385" s="373"/>
      <c r="AN385" s="373"/>
      <c r="AO385" s="373"/>
      <c r="AP385" s="373"/>
      <c r="AQ385" s="373"/>
      <c r="AR385" s="373"/>
      <c r="AS385" s="373"/>
      <c r="AT385" s="373"/>
      <c r="AU385" s="373"/>
      <c r="AV385" s="373"/>
      <c r="AW385" s="373"/>
      <c r="AX385" s="373"/>
      <c r="AY385" s="373"/>
    </row>
    <row r="386" spans="37:51" s="38" customFormat="1" x14ac:dyDescent="0.35">
      <c r="AK386" s="373"/>
      <c r="AL386" s="373"/>
      <c r="AM386" s="373"/>
      <c r="AN386" s="373"/>
      <c r="AO386" s="373"/>
      <c r="AP386" s="373"/>
      <c r="AQ386" s="373"/>
      <c r="AR386" s="373"/>
      <c r="AS386" s="373"/>
      <c r="AT386" s="373"/>
      <c r="AU386" s="373"/>
      <c r="AV386" s="373"/>
      <c r="AW386" s="373"/>
      <c r="AX386" s="373"/>
      <c r="AY386" s="373"/>
    </row>
    <row r="387" spans="37:51" s="38" customFormat="1" x14ac:dyDescent="0.35">
      <c r="AK387" s="373"/>
      <c r="AL387" s="373"/>
      <c r="AM387" s="373"/>
      <c r="AN387" s="373"/>
      <c r="AO387" s="373"/>
      <c r="AP387" s="373"/>
      <c r="AQ387" s="373"/>
      <c r="AR387" s="373"/>
      <c r="AS387" s="373"/>
      <c r="AT387" s="373"/>
      <c r="AU387" s="373"/>
      <c r="AV387" s="373"/>
      <c r="AW387" s="373"/>
      <c r="AX387" s="373"/>
      <c r="AY387" s="373"/>
    </row>
    <row r="388" spans="37:51" s="38" customFormat="1" x14ac:dyDescent="0.35">
      <c r="AK388" s="373"/>
      <c r="AL388" s="373"/>
      <c r="AM388" s="373"/>
      <c r="AN388" s="373"/>
      <c r="AO388" s="373"/>
      <c r="AP388" s="373"/>
      <c r="AQ388" s="373"/>
      <c r="AR388" s="373"/>
      <c r="AS388" s="373"/>
      <c r="AT388" s="373"/>
      <c r="AU388" s="373"/>
      <c r="AV388" s="373"/>
      <c r="AW388" s="373"/>
      <c r="AX388" s="373"/>
      <c r="AY388" s="373"/>
    </row>
    <row r="389" spans="37:51" s="38" customFormat="1" x14ac:dyDescent="0.35">
      <c r="AK389" s="373"/>
      <c r="AL389" s="373"/>
      <c r="AM389" s="373"/>
      <c r="AN389" s="373"/>
      <c r="AO389" s="373"/>
      <c r="AP389" s="373"/>
      <c r="AQ389" s="373"/>
      <c r="AR389" s="373"/>
      <c r="AS389" s="373"/>
      <c r="AT389" s="373"/>
      <c r="AU389" s="373"/>
      <c r="AV389" s="373"/>
      <c r="AW389" s="373"/>
      <c r="AX389" s="373"/>
      <c r="AY389" s="373"/>
    </row>
    <row r="390" spans="37:51" s="38" customFormat="1" x14ac:dyDescent="0.35">
      <c r="AK390" s="373"/>
      <c r="AL390" s="373"/>
      <c r="AM390" s="373"/>
      <c r="AN390" s="373"/>
      <c r="AO390" s="373"/>
      <c r="AP390" s="373"/>
      <c r="AQ390" s="373"/>
      <c r="AR390" s="373"/>
      <c r="AS390" s="373"/>
      <c r="AT390" s="373"/>
      <c r="AU390" s="373"/>
      <c r="AV390" s="373"/>
      <c r="AW390" s="373"/>
      <c r="AX390" s="373"/>
      <c r="AY390" s="373"/>
    </row>
    <row r="391" spans="37:51" s="38" customFormat="1" x14ac:dyDescent="0.35">
      <c r="AK391" s="373"/>
      <c r="AL391" s="373"/>
      <c r="AM391" s="373"/>
      <c r="AN391" s="373"/>
      <c r="AO391" s="373"/>
      <c r="AP391" s="373"/>
      <c r="AQ391" s="373"/>
      <c r="AR391" s="373"/>
      <c r="AS391" s="373"/>
      <c r="AT391" s="373"/>
      <c r="AU391" s="373"/>
      <c r="AV391" s="373"/>
      <c r="AW391" s="373"/>
      <c r="AX391" s="373"/>
      <c r="AY391" s="373"/>
    </row>
    <row r="392" spans="37:51" s="38" customFormat="1" x14ac:dyDescent="0.35">
      <c r="AK392" s="373"/>
      <c r="AL392" s="373"/>
      <c r="AM392" s="373"/>
      <c r="AN392" s="373"/>
      <c r="AO392" s="373"/>
      <c r="AP392" s="373"/>
      <c r="AQ392" s="373"/>
      <c r="AR392" s="373"/>
      <c r="AS392" s="373"/>
      <c r="AT392" s="373"/>
      <c r="AU392" s="373"/>
      <c r="AV392" s="373"/>
      <c r="AW392" s="373"/>
      <c r="AX392" s="373"/>
      <c r="AY392" s="373"/>
    </row>
    <row r="393" spans="37:51" s="38" customFormat="1" x14ac:dyDescent="0.35">
      <c r="AK393" s="373"/>
      <c r="AL393" s="373"/>
      <c r="AM393" s="373"/>
      <c r="AN393" s="373"/>
      <c r="AO393" s="373"/>
      <c r="AP393" s="373"/>
      <c r="AQ393" s="373"/>
      <c r="AR393" s="373"/>
      <c r="AS393" s="373"/>
      <c r="AT393" s="373"/>
      <c r="AU393" s="373"/>
      <c r="AV393" s="373"/>
      <c r="AW393" s="373"/>
      <c r="AX393" s="373"/>
      <c r="AY393" s="373"/>
    </row>
    <row r="394" spans="37:51" s="38" customFormat="1" x14ac:dyDescent="0.35">
      <c r="AK394" s="373"/>
      <c r="AL394" s="373"/>
      <c r="AM394" s="373"/>
      <c r="AN394" s="373"/>
      <c r="AO394" s="373"/>
      <c r="AP394" s="373"/>
      <c r="AQ394" s="373"/>
      <c r="AR394" s="373"/>
      <c r="AS394" s="373"/>
      <c r="AT394" s="373"/>
      <c r="AU394" s="373"/>
      <c r="AV394" s="373"/>
      <c r="AW394" s="373"/>
      <c r="AX394" s="373"/>
      <c r="AY394" s="373"/>
    </row>
    <row r="395" spans="37:51" s="38" customFormat="1" x14ac:dyDescent="0.35">
      <c r="AK395" s="373"/>
      <c r="AL395" s="373"/>
      <c r="AM395" s="373"/>
      <c r="AN395" s="373"/>
      <c r="AO395" s="373"/>
      <c r="AP395" s="373"/>
      <c r="AQ395" s="373"/>
      <c r="AR395" s="373"/>
      <c r="AS395" s="373"/>
      <c r="AT395" s="373"/>
      <c r="AU395" s="373"/>
      <c r="AV395" s="373"/>
      <c r="AW395" s="373"/>
      <c r="AX395" s="373"/>
      <c r="AY395" s="373"/>
    </row>
    <row r="396" spans="37:51" s="38" customFormat="1" x14ac:dyDescent="0.35">
      <c r="AK396" s="373"/>
      <c r="AL396" s="373"/>
      <c r="AM396" s="373"/>
      <c r="AN396" s="373"/>
      <c r="AO396" s="373"/>
      <c r="AP396" s="373"/>
      <c r="AQ396" s="373"/>
      <c r="AR396" s="373"/>
      <c r="AS396" s="373"/>
      <c r="AT396" s="373"/>
      <c r="AU396" s="373"/>
      <c r="AV396" s="373"/>
      <c r="AW396" s="373"/>
      <c r="AX396" s="373"/>
      <c r="AY396" s="373"/>
    </row>
    <row r="397" spans="37:51" s="38" customFormat="1" x14ac:dyDescent="0.35">
      <c r="AK397" s="373"/>
      <c r="AL397" s="373"/>
      <c r="AM397" s="373"/>
      <c r="AN397" s="373"/>
      <c r="AO397" s="373"/>
      <c r="AP397" s="373"/>
      <c r="AQ397" s="373"/>
      <c r="AR397" s="373"/>
      <c r="AS397" s="373"/>
      <c r="AT397" s="373"/>
      <c r="AU397" s="373"/>
      <c r="AV397" s="373"/>
      <c r="AW397" s="373"/>
      <c r="AX397" s="373"/>
      <c r="AY397" s="373"/>
    </row>
    <row r="398" spans="37:51" s="38" customFormat="1" x14ac:dyDescent="0.35">
      <c r="AK398" s="373"/>
      <c r="AL398" s="373"/>
      <c r="AM398" s="373"/>
      <c r="AN398" s="373"/>
      <c r="AO398" s="373"/>
      <c r="AP398" s="373"/>
      <c r="AQ398" s="373"/>
      <c r="AR398" s="373"/>
      <c r="AS398" s="373"/>
      <c r="AT398" s="373"/>
      <c r="AU398" s="373"/>
      <c r="AV398" s="373"/>
      <c r="AW398" s="373"/>
      <c r="AX398" s="373"/>
      <c r="AY398" s="373"/>
    </row>
    <row r="399" spans="37:51" s="38" customFormat="1" x14ac:dyDescent="0.35">
      <c r="AK399" s="373"/>
      <c r="AL399" s="373"/>
      <c r="AM399" s="373"/>
      <c r="AN399" s="373"/>
      <c r="AO399" s="373"/>
      <c r="AP399" s="373"/>
      <c r="AQ399" s="373"/>
      <c r="AR399" s="373"/>
      <c r="AS399" s="373"/>
      <c r="AT399" s="373"/>
      <c r="AU399" s="373"/>
      <c r="AV399" s="373"/>
      <c r="AW399" s="373"/>
      <c r="AX399" s="373"/>
      <c r="AY399" s="373"/>
    </row>
    <row r="400" spans="37:51" s="38" customFormat="1" x14ac:dyDescent="0.35">
      <c r="AK400" s="373"/>
      <c r="AL400" s="373"/>
      <c r="AM400" s="373"/>
      <c r="AN400" s="373"/>
      <c r="AO400" s="373"/>
      <c r="AP400" s="373"/>
      <c r="AQ400" s="373"/>
      <c r="AR400" s="373"/>
      <c r="AS400" s="373"/>
      <c r="AT400" s="373"/>
      <c r="AU400" s="373"/>
      <c r="AV400" s="373"/>
      <c r="AW400" s="373"/>
      <c r="AX400" s="373"/>
      <c r="AY400" s="373"/>
    </row>
    <row r="401" spans="37:51" s="38" customFormat="1" x14ac:dyDescent="0.35">
      <c r="AK401" s="373"/>
      <c r="AL401" s="373"/>
      <c r="AM401" s="373"/>
      <c r="AN401" s="373"/>
      <c r="AO401" s="373"/>
      <c r="AP401" s="373"/>
      <c r="AQ401" s="373"/>
      <c r="AR401" s="373"/>
      <c r="AS401" s="373"/>
      <c r="AT401" s="373"/>
      <c r="AU401" s="373"/>
      <c r="AV401" s="373"/>
      <c r="AW401" s="373"/>
      <c r="AX401" s="373"/>
      <c r="AY401" s="373"/>
    </row>
    <row r="402" spans="37:51" s="38" customFormat="1" x14ac:dyDescent="0.35">
      <c r="AK402" s="373"/>
      <c r="AL402" s="373"/>
      <c r="AM402" s="373"/>
      <c r="AN402" s="373"/>
      <c r="AO402" s="373"/>
      <c r="AP402" s="373"/>
      <c r="AQ402" s="373"/>
      <c r="AR402" s="373"/>
      <c r="AS402" s="373"/>
      <c r="AT402" s="373"/>
      <c r="AU402" s="373"/>
      <c r="AV402" s="373"/>
      <c r="AW402" s="373"/>
      <c r="AX402" s="373"/>
      <c r="AY402" s="373"/>
    </row>
    <row r="403" spans="37:51" s="38" customFormat="1" x14ac:dyDescent="0.35">
      <c r="AK403" s="373"/>
      <c r="AL403" s="373"/>
      <c r="AM403" s="373"/>
      <c r="AN403" s="373"/>
      <c r="AO403" s="373"/>
      <c r="AP403" s="373"/>
      <c r="AQ403" s="373"/>
      <c r="AR403" s="373"/>
      <c r="AS403" s="373"/>
      <c r="AT403" s="373"/>
      <c r="AU403" s="373"/>
      <c r="AV403" s="373"/>
      <c r="AW403" s="373"/>
      <c r="AX403" s="373"/>
      <c r="AY403" s="373"/>
    </row>
    <row r="404" spans="37:51" s="38" customFormat="1" x14ac:dyDescent="0.35">
      <c r="AK404" s="373"/>
      <c r="AL404" s="373"/>
      <c r="AM404" s="373"/>
      <c r="AN404" s="373"/>
      <c r="AO404" s="373"/>
      <c r="AP404" s="373"/>
      <c r="AQ404" s="373"/>
      <c r="AR404" s="373"/>
      <c r="AS404" s="373"/>
      <c r="AT404" s="373"/>
      <c r="AU404" s="373"/>
      <c r="AV404" s="373"/>
      <c r="AW404" s="373"/>
      <c r="AX404" s="373"/>
      <c r="AY404" s="373"/>
    </row>
    <row r="405" spans="37:51" s="38" customFormat="1" x14ac:dyDescent="0.35">
      <c r="AK405" s="373"/>
      <c r="AL405" s="373"/>
      <c r="AM405" s="373"/>
      <c r="AN405" s="373"/>
      <c r="AO405" s="373"/>
      <c r="AP405" s="373"/>
      <c r="AQ405" s="373"/>
      <c r="AR405" s="373"/>
      <c r="AS405" s="373"/>
      <c r="AT405" s="373"/>
      <c r="AU405" s="373"/>
      <c r="AV405" s="373"/>
      <c r="AW405" s="373"/>
      <c r="AX405" s="373"/>
      <c r="AY405" s="373"/>
    </row>
    <row r="406" spans="37:51" s="38" customFormat="1" x14ac:dyDescent="0.35">
      <c r="AK406" s="373"/>
      <c r="AL406" s="373"/>
      <c r="AM406" s="373"/>
      <c r="AN406" s="373"/>
      <c r="AO406" s="373"/>
      <c r="AP406" s="373"/>
      <c r="AQ406" s="373"/>
      <c r="AR406" s="373"/>
      <c r="AS406" s="373"/>
      <c r="AT406" s="373"/>
      <c r="AU406" s="373"/>
      <c r="AV406" s="373"/>
      <c r="AW406" s="373"/>
      <c r="AX406" s="373"/>
      <c r="AY406" s="373"/>
    </row>
    <row r="407" spans="37:51" s="38" customFormat="1" x14ac:dyDescent="0.35">
      <c r="AK407" s="373"/>
      <c r="AL407" s="373"/>
      <c r="AM407" s="373"/>
      <c r="AN407" s="373"/>
      <c r="AO407" s="373"/>
      <c r="AP407" s="373"/>
      <c r="AQ407" s="373"/>
      <c r="AR407" s="373"/>
      <c r="AS407" s="373"/>
      <c r="AT407" s="373"/>
      <c r="AU407" s="373"/>
      <c r="AV407" s="373"/>
      <c r="AW407" s="373"/>
      <c r="AX407" s="373"/>
      <c r="AY407" s="373"/>
    </row>
    <row r="408" spans="37:51" s="38" customFormat="1" x14ac:dyDescent="0.35">
      <c r="AK408" s="373"/>
      <c r="AL408" s="373"/>
      <c r="AM408" s="373"/>
      <c r="AN408" s="373"/>
      <c r="AO408" s="373"/>
      <c r="AP408" s="373"/>
      <c r="AQ408" s="373"/>
      <c r="AR408" s="373"/>
      <c r="AS408" s="373"/>
      <c r="AT408" s="373"/>
      <c r="AU408" s="373"/>
      <c r="AV408" s="373"/>
      <c r="AW408" s="373"/>
      <c r="AX408" s="373"/>
      <c r="AY408" s="373"/>
    </row>
    <row r="409" spans="37:51" s="38" customFormat="1" x14ac:dyDescent="0.35">
      <c r="AK409" s="373"/>
      <c r="AL409" s="373"/>
      <c r="AM409" s="373"/>
      <c r="AN409" s="373"/>
      <c r="AO409" s="373"/>
      <c r="AP409" s="373"/>
      <c r="AQ409" s="373"/>
      <c r="AR409" s="373"/>
      <c r="AS409" s="373"/>
      <c r="AT409" s="373"/>
      <c r="AU409" s="373"/>
      <c r="AV409" s="373"/>
      <c r="AW409" s="373"/>
      <c r="AX409" s="373"/>
      <c r="AY409" s="373"/>
    </row>
    <row r="410" spans="37:51" s="38" customFormat="1" x14ac:dyDescent="0.35">
      <c r="AK410" s="373"/>
      <c r="AL410" s="373"/>
      <c r="AM410" s="373"/>
      <c r="AN410" s="373"/>
      <c r="AO410" s="373"/>
      <c r="AP410" s="373"/>
      <c r="AQ410" s="373"/>
      <c r="AR410" s="373"/>
      <c r="AS410" s="373"/>
      <c r="AT410" s="373"/>
      <c r="AU410" s="373"/>
      <c r="AV410" s="373"/>
      <c r="AW410" s="373"/>
      <c r="AX410" s="373"/>
      <c r="AY410" s="373"/>
    </row>
    <row r="411" spans="37:51" s="38" customFormat="1" x14ac:dyDescent="0.35">
      <c r="AK411" s="373"/>
      <c r="AL411" s="373"/>
      <c r="AM411" s="373"/>
      <c r="AN411" s="373"/>
      <c r="AO411" s="373"/>
      <c r="AP411" s="373"/>
      <c r="AQ411" s="373"/>
      <c r="AR411" s="373"/>
      <c r="AS411" s="373"/>
      <c r="AT411" s="373"/>
      <c r="AU411" s="373"/>
      <c r="AV411" s="373"/>
      <c r="AW411" s="373"/>
      <c r="AX411" s="373"/>
      <c r="AY411" s="373"/>
    </row>
    <row r="412" spans="37:51" s="38" customFormat="1" x14ac:dyDescent="0.35">
      <c r="AK412" s="373"/>
      <c r="AL412" s="373"/>
      <c r="AM412" s="373"/>
      <c r="AN412" s="373"/>
      <c r="AO412" s="373"/>
      <c r="AP412" s="373"/>
      <c r="AQ412" s="373"/>
      <c r="AR412" s="373"/>
      <c r="AS412" s="373"/>
      <c r="AT412" s="373"/>
      <c r="AU412" s="373"/>
      <c r="AV412" s="373"/>
      <c r="AW412" s="373"/>
      <c r="AX412" s="373"/>
      <c r="AY412" s="373"/>
    </row>
    <row r="413" spans="37:51" s="38" customFormat="1" x14ac:dyDescent="0.35">
      <c r="AK413" s="373"/>
      <c r="AL413" s="373"/>
      <c r="AM413" s="373"/>
      <c r="AN413" s="373"/>
      <c r="AO413" s="373"/>
      <c r="AP413" s="373"/>
      <c r="AQ413" s="373"/>
      <c r="AR413" s="373"/>
      <c r="AS413" s="373"/>
      <c r="AT413" s="373"/>
      <c r="AU413" s="373"/>
      <c r="AV413" s="373"/>
      <c r="AW413" s="373"/>
      <c r="AX413" s="373"/>
      <c r="AY413" s="373"/>
    </row>
    <row r="414" spans="37:51" s="38" customFormat="1" x14ac:dyDescent="0.35">
      <c r="AK414" s="373"/>
      <c r="AL414" s="373"/>
      <c r="AM414" s="373"/>
      <c r="AN414" s="373"/>
      <c r="AO414" s="373"/>
      <c r="AP414" s="373"/>
      <c r="AQ414" s="373"/>
      <c r="AR414" s="373"/>
      <c r="AS414" s="373"/>
      <c r="AT414" s="373"/>
      <c r="AU414" s="373"/>
      <c r="AV414" s="373"/>
      <c r="AW414" s="373"/>
      <c r="AX414" s="373"/>
      <c r="AY414" s="373"/>
    </row>
    <row r="415" spans="37:51" s="38" customFormat="1" x14ac:dyDescent="0.35">
      <c r="AK415" s="373"/>
      <c r="AL415" s="373"/>
      <c r="AM415" s="373"/>
      <c r="AN415" s="373"/>
      <c r="AO415" s="373"/>
      <c r="AP415" s="373"/>
      <c r="AQ415" s="373"/>
      <c r="AR415" s="373"/>
      <c r="AS415" s="373"/>
      <c r="AT415" s="373"/>
      <c r="AU415" s="373"/>
      <c r="AV415" s="373"/>
      <c r="AW415" s="373"/>
      <c r="AX415" s="373"/>
      <c r="AY415" s="373"/>
    </row>
    <row r="416" spans="37:51" s="38" customFormat="1" x14ac:dyDescent="0.35">
      <c r="AK416" s="373"/>
      <c r="AL416" s="373"/>
      <c r="AM416" s="373"/>
      <c r="AN416" s="373"/>
      <c r="AO416" s="373"/>
      <c r="AP416" s="373"/>
      <c r="AQ416" s="373"/>
      <c r="AR416" s="373"/>
      <c r="AS416" s="373"/>
      <c r="AT416" s="373"/>
      <c r="AU416" s="373"/>
      <c r="AV416" s="373"/>
      <c r="AW416" s="373"/>
      <c r="AX416" s="373"/>
      <c r="AY416" s="373"/>
    </row>
    <row r="417" spans="37:51" s="38" customFormat="1" x14ac:dyDescent="0.35">
      <c r="AK417" s="373"/>
      <c r="AL417" s="373"/>
      <c r="AM417" s="373"/>
      <c r="AN417" s="373"/>
      <c r="AO417" s="373"/>
      <c r="AP417" s="373"/>
      <c r="AQ417" s="373"/>
      <c r="AR417" s="373"/>
      <c r="AS417" s="373"/>
      <c r="AT417" s="373"/>
      <c r="AU417" s="373"/>
      <c r="AV417" s="373"/>
      <c r="AW417" s="373"/>
      <c r="AX417" s="373"/>
      <c r="AY417" s="373"/>
    </row>
    <row r="418" spans="37:51" s="38" customFormat="1" x14ac:dyDescent="0.35">
      <c r="AK418" s="373"/>
      <c r="AL418" s="373"/>
      <c r="AM418" s="373"/>
      <c r="AN418" s="373"/>
      <c r="AO418" s="373"/>
      <c r="AP418" s="373"/>
      <c r="AQ418" s="373"/>
      <c r="AR418" s="373"/>
      <c r="AS418" s="373"/>
      <c r="AT418" s="373"/>
      <c r="AU418" s="373"/>
      <c r="AV418" s="373"/>
      <c r="AW418" s="373"/>
      <c r="AX418" s="373"/>
      <c r="AY418" s="373"/>
    </row>
    <row r="419" spans="37:51" s="38" customFormat="1" x14ac:dyDescent="0.35">
      <c r="AK419" s="373"/>
      <c r="AL419" s="373"/>
      <c r="AM419" s="373"/>
      <c r="AN419" s="373"/>
      <c r="AO419" s="373"/>
      <c r="AP419" s="373"/>
      <c r="AQ419" s="373"/>
      <c r="AR419" s="373"/>
      <c r="AS419" s="373"/>
      <c r="AT419" s="373"/>
      <c r="AU419" s="373"/>
      <c r="AV419" s="373"/>
      <c r="AW419" s="373"/>
      <c r="AX419" s="373"/>
      <c r="AY419" s="373"/>
    </row>
    <row r="420" spans="37:51" s="38" customFormat="1" x14ac:dyDescent="0.35">
      <c r="AK420" s="373"/>
      <c r="AL420" s="373"/>
      <c r="AM420" s="373"/>
      <c r="AN420" s="373"/>
      <c r="AO420" s="373"/>
      <c r="AP420" s="373"/>
      <c r="AQ420" s="373"/>
      <c r="AR420" s="373"/>
      <c r="AS420" s="373"/>
      <c r="AT420" s="373"/>
      <c r="AU420" s="373"/>
      <c r="AV420" s="373"/>
      <c r="AW420" s="373"/>
      <c r="AX420" s="373"/>
      <c r="AY420" s="373"/>
    </row>
    <row r="421" spans="37:51" s="38" customFormat="1" x14ac:dyDescent="0.35">
      <c r="AK421" s="373"/>
      <c r="AL421" s="373"/>
      <c r="AM421" s="373"/>
      <c r="AN421" s="373"/>
      <c r="AO421" s="373"/>
      <c r="AP421" s="373"/>
      <c r="AQ421" s="373"/>
      <c r="AR421" s="373"/>
      <c r="AS421" s="373"/>
      <c r="AT421" s="373"/>
      <c r="AU421" s="373"/>
      <c r="AV421" s="373"/>
      <c r="AW421" s="373"/>
      <c r="AX421" s="373"/>
      <c r="AY421" s="373"/>
    </row>
    <row r="422" spans="37:51" s="38" customFormat="1" x14ac:dyDescent="0.35">
      <c r="AK422" s="373"/>
      <c r="AL422" s="373"/>
      <c r="AM422" s="373"/>
      <c r="AN422" s="373"/>
      <c r="AO422" s="373"/>
      <c r="AP422" s="373"/>
      <c r="AQ422" s="373"/>
      <c r="AR422" s="373"/>
      <c r="AS422" s="373"/>
      <c r="AT422" s="373"/>
      <c r="AU422" s="373"/>
      <c r="AV422" s="373"/>
      <c r="AW422" s="373"/>
      <c r="AX422" s="373"/>
      <c r="AY422" s="373"/>
    </row>
    <row r="423" spans="37:51" s="38" customFormat="1" x14ac:dyDescent="0.35">
      <c r="AK423" s="373"/>
      <c r="AL423" s="373"/>
      <c r="AM423" s="373"/>
      <c r="AN423" s="373"/>
      <c r="AO423" s="373"/>
      <c r="AP423" s="373"/>
      <c r="AQ423" s="373"/>
      <c r="AR423" s="373"/>
      <c r="AS423" s="373"/>
      <c r="AT423" s="373"/>
      <c r="AU423" s="373"/>
      <c r="AV423" s="373"/>
      <c r="AW423" s="373"/>
      <c r="AX423" s="373"/>
      <c r="AY423" s="373"/>
    </row>
    <row r="424" spans="37:51" s="38" customFormat="1" x14ac:dyDescent="0.35">
      <c r="AK424" s="373"/>
      <c r="AL424" s="373"/>
      <c r="AM424" s="373"/>
      <c r="AN424" s="373"/>
      <c r="AO424" s="373"/>
      <c r="AP424" s="373"/>
      <c r="AQ424" s="373"/>
      <c r="AR424" s="373"/>
      <c r="AS424" s="373"/>
      <c r="AT424" s="373"/>
      <c r="AU424" s="373"/>
      <c r="AV424" s="373"/>
      <c r="AW424" s="373"/>
      <c r="AX424" s="373"/>
      <c r="AY424" s="373"/>
    </row>
    <row r="425" spans="37:51" s="38" customFormat="1" x14ac:dyDescent="0.35">
      <c r="AK425" s="373"/>
      <c r="AL425" s="373"/>
      <c r="AM425" s="373"/>
      <c r="AN425" s="373"/>
      <c r="AO425" s="373"/>
      <c r="AP425" s="373"/>
      <c r="AQ425" s="373"/>
      <c r="AR425" s="373"/>
      <c r="AS425" s="373"/>
      <c r="AT425" s="373"/>
      <c r="AU425" s="373"/>
      <c r="AV425" s="373"/>
      <c r="AW425" s="373"/>
      <c r="AX425" s="373"/>
      <c r="AY425" s="373"/>
    </row>
    <row r="426" spans="37:51" s="38" customFormat="1" x14ac:dyDescent="0.35">
      <c r="AK426" s="373"/>
      <c r="AL426" s="373"/>
      <c r="AM426" s="373"/>
      <c r="AN426" s="373"/>
      <c r="AO426" s="373"/>
      <c r="AP426" s="373"/>
      <c r="AQ426" s="373"/>
      <c r="AR426" s="373"/>
      <c r="AS426" s="373"/>
      <c r="AT426" s="373"/>
      <c r="AU426" s="373"/>
      <c r="AV426" s="373"/>
      <c r="AW426" s="373"/>
      <c r="AX426" s="373"/>
      <c r="AY426" s="373"/>
    </row>
    <row r="427" spans="37:51" s="38" customFormat="1" x14ac:dyDescent="0.35">
      <c r="AK427" s="373"/>
      <c r="AL427" s="373"/>
      <c r="AM427" s="373"/>
      <c r="AN427" s="373"/>
      <c r="AO427" s="373"/>
      <c r="AP427" s="373"/>
      <c r="AQ427" s="373"/>
      <c r="AR427" s="373"/>
      <c r="AS427" s="373"/>
      <c r="AT427" s="373"/>
      <c r="AU427" s="373"/>
      <c r="AV427" s="373"/>
      <c r="AW427" s="373"/>
      <c r="AX427" s="373"/>
      <c r="AY427" s="373"/>
    </row>
    <row r="428" spans="37:51" s="38" customFormat="1" x14ac:dyDescent="0.35">
      <c r="AK428" s="373"/>
      <c r="AL428" s="373"/>
      <c r="AM428" s="373"/>
      <c r="AN428" s="373"/>
      <c r="AO428" s="373"/>
      <c r="AP428" s="373"/>
      <c r="AQ428" s="373"/>
      <c r="AR428" s="373"/>
      <c r="AS428" s="373"/>
      <c r="AT428" s="373"/>
      <c r="AU428" s="373"/>
      <c r="AV428" s="373"/>
      <c r="AW428" s="373"/>
      <c r="AX428" s="373"/>
      <c r="AY428" s="373"/>
    </row>
    <row r="429" spans="37:51" s="38" customFormat="1" x14ac:dyDescent="0.35">
      <c r="AK429" s="373"/>
      <c r="AL429" s="373"/>
      <c r="AM429" s="373"/>
      <c r="AN429" s="373"/>
      <c r="AO429" s="373"/>
      <c r="AP429" s="373"/>
      <c r="AQ429" s="373"/>
      <c r="AR429" s="373"/>
      <c r="AS429" s="373"/>
      <c r="AT429" s="373"/>
      <c r="AU429" s="373"/>
      <c r="AV429" s="373"/>
      <c r="AW429" s="373"/>
      <c r="AX429" s="373"/>
      <c r="AY429" s="373"/>
    </row>
    <row r="430" spans="37:51" s="38" customFormat="1" x14ac:dyDescent="0.35">
      <c r="AK430" s="373"/>
      <c r="AL430" s="373"/>
      <c r="AM430" s="373"/>
      <c r="AN430" s="373"/>
      <c r="AO430" s="373"/>
      <c r="AP430" s="373"/>
      <c r="AQ430" s="373"/>
      <c r="AR430" s="373"/>
      <c r="AS430" s="373"/>
      <c r="AT430" s="373"/>
      <c r="AU430" s="373"/>
      <c r="AV430" s="373"/>
      <c r="AW430" s="373"/>
      <c r="AX430" s="373"/>
      <c r="AY430" s="373"/>
    </row>
    <row r="431" spans="37:51" s="38" customFormat="1" x14ac:dyDescent="0.35">
      <c r="AK431" s="373"/>
      <c r="AL431" s="373"/>
      <c r="AM431" s="373"/>
      <c r="AN431" s="373"/>
      <c r="AO431" s="373"/>
      <c r="AP431" s="373"/>
      <c r="AQ431" s="373"/>
      <c r="AR431" s="373"/>
      <c r="AS431" s="373"/>
      <c r="AT431" s="373"/>
      <c r="AU431" s="373"/>
      <c r="AV431" s="373"/>
      <c r="AW431" s="373"/>
      <c r="AX431" s="373"/>
      <c r="AY431" s="373"/>
    </row>
    <row r="432" spans="37:51" s="38" customFormat="1" x14ac:dyDescent="0.35">
      <c r="AK432" s="373"/>
      <c r="AL432" s="373"/>
      <c r="AM432" s="373"/>
      <c r="AN432" s="373"/>
      <c r="AO432" s="373"/>
      <c r="AP432" s="373"/>
      <c r="AQ432" s="373"/>
      <c r="AR432" s="373"/>
      <c r="AS432" s="373"/>
      <c r="AT432" s="373"/>
      <c r="AU432" s="373"/>
      <c r="AV432" s="373"/>
      <c r="AW432" s="373"/>
      <c r="AX432" s="373"/>
      <c r="AY432" s="373"/>
    </row>
    <row r="433" spans="37:51" s="38" customFormat="1" x14ac:dyDescent="0.35">
      <c r="AK433" s="373"/>
      <c r="AL433" s="373"/>
      <c r="AM433" s="373"/>
      <c r="AN433" s="373"/>
      <c r="AO433" s="373"/>
      <c r="AP433" s="373"/>
      <c r="AQ433" s="373"/>
      <c r="AR433" s="373"/>
      <c r="AS433" s="373"/>
      <c r="AT433" s="373"/>
      <c r="AU433" s="373"/>
      <c r="AV433" s="373"/>
      <c r="AW433" s="373"/>
      <c r="AX433" s="373"/>
      <c r="AY433" s="373"/>
    </row>
    <row r="434" spans="37:51" s="38" customFormat="1" x14ac:dyDescent="0.35">
      <c r="AK434" s="373"/>
      <c r="AL434" s="373"/>
      <c r="AM434" s="373"/>
      <c r="AN434" s="373"/>
      <c r="AO434" s="373"/>
      <c r="AP434" s="373"/>
      <c r="AQ434" s="373"/>
      <c r="AR434" s="373"/>
      <c r="AS434" s="373"/>
      <c r="AT434" s="373"/>
      <c r="AU434" s="373"/>
      <c r="AV434" s="373"/>
      <c r="AW434" s="373"/>
      <c r="AX434" s="373"/>
      <c r="AY434" s="373"/>
    </row>
    <row r="435" spans="37:51" s="38" customFormat="1" x14ac:dyDescent="0.35">
      <c r="AK435" s="373"/>
      <c r="AL435" s="373"/>
      <c r="AM435" s="373"/>
      <c r="AN435" s="373"/>
      <c r="AO435" s="373"/>
      <c r="AP435" s="373"/>
      <c r="AQ435" s="373"/>
      <c r="AR435" s="373"/>
      <c r="AS435" s="373"/>
      <c r="AT435" s="373"/>
      <c r="AU435" s="373"/>
      <c r="AV435" s="373"/>
      <c r="AW435" s="373"/>
      <c r="AX435" s="373"/>
      <c r="AY435" s="373"/>
    </row>
    <row r="436" spans="37:51" s="38" customFormat="1" x14ac:dyDescent="0.35">
      <c r="AK436" s="373"/>
      <c r="AL436" s="373"/>
      <c r="AM436" s="373"/>
      <c r="AN436" s="373"/>
      <c r="AO436" s="373"/>
      <c r="AP436" s="373"/>
      <c r="AQ436" s="373"/>
      <c r="AR436" s="373"/>
      <c r="AS436" s="373"/>
      <c r="AT436" s="373"/>
      <c r="AU436" s="373"/>
      <c r="AV436" s="373"/>
      <c r="AW436" s="373"/>
      <c r="AX436" s="373"/>
      <c r="AY436" s="373"/>
    </row>
    <row r="437" spans="37:51" s="38" customFormat="1" x14ac:dyDescent="0.35">
      <c r="AK437" s="373"/>
      <c r="AL437" s="373"/>
      <c r="AM437" s="373"/>
      <c r="AN437" s="373"/>
      <c r="AO437" s="373"/>
      <c r="AP437" s="373"/>
      <c r="AQ437" s="373"/>
      <c r="AR437" s="373"/>
      <c r="AS437" s="373"/>
      <c r="AT437" s="373"/>
      <c r="AU437" s="373"/>
      <c r="AV437" s="373"/>
      <c r="AW437" s="373"/>
      <c r="AX437" s="373"/>
      <c r="AY437" s="373"/>
    </row>
    <row r="438" spans="37:51" s="38" customFormat="1" x14ac:dyDescent="0.35">
      <c r="AK438" s="373"/>
      <c r="AL438" s="373"/>
      <c r="AM438" s="373"/>
      <c r="AN438" s="373"/>
      <c r="AO438" s="373"/>
      <c r="AP438" s="373"/>
      <c r="AQ438" s="373"/>
      <c r="AR438" s="373"/>
      <c r="AS438" s="373"/>
      <c r="AT438" s="373"/>
      <c r="AU438" s="373"/>
      <c r="AV438" s="373"/>
      <c r="AW438" s="373"/>
      <c r="AX438" s="373"/>
      <c r="AY438" s="373"/>
    </row>
    <row r="439" spans="37:51" s="38" customFormat="1" x14ac:dyDescent="0.35">
      <c r="AK439" s="373"/>
      <c r="AL439" s="373"/>
      <c r="AM439" s="373"/>
      <c r="AN439" s="373"/>
      <c r="AO439" s="373"/>
      <c r="AP439" s="373"/>
      <c r="AQ439" s="373"/>
      <c r="AR439" s="373"/>
      <c r="AS439" s="373"/>
      <c r="AT439" s="373"/>
      <c r="AU439" s="373"/>
      <c r="AV439" s="373"/>
      <c r="AW439" s="373"/>
      <c r="AX439" s="373"/>
      <c r="AY439" s="373"/>
    </row>
    <row r="440" spans="37:51" s="38" customFormat="1" x14ac:dyDescent="0.35">
      <c r="AK440" s="373"/>
      <c r="AL440" s="373"/>
      <c r="AM440" s="373"/>
      <c r="AN440" s="373"/>
      <c r="AO440" s="373"/>
      <c r="AP440" s="373"/>
      <c r="AQ440" s="373"/>
      <c r="AR440" s="373"/>
      <c r="AS440" s="373"/>
      <c r="AT440" s="373"/>
      <c r="AU440" s="373"/>
      <c r="AV440" s="373"/>
      <c r="AW440" s="373"/>
      <c r="AX440" s="373"/>
      <c r="AY440" s="373"/>
    </row>
    <row r="441" spans="37:51" s="38" customFormat="1" x14ac:dyDescent="0.35">
      <c r="AK441" s="373"/>
      <c r="AL441" s="373"/>
      <c r="AM441" s="373"/>
      <c r="AN441" s="373"/>
      <c r="AO441" s="373"/>
      <c r="AP441" s="373"/>
      <c r="AQ441" s="373"/>
      <c r="AR441" s="373"/>
      <c r="AS441" s="373"/>
      <c r="AT441" s="373"/>
      <c r="AU441" s="373"/>
      <c r="AV441" s="373"/>
      <c r="AW441" s="373"/>
      <c r="AX441" s="373"/>
      <c r="AY441" s="373"/>
    </row>
    <row r="442" spans="37:51" s="38" customFormat="1" x14ac:dyDescent="0.35">
      <c r="AK442" s="373"/>
      <c r="AL442" s="373"/>
      <c r="AM442" s="373"/>
      <c r="AN442" s="373"/>
      <c r="AO442" s="373"/>
      <c r="AP442" s="373"/>
      <c r="AQ442" s="373"/>
      <c r="AR442" s="373"/>
      <c r="AS442" s="373"/>
      <c r="AT442" s="373"/>
      <c r="AU442" s="373"/>
      <c r="AV442" s="373"/>
      <c r="AW442" s="373"/>
      <c r="AX442" s="373"/>
      <c r="AY442" s="373"/>
    </row>
    <row r="443" spans="37:51" s="38" customFormat="1" x14ac:dyDescent="0.35">
      <c r="AK443" s="373"/>
      <c r="AL443" s="373"/>
      <c r="AM443" s="373"/>
      <c r="AN443" s="373"/>
      <c r="AO443" s="373"/>
      <c r="AP443" s="373"/>
      <c r="AQ443" s="373"/>
      <c r="AR443" s="373"/>
      <c r="AS443" s="373"/>
      <c r="AT443" s="373"/>
      <c r="AU443" s="373"/>
      <c r="AV443" s="373"/>
      <c r="AW443" s="373"/>
      <c r="AX443" s="373"/>
      <c r="AY443" s="373"/>
    </row>
    <row r="444" spans="37:51" s="38" customFormat="1" x14ac:dyDescent="0.35">
      <c r="AK444" s="373"/>
      <c r="AL444" s="373"/>
      <c r="AM444" s="373"/>
      <c r="AN444" s="373"/>
      <c r="AO444" s="373"/>
      <c r="AP444" s="373"/>
      <c r="AQ444" s="373"/>
      <c r="AR444" s="373"/>
      <c r="AS444" s="373"/>
      <c r="AT444" s="373"/>
      <c r="AU444" s="373"/>
      <c r="AV444" s="373"/>
      <c r="AW444" s="373"/>
      <c r="AX444" s="373"/>
      <c r="AY444" s="373"/>
    </row>
    <row r="445" spans="37:51" s="38" customFormat="1" x14ac:dyDescent="0.35">
      <c r="AK445" s="373"/>
      <c r="AL445" s="373"/>
      <c r="AM445" s="373"/>
      <c r="AN445" s="373"/>
      <c r="AO445" s="373"/>
      <c r="AP445" s="373"/>
      <c r="AQ445" s="373"/>
      <c r="AR445" s="373"/>
      <c r="AS445" s="373"/>
      <c r="AT445" s="373"/>
      <c r="AU445" s="373"/>
      <c r="AV445" s="373"/>
      <c r="AW445" s="373"/>
      <c r="AX445" s="373"/>
      <c r="AY445" s="373"/>
    </row>
    <row r="446" spans="37:51" s="38" customFormat="1" x14ac:dyDescent="0.35">
      <c r="AK446" s="373"/>
      <c r="AL446" s="373"/>
      <c r="AM446" s="373"/>
      <c r="AN446" s="373"/>
      <c r="AO446" s="373"/>
      <c r="AP446" s="373"/>
      <c r="AQ446" s="373"/>
      <c r="AR446" s="373"/>
      <c r="AS446" s="373"/>
      <c r="AT446" s="373"/>
      <c r="AU446" s="373"/>
      <c r="AV446" s="373"/>
      <c r="AW446" s="373"/>
      <c r="AX446" s="373"/>
      <c r="AY446" s="373"/>
    </row>
    <row r="447" spans="37:51" s="38" customFormat="1" x14ac:dyDescent="0.35">
      <c r="AK447" s="373"/>
      <c r="AL447" s="373"/>
      <c r="AM447" s="373"/>
      <c r="AN447" s="373"/>
      <c r="AO447" s="373"/>
      <c r="AP447" s="373"/>
      <c r="AQ447" s="373"/>
      <c r="AR447" s="373"/>
      <c r="AS447" s="373"/>
      <c r="AT447" s="373"/>
      <c r="AU447" s="373"/>
      <c r="AV447" s="373"/>
      <c r="AW447" s="373"/>
      <c r="AX447" s="373"/>
      <c r="AY447" s="373"/>
    </row>
    <row r="448" spans="37:51" s="38" customFormat="1" x14ac:dyDescent="0.35">
      <c r="AK448" s="373"/>
      <c r="AL448" s="373"/>
      <c r="AM448" s="373"/>
      <c r="AN448" s="373"/>
      <c r="AO448" s="373"/>
      <c r="AP448" s="373"/>
      <c r="AQ448" s="373"/>
      <c r="AR448" s="373"/>
      <c r="AS448" s="373"/>
      <c r="AT448" s="373"/>
      <c r="AU448" s="373"/>
      <c r="AV448" s="373"/>
      <c r="AW448" s="373"/>
      <c r="AX448" s="373"/>
      <c r="AY448" s="373"/>
    </row>
    <row r="449" spans="37:51" s="38" customFormat="1" x14ac:dyDescent="0.35">
      <c r="AK449" s="373"/>
      <c r="AL449" s="373"/>
      <c r="AM449" s="373"/>
      <c r="AN449" s="373"/>
      <c r="AO449" s="373"/>
      <c r="AP449" s="373"/>
      <c r="AQ449" s="373"/>
      <c r="AR449" s="373"/>
      <c r="AS449" s="373"/>
      <c r="AT449" s="373"/>
      <c r="AU449" s="373"/>
      <c r="AV449" s="373"/>
      <c r="AW449" s="373"/>
      <c r="AX449" s="373"/>
      <c r="AY449" s="373"/>
    </row>
    <row r="450" spans="37:51" s="38" customFormat="1" x14ac:dyDescent="0.35">
      <c r="AK450" s="373"/>
      <c r="AL450" s="373"/>
      <c r="AM450" s="373"/>
      <c r="AN450" s="373"/>
      <c r="AO450" s="373"/>
      <c r="AP450" s="373"/>
      <c r="AQ450" s="373"/>
      <c r="AR450" s="373"/>
      <c r="AS450" s="373"/>
      <c r="AT450" s="373"/>
      <c r="AU450" s="373"/>
      <c r="AV450" s="373"/>
      <c r="AW450" s="373"/>
      <c r="AX450" s="373"/>
      <c r="AY450" s="373"/>
    </row>
    <row r="451" spans="37:51" s="38" customFormat="1" x14ac:dyDescent="0.35">
      <c r="AK451" s="373"/>
      <c r="AL451" s="373"/>
      <c r="AM451" s="373"/>
      <c r="AN451" s="373"/>
      <c r="AO451" s="373"/>
      <c r="AP451" s="373"/>
      <c r="AQ451" s="373"/>
      <c r="AR451" s="373"/>
      <c r="AS451" s="373"/>
      <c r="AT451" s="373"/>
      <c r="AU451" s="373"/>
      <c r="AV451" s="373"/>
      <c r="AW451" s="373"/>
      <c r="AX451" s="373"/>
      <c r="AY451" s="373"/>
    </row>
    <row r="452" spans="37:51" s="38" customFormat="1" x14ac:dyDescent="0.35">
      <c r="AK452" s="373"/>
      <c r="AL452" s="373"/>
      <c r="AM452" s="373"/>
      <c r="AN452" s="373"/>
      <c r="AO452" s="373"/>
      <c r="AP452" s="373"/>
      <c r="AQ452" s="373"/>
      <c r="AR452" s="373"/>
      <c r="AS452" s="373"/>
      <c r="AT452" s="373"/>
      <c r="AU452" s="373"/>
      <c r="AV452" s="373"/>
      <c r="AW452" s="373"/>
      <c r="AX452" s="373"/>
      <c r="AY452" s="373"/>
    </row>
    <row r="453" spans="37:51" s="38" customFormat="1" x14ac:dyDescent="0.35">
      <c r="AK453" s="373"/>
      <c r="AL453" s="373"/>
      <c r="AM453" s="373"/>
      <c r="AN453" s="373"/>
      <c r="AO453" s="373"/>
      <c r="AP453" s="373"/>
      <c r="AQ453" s="373"/>
      <c r="AR453" s="373"/>
      <c r="AS453" s="373"/>
      <c r="AT453" s="373"/>
      <c r="AU453" s="373"/>
      <c r="AV453" s="373"/>
      <c r="AW453" s="373"/>
      <c r="AX453" s="373"/>
      <c r="AY453" s="373"/>
    </row>
    <row r="454" spans="37:51" s="38" customFormat="1" x14ac:dyDescent="0.35">
      <c r="AK454" s="373"/>
      <c r="AL454" s="373"/>
      <c r="AM454" s="373"/>
      <c r="AN454" s="373"/>
      <c r="AO454" s="373"/>
      <c r="AP454" s="373"/>
      <c r="AQ454" s="373"/>
      <c r="AR454" s="373"/>
      <c r="AS454" s="373"/>
      <c r="AT454" s="373"/>
      <c r="AU454" s="373"/>
      <c r="AV454" s="373"/>
      <c r="AW454" s="373"/>
      <c r="AX454" s="373"/>
      <c r="AY454" s="373"/>
    </row>
    <row r="455" spans="37:51" s="38" customFormat="1" x14ac:dyDescent="0.35">
      <c r="AK455" s="373"/>
      <c r="AL455" s="373"/>
      <c r="AM455" s="373"/>
      <c r="AN455" s="373"/>
      <c r="AO455" s="373"/>
      <c r="AP455" s="373"/>
      <c r="AQ455" s="373"/>
      <c r="AR455" s="373"/>
      <c r="AS455" s="373"/>
      <c r="AT455" s="373"/>
      <c r="AU455" s="373"/>
      <c r="AV455" s="373"/>
      <c r="AW455" s="373"/>
      <c r="AX455" s="373"/>
      <c r="AY455" s="373"/>
    </row>
    <row r="456" spans="37:51" s="38" customFormat="1" x14ac:dyDescent="0.35">
      <c r="AK456" s="373"/>
      <c r="AL456" s="373"/>
      <c r="AM456" s="373"/>
      <c r="AN456" s="373"/>
      <c r="AO456" s="373"/>
      <c r="AP456" s="373"/>
      <c r="AQ456" s="373"/>
      <c r="AR456" s="373"/>
      <c r="AS456" s="373"/>
      <c r="AT456" s="373"/>
      <c r="AU456" s="373"/>
      <c r="AV456" s="373"/>
      <c r="AW456" s="373"/>
      <c r="AX456" s="373"/>
      <c r="AY456" s="373"/>
    </row>
    <row r="457" spans="37:51" s="38" customFormat="1" x14ac:dyDescent="0.35">
      <c r="AK457" s="373"/>
      <c r="AL457" s="373"/>
      <c r="AM457" s="373"/>
      <c r="AN457" s="373"/>
      <c r="AO457" s="373"/>
      <c r="AP457" s="373"/>
      <c r="AQ457" s="373"/>
      <c r="AR457" s="373"/>
      <c r="AS457" s="373"/>
      <c r="AT457" s="373"/>
      <c r="AU457" s="373"/>
      <c r="AV457" s="373"/>
      <c r="AW457" s="373"/>
      <c r="AX457" s="373"/>
      <c r="AY457" s="373"/>
    </row>
    <row r="458" spans="37:51" s="38" customFormat="1" x14ac:dyDescent="0.35">
      <c r="AK458" s="373"/>
      <c r="AL458" s="373"/>
      <c r="AM458" s="373"/>
      <c r="AN458" s="373"/>
      <c r="AO458" s="373"/>
      <c r="AP458" s="373"/>
      <c r="AQ458" s="373"/>
      <c r="AR458" s="373"/>
      <c r="AS458" s="373"/>
      <c r="AT458" s="373"/>
      <c r="AU458" s="373"/>
      <c r="AV458" s="373"/>
      <c r="AW458" s="373"/>
      <c r="AX458" s="373"/>
      <c r="AY458" s="373"/>
    </row>
    <row r="459" spans="37:51" s="38" customFormat="1" x14ac:dyDescent="0.35">
      <c r="AK459" s="373"/>
      <c r="AL459" s="373"/>
      <c r="AM459" s="373"/>
      <c r="AN459" s="373"/>
      <c r="AO459" s="373"/>
      <c r="AP459" s="373"/>
      <c r="AQ459" s="373"/>
      <c r="AR459" s="373"/>
      <c r="AS459" s="373"/>
      <c r="AT459" s="373"/>
      <c r="AU459" s="373"/>
      <c r="AV459" s="373"/>
      <c r="AW459" s="373"/>
      <c r="AX459" s="373"/>
      <c r="AY459" s="373"/>
    </row>
    <row r="460" spans="37:51" s="38" customFormat="1" x14ac:dyDescent="0.35">
      <c r="AK460" s="373"/>
      <c r="AL460" s="373"/>
      <c r="AM460" s="373"/>
      <c r="AN460" s="373"/>
      <c r="AO460" s="373"/>
      <c r="AP460" s="373"/>
      <c r="AQ460" s="373"/>
      <c r="AR460" s="373"/>
      <c r="AS460" s="373"/>
      <c r="AT460" s="373"/>
      <c r="AU460" s="373"/>
      <c r="AV460" s="373"/>
      <c r="AW460" s="373"/>
      <c r="AX460" s="373"/>
      <c r="AY460" s="373"/>
    </row>
    <row r="461" spans="37:51" s="38" customFormat="1" x14ac:dyDescent="0.35">
      <c r="AK461" s="373"/>
      <c r="AL461" s="373"/>
      <c r="AM461" s="373"/>
      <c r="AN461" s="373"/>
      <c r="AO461" s="373"/>
      <c r="AP461" s="373"/>
      <c r="AQ461" s="373"/>
      <c r="AR461" s="373"/>
      <c r="AS461" s="373"/>
      <c r="AT461" s="373"/>
      <c r="AU461" s="373"/>
      <c r="AV461" s="373"/>
      <c r="AW461" s="373"/>
      <c r="AX461" s="373"/>
      <c r="AY461" s="373"/>
    </row>
    <row r="462" spans="37:51" s="38" customFormat="1" x14ac:dyDescent="0.35">
      <c r="AK462" s="373"/>
      <c r="AL462" s="373"/>
      <c r="AM462" s="373"/>
      <c r="AN462" s="373"/>
      <c r="AO462" s="373"/>
      <c r="AP462" s="373"/>
      <c r="AQ462" s="373"/>
      <c r="AR462" s="373"/>
      <c r="AS462" s="373"/>
      <c r="AT462" s="373"/>
      <c r="AU462" s="373"/>
      <c r="AV462" s="373"/>
      <c r="AW462" s="373"/>
      <c r="AX462" s="373"/>
      <c r="AY462" s="373"/>
    </row>
    <row r="463" spans="37:51" s="38" customFormat="1" x14ac:dyDescent="0.35">
      <c r="AK463" s="373"/>
      <c r="AL463" s="373"/>
      <c r="AM463" s="373"/>
      <c r="AN463" s="373"/>
      <c r="AO463" s="373"/>
      <c r="AP463" s="373"/>
      <c r="AQ463" s="373"/>
      <c r="AR463" s="373"/>
      <c r="AS463" s="373"/>
      <c r="AT463" s="373"/>
      <c r="AU463" s="373"/>
      <c r="AV463" s="373"/>
      <c r="AW463" s="373"/>
      <c r="AX463" s="373"/>
      <c r="AY463" s="373"/>
    </row>
    <row r="464" spans="37:51" s="38" customFormat="1" x14ac:dyDescent="0.35">
      <c r="AK464" s="373"/>
      <c r="AL464" s="373"/>
      <c r="AM464" s="373"/>
      <c r="AN464" s="373"/>
      <c r="AO464" s="373"/>
      <c r="AP464" s="373"/>
      <c r="AQ464" s="373"/>
      <c r="AR464" s="373"/>
      <c r="AS464" s="373"/>
      <c r="AT464" s="373"/>
      <c r="AU464" s="373"/>
      <c r="AV464" s="373"/>
      <c r="AW464" s="373"/>
      <c r="AX464" s="373"/>
      <c r="AY464" s="373"/>
    </row>
    <row r="465" spans="37:51" s="38" customFormat="1" x14ac:dyDescent="0.35">
      <c r="AK465" s="373"/>
      <c r="AL465" s="373"/>
      <c r="AM465" s="373"/>
      <c r="AN465" s="373"/>
      <c r="AO465" s="373"/>
      <c r="AP465" s="373"/>
      <c r="AQ465" s="373"/>
      <c r="AR465" s="373"/>
      <c r="AS465" s="373"/>
      <c r="AT465" s="373"/>
      <c r="AU465" s="373"/>
      <c r="AV465" s="373"/>
      <c r="AW465" s="373"/>
      <c r="AX465" s="373"/>
      <c r="AY465" s="373"/>
    </row>
    <row r="466" spans="37:51" s="38" customFormat="1" x14ac:dyDescent="0.35">
      <c r="AK466" s="373"/>
      <c r="AL466" s="373"/>
      <c r="AM466" s="373"/>
      <c r="AN466" s="373"/>
      <c r="AO466" s="373"/>
      <c r="AP466" s="373"/>
      <c r="AQ466" s="373"/>
      <c r="AR466" s="373"/>
      <c r="AS466" s="373"/>
      <c r="AT466" s="373"/>
      <c r="AU466" s="373"/>
      <c r="AV466" s="373"/>
      <c r="AW466" s="373"/>
      <c r="AX466" s="373"/>
      <c r="AY466" s="373"/>
    </row>
    <row r="467" spans="37:51" s="38" customFormat="1" x14ac:dyDescent="0.35">
      <c r="AK467" s="373"/>
      <c r="AL467" s="373"/>
      <c r="AM467" s="373"/>
      <c r="AN467" s="373"/>
      <c r="AO467" s="373"/>
      <c r="AP467" s="373"/>
      <c r="AQ467" s="373"/>
      <c r="AR467" s="373"/>
      <c r="AS467" s="373"/>
      <c r="AT467" s="373"/>
      <c r="AU467" s="373"/>
      <c r="AV467" s="373"/>
      <c r="AW467" s="373"/>
      <c r="AX467" s="373"/>
      <c r="AY467" s="373"/>
    </row>
    <row r="468" spans="37:51" s="38" customFormat="1" x14ac:dyDescent="0.35">
      <c r="AK468" s="373"/>
      <c r="AL468" s="373"/>
      <c r="AM468" s="373"/>
      <c r="AN468" s="373"/>
      <c r="AO468" s="373"/>
      <c r="AP468" s="373"/>
      <c r="AQ468" s="373"/>
      <c r="AR468" s="373"/>
      <c r="AS468" s="373"/>
      <c r="AT468" s="373"/>
      <c r="AU468" s="373"/>
      <c r="AV468" s="373"/>
      <c r="AW468" s="373"/>
      <c r="AX468" s="373"/>
      <c r="AY468" s="373"/>
    </row>
    <row r="469" spans="37:51" s="38" customFormat="1" x14ac:dyDescent="0.35">
      <c r="AK469" s="373"/>
      <c r="AL469" s="373"/>
      <c r="AM469" s="373"/>
      <c r="AN469" s="373"/>
      <c r="AO469" s="373"/>
      <c r="AP469" s="373"/>
      <c r="AQ469" s="373"/>
      <c r="AR469" s="373"/>
      <c r="AS469" s="373"/>
      <c r="AT469" s="373"/>
      <c r="AU469" s="373"/>
      <c r="AV469" s="373"/>
      <c r="AW469" s="373"/>
      <c r="AX469" s="373"/>
      <c r="AY469" s="373"/>
    </row>
    <row r="470" spans="37:51" s="38" customFormat="1" x14ac:dyDescent="0.35">
      <c r="AK470" s="373"/>
      <c r="AL470" s="373"/>
      <c r="AM470" s="373"/>
      <c r="AN470" s="373"/>
      <c r="AO470" s="373"/>
      <c r="AP470" s="373"/>
      <c r="AQ470" s="373"/>
      <c r="AR470" s="373"/>
      <c r="AS470" s="373"/>
      <c r="AT470" s="373"/>
      <c r="AU470" s="373"/>
      <c r="AV470" s="373"/>
      <c r="AW470" s="373"/>
      <c r="AX470" s="373"/>
      <c r="AY470" s="373"/>
    </row>
    <row r="471" spans="37:51" s="38" customFormat="1" x14ac:dyDescent="0.35">
      <c r="AK471" s="373"/>
      <c r="AL471" s="373"/>
      <c r="AM471" s="373"/>
      <c r="AN471" s="373"/>
      <c r="AO471" s="373"/>
      <c r="AP471" s="373"/>
      <c r="AQ471" s="373"/>
      <c r="AR471" s="373"/>
      <c r="AS471" s="373"/>
      <c r="AT471" s="373"/>
      <c r="AU471" s="373"/>
      <c r="AV471" s="373"/>
      <c r="AW471" s="373"/>
      <c r="AX471" s="373"/>
      <c r="AY471" s="373"/>
    </row>
    <row r="472" spans="37:51" s="38" customFormat="1" x14ac:dyDescent="0.35">
      <c r="AK472" s="373"/>
      <c r="AL472" s="373"/>
      <c r="AM472" s="373"/>
      <c r="AN472" s="373"/>
      <c r="AO472" s="373"/>
      <c r="AP472" s="373"/>
      <c r="AQ472" s="373"/>
      <c r="AR472" s="373"/>
      <c r="AS472" s="373"/>
      <c r="AT472" s="373"/>
      <c r="AU472" s="373"/>
      <c r="AV472" s="373"/>
      <c r="AW472" s="373"/>
      <c r="AX472" s="373"/>
      <c r="AY472" s="373"/>
    </row>
    <row r="473" spans="37:51" s="38" customFormat="1" x14ac:dyDescent="0.35">
      <c r="AK473" s="373"/>
      <c r="AL473" s="373"/>
      <c r="AM473" s="373"/>
      <c r="AN473" s="373"/>
      <c r="AO473" s="373"/>
      <c r="AP473" s="373"/>
      <c r="AQ473" s="373"/>
      <c r="AR473" s="373"/>
      <c r="AS473" s="373"/>
      <c r="AT473" s="373"/>
      <c r="AU473" s="373"/>
      <c r="AV473" s="373"/>
      <c r="AW473" s="373"/>
      <c r="AX473" s="373"/>
      <c r="AY473" s="373"/>
    </row>
    <row r="474" spans="37:51" s="38" customFormat="1" x14ac:dyDescent="0.35">
      <c r="AK474" s="373"/>
      <c r="AL474" s="373"/>
      <c r="AM474" s="373"/>
      <c r="AN474" s="373"/>
      <c r="AO474" s="373"/>
      <c r="AP474" s="373"/>
      <c r="AQ474" s="373"/>
      <c r="AR474" s="373"/>
      <c r="AS474" s="373"/>
      <c r="AT474" s="373"/>
      <c r="AU474" s="373"/>
      <c r="AV474" s="373"/>
      <c r="AW474" s="373"/>
      <c r="AX474" s="373"/>
      <c r="AY474" s="373"/>
    </row>
    <row r="475" spans="37:51" s="38" customFormat="1" x14ac:dyDescent="0.35">
      <c r="AK475" s="373"/>
      <c r="AL475" s="373"/>
      <c r="AM475" s="373"/>
      <c r="AN475" s="373"/>
      <c r="AO475" s="373"/>
      <c r="AP475" s="373"/>
      <c r="AQ475" s="373"/>
      <c r="AR475" s="373"/>
      <c r="AS475" s="373"/>
      <c r="AT475" s="373"/>
      <c r="AU475" s="373"/>
      <c r="AV475" s="373"/>
      <c r="AW475" s="373"/>
      <c r="AX475" s="373"/>
      <c r="AY475" s="373"/>
    </row>
    <row r="476" spans="37:51" s="38" customFormat="1" x14ac:dyDescent="0.35">
      <c r="AK476" s="373"/>
      <c r="AL476" s="373"/>
      <c r="AM476" s="373"/>
      <c r="AN476" s="373"/>
      <c r="AO476" s="373"/>
      <c r="AP476" s="373"/>
      <c r="AQ476" s="373"/>
      <c r="AR476" s="373"/>
      <c r="AS476" s="373"/>
      <c r="AT476" s="373"/>
      <c r="AU476" s="373"/>
      <c r="AV476" s="373"/>
      <c r="AW476" s="373"/>
      <c r="AX476" s="373"/>
      <c r="AY476" s="373"/>
    </row>
    <row r="477" spans="37:51" s="38" customFormat="1" x14ac:dyDescent="0.35">
      <c r="AK477" s="373"/>
      <c r="AL477" s="373"/>
      <c r="AM477" s="373"/>
      <c r="AN477" s="373"/>
      <c r="AO477" s="373"/>
      <c r="AP477" s="373"/>
      <c r="AQ477" s="373"/>
      <c r="AR477" s="373"/>
      <c r="AS477" s="373"/>
      <c r="AT477" s="373"/>
      <c r="AU477" s="373"/>
      <c r="AV477" s="373"/>
      <c r="AW477" s="373"/>
      <c r="AX477" s="373"/>
      <c r="AY477" s="373"/>
    </row>
    <row r="478" spans="37:51" s="38" customFormat="1" x14ac:dyDescent="0.35">
      <c r="AK478" s="373"/>
      <c r="AL478" s="373"/>
      <c r="AM478" s="373"/>
      <c r="AN478" s="373"/>
      <c r="AO478" s="373"/>
      <c r="AP478" s="373"/>
      <c r="AQ478" s="373"/>
      <c r="AR478" s="373"/>
      <c r="AS478" s="373"/>
      <c r="AT478" s="373"/>
      <c r="AU478" s="373"/>
      <c r="AV478" s="373"/>
      <c r="AW478" s="373"/>
      <c r="AX478" s="373"/>
      <c r="AY478" s="373"/>
    </row>
    <row r="479" spans="37:51" s="38" customFormat="1" x14ac:dyDescent="0.35">
      <c r="AK479" s="373"/>
      <c r="AL479" s="373"/>
      <c r="AM479" s="373"/>
      <c r="AN479" s="373"/>
      <c r="AO479" s="373"/>
      <c r="AP479" s="373"/>
      <c r="AQ479" s="373"/>
      <c r="AR479" s="373"/>
      <c r="AS479" s="373"/>
      <c r="AT479" s="373"/>
      <c r="AU479" s="373"/>
      <c r="AV479" s="373"/>
      <c r="AW479" s="373"/>
      <c r="AX479" s="373"/>
      <c r="AY479" s="373"/>
    </row>
    <row r="480" spans="37:51" s="38" customFormat="1" x14ac:dyDescent="0.35">
      <c r="AK480" s="373"/>
      <c r="AL480" s="373"/>
      <c r="AM480" s="373"/>
      <c r="AN480" s="373"/>
      <c r="AO480" s="373"/>
      <c r="AP480" s="373"/>
      <c r="AQ480" s="373"/>
      <c r="AR480" s="373"/>
      <c r="AS480" s="373"/>
      <c r="AT480" s="373"/>
      <c r="AU480" s="373"/>
      <c r="AV480" s="373"/>
      <c r="AW480" s="373"/>
      <c r="AX480" s="373"/>
      <c r="AY480" s="373"/>
    </row>
    <row r="481" spans="37:51" s="38" customFormat="1" x14ac:dyDescent="0.35">
      <c r="AK481" s="373"/>
      <c r="AL481" s="373"/>
      <c r="AM481" s="373"/>
      <c r="AN481" s="373"/>
      <c r="AO481" s="373"/>
      <c r="AP481" s="373"/>
      <c r="AQ481" s="373"/>
      <c r="AR481" s="373"/>
      <c r="AS481" s="373"/>
      <c r="AT481" s="373"/>
      <c r="AU481" s="373"/>
      <c r="AV481" s="373"/>
      <c r="AW481" s="373"/>
      <c r="AX481" s="373"/>
      <c r="AY481" s="373"/>
    </row>
    <row r="482" spans="37:51" s="38" customFormat="1" x14ac:dyDescent="0.35">
      <c r="AK482" s="373"/>
      <c r="AL482" s="373"/>
      <c r="AM482" s="373"/>
      <c r="AN482" s="373"/>
      <c r="AO482" s="373"/>
      <c r="AP482" s="373"/>
      <c r="AQ482" s="373"/>
      <c r="AR482" s="373"/>
      <c r="AS482" s="373"/>
      <c r="AT482" s="373"/>
      <c r="AU482" s="373"/>
      <c r="AV482" s="373"/>
      <c r="AW482" s="373"/>
      <c r="AX482" s="373"/>
      <c r="AY482" s="373"/>
    </row>
    <row r="483" spans="37:51" s="38" customFormat="1" x14ac:dyDescent="0.35">
      <c r="AK483" s="373"/>
      <c r="AL483" s="373"/>
      <c r="AM483" s="373"/>
      <c r="AN483" s="373"/>
      <c r="AO483" s="373"/>
      <c r="AP483" s="373"/>
      <c r="AQ483" s="373"/>
      <c r="AR483" s="373"/>
      <c r="AS483" s="373"/>
      <c r="AT483" s="373"/>
      <c r="AU483" s="373"/>
      <c r="AV483" s="373"/>
      <c r="AW483" s="373"/>
      <c r="AX483" s="373"/>
      <c r="AY483" s="373"/>
    </row>
    <row r="484" spans="37:51" s="38" customFormat="1" x14ac:dyDescent="0.35">
      <c r="AK484" s="373"/>
      <c r="AL484" s="373"/>
      <c r="AM484" s="373"/>
      <c r="AN484" s="373"/>
      <c r="AO484" s="373"/>
      <c r="AP484" s="373"/>
      <c r="AQ484" s="373"/>
      <c r="AR484" s="373"/>
      <c r="AS484" s="373"/>
      <c r="AT484" s="373"/>
      <c r="AU484" s="373"/>
      <c r="AV484" s="373"/>
      <c r="AW484" s="373"/>
      <c r="AX484" s="373"/>
      <c r="AY484" s="373"/>
    </row>
    <row r="485" spans="37:51" s="38" customFormat="1" x14ac:dyDescent="0.35">
      <c r="AK485" s="373"/>
      <c r="AL485" s="373"/>
      <c r="AM485" s="373"/>
      <c r="AN485" s="373"/>
      <c r="AO485" s="373"/>
      <c r="AP485" s="373"/>
      <c r="AQ485" s="373"/>
      <c r="AR485" s="373"/>
      <c r="AS485" s="373"/>
      <c r="AT485" s="373"/>
      <c r="AU485" s="373"/>
      <c r="AV485" s="373"/>
      <c r="AW485" s="373"/>
      <c r="AX485" s="373"/>
      <c r="AY485" s="373"/>
    </row>
    <row r="486" spans="37:51" s="38" customFormat="1" x14ac:dyDescent="0.35">
      <c r="AK486" s="373"/>
      <c r="AL486" s="373"/>
      <c r="AM486" s="373"/>
      <c r="AN486" s="373"/>
      <c r="AO486" s="373"/>
      <c r="AP486" s="373"/>
      <c r="AQ486" s="373"/>
      <c r="AR486" s="373"/>
      <c r="AS486" s="373"/>
      <c r="AT486" s="373"/>
      <c r="AU486" s="373"/>
      <c r="AV486" s="373"/>
      <c r="AW486" s="373"/>
      <c r="AX486" s="373"/>
      <c r="AY486" s="373"/>
    </row>
    <row r="487" spans="37:51" s="38" customFormat="1" x14ac:dyDescent="0.35">
      <c r="AK487" s="373"/>
      <c r="AL487" s="373"/>
      <c r="AM487" s="373"/>
      <c r="AN487" s="373"/>
      <c r="AO487" s="373"/>
      <c r="AP487" s="373"/>
      <c r="AQ487" s="373"/>
      <c r="AR487" s="373"/>
      <c r="AS487" s="373"/>
      <c r="AT487" s="373"/>
      <c r="AU487" s="373"/>
      <c r="AV487" s="373"/>
      <c r="AW487" s="373"/>
      <c r="AX487" s="373"/>
      <c r="AY487" s="373"/>
    </row>
    <row r="488" spans="37:51" s="38" customFormat="1" x14ac:dyDescent="0.35">
      <c r="AK488" s="373"/>
      <c r="AL488" s="373"/>
      <c r="AM488" s="373"/>
      <c r="AN488" s="373"/>
      <c r="AO488" s="373"/>
      <c r="AP488" s="373"/>
      <c r="AQ488" s="373"/>
      <c r="AR488" s="373"/>
      <c r="AS488" s="373"/>
      <c r="AT488" s="373"/>
      <c r="AU488" s="373"/>
      <c r="AV488" s="373"/>
      <c r="AW488" s="373"/>
      <c r="AX488" s="373"/>
      <c r="AY488" s="373"/>
    </row>
    <row r="489" spans="37:51" s="38" customFormat="1" x14ac:dyDescent="0.35">
      <c r="AK489" s="373"/>
      <c r="AL489" s="373"/>
      <c r="AM489" s="373"/>
      <c r="AN489" s="373"/>
      <c r="AO489" s="373"/>
      <c r="AP489" s="373"/>
      <c r="AQ489" s="373"/>
      <c r="AR489" s="373"/>
      <c r="AS489" s="373"/>
      <c r="AT489" s="373"/>
      <c r="AU489" s="373"/>
      <c r="AV489" s="373"/>
      <c r="AW489" s="373"/>
      <c r="AX489" s="373"/>
      <c r="AY489" s="373"/>
    </row>
    <row r="490" spans="37:51" s="38" customFormat="1" x14ac:dyDescent="0.35">
      <c r="AK490" s="373"/>
      <c r="AL490" s="373"/>
      <c r="AM490" s="373"/>
      <c r="AN490" s="373"/>
      <c r="AO490" s="373"/>
      <c r="AP490" s="373"/>
      <c r="AQ490" s="373"/>
      <c r="AR490" s="373"/>
      <c r="AS490" s="373"/>
      <c r="AT490" s="373"/>
      <c r="AU490" s="373"/>
      <c r="AV490" s="373"/>
      <c r="AW490" s="373"/>
      <c r="AX490" s="373"/>
      <c r="AY490" s="373"/>
    </row>
    <row r="491" spans="37:51" s="38" customFormat="1" x14ac:dyDescent="0.35">
      <c r="AK491" s="373"/>
      <c r="AL491" s="373"/>
      <c r="AM491" s="373"/>
      <c r="AN491" s="373"/>
      <c r="AO491" s="373"/>
      <c r="AP491" s="373"/>
      <c r="AQ491" s="373"/>
      <c r="AR491" s="373"/>
      <c r="AS491" s="373"/>
      <c r="AT491" s="373"/>
      <c r="AU491" s="373"/>
      <c r="AV491" s="373"/>
      <c r="AW491" s="373"/>
      <c r="AX491" s="373"/>
      <c r="AY491" s="373"/>
    </row>
    <row r="492" spans="37:51" s="38" customFormat="1" x14ac:dyDescent="0.35">
      <c r="AK492" s="373"/>
      <c r="AL492" s="373"/>
      <c r="AM492" s="373"/>
      <c r="AN492" s="373"/>
      <c r="AO492" s="373"/>
      <c r="AP492" s="373"/>
      <c r="AQ492" s="373"/>
      <c r="AR492" s="373"/>
      <c r="AS492" s="373"/>
      <c r="AT492" s="373"/>
      <c r="AU492" s="373"/>
      <c r="AV492" s="373"/>
      <c r="AW492" s="373"/>
      <c r="AX492" s="373"/>
      <c r="AY492" s="373"/>
    </row>
    <row r="493" spans="37:51" s="38" customFormat="1" x14ac:dyDescent="0.35">
      <c r="AK493" s="373"/>
      <c r="AL493" s="373"/>
      <c r="AM493" s="373"/>
      <c r="AN493" s="373"/>
      <c r="AO493" s="373"/>
      <c r="AP493" s="373"/>
      <c r="AQ493" s="373"/>
      <c r="AR493" s="373"/>
      <c r="AS493" s="373"/>
      <c r="AT493" s="373"/>
      <c r="AU493" s="373"/>
      <c r="AV493" s="373"/>
      <c r="AW493" s="373"/>
      <c r="AX493" s="373"/>
      <c r="AY493" s="373"/>
    </row>
    <row r="494" spans="37:51" s="38" customFormat="1" x14ac:dyDescent="0.35">
      <c r="AK494" s="373"/>
      <c r="AL494" s="373"/>
      <c r="AM494" s="373"/>
      <c r="AN494" s="373"/>
      <c r="AO494" s="373"/>
      <c r="AP494" s="373"/>
      <c r="AQ494" s="373"/>
      <c r="AR494" s="373"/>
      <c r="AS494" s="373"/>
      <c r="AT494" s="373"/>
      <c r="AU494" s="373"/>
      <c r="AV494" s="373"/>
      <c r="AW494" s="373"/>
      <c r="AX494" s="373"/>
      <c r="AY494" s="373"/>
    </row>
    <row r="495" spans="37:51" s="38" customFormat="1" x14ac:dyDescent="0.35">
      <c r="AK495" s="373"/>
      <c r="AL495" s="373"/>
      <c r="AM495" s="373"/>
      <c r="AN495" s="373"/>
      <c r="AO495" s="373"/>
      <c r="AP495" s="373"/>
      <c r="AQ495" s="373"/>
      <c r="AR495" s="373"/>
      <c r="AS495" s="373"/>
      <c r="AT495" s="373"/>
      <c r="AU495" s="373"/>
      <c r="AV495" s="373"/>
      <c r="AW495" s="373"/>
      <c r="AX495" s="373"/>
      <c r="AY495" s="373"/>
    </row>
    <row r="496" spans="37:51" s="38" customFormat="1" x14ac:dyDescent="0.35">
      <c r="AK496" s="373"/>
      <c r="AL496" s="373"/>
      <c r="AM496" s="373"/>
      <c r="AN496" s="373"/>
      <c r="AO496" s="373"/>
      <c r="AP496" s="373"/>
      <c r="AQ496" s="373"/>
      <c r="AR496" s="373"/>
      <c r="AS496" s="373"/>
      <c r="AT496" s="373"/>
      <c r="AU496" s="373"/>
      <c r="AV496" s="373"/>
      <c r="AW496" s="373"/>
      <c r="AX496" s="373"/>
      <c r="AY496" s="373"/>
    </row>
    <row r="497" spans="37:51" s="38" customFormat="1" x14ac:dyDescent="0.35">
      <c r="AK497" s="373"/>
      <c r="AL497" s="373"/>
      <c r="AM497" s="373"/>
      <c r="AN497" s="373"/>
      <c r="AO497" s="373"/>
      <c r="AP497" s="373"/>
      <c r="AQ497" s="373"/>
      <c r="AR497" s="373"/>
      <c r="AS497" s="373"/>
      <c r="AT497" s="373"/>
      <c r="AU497" s="373"/>
      <c r="AV497" s="373"/>
      <c r="AW497" s="373"/>
      <c r="AX497" s="373"/>
      <c r="AY497" s="373"/>
    </row>
    <row r="498" spans="37:51" s="38" customFormat="1" x14ac:dyDescent="0.35">
      <c r="AK498" s="373"/>
      <c r="AL498" s="373"/>
      <c r="AM498" s="373"/>
      <c r="AN498" s="373"/>
      <c r="AO498" s="373"/>
      <c r="AP498" s="373"/>
      <c r="AQ498" s="373"/>
      <c r="AR498" s="373"/>
      <c r="AS498" s="373"/>
      <c r="AT498" s="373"/>
      <c r="AU498" s="373"/>
      <c r="AV498" s="373"/>
      <c r="AW498" s="373"/>
      <c r="AX498" s="373"/>
      <c r="AY498" s="373"/>
    </row>
    <row r="499" spans="37:51" s="38" customFormat="1" x14ac:dyDescent="0.35">
      <c r="AK499" s="373"/>
      <c r="AL499" s="373"/>
      <c r="AM499" s="373"/>
      <c r="AN499" s="373"/>
      <c r="AO499" s="373"/>
      <c r="AP499" s="373"/>
      <c r="AQ499" s="373"/>
      <c r="AR499" s="373"/>
      <c r="AS499" s="373"/>
      <c r="AT499" s="373"/>
      <c r="AU499" s="373"/>
      <c r="AV499" s="373"/>
      <c r="AW499" s="373"/>
      <c r="AX499" s="373"/>
      <c r="AY499" s="373"/>
    </row>
    <row r="500" spans="37:51" s="38" customFormat="1" x14ac:dyDescent="0.35">
      <c r="AK500" s="373"/>
      <c r="AL500" s="373"/>
      <c r="AM500" s="373"/>
      <c r="AN500" s="373"/>
      <c r="AO500" s="373"/>
      <c r="AP500" s="373"/>
      <c r="AQ500" s="373"/>
      <c r="AR500" s="373"/>
      <c r="AS500" s="373"/>
      <c r="AT500" s="373"/>
      <c r="AU500" s="373"/>
      <c r="AV500" s="373"/>
      <c r="AW500" s="373"/>
      <c r="AX500" s="373"/>
      <c r="AY500" s="373"/>
    </row>
    <row r="501" spans="37:51" s="38" customFormat="1" x14ac:dyDescent="0.35">
      <c r="AK501" s="373"/>
      <c r="AL501" s="373"/>
      <c r="AM501" s="373"/>
      <c r="AN501" s="373"/>
      <c r="AO501" s="373"/>
      <c r="AP501" s="373"/>
      <c r="AQ501" s="373"/>
      <c r="AR501" s="373"/>
      <c r="AS501" s="373"/>
      <c r="AT501" s="373"/>
      <c r="AU501" s="373"/>
      <c r="AV501" s="373"/>
      <c r="AW501" s="373"/>
      <c r="AX501" s="373"/>
      <c r="AY501" s="373"/>
    </row>
    <row r="502" spans="37:51" s="38" customFormat="1" x14ac:dyDescent="0.35">
      <c r="AK502" s="373"/>
      <c r="AL502" s="373"/>
      <c r="AM502" s="373"/>
      <c r="AN502" s="373"/>
      <c r="AO502" s="373"/>
      <c r="AP502" s="373"/>
      <c r="AQ502" s="373"/>
      <c r="AR502" s="373"/>
      <c r="AS502" s="373"/>
      <c r="AT502" s="373"/>
      <c r="AU502" s="373"/>
      <c r="AV502" s="373"/>
      <c r="AW502" s="373"/>
      <c r="AX502" s="373"/>
      <c r="AY502" s="373"/>
    </row>
    <row r="503" spans="37:51" s="38" customFormat="1" x14ac:dyDescent="0.35">
      <c r="AK503" s="373"/>
      <c r="AL503" s="373"/>
      <c r="AM503" s="373"/>
      <c r="AN503" s="373"/>
      <c r="AO503" s="373"/>
      <c r="AP503" s="373"/>
      <c r="AQ503" s="373"/>
      <c r="AR503" s="373"/>
      <c r="AS503" s="373"/>
      <c r="AT503" s="373"/>
      <c r="AU503" s="373"/>
      <c r="AV503" s="373"/>
      <c r="AW503" s="373"/>
      <c r="AX503" s="373"/>
      <c r="AY503" s="373"/>
    </row>
    <row r="504" spans="37:51" s="38" customFormat="1" x14ac:dyDescent="0.35">
      <c r="AK504" s="373"/>
      <c r="AL504" s="373"/>
      <c r="AM504" s="373"/>
      <c r="AN504" s="373"/>
      <c r="AO504" s="373"/>
      <c r="AP504" s="373"/>
      <c r="AQ504" s="373"/>
      <c r="AR504" s="373"/>
      <c r="AS504" s="373"/>
      <c r="AT504" s="373"/>
      <c r="AU504" s="373"/>
      <c r="AV504" s="373"/>
      <c r="AW504" s="373"/>
      <c r="AX504" s="373"/>
      <c r="AY504" s="373"/>
    </row>
    <row r="505" spans="37:51" s="38" customFormat="1" x14ac:dyDescent="0.35">
      <c r="AK505" s="373"/>
      <c r="AL505" s="373"/>
      <c r="AM505" s="373"/>
      <c r="AN505" s="373"/>
      <c r="AO505" s="373"/>
      <c r="AP505" s="373"/>
      <c r="AQ505" s="373"/>
      <c r="AR505" s="373"/>
      <c r="AS505" s="373"/>
      <c r="AT505" s="373"/>
      <c r="AU505" s="373"/>
      <c r="AV505" s="373"/>
      <c r="AW505" s="373"/>
      <c r="AX505" s="373"/>
      <c r="AY505" s="373"/>
    </row>
    <row r="506" spans="37:51" s="38" customFormat="1" x14ac:dyDescent="0.35">
      <c r="AK506" s="373"/>
      <c r="AL506" s="373"/>
      <c r="AM506" s="373"/>
      <c r="AN506" s="373"/>
      <c r="AO506" s="373"/>
      <c r="AP506" s="373"/>
      <c r="AQ506" s="373"/>
      <c r="AR506" s="373"/>
      <c r="AS506" s="373"/>
      <c r="AT506" s="373"/>
      <c r="AU506" s="373"/>
      <c r="AV506" s="373"/>
      <c r="AW506" s="373"/>
      <c r="AX506" s="373"/>
      <c r="AY506" s="373"/>
    </row>
    <row r="507" spans="37:51" s="38" customFormat="1" x14ac:dyDescent="0.35">
      <c r="AK507" s="373"/>
      <c r="AL507" s="373"/>
      <c r="AM507" s="373"/>
      <c r="AN507" s="373"/>
      <c r="AO507" s="373"/>
      <c r="AP507" s="373"/>
      <c r="AQ507" s="373"/>
      <c r="AR507" s="373"/>
      <c r="AS507" s="373"/>
      <c r="AT507" s="373"/>
      <c r="AU507" s="373"/>
      <c r="AV507" s="373"/>
      <c r="AW507" s="373"/>
      <c r="AX507" s="373"/>
      <c r="AY507" s="373"/>
    </row>
    <row r="508" spans="37:51" s="38" customFormat="1" x14ac:dyDescent="0.35">
      <c r="AK508" s="373"/>
      <c r="AL508" s="373"/>
      <c r="AM508" s="373"/>
      <c r="AN508" s="373"/>
      <c r="AO508" s="373"/>
      <c r="AP508" s="373"/>
      <c r="AQ508" s="373"/>
      <c r="AR508" s="373"/>
      <c r="AS508" s="373"/>
      <c r="AT508" s="373"/>
      <c r="AU508" s="373"/>
      <c r="AV508" s="373"/>
      <c r="AW508" s="373"/>
      <c r="AX508" s="373"/>
      <c r="AY508" s="373"/>
    </row>
    <row r="509" spans="37:51" s="38" customFormat="1" x14ac:dyDescent="0.35">
      <c r="AK509" s="373"/>
      <c r="AL509" s="373"/>
      <c r="AM509" s="373"/>
      <c r="AN509" s="373"/>
      <c r="AO509" s="373"/>
      <c r="AP509" s="373"/>
      <c r="AQ509" s="373"/>
      <c r="AR509" s="373"/>
      <c r="AS509" s="373"/>
      <c r="AT509" s="373"/>
      <c r="AU509" s="373"/>
      <c r="AV509" s="373"/>
      <c r="AW509" s="373"/>
      <c r="AX509" s="373"/>
      <c r="AY509" s="373"/>
    </row>
    <row r="510" spans="37:51" s="38" customFormat="1" x14ac:dyDescent="0.35">
      <c r="AK510" s="373"/>
      <c r="AL510" s="373"/>
      <c r="AM510" s="373"/>
      <c r="AN510" s="373"/>
      <c r="AO510" s="373"/>
      <c r="AP510" s="373"/>
      <c r="AQ510" s="373"/>
      <c r="AR510" s="373"/>
      <c r="AS510" s="373"/>
      <c r="AT510" s="373"/>
      <c r="AU510" s="373"/>
      <c r="AV510" s="373"/>
      <c r="AW510" s="373"/>
      <c r="AX510" s="373"/>
      <c r="AY510" s="373"/>
    </row>
    <row r="511" spans="37:51" s="38" customFormat="1" x14ac:dyDescent="0.35">
      <c r="AK511" s="373"/>
      <c r="AL511" s="373"/>
      <c r="AM511" s="373"/>
      <c r="AN511" s="373"/>
      <c r="AO511" s="373"/>
      <c r="AP511" s="373"/>
      <c r="AQ511" s="373"/>
      <c r="AR511" s="373"/>
      <c r="AS511" s="373"/>
      <c r="AT511" s="373"/>
      <c r="AU511" s="373"/>
      <c r="AV511" s="373"/>
      <c r="AW511" s="373"/>
      <c r="AX511" s="373"/>
      <c r="AY511" s="373"/>
    </row>
    <row r="512" spans="37:51" s="38" customFormat="1" x14ac:dyDescent="0.35">
      <c r="AK512" s="373"/>
      <c r="AL512" s="373"/>
      <c r="AM512" s="373"/>
      <c r="AN512" s="373"/>
      <c r="AO512" s="373"/>
      <c r="AP512" s="373"/>
      <c r="AQ512" s="373"/>
      <c r="AR512" s="373"/>
      <c r="AS512" s="373"/>
      <c r="AT512" s="373"/>
      <c r="AU512" s="373"/>
      <c r="AV512" s="373"/>
      <c r="AW512" s="373"/>
      <c r="AX512" s="373"/>
      <c r="AY512" s="373"/>
    </row>
    <row r="513" spans="37:51" s="38" customFormat="1" x14ac:dyDescent="0.35">
      <c r="AK513" s="373"/>
      <c r="AL513" s="373"/>
      <c r="AM513" s="373"/>
      <c r="AN513" s="373"/>
      <c r="AO513" s="373"/>
      <c r="AP513" s="373"/>
      <c r="AQ513" s="373"/>
      <c r="AR513" s="373"/>
      <c r="AS513" s="373"/>
      <c r="AT513" s="373"/>
      <c r="AU513" s="373"/>
      <c r="AV513" s="373"/>
      <c r="AW513" s="373"/>
      <c r="AX513" s="373"/>
      <c r="AY513" s="373"/>
    </row>
    <row r="514" spans="37:51" s="38" customFormat="1" x14ac:dyDescent="0.35">
      <c r="AK514" s="373"/>
      <c r="AL514" s="373"/>
      <c r="AM514" s="373"/>
      <c r="AN514" s="373"/>
      <c r="AO514" s="373"/>
      <c r="AP514" s="373"/>
      <c r="AQ514" s="373"/>
      <c r="AR514" s="373"/>
      <c r="AS514" s="373"/>
      <c r="AT514" s="373"/>
      <c r="AU514" s="373"/>
      <c r="AV514" s="373"/>
      <c r="AW514" s="373"/>
      <c r="AX514" s="373"/>
      <c r="AY514" s="373"/>
    </row>
    <row r="515" spans="37:51" s="38" customFormat="1" x14ac:dyDescent="0.35">
      <c r="AK515" s="373"/>
      <c r="AL515" s="373"/>
      <c r="AM515" s="373"/>
      <c r="AN515" s="373"/>
      <c r="AO515" s="373"/>
      <c r="AP515" s="373"/>
      <c r="AQ515" s="373"/>
      <c r="AR515" s="373"/>
      <c r="AS515" s="373"/>
      <c r="AT515" s="373"/>
      <c r="AU515" s="373"/>
      <c r="AV515" s="373"/>
      <c r="AW515" s="373"/>
      <c r="AX515" s="373"/>
      <c r="AY515" s="373"/>
    </row>
    <row r="516" spans="37:51" s="38" customFormat="1" x14ac:dyDescent="0.35">
      <c r="AK516" s="373"/>
      <c r="AL516" s="373"/>
      <c r="AM516" s="373"/>
      <c r="AN516" s="373"/>
      <c r="AO516" s="373"/>
      <c r="AP516" s="373"/>
      <c r="AQ516" s="373"/>
      <c r="AR516" s="373"/>
      <c r="AS516" s="373"/>
      <c r="AT516" s="373"/>
      <c r="AU516" s="373"/>
      <c r="AV516" s="373"/>
      <c r="AW516" s="373"/>
      <c r="AX516" s="373"/>
      <c r="AY516" s="373"/>
    </row>
    <row r="517" spans="37:51" s="38" customFormat="1" x14ac:dyDescent="0.35">
      <c r="AK517" s="373"/>
      <c r="AL517" s="373"/>
      <c r="AM517" s="373"/>
      <c r="AN517" s="373"/>
      <c r="AO517" s="373"/>
      <c r="AP517" s="373"/>
      <c r="AQ517" s="373"/>
      <c r="AR517" s="373"/>
      <c r="AS517" s="373"/>
      <c r="AT517" s="373"/>
      <c r="AU517" s="373"/>
      <c r="AV517" s="373"/>
      <c r="AW517" s="373"/>
      <c r="AX517" s="373"/>
      <c r="AY517" s="373"/>
    </row>
    <row r="518" spans="37:51" s="38" customFormat="1" x14ac:dyDescent="0.35">
      <c r="AK518" s="373"/>
      <c r="AL518" s="373"/>
      <c r="AM518" s="373"/>
      <c r="AN518" s="373"/>
      <c r="AO518" s="373"/>
      <c r="AP518" s="373"/>
      <c r="AQ518" s="373"/>
      <c r="AR518" s="373"/>
      <c r="AS518" s="373"/>
      <c r="AT518" s="373"/>
      <c r="AU518" s="373"/>
      <c r="AV518" s="373"/>
      <c r="AW518" s="373"/>
      <c r="AX518" s="373"/>
      <c r="AY518" s="373"/>
    </row>
    <row r="519" spans="37:51" s="38" customFormat="1" x14ac:dyDescent="0.35">
      <c r="AK519" s="373"/>
      <c r="AL519" s="373"/>
      <c r="AM519" s="373"/>
      <c r="AN519" s="373"/>
      <c r="AO519" s="373"/>
      <c r="AP519" s="373"/>
      <c r="AQ519" s="373"/>
      <c r="AR519" s="373"/>
      <c r="AS519" s="373"/>
      <c r="AT519" s="373"/>
      <c r="AU519" s="373"/>
      <c r="AV519" s="373"/>
      <c r="AW519" s="373"/>
      <c r="AX519" s="373"/>
      <c r="AY519" s="373"/>
    </row>
    <row r="520" spans="37:51" s="38" customFormat="1" x14ac:dyDescent="0.35">
      <c r="AK520" s="373"/>
      <c r="AL520" s="373"/>
      <c r="AM520" s="373"/>
      <c r="AN520" s="373"/>
      <c r="AO520" s="373"/>
      <c r="AP520" s="373"/>
      <c r="AQ520" s="373"/>
      <c r="AR520" s="373"/>
      <c r="AS520" s="373"/>
      <c r="AT520" s="373"/>
      <c r="AU520" s="373"/>
      <c r="AV520" s="373"/>
      <c r="AW520" s="373"/>
      <c r="AX520" s="373"/>
      <c r="AY520" s="373"/>
    </row>
    <row r="521" spans="37:51" s="38" customFormat="1" x14ac:dyDescent="0.35">
      <c r="AK521" s="373"/>
      <c r="AL521" s="373"/>
      <c r="AM521" s="373"/>
      <c r="AN521" s="373"/>
      <c r="AO521" s="373"/>
      <c r="AP521" s="373"/>
      <c r="AQ521" s="373"/>
      <c r="AR521" s="373"/>
      <c r="AS521" s="373"/>
      <c r="AT521" s="373"/>
      <c r="AU521" s="373"/>
      <c r="AV521" s="373"/>
      <c r="AW521" s="373"/>
      <c r="AX521" s="373"/>
      <c r="AY521" s="373"/>
    </row>
    <row r="522" spans="37:51" s="38" customFormat="1" x14ac:dyDescent="0.35">
      <c r="AK522" s="373"/>
      <c r="AL522" s="373"/>
      <c r="AM522" s="373"/>
      <c r="AN522" s="373"/>
      <c r="AO522" s="373"/>
      <c r="AP522" s="373"/>
      <c r="AQ522" s="373"/>
      <c r="AR522" s="373"/>
      <c r="AS522" s="373"/>
      <c r="AT522" s="373"/>
      <c r="AU522" s="373"/>
      <c r="AV522" s="373"/>
      <c r="AW522" s="373"/>
      <c r="AX522" s="373"/>
      <c r="AY522" s="373"/>
    </row>
    <row r="523" spans="37:51" s="38" customFormat="1" x14ac:dyDescent="0.35">
      <c r="AK523" s="373"/>
      <c r="AL523" s="373"/>
      <c r="AM523" s="373"/>
      <c r="AN523" s="373"/>
      <c r="AO523" s="373"/>
      <c r="AP523" s="373"/>
      <c r="AQ523" s="373"/>
      <c r="AR523" s="373"/>
      <c r="AS523" s="373"/>
      <c r="AT523" s="373"/>
      <c r="AU523" s="373"/>
      <c r="AV523" s="373"/>
      <c r="AW523" s="373"/>
      <c r="AX523" s="373"/>
      <c r="AY523" s="373"/>
    </row>
    <row r="524" spans="37:51" s="38" customFormat="1" x14ac:dyDescent="0.35">
      <c r="AK524" s="373"/>
      <c r="AL524" s="373"/>
      <c r="AM524" s="373"/>
      <c r="AN524" s="373"/>
      <c r="AO524" s="373"/>
      <c r="AP524" s="373"/>
      <c r="AQ524" s="373"/>
      <c r="AR524" s="373"/>
      <c r="AS524" s="373"/>
      <c r="AT524" s="373"/>
      <c r="AU524" s="373"/>
      <c r="AV524" s="373"/>
      <c r="AW524" s="373"/>
      <c r="AX524" s="373"/>
      <c r="AY524" s="373"/>
    </row>
    <row r="525" spans="37:51" s="38" customFormat="1" x14ac:dyDescent="0.35">
      <c r="AK525" s="373"/>
      <c r="AL525" s="373"/>
      <c r="AM525" s="373"/>
      <c r="AN525" s="373"/>
      <c r="AO525" s="373"/>
      <c r="AP525" s="373"/>
      <c r="AQ525" s="373"/>
      <c r="AR525" s="373"/>
      <c r="AS525" s="373"/>
      <c r="AT525" s="373"/>
      <c r="AU525" s="373"/>
      <c r="AV525" s="373"/>
      <c r="AW525" s="373"/>
      <c r="AX525" s="373"/>
      <c r="AY525" s="373"/>
    </row>
    <row r="526" spans="37:51" s="38" customFormat="1" x14ac:dyDescent="0.35">
      <c r="AK526" s="373"/>
      <c r="AL526" s="373"/>
      <c r="AM526" s="373"/>
      <c r="AN526" s="373"/>
      <c r="AO526" s="373"/>
      <c r="AP526" s="373"/>
      <c r="AQ526" s="373"/>
      <c r="AR526" s="373"/>
      <c r="AS526" s="373"/>
      <c r="AT526" s="373"/>
      <c r="AU526" s="373"/>
      <c r="AV526" s="373"/>
      <c r="AW526" s="373"/>
      <c r="AX526" s="373"/>
      <c r="AY526" s="373"/>
    </row>
    <row r="527" spans="37:51" s="38" customFormat="1" x14ac:dyDescent="0.35">
      <c r="AK527" s="373"/>
      <c r="AL527" s="373"/>
      <c r="AM527" s="373"/>
      <c r="AN527" s="373"/>
      <c r="AO527" s="373"/>
      <c r="AP527" s="373"/>
      <c r="AQ527" s="373"/>
      <c r="AR527" s="373"/>
      <c r="AS527" s="373"/>
      <c r="AT527" s="373"/>
      <c r="AU527" s="373"/>
      <c r="AV527" s="373"/>
      <c r="AW527" s="373"/>
      <c r="AX527" s="373"/>
      <c r="AY527" s="373"/>
    </row>
    <row r="528" spans="37:51" s="38" customFormat="1" x14ac:dyDescent="0.35">
      <c r="AK528" s="373"/>
      <c r="AL528" s="373"/>
      <c r="AM528" s="373"/>
      <c r="AN528" s="373"/>
      <c r="AO528" s="373"/>
      <c r="AP528" s="373"/>
      <c r="AQ528" s="373"/>
      <c r="AR528" s="373"/>
      <c r="AS528" s="373"/>
      <c r="AT528" s="373"/>
      <c r="AU528" s="373"/>
      <c r="AV528" s="373"/>
      <c r="AW528" s="373"/>
      <c r="AX528" s="373"/>
      <c r="AY528" s="373"/>
    </row>
    <row r="529" spans="37:51" s="38" customFormat="1" x14ac:dyDescent="0.35">
      <c r="AK529" s="373"/>
      <c r="AL529" s="373"/>
      <c r="AM529" s="373"/>
      <c r="AN529" s="373"/>
      <c r="AO529" s="373"/>
      <c r="AP529" s="373"/>
      <c r="AQ529" s="373"/>
      <c r="AR529" s="373"/>
      <c r="AS529" s="373"/>
      <c r="AT529" s="373"/>
      <c r="AU529" s="373"/>
      <c r="AV529" s="373"/>
      <c r="AW529" s="373"/>
      <c r="AX529" s="373"/>
      <c r="AY529" s="373"/>
    </row>
    <row r="530" spans="37:51" s="38" customFormat="1" x14ac:dyDescent="0.35">
      <c r="AK530" s="373"/>
      <c r="AL530" s="373"/>
      <c r="AM530" s="373"/>
      <c r="AN530" s="373"/>
      <c r="AO530" s="373"/>
      <c r="AP530" s="373"/>
      <c r="AQ530" s="373"/>
      <c r="AR530" s="373"/>
      <c r="AS530" s="373"/>
      <c r="AT530" s="373"/>
      <c r="AU530" s="373"/>
      <c r="AV530" s="373"/>
      <c r="AW530" s="373"/>
      <c r="AX530" s="373"/>
      <c r="AY530" s="373"/>
    </row>
    <row r="531" spans="37:51" s="38" customFormat="1" x14ac:dyDescent="0.35">
      <c r="AK531" s="373"/>
      <c r="AL531" s="373"/>
      <c r="AM531" s="373"/>
      <c r="AN531" s="373"/>
      <c r="AO531" s="373"/>
      <c r="AP531" s="373"/>
      <c r="AQ531" s="373"/>
      <c r="AR531" s="373"/>
      <c r="AS531" s="373"/>
      <c r="AT531" s="373"/>
      <c r="AU531" s="373"/>
      <c r="AV531" s="373"/>
      <c r="AW531" s="373"/>
      <c r="AX531" s="373"/>
      <c r="AY531" s="373"/>
    </row>
    <row r="532" spans="37:51" s="38" customFormat="1" x14ac:dyDescent="0.35">
      <c r="AK532" s="373"/>
      <c r="AL532" s="373"/>
      <c r="AM532" s="373"/>
      <c r="AN532" s="373"/>
      <c r="AO532" s="373"/>
      <c r="AP532" s="373"/>
      <c r="AQ532" s="373"/>
      <c r="AR532" s="373"/>
      <c r="AS532" s="373"/>
      <c r="AT532" s="373"/>
      <c r="AU532" s="373"/>
      <c r="AV532" s="373"/>
      <c r="AW532" s="373"/>
      <c r="AX532" s="373"/>
      <c r="AY532" s="373"/>
    </row>
    <row r="533" spans="37:51" s="38" customFormat="1" x14ac:dyDescent="0.35">
      <c r="AK533" s="373"/>
      <c r="AL533" s="373"/>
      <c r="AM533" s="373"/>
      <c r="AN533" s="373"/>
      <c r="AO533" s="373"/>
      <c r="AP533" s="373"/>
      <c r="AQ533" s="373"/>
      <c r="AR533" s="373"/>
      <c r="AS533" s="373"/>
      <c r="AT533" s="373"/>
      <c r="AU533" s="373"/>
      <c r="AV533" s="373"/>
      <c r="AW533" s="373"/>
      <c r="AX533" s="373"/>
      <c r="AY533" s="373"/>
    </row>
    <row r="534" spans="37:51" s="38" customFormat="1" x14ac:dyDescent="0.35">
      <c r="AK534" s="373"/>
      <c r="AL534" s="373"/>
      <c r="AM534" s="373"/>
      <c r="AN534" s="373"/>
      <c r="AO534" s="373"/>
      <c r="AP534" s="373"/>
      <c r="AQ534" s="373"/>
      <c r="AR534" s="373"/>
      <c r="AS534" s="373"/>
      <c r="AT534" s="373"/>
      <c r="AU534" s="373"/>
      <c r="AV534" s="373"/>
      <c r="AW534" s="373"/>
      <c r="AX534" s="373"/>
      <c r="AY534" s="373"/>
    </row>
    <row r="535" spans="37:51" s="38" customFormat="1" x14ac:dyDescent="0.35">
      <c r="AK535" s="373"/>
      <c r="AL535" s="373"/>
      <c r="AM535" s="373"/>
      <c r="AN535" s="373"/>
      <c r="AO535" s="373"/>
      <c r="AP535" s="373"/>
      <c r="AQ535" s="373"/>
      <c r="AR535" s="373"/>
      <c r="AS535" s="373"/>
      <c r="AT535" s="373"/>
      <c r="AU535" s="373"/>
      <c r="AV535" s="373"/>
      <c r="AW535" s="373"/>
      <c r="AX535" s="373"/>
      <c r="AY535" s="373"/>
    </row>
    <row r="536" spans="37:51" s="38" customFormat="1" x14ac:dyDescent="0.35">
      <c r="AK536" s="373"/>
      <c r="AL536" s="373"/>
      <c r="AM536" s="373"/>
      <c r="AN536" s="373"/>
      <c r="AO536" s="373"/>
      <c r="AP536" s="373"/>
      <c r="AQ536" s="373"/>
      <c r="AR536" s="373"/>
      <c r="AS536" s="373"/>
      <c r="AT536" s="373"/>
      <c r="AU536" s="373"/>
      <c r="AV536" s="373"/>
      <c r="AW536" s="373"/>
      <c r="AX536" s="373"/>
      <c r="AY536" s="373"/>
    </row>
    <row r="537" spans="37:51" s="38" customFormat="1" x14ac:dyDescent="0.35">
      <c r="AK537" s="373"/>
      <c r="AL537" s="373"/>
      <c r="AM537" s="373"/>
      <c r="AN537" s="373"/>
      <c r="AO537" s="373"/>
      <c r="AP537" s="373"/>
      <c r="AQ537" s="373"/>
      <c r="AR537" s="373"/>
      <c r="AS537" s="373"/>
      <c r="AT537" s="373"/>
      <c r="AU537" s="373"/>
      <c r="AV537" s="373"/>
      <c r="AW537" s="373"/>
      <c r="AX537" s="373"/>
      <c r="AY537" s="373"/>
    </row>
    <row r="538" spans="37:51" s="38" customFormat="1" x14ac:dyDescent="0.35">
      <c r="AK538" s="373"/>
      <c r="AL538" s="373"/>
      <c r="AM538" s="373"/>
      <c r="AN538" s="373"/>
      <c r="AO538" s="373"/>
      <c r="AP538" s="373"/>
      <c r="AQ538" s="373"/>
      <c r="AR538" s="373"/>
      <c r="AS538" s="373"/>
      <c r="AT538" s="373"/>
      <c r="AU538" s="373"/>
      <c r="AV538" s="373"/>
      <c r="AW538" s="373"/>
      <c r="AX538" s="373"/>
      <c r="AY538" s="373"/>
    </row>
    <row r="539" spans="37:51" s="38" customFormat="1" x14ac:dyDescent="0.35">
      <c r="AK539" s="373"/>
      <c r="AL539" s="373"/>
      <c r="AM539" s="373"/>
      <c r="AN539" s="373"/>
      <c r="AO539" s="373"/>
      <c r="AP539" s="373"/>
      <c r="AQ539" s="373"/>
      <c r="AR539" s="373"/>
      <c r="AS539" s="373"/>
      <c r="AT539" s="373"/>
      <c r="AU539" s="373"/>
      <c r="AV539" s="373"/>
      <c r="AW539" s="373"/>
      <c r="AX539" s="373"/>
      <c r="AY539" s="373"/>
    </row>
    <row r="540" spans="37:51" s="38" customFormat="1" x14ac:dyDescent="0.35">
      <c r="AK540" s="373"/>
      <c r="AL540" s="373"/>
      <c r="AM540" s="373"/>
      <c r="AN540" s="373"/>
      <c r="AO540" s="373"/>
      <c r="AP540" s="373"/>
      <c r="AQ540" s="373"/>
      <c r="AR540" s="373"/>
      <c r="AS540" s="373"/>
      <c r="AT540" s="373"/>
      <c r="AU540" s="373"/>
      <c r="AV540" s="373"/>
      <c r="AW540" s="373"/>
      <c r="AX540" s="373"/>
      <c r="AY540" s="373"/>
    </row>
    <row r="541" spans="37:51" s="38" customFormat="1" x14ac:dyDescent="0.35">
      <c r="AK541" s="373"/>
      <c r="AL541" s="373"/>
      <c r="AM541" s="373"/>
      <c r="AN541" s="373"/>
      <c r="AO541" s="373"/>
      <c r="AP541" s="373"/>
      <c r="AQ541" s="373"/>
      <c r="AR541" s="373"/>
      <c r="AS541" s="373"/>
      <c r="AT541" s="373"/>
      <c r="AU541" s="373"/>
      <c r="AV541" s="373"/>
      <c r="AW541" s="373"/>
      <c r="AX541" s="373"/>
      <c r="AY541" s="373"/>
    </row>
    <row r="542" spans="37:51" s="38" customFormat="1" x14ac:dyDescent="0.35">
      <c r="AK542" s="373"/>
      <c r="AL542" s="373"/>
      <c r="AM542" s="373"/>
      <c r="AN542" s="373"/>
      <c r="AO542" s="373"/>
      <c r="AP542" s="373"/>
      <c r="AQ542" s="373"/>
      <c r="AR542" s="373"/>
      <c r="AS542" s="373"/>
      <c r="AT542" s="373"/>
      <c r="AU542" s="373"/>
      <c r="AV542" s="373"/>
      <c r="AW542" s="373"/>
      <c r="AX542" s="373"/>
      <c r="AY542" s="373"/>
    </row>
    <row r="543" spans="37:51" s="38" customFormat="1" x14ac:dyDescent="0.35">
      <c r="AK543" s="373"/>
      <c r="AL543" s="373"/>
      <c r="AM543" s="373"/>
      <c r="AN543" s="373"/>
      <c r="AO543" s="373"/>
      <c r="AP543" s="373"/>
      <c r="AQ543" s="373"/>
      <c r="AR543" s="373"/>
      <c r="AS543" s="373"/>
      <c r="AT543" s="373"/>
      <c r="AU543" s="373"/>
      <c r="AV543" s="373"/>
      <c r="AW543" s="373"/>
      <c r="AX543" s="373"/>
      <c r="AY543" s="373"/>
    </row>
    <row r="544" spans="37:51" s="38" customFormat="1" x14ac:dyDescent="0.35">
      <c r="AK544" s="373"/>
      <c r="AL544" s="373"/>
      <c r="AM544" s="373"/>
      <c r="AN544" s="373"/>
      <c r="AO544" s="373"/>
      <c r="AP544" s="373"/>
      <c r="AQ544" s="373"/>
      <c r="AR544" s="373"/>
      <c r="AS544" s="373"/>
      <c r="AT544" s="373"/>
      <c r="AU544" s="373"/>
      <c r="AV544" s="373"/>
      <c r="AW544" s="373"/>
      <c r="AX544" s="373"/>
      <c r="AY544" s="373"/>
    </row>
    <row r="545" spans="37:51" s="38" customFormat="1" x14ac:dyDescent="0.35">
      <c r="AK545" s="373"/>
      <c r="AL545" s="373"/>
      <c r="AM545" s="373"/>
      <c r="AN545" s="373"/>
      <c r="AO545" s="373"/>
      <c r="AP545" s="373"/>
      <c r="AQ545" s="373"/>
      <c r="AR545" s="373"/>
      <c r="AS545" s="373"/>
      <c r="AT545" s="373"/>
      <c r="AU545" s="373"/>
      <c r="AV545" s="373"/>
      <c r="AW545" s="373"/>
      <c r="AX545" s="373"/>
      <c r="AY545" s="373"/>
    </row>
    <row r="546" spans="37:51" s="38" customFormat="1" x14ac:dyDescent="0.35">
      <c r="AK546" s="373"/>
      <c r="AL546" s="373"/>
      <c r="AM546" s="373"/>
      <c r="AN546" s="373"/>
      <c r="AO546" s="373"/>
      <c r="AP546" s="373"/>
      <c r="AQ546" s="373"/>
      <c r="AR546" s="373"/>
      <c r="AS546" s="373"/>
      <c r="AT546" s="373"/>
      <c r="AU546" s="373"/>
      <c r="AV546" s="373"/>
      <c r="AW546" s="373"/>
      <c r="AX546" s="373"/>
      <c r="AY546" s="373"/>
    </row>
    <row r="547" spans="37:51" s="38" customFormat="1" x14ac:dyDescent="0.35">
      <c r="AK547" s="373"/>
      <c r="AL547" s="373"/>
      <c r="AM547" s="373"/>
      <c r="AN547" s="373"/>
      <c r="AO547" s="373"/>
      <c r="AP547" s="373"/>
      <c r="AQ547" s="373"/>
      <c r="AR547" s="373"/>
      <c r="AS547" s="373"/>
      <c r="AT547" s="373"/>
      <c r="AU547" s="373"/>
      <c r="AV547" s="373"/>
      <c r="AW547" s="373"/>
      <c r="AX547" s="373"/>
      <c r="AY547" s="373"/>
    </row>
    <row r="548" spans="37:51" s="38" customFormat="1" x14ac:dyDescent="0.35">
      <c r="AK548" s="373"/>
      <c r="AL548" s="373"/>
      <c r="AM548" s="373"/>
      <c r="AN548" s="373"/>
      <c r="AO548" s="373"/>
      <c r="AP548" s="373"/>
      <c r="AQ548" s="373"/>
      <c r="AR548" s="373"/>
      <c r="AS548" s="373"/>
      <c r="AT548" s="373"/>
      <c r="AU548" s="373"/>
      <c r="AV548" s="373"/>
      <c r="AW548" s="373"/>
      <c r="AX548" s="373"/>
      <c r="AY548" s="373"/>
    </row>
    <row r="549" spans="37:51" s="38" customFormat="1" x14ac:dyDescent="0.35">
      <c r="AK549" s="373"/>
      <c r="AL549" s="373"/>
      <c r="AM549" s="373"/>
      <c r="AN549" s="373"/>
      <c r="AO549" s="373"/>
      <c r="AP549" s="373"/>
      <c r="AQ549" s="373"/>
      <c r="AR549" s="373"/>
      <c r="AS549" s="373"/>
      <c r="AT549" s="373"/>
      <c r="AU549" s="373"/>
      <c r="AV549" s="373"/>
      <c r="AW549" s="373"/>
      <c r="AX549" s="373"/>
      <c r="AY549" s="373"/>
    </row>
    <row r="550" spans="37:51" s="38" customFormat="1" x14ac:dyDescent="0.35">
      <c r="AK550" s="373"/>
      <c r="AL550" s="373"/>
      <c r="AM550" s="373"/>
      <c r="AN550" s="373"/>
      <c r="AO550" s="373"/>
      <c r="AP550" s="373"/>
      <c r="AQ550" s="373"/>
      <c r="AR550" s="373"/>
      <c r="AS550" s="373"/>
      <c r="AT550" s="373"/>
      <c r="AU550" s="373"/>
      <c r="AV550" s="373"/>
      <c r="AW550" s="373"/>
      <c r="AX550" s="373"/>
      <c r="AY550" s="373"/>
    </row>
    <row r="551" spans="37:51" s="38" customFormat="1" x14ac:dyDescent="0.35">
      <c r="AK551" s="373"/>
      <c r="AL551" s="373"/>
      <c r="AM551" s="373"/>
      <c r="AN551" s="373"/>
      <c r="AO551" s="373"/>
      <c r="AP551" s="373"/>
      <c r="AQ551" s="373"/>
      <c r="AR551" s="373"/>
      <c r="AS551" s="373"/>
      <c r="AT551" s="373"/>
      <c r="AU551" s="373"/>
      <c r="AV551" s="373"/>
      <c r="AW551" s="373"/>
      <c r="AX551" s="373"/>
      <c r="AY551" s="373"/>
    </row>
    <row r="552" spans="37:51" s="38" customFormat="1" x14ac:dyDescent="0.35">
      <c r="AK552" s="373"/>
      <c r="AL552" s="373"/>
      <c r="AM552" s="373"/>
      <c r="AN552" s="373"/>
      <c r="AO552" s="373"/>
      <c r="AP552" s="373"/>
      <c r="AQ552" s="373"/>
      <c r="AR552" s="373"/>
      <c r="AS552" s="373"/>
      <c r="AT552" s="373"/>
      <c r="AU552" s="373"/>
      <c r="AV552" s="373"/>
      <c r="AW552" s="373"/>
      <c r="AX552" s="373"/>
      <c r="AY552" s="373"/>
    </row>
    <row r="553" spans="37:51" s="38" customFormat="1" x14ac:dyDescent="0.35">
      <c r="AK553" s="373"/>
      <c r="AL553" s="373"/>
      <c r="AM553" s="373"/>
      <c r="AN553" s="373"/>
      <c r="AO553" s="373"/>
      <c r="AP553" s="373"/>
      <c r="AQ553" s="373"/>
      <c r="AR553" s="373"/>
      <c r="AS553" s="373"/>
      <c r="AT553" s="373"/>
      <c r="AU553" s="373"/>
      <c r="AV553" s="373"/>
      <c r="AW553" s="373"/>
      <c r="AX553" s="373"/>
      <c r="AY553" s="373"/>
    </row>
    <row r="554" spans="37:51" s="38" customFormat="1" x14ac:dyDescent="0.35">
      <c r="AK554" s="373"/>
      <c r="AL554" s="373"/>
      <c r="AM554" s="373"/>
      <c r="AN554" s="373"/>
      <c r="AO554" s="373"/>
      <c r="AP554" s="373"/>
      <c r="AQ554" s="373"/>
      <c r="AR554" s="373"/>
      <c r="AS554" s="373"/>
      <c r="AT554" s="373"/>
      <c r="AU554" s="373"/>
      <c r="AV554" s="373"/>
      <c r="AW554" s="373"/>
      <c r="AX554" s="373"/>
      <c r="AY554" s="373"/>
    </row>
    <row r="555" spans="37:51" s="38" customFormat="1" x14ac:dyDescent="0.35">
      <c r="AK555" s="373"/>
      <c r="AL555" s="373"/>
      <c r="AM555" s="373"/>
      <c r="AN555" s="373"/>
      <c r="AO555" s="373"/>
      <c r="AP555" s="373"/>
      <c r="AQ555" s="373"/>
      <c r="AR555" s="373"/>
      <c r="AS555" s="373"/>
      <c r="AT555" s="373"/>
      <c r="AU555" s="373"/>
      <c r="AV555" s="373"/>
      <c r="AW555" s="373"/>
      <c r="AX555" s="373"/>
      <c r="AY555" s="373"/>
    </row>
    <row r="556" spans="37:51" s="38" customFormat="1" x14ac:dyDescent="0.35">
      <c r="AK556" s="373"/>
      <c r="AL556" s="373"/>
      <c r="AM556" s="373"/>
      <c r="AN556" s="373"/>
      <c r="AO556" s="373"/>
      <c r="AP556" s="373"/>
      <c r="AQ556" s="373"/>
      <c r="AR556" s="373"/>
      <c r="AS556" s="373"/>
      <c r="AT556" s="373"/>
      <c r="AU556" s="373"/>
      <c r="AV556" s="373"/>
      <c r="AW556" s="373"/>
      <c r="AX556" s="373"/>
      <c r="AY556" s="373"/>
    </row>
    <row r="557" spans="37:51" s="38" customFormat="1" x14ac:dyDescent="0.35">
      <c r="AK557" s="373"/>
      <c r="AL557" s="373"/>
      <c r="AM557" s="373"/>
      <c r="AN557" s="373"/>
      <c r="AO557" s="373"/>
      <c r="AP557" s="373"/>
      <c r="AQ557" s="373"/>
      <c r="AR557" s="373"/>
      <c r="AS557" s="373"/>
      <c r="AT557" s="373"/>
      <c r="AU557" s="373"/>
      <c r="AV557" s="373"/>
      <c r="AW557" s="373"/>
      <c r="AX557" s="373"/>
      <c r="AY557" s="373"/>
    </row>
    <row r="558" spans="37:51" s="38" customFormat="1" x14ac:dyDescent="0.35">
      <c r="AK558" s="373"/>
      <c r="AL558" s="373"/>
      <c r="AM558" s="373"/>
      <c r="AN558" s="373"/>
      <c r="AO558" s="373"/>
      <c r="AP558" s="373"/>
      <c r="AQ558" s="373"/>
      <c r="AR558" s="373"/>
      <c r="AS558" s="373"/>
      <c r="AT558" s="373"/>
      <c r="AU558" s="373"/>
      <c r="AV558" s="373"/>
      <c r="AW558" s="373"/>
      <c r="AX558" s="373"/>
      <c r="AY558" s="373"/>
    </row>
    <row r="559" spans="37:51" s="38" customFormat="1" x14ac:dyDescent="0.35">
      <c r="AK559" s="373"/>
      <c r="AL559" s="373"/>
      <c r="AM559" s="373"/>
      <c r="AN559" s="373"/>
      <c r="AO559" s="373"/>
      <c r="AP559" s="373"/>
      <c r="AQ559" s="373"/>
      <c r="AR559" s="373"/>
      <c r="AS559" s="373"/>
      <c r="AT559" s="373"/>
      <c r="AU559" s="373"/>
      <c r="AV559" s="373"/>
      <c r="AW559" s="373"/>
      <c r="AX559" s="373"/>
      <c r="AY559" s="373"/>
    </row>
    <row r="560" spans="37:51" s="38" customFormat="1" x14ac:dyDescent="0.35">
      <c r="AK560" s="373"/>
      <c r="AL560" s="373"/>
      <c r="AM560" s="373"/>
      <c r="AN560" s="373"/>
      <c r="AO560" s="373"/>
      <c r="AP560" s="373"/>
      <c r="AQ560" s="373"/>
      <c r="AR560" s="373"/>
      <c r="AS560" s="373"/>
      <c r="AT560" s="373"/>
      <c r="AU560" s="373"/>
      <c r="AV560" s="373"/>
      <c r="AW560" s="373"/>
      <c r="AX560" s="373"/>
      <c r="AY560" s="373"/>
    </row>
    <row r="561" spans="37:51" s="38" customFormat="1" x14ac:dyDescent="0.35">
      <c r="AK561" s="373"/>
      <c r="AL561" s="373"/>
      <c r="AM561" s="373"/>
      <c r="AN561" s="373"/>
      <c r="AO561" s="373"/>
      <c r="AP561" s="373"/>
      <c r="AQ561" s="373"/>
      <c r="AR561" s="373"/>
      <c r="AS561" s="373"/>
      <c r="AT561" s="373"/>
      <c r="AU561" s="373"/>
      <c r="AV561" s="373"/>
      <c r="AW561" s="373"/>
      <c r="AX561" s="373"/>
      <c r="AY561" s="373"/>
    </row>
    <row r="562" spans="37:51" s="38" customFormat="1" x14ac:dyDescent="0.35">
      <c r="AK562" s="373"/>
      <c r="AL562" s="373"/>
      <c r="AM562" s="373"/>
      <c r="AN562" s="373"/>
      <c r="AO562" s="373"/>
      <c r="AP562" s="373"/>
      <c r="AQ562" s="373"/>
      <c r="AR562" s="373"/>
      <c r="AS562" s="373"/>
      <c r="AT562" s="373"/>
      <c r="AU562" s="373"/>
      <c r="AV562" s="373"/>
      <c r="AW562" s="373"/>
      <c r="AX562" s="373"/>
      <c r="AY562" s="373"/>
    </row>
    <row r="563" spans="37:51" s="38" customFormat="1" x14ac:dyDescent="0.35">
      <c r="AK563" s="373"/>
      <c r="AL563" s="373"/>
      <c r="AM563" s="373"/>
      <c r="AN563" s="373"/>
      <c r="AO563" s="373"/>
      <c r="AP563" s="373"/>
      <c r="AQ563" s="373"/>
      <c r="AR563" s="373"/>
      <c r="AS563" s="373"/>
      <c r="AT563" s="373"/>
      <c r="AU563" s="373"/>
      <c r="AV563" s="373"/>
      <c r="AW563" s="373"/>
      <c r="AX563" s="373"/>
      <c r="AY563" s="373"/>
    </row>
    <row r="564" spans="37:51" s="38" customFormat="1" x14ac:dyDescent="0.35">
      <c r="AK564" s="373"/>
      <c r="AL564" s="373"/>
      <c r="AM564" s="373"/>
      <c r="AN564" s="373"/>
      <c r="AO564" s="373"/>
      <c r="AP564" s="373"/>
      <c r="AQ564" s="373"/>
      <c r="AR564" s="373"/>
      <c r="AS564" s="373"/>
      <c r="AT564" s="373"/>
      <c r="AU564" s="373"/>
      <c r="AV564" s="373"/>
      <c r="AW564" s="373"/>
      <c r="AX564" s="373"/>
      <c r="AY564" s="373"/>
    </row>
    <row r="565" spans="37:51" s="38" customFormat="1" x14ac:dyDescent="0.35">
      <c r="AK565" s="373"/>
      <c r="AL565" s="373"/>
      <c r="AM565" s="373"/>
      <c r="AN565" s="373"/>
      <c r="AO565" s="373"/>
      <c r="AP565" s="373"/>
      <c r="AQ565" s="373"/>
      <c r="AR565" s="373"/>
      <c r="AS565" s="373"/>
      <c r="AT565" s="373"/>
      <c r="AU565" s="373"/>
      <c r="AV565" s="373"/>
      <c r="AW565" s="373"/>
      <c r="AX565" s="373"/>
      <c r="AY565" s="373"/>
    </row>
    <row r="566" spans="37:51" s="38" customFormat="1" x14ac:dyDescent="0.35">
      <c r="AK566" s="373"/>
      <c r="AL566" s="373"/>
      <c r="AM566" s="373"/>
      <c r="AN566" s="373"/>
      <c r="AO566" s="373"/>
      <c r="AP566" s="373"/>
      <c r="AQ566" s="373"/>
      <c r="AR566" s="373"/>
      <c r="AS566" s="373"/>
      <c r="AT566" s="373"/>
      <c r="AU566" s="373"/>
      <c r="AV566" s="373"/>
      <c r="AW566" s="373"/>
      <c r="AX566" s="373"/>
      <c r="AY566" s="373"/>
    </row>
    <row r="567" spans="37:51" s="38" customFormat="1" x14ac:dyDescent="0.35">
      <c r="AK567" s="373"/>
      <c r="AL567" s="373"/>
      <c r="AM567" s="373"/>
      <c r="AN567" s="373"/>
      <c r="AO567" s="373"/>
      <c r="AP567" s="373"/>
      <c r="AQ567" s="373"/>
      <c r="AR567" s="373"/>
      <c r="AS567" s="373"/>
      <c r="AT567" s="373"/>
      <c r="AU567" s="373"/>
      <c r="AV567" s="373"/>
      <c r="AW567" s="373"/>
      <c r="AX567" s="373"/>
      <c r="AY567" s="373"/>
    </row>
    <row r="568" spans="37:51" s="38" customFormat="1" x14ac:dyDescent="0.35">
      <c r="AK568" s="373"/>
      <c r="AL568" s="373"/>
      <c r="AM568" s="373"/>
      <c r="AN568" s="373"/>
      <c r="AO568" s="373"/>
      <c r="AP568" s="373"/>
      <c r="AQ568" s="373"/>
      <c r="AR568" s="373"/>
      <c r="AS568" s="373"/>
      <c r="AT568" s="373"/>
      <c r="AU568" s="373"/>
      <c r="AV568" s="373"/>
      <c r="AW568" s="373"/>
      <c r="AX568" s="373"/>
      <c r="AY568" s="373"/>
    </row>
    <row r="569" spans="37:51" s="38" customFormat="1" x14ac:dyDescent="0.35">
      <c r="AK569" s="373"/>
      <c r="AL569" s="373"/>
      <c r="AM569" s="373"/>
      <c r="AN569" s="373"/>
      <c r="AO569" s="373"/>
      <c r="AP569" s="373"/>
      <c r="AQ569" s="373"/>
      <c r="AR569" s="373"/>
      <c r="AS569" s="373"/>
      <c r="AT569" s="373"/>
      <c r="AU569" s="373"/>
      <c r="AV569" s="373"/>
      <c r="AW569" s="373"/>
      <c r="AX569" s="373"/>
      <c r="AY569" s="373"/>
    </row>
    <row r="570" spans="37:51" s="38" customFormat="1" x14ac:dyDescent="0.35">
      <c r="AK570" s="373"/>
      <c r="AL570" s="373"/>
      <c r="AM570" s="373"/>
      <c r="AN570" s="373"/>
      <c r="AO570" s="373"/>
      <c r="AP570" s="373"/>
      <c r="AQ570" s="373"/>
      <c r="AR570" s="373"/>
      <c r="AS570" s="373"/>
      <c r="AT570" s="373"/>
      <c r="AU570" s="373"/>
      <c r="AV570" s="373"/>
      <c r="AW570" s="373"/>
      <c r="AX570" s="373"/>
      <c r="AY570" s="373"/>
    </row>
    <row r="571" spans="37:51" s="38" customFormat="1" x14ac:dyDescent="0.35">
      <c r="AK571" s="373"/>
      <c r="AL571" s="373"/>
      <c r="AM571" s="373"/>
      <c r="AN571" s="373"/>
      <c r="AO571" s="373"/>
      <c r="AP571" s="373"/>
      <c r="AQ571" s="373"/>
      <c r="AR571" s="373"/>
      <c r="AS571" s="373"/>
      <c r="AT571" s="373"/>
      <c r="AU571" s="373"/>
      <c r="AV571" s="373"/>
      <c r="AW571" s="373"/>
      <c r="AX571" s="373"/>
      <c r="AY571" s="373"/>
    </row>
    <row r="572" spans="37:51" s="38" customFormat="1" x14ac:dyDescent="0.35">
      <c r="AK572" s="373"/>
      <c r="AL572" s="373"/>
      <c r="AM572" s="373"/>
      <c r="AN572" s="373"/>
      <c r="AO572" s="373"/>
      <c r="AP572" s="373"/>
      <c r="AQ572" s="373"/>
      <c r="AR572" s="373"/>
      <c r="AS572" s="373"/>
      <c r="AT572" s="373"/>
      <c r="AU572" s="373"/>
      <c r="AV572" s="373"/>
      <c r="AW572" s="373"/>
      <c r="AX572" s="373"/>
      <c r="AY572" s="373"/>
    </row>
    <row r="573" spans="37:51" s="38" customFormat="1" x14ac:dyDescent="0.35">
      <c r="AK573" s="373"/>
      <c r="AL573" s="373"/>
      <c r="AM573" s="373"/>
      <c r="AN573" s="373"/>
      <c r="AO573" s="373"/>
      <c r="AP573" s="373"/>
      <c r="AQ573" s="373"/>
      <c r="AR573" s="373"/>
      <c r="AS573" s="373"/>
      <c r="AT573" s="373"/>
      <c r="AU573" s="373"/>
      <c r="AV573" s="373"/>
      <c r="AW573" s="373"/>
      <c r="AX573" s="373"/>
      <c r="AY573" s="373"/>
    </row>
    <row r="574" spans="37:51" s="38" customFormat="1" x14ac:dyDescent="0.35">
      <c r="AK574" s="373"/>
      <c r="AL574" s="373"/>
      <c r="AM574" s="373"/>
      <c r="AN574" s="373"/>
      <c r="AO574" s="373"/>
      <c r="AP574" s="373"/>
      <c r="AQ574" s="373"/>
      <c r="AR574" s="373"/>
      <c r="AS574" s="373"/>
      <c r="AT574" s="373"/>
      <c r="AU574" s="373"/>
      <c r="AV574" s="373"/>
      <c r="AW574" s="373"/>
      <c r="AX574" s="373"/>
      <c r="AY574" s="373"/>
    </row>
    <row r="575" spans="37:51" s="38" customFormat="1" x14ac:dyDescent="0.35">
      <c r="AK575" s="373"/>
      <c r="AL575" s="373"/>
      <c r="AM575" s="373"/>
      <c r="AN575" s="373"/>
      <c r="AO575" s="373"/>
      <c r="AP575" s="373"/>
      <c r="AQ575" s="373"/>
      <c r="AR575" s="373"/>
      <c r="AS575" s="373"/>
      <c r="AT575" s="373"/>
      <c r="AU575" s="373"/>
      <c r="AV575" s="373"/>
      <c r="AW575" s="373"/>
      <c r="AX575" s="373"/>
      <c r="AY575" s="373"/>
    </row>
    <row r="576" spans="37:51" s="38" customFormat="1" x14ac:dyDescent="0.35">
      <c r="AK576" s="373"/>
      <c r="AL576" s="373"/>
      <c r="AM576" s="373"/>
      <c r="AN576" s="373"/>
      <c r="AO576" s="373"/>
      <c r="AP576" s="373"/>
      <c r="AQ576" s="373"/>
      <c r="AR576" s="373"/>
      <c r="AS576" s="373"/>
      <c r="AT576" s="373"/>
      <c r="AU576" s="373"/>
      <c r="AV576" s="373"/>
      <c r="AW576" s="373"/>
      <c r="AX576" s="373"/>
      <c r="AY576" s="373"/>
    </row>
    <row r="577" spans="37:51" s="38" customFormat="1" x14ac:dyDescent="0.35">
      <c r="AK577" s="373"/>
      <c r="AL577" s="373"/>
      <c r="AM577" s="373"/>
      <c r="AN577" s="373"/>
      <c r="AO577" s="373"/>
      <c r="AP577" s="373"/>
      <c r="AQ577" s="373"/>
      <c r="AR577" s="373"/>
      <c r="AS577" s="373"/>
      <c r="AT577" s="373"/>
      <c r="AU577" s="373"/>
      <c r="AV577" s="373"/>
      <c r="AW577" s="373"/>
      <c r="AX577" s="373"/>
      <c r="AY577" s="373"/>
    </row>
    <row r="578" spans="37:51" s="38" customFormat="1" x14ac:dyDescent="0.35">
      <c r="AK578" s="373"/>
      <c r="AL578" s="373"/>
      <c r="AM578" s="373"/>
      <c r="AN578" s="373"/>
      <c r="AO578" s="373"/>
      <c r="AP578" s="373"/>
      <c r="AQ578" s="373"/>
      <c r="AR578" s="373"/>
      <c r="AS578" s="373"/>
      <c r="AT578" s="373"/>
      <c r="AU578" s="373"/>
      <c r="AV578" s="373"/>
      <c r="AW578" s="373"/>
      <c r="AX578" s="373"/>
      <c r="AY578" s="373"/>
    </row>
    <row r="579" spans="37:51" s="38" customFormat="1" x14ac:dyDescent="0.35">
      <c r="AK579" s="373"/>
      <c r="AL579" s="373"/>
      <c r="AM579" s="373"/>
      <c r="AN579" s="373"/>
      <c r="AO579" s="373"/>
      <c r="AP579" s="373"/>
      <c r="AQ579" s="373"/>
      <c r="AR579" s="373"/>
      <c r="AS579" s="373"/>
      <c r="AT579" s="373"/>
      <c r="AU579" s="373"/>
      <c r="AV579" s="373"/>
      <c r="AW579" s="373"/>
      <c r="AX579" s="373"/>
      <c r="AY579" s="373"/>
    </row>
    <row r="580" spans="37:51" s="38" customFormat="1" x14ac:dyDescent="0.35">
      <c r="AK580" s="373"/>
      <c r="AL580" s="373"/>
      <c r="AM580" s="373"/>
      <c r="AN580" s="373"/>
      <c r="AO580" s="373"/>
      <c r="AP580" s="373"/>
      <c r="AQ580" s="373"/>
      <c r="AR580" s="373"/>
      <c r="AS580" s="373"/>
      <c r="AT580" s="373"/>
      <c r="AU580" s="373"/>
      <c r="AV580" s="373"/>
      <c r="AW580" s="373"/>
      <c r="AX580" s="373"/>
      <c r="AY580" s="373"/>
    </row>
    <row r="581" spans="37:51" s="38" customFormat="1" x14ac:dyDescent="0.35">
      <c r="AK581" s="373"/>
      <c r="AL581" s="373"/>
      <c r="AM581" s="373"/>
      <c r="AN581" s="373"/>
      <c r="AO581" s="373"/>
      <c r="AP581" s="373"/>
      <c r="AQ581" s="373"/>
      <c r="AR581" s="373"/>
      <c r="AS581" s="373"/>
      <c r="AT581" s="373"/>
      <c r="AU581" s="373"/>
      <c r="AV581" s="373"/>
      <c r="AW581" s="373"/>
      <c r="AX581" s="373"/>
      <c r="AY581" s="373"/>
    </row>
    <row r="582" spans="37:51" s="38" customFormat="1" x14ac:dyDescent="0.35">
      <c r="AK582" s="373"/>
      <c r="AL582" s="373"/>
      <c r="AM582" s="373"/>
      <c r="AN582" s="373"/>
      <c r="AO582" s="373"/>
      <c r="AP582" s="373"/>
      <c r="AQ582" s="373"/>
      <c r="AR582" s="373"/>
      <c r="AS582" s="373"/>
      <c r="AT582" s="373"/>
      <c r="AU582" s="373"/>
      <c r="AV582" s="373"/>
      <c r="AW582" s="373"/>
      <c r="AX582" s="373"/>
      <c r="AY582" s="373"/>
    </row>
    <row r="583" spans="37:51" s="38" customFormat="1" x14ac:dyDescent="0.35">
      <c r="AK583" s="373"/>
      <c r="AL583" s="373"/>
      <c r="AM583" s="373"/>
      <c r="AN583" s="373"/>
      <c r="AO583" s="373"/>
      <c r="AP583" s="373"/>
      <c r="AQ583" s="373"/>
      <c r="AR583" s="373"/>
      <c r="AS583" s="373"/>
      <c r="AT583" s="373"/>
      <c r="AU583" s="373"/>
      <c r="AV583" s="373"/>
      <c r="AW583" s="373"/>
      <c r="AX583" s="373"/>
      <c r="AY583" s="373"/>
    </row>
    <row r="584" spans="37:51" s="38" customFormat="1" x14ac:dyDescent="0.35">
      <c r="AK584" s="373"/>
      <c r="AL584" s="373"/>
      <c r="AM584" s="373"/>
      <c r="AN584" s="373"/>
      <c r="AO584" s="373"/>
      <c r="AP584" s="373"/>
      <c r="AQ584" s="373"/>
      <c r="AR584" s="373"/>
      <c r="AS584" s="373"/>
      <c r="AT584" s="373"/>
      <c r="AU584" s="373"/>
      <c r="AV584" s="373"/>
      <c r="AW584" s="373"/>
      <c r="AX584" s="373"/>
      <c r="AY584" s="373"/>
    </row>
    <row r="585" spans="37:51" s="38" customFormat="1" x14ac:dyDescent="0.35">
      <c r="AK585" s="373"/>
      <c r="AL585" s="373"/>
      <c r="AM585" s="373"/>
      <c r="AN585" s="373"/>
      <c r="AO585" s="373"/>
      <c r="AP585" s="373"/>
      <c r="AQ585" s="373"/>
      <c r="AR585" s="373"/>
      <c r="AS585" s="373"/>
      <c r="AT585" s="373"/>
      <c r="AU585" s="373"/>
      <c r="AV585" s="373"/>
      <c r="AW585" s="373"/>
      <c r="AX585" s="373"/>
      <c r="AY585" s="373"/>
    </row>
    <row r="586" spans="37:51" s="38" customFormat="1" x14ac:dyDescent="0.35">
      <c r="AK586" s="373"/>
      <c r="AL586" s="373"/>
      <c r="AM586" s="373"/>
      <c r="AN586" s="373"/>
      <c r="AO586" s="373"/>
      <c r="AP586" s="373"/>
      <c r="AQ586" s="373"/>
      <c r="AR586" s="373"/>
      <c r="AS586" s="373"/>
      <c r="AT586" s="373"/>
      <c r="AU586" s="373"/>
      <c r="AV586" s="373"/>
      <c r="AW586" s="373"/>
      <c r="AX586" s="373"/>
      <c r="AY586" s="373"/>
    </row>
    <row r="587" spans="37:51" s="38" customFormat="1" x14ac:dyDescent="0.35">
      <c r="AK587" s="373"/>
      <c r="AL587" s="373"/>
      <c r="AM587" s="373"/>
      <c r="AN587" s="373"/>
      <c r="AO587" s="373"/>
      <c r="AP587" s="373"/>
      <c r="AQ587" s="373"/>
      <c r="AR587" s="373"/>
      <c r="AS587" s="373"/>
      <c r="AT587" s="373"/>
      <c r="AU587" s="373"/>
      <c r="AV587" s="373"/>
      <c r="AW587" s="373"/>
      <c r="AX587" s="373"/>
      <c r="AY587" s="373"/>
    </row>
    <row r="588" spans="37:51" s="38" customFormat="1" x14ac:dyDescent="0.35">
      <c r="AK588" s="373"/>
      <c r="AL588" s="373"/>
      <c r="AM588" s="373"/>
      <c r="AN588" s="373"/>
      <c r="AO588" s="373"/>
      <c r="AP588" s="373"/>
      <c r="AQ588" s="373"/>
      <c r="AR588" s="373"/>
      <c r="AS588" s="373"/>
      <c r="AT588" s="373"/>
      <c r="AU588" s="373"/>
      <c r="AV588" s="373"/>
      <c r="AW588" s="373"/>
      <c r="AX588" s="373"/>
      <c r="AY588" s="373"/>
    </row>
    <row r="589" spans="37:51" s="38" customFormat="1" x14ac:dyDescent="0.35">
      <c r="AK589" s="373"/>
      <c r="AL589" s="373"/>
      <c r="AM589" s="373"/>
      <c r="AN589" s="373"/>
      <c r="AO589" s="373"/>
      <c r="AP589" s="373"/>
      <c r="AQ589" s="373"/>
      <c r="AR589" s="373"/>
      <c r="AS589" s="373"/>
      <c r="AT589" s="373"/>
      <c r="AU589" s="373"/>
      <c r="AV589" s="373"/>
      <c r="AW589" s="373"/>
      <c r="AX589" s="373"/>
      <c r="AY589" s="373"/>
    </row>
    <row r="590" spans="37:51" s="38" customFormat="1" x14ac:dyDescent="0.35">
      <c r="AK590" s="373"/>
      <c r="AL590" s="373"/>
      <c r="AM590" s="373"/>
      <c r="AN590" s="373"/>
      <c r="AO590" s="373"/>
      <c r="AP590" s="373"/>
      <c r="AQ590" s="373"/>
      <c r="AR590" s="373"/>
      <c r="AS590" s="373"/>
      <c r="AT590" s="373"/>
      <c r="AU590" s="373"/>
      <c r="AV590" s="373"/>
      <c r="AW590" s="373"/>
      <c r="AX590" s="373"/>
      <c r="AY590" s="373"/>
    </row>
    <row r="591" spans="37:51" s="38" customFormat="1" x14ac:dyDescent="0.35">
      <c r="AK591" s="373"/>
      <c r="AL591" s="373"/>
      <c r="AM591" s="373"/>
      <c r="AN591" s="373"/>
      <c r="AO591" s="373"/>
      <c r="AP591" s="373"/>
      <c r="AQ591" s="373"/>
      <c r="AR591" s="373"/>
      <c r="AS591" s="373"/>
      <c r="AT591" s="373"/>
      <c r="AU591" s="373"/>
      <c r="AV591" s="373"/>
      <c r="AW591" s="373"/>
      <c r="AX591" s="373"/>
      <c r="AY591" s="373"/>
    </row>
    <row r="592" spans="37:51" s="38" customFormat="1" x14ac:dyDescent="0.35">
      <c r="AK592" s="373"/>
      <c r="AL592" s="373"/>
      <c r="AM592" s="373"/>
      <c r="AN592" s="373"/>
      <c r="AO592" s="373"/>
      <c r="AP592" s="373"/>
      <c r="AQ592" s="373"/>
      <c r="AR592" s="373"/>
      <c r="AS592" s="373"/>
      <c r="AT592" s="373"/>
      <c r="AU592" s="373"/>
      <c r="AV592" s="373"/>
      <c r="AW592" s="373"/>
      <c r="AX592" s="373"/>
      <c r="AY592" s="373"/>
    </row>
    <row r="593" spans="37:51" s="38" customFormat="1" x14ac:dyDescent="0.35">
      <c r="AK593" s="373"/>
      <c r="AL593" s="373"/>
      <c r="AM593" s="373"/>
      <c r="AN593" s="373"/>
      <c r="AO593" s="373"/>
      <c r="AP593" s="373"/>
      <c r="AQ593" s="373"/>
      <c r="AR593" s="373"/>
      <c r="AS593" s="373"/>
      <c r="AT593" s="373"/>
      <c r="AU593" s="373"/>
      <c r="AV593" s="373"/>
      <c r="AW593" s="373"/>
      <c r="AX593" s="373"/>
      <c r="AY593" s="373"/>
    </row>
    <row r="594" spans="37:51" s="38" customFormat="1" x14ac:dyDescent="0.35">
      <c r="AK594" s="373"/>
      <c r="AL594" s="373"/>
      <c r="AM594" s="373"/>
      <c r="AN594" s="373"/>
      <c r="AO594" s="373"/>
      <c r="AP594" s="373"/>
      <c r="AQ594" s="373"/>
      <c r="AR594" s="373"/>
      <c r="AS594" s="373"/>
      <c r="AT594" s="373"/>
      <c r="AU594" s="373"/>
      <c r="AV594" s="373"/>
      <c r="AW594" s="373"/>
      <c r="AX594" s="373"/>
      <c r="AY594" s="373"/>
    </row>
    <row r="595" spans="37:51" s="38" customFormat="1" x14ac:dyDescent="0.35">
      <c r="AK595" s="373"/>
      <c r="AL595" s="373"/>
      <c r="AM595" s="373"/>
      <c r="AN595" s="373"/>
      <c r="AO595" s="373"/>
      <c r="AP595" s="373"/>
      <c r="AQ595" s="373"/>
      <c r="AR595" s="373"/>
      <c r="AS595" s="373"/>
      <c r="AT595" s="373"/>
      <c r="AU595" s="373"/>
      <c r="AV595" s="373"/>
      <c r="AW595" s="373"/>
      <c r="AX595" s="373"/>
      <c r="AY595" s="373"/>
    </row>
    <row r="596" spans="37:51" s="38" customFormat="1" x14ac:dyDescent="0.35">
      <c r="AK596" s="373"/>
      <c r="AL596" s="373"/>
      <c r="AM596" s="373"/>
      <c r="AN596" s="373"/>
      <c r="AO596" s="373"/>
      <c r="AP596" s="373"/>
      <c r="AQ596" s="373"/>
      <c r="AR596" s="373"/>
      <c r="AS596" s="373"/>
      <c r="AT596" s="373"/>
      <c r="AU596" s="373"/>
      <c r="AV596" s="373"/>
      <c r="AW596" s="373"/>
      <c r="AX596" s="373"/>
      <c r="AY596" s="373"/>
    </row>
    <row r="597" spans="37:51" s="38" customFormat="1" x14ac:dyDescent="0.35">
      <c r="AK597" s="373"/>
      <c r="AL597" s="373"/>
      <c r="AM597" s="373"/>
      <c r="AN597" s="373"/>
      <c r="AO597" s="373"/>
      <c r="AP597" s="373"/>
      <c r="AQ597" s="373"/>
      <c r="AR597" s="373"/>
      <c r="AS597" s="373"/>
      <c r="AT597" s="373"/>
      <c r="AU597" s="373"/>
      <c r="AV597" s="373"/>
      <c r="AW597" s="373"/>
      <c r="AX597" s="373"/>
      <c r="AY597" s="373"/>
    </row>
    <row r="598" spans="37:51" s="38" customFormat="1" x14ac:dyDescent="0.35">
      <c r="AK598" s="373"/>
      <c r="AL598" s="373"/>
      <c r="AM598" s="373"/>
      <c r="AN598" s="373"/>
      <c r="AO598" s="373"/>
      <c r="AP598" s="373"/>
      <c r="AQ598" s="373"/>
      <c r="AR598" s="373"/>
      <c r="AS598" s="373"/>
      <c r="AT598" s="373"/>
      <c r="AU598" s="373"/>
      <c r="AV598" s="373"/>
      <c r="AW598" s="373"/>
      <c r="AX598" s="373"/>
      <c r="AY598" s="373"/>
    </row>
    <row r="599" spans="37:51" s="38" customFormat="1" x14ac:dyDescent="0.35">
      <c r="AK599" s="373"/>
      <c r="AL599" s="373"/>
      <c r="AM599" s="373"/>
      <c r="AN599" s="373"/>
      <c r="AO599" s="373"/>
      <c r="AP599" s="373"/>
      <c r="AQ599" s="373"/>
      <c r="AR599" s="373"/>
      <c r="AS599" s="373"/>
      <c r="AT599" s="373"/>
      <c r="AU599" s="373"/>
      <c r="AV599" s="373"/>
      <c r="AW599" s="373"/>
      <c r="AX599" s="373"/>
      <c r="AY599" s="373"/>
    </row>
    <row r="600" spans="37:51" s="38" customFormat="1" x14ac:dyDescent="0.35">
      <c r="AK600" s="373"/>
      <c r="AL600" s="373"/>
      <c r="AM600" s="373"/>
      <c r="AN600" s="373"/>
      <c r="AO600" s="373"/>
      <c r="AP600" s="373"/>
      <c r="AQ600" s="373"/>
      <c r="AR600" s="373"/>
      <c r="AS600" s="373"/>
      <c r="AT600" s="373"/>
      <c r="AU600" s="373"/>
      <c r="AV600" s="373"/>
      <c r="AW600" s="373"/>
      <c r="AX600" s="373"/>
      <c r="AY600" s="373"/>
    </row>
    <row r="601" spans="37:51" s="38" customFormat="1" x14ac:dyDescent="0.35">
      <c r="AK601" s="373"/>
      <c r="AL601" s="373"/>
      <c r="AM601" s="373"/>
      <c r="AN601" s="373"/>
      <c r="AO601" s="373"/>
      <c r="AP601" s="373"/>
      <c r="AQ601" s="373"/>
      <c r="AR601" s="373"/>
      <c r="AS601" s="373"/>
      <c r="AT601" s="373"/>
      <c r="AU601" s="373"/>
      <c r="AV601" s="373"/>
      <c r="AW601" s="373"/>
      <c r="AX601" s="373"/>
      <c r="AY601" s="373"/>
    </row>
    <row r="602" spans="37:51" s="38" customFormat="1" x14ac:dyDescent="0.35">
      <c r="AK602" s="373"/>
      <c r="AL602" s="373"/>
      <c r="AM602" s="373"/>
      <c r="AN602" s="373"/>
      <c r="AO602" s="373"/>
      <c r="AP602" s="373"/>
      <c r="AQ602" s="373"/>
      <c r="AR602" s="373"/>
      <c r="AS602" s="373"/>
      <c r="AT602" s="373"/>
      <c r="AU602" s="373"/>
      <c r="AV602" s="373"/>
      <c r="AW602" s="373"/>
      <c r="AX602" s="373"/>
      <c r="AY602" s="373"/>
    </row>
    <row r="603" spans="37:51" s="38" customFormat="1" x14ac:dyDescent="0.35">
      <c r="AK603" s="373"/>
      <c r="AL603" s="373"/>
      <c r="AM603" s="373"/>
      <c r="AN603" s="373"/>
      <c r="AO603" s="373"/>
      <c r="AP603" s="373"/>
      <c r="AQ603" s="373"/>
      <c r="AR603" s="373"/>
      <c r="AS603" s="373"/>
      <c r="AT603" s="373"/>
      <c r="AU603" s="373"/>
      <c r="AV603" s="373"/>
      <c r="AW603" s="373"/>
      <c r="AX603" s="373"/>
      <c r="AY603" s="373"/>
    </row>
    <row r="604" spans="37:51" s="38" customFormat="1" x14ac:dyDescent="0.35">
      <c r="AK604" s="373"/>
      <c r="AL604" s="373"/>
      <c r="AM604" s="373"/>
      <c r="AN604" s="373"/>
      <c r="AO604" s="373"/>
      <c r="AP604" s="373"/>
      <c r="AQ604" s="373"/>
      <c r="AR604" s="373"/>
      <c r="AS604" s="373"/>
      <c r="AT604" s="373"/>
      <c r="AU604" s="373"/>
      <c r="AV604" s="373"/>
      <c r="AW604" s="373"/>
      <c r="AX604" s="373"/>
      <c r="AY604" s="373"/>
    </row>
    <row r="605" spans="37:51" s="38" customFormat="1" x14ac:dyDescent="0.35">
      <c r="AK605" s="373"/>
      <c r="AL605" s="373"/>
      <c r="AM605" s="373"/>
      <c r="AN605" s="373"/>
      <c r="AO605" s="373"/>
      <c r="AP605" s="373"/>
      <c r="AQ605" s="373"/>
      <c r="AR605" s="373"/>
      <c r="AS605" s="373"/>
      <c r="AT605" s="373"/>
      <c r="AU605" s="373"/>
      <c r="AV605" s="373"/>
      <c r="AW605" s="373"/>
      <c r="AX605" s="373"/>
      <c r="AY605" s="373"/>
    </row>
    <row r="606" spans="37:51" s="38" customFormat="1" x14ac:dyDescent="0.35">
      <c r="AK606" s="373"/>
      <c r="AL606" s="373"/>
      <c r="AM606" s="373"/>
      <c r="AN606" s="373"/>
      <c r="AO606" s="373"/>
      <c r="AP606" s="373"/>
      <c r="AQ606" s="373"/>
      <c r="AR606" s="373"/>
      <c r="AS606" s="373"/>
      <c r="AT606" s="373"/>
      <c r="AU606" s="373"/>
      <c r="AV606" s="373"/>
      <c r="AW606" s="373"/>
      <c r="AX606" s="373"/>
      <c r="AY606" s="373"/>
    </row>
    <row r="607" spans="37:51" s="38" customFormat="1" x14ac:dyDescent="0.35">
      <c r="AK607" s="373"/>
      <c r="AL607" s="373"/>
      <c r="AM607" s="373"/>
      <c r="AN607" s="373"/>
      <c r="AO607" s="373"/>
      <c r="AP607" s="373"/>
      <c r="AQ607" s="373"/>
      <c r="AR607" s="373"/>
      <c r="AS607" s="373"/>
      <c r="AT607" s="373"/>
      <c r="AU607" s="373"/>
      <c r="AV607" s="373"/>
      <c r="AW607" s="373"/>
      <c r="AX607" s="373"/>
      <c r="AY607" s="373"/>
    </row>
    <row r="608" spans="37:51" s="38" customFormat="1" x14ac:dyDescent="0.35">
      <c r="AK608" s="373"/>
      <c r="AL608" s="373"/>
      <c r="AM608" s="373"/>
      <c r="AN608" s="373"/>
      <c r="AO608" s="373"/>
      <c r="AP608" s="373"/>
      <c r="AQ608" s="373"/>
      <c r="AR608" s="373"/>
      <c r="AS608" s="373"/>
      <c r="AT608" s="373"/>
      <c r="AU608" s="373"/>
      <c r="AV608" s="373"/>
      <c r="AW608" s="373"/>
      <c r="AX608" s="373"/>
      <c r="AY608" s="373"/>
    </row>
    <row r="609" spans="37:51" s="38" customFormat="1" x14ac:dyDescent="0.35">
      <c r="AK609" s="373"/>
      <c r="AL609" s="373"/>
      <c r="AM609" s="373"/>
      <c r="AN609" s="373"/>
      <c r="AO609" s="373"/>
      <c r="AP609" s="373"/>
      <c r="AQ609" s="373"/>
      <c r="AR609" s="373"/>
      <c r="AS609" s="373"/>
      <c r="AT609" s="373"/>
      <c r="AU609" s="373"/>
      <c r="AV609" s="373"/>
      <c r="AW609" s="373"/>
      <c r="AX609" s="373"/>
      <c r="AY609" s="373"/>
    </row>
    <row r="610" spans="37:51" s="38" customFormat="1" x14ac:dyDescent="0.35">
      <c r="AK610" s="373"/>
      <c r="AL610" s="373"/>
      <c r="AM610" s="373"/>
      <c r="AN610" s="373"/>
      <c r="AO610" s="373"/>
      <c r="AP610" s="373"/>
      <c r="AQ610" s="373"/>
      <c r="AR610" s="373"/>
      <c r="AS610" s="373"/>
      <c r="AT610" s="373"/>
      <c r="AU610" s="373"/>
      <c r="AV610" s="373"/>
      <c r="AW610" s="373"/>
      <c r="AX610" s="373"/>
      <c r="AY610" s="373"/>
    </row>
    <row r="611" spans="37:51" s="38" customFormat="1" x14ac:dyDescent="0.35">
      <c r="AK611" s="373"/>
      <c r="AL611" s="373"/>
      <c r="AM611" s="373"/>
      <c r="AN611" s="373"/>
      <c r="AO611" s="373"/>
      <c r="AP611" s="373"/>
      <c r="AQ611" s="373"/>
      <c r="AR611" s="373"/>
      <c r="AS611" s="373"/>
      <c r="AT611" s="373"/>
      <c r="AU611" s="373"/>
      <c r="AV611" s="373"/>
      <c r="AW611" s="373"/>
      <c r="AX611" s="373"/>
      <c r="AY611" s="373"/>
    </row>
    <row r="612" spans="37:51" s="38" customFormat="1" x14ac:dyDescent="0.35">
      <c r="AK612" s="373"/>
      <c r="AL612" s="373"/>
      <c r="AM612" s="373"/>
      <c r="AN612" s="373"/>
      <c r="AO612" s="373"/>
      <c r="AP612" s="373"/>
      <c r="AQ612" s="373"/>
      <c r="AR612" s="373"/>
      <c r="AS612" s="373"/>
      <c r="AT612" s="373"/>
      <c r="AU612" s="373"/>
      <c r="AV612" s="373"/>
      <c r="AW612" s="373"/>
      <c r="AX612" s="373"/>
      <c r="AY612" s="373"/>
    </row>
    <row r="613" spans="37:51" s="38" customFormat="1" x14ac:dyDescent="0.35">
      <c r="AK613" s="373"/>
      <c r="AL613" s="373"/>
      <c r="AM613" s="373"/>
      <c r="AN613" s="373"/>
      <c r="AO613" s="373"/>
      <c r="AP613" s="373"/>
      <c r="AQ613" s="373"/>
      <c r="AR613" s="373"/>
      <c r="AS613" s="373"/>
      <c r="AT613" s="373"/>
      <c r="AU613" s="373"/>
      <c r="AV613" s="373"/>
      <c r="AW613" s="373"/>
      <c r="AX613" s="373"/>
      <c r="AY613" s="373"/>
    </row>
    <row r="614" spans="37:51" s="38" customFormat="1" x14ac:dyDescent="0.35">
      <c r="AK614" s="373"/>
      <c r="AL614" s="373"/>
      <c r="AM614" s="373"/>
      <c r="AN614" s="373"/>
      <c r="AO614" s="373"/>
      <c r="AP614" s="373"/>
      <c r="AQ614" s="373"/>
      <c r="AR614" s="373"/>
      <c r="AS614" s="373"/>
      <c r="AT614" s="373"/>
      <c r="AU614" s="373"/>
      <c r="AV614" s="373"/>
      <c r="AW614" s="373"/>
      <c r="AX614" s="373"/>
      <c r="AY614" s="373"/>
    </row>
    <row r="615" spans="37:51" s="38" customFormat="1" x14ac:dyDescent="0.35">
      <c r="AK615" s="373"/>
      <c r="AL615" s="373"/>
      <c r="AM615" s="373"/>
      <c r="AN615" s="373"/>
      <c r="AO615" s="373"/>
      <c r="AP615" s="373"/>
      <c r="AQ615" s="373"/>
      <c r="AR615" s="373"/>
      <c r="AS615" s="373"/>
      <c r="AT615" s="373"/>
      <c r="AU615" s="373"/>
      <c r="AV615" s="373"/>
      <c r="AW615" s="373"/>
      <c r="AX615" s="373"/>
      <c r="AY615" s="373"/>
    </row>
    <row r="616" spans="37:51" s="38" customFormat="1" x14ac:dyDescent="0.35">
      <c r="AK616" s="373"/>
      <c r="AL616" s="373"/>
      <c r="AM616" s="373"/>
      <c r="AN616" s="373"/>
      <c r="AO616" s="373"/>
      <c r="AP616" s="373"/>
      <c r="AQ616" s="373"/>
      <c r="AR616" s="373"/>
      <c r="AS616" s="373"/>
      <c r="AT616" s="373"/>
      <c r="AU616" s="373"/>
      <c r="AV616" s="373"/>
      <c r="AW616" s="373"/>
      <c r="AX616" s="373"/>
      <c r="AY616" s="373"/>
    </row>
    <row r="617" spans="37:51" s="38" customFormat="1" x14ac:dyDescent="0.35">
      <c r="AK617" s="373"/>
      <c r="AL617" s="373"/>
      <c r="AM617" s="373"/>
      <c r="AN617" s="373"/>
      <c r="AO617" s="373"/>
      <c r="AP617" s="373"/>
      <c r="AQ617" s="373"/>
      <c r="AR617" s="373"/>
      <c r="AS617" s="373"/>
      <c r="AT617" s="373"/>
      <c r="AU617" s="373"/>
      <c r="AV617" s="373"/>
      <c r="AW617" s="373"/>
      <c r="AX617" s="373"/>
      <c r="AY617" s="373"/>
    </row>
    <row r="618" spans="37:51" s="38" customFormat="1" x14ac:dyDescent="0.35">
      <c r="AK618" s="373"/>
      <c r="AL618" s="373"/>
      <c r="AM618" s="373"/>
      <c r="AN618" s="373"/>
      <c r="AO618" s="373"/>
      <c r="AP618" s="373"/>
      <c r="AQ618" s="373"/>
      <c r="AR618" s="373"/>
      <c r="AS618" s="373"/>
      <c r="AT618" s="373"/>
      <c r="AU618" s="373"/>
      <c r="AV618" s="373"/>
      <c r="AW618" s="373"/>
      <c r="AX618" s="373"/>
      <c r="AY618" s="373"/>
    </row>
    <row r="619" spans="37:51" s="38" customFormat="1" x14ac:dyDescent="0.35">
      <c r="AK619" s="373"/>
      <c r="AL619" s="373"/>
      <c r="AM619" s="373"/>
      <c r="AN619" s="373"/>
      <c r="AO619" s="373"/>
      <c r="AP619" s="373"/>
      <c r="AQ619" s="373"/>
      <c r="AR619" s="373"/>
      <c r="AS619" s="373"/>
      <c r="AT619" s="373"/>
      <c r="AU619" s="373"/>
      <c r="AV619" s="373"/>
      <c r="AW619" s="373"/>
      <c r="AX619" s="373"/>
      <c r="AY619" s="373"/>
    </row>
    <row r="620" spans="37:51" s="38" customFormat="1" x14ac:dyDescent="0.35">
      <c r="AK620" s="373"/>
      <c r="AL620" s="373"/>
      <c r="AM620" s="373"/>
      <c r="AN620" s="373"/>
      <c r="AO620" s="373"/>
      <c r="AP620" s="373"/>
      <c r="AQ620" s="373"/>
      <c r="AR620" s="373"/>
      <c r="AS620" s="373"/>
      <c r="AT620" s="373"/>
      <c r="AU620" s="373"/>
      <c r="AV620" s="373"/>
      <c r="AW620" s="373"/>
      <c r="AX620" s="373"/>
      <c r="AY620" s="373"/>
    </row>
    <row r="621" spans="37:51" s="38" customFormat="1" x14ac:dyDescent="0.35">
      <c r="AK621" s="373"/>
      <c r="AL621" s="373"/>
      <c r="AM621" s="373"/>
      <c r="AN621" s="373"/>
      <c r="AO621" s="373"/>
      <c r="AP621" s="373"/>
      <c r="AQ621" s="373"/>
      <c r="AR621" s="373"/>
      <c r="AS621" s="373"/>
      <c r="AT621" s="373"/>
      <c r="AU621" s="373"/>
      <c r="AV621" s="373"/>
      <c r="AW621" s="373"/>
      <c r="AX621" s="373"/>
      <c r="AY621" s="373"/>
    </row>
    <row r="622" spans="37:51" s="38" customFormat="1" x14ac:dyDescent="0.35">
      <c r="AK622" s="373"/>
      <c r="AL622" s="373"/>
      <c r="AM622" s="373"/>
      <c r="AN622" s="373"/>
      <c r="AO622" s="373"/>
      <c r="AP622" s="373"/>
      <c r="AQ622" s="373"/>
      <c r="AR622" s="373"/>
      <c r="AS622" s="373"/>
      <c r="AT622" s="373"/>
      <c r="AU622" s="373"/>
      <c r="AV622" s="373"/>
      <c r="AW622" s="373"/>
      <c r="AX622" s="373"/>
      <c r="AY622" s="373"/>
    </row>
    <row r="623" spans="37:51" s="38" customFormat="1" x14ac:dyDescent="0.35">
      <c r="AK623" s="373"/>
      <c r="AL623" s="373"/>
      <c r="AM623" s="373"/>
      <c r="AN623" s="373"/>
      <c r="AO623" s="373"/>
      <c r="AP623" s="373"/>
      <c r="AQ623" s="373"/>
      <c r="AR623" s="373"/>
      <c r="AS623" s="373"/>
      <c r="AT623" s="373"/>
      <c r="AU623" s="373"/>
      <c r="AV623" s="373"/>
      <c r="AW623" s="373"/>
      <c r="AX623" s="373"/>
      <c r="AY623" s="373"/>
    </row>
    <row r="624" spans="37:51" s="38" customFormat="1" x14ac:dyDescent="0.35">
      <c r="AK624" s="373"/>
      <c r="AL624" s="373"/>
      <c r="AM624" s="373"/>
      <c r="AN624" s="373"/>
      <c r="AO624" s="373"/>
      <c r="AP624" s="373"/>
      <c r="AQ624" s="373"/>
      <c r="AR624" s="373"/>
      <c r="AS624" s="373"/>
      <c r="AT624" s="373"/>
      <c r="AU624" s="373"/>
      <c r="AV624" s="373"/>
      <c r="AW624" s="373"/>
      <c r="AX624" s="373"/>
      <c r="AY624" s="373"/>
    </row>
    <row r="625" spans="37:51" s="38" customFormat="1" x14ac:dyDescent="0.35">
      <c r="AK625" s="373"/>
      <c r="AL625" s="373"/>
      <c r="AM625" s="373"/>
      <c r="AN625" s="373"/>
      <c r="AO625" s="373"/>
      <c r="AP625" s="373"/>
      <c r="AQ625" s="373"/>
      <c r="AR625" s="373"/>
      <c r="AS625" s="373"/>
      <c r="AT625" s="373"/>
      <c r="AU625" s="373"/>
      <c r="AV625" s="373"/>
      <c r="AW625" s="373"/>
      <c r="AX625" s="373"/>
      <c r="AY625" s="373"/>
    </row>
    <row r="626" spans="37:51" s="38" customFormat="1" x14ac:dyDescent="0.35">
      <c r="AK626" s="373"/>
      <c r="AL626" s="373"/>
      <c r="AM626" s="373"/>
      <c r="AN626" s="373"/>
      <c r="AO626" s="373"/>
      <c r="AP626" s="373"/>
      <c r="AQ626" s="373"/>
      <c r="AR626" s="373"/>
      <c r="AS626" s="373"/>
      <c r="AT626" s="373"/>
      <c r="AU626" s="373"/>
      <c r="AV626" s="373"/>
      <c r="AW626" s="373"/>
      <c r="AX626" s="373"/>
      <c r="AY626" s="373"/>
    </row>
    <row r="627" spans="37:51" s="38" customFormat="1" x14ac:dyDescent="0.35">
      <c r="AK627" s="373"/>
      <c r="AL627" s="373"/>
      <c r="AM627" s="373"/>
      <c r="AN627" s="373"/>
      <c r="AO627" s="373"/>
      <c r="AP627" s="373"/>
      <c r="AQ627" s="373"/>
      <c r="AR627" s="373"/>
      <c r="AS627" s="373"/>
      <c r="AT627" s="373"/>
      <c r="AU627" s="373"/>
      <c r="AV627" s="373"/>
      <c r="AW627" s="373"/>
      <c r="AX627" s="373"/>
      <c r="AY627" s="373"/>
    </row>
    <row r="628" spans="37:51" s="38" customFormat="1" x14ac:dyDescent="0.35">
      <c r="AK628" s="373"/>
      <c r="AL628" s="373"/>
      <c r="AM628" s="373"/>
      <c r="AN628" s="373"/>
      <c r="AO628" s="373"/>
      <c r="AP628" s="373"/>
      <c r="AQ628" s="373"/>
      <c r="AR628" s="373"/>
      <c r="AS628" s="373"/>
      <c r="AT628" s="373"/>
      <c r="AU628" s="373"/>
      <c r="AV628" s="373"/>
      <c r="AW628" s="373"/>
      <c r="AX628" s="373"/>
      <c r="AY628" s="373"/>
    </row>
    <row r="629" spans="37:51" s="38" customFormat="1" x14ac:dyDescent="0.35">
      <c r="AK629" s="373"/>
      <c r="AL629" s="373"/>
      <c r="AM629" s="373"/>
      <c r="AN629" s="373"/>
      <c r="AO629" s="373"/>
      <c r="AP629" s="373"/>
      <c r="AQ629" s="373"/>
      <c r="AR629" s="373"/>
      <c r="AS629" s="373"/>
      <c r="AT629" s="373"/>
      <c r="AU629" s="373"/>
      <c r="AV629" s="373"/>
      <c r="AW629" s="373"/>
      <c r="AX629" s="373"/>
      <c r="AY629" s="373"/>
    </row>
    <row r="630" spans="37:51" s="38" customFormat="1" x14ac:dyDescent="0.35">
      <c r="AK630" s="373"/>
      <c r="AL630" s="373"/>
      <c r="AM630" s="373"/>
      <c r="AN630" s="373"/>
      <c r="AO630" s="373"/>
      <c r="AP630" s="373"/>
      <c r="AQ630" s="373"/>
      <c r="AR630" s="373"/>
      <c r="AS630" s="373"/>
      <c r="AT630" s="373"/>
      <c r="AU630" s="373"/>
      <c r="AV630" s="373"/>
      <c r="AW630" s="373"/>
      <c r="AX630" s="373"/>
      <c r="AY630" s="373"/>
    </row>
    <row r="631" spans="37:51" s="38" customFormat="1" x14ac:dyDescent="0.35">
      <c r="AK631" s="373"/>
      <c r="AL631" s="373"/>
      <c r="AM631" s="373"/>
      <c r="AN631" s="373"/>
      <c r="AO631" s="373"/>
      <c r="AP631" s="373"/>
      <c r="AQ631" s="373"/>
      <c r="AR631" s="373"/>
      <c r="AS631" s="373"/>
      <c r="AT631" s="373"/>
      <c r="AU631" s="373"/>
      <c r="AV631" s="373"/>
      <c r="AW631" s="373"/>
      <c r="AX631" s="373"/>
      <c r="AY631" s="373"/>
    </row>
    <row r="632" spans="37:51" s="38" customFormat="1" x14ac:dyDescent="0.35">
      <c r="AK632" s="373"/>
      <c r="AL632" s="373"/>
      <c r="AM632" s="373"/>
      <c r="AN632" s="373"/>
      <c r="AO632" s="373"/>
      <c r="AP632" s="373"/>
      <c r="AQ632" s="373"/>
      <c r="AR632" s="373"/>
      <c r="AS632" s="373"/>
      <c r="AT632" s="373"/>
      <c r="AU632" s="373"/>
      <c r="AV632" s="373"/>
      <c r="AW632" s="373"/>
      <c r="AX632" s="373"/>
      <c r="AY632" s="373"/>
    </row>
    <row r="633" spans="37:51" s="38" customFormat="1" x14ac:dyDescent="0.35">
      <c r="AK633" s="373"/>
      <c r="AL633" s="373"/>
      <c r="AM633" s="373"/>
      <c r="AN633" s="373"/>
      <c r="AO633" s="373"/>
      <c r="AP633" s="373"/>
      <c r="AQ633" s="373"/>
      <c r="AR633" s="373"/>
      <c r="AS633" s="373"/>
      <c r="AT633" s="373"/>
      <c r="AU633" s="373"/>
      <c r="AV633" s="373"/>
      <c r="AW633" s="373"/>
      <c r="AX633" s="373"/>
      <c r="AY633" s="373"/>
    </row>
    <row r="634" spans="37:51" s="38" customFormat="1" x14ac:dyDescent="0.35">
      <c r="AK634" s="373"/>
      <c r="AL634" s="373"/>
      <c r="AM634" s="373"/>
      <c r="AN634" s="373"/>
      <c r="AO634" s="373"/>
      <c r="AP634" s="373"/>
      <c r="AQ634" s="373"/>
      <c r="AR634" s="373"/>
      <c r="AS634" s="373"/>
      <c r="AT634" s="373"/>
      <c r="AU634" s="373"/>
      <c r="AV634" s="373"/>
      <c r="AW634" s="373"/>
      <c r="AX634" s="373"/>
      <c r="AY634" s="373"/>
    </row>
    <row r="635" spans="37:51" s="38" customFormat="1" x14ac:dyDescent="0.35">
      <c r="AK635" s="373"/>
      <c r="AL635" s="373"/>
      <c r="AM635" s="373"/>
      <c r="AN635" s="373"/>
      <c r="AO635" s="373"/>
      <c r="AP635" s="373"/>
      <c r="AQ635" s="373"/>
      <c r="AR635" s="373"/>
      <c r="AS635" s="373"/>
      <c r="AT635" s="373"/>
      <c r="AU635" s="373"/>
      <c r="AV635" s="373"/>
      <c r="AW635" s="373"/>
      <c r="AX635" s="373"/>
      <c r="AY635" s="373"/>
    </row>
    <row r="636" spans="37:51" s="38" customFormat="1" x14ac:dyDescent="0.35">
      <c r="AK636" s="373"/>
      <c r="AL636" s="373"/>
      <c r="AM636" s="373"/>
      <c r="AN636" s="373"/>
      <c r="AO636" s="373"/>
      <c r="AP636" s="373"/>
      <c r="AQ636" s="373"/>
      <c r="AR636" s="373"/>
      <c r="AS636" s="373"/>
      <c r="AT636" s="373"/>
      <c r="AU636" s="373"/>
      <c r="AV636" s="373"/>
      <c r="AW636" s="373"/>
      <c r="AX636" s="373"/>
      <c r="AY636" s="373"/>
    </row>
    <row r="637" spans="37:51" s="38" customFormat="1" x14ac:dyDescent="0.35">
      <c r="AK637" s="373"/>
      <c r="AL637" s="373"/>
      <c r="AM637" s="373"/>
      <c r="AN637" s="373"/>
      <c r="AO637" s="373"/>
      <c r="AP637" s="373"/>
      <c r="AQ637" s="373"/>
      <c r="AR637" s="373"/>
      <c r="AS637" s="373"/>
      <c r="AT637" s="373"/>
      <c r="AU637" s="373"/>
      <c r="AV637" s="373"/>
      <c r="AW637" s="373"/>
      <c r="AX637" s="373"/>
      <c r="AY637" s="373"/>
    </row>
    <row r="638" spans="37:51" s="38" customFormat="1" x14ac:dyDescent="0.35">
      <c r="AK638" s="373"/>
      <c r="AL638" s="373"/>
      <c r="AM638" s="373"/>
      <c r="AN638" s="373"/>
      <c r="AO638" s="373"/>
      <c r="AP638" s="373"/>
      <c r="AQ638" s="373"/>
      <c r="AR638" s="373"/>
      <c r="AS638" s="373"/>
      <c r="AT638" s="373"/>
      <c r="AU638" s="373"/>
      <c r="AV638" s="373"/>
      <c r="AW638" s="373"/>
      <c r="AX638" s="373"/>
      <c r="AY638" s="373"/>
    </row>
    <row r="639" spans="37:51" s="38" customFormat="1" x14ac:dyDescent="0.35">
      <c r="AK639" s="373"/>
      <c r="AL639" s="373"/>
      <c r="AM639" s="373"/>
      <c r="AN639" s="373"/>
      <c r="AO639" s="373"/>
      <c r="AP639" s="373"/>
      <c r="AQ639" s="373"/>
      <c r="AR639" s="373"/>
      <c r="AS639" s="373"/>
      <c r="AT639" s="373"/>
      <c r="AU639" s="373"/>
      <c r="AV639" s="373"/>
      <c r="AW639" s="373"/>
      <c r="AX639" s="373"/>
      <c r="AY639" s="373"/>
    </row>
    <row r="640" spans="37:51" s="38" customFormat="1" x14ac:dyDescent="0.35">
      <c r="AK640" s="373"/>
      <c r="AL640" s="373"/>
      <c r="AM640" s="373"/>
      <c r="AN640" s="373"/>
      <c r="AO640" s="373"/>
      <c r="AP640" s="373"/>
      <c r="AQ640" s="373"/>
      <c r="AR640" s="373"/>
      <c r="AS640" s="373"/>
      <c r="AT640" s="373"/>
      <c r="AU640" s="373"/>
      <c r="AV640" s="373"/>
      <c r="AW640" s="373"/>
      <c r="AX640" s="373"/>
      <c r="AY640" s="373"/>
    </row>
    <row r="641" spans="37:51" s="38" customFormat="1" x14ac:dyDescent="0.35">
      <c r="AK641" s="373"/>
      <c r="AL641" s="373"/>
      <c r="AM641" s="373"/>
      <c r="AN641" s="373"/>
      <c r="AO641" s="373"/>
      <c r="AP641" s="373"/>
      <c r="AQ641" s="373"/>
      <c r="AR641" s="373"/>
      <c r="AS641" s="373"/>
      <c r="AT641" s="373"/>
      <c r="AU641" s="373"/>
      <c r="AV641" s="373"/>
      <c r="AW641" s="373"/>
      <c r="AX641" s="373"/>
      <c r="AY641" s="373"/>
    </row>
    <row r="642" spans="37:51" s="38" customFormat="1" x14ac:dyDescent="0.35">
      <c r="AK642" s="373"/>
      <c r="AL642" s="373"/>
      <c r="AM642" s="373"/>
      <c r="AN642" s="373"/>
      <c r="AO642" s="373"/>
      <c r="AP642" s="373"/>
      <c r="AQ642" s="373"/>
      <c r="AR642" s="373"/>
      <c r="AS642" s="373"/>
      <c r="AT642" s="373"/>
      <c r="AU642" s="373"/>
      <c r="AV642" s="373"/>
      <c r="AW642" s="373"/>
      <c r="AX642" s="373"/>
      <c r="AY642" s="373"/>
    </row>
    <row r="643" spans="37:51" s="38" customFormat="1" x14ac:dyDescent="0.35">
      <c r="AK643" s="373"/>
      <c r="AL643" s="373"/>
      <c r="AM643" s="373"/>
      <c r="AN643" s="373"/>
      <c r="AO643" s="373"/>
      <c r="AP643" s="373"/>
      <c r="AQ643" s="373"/>
      <c r="AR643" s="373"/>
      <c r="AS643" s="373"/>
      <c r="AT643" s="373"/>
      <c r="AU643" s="373"/>
      <c r="AV643" s="373"/>
      <c r="AW643" s="373"/>
      <c r="AX643" s="373"/>
      <c r="AY643" s="373"/>
    </row>
    <row r="644" spans="37:51" s="38" customFormat="1" x14ac:dyDescent="0.35">
      <c r="AK644" s="373"/>
      <c r="AL644" s="373"/>
      <c r="AM644" s="373"/>
      <c r="AN644" s="373"/>
      <c r="AO644" s="373"/>
      <c r="AP644" s="373"/>
      <c r="AQ644" s="373"/>
      <c r="AR644" s="373"/>
      <c r="AS644" s="373"/>
      <c r="AT644" s="373"/>
      <c r="AU644" s="373"/>
      <c r="AV644" s="373"/>
      <c r="AW644" s="373"/>
      <c r="AX644" s="373"/>
      <c r="AY644" s="373"/>
    </row>
    <row r="645" spans="37:51" s="38" customFormat="1" x14ac:dyDescent="0.35">
      <c r="AK645" s="373"/>
      <c r="AL645" s="373"/>
      <c r="AM645" s="373"/>
      <c r="AN645" s="373"/>
      <c r="AO645" s="373"/>
      <c r="AP645" s="373"/>
      <c r="AQ645" s="373"/>
      <c r="AR645" s="373"/>
      <c r="AS645" s="373"/>
      <c r="AT645" s="373"/>
      <c r="AU645" s="373"/>
      <c r="AV645" s="373"/>
      <c r="AW645" s="373"/>
      <c r="AX645" s="373"/>
      <c r="AY645" s="373"/>
    </row>
    <row r="646" spans="37:51" s="38" customFormat="1" x14ac:dyDescent="0.35">
      <c r="AK646" s="373"/>
      <c r="AL646" s="373"/>
      <c r="AM646" s="373"/>
      <c r="AN646" s="373"/>
      <c r="AO646" s="373"/>
      <c r="AP646" s="373"/>
      <c r="AQ646" s="373"/>
      <c r="AR646" s="373"/>
      <c r="AS646" s="373"/>
      <c r="AT646" s="373"/>
      <c r="AU646" s="373"/>
      <c r="AV646" s="373"/>
      <c r="AW646" s="373"/>
      <c r="AX646" s="373"/>
      <c r="AY646" s="373"/>
    </row>
    <row r="647" spans="37:51" s="38" customFormat="1" x14ac:dyDescent="0.35">
      <c r="AK647" s="373"/>
      <c r="AL647" s="373"/>
      <c r="AM647" s="373"/>
      <c r="AN647" s="373"/>
      <c r="AO647" s="373"/>
      <c r="AP647" s="373"/>
      <c r="AQ647" s="373"/>
      <c r="AR647" s="373"/>
      <c r="AS647" s="373"/>
      <c r="AT647" s="373"/>
      <c r="AU647" s="373"/>
      <c r="AV647" s="373"/>
      <c r="AW647" s="373"/>
      <c r="AX647" s="373"/>
      <c r="AY647" s="373"/>
    </row>
    <row r="648" spans="37:51" s="38" customFormat="1" x14ac:dyDescent="0.35">
      <c r="AK648" s="373"/>
      <c r="AL648" s="373"/>
      <c r="AM648" s="373"/>
      <c r="AN648" s="373"/>
      <c r="AO648" s="373"/>
      <c r="AP648" s="373"/>
      <c r="AQ648" s="373"/>
      <c r="AR648" s="373"/>
      <c r="AS648" s="373"/>
      <c r="AT648" s="373"/>
      <c r="AU648" s="373"/>
      <c r="AV648" s="373"/>
      <c r="AW648" s="373"/>
      <c r="AX648" s="373"/>
      <c r="AY648" s="373"/>
    </row>
    <row r="649" spans="37:51" s="38" customFormat="1" x14ac:dyDescent="0.35">
      <c r="AK649" s="373"/>
      <c r="AL649" s="373"/>
      <c r="AM649" s="373"/>
      <c r="AN649" s="373"/>
      <c r="AO649" s="373"/>
      <c r="AP649" s="373"/>
      <c r="AQ649" s="373"/>
      <c r="AR649" s="373"/>
      <c r="AS649" s="373"/>
      <c r="AT649" s="373"/>
      <c r="AU649" s="373"/>
      <c r="AV649" s="373"/>
      <c r="AW649" s="373"/>
      <c r="AX649" s="373"/>
      <c r="AY649" s="373"/>
    </row>
    <row r="650" spans="37:51" s="38" customFormat="1" x14ac:dyDescent="0.35">
      <c r="AK650" s="373"/>
      <c r="AL650" s="373"/>
      <c r="AM650" s="373"/>
      <c r="AN650" s="373"/>
      <c r="AO650" s="373"/>
      <c r="AP650" s="373"/>
      <c r="AQ650" s="373"/>
      <c r="AR650" s="373"/>
      <c r="AS650" s="373"/>
      <c r="AT650" s="373"/>
      <c r="AU650" s="373"/>
      <c r="AV650" s="373"/>
      <c r="AW650" s="373"/>
      <c r="AX650" s="373"/>
      <c r="AY650" s="373"/>
    </row>
    <row r="651" spans="37:51" s="38" customFormat="1" x14ac:dyDescent="0.35">
      <c r="AK651" s="373"/>
      <c r="AL651" s="373"/>
      <c r="AM651" s="373"/>
      <c r="AN651" s="373"/>
      <c r="AO651" s="373"/>
      <c r="AP651" s="373"/>
      <c r="AQ651" s="373"/>
      <c r="AR651" s="373"/>
      <c r="AS651" s="373"/>
      <c r="AT651" s="373"/>
      <c r="AU651" s="373"/>
      <c r="AV651" s="373"/>
      <c r="AW651" s="373"/>
      <c r="AX651" s="373"/>
      <c r="AY651" s="373"/>
    </row>
    <row r="652" spans="37:51" s="38" customFormat="1" x14ac:dyDescent="0.35">
      <c r="AK652" s="373"/>
      <c r="AL652" s="373"/>
      <c r="AM652" s="373"/>
      <c r="AN652" s="373"/>
      <c r="AO652" s="373"/>
      <c r="AP652" s="373"/>
      <c r="AQ652" s="373"/>
      <c r="AR652" s="373"/>
      <c r="AS652" s="373"/>
      <c r="AT652" s="373"/>
      <c r="AU652" s="373"/>
      <c r="AV652" s="373"/>
      <c r="AW652" s="373"/>
      <c r="AX652" s="373"/>
      <c r="AY652" s="373"/>
    </row>
    <row r="653" spans="37:51" s="38" customFormat="1" x14ac:dyDescent="0.35">
      <c r="AK653" s="373"/>
      <c r="AL653" s="373"/>
      <c r="AM653" s="373"/>
      <c r="AN653" s="373"/>
      <c r="AO653" s="373"/>
      <c r="AP653" s="373"/>
      <c r="AQ653" s="373"/>
      <c r="AR653" s="373"/>
      <c r="AS653" s="373"/>
      <c r="AT653" s="373"/>
      <c r="AU653" s="373"/>
      <c r="AV653" s="373"/>
      <c r="AW653" s="373"/>
      <c r="AX653" s="373"/>
      <c r="AY653" s="373"/>
    </row>
    <row r="654" spans="37:51" s="38" customFormat="1" x14ac:dyDescent="0.35">
      <c r="AK654" s="373"/>
      <c r="AL654" s="373"/>
      <c r="AM654" s="373"/>
      <c r="AN654" s="373"/>
      <c r="AO654" s="373"/>
      <c r="AP654" s="373"/>
      <c r="AQ654" s="373"/>
      <c r="AR654" s="373"/>
      <c r="AS654" s="373"/>
      <c r="AT654" s="373"/>
      <c r="AU654" s="373"/>
      <c r="AV654" s="373"/>
      <c r="AW654" s="373"/>
      <c r="AX654" s="373"/>
      <c r="AY654" s="373"/>
    </row>
    <row r="655" spans="37:51" s="38" customFormat="1" x14ac:dyDescent="0.35">
      <c r="AK655" s="373"/>
      <c r="AL655" s="373"/>
      <c r="AM655" s="373"/>
      <c r="AN655" s="373"/>
      <c r="AO655" s="373"/>
      <c r="AP655" s="373"/>
      <c r="AQ655" s="373"/>
      <c r="AR655" s="373"/>
      <c r="AS655" s="373"/>
      <c r="AT655" s="373"/>
      <c r="AU655" s="373"/>
      <c r="AV655" s="373"/>
      <c r="AW655" s="373"/>
      <c r="AX655" s="373"/>
      <c r="AY655" s="373"/>
    </row>
    <row r="656" spans="37:51" s="38" customFormat="1" x14ac:dyDescent="0.35">
      <c r="AK656" s="373"/>
      <c r="AL656" s="373"/>
      <c r="AM656" s="373"/>
      <c r="AN656" s="373"/>
      <c r="AO656" s="373"/>
      <c r="AP656" s="373"/>
      <c r="AQ656" s="373"/>
      <c r="AR656" s="373"/>
      <c r="AS656" s="373"/>
      <c r="AT656" s="373"/>
      <c r="AU656" s="373"/>
      <c r="AV656" s="373"/>
      <c r="AW656" s="373"/>
      <c r="AX656" s="373"/>
      <c r="AY656" s="373"/>
    </row>
    <row r="657" spans="37:51" s="38" customFormat="1" x14ac:dyDescent="0.35">
      <c r="AK657" s="373"/>
      <c r="AL657" s="373"/>
      <c r="AM657" s="373"/>
      <c r="AN657" s="373"/>
      <c r="AO657" s="373"/>
      <c r="AP657" s="373"/>
      <c r="AQ657" s="373"/>
      <c r="AR657" s="373"/>
      <c r="AS657" s="373"/>
      <c r="AT657" s="373"/>
      <c r="AU657" s="373"/>
      <c r="AV657" s="373"/>
      <c r="AW657" s="373"/>
      <c r="AX657" s="373"/>
      <c r="AY657" s="373"/>
    </row>
    <row r="658" spans="37:51" s="38" customFormat="1" x14ac:dyDescent="0.35">
      <c r="AK658" s="373"/>
      <c r="AL658" s="373"/>
      <c r="AM658" s="373"/>
      <c r="AN658" s="373"/>
      <c r="AO658" s="373"/>
      <c r="AP658" s="373"/>
      <c r="AQ658" s="373"/>
      <c r="AR658" s="373"/>
      <c r="AS658" s="373"/>
      <c r="AT658" s="373"/>
      <c r="AU658" s="373"/>
      <c r="AV658" s="373"/>
      <c r="AW658" s="373"/>
      <c r="AX658" s="373"/>
      <c r="AY658" s="373"/>
    </row>
    <row r="659" spans="37:51" s="38" customFormat="1" x14ac:dyDescent="0.35">
      <c r="AK659" s="373"/>
      <c r="AL659" s="373"/>
      <c r="AM659" s="373"/>
      <c r="AN659" s="373"/>
      <c r="AO659" s="373"/>
      <c r="AP659" s="373"/>
      <c r="AQ659" s="373"/>
      <c r="AR659" s="373"/>
      <c r="AS659" s="373"/>
      <c r="AT659" s="373"/>
      <c r="AU659" s="373"/>
      <c r="AV659" s="373"/>
      <c r="AW659" s="373"/>
      <c r="AX659" s="373"/>
      <c r="AY659" s="373"/>
    </row>
    <row r="660" spans="37:51" s="38" customFormat="1" x14ac:dyDescent="0.35">
      <c r="AK660" s="373"/>
      <c r="AL660" s="373"/>
      <c r="AM660" s="373"/>
      <c r="AN660" s="373"/>
      <c r="AO660" s="373"/>
      <c r="AP660" s="373"/>
      <c r="AQ660" s="373"/>
      <c r="AR660" s="373"/>
      <c r="AS660" s="373"/>
      <c r="AT660" s="373"/>
      <c r="AU660" s="373"/>
      <c r="AV660" s="373"/>
      <c r="AW660" s="373"/>
      <c r="AX660" s="373"/>
      <c r="AY660" s="373"/>
    </row>
    <row r="661" spans="37:51" s="38" customFormat="1" x14ac:dyDescent="0.35">
      <c r="AK661" s="373"/>
      <c r="AL661" s="373"/>
      <c r="AM661" s="373"/>
      <c r="AN661" s="373"/>
      <c r="AO661" s="373"/>
      <c r="AP661" s="373"/>
      <c r="AQ661" s="373"/>
      <c r="AR661" s="373"/>
      <c r="AS661" s="373"/>
      <c r="AT661" s="373"/>
      <c r="AU661" s="373"/>
      <c r="AV661" s="373"/>
      <c r="AW661" s="373"/>
      <c r="AX661" s="373"/>
      <c r="AY661" s="373"/>
    </row>
    <row r="662" spans="37:51" s="38" customFormat="1" x14ac:dyDescent="0.35">
      <c r="AK662" s="373"/>
      <c r="AL662" s="373"/>
      <c r="AM662" s="373"/>
      <c r="AN662" s="373"/>
      <c r="AO662" s="373"/>
      <c r="AP662" s="373"/>
      <c r="AQ662" s="373"/>
      <c r="AR662" s="373"/>
      <c r="AS662" s="373"/>
      <c r="AT662" s="373"/>
      <c r="AU662" s="373"/>
      <c r="AV662" s="373"/>
      <c r="AW662" s="373"/>
      <c r="AX662" s="373"/>
      <c r="AY662" s="373"/>
    </row>
    <row r="663" spans="37:51" s="38" customFormat="1" x14ac:dyDescent="0.35">
      <c r="AK663" s="373"/>
      <c r="AL663" s="373"/>
      <c r="AM663" s="373"/>
      <c r="AN663" s="373"/>
      <c r="AO663" s="373"/>
      <c r="AP663" s="373"/>
      <c r="AQ663" s="373"/>
      <c r="AR663" s="373"/>
      <c r="AS663" s="373"/>
      <c r="AT663" s="373"/>
      <c r="AU663" s="373"/>
      <c r="AV663" s="373"/>
      <c r="AW663" s="373"/>
      <c r="AX663" s="373"/>
      <c r="AY663" s="373"/>
    </row>
    <row r="664" spans="37:51" s="38" customFormat="1" x14ac:dyDescent="0.35">
      <c r="AK664" s="373"/>
      <c r="AL664" s="373"/>
      <c r="AM664" s="373"/>
      <c r="AN664" s="373"/>
      <c r="AO664" s="373"/>
      <c r="AP664" s="373"/>
      <c r="AQ664" s="373"/>
      <c r="AR664" s="373"/>
      <c r="AS664" s="373"/>
      <c r="AT664" s="373"/>
      <c r="AU664" s="373"/>
      <c r="AV664" s="373"/>
      <c r="AW664" s="373"/>
      <c r="AX664" s="373"/>
      <c r="AY664" s="373"/>
    </row>
    <row r="665" spans="37:51" s="38" customFormat="1" x14ac:dyDescent="0.35">
      <c r="AK665" s="373"/>
      <c r="AL665" s="373"/>
      <c r="AM665" s="373"/>
      <c r="AN665" s="373"/>
      <c r="AO665" s="373"/>
      <c r="AP665" s="373"/>
      <c r="AQ665" s="373"/>
      <c r="AR665" s="373"/>
      <c r="AS665" s="373"/>
      <c r="AT665" s="373"/>
      <c r="AU665" s="373"/>
      <c r="AV665" s="373"/>
      <c r="AW665" s="373"/>
      <c r="AX665" s="373"/>
      <c r="AY665" s="373"/>
    </row>
    <row r="666" spans="37:51" s="38" customFormat="1" x14ac:dyDescent="0.35">
      <c r="AK666" s="373"/>
      <c r="AL666" s="373"/>
      <c r="AM666" s="373"/>
      <c r="AN666" s="373"/>
      <c r="AO666" s="373"/>
      <c r="AP666" s="373"/>
      <c r="AQ666" s="373"/>
      <c r="AR666" s="373"/>
      <c r="AS666" s="373"/>
      <c r="AT666" s="373"/>
      <c r="AU666" s="373"/>
      <c r="AV666" s="373"/>
      <c r="AW666" s="373"/>
      <c r="AX666" s="373"/>
      <c r="AY666" s="373"/>
    </row>
    <row r="667" spans="37:51" s="38" customFormat="1" x14ac:dyDescent="0.35">
      <c r="AK667" s="373"/>
      <c r="AL667" s="373"/>
      <c r="AM667" s="373"/>
      <c r="AN667" s="373"/>
      <c r="AO667" s="373"/>
      <c r="AP667" s="373"/>
      <c r="AQ667" s="373"/>
      <c r="AR667" s="373"/>
      <c r="AS667" s="373"/>
      <c r="AT667" s="373"/>
      <c r="AU667" s="373"/>
      <c r="AV667" s="373"/>
      <c r="AW667" s="373"/>
      <c r="AX667" s="373"/>
      <c r="AY667" s="373"/>
    </row>
    <row r="668" spans="37:51" s="38" customFormat="1" x14ac:dyDescent="0.35">
      <c r="AK668" s="373"/>
      <c r="AL668" s="373"/>
      <c r="AM668" s="373"/>
      <c r="AN668" s="373"/>
      <c r="AO668" s="373"/>
      <c r="AP668" s="373"/>
      <c r="AQ668" s="373"/>
      <c r="AR668" s="373"/>
      <c r="AS668" s="373"/>
      <c r="AT668" s="373"/>
      <c r="AU668" s="373"/>
      <c r="AV668" s="373"/>
      <c r="AW668" s="373"/>
      <c r="AX668" s="373"/>
      <c r="AY668" s="373"/>
    </row>
    <row r="669" spans="37:51" s="38" customFormat="1" x14ac:dyDescent="0.35">
      <c r="AK669" s="373"/>
      <c r="AL669" s="373"/>
      <c r="AM669" s="373"/>
      <c r="AN669" s="373"/>
      <c r="AO669" s="373"/>
      <c r="AP669" s="373"/>
      <c r="AQ669" s="373"/>
      <c r="AR669" s="373"/>
      <c r="AS669" s="373"/>
      <c r="AT669" s="373"/>
      <c r="AU669" s="373"/>
      <c r="AV669" s="373"/>
      <c r="AW669" s="373"/>
      <c r="AX669" s="373"/>
      <c r="AY669" s="373"/>
    </row>
    <row r="670" spans="37:51" s="38" customFormat="1" x14ac:dyDescent="0.35">
      <c r="AK670" s="373"/>
      <c r="AL670" s="373"/>
      <c r="AM670" s="373"/>
      <c r="AN670" s="373"/>
      <c r="AO670" s="373"/>
      <c r="AP670" s="373"/>
      <c r="AQ670" s="373"/>
      <c r="AR670" s="373"/>
      <c r="AS670" s="373"/>
      <c r="AT670" s="373"/>
      <c r="AU670" s="373"/>
      <c r="AV670" s="373"/>
      <c r="AW670" s="373"/>
      <c r="AX670" s="373"/>
      <c r="AY670" s="373"/>
    </row>
    <row r="671" spans="37:51" s="38" customFormat="1" x14ac:dyDescent="0.35">
      <c r="AK671" s="373"/>
      <c r="AL671" s="373"/>
      <c r="AM671" s="373"/>
      <c r="AN671" s="373"/>
      <c r="AO671" s="373"/>
      <c r="AP671" s="373"/>
      <c r="AQ671" s="373"/>
      <c r="AR671" s="373"/>
      <c r="AS671" s="373"/>
      <c r="AT671" s="373"/>
      <c r="AU671" s="373"/>
      <c r="AV671" s="373"/>
      <c r="AW671" s="373"/>
      <c r="AX671" s="373"/>
      <c r="AY671" s="373"/>
    </row>
    <row r="672" spans="37:51" s="38" customFormat="1" x14ac:dyDescent="0.35">
      <c r="AK672" s="373"/>
      <c r="AL672" s="373"/>
      <c r="AM672" s="373"/>
      <c r="AN672" s="373"/>
      <c r="AO672" s="373"/>
      <c r="AP672" s="373"/>
      <c r="AQ672" s="373"/>
      <c r="AR672" s="373"/>
      <c r="AS672" s="373"/>
      <c r="AT672" s="373"/>
      <c r="AU672" s="373"/>
      <c r="AV672" s="373"/>
      <c r="AW672" s="373"/>
      <c r="AX672" s="373"/>
      <c r="AY672" s="373"/>
    </row>
    <row r="673" spans="37:51" s="38" customFormat="1" x14ac:dyDescent="0.35">
      <c r="AK673" s="373"/>
      <c r="AL673" s="373"/>
      <c r="AM673" s="373"/>
      <c r="AN673" s="373"/>
      <c r="AO673" s="373"/>
      <c r="AP673" s="373"/>
      <c r="AQ673" s="373"/>
      <c r="AR673" s="373"/>
      <c r="AS673" s="373"/>
      <c r="AT673" s="373"/>
      <c r="AU673" s="373"/>
      <c r="AV673" s="373"/>
      <c r="AW673" s="373"/>
      <c r="AX673" s="373"/>
      <c r="AY673" s="373"/>
    </row>
    <row r="674" spans="37:51" s="38" customFormat="1" x14ac:dyDescent="0.35">
      <c r="AK674" s="373"/>
      <c r="AL674" s="373"/>
      <c r="AM674" s="373"/>
      <c r="AN674" s="373"/>
      <c r="AO674" s="373"/>
      <c r="AP674" s="373"/>
      <c r="AQ674" s="373"/>
      <c r="AR674" s="373"/>
      <c r="AS674" s="373"/>
      <c r="AT674" s="373"/>
      <c r="AU674" s="373"/>
      <c r="AV674" s="373"/>
      <c r="AW674" s="373"/>
      <c r="AX674" s="373"/>
      <c r="AY674" s="373"/>
    </row>
    <row r="675" spans="37:51" s="38" customFormat="1" x14ac:dyDescent="0.35">
      <c r="AK675" s="373"/>
      <c r="AL675" s="373"/>
      <c r="AM675" s="373"/>
      <c r="AN675" s="373"/>
      <c r="AO675" s="373"/>
      <c r="AP675" s="373"/>
      <c r="AQ675" s="373"/>
      <c r="AR675" s="373"/>
      <c r="AS675" s="373"/>
      <c r="AT675" s="373"/>
      <c r="AU675" s="373"/>
      <c r="AV675" s="373"/>
      <c r="AW675" s="373"/>
      <c r="AX675" s="373"/>
      <c r="AY675" s="373"/>
    </row>
    <row r="676" spans="37:51" s="38" customFormat="1" x14ac:dyDescent="0.35">
      <c r="AK676" s="373"/>
      <c r="AL676" s="373"/>
      <c r="AM676" s="373"/>
      <c r="AN676" s="373"/>
      <c r="AO676" s="373"/>
      <c r="AP676" s="373"/>
      <c r="AQ676" s="373"/>
      <c r="AR676" s="373"/>
      <c r="AS676" s="373"/>
      <c r="AT676" s="373"/>
      <c r="AU676" s="373"/>
      <c r="AV676" s="373"/>
      <c r="AW676" s="373"/>
      <c r="AX676" s="373"/>
      <c r="AY676" s="373"/>
    </row>
    <row r="677" spans="37:51" s="38" customFormat="1" x14ac:dyDescent="0.35">
      <c r="AK677" s="373"/>
      <c r="AL677" s="373"/>
      <c r="AM677" s="373"/>
      <c r="AN677" s="373"/>
      <c r="AO677" s="373"/>
      <c r="AP677" s="373"/>
      <c r="AQ677" s="373"/>
      <c r="AR677" s="373"/>
      <c r="AS677" s="373"/>
      <c r="AT677" s="373"/>
      <c r="AU677" s="373"/>
      <c r="AV677" s="373"/>
      <c r="AW677" s="373"/>
      <c r="AX677" s="373"/>
      <c r="AY677" s="373"/>
    </row>
    <row r="678" spans="37:51" s="38" customFormat="1" x14ac:dyDescent="0.35">
      <c r="AK678" s="373"/>
      <c r="AL678" s="373"/>
      <c r="AM678" s="373"/>
      <c r="AN678" s="373"/>
      <c r="AO678" s="373"/>
      <c r="AP678" s="373"/>
      <c r="AQ678" s="373"/>
      <c r="AR678" s="373"/>
      <c r="AS678" s="373"/>
      <c r="AT678" s="373"/>
      <c r="AU678" s="373"/>
      <c r="AV678" s="373"/>
      <c r="AW678" s="373"/>
      <c r="AX678" s="373"/>
      <c r="AY678" s="373"/>
    </row>
    <row r="679" spans="37:51" s="38" customFormat="1" x14ac:dyDescent="0.35">
      <c r="AK679" s="373"/>
      <c r="AL679" s="373"/>
      <c r="AM679" s="373"/>
      <c r="AN679" s="373"/>
      <c r="AO679" s="373"/>
      <c r="AP679" s="373"/>
      <c r="AQ679" s="373"/>
      <c r="AR679" s="373"/>
      <c r="AS679" s="373"/>
      <c r="AT679" s="373"/>
      <c r="AU679" s="373"/>
      <c r="AV679" s="373"/>
      <c r="AW679" s="373"/>
      <c r="AX679" s="373"/>
      <c r="AY679" s="373"/>
    </row>
    <row r="680" spans="37:51" s="38" customFormat="1" x14ac:dyDescent="0.35">
      <c r="AK680" s="373"/>
      <c r="AL680" s="373"/>
      <c r="AM680" s="373"/>
      <c r="AN680" s="373"/>
      <c r="AO680" s="373"/>
      <c r="AP680" s="373"/>
      <c r="AQ680" s="373"/>
      <c r="AR680" s="373"/>
      <c r="AS680" s="373"/>
      <c r="AT680" s="373"/>
      <c r="AU680" s="373"/>
      <c r="AV680" s="373"/>
      <c r="AW680" s="373"/>
      <c r="AX680" s="373"/>
      <c r="AY680" s="373"/>
    </row>
    <row r="681" spans="37:51" s="38" customFormat="1" x14ac:dyDescent="0.35">
      <c r="AK681" s="373"/>
      <c r="AL681" s="373"/>
      <c r="AM681" s="373"/>
      <c r="AN681" s="373"/>
      <c r="AO681" s="373"/>
      <c r="AP681" s="373"/>
      <c r="AQ681" s="373"/>
      <c r="AR681" s="373"/>
      <c r="AS681" s="373"/>
      <c r="AT681" s="373"/>
      <c r="AU681" s="373"/>
      <c r="AV681" s="373"/>
      <c r="AW681" s="373"/>
      <c r="AX681" s="373"/>
      <c r="AY681" s="373"/>
    </row>
    <row r="682" spans="37:51" s="38" customFormat="1" x14ac:dyDescent="0.35">
      <c r="AK682" s="373"/>
      <c r="AL682" s="373"/>
      <c r="AM682" s="373"/>
      <c r="AN682" s="373"/>
      <c r="AO682" s="373"/>
      <c r="AP682" s="373"/>
      <c r="AQ682" s="373"/>
      <c r="AR682" s="373"/>
      <c r="AS682" s="373"/>
      <c r="AT682" s="373"/>
      <c r="AU682" s="373"/>
      <c r="AV682" s="373"/>
      <c r="AW682" s="373"/>
      <c r="AX682" s="373"/>
      <c r="AY682" s="373"/>
    </row>
    <row r="683" spans="37:51" s="38" customFormat="1" x14ac:dyDescent="0.35">
      <c r="AK683" s="373"/>
      <c r="AL683" s="373"/>
      <c r="AM683" s="373"/>
      <c r="AN683" s="373"/>
      <c r="AO683" s="373"/>
      <c r="AP683" s="373"/>
      <c r="AQ683" s="373"/>
      <c r="AR683" s="373"/>
      <c r="AS683" s="373"/>
      <c r="AT683" s="373"/>
      <c r="AU683" s="373"/>
      <c r="AV683" s="373"/>
      <c r="AW683" s="373"/>
      <c r="AX683" s="373"/>
      <c r="AY683" s="373"/>
    </row>
    <row r="684" spans="37:51" s="38" customFormat="1" x14ac:dyDescent="0.35">
      <c r="AK684" s="373"/>
      <c r="AL684" s="373"/>
      <c r="AM684" s="373"/>
      <c r="AN684" s="373"/>
      <c r="AO684" s="373"/>
      <c r="AP684" s="373"/>
      <c r="AQ684" s="373"/>
      <c r="AR684" s="373"/>
      <c r="AS684" s="373"/>
      <c r="AT684" s="373"/>
      <c r="AU684" s="373"/>
      <c r="AV684" s="373"/>
      <c r="AW684" s="373"/>
      <c r="AX684" s="373"/>
      <c r="AY684" s="373"/>
    </row>
    <row r="685" spans="37:51" s="38" customFormat="1" x14ac:dyDescent="0.35">
      <c r="AK685" s="373"/>
      <c r="AL685" s="373"/>
      <c r="AM685" s="373"/>
      <c r="AN685" s="373"/>
      <c r="AO685" s="373"/>
      <c r="AP685" s="373"/>
      <c r="AQ685" s="373"/>
      <c r="AR685" s="373"/>
      <c r="AS685" s="373"/>
      <c r="AT685" s="373"/>
      <c r="AU685" s="373"/>
      <c r="AV685" s="373"/>
      <c r="AW685" s="373"/>
      <c r="AX685" s="373"/>
      <c r="AY685" s="373"/>
    </row>
    <row r="686" spans="37:51" s="38" customFormat="1" x14ac:dyDescent="0.35">
      <c r="AK686" s="373"/>
      <c r="AL686" s="373"/>
      <c r="AM686" s="373"/>
      <c r="AN686" s="373"/>
      <c r="AO686" s="373"/>
      <c r="AP686" s="373"/>
      <c r="AQ686" s="373"/>
      <c r="AR686" s="373"/>
      <c r="AS686" s="373"/>
      <c r="AT686" s="373"/>
      <c r="AU686" s="373"/>
      <c r="AV686" s="373"/>
      <c r="AW686" s="373"/>
      <c r="AX686" s="373"/>
      <c r="AY686" s="373"/>
    </row>
    <row r="687" spans="37:51" s="38" customFormat="1" x14ac:dyDescent="0.35">
      <c r="AK687" s="373"/>
      <c r="AL687" s="373"/>
      <c r="AM687" s="373"/>
      <c r="AN687" s="373"/>
      <c r="AO687" s="373"/>
      <c r="AP687" s="373"/>
      <c r="AQ687" s="373"/>
      <c r="AR687" s="373"/>
      <c r="AS687" s="373"/>
      <c r="AT687" s="373"/>
      <c r="AU687" s="373"/>
      <c r="AV687" s="373"/>
      <c r="AW687" s="373"/>
      <c r="AX687" s="373"/>
      <c r="AY687" s="373"/>
    </row>
    <row r="688" spans="37:51" s="38" customFormat="1" x14ac:dyDescent="0.35">
      <c r="AK688" s="373"/>
      <c r="AL688" s="373"/>
      <c r="AM688" s="373"/>
      <c r="AN688" s="373"/>
      <c r="AO688" s="373"/>
      <c r="AP688" s="373"/>
      <c r="AQ688" s="373"/>
      <c r="AR688" s="373"/>
      <c r="AS688" s="373"/>
      <c r="AT688" s="373"/>
      <c r="AU688" s="373"/>
      <c r="AV688" s="373"/>
      <c r="AW688" s="373"/>
      <c r="AX688" s="373"/>
      <c r="AY688" s="373"/>
    </row>
    <row r="689" spans="37:51" s="38" customFormat="1" x14ac:dyDescent="0.35">
      <c r="AK689" s="373"/>
      <c r="AL689" s="373"/>
      <c r="AM689" s="373"/>
      <c r="AN689" s="373"/>
      <c r="AO689" s="373"/>
      <c r="AP689" s="373"/>
      <c r="AQ689" s="373"/>
      <c r="AR689" s="373"/>
      <c r="AS689" s="373"/>
      <c r="AT689" s="373"/>
      <c r="AU689" s="373"/>
      <c r="AV689" s="373"/>
      <c r="AW689" s="373"/>
      <c r="AX689" s="373"/>
      <c r="AY689" s="373"/>
    </row>
    <row r="690" spans="37:51" s="38" customFormat="1" x14ac:dyDescent="0.35">
      <c r="AK690" s="373"/>
      <c r="AL690" s="373"/>
      <c r="AM690" s="373"/>
      <c r="AN690" s="373"/>
      <c r="AO690" s="373"/>
      <c r="AP690" s="373"/>
      <c r="AQ690" s="373"/>
      <c r="AR690" s="373"/>
      <c r="AS690" s="373"/>
      <c r="AT690" s="373"/>
      <c r="AU690" s="373"/>
      <c r="AV690" s="373"/>
      <c r="AW690" s="373"/>
      <c r="AX690" s="373"/>
      <c r="AY690" s="373"/>
    </row>
    <row r="691" spans="37:51" s="38" customFormat="1" x14ac:dyDescent="0.35">
      <c r="AK691" s="373"/>
      <c r="AL691" s="373"/>
      <c r="AM691" s="373"/>
      <c r="AN691" s="373"/>
      <c r="AO691" s="373"/>
      <c r="AP691" s="373"/>
      <c r="AQ691" s="373"/>
      <c r="AR691" s="373"/>
      <c r="AS691" s="373"/>
      <c r="AT691" s="373"/>
      <c r="AU691" s="373"/>
      <c r="AV691" s="373"/>
      <c r="AW691" s="373"/>
      <c r="AX691" s="373"/>
      <c r="AY691" s="373"/>
    </row>
    <row r="692" spans="37:51" s="38" customFormat="1" x14ac:dyDescent="0.35">
      <c r="AK692" s="373"/>
      <c r="AL692" s="373"/>
      <c r="AM692" s="373"/>
      <c r="AN692" s="373"/>
      <c r="AO692" s="373"/>
      <c r="AP692" s="373"/>
      <c r="AQ692" s="373"/>
      <c r="AR692" s="373"/>
      <c r="AS692" s="373"/>
      <c r="AT692" s="373"/>
      <c r="AU692" s="373"/>
      <c r="AV692" s="373"/>
      <c r="AW692" s="373"/>
      <c r="AX692" s="373"/>
      <c r="AY692" s="373"/>
    </row>
    <row r="693" spans="37:51" s="38" customFormat="1" x14ac:dyDescent="0.35">
      <c r="AK693" s="373"/>
      <c r="AL693" s="373"/>
      <c r="AM693" s="373"/>
      <c r="AN693" s="373"/>
      <c r="AO693" s="373"/>
      <c r="AP693" s="373"/>
      <c r="AQ693" s="373"/>
      <c r="AR693" s="373"/>
      <c r="AS693" s="373"/>
      <c r="AT693" s="373"/>
      <c r="AU693" s="373"/>
      <c r="AV693" s="373"/>
      <c r="AW693" s="373"/>
      <c r="AX693" s="373"/>
      <c r="AY693" s="373"/>
    </row>
    <row r="694" spans="37:51" s="38" customFormat="1" x14ac:dyDescent="0.35">
      <c r="AK694" s="373"/>
      <c r="AL694" s="373"/>
      <c r="AM694" s="373"/>
      <c r="AN694" s="373"/>
      <c r="AO694" s="373"/>
      <c r="AP694" s="373"/>
      <c r="AQ694" s="373"/>
      <c r="AR694" s="373"/>
      <c r="AS694" s="373"/>
      <c r="AT694" s="373"/>
      <c r="AU694" s="373"/>
      <c r="AV694" s="373"/>
      <c r="AW694" s="373"/>
      <c r="AX694" s="373"/>
      <c r="AY694" s="373"/>
    </row>
    <row r="695" spans="37:51" s="38" customFormat="1" x14ac:dyDescent="0.35">
      <c r="AK695" s="373"/>
      <c r="AL695" s="373"/>
      <c r="AM695" s="373"/>
      <c r="AN695" s="373"/>
      <c r="AO695" s="373"/>
      <c r="AP695" s="373"/>
      <c r="AQ695" s="373"/>
      <c r="AR695" s="373"/>
      <c r="AS695" s="373"/>
      <c r="AT695" s="373"/>
      <c r="AU695" s="373"/>
      <c r="AV695" s="373"/>
      <c r="AW695" s="373"/>
      <c r="AX695" s="373"/>
      <c r="AY695" s="373"/>
    </row>
    <row r="696" spans="37:51" s="38" customFormat="1" x14ac:dyDescent="0.35">
      <c r="AK696" s="373"/>
      <c r="AL696" s="373"/>
      <c r="AM696" s="373"/>
      <c r="AN696" s="373"/>
      <c r="AO696" s="373"/>
      <c r="AP696" s="373"/>
      <c r="AQ696" s="373"/>
      <c r="AR696" s="373"/>
      <c r="AS696" s="373"/>
      <c r="AT696" s="373"/>
      <c r="AU696" s="373"/>
      <c r="AV696" s="373"/>
      <c r="AW696" s="373"/>
      <c r="AX696" s="373"/>
      <c r="AY696" s="373"/>
    </row>
    <row r="697" spans="37:51" s="38" customFormat="1" x14ac:dyDescent="0.35">
      <c r="AK697" s="373"/>
      <c r="AL697" s="373"/>
      <c r="AM697" s="373"/>
      <c r="AN697" s="373"/>
      <c r="AO697" s="373"/>
      <c r="AP697" s="373"/>
      <c r="AQ697" s="373"/>
      <c r="AR697" s="373"/>
      <c r="AS697" s="373"/>
      <c r="AT697" s="373"/>
      <c r="AU697" s="373"/>
      <c r="AV697" s="373"/>
      <c r="AW697" s="373"/>
      <c r="AX697" s="373"/>
      <c r="AY697" s="373"/>
    </row>
    <row r="698" spans="37:51" s="38" customFormat="1" x14ac:dyDescent="0.35">
      <c r="AK698" s="373"/>
      <c r="AL698" s="373"/>
      <c r="AM698" s="373"/>
      <c r="AN698" s="373"/>
      <c r="AO698" s="373"/>
      <c r="AP698" s="373"/>
      <c r="AQ698" s="373"/>
      <c r="AR698" s="373"/>
      <c r="AS698" s="373"/>
      <c r="AT698" s="373"/>
      <c r="AU698" s="373"/>
      <c r="AV698" s="373"/>
      <c r="AW698" s="373"/>
      <c r="AX698" s="373"/>
      <c r="AY698" s="373"/>
    </row>
    <row r="699" spans="37:51" s="38" customFormat="1" x14ac:dyDescent="0.35">
      <c r="AK699" s="373"/>
      <c r="AL699" s="373"/>
      <c r="AM699" s="373"/>
      <c r="AN699" s="373"/>
      <c r="AO699" s="373"/>
      <c r="AP699" s="373"/>
      <c r="AQ699" s="373"/>
      <c r="AR699" s="373"/>
      <c r="AS699" s="373"/>
      <c r="AT699" s="373"/>
      <c r="AU699" s="373"/>
      <c r="AV699" s="373"/>
      <c r="AW699" s="373"/>
      <c r="AX699" s="373"/>
      <c r="AY699" s="373"/>
    </row>
    <row r="700" spans="37:51" s="38" customFormat="1" x14ac:dyDescent="0.35">
      <c r="AK700" s="373"/>
      <c r="AL700" s="373"/>
      <c r="AM700" s="373"/>
      <c r="AN700" s="373"/>
      <c r="AO700" s="373"/>
      <c r="AP700" s="373"/>
      <c r="AQ700" s="373"/>
      <c r="AR700" s="373"/>
      <c r="AS700" s="373"/>
      <c r="AT700" s="373"/>
      <c r="AU700" s="373"/>
      <c r="AV700" s="373"/>
      <c r="AW700" s="373"/>
      <c r="AX700" s="373"/>
      <c r="AY700" s="373"/>
    </row>
    <row r="701" spans="37:51" s="38" customFormat="1" x14ac:dyDescent="0.35">
      <c r="AK701" s="373"/>
      <c r="AL701" s="373"/>
      <c r="AM701" s="373"/>
      <c r="AN701" s="373"/>
      <c r="AO701" s="373"/>
      <c r="AP701" s="373"/>
      <c r="AQ701" s="373"/>
      <c r="AR701" s="373"/>
      <c r="AS701" s="373"/>
      <c r="AT701" s="373"/>
      <c r="AU701" s="373"/>
      <c r="AV701" s="373"/>
      <c r="AW701" s="373"/>
      <c r="AX701" s="373"/>
      <c r="AY701" s="373"/>
    </row>
    <row r="702" spans="37:51" s="38" customFormat="1" x14ac:dyDescent="0.35">
      <c r="AK702" s="373"/>
      <c r="AL702" s="373"/>
      <c r="AM702" s="373"/>
      <c r="AN702" s="373"/>
      <c r="AO702" s="373"/>
      <c r="AP702" s="373"/>
      <c r="AQ702" s="373"/>
      <c r="AR702" s="373"/>
      <c r="AS702" s="373"/>
      <c r="AT702" s="373"/>
      <c r="AU702" s="373"/>
      <c r="AV702" s="373"/>
      <c r="AW702" s="373"/>
      <c r="AX702" s="373"/>
      <c r="AY702" s="373"/>
    </row>
    <row r="703" spans="37:51" s="38" customFormat="1" x14ac:dyDescent="0.35">
      <c r="AK703" s="373"/>
      <c r="AL703" s="373"/>
      <c r="AM703" s="373"/>
      <c r="AN703" s="373"/>
      <c r="AO703" s="373"/>
      <c r="AP703" s="373"/>
      <c r="AQ703" s="373"/>
      <c r="AR703" s="373"/>
      <c r="AS703" s="373"/>
      <c r="AT703" s="373"/>
      <c r="AU703" s="373"/>
      <c r="AV703" s="373"/>
      <c r="AW703" s="373"/>
      <c r="AX703" s="373"/>
      <c r="AY703" s="373"/>
    </row>
    <row r="704" spans="37:51" s="38" customFormat="1" x14ac:dyDescent="0.35">
      <c r="AK704" s="373"/>
      <c r="AL704" s="373"/>
      <c r="AM704" s="373"/>
      <c r="AN704" s="373"/>
      <c r="AO704" s="373"/>
      <c r="AP704" s="373"/>
      <c r="AQ704" s="373"/>
      <c r="AR704" s="373"/>
      <c r="AS704" s="373"/>
      <c r="AT704" s="373"/>
      <c r="AU704" s="373"/>
      <c r="AV704" s="373"/>
      <c r="AW704" s="373"/>
      <c r="AX704" s="373"/>
      <c r="AY704" s="373"/>
    </row>
    <row r="705" spans="37:51" s="38" customFormat="1" x14ac:dyDescent="0.35">
      <c r="AK705" s="373"/>
      <c r="AL705" s="373"/>
      <c r="AM705" s="373"/>
      <c r="AN705" s="373"/>
      <c r="AO705" s="373"/>
      <c r="AP705" s="373"/>
      <c r="AQ705" s="373"/>
      <c r="AR705" s="373"/>
      <c r="AS705" s="373"/>
      <c r="AT705" s="373"/>
      <c r="AU705" s="373"/>
      <c r="AV705" s="373"/>
      <c r="AW705" s="373"/>
      <c r="AX705" s="373"/>
      <c r="AY705" s="373"/>
    </row>
    <row r="706" spans="37:51" s="38" customFormat="1" x14ac:dyDescent="0.35">
      <c r="AK706" s="373"/>
      <c r="AL706" s="373"/>
      <c r="AM706" s="373"/>
      <c r="AN706" s="373"/>
      <c r="AO706" s="373"/>
      <c r="AP706" s="373"/>
      <c r="AQ706" s="373"/>
      <c r="AR706" s="373"/>
      <c r="AS706" s="373"/>
      <c r="AT706" s="373"/>
      <c r="AU706" s="373"/>
      <c r="AV706" s="373"/>
      <c r="AW706" s="373"/>
      <c r="AX706" s="373"/>
      <c r="AY706" s="373"/>
    </row>
    <row r="707" spans="37:51" s="38" customFormat="1" x14ac:dyDescent="0.35">
      <c r="AK707" s="373"/>
      <c r="AL707" s="373"/>
      <c r="AM707" s="373"/>
      <c r="AN707" s="373"/>
      <c r="AO707" s="373"/>
      <c r="AP707" s="373"/>
      <c r="AQ707" s="373"/>
      <c r="AR707" s="373"/>
      <c r="AS707" s="373"/>
      <c r="AT707" s="373"/>
      <c r="AU707" s="373"/>
      <c r="AV707" s="373"/>
      <c r="AW707" s="373"/>
      <c r="AX707" s="373"/>
      <c r="AY707" s="373"/>
    </row>
    <row r="708" spans="37:51" s="38" customFormat="1" x14ac:dyDescent="0.35">
      <c r="AK708" s="373"/>
      <c r="AL708" s="373"/>
      <c r="AM708" s="373"/>
      <c r="AN708" s="373"/>
      <c r="AO708" s="373"/>
      <c r="AP708" s="373"/>
      <c r="AQ708" s="373"/>
      <c r="AR708" s="373"/>
      <c r="AS708" s="373"/>
      <c r="AT708" s="373"/>
      <c r="AU708" s="373"/>
      <c r="AV708" s="373"/>
      <c r="AW708" s="373"/>
      <c r="AX708" s="373"/>
      <c r="AY708" s="373"/>
    </row>
    <row r="709" spans="37:51" s="38" customFormat="1" x14ac:dyDescent="0.35">
      <c r="AK709" s="373"/>
      <c r="AL709" s="373"/>
      <c r="AM709" s="373"/>
      <c r="AN709" s="373"/>
      <c r="AO709" s="373"/>
      <c r="AP709" s="373"/>
      <c r="AQ709" s="373"/>
      <c r="AR709" s="373"/>
      <c r="AS709" s="373"/>
      <c r="AT709" s="373"/>
      <c r="AU709" s="373"/>
      <c r="AV709" s="373"/>
      <c r="AW709" s="373"/>
      <c r="AX709" s="373"/>
      <c r="AY709" s="373"/>
    </row>
    <row r="710" spans="37:51" s="38" customFormat="1" x14ac:dyDescent="0.35">
      <c r="AK710" s="373"/>
      <c r="AL710" s="373"/>
      <c r="AM710" s="373"/>
      <c r="AN710" s="373"/>
      <c r="AO710" s="373"/>
      <c r="AP710" s="373"/>
      <c r="AQ710" s="373"/>
      <c r="AR710" s="373"/>
      <c r="AS710" s="373"/>
      <c r="AT710" s="373"/>
      <c r="AU710" s="373"/>
      <c r="AV710" s="373"/>
      <c r="AW710" s="373"/>
      <c r="AX710" s="373"/>
      <c r="AY710" s="373"/>
    </row>
    <row r="711" spans="37:51" s="38" customFormat="1" x14ac:dyDescent="0.35">
      <c r="AK711" s="373"/>
      <c r="AL711" s="373"/>
      <c r="AM711" s="373"/>
      <c r="AN711" s="373"/>
      <c r="AO711" s="373"/>
      <c r="AP711" s="373"/>
      <c r="AQ711" s="373"/>
      <c r="AR711" s="373"/>
      <c r="AS711" s="373"/>
      <c r="AT711" s="373"/>
      <c r="AU711" s="373"/>
      <c r="AV711" s="373"/>
      <c r="AW711" s="373"/>
      <c r="AX711" s="373"/>
      <c r="AY711" s="373"/>
    </row>
    <row r="712" spans="37:51" s="38" customFormat="1" x14ac:dyDescent="0.35">
      <c r="AK712" s="373"/>
      <c r="AL712" s="373"/>
      <c r="AM712" s="373"/>
      <c r="AN712" s="373"/>
      <c r="AO712" s="373"/>
      <c r="AP712" s="373"/>
      <c r="AQ712" s="373"/>
      <c r="AR712" s="373"/>
      <c r="AS712" s="373"/>
      <c r="AT712" s="373"/>
      <c r="AU712" s="373"/>
      <c r="AV712" s="373"/>
      <c r="AW712" s="373"/>
      <c r="AX712" s="373"/>
      <c r="AY712" s="373"/>
    </row>
    <row r="713" spans="37:51" s="38" customFormat="1" x14ac:dyDescent="0.35">
      <c r="AK713" s="373"/>
      <c r="AL713" s="373"/>
      <c r="AM713" s="373"/>
      <c r="AN713" s="373"/>
      <c r="AO713" s="373"/>
      <c r="AP713" s="373"/>
      <c r="AQ713" s="373"/>
      <c r="AR713" s="373"/>
      <c r="AS713" s="373"/>
      <c r="AT713" s="373"/>
      <c r="AU713" s="373"/>
      <c r="AV713" s="373"/>
      <c r="AW713" s="373"/>
      <c r="AX713" s="373"/>
      <c r="AY713" s="373"/>
    </row>
    <row r="714" spans="37:51" s="38" customFormat="1" x14ac:dyDescent="0.35">
      <c r="AK714" s="373"/>
      <c r="AL714" s="373"/>
      <c r="AM714" s="373"/>
      <c r="AN714" s="373"/>
      <c r="AO714" s="373"/>
      <c r="AP714" s="373"/>
      <c r="AQ714" s="373"/>
      <c r="AR714" s="373"/>
      <c r="AS714" s="373"/>
      <c r="AT714" s="373"/>
      <c r="AU714" s="373"/>
      <c r="AV714" s="373"/>
      <c r="AW714" s="373"/>
      <c r="AX714" s="373"/>
      <c r="AY714" s="373"/>
    </row>
    <row r="715" spans="37:51" s="38" customFormat="1" x14ac:dyDescent="0.35">
      <c r="AK715" s="373"/>
      <c r="AL715" s="373"/>
      <c r="AM715" s="373"/>
      <c r="AN715" s="373"/>
      <c r="AO715" s="373"/>
      <c r="AP715" s="373"/>
      <c r="AQ715" s="373"/>
      <c r="AR715" s="373"/>
      <c r="AS715" s="373"/>
      <c r="AT715" s="373"/>
      <c r="AU715" s="373"/>
      <c r="AV715" s="373"/>
      <c r="AW715" s="373"/>
      <c r="AX715" s="373"/>
      <c r="AY715" s="373"/>
    </row>
    <row r="716" spans="37:51" s="38" customFormat="1" x14ac:dyDescent="0.35">
      <c r="AK716" s="373"/>
      <c r="AL716" s="373"/>
      <c r="AM716" s="373"/>
      <c r="AN716" s="373"/>
      <c r="AO716" s="373"/>
      <c r="AP716" s="373"/>
      <c r="AQ716" s="373"/>
      <c r="AR716" s="373"/>
      <c r="AS716" s="373"/>
      <c r="AT716" s="373"/>
      <c r="AU716" s="373"/>
      <c r="AV716" s="373"/>
      <c r="AW716" s="373"/>
      <c r="AX716" s="373"/>
      <c r="AY716" s="373"/>
    </row>
    <row r="717" spans="37:51" s="38" customFormat="1" x14ac:dyDescent="0.35">
      <c r="AK717" s="373"/>
      <c r="AL717" s="373"/>
      <c r="AM717" s="373"/>
      <c r="AN717" s="373"/>
      <c r="AO717" s="373"/>
      <c r="AP717" s="373"/>
      <c r="AQ717" s="373"/>
      <c r="AR717" s="373"/>
      <c r="AS717" s="373"/>
      <c r="AT717" s="373"/>
      <c r="AU717" s="373"/>
      <c r="AV717" s="373"/>
      <c r="AW717" s="373"/>
      <c r="AX717" s="373"/>
      <c r="AY717" s="373"/>
    </row>
    <row r="718" spans="37:51" s="38" customFormat="1" x14ac:dyDescent="0.35">
      <c r="AK718" s="373"/>
      <c r="AL718" s="373"/>
      <c r="AM718" s="373"/>
      <c r="AN718" s="373"/>
      <c r="AO718" s="373"/>
      <c r="AP718" s="373"/>
      <c r="AQ718" s="373"/>
      <c r="AR718" s="373"/>
      <c r="AS718" s="373"/>
      <c r="AT718" s="373"/>
      <c r="AU718" s="373"/>
      <c r="AV718" s="373"/>
      <c r="AW718" s="373"/>
      <c r="AX718" s="373"/>
      <c r="AY718" s="373"/>
    </row>
    <row r="719" spans="37:51" s="38" customFormat="1" x14ac:dyDescent="0.35">
      <c r="AK719" s="373"/>
      <c r="AL719" s="373"/>
      <c r="AM719" s="373"/>
      <c r="AN719" s="373"/>
      <c r="AO719" s="373"/>
      <c r="AP719" s="373"/>
      <c r="AQ719" s="373"/>
      <c r="AR719" s="373"/>
      <c r="AS719" s="373"/>
      <c r="AT719" s="373"/>
      <c r="AU719" s="373"/>
      <c r="AV719" s="373"/>
      <c r="AW719" s="373"/>
      <c r="AX719" s="373"/>
      <c r="AY719" s="373"/>
    </row>
    <row r="720" spans="37:51" s="38" customFormat="1" x14ac:dyDescent="0.35">
      <c r="AK720" s="373"/>
      <c r="AL720" s="373"/>
      <c r="AM720" s="373"/>
      <c r="AN720" s="373"/>
      <c r="AO720" s="373"/>
      <c r="AP720" s="373"/>
      <c r="AQ720" s="373"/>
      <c r="AR720" s="373"/>
      <c r="AS720" s="373"/>
      <c r="AT720" s="373"/>
      <c r="AU720" s="373"/>
      <c r="AV720" s="373"/>
      <c r="AW720" s="373"/>
      <c r="AX720" s="373"/>
      <c r="AY720" s="373"/>
    </row>
    <row r="721" spans="37:51" s="38" customFormat="1" x14ac:dyDescent="0.35">
      <c r="AK721" s="373"/>
      <c r="AL721" s="373"/>
      <c r="AM721" s="373"/>
      <c r="AN721" s="373"/>
      <c r="AO721" s="373"/>
      <c r="AP721" s="373"/>
      <c r="AQ721" s="373"/>
      <c r="AR721" s="373"/>
      <c r="AS721" s="373"/>
      <c r="AT721" s="373"/>
      <c r="AU721" s="373"/>
      <c r="AV721" s="373"/>
      <c r="AW721" s="373"/>
      <c r="AX721" s="373"/>
      <c r="AY721" s="373"/>
    </row>
    <row r="722" spans="37:51" s="38" customFormat="1" x14ac:dyDescent="0.35">
      <c r="AK722" s="373"/>
      <c r="AL722" s="373"/>
      <c r="AM722" s="373"/>
      <c r="AN722" s="373"/>
      <c r="AO722" s="373"/>
      <c r="AP722" s="373"/>
      <c r="AQ722" s="373"/>
      <c r="AR722" s="373"/>
      <c r="AS722" s="373"/>
      <c r="AT722" s="373"/>
      <c r="AU722" s="373"/>
      <c r="AV722" s="373"/>
      <c r="AW722" s="373"/>
      <c r="AX722" s="373"/>
      <c r="AY722" s="373"/>
    </row>
    <row r="723" spans="37:51" s="38" customFormat="1" x14ac:dyDescent="0.35">
      <c r="AK723" s="373"/>
      <c r="AL723" s="373"/>
      <c r="AM723" s="373"/>
      <c r="AN723" s="373"/>
      <c r="AO723" s="373"/>
      <c r="AP723" s="373"/>
      <c r="AQ723" s="373"/>
      <c r="AR723" s="373"/>
      <c r="AS723" s="373"/>
      <c r="AT723" s="373"/>
      <c r="AU723" s="373"/>
      <c r="AV723" s="373"/>
      <c r="AW723" s="373"/>
      <c r="AX723" s="373"/>
      <c r="AY723" s="373"/>
    </row>
    <row r="724" spans="37:51" s="38" customFormat="1" x14ac:dyDescent="0.35">
      <c r="AK724" s="373"/>
      <c r="AL724" s="373"/>
      <c r="AM724" s="373"/>
      <c r="AN724" s="373"/>
      <c r="AO724" s="373"/>
      <c r="AP724" s="373"/>
      <c r="AQ724" s="373"/>
      <c r="AR724" s="373"/>
      <c r="AS724" s="373"/>
      <c r="AT724" s="373"/>
      <c r="AU724" s="373"/>
      <c r="AV724" s="373"/>
      <c r="AW724" s="373"/>
      <c r="AX724" s="373"/>
      <c r="AY724" s="373"/>
    </row>
    <row r="725" spans="37:51" s="38" customFormat="1" x14ac:dyDescent="0.35">
      <c r="AK725" s="373"/>
      <c r="AL725" s="373"/>
      <c r="AM725" s="373"/>
      <c r="AN725" s="373"/>
      <c r="AO725" s="373"/>
      <c r="AP725" s="373"/>
      <c r="AQ725" s="373"/>
      <c r="AR725" s="373"/>
      <c r="AS725" s="373"/>
      <c r="AT725" s="373"/>
      <c r="AU725" s="373"/>
      <c r="AV725" s="373"/>
      <c r="AW725" s="373"/>
      <c r="AX725" s="373"/>
      <c r="AY725" s="373"/>
    </row>
    <row r="726" spans="37:51" s="38" customFormat="1" x14ac:dyDescent="0.35">
      <c r="AK726" s="373"/>
      <c r="AL726" s="373"/>
      <c r="AM726" s="373"/>
      <c r="AN726" s="373"/>
      <c r="AO726" s="373"/>
      <c r="AP726" s="373"/>
      <c r="AQ726" s="373"/>
      <c r="AR726" s="373"/>
      <c r="AS726" s="373"/>
      <c r="AT726" s="373"/>
      <c r="AU726" s="373"/>
      <c r="AV726" s="373"/>
      <c r="AW726" s="373"/>
      <c r="AX726" s="373"/>
      <c r="AY726" s="373"/>
    </row>
    <row r="727" spans="37:51" s="38" customFormat="1" x14ac:dyDescent="0.35">
      <c r="AK727" s="373"/>
      <c r="AL727" s="373"/>
      <c r="AM727" s="373"/>
      <c r="AN727" s="373"/>
      <c r="AO727" s="373"/>
      <c r="AP727" s="373"/>
      <c r="AQ727" s="373"/>
      <c r="AR727" s="373"/>
      <c r="AS727" s="373"/>
      <c r="AT727" s="373"/>
      <c r="AU727" s="373"/>
      <c r="AV727" s="373"/>
      <c r="AW727" s="373"/>
      <c r="AX727" s="373"/>
      <c r="AY727" s="373"/>
    </row>
  </sheetData>
  <mergeCells count="36">
    <mergeCell ref="BQ28:BQ31"/>
    <mergeCell ref="BF28:BF31"/>
    <mergeCell ref="BG28:BG31"/>
    <mergeCell ref="BH28:BH31"/>
    <mergeCell ref="BI28:BI31"/>
    <mergeCell ref="BJ28:BJ31"/>
    <mergeCell ref="BK28:BK31"/>
    <mergeCell ref="BL28:BL31"/>
    <mergeCell ref="BM28:BM31"/>
    <mergeCell ref="BN28:BN31"/>
    <mergeCell ref="BO28:BO31"/>
    <mergeCell ref="BP28:BP31"/>
    <mergeCell ref="BE28:BE31"/>
    <mergeCell ref="AS28:AS31"/>
    <mergeCell ref="AT28:AT31"/>
    <mergeCell ref="AU28:AU31"/>
    <mergeCell ref="AV28:AV31"/>
    <mergeCell ref="AW28:AW31"/>
    <mergeCell ref="AX28:AX31"/>
    <mergeCell ref="AY28:AY31"/>
    <mergeCell ref="BA28:BA31"/>
    <mergeCell ref="BB28:BB31"/>
    <mergeCell ref="BC28:BC31"/>
    <mergeCell ref="BD28:BD31"/>
    <mergeCell ref="AR28:AR31"/>
    <mergeCell ref="B2:C2"/>
    <mergeCell ref="B3:C3"/>
    <mergeCell ref="A28:D31"/>
    <mergeCell ref="E28:AH29"/>
    <mergeCell ref="AK28:AK31"/>
    <mergeCell ref="AL28:AL31"/>
    <mergeCell ref="AM28:AM31"/>
    <mergeCell ref="AN28:AN31"/>
    <mergeCell ref="AO28:AO31"/>
    <mergeCell ref="AP28:AP31"/>
    <mergeCell ref="AQ28:AQ31"/>
  </mergeCells>
  <pageMargins left="0.7" right="0.7" top="0.75" bottom="0.75" header="0.3" footer="0.3"/>
  <pageSetup paperSize="9" scale="10" orientation="portrait" r:id="rId1"/>
  <rowBreaks count="1" manualBreakCount="1">
    <brk id="244" max="157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>
    <pageSetUpPr fitToPage="1"/>
  </sheetPr>
  <dimension ref="A1:BQ711"/>
  <sheetViews>
    <sheetView showGridLines="0" zoomScale="55" zoomScaleNormal="55" zoomScaleSheetLayoutView="10" workbookViewId="0">
      <selection activeCell="E33" sqref="E33"/>
    </sheetView>
  </sheetViews>
  <sheetFormatPr defaultColWidth="9.140625" defaultRowHeight="21" x14ac:dyDescent="0.35"/>
  <cols>
    <col min="1" max="1" width="102.140625" style="35" customWidth="1"/>
    <col min="2" max="4" width="17.28515625" style="35" customWidth="1"/>
    <col min="5" max="34" width="7" style="35" customWidth="1"/>
    <col min="35" max="35" width="13.42578125" style="35" bestFit="1" customWidth="1"/>
    <col min="36" max="36" width="10" style="35" customWidth="1"/>
    <col min="37" max="51" width="9.140625" style="373" customWidth="1"/>
    <col min="52" max="52" width="9.140625" style="38" customWidth="1"/>
    <col min="53" max="53" width="11.28515625" style="38" customWidth="1"/>
    <col min="54" max="54" width="11.7109375" style="38" customWidth="1"/>
    <col min="55" max="69" width="9.140625" style="38" customWidth="1"/>
    <col min="70" max="16384" width="9.140625" style="35"/>
  </cols>
  <sheetData>
    <row r="1" spans="1:51" s="38" customFormat="1" ht="18" customHeight="1" thickBot="1" x14ac:dyDescent="0.4">
      <c r="AK1" s="373"/>
      <c r="AL1" s="373"/>
      <c r="AM1" s="373"/>
      <c r="AN1" s="373"/>
      <c r="AO1" s="373"/>
      <c r="AP1" s="373"/>
      <c r="AQ1" s="373"/>
      <c r="AR1" s="373"/>
      <c r="AS1" s="373"/>
      <c r="AT1" s="373"/>
      <c r="AU1" s="373"/>
      <c r="AV1" s="373"/>
      <c r="AW1" s="373"/>
      <c r="AX1" s="373"/>
      <c r="AY1" s="373"/>
    </row>
    <row r="2" spans="1:51" ht="22.9" customHeight="1" thickBot="1" x14ac:dyDescent="0.4">
      <c r="A2" s="228" t="s">
        <v>0</v>
      </c>
      <c r="B2" s="745" t="str">
        <f>INTRO!C2</f>
        <v>Cas Media</v>
      </c>
      <c r="C2" s="746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  <c r="AA2" s="38"/>
      <c r="AB2" s="38"/>
      <c r="AC2" s="38"/>
      <c r="AD2" s="38"/>
      <c r="AE2" s="38"/>
      <c r="AF2" s="38"/>
      <c r="AG2" s="38"/>
      <c r="AH2" s="38"/>
      <c r="AI2" s="38"/>
      <c r="AJ2" s="38"/>
    </row>
    <row r="3" spans="1:51" ht="22.9" customHeight="1" thickBot="1" x14ac:dyDescent="0.4">
      <c r="A3" s="31" t="s">
        <v>30</v>
      </c>
      <c r="B3" s="715" t="str">
        <f>INTRO!C3</f>
        <v>Cas Media</v>
      </c>
      <c r="C3" s="716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  <c r="AA3" s="38"/>
      <c r="AB3" s="38"/>
      <c r="AC3" s="38"/>
      <c r="AD3" s="38"/>
      <c r="AE3" s="38"/>
      <c r="AF3" s="38"/>
      <c r="AG3" s="38"/>
      <c r="AH3" s="38"/>
      <c r="AI3" s="38"/>
      <c r="AJ3" s="38"/>
    </row>
    <row r="4" spans="1:51" s="38" customFormat="1" ht="18" customHeight="1" thickBot="1" x14ac:dyDescent="0.4">
      <c r="AK4" s="373"/>
      <c r="AL4" s="373"/>
      <c r="AM4" s="373"/>
      <c r="AN4" s="373"/>
      <c r="AO4" s="373"/>
      <c r="AP4" s="373"/>
      <c r="AQ4" s="373"/>
      <c r="AR4" s="373"/>
      <c r="AS4" s="373"/>
      <c r="AT4" s="373"/>
      <c r="AU4" s="373"/>
      <c r="AV4" s="373"/>
      <c r="AW4" s="373"/>
      <c r="AX4" s="373"/>
      <c r="AY4" s="373"/>
    </row>
    <row r="5" spans="1:51" ht="21.75" thickBot="1" x14ac:dyDescent="0.4">
      <c r="A5" s="229" t="s">
        <v>31</v>
      </c>
      <c r="B5" s="230"/>
      <c r="C5" s="38"/>
      <c r="D5" s="38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  <c r="AA5" s="38"/>
      <c r="AB5" s="38"/>
      <c r="AC5" s="38"/>
      <c r="AD5" s="38"/>
      <c r="AE5" s="38"/>
      <c r="AF5" s="38"/>
      <c r="AG5" s="38"/>
      <c r="AH5" s="38"/>
      <c r="AI5" s="38"/>
      <c r="AJ5" s="38"/>
    </row>
    <row r="6" spans="1:51" x14ac:dyDescent="0.35">
      <c r="A6" s="32" t="s">
        <v>32</v>
      </c>
      <c r="B6" s="287">
        <f>INTRO!C4</f>
        <v>45901</v>
      </c>
      <c r="C6" s="38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  <c r="AA6" s="38"/>
      <c r="AB6" s="38"/>
      <c r="AC6" s="38"/>
      <c r="AD6" s="38"/>
      <c r="AE6" s="38"/>
      <c r="AF6" s="38"/>
      <c r="AG6" s="38"/>
      <c r="AH6" s="38"/>
      <c r="AI6" s="38"/>
      <c r="AJ6" s="38"/>
    </row>
    <row r="7" spans="1:51" ht="21.75" thickBot="1" x14ac:dyDescent="0.4">
      <c r="A7" s="31" t="s">
        <v>33</v>
      </c>
      <c r="B7" s="288">
        <f>INTRO!C5</f>
        <v>45930</v>
      </c>
      <c r="C7" s="38"/>
      <c r="D7" s="289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</row>
    <row r="8" spans="1:51" s="38" customFormat="1" ht="18" customHeight="1" x14ac:dyDescent="0.35">
      <c r="D8" s="289"/>
      <c r="AK8" s="373"/>
      <c r="AL8" s="373"/>
      <c r="AM8" s="373"/>
      <c r="AN8" s="373"/>
      <c r="AO8" s="373"/>
      <c r="AP8" s="373"/>
      <c r="AQ8" s="373"/>
      <c r="AR8" s="373"/>
      <c r="AS8" s="373"/>
      <c r="AT8" s="373"/>
      <c r="AU8" s="373"/>
      <c r="AV8" s="373"/>
      <c r="AW8" s="373"/>
      <c r="AX8" s="373"/>
      <c r="AY8" s="373"/>
    </row>
    <row r="9" spans="1:51" s="38" customFormat="1" ht="19.899999999999999" customHeight="1" thickBot="1" x14ac:dyDescent="0.4">
      <c r="D9" s="289"/>
      <c r="AK9" s="373"/>
      <c r="AL9" s="373"/>
      <c r="AM9" s="373"/>
      <c r="AN9" s="373"/>
      <c r="AO9" s="373"/>
      <c r="AP9" s="373"/>
      <c r="AQ9" s="373"/>
      <c r="AR9" s="373"/>
      <c r="AS9" s="373"/>
      <c r="AT9" s="373"/>
      <c r="AU9" s="373"/>
      <c r="AV9" s="373"/>
      <c r="AW9" s="373"/>
      <c r="AX9" s="373"/>
      <c r="AY9" s="373"/>
    </row>
    <row r="10" spans="1:51" ht="21.75" thickBot="1" x14ac:dyDescent="0.4">
      <c r="A10" s="568" t="s">
        <v>34</v>
      </c>
      <c r="B10" s="569" t="s">
        <v>35</v>
      </c>
      <c r="C10" s="570" t="s">
        <v>36</v>
      </c>
      <c r="E10" s="38"/>
      <c r="F10" s="38"/>
      <c r="G10" s="38"/>
      <c r="H10" s="38"/>
      <c r="I10" s="38"/>
      <c r="J10" s="38"/>
      <c r="K10" s="38"/>
      <c r="L10" s="38"/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  <c r="AF10" s="38"/>
      <c r="AG10" s="38"/>
      <c r="AH10" s="38"/>
    </row>
    <row r="11" spans="1:51" x14ac:dyDescent="0.35">
      <c r="A11" s="377">
        <f>INTRO!B26</f>
        <v>0</v>
      </c>
      <c r="B11" s="554">
        <f>INTRO!C26</f>
        <v>0</v>
      </c>
      <c r="C11" s="379" t="s">
        <v>37</v>
      </c>
      <c r="E11" s="38"/>
      <c r="F11" s="38"/>
      <c r="L11" s="38"/>
      <c r="M11" s="38"/>
      <c r="O11" s="38"/>
      <c r="P11" s="38"/>
      <c r="Q11" s="38"/>
      <c r="S11" s="38"/>
      <c r="T11" s="38"/>
      <c r="V11" s="38"/>
      <c r="W11" s="38"/>
      <c r="X11" s="38"/>
      <c r="Y11" s="38"/>
      <c r="Z11" s="38"/>
      <c r="AA11" s="38"/>
      <c r="AC11" s="38"/>
      <c r="AD11" s="38"/>
      <c r="AE11" s="38"/>
      <c r="AF11" s="38"/>
      <c r="AG11" s="38"/>
      <c r="AH11" s="38"/>
    </row>
    <row r="12" spans="1:51" x14ac:dyDescent="0.35">
      <c r="A12" s="377">
        <f>INTRO!B27</f>
        <v>0</v>
      </c>
      <c r="B12" s="555">
        <f>INTRO!C27</f>
        <v>0</v>
      </c>
      <c r="C12" s="292" t="s">
        <v>38</v>
      </c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</row>
    <row r="13" spans="1:51" x14ac:dyDescent="0.35">
      <c r="A13" s="377">
        <f>INTRO!B28</f>
        <v>0</v>
      </c>
      <c r="B13" s="555">
        <f>INTRO!C28</f>
        <v>0</v>
      </c>
      <c r="C13" s="292" t="s">
        <v>39</v>
      </c>
      <c r="E13" s="38"/>
      <c r="F13" s="38"/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K13" s="35"/>
      <c r="AL13" s="35"/>
      <c r="AM13" s="35"/>
      <c r="AN13" s="35"/>
      <c r="AO13" s="35"/>
      <c r="AP13" s="35"/>
      <c r="AQ13" s="35"/>
      <c r="AR13" s="35"/>
      <c r="AS13" s="35"/>
      <c r="AT13" s="35"/>
      <c r="AU13" s="35"/>
      <c r="AV13" s="35"/>
      <c r="AW13" s="35"/>
      <c r="AX13" s="35"/>
      <c r="AY13" s="35"/>
    </row>
    <row r="14" spans="1:51" x14ac:dyDescent="0.35">
      <c r="A14" s="377">
        <f>INTRO!B29</f>
        <v>0</v>
      </c>
      <c r="B14" s="555">
        <f>INTRO!C29</f>
        <v>0</v>
      </c>
      <c r="C14" s="292" t="s">
        <v>40</v>
      </c>
      <c r="E14" s="38"/>
      <c r="F14" s="38"/>
      <c r="G14" s="38"/>
      <c r="H14" s="38"/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K14" s="35"/>
      <c r="AL14" s="35"/>
      <c r="AM14" s="35"/>
      <c r="AN14" s="35"/>
      <c r="AO14" s="35"/>
      <c r="AP14" s="35"/>
      <c r="AQ14" s="35"/>
      <c r="AR14" s="35"/>
      <c r="AS14" s="35"/>
      <c r="AT14" s="35"/>
      <c r="AU14" s="35"/>
      <c r="AV14" s="35"/>
      <c r="AW14" s="35"/>
      <c r="AX14" s="35"/>
      <c r="AY14" s="35"/>
    </row>
    <row r="15" spans="1:51" x14ac:dyDescent="0.35">
      <c r="A15" s="377">
        <f>INTRO!B30</f>
        <v>0</v>
      </c>
      <c r="B15" s="555">
        <f>INTRO!C30</f>
        <v>0</v>
      </c>
      <c r="C15" s="292" t="s">
        <v>41</v>
      </c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K15" s="35"/>
      <c r="AL15" s="35"/>
      <c r="AM15" s="35"/>
      <c r="AN15" s="35"/>
      <c r="AO15" s="35"/>
      <c r="AP15" s="35"/>
      <c r="AQ15" s="35"/>
      <c r="AR15" s="35"/>
      <c r="AS15" s="35"/>
      <c r="AT15" s="35"/>
      <c r="AU15" s="35"/>
      <c r="AV15" s="35"/>
      <c r="AW15" s="35"/>
      <c r="AX15" s="35"/>
      <c r="AY15" s="35"/>
    </row>
    <row r="16" spans="1:51" x14ac:dyDescent="0.35">
      <c r="A16" s="377">
        <f>INTRO!B31</f>
        <v>0</v>
      </c>
      <c r="B16" s="555">
        <f>INTRO!C31</f>
        <v>0</v>
      </c>
      <c r="C16" s="292" t="s">
        <v>42</v>
      </c>
      <c r="E16" s="38"/>
      <c r="F16" s="38"/>
      <c r="G16" s="38"/>
      <c r="H16" s="38"/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K16" s="35"/>
      <c r="AL16" s="35"/>
      <c r="AM16" s="35"/>
      <c r="AN16" s="35"/>
      <c r="AO16" s="35"/>
      <c r="AP16" s="35"/>
      <c r="AQ16" s="35"/>
      <c r="AR16" s="35"/>
      <c r="AS16" s="35"/>
      <c r="AT16" s="35"/>
      <c r="AU16" s="35"/>
      <c r="AV16" s="35"/>
      <c r="AW16" s="35"/>
      <c r="AX16" s="35"/>
      <c r="AY16" s="35"/>
    </row>
    <row r="17" spans="1:69" x14ac:dyDescent="0.35">
      <c r="A17" s="377">
        <f>INTRO!B32</f>
        <v>0</v>
      </c>
      <c r="B17" s="555">
        <f>INTRO!C32</f>
        <v>0</v>
      </c>
      <c r="C17" s="292" t="s">
        <v>43</v>
      </c>
      <c r="E17" s="38"/>
      <c r="F17" s="38"/>
      <c r="G17" s="38"/>
      <c r="H17" s="38"/>
      <c r="I17" s="38"/>
      <c r="J17" s="38"/>
      <c r="K17" s="38"/>
      <c r="L17" s="38"/>
      <c r="M17" s="38"/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K17" s="35"/>
      <c r="AL17" s="35"/>
      <c r="AM17" s="35"/>
      <c r="AN17" s="35"/>
      <c r="AO17" s="35"/>
      <c r="AP17" s="35"/>
      <c r="AQ17" s="35"/>
      <c r="AR17" s="35"/>
      <c r="AS17" s="35"/>
      <c r="AT17" s="35"/>
      <c r="AU17" s="35"/>
      <c r="AV17" s="35"/>
      <c r="AW17" s="35"/>
      <c r="AX17" s="35"/>
      <c r="AY17" s="35"/>
    </row>
    <row r="18" spans="1:69" x14ac:dyDescent="0.35">
      <c r="A18" s="377">
        <f>INTRO!B33</f>
        <v>0</v>
      </c>
      <c r="B18" s="555">
        <f>INTRO!C33</f>
        <v>0</v>
      </c>
      <c r="C18" s="292" t="s">
        <v>44</v>
      </c>
      <c r="E18" s="38"/>
      <c r="F18" s="38"/>
      <c r="G18" s="38"/>
      <c r="H18" s="38"/>
      <c r="I18" s="38"/>
      <c r="J18" s="38"/>
      <c r="K18" s="38"/>
      <c r="L18" s="38"/>
      <c r="M18" s="38"/>
      <c r="N18" s="38"/>
      <c r="O18" s="38"/>
      <c r="P18" s="38"/>
      <c r="Q18" s="38"/>
      <c r="R18" s="38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K18" s="35"/>
      <c r="AL18" s="35"/>
      <c r="AM18" s="35"/>
      <c r="AN18" s="35"/>
      <c r="AO18" s="35"/>
      <c r="AP18" s="35"/>
      <c r="AQ18" s="35"/>
      <c r="AR18" s="35"/>
      <c r="AS18" s="35"/>
      <c r="AT18" s="35"/>
      <c r="AU18" s="35"/>
      <c r="AV18" s="35"/>
      <c r="AW18" s="35"/>
      <c r="AX18" s="35"/>
      <c r="AY18" s="35"/>
    </row>
    <row r="19" spans="1:69" x14ac:dyDescent="0.35">
      <c r="A19" s="377">
        <f>INTRO!B34</f>
        <v>0</v>
      </c>
      <c r="B19" s="555">
        <f>INTRO!C34</f>
        <v>0</v>
      </c>
      <c r="C19" s="292" t="s">
        <v>45</v>
      </c>
      <c r="E19" s="38"/>
      <c r="F19" s="38"/>
      <c r="G19" s="38"/>
      <c r="H19" s="38"/>
      <c r="I19" s="38"/>
      <c r="J19" s="38"/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K19" s="35"/>
      <c r="AL19" s="35"/>
      <c r="AM19" s="35"/>
      <c r="AN19" s="35"/>
      <c r="AO19" s="35"/>
      <c r="AP19" s="35"/>
      <c r="AQ19" s="35"/>
      <c r="AR19" s="35"/>
      <c r="AS19" s="35"/>
      <c r="AT19" s="35"/>
      <c r="AU19" s="35"/>
      <c r="AV19" s="35"/>
      <c r="AW19" s="35"/>
      <c r="AX19" s="35"/>
      <c r="AY19" s="35"/>
    </row>
    <row r="20" spans="1:69" x14ac:dyDescent="0.35">
      <c r="A20" s="377">
        <f>INTRO!B35</f>
        <v>0</v>
      </c>
      <c r="B20" s="555">
        <f>INTRO!C35</f>
        <v>0</v>
      </c>
      <c r="C20" s="292" t="s">
        <v>46</v>
      </c>
      <c r="E20" s="38"/>
      <c r="F20" s="38"/>
      <c r="G20" s="38"/>
      <c r="H20" s="38"/>
      <c r="I20" s="38"/>
      <c r="J20" s="38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K20" s="35"/>
      <c r="AL20" s="35"/>
      <c r="AM20" s="35"/>
      <c r="AN20" s="35"/>
      <c r="AO20" s="35"/>
      <c r="AP20" s="35"/>
      <c r="AQ20" s="35"/>
      <c r="AR20" s="35"/>
      <c r="AS20" s="35"/>
      <c r="AT20" s="35"/>
      <c r="AU20" s="35"/>
      <c r="AV20" s="35"/>
      <c r="AW20" s="35"/>
      <c r="AX20" s="35"/>
      <c r="AY20" s="35"/>
    </row>
    <row r="21" spans="1:69" x14ac:dyDescent="0.35">
      <c r="A21" s="377">
        <f>INTRO!B36</f>
        <v>0</v>
      </c>
      <c r="B21" s="555">
        <f>INTRO!C36</f>
        <v>0</v>
      </c>
      <c r="C21" s="292" t="s">
        <v>47</v>
      </c>
      <c r="E21" s="38"/>
      <c r="F21" s="38"/>
      <c r="G21" s="38"/>
      <c r="H21" s="38"/>
      <c r="I21" s="38"/>
      <c r="J21" s="38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K21" s="38"/>
      <c r="AL21" s="38"/>
      <c r="AM21" s="38"/>
      <c r="AN21" s="38"/>
      <c r="AO21" s="38"/>
      <c r="AP21" s="38"/>
      <c r="AQ21" s="38"/>
      <c r="AR21" s="38"/>
      <c r="AS21" s="38"/>
      <c r="AT21" s="35"/>
      <c r="AU21" s="35"/>
      <c r="AV21" s="35"/>
      <c r="AW21" s="35"/>
      <c r="AX21" s="35"/>
      <c r="AY21" s="35"/>
    </row>
    <row r="22" spans="1:69" x14ac:dyDescent="0.35">
      <c r="A22" s="377">
        <f>INTRO!B37</f>
        <v>0</v>
      </c>
      <c r="B22" s="555">
        <f>INTRO!C37</f>
        <v>0</v>
      </c>
      <c r="C22" s="292" t="s">
        <v>48</v>
      </c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K22" s="38"/>
      <c r="AL22" s="38"/>
      <c r="AM22" s="38"/>
      <c r="AN22" s="38"/>
      <c r="AO22" s="38"/>
      <c r="AP22" s="38"/>
      <c r="AQ22" s="38"/>
      <c r="AR22" s="38"/>
      <c r="AS22" s="38"/>
      <c r="AT22" s="35"/>
      <c r="AU22" s="35"/>
      <c r="AV22" s="35"/>
      <c r="AW22" s="35"/>
      <c r="AX22" s="35"/>
      <c r="AY22" s="35"/>
    </row>
    <row r="23" spans="1:69" x14ac:dyDescent="0.35">
      <c r="A23" s="377">
        <f>INTRO!B38</f>
        <v>0</v>
      </c>
      <c r="B23" s="555">
        <f>INTRO!C38</f>
        <v>0</v>
      </c>
      <c r="C23" s="292" t="s">
        <v>49</v>
      </c>
      <c r="E23" s="38"/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K23" s="38"/>
      <c r="AL23" s="38"/>
      <c r="AM23" s="38"/>
      <c r="AN23" s="38"/>
      <c r="AO23" s="38"/>
      <c r="AP23" s="38"/>
      <c r="AQ23" s="38"/>
      <c r="AR23" s="38"/>
      <c r="AS23" s="38"/>
      <c r="AT23" s="35"/>
      <c r="AU23" s="35"/>
      <c r="AV23" s="35"/>
      <c r="AW23" s="35"/>
      <c r="AX23" s="35"/>
      <c r="AY23" s="35"/>
    </row>
    <row r="24" spans="1:69" x14ac:dyDescent="0.35">
      <c r="A24" s="377">
        <f>INTRO!B39</f>
        <v>0</v>
      </c>
      <c r="B24" s="555">
        <f>INTRO!C39</f>
        <v>0</v>
      </c>
      <c r="C24" s="292" t="s">
        <v>50</v>
      </c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K24" s="38"/>
      <c r="AL24" s="38"/>
      <c r="AM24" s="38"/>
      <c r="AN24" s="38"/>
      <c r="AO24" s="38"/>
      <c r="AP24" s="38"/>
      <c r="AQ24" s="38"/>
      <c r="AR24" s="38"/>
      <c r="AS24" s="38"/>
      <c r="AT24" s="35"/>
      <c r="AU24" s="35"/>
      <c r="AV24" s="35"/>
      <c r="AW24" s="35"/>
      <c r="AX24" s="35"/>
      <c r="AY24" s="35"/>
    </row>
    <row r="25" spans="1:69" ht="21.75" thickBot="1" x14ac:dyDescent="0.4">
      <c r="A25" s="414">
        <f>INTRO!B40</f>
        <v>0</v>
      </c>
      <c r="B25" s="556">
        <f>INTRO!C40</f>
        <v>0</v>
      </c>
      <c r="C25" s="295" t="s">
        <v>51</v>
      </c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K25" s="38"/>
      <c r="AL25" s="38"/>
      <c r="AM25" s="38"/>
      <c r="AN25" s="38"/>
      <c r="AO25" s="38"/>
      <c r="AP25" s="38"/>
      <c r="AQ25" s="38"/>
      <c r="AR25" s="38"/>
      <c r="AS25" s="38"/>
      <c r="AT25" s="35"/>
      <c r="AU25" s="35"/>
      <c r="AV25" s="35"/>
      <c r="AW25" s="35"/>
      <c r="AX25" s="35"/>
      <c r="AY25" s="35"/>
    </row>
    <row r="26" spans="1:69" s="38" customFormat="1" ht="18" customHeight="1" x14ac:dyDescent="0.35">
      <c r="AK26" s="373"/>
      <c r="AL26" s="373"/>
      <c r="AM26" s="373"/>
      <c r="AN26" s="373"/>
      <c r="AO26" s="373"/>
      <c r="AP26" s="373"/>
      <c r="AQ26" s="373"/>
      <c r="AR26" s="373"/>
      <c r="AS26" s="373"/>
      <c r="AT26" s="373"/>
      <c r="AU26" s="373"/>
      <c r="AV26" s="373"/>
      <c r="AW26" s="373"/>
      <c r="AX26" s="373"/>
      <c r="AY26" s="373"/>
    </row>
    <row r="27" spans="1:69" s="38" customFormat="1" ht="18" customHeight="1" thickBot="1" x14ac:dyDescent="0.4">
      <c r="AK27" s="373"/>
      <c r="AL27" s="373"/>
      <c r="AM27" s="373"/>
      <c r="AN27" s="373"/>
      <c r="AO27" s="373"/>
      <c r="AP27" s="373"/>
      <c r="AQ27" s="373"/>
      <c r="AR27" s="373"/>
      <c r="AS27" s="373"/>
      <c r="AT27" s="373"/>
      <c r="AU27" s="373"/>
      <c r="AV27" s="373"/>
      <c r="AW27" s="373"/>
      <c r="AX27" s="373"/>
      <c r="AY27" s="373"/>
    </row>
    <row r="28" spans="1:69" ht="21.75" customHeight="1" thickBot="1" x14ac:dyDescent="0.4">
      <c r="A28" s="747" t="s">
        <v>12</v>
      </c>
      <c r="B28" s="748"/>
      <c r="C28" s="748"/>
      <c r="D28" s="748"/>
      <c r="E28" s="751">
        <f>+E30</f>
        <v>45901</v>
      </c>
      <c r="F28" s="752"/>
      <c r="G28" s="752"/>
      <c r="H28" s="752"/>
      <c r="I28" s="752"/>
      <c r="J28" s="752"/>
      <c r="K28" s="752"/>
      <c r="L28" s="752"/>
      <c r="M28" s="752"/>
      <c r="N28" s="752"/>
      <c r="O28" s="752"/>
      <c r="P28" s="752"/>
      <c r="Q28" s="752"/>
      <c r="R28" s="752"/>
      <c r="S28" s="752"/>
      <c r="T28" s="752"/>
      <c r="U28" s="752"/>
      <c r="V28" s="752"/>
      <c r="W28" s="752"/>
      <c r="X28" s="752"/>
      <c r="Y28" s="752"/>
      <c r="Z28" s="752"/>
      <c r="AA28" s="752"/>
      <c r="AB28" s="752"/>
      <c r="AC28" s="752"/>
      <c r="AD28" s="752"/>
      <c r="AE28" s="752"/>
      <c r="AF28" s="752"/>
      <c r="AG28" s="752"/>
      <c r="AH28" s="752"/>
      <c r="AI28" s="38"/>
      <c r="AJ28" s="38"/>
      <c r="AK28" s="743" t="s">
        <v>52</v>
      </c>
      <c r="AL28" s="743" t="s">
        <v>53</v>
      </c>
      <c r="AM28" s="743" t="s">
        <v>54</v>
      </c>
      <c r="AN28" s="743" t="s">
        <v>55</v>
      </c>
      <c r="AO28" s="743" t="s">
        <v>56</v>
      </c>
      <c r="AP28" s="743" t="s">
        <v>57</v>
      </c>
      <c r="AQ28" s="743" t="s">
        <v>58</v>
      </c>
      <c r="AR28" s="743" t="s">
        <v>59</v>
      </c>
      <c r="AS28" s="743" t="s">
        <v>60</v>
      </c>
      <c r="AT28" s="743" t="s">
        <v>61</v>
      </c>
      <c r="AU28" s="743" t="s">
        <v>62</v>
      </c>
      <c r="AV28" s="743" t="s">
        <v>63</v>
      </c>
      <c r="AW28" s="743" t="s">
        <v>64</v>
      </c>
      <c r="AX28" s="743" t="s">
        <v>65</v>
      </c>
      <c r="AY28" s="743" t="s">
        <v>66</v>
      </c>
      <c r="BA28" s="756" t="s">
        <v>26</v>
      </c>
      <c r="BB28" s="757" t="s">
        <v>27</v>
      </c>
      <c r="BC28" s="755" t="s">
        <v>37</v>
      </c>
      <c r="BD28" s="755" t="s">
        <v>38</v>
      </c>
      <c r="BE28" s="755" t="s">
        <v>39</v>
      </c>
      <c r="BF28" s="755" t="s">
        <v>40</v>
      </c>
      <c r="BG28" s="755" t="s">
        <v>41</v>
      </c>
      <c r="BH28" s="755" t="s">
        <v>42</v>
      </c>
      <c r="BI28" s="755" t="s">
        <v>43</v>
      </c>
      <c r="BJ28" s="755" t="s">
        <v>44</v>
      </c>
      <c r="BK28" s="755" t="s">
        <v>45</v>
      </c>
      <c r="BL28" s="755" t="s">
        <v>46</v>
      </c>
      <c r="BM28" s="755" t="s">
        <v>47</v>
      </c>
      <c r="BN28" s="755" t="s">
        <v>48</v>
      </c>
      <c r="BO28" s="755" t="s">
        <v>49</v>
      </c>
      <c r="BP28" s="755" t="s">
        <v>50</v>
      </c>
      <c r="BQ28" s="755" t="s">
        <v>51</v>
      </c>
    </row>
    <row r="29" spans="1:69" ht="21.75" customHeight="1" thickBot="1" x14ac:dyDescent="0.4">
      <c r="A29" s="749"/>
      <c r="B29" s="750"/>
      <c r="C29" s="750"/>
      <c r="D29" s="750"/>
      <c r="E29" s="753"/>
      <c r="F29" s="754"/>
      <c r="G29" s="754"/>
      <c r="H29" s="754"/>
      <c r="I29" s="754"/>
      <c r="J29" s="754"/>
      <c r="K29" s="754"/>
      <c r="L29" s="754"/>
      <c r="M29" s="754"/>
      <c r="N29" s="754"/>
      <c r="O29" s="754"/>
      <c r="P29" s="754"/>
      <c r="Q29" s="754"/>
      <c r="R29" s="754"/>
      <c r="S29" s="754"/>
      <c r="T29" s="754"/>
      <c r="U29" s="754"/>
      <c r="V29" s="754"/>
      <c r="W29" s="754"/>
      <c r="X29" s="754"/>
      <c r="Y29" s="754"/>
      <c r="Z29" s="754"/>
      <c r="AA29" s="754"/>
      <c r="AB29" s="754"/>
      <c r="AC29" s="754"/>
      <c r="AD29" s="754"/>
      <c r="AE29" s="754"/>
      <c r="AF29" s="754"/>
      <c r="AG29" s="754"/>
      <c r="AH29" s="754"/>
      <c r="AI29" s="38"/>
      <c r="AJ29" s="38"/>
      <c r="AK29" s="744"/>
      <c r="AL29" s="744"/>
      <c r="AM29" s="744"/>
      <c r="AN29" s="744"/>
      <c r="AO29" s="744"/>
      <c r="AP29" s="744"/>
      <c r="AQ29" s="744"/>
      <c r="AR29" s="744"/>
      <c r="AS29" s="744"/>
      <c r="AT29" s="744"/>
      <c r="AU29" s="744"/>
      <c r="AV29" s="744"/>
      <c r="AW29" s="744"/>
      <c r="AX29" s="744"/>
      <c r="AY29" s="744"/>
      <c r="BA29" s="756"/>
      <c r="BB29" s="757"/>
      <c r="BC29" s="755"/>
      <c r="BD29" s="755"/>
      <c r="BE29" s="755"/>
      <c r="BF29" s="755"/>
      <c r="BG29" s="755"/>
      <c r="BH29" s="755"/>
      <c r="BI29" s="755"/>
      <c r="BJ29" s="755"/>
      <c r="BK29" s="755"/>
      <c r="BL29" s="755"/>
      <c r="BM29" s="755"/>
      <c r="BN29" s="755"/>
      <c r="BO29" s="755"/>
      <c r="BP29" s="755"/>
      <c r="BQ29" s="755"/>
    </row>
    <row r="30" spans="1:69" ht="21.75" thickBot="1" x14ac:dyDescent="0.4">
      <c r="A30" s="749"/>
      <c r="B30" s="750"/>
      <c r="C30" s="750"/>
      <c r="D30" s="750"/>
      <c r="E30" s="141">
        <f>+INTRO!B100</f>
        <v>45901</v>
      </c>
      <c r="F30" s="142">
        <f>E30+1</f>
        <v>45902</v>
      </c>
      <c r="G30" s="142">
        <f t="shared" ref="G30:Z30" si="0">F30+1</f>
        <v>45903</v>
      </c>
      <c r="H30" s="142">
        <f t="shared" si="0"/>
        <v>45904</v>
      </c>
      <c r="I30" s="142">
        <f t="shared" si="0"/>
        <v>45905</v>
      </c>
      <c r="J30" s="142">
        <f t="shared" si="0"/>
        <v>45906</v>
      </c>
      <c r="K30" s="142">
        <f t="shared" si="0"/>
        <v>45907</v>
      </c>
      <c r="L30" s="142">
        <f t="shared" si="0"/>
        <v>45908</v>
      </c>
      <c r="M30" s="142">
        <f t="shared" si="0"/>
        <v>45909</v>
      </c>
      <c r="N30" s="142">
        <f t="shared" si="0"/>
        <v>45910</v>
      </c>
      <c r="O30" s="142">
        <f t="shared" si="0"/>
        <v>45911</v>
      </c>
      <c r="P30" s="142">
        <f t="shared" si="0"/>
        <v>45912</v>
      </c>
      <c r="Q30" s="142">
        <f t="shared" si="0"/>
        <v>45913</v>
      </c>
      <c r="R30" s="142">
        <f t="shared" si="0"/>
        <v>45914</v>
      </c>
      <c r="S30" s="142">
        <f t="shared" si="0"/>
        <v>45915</v>
      </c>
      <c r="T30" s="142">
        <f t="shared" si="0"/>
        <v>45916</v>
      </c>
      <c r="U30" s="142">
        <f t="shared" si="0"/>
        <v>45917</v>
      </c>
      <c r="V30" s="142">
        <f t="shared" si="0"/>
        <v>45918</v>
      </c>
      <c r="W30" s="142">
        <f t="shared" si="0"/>
        <v>45919</v>
      </c>
      <c r="X30" s="142">
        <f t="shared" si="0"/>
        <v>45920</v>
      </c>
      <c r="Y30" s="142">
        <f t="shared" si="0"/>
        <v>45921</v>
      </c>
      <c r="Z30" s="142">
        <f t="shared" si="0"/>
        <v>45922</v>
      </c>
      <c r="AA30" s="142">
        <f t="shared" ref="AA30" si="1">Z30+1</f>
        <v>45923</v>
      </c>
      <c r="AB30" s="142">
        <f t="shared" ref="AB30" si="2">AA30+1</f>
        <v>45924</v>
      </c>
      <c r="AC30" s="142">
        <f t="shared" ref="AC30" si="3">AB30+1</f>
        <v>45925</v>
      </c>
      <c r="AD30" s="142">
        <f t="shared" ref="AD30" si="4">AC30+1</f>
        <v>45926</v>
      </c>
      <c r="AE30" s="142">
        <f t="shared" ref="AE30" si="5">AD30+1</f>
        <v>45927</v>
      </c>
      <c r="AF30" s="142">
        <f t="shared" ref="AF30" si="6">AE30+1</f>
        <v>45928</v>
      </c>
      <c r="AG30" s="142">
        <f t="shared" ref="AG30" si="7">AF30+1</f>
        <v>45929</v>
      </c>
      <c r="AH30" s="142">
        <f>AG30+1</f>
        <v>45930</v>
      </c>
      <c r="AI30" s="33"/>
      <c r="AJ30" s="33"/>
      <c r="AK30" s="744"/>
      <c r="AL30" s="744"/>
      <c r="AM30" s="744"/>
      <c r="AN30" s="744"/>
      <c r="AO30" s="744"/>
      <c r="AP30" s="744"/>
      <c r="AQ30" s="744"/>
      <c r="AR30" s="744"/>
      <c r="AS30" s="744"/>
      <c r="AT30" s="744"/>
      <c r="AU30" s="744"/>
      <c r="AV30" s="744"/>
      <c r="AW30" s="744"/>
      <c r="AX30" s="744"/>
      <c r="AY30" s="744"/>
      <c r="BA30" s="756"/>
      <c r="BB30" s="757"/>
      <c r="BC30" s="755"/>
      <c r="BD30" s="755"/>
      <c r="BE30" s="755"/>
      <c r="BF30" s="755"/>
      <c r="BG30" s="755"/>
      <c r="BH30" s="755"/>
      <c r="BI30" s="755"/>
      <c r="BJ30" s="755"/>
      <c r="BK30" s="755"/>
      <c r="BL30" s="755"/>
      <c r="BM30" s="755"/>
      <c r="BN30" s="755"/>
      <c r="BO30" s="755"/>
      <c r="BP30" s="755"/>
      <c r="BQ30" s="755"/>
    </row>
    <row r="31" spans="1:69" ht="27" thickBot="1" x14ac:dyDescent="0.45">
      <c r="A31" s="749"/>
      <c r="B31" s="750"/>
      <c r="C31" s="750"/>
      <c r="D31" s="750"/>
      <c r="E31" s="143" t="s">
        <v>72</v>
      </c>
      <c r="F31" s="143" t="s">
        <v>67</v>
      </c>
      <c r="G31" s="143" t="s">
        <v>68</v>
      </c>
      <c r="H31" s="143" t="s">
        <v>69</v>
      </c>
      <c r="I31" s="143" t="s">
        <v>70</v>
      </c>
      <c r="J31" s="143" t="s">
        <v>175</v>
      </c>
      <c r="K31" s="143" t="s">
        <v>71</v>
      </c>
      <c r="L31" s="143" t="s">
        <v>72</v>
      </c>
      <c r="M31" s="143" t="s">
        <v>67</v>
      </c>
      <c r="N31" s="143" t="s">
        <v>68</v>
      </c>
      <c r="O31" s="143" t="s">
        <v>69</v>
      </c>
      <c r="P31" s="143" t="s">
        <v>70</v>
      </c>
      <c r="Q31" s="143" t="s">
        <v>175</v>
      </c>
      <c r="R31" s="143" t="s">
        <v>71</v>
      </c>
      <c r="S31" s="143" t="s">
        <v>72</v>
      </c>
      <c r="T31" s="143" t="s">
        <v>67</v>
      </c>
      <c r="U31" s="143" t="s">
        <v>68</v>
      </c>
      <c r="V31" s="143" t="s">
        <v>69</v>
      </c>
      <c r="W31" s="143" t="s">
        <v>70</v>
      </c>
      <c r="X31" s="143" t="s">
        <v>175</v>
      </c>
      <c r="Y31" s="143" t="s">
        <v>71</v>
      </c>
      <c r="Z31" s="143" t="s">
        <v>72</v>
      </c>
      <c r="AA31" s="143" t="s">
        <v>67</v>
      </c>
      <c r="AB31" s="143" t="s">
        <v>68</v>
      </c>
      <c r="AC31" s="143" t="s">
        <v>69</v>
      </c>
      <c r="AD31" s="143" t="s">
        <v>70</v>
      </c>
      <c r="AE31" s="143" t="s">
        <v>175</v>
      </c>
      <c r="AF31" s="143" t="s">
        <v>71</v>
      </c>
      <c r="AG31" s="143" t="s">
        <v>72</v>
      </c>
      <c r="AH31" s="143" t="s">
        <v>67</v>
      </c>
      <c r="AI31" s="296" t="s">
        <v>73</v>
      </c>
      <c r="AJ31" s="557"/>
      <c r="AK31" s="744"/>
      <c r="AL31" s="744"/>
      <c r="AM31" s="744"/>
      <c r="AN31" s="744"/>
      <c r="AO31" s="744"/>
      <c r="AP31" s="744"/>
      <c r="AQ31" s="744"/>
      <c r="AR31" s="744"/>
      <c r="AS31" s="744"/>
      <c r="AT31" s="744"/>
      <c r="AU31" s="744"/>
      <c r="AV31" s="744"/>
      <c r="AW31" s="744"/>
      <c r="AX31" s="744"/>
      <c r="AY31" s="744"/>
      <c r="BA31" s="756"/>
      <c r="BB31" s="757"/>
      <c r="BC31" s="755"/>
      <c r="BD31" s="755"/>
      <c r="BE31" s="755"/>
      <c r="BF31" s="755"/>
      <c r="BG31" s="755"/>
      <c r="BH31" s="755"/>
      <c r="BI31" s="755"/>
      <c r="BJ31" s="755"/>
      <c r="BK31" s="755"/>
      <c r="BL31" s="755"/>
      <c r="BM31" s="755"/>
      <c r="BN31" s="755"/>
      <c r="BO31" s="755"/>
      <c r="BP31" s="755"/>
      <c r="BQ31" s="755"/>
    </row>
    <row r="32" spans="1:69" ht="21.75" thickBot="1" x14ac:dyDescent="0.4">
      <c r="A32" s="571" t="s">
        <v>74</v>
      </c>
      <c r="B32" s="572" t="s">
        <v>75</v>
      </c>
      <c r="C32" s="573" t="s">
        <v>76</v>
      </c>
      <c r="D32" s="574" t="s">
        <v>77</v>
      </c>
      <c r="E32" s="562"/>
      <c r="F32" s="297"/>
      <c r="G32" s="297"/>
      <c r="H32" s="297"/>
      <c r="I32" s="297"/>
      <c r="J32" s="297"/>
      <c r="K32" s="297"/>
      <c r="L32" s="297"/>
      <c r="M32" s="297"/>
      <c r="N32" s="297"/>
      <c r="O32" s="297"/>
      <c r="P32" s="297"/>
      <c r="Q32" s="297"/>
      <c r="R32" s="297"/>
      <c r="S32" s="297"/>
      <c r="T32" s="297"/>
      <c r="U32" s="297"/>
      <c r="V32" s="297"/>
      <c r="W32" s="297"/>
      <c r="X32" s="297"/>
      <c r="Y32" s="297"/>
      <c r="Z32" s="297"/>
      <c r="AA32" s="297"/>
      <c r="AB32" s="297"/>
      <c r="AC32" s="297"/>
      <c r="AD32" s="297"/>
      <c r="AE32" s="297"/>
      <c r="AF32" s="297"/>
      <c r="AG32" s="297"/>
      <c r="AH32" s="297"/>
      <c r="AK32" s="575"/>
      <c r="AL32" s="576"/>
      <c r="AM32" s="576"/>
      <c r="AN32" s="576"/>
      <c r="AO32" s="576"/>
      <c r="AP32" s="576"/>
      <c r="AQ32" s="576"/>
      <c r="AR32" s="576"/>
      <c r="AS32" s="576"/>
      <c r="AT32" s="576"/>
      <c r="AU32" s="576"/>
      <c r="AV32" s="576"/>
      <c r="AW32" s="576"/>
      <c r="AX32" s="576"/>
      <c r="AY32" s="576"/>
      <c r="BA32" s="577"/>
      <c r="BB32" s="577"/>
      <c r="BC32" s="578"/>
      <c r="BD32" s="578"/>
      <c r="BE32" s="578"/>
      <c r="BF32" s="578"/>
      <c r="BG32" s="578"/>
      <c r="BH32" s="578"/>
      <c r="BI32" s="578"/>
      <c r="BJ32" s="578"/>
      <c r="BK32" s="578"/>
      <c r="BL32" s="578"/>
      <c r="BM32" s="578"/>
      <c r="BN32" s="578"/>
      <c r="BO32" s="578"/>
      <c r="BP32" s="578"/>
      <c r="BQ32" s="578"/>
    </row>
    <row r="33" spans="1:69" ht="21" customHeight="1" x14ac:dyDescent="0.35">
      <c r="A33" s="299" t="s">
        <v>603</v>
      </c>
      <c r="B33" s="410" t="s">
        <v>78</v>
      </c>
      <c r="C33" s="249" t="s">
        <v>26</v>
      </c>
      <c r="D33" s="391" t="s">
        <v>79</v>
      </c>
      <c r="E33" s="1086"/>
      <c r="F33" s="1088"/>
      <c r="G33" s="1086"/>
      <c r="H33" s="1086"/>
      <c r="I33" s="1086"/>
      <c r="J33" s="1087"/>
      <c r="K33" s="1087"/>
      <c r="L33" s="1086"/>
      <c r="M33" s="1086"/>
      <c r="N33" s="1086"/>
      <c r="O33" s="1086"/>
      <c r="P33" s="1086"/>
      <c r="Q33" s="1087"/>
      <c r="R33" s="1087"/>
      <c r="S33" s="1086"/>
      <c r="T33" s="1086"/>
      <c r="U33" s="1086"/>
      <c r="V33" s="1086"/>
      <c r="W33" s="1086"/>
      <c r="X33" s="1087"/>
      <c r="Y33" s="1087"/>
      <c r="Z33" s="1086"/>
      <c r="AA33" s="1086"/>
      <c r="AB33" s="1086"/>
      <c r="AC33" s="1086"/>
      <c r="AD33" s="1086"/>
      <c r="AE33" s="1087"/>
      <c r="AF33" s="1087"/>
      <c r="AG33" s="1086"/>
      <c r="AH33" s="1086"/>
      <c r="AI33" s="34">
        <f>COUNTA(E33:AH33)</f>
        <v>0</v>
      </c>
      <c r="AK33" s="36">
        <f>+COUNTIF(E33:AH33,"*"&amp;"A"&amp;"*")</f>
        <v>0</v>
      </c>
      <c r="AL33" s="37">
        <f>+COUNTIF(E33:AH33,"*"&amp;"B"&amp;"*")</f>
        <v>0</v>
      </c>
      <c r="AM33" s="37">
        <f>+COUNTIF(E33:AH33,"*"&amp;"C"&amp;"*")</f>
        <v>0</v>
      </c>
      <c r="AN33" s="37">
        <f>+COUNTIF(E33:AH33,"*"&amp;"D"&amp;"*")</f>
        <v>0</v>
      </c>
      <c r="AO33" s="37">
        <f>+COUNTIF(E33:AH33,"*"&amp;"E"&amp;"*")</f>
        <v>0</v>
      </c>
      <c r="AP33" s="37">
        <f>+COUNTIF(E33:AH33,"*"&amp;"F"&amp;"*")</f>
        <v>0</v>
      </c>
      <c r="AQ33" s="37">
        <f>+COUNTIF(E33:AH33,"*"&amp;"G"&amp;"*")</f>
        <v>0</v>
      </c>
      <c r="AR33" s="37">
        <f>+COUNTIF(E33:AH33,"*"&amp;"H"&amp;"*")</f>
        <v>0</v>
      </c>
      <c r="AS33" s="37">
        <f>+COUNTIF(E33:AH33,"*"&amp;"I"&amp;"*")</f>
        <v>0</v>
      </c>
      <c r="AT33" s="37">
        <f>+COUNTIF(E33:AH33,"*"&amp;"J"&amp;"*")</f>
        <v>0</v>
      </c>
      <c r="AU33" s="37">
        <f>+COUNTIF(E33:AH33,"*"&amp;"K"&amp;"*")</f>
        <v>0</v>
      </c>
      <c r="AV33" s="37">
        <f>+COUNTIF(E33:AH33,"*"&amp;"L"&amp;"*")</f>
        <v>0</v>
      </c>
      <c r="AW33" s="37">
        <f>+COUNTIF(E33:AH33,"*"&amp;"M"&amp;"*")</f>
        <v>0</v>
      </c>
      <c r="AX33" s="37">
        <f>+COUNTIF(E33:AH33,"*"&amp;"N"&amp;"*")</f>
        <v>0</v>
      </c>
      <c r="AY33" s="37">
        <f>+COUNTIF(E33:AH33,"*"&amp;"O"&amp;"*")</f>
        <v>0</v>
      </c>
      <c r="BA33" s="39">
        <f>IF($C33="NPT",SUM($AK33:$AY33),0)</f>
        <v>0</v>
      </c>
      <c r="BB33" s="40">
        <f>IF($C33="PT",SUM($AK33:$AY33),0)</f>
        <v>0</v>
      </c>
      <c r="BC33" s="41">
        <f t="shared" ref="BC33:BC112" si="8">AK33*$B$11</f>
        <v>0</v>
      </c>
      <c r="BD33" s="41">
        <f t="shared" ref="BD33:BD112" si="9">AL33*$B$12</f>
        <v>0</v>
      </c>
      <c r="BE33" s="41">
        <f t="shared" ref="BE33:BE112" si="10">AM33*$B$13</f>
        <v>0</v>
      </c>
      <c r="BF33" s="41">
        <f t="shared" ref="BF33:BF112" si="11">AN33*$B$14</f>
        <v>0</v>
      </c>
      <c r="BG33" s="41">
        <f t="shared" ref="BG33:BG112" si="12">AO33*$B$15</f>
        <v>0</v>
      </c>
      <c r="BH33" s="41">
        <f t="shared" ref="BH33:BH112" si="13">AP33*$B$16</f>
        <v>0</v>
      </c>
      <c r="BI33" s="41">
        <f t="shared" ref="BI33:BI112" si="14">AQ33*$B$17</f>
        <v>0</v>
      </c>
      <c r="BJ33" s="41">
        <f t="shared" ref="BJ33:BJ112" si="15">AR33*$B$18</f>
        <v>0</v>
      </c>
      <c r="BK33" s="41">
        <f t="shared" ref="BK33:BK112" si="16">AS33*$B$19</f>
        <v>0</v>
      </c>
      <c r="BL33" s="41">
        <f t="shared" ref="BL33:BL112" si="17">AT33*$B$20</f>
        <v>0</v>
      </c>
      <c r="BM33" s="41">
        <f t="shared" ref="BM33:BM112" si="18">AU33*$B$21</f>
        <v>0</v>
      </c>
      <c r="BN33" s="41">
        <f t="shared" ref="BN33:BN112" si="19">AV33*$B$22</f>
        <v>0</v>
      </c>
      <c r="BO33" s="41">
        <f t="shared" ref="BO33:BO112" si="20">AW33*$B$23</f>
        <v>0</v>
      </c>
      <c r="BP33" s="41">
        <f t="shared" ref="BP33:BP112" si="21">AX33*$B$24</f>
        <v>0</v>
      </c>
      <c r="BQ33" s="41">
        <f t="shared" ref="BQ33:BQ112" si="22">AY33*$B$25</f>
        <v>0</v>
      </c>
    </row>
    <row r="34" spans="1:69" ht="21" customHeight="1" x14ac:dyDescent="0.35">
      <c r="A34" s="299" t="s">
        <v>603</v>
      </c>
      <c r="B34" s="410" t="s">
        <v>80</v>
      </c>
      <c r="C34" s="249" t="s">
        <v>26</v>
      </c>
      <c r="D34" s="391" t="s">
        <v>79</v>
      </c>
      <c r="E34" s="1086"/>
      <c r="F34" s="1086"/>
      <c r="G34" s="1086"/>
      <c r="H34" s="1086"/>
      <c r="I34" s="1086"/>
      <c r="J34" s="1087"/>
      <c r="K34" s="1087"/>
      <c r="L34" s="1086"/>
      <c r="M34" s="1086"/>
      <c r="N34" s="1086"/>
      <c r="O34" s="1086"/>
      <c r="P34" s="1086"/>
      <c r="Q34" s="1087"/>
      <c r="R34" s="1087"/>
      <c r="S34" s="1086"/>
      <c r="T34" s="1086"/>
      <c r="U34" s="1086"/>
      <c r="V34" s="1086"/>
      <c r="W34" s="1086"/>
      <c r="X34" s="1087"/>
      <c r="Y34" s="1087"/>
      <c r="Z34" s="1086"/>
      <c r="AA34" s="1086"/>
      <c r="AB34" s="1086"/>
      <c r="AC34" s="1086"/>
      <c r="AD34" s="1086"/>
      <c r="AE34" s="1087"/>
      <c r="AF34" s="1087"/>
      <c r="AG34" s="1086"/>
      <c r="AH34" s="1086"/>
      <c r="AI34" s="34">
        <f>COUNTA(E34:AH34)</f>
        <v>0</v>
      </c>
      <c r="AK34" s="36">
        <f>+COUNTIF(E34:AH34,"*"&amp;"A"&amp;"*")</f>
        <v>0</v>
      </c>
      <c r="AL34" s="37">
        <f>+COUNTIF(E34:AH34,"*"&amp;"B"&amp;"*")</f>
        <v>0</v>
      </c>
      <c r="AM34" s="37">
        <f>+COUNTIF(E34:AH34,"*"&amp;"C"&amp;"*")</f>
        <v>0</v>
      </c>
      <c r="AN34" s="37">
        <f>+COUNTIF(E34:AH34,"*"&amp;"D"&amp;"*")</f>
        <v>0</v>
      </c>
      <c r="AO34" s="37">
        <f>+COUNTIF(E34:AH34,"*"&amp;"E"&amp;"*")</f>
        <v>0</v>
      </c>
      <c r="AP34" s="37">
        <f>+COUNTIF(E34:AH34,"*"&amp;"F"&amp;"*")</f>
        <v>0</v>
      </c>
      <c r="AQ34" s="37">
        <f>+COUNTIF(E34:AH34,"*"&amp;"G"&amp;"*")</f>
        <v>0</v>
      </c>
      <c r="AR34" s="37">
        <f>+COUNTIF(E34:AH34,"*"&amp;"H"&amp;"*")</f>
        <v>0</v>
      </c>
      <c r="AS34" s="37">
        <f>+COUNTIF(E34:AH34,"*"&amp;"I"&amp;"*")</f>
        <v>0</v>
      </c>
      <c r="AT34" s="37">
        <f>+COUNTIF(E34:AH34,"*"&amp;"J"&amp;"*")</f>
        <v>0</v>
      </c>
      <c r="AU34" s="37">
        <f>+COUNTIF(E34:AH34,"*"&amp;"K"&amp;"*")</f>
        <v>0</v>
      </c>
      <c r="AV34" s="37">
        <f>+COUNTIF(E34:AH34,"*"&amp;"L"&amp;"*")</f>
        <v>0</v>
      </c>
      <c r="AW34" s="37">
        <f>+COUNTIF(E34:AH34,"*"&amp;"M"&amp;"*")</f>
        <v>0</v>
      </c>
      <c r="AX34" s="37">
        <f>+COUNTIF(E34:AH34,"*"&amp;"N"&amp;"*")</f>
        <v>0</v>
      </c>
      <c r="AY34" s="37">
        <f>+COUNTIF(E34:AH34,"*"&amp;"O"&amp;"*")</f>
        <v>0</v>
      </c>
      <c r="BA34" s="39">
        <f>IF($C34="NPT",SUM($AK34:$AY34),0)</f>
        <v>0</v>
      </c>
      <c r="BB34" s="40">
        <f>IF($C34="PT",SUM($AK34:$AY34),0)</f>
        <v>0</v>
      </c>
      <c r="BC34" s="41">
        <f t="shared" si="8"/>
        <v>0</v>
      </c>
      <c r="BD34" s="41">
        <f t="shared" si="9"/>
        <v>0</v>
      </c>
      <c r="BE34" s="41">
        <f t="shared" si="10"/>
        <v>0</v>
      </c>
      <c r="BF34" s="41">
        <f t="shared" si="11"/>
        <v>0</v>
      </c>
      <c r="BG34" s="41">
        <f t="shared" si="12"/>
        <v>0</v>
      </c>
      <c r="BH34" s="41">
        <f t="shared" si="13"/>
        <v>0</v>
      </c>
      <c r="BI34" s="41">
        <f t="shared" si="14"/>
        <v>0</v>
      </c>
      <c r="BJ34" s="41">
        <f t="shared" si="15"/>
        <v>0</v>
      </c>
      <c r="BK34" s="41">
        <f t="shared" si="16"/>
        <v>0</v>
      </c>
      <c r="BL34" s="41">
        <f t="shared" si="17"/>
        <v>0</v>
      </c>
      <c r="BM34" s="41">
        <f t="shared" si="18"/>
        <v>0</v>
      </c>
      <c r="BN34" s="41">
        <f t="shared" si="19"/>
        <v>0</v>
      </c>
      <c r="BO34" s="41">
        <f t="shared" si="20"/>
        <v>0</v>
      </c>
      <c r="BP34" s="41">
        <f t="shared" si="21"/>
        <v>0</v>
      </c>
      <c r="BQ34" s="41">
        <f t="shared" si="22"/>
        <v>0</v>
      </c>
    </row>
    <row r="35" spans="1:69" ht="21" customHeight="1" x14ac:dyDescent="0.35">
      <c r="A35" s="299" t="s">
        <v>603</v>
      </c>
      <c r="B35" s="410" t="s">
        <v>81</v>
      </c>
      <c r="C35" s="249" t="s">
        <v>26</v>
      </c>
      <c r="D35" s="391" t="s">
        <v>79</v>
      </c>
      <c r="E35" s="1086"/>
      <c r="F35" s="1086"/>
      <c r="G35" s="1086"/>
      <c r="H35" s="1086"/>
      <c r="I35" s="1086"/>
      <c r="J35" s="1087"/>
      <c r="K35" s="1087"/>
      <c r="L35" s="1086"/>
      <c r="M35" s="1086"/>
      <c r="N35" s="1086"/>
      <c r="O35" s="1086"/>
      <c r="P35" s="1086"/>
      <c r="Q35" s="1087"/>
      <c r="R35" s="1087"/>
      <c r="S35" s="1086"/>
      <c r="T35" s="1086"/>
      <c r="U35" s="1086"/>
      <c r="V35" s="1086"/>
      <c r="W35" s="1086"/>
      <c r="X35" s="1087"/>
      <c r="Y35" s="1087"/>
      <c r="Z35" s="1086"/>
      <c r="AA35" s="1086"/>
      <c r="AB35" s="1088"/>
      <c r="AC35" s="1086"/>
      <c r="AD35" s="1086"/>
      <c r="AE35" s="1087"/>
      <c r="AF35" s="1087"/>
      <c r="AG35" s="1086"/>
      <c r="AH35" s="1086"/>
      <c r="AI35" s="34">
        <f>COUNTA(E35:AH35)</f>
        <v>0</v>
      </c>
      <c r="AK35" s="36">
        <f>+COUNTIF(E35:AH35,"*"&amp;"A"&amp;"*")</f>
        <v>0</v>
      </c>
      <c r="AL35" s="37">
        <f>+COUNTIF(E35:AH35,"*"&amp;"B"&amp;"*")</f>
        <v>0</v>
      </c>
      <c r="AM35" s="37">
        <f>+COUNTIF(E35:AH35,"*"&amp;"C"&amp;"*")</f>
        <v>0</v>
      </c>
      <c r="AN35" s="37">
        <f>+COUNTIF(E35:AH35,"*"&amp;"D"&amp;"*")</f>
        <v>0</v>
      </c>
      <c r="AO35" s="37">
        <f>+COUNTIF(E35:AH35,"*"&amp;"E"&amp;"*")</f>
        <v>0</v>
      </c>
      <c r="AP35" s="37">
        <f>+COUNTIF(E35:AH35,"*"&amp;"F"&amp;"*")</f>
        <v>0</v>
      </c>
      <c r="AQ35" s="37">
        <f>+COUNTIF(E35:AH35,"*"&amp;"G"&amp;"*")</f>
        <v>0</v>
      </c>
      <c r="AR35" s="37">
        <f>+COUNTIF(E35:AH35,"*"&amp;"H"&amp;"*")</f>
        <v>0</v>
      </c>
      <c r="AS35" s="37">
        <f>+COUNTIF(E35:AH35,"*"&amp;"I"&amp;"*")</f>
        <v>0</v>
      </c>
      <c r="AT35" s="37">
        <f>+COUNTIF(E35:AH35,"*"&amp;"J"&amp;"*")</f>
        <v>0</v>
      </c>
      <c r="AU35" s="37">
        <f>+COUNTIF(E35:AH35,"*"&amp;"K"&amp;"*")</f>
        <v>0</v>
      </c>
      <c r="AV35" s="37">
        <f>+COUNTIF(E35:AH35,"*"&amp;"L"&amp;"*")</f>
        <v>0</v>
      </c>
      <c r="AW35" s="37">
        <f>+COUNTIF(E35:AH35,"*"&amp;"M"&amp;"*")</f>
        <v>0</v>
      </c>
      <c r="AX35" s="37">
        <f>+COUNTIF(E35:AH35,"*"&amp;"N"&amp;"*")</f>
        <v>0</v>
      </c>
      <c r="AY35" s="37">
        <f>+COUNTIF(E35:AH35,"*"&amp;"O"&amp;"*")</f>
        <v>0</v>
      </c>
      <c r="BA35" s="39">
        <f>IF($C35="NPT",SUM($AK35:$AY35),0)</f>
        <v>0</v>
      </c>
      <c r="BB35" s="40">
        <f>IF($C35="PT",SUM($AK35:$AY35),0)</f>
        <v>0</v>
      </c>
      <c r="BC35" s="41">
        <f t="shared" si="8"/>
        <v>0</v>
      </c>
      <c r="BD35" s="41">
        <f t="shared" si="9"/>
        <v>0</v>
      </c>
      <c r="BE35" s="41">
        <f t="shared" si="10"/>
        <v>0</v>
      </c>
      <c r="BF35" s="41">
        <f t="shared" si="11"/>
        <v>0</v>
      </c>
      <c r="BG35" s="41">
        <f t="shared" si="12"/>
        <v>0</v>
      </c>
      <c r="BH35" s="41">
        <f t="shared" si="13"/>
        <v>0</v>
      </c>
      <c r="BI35" s="41">
        <f t="shared" si="14"/>
        <v>0</v>
      </c>
      <c r="BJ35" s="41">
        <f t="shared" si="15"/>
        <v>0</v>
      </c>
      <c r="BK35" s="41">
        <f t="shared" si="16"/>
        <v>0</v>
      </c>
      <c r="BL35" s="41">
        <f t="shared" si="17"/>
        <v>0</v>
      </c>
      <c r="BM35" s="41">
        <f t="shared" si="18"/>
        <v>0</v>
      </c>
      <c r="BN35" s="41">
        <f t="shared" si="19"/>
        <v>0</v>
      </c>
      <c r="BO35" s="41">
        <f t="shared" si="20"/>
        <v>0</v>
      </c>
      <c r="BP35" s="41">
        <f t="shared" si="21"/>
        <v>0</v>
      </c>
      <c r="BQ35" s="41">
        <f t="shared" si="22"/>
        <v>0</v>
      </c>
    </row>
    <row r="36" spans="1:69" ht="21" customHeight="1" x14ac:dyDescent="0.35">
      <c r="A36" s="299" t="s">
        <v>603</v>
      </c>
      <c r="B36" s="410" t="s">
        <v>82</v>
      </c>
      <c r="C36" s="249" t="s">
        <v>26</v>
      </c>
      <c r="D36" s="391" t="s">
        <v>79</v>
      </c>
      <c r="E36" s="1086"/>
      <c r="F36" s="1086"/>
      <c r="G36" s="1086"/>
      <c r="H36" s="1086"/>
      <c r="I36" s="1086"/>
      <c r="J36" s="1087"/>
      <c r="K36" s="1087"/>
      <c r="L36" s="1086"/>
      <c r="M36" s="1086"/>
      <c r="N36" s="1086"/>
      <c r="O36" s="1086"/>
      <c r="P36" s="1086"/>
      <c r="Q36" s="1087"/>
      <c r="R36" s="1087"/>
      <c r="S36" s="1086"/>
      <c r="T36" s="1086"/>
      <c r="U36" s="1086"/>
      <c r="V36" s="1086"/>
      <c r="W36" s="1086"/>
      <c r="X36" s="1087"/>
      <c r="Y36" s="1087"/>
      <c r="Z36" s="1086"/>
      <c r="AA36" s="1086"/>
      <c r="AB36" s="1086"/>
      <c r="AC36" s="1086"/>
      <c r="AD36" s="1086"/>
      <c r="AE36" s="1087"/>
      <c r="AF36" s="1087"/>
      <c r="AG36" s="1086"/>
      <c r="AH36" s="1086"/>
      <c r="AI36" s="34">
        <f>COUNTA(E36:AH36)</f>
        <v>0</v>
      </c>
      <c r="AK36" s="36">
        <f>+COUNTIF(E36:AH36,"*"&amp;"A"&amp;"*")</f>
        <v>0</v>
      </c>
      <c r="AL36" s="37">
        <f>+COUNTIF(E36:AH36,"*"&amp;"B"&amp;"*")</f>
        <v>0</v>
      </c>
      <c r="AM36" s="37">
        <f>+COUNTIF(E36:AH36,"*"&amp;"C"&amp;"*")</f>
        <v>0</v>
      </c>
      <c r="AN36" s="37">
        <f>+COUNTIF(E36:AH36,"*"&amp;"D"&amp;"*")</f>
        <v>0</v>
      </c>
      <c r="AO36" s="37">
        <f>+COUNTIF(E36:AH36,"*"&amp;"E"&amp;"*")</f>
        <v>0</v>
      </c>
      <c r="AP36" s="37">
        <f>+COUNTIF(E36:AH36,"*"&amp;"F"&amp;"*")</f>
        <v>0</v>
      </c>
      <c r="AQ36" s="37">
        <f>+COUNTIF(E36:AH36,"*"&amp;"G"&amp;"*")</f>
        <v>0</v>
      </c>
      <c r="AR36" s="37">
        <f>+COUNTIF(E36:AH36,"*"&amp;"H"&amp;"*")</f>
        <v>0</v>
      </c>
      <c r="AS36" s="37">
        <f>+COUNTIF(E36:AH36,"*"&amp;"I"&amp;"*")</f>
        <v>0</v>
      </c>
      <c r="AT36" s="37">
        <f>+COUNTIF(E36:AH36,"*"&amp;"J"&amp;"*")</f>
        <v>0</v>
      </c>
      <c r="AU36" s="37">
        <f>+COUNTIF(E36:AH36,"*"&amp;"K"&amp;"*")</f>
        <v>0</v>
      </c>
      <c r="AV36" s="37">
        <f>+COUNTIF(E36:AH36,"*"&amp;"L"&amp;"*")</f>
        <v>0</v>
      </c>
      <c r="AW36" s="37">
        <f>+COUNTIF(E36:AH36,"*"&amp;"M"&amp;"*")</f>
        <v>0</v>
      </c>
      <c r="AX36" s="37">
        <f>+COUNTIF(E36:AH36,"*"&amp;"N"&amp;"*")</f>
        <v>0</v>
      </c>
      <c r="AY36" s="37">
        <f>+COUNTIF(E36:AH36,"*"&amp;"O"&amp;"*")</f>
        <v>0</v>
      </c>
      <c r="BA36" s="39">
        <f>IF($C36="NPT",SUM($AK36:$AY36),0)</f>
        <v>0</v>
      </c>
      <c r="BB36" s="40">
        <f>IF($C36="PT",SUM($AK36:$AY36),0)</f>
        <v>0</v>
      </c>
      <c r="BC36" s="41">
        <f t="shared" si="8"/>
        <v>0</v>
      </c>
      <c r="BD36" s="41">
        <f t="shared" si="9"/>
        <v>0</v>
      </c>
      <c r="BE36" s="41">
        <f t="shared" si="10"/>
        <v>0</v>
      </c>
      <c r="BF36" s="41">
        <f t="shared" si="11"/>
        <v>0</v>
      </c>
      <c r="BG36" s="41">
        <f t="shared" si="12"/>
        <v>0</v>
      </c>
      <c r="BH36" s="41">
        <f t="shared" si="13"/>
        <v>0</v>
      </c>
      <c r="BI36" s="41">
        <f t="shared" si="14"/>
        <v>0</v>
      </c>
      <c r="BJ36" s="41">
        <f t="shared" si="15"/>
        <v>0</v>
      </c>
      <c r="BK36" s="41">
        <f t="shared" si="16"/>
        <v>0</v>
      </c>
      <c r="BL36" s="41">
        <f t="shared" si="17"/>
        <v>0</v>
      </c>
      <c r="BM36" s="41">
        <f t="shared" si="18"/>
        <v>0</v>
      </c>
      <c r="BN36" s="41">
        <f t="shared" si="19"/>
        <v>0</v>
      </c>
      <c r="BO36" s="41">
        <f t="shared" si="20"/>
        <v>0</v>
      </c>
      <c r="BP36" s="41">
        <f t="shared" si="21"/>
        <v>0</v>
      </c>
      <c r="BQ36" s="41">
        <f t="shared" si="22"/>
        <v>0</v>
      </c>
    </row>
    <row r="37" spans="1:69" ht="21" customHeight="1" x14ac:dyDescent="0.35">
      <c r="A37" s="299" t="s">
        <v>604</v>
      </c>
      <c r="B37" s="410" t="s">
        <v>83</v>
      </c>
      <c r="C37" s="249" t="s">
        <v>26</v>
      </c>
      <c r="D37" s="391" t="s">
        <v>79</v>
      </c>
      <c r="E37" s="1086"/>
      <c r="F37" s="1086"/>
      <c r="G37" s="1086"/>
      <c r="H37" s="1086"/>
      <c r="I37" s="1086"/>
      <c r="J37" s="1087"/>
      <c r="K37" s="1087"/>
      <c r="L37" s="1086"/>
      <c r="M37" s="1086"/>
      <c r="N37" s="1086"/>
      <c r="O37" s="1086"/>
      <c r="P37" s="1086"/>
      <c r="Q37" s="1087"/>
      <c r="R37" s="1087"/>
      <c r="S37" s="1086"/>
      <c r="T37" s="1086"/>
      <c r="U37" s="1086"/>
      <c r="V37" s="1086"/>
      <c r="W37" s="1086"/>
      <c r="X37" s="1087"/>
      <c r="Y37" s="1087"/>
      <c r="Z37" s="1086"/>
      <c r="AA37" s="1086"/>
      <c r="AB37" s="1088"/>
      <c r="AC37" s="1086"/>
      <c r="AD37" s="1086"/>
      <c r="AE37" s="1087"/>
      <c r="AF37" s="1087"/>
      <c r="AG37" s="1086"/>
      <c r="AH37" s="1086"/>
      <c r="AI37" s="34">
        <f>COUNTA(E37:AH37)</f>
        <v>0</v>
      </c>
      <c r="AK37" s="36">
        <f>+COUNTIF(E37:AH37,"*"&amp;"A"&amp;"*")</f>
        <v>0</v>
      </c>
      <c r="AL37" s="37">
        <f>+COUNTIF(E37:AH37,"*"&amp;"B"&amp;"*")</f>
        <v>0</v>
      </c>
      <c r="AM37" s="37">
        <f>+COUNTIF(E37:AH37,"*"&amp;"C"&amp;"*")</f>
        <v>0</v>
      </c>
      <c r="AN37" s="37">
        <f>+COUNTIF(E37:AH37,"*"&amp;"D"&amp;"*")</f>
        <v>0</v>
      </c>
      <c r="AO37" s="37">
        <f>+COUNTIF(E37:AH37,"*"&amp;"E"&amp;"*")</f>
        <v>0</v>
      </c>
      <c r="AP37" s="37">
        <f>+COUNTIF(E37:AH37,"*"&amp;"F"&amp;"*")</f>
        <v>0</v>
      </c>
      <c r="AQ37" s="37">
        <f>+COUNTIF(E37:AH37,"*"&amp;"G"&amp;"*")</f>
        <v>0</v>
      </c>
      <c r="AR37" s="37">
        <f>+COUNTIF(E37:AH37,"*"&amp;"H"&amp;"*")</f>
        <v>0</v>
      </c>
      <c r="AS37" s="37">
        <f>+COUNTIF(E37:AH37,"*"&amp;"I"&amp;"*")</f>
        <v>0</v>
      </c>
      <c r="AT37" s="37">
        <f>+COUNTIF(E37:AH37,"*"&amp;"J"&amp;"*")</f>
        <v>0</v>
      </c>
      <c r="AU37" s="37">
        <f>+COUNTIF(E37:AH37,"*"&amp;"K"&amp;"*")</f>
        <v>0</v>
      </c>
      <c r="AV37" s="37">
        <f>+COUNTIF(E37:AH37,"*"&amp;"L"&amp;"*")</f>
        <v>0</v>
      </c>
      <c r="AW37" s="37">
        <f>+COUNTIF(E37:AH37,"*"&amp;"M"&amp;"*")</f>
        <v>0</v>
      </c>
      <c r="AX37" s="37">
        <f>+COUNTIF(E37:AH37,"*"&amp;"N"&amp;"*")</f>
        <v>0</v>
      </c>
      <c r="AY37" s="37">
        <f>+COUNTIF(E37:AH37,"*"&amp;"O"&amp;"*")</f>
        <v>0</v>
      </c>
      <c r="BA37" s="39">
        <f>IF($C37="NPT",SUM($AK37:$AY37),0)</f>
        <v>0</v>
      </c>
      <c r="BB37" s="40">
        <f>IF($C37="PT",SUM($AK37:$AY37),0)</f>
        <v>0</v>
      </c>
      <c r="BC37" s="41">
        <f t="shared" si="8"/>
        <v>0</v>
      </c>
      <c r="BD37" s="41">
        <f t="shared" si="9"/>
        <v>0</v>
      </c>
      <c r="BE37" s="41">
        <f t="shared" si="10"/>
        <v>0</v>
      </c>
      <c r="BF37" s="41">
        <f t="shared" si="11"/>
        <v>0</v>
      </c>
      <c r="BG37" s="41">
        <f t="shared" si="12"/>
        <v>0</v>
      </c>
      <c r="BH37" s="41">
        <f t="shared" si="13"/>
        <v>0</v>
      </c>
      <c r="BI37" s="41">
        <f t="shared" si="14"/>
        <v>0</v>
      </c>
      <c r="BJ37" s="41">
        <f t="shared" si="15"/>
        <v>0</v>
      </c>
      <c r="BK37" s="41">
        <f t="shared" si="16"/>
        <v>0</v>
      </c>
      <c r="BL37" s="41">
        <f t="shared" si="17"/>
        <v>0</v>
      </c>
      <c r="BM37" s="41">
        <f t="shared" si="18"/>
        <v>0</v>
      </c>
      <c r="BN37" s="41">
        <f t="shared" si="19"/>
        <v>0</v>
      </c>
      <c r="BO37" s="41">
        <f t="shared" si="20"/>
        <v>0</v>
      </c>
      <c r="BP37" s="41">
        <f t="shared" si="21"/>
        <v>0</v>
      </c>
      <c r="BQ37" s="41">
        <f t="shared" si="22"/>
        <v>0</v>
      </c>
    </row>
    <row r="38" spans="1:69" ht="21" customHeight="1" x14ac:dyDescent="0.35">
      <c r="A38" s="299" t="s">
        <v>604</v>
      </c>
      <c r="B38" s="410" t="s">
        <v>84</v>
      </c>
      <c r="C38" s="249" t="s">
        <v>26</v>
      </c>
      <c r="D38" s="391" t="s">
        <v>79</v>
      </c>
      <c r="E38" s="1086"/>
      <c r="F38" s="1086"/>
      <c r="G38" s="1086"/>
      <c r="H38" s="1086"/>
      <c r="I38" s="1086"/>
      <c r="J38" s="1087"/>
      <c r="K38" s="1087"/>
      <c r="L38" s="1086"/>
      <c r="M38" s="1086"/>
      <c r="N38" s="1086"/>
      <c r="O38" s="1086"/>
      <c r="P38" s="1086"/>
      <c r="Q38" s="1087"/>
      <c r="R38" s="1087"/>
      <c r="S38" s="1086"/>
      <c r="T38" s="1086"/>
      <c r="U38" s="1086"/>
      <c r="V38" s="1086"/>
      <c r="W38" s="1086"/>
      <c r="X38" s="1087"/>
      <c r="Y38" s="1087"/>
      <c r="Z38" s="1086"/>
      <c r="AA38" s="1086"/>
      <c r="AB38" s="1086"/>
      <c r="AC38" s="1086"/>
      <c r="AD38" s="1086"/>
      <c r="AE38" s="1087"/>
      <c r="AF38" s="1087"/>
      <c r="AG38" s="1086"/>
      <c r="AH38" s="1086"/>
      <c r="AI38" s="34">
        <f>COUNTA(E38:AH38)</f>
        <v>0</v>
      </c>
      <c r="AK38" s="36">
        <f>+COUNTIF(E38:AH38,"*"&amp;"A"&amp;"*")</f>
        <v>0</v>
      </c>
      <c r="AL38" s="37">
        <f>+COUNTIF(E38:AH38,"*"&amp;"B"&amp;"*")</f>
        <v>0</v>
      </c>
      <c r="AM38" s="37">
        <f>+COUNTIF(E38:AH38,"*"&amp;"C"&amp;"*")</f>
        <v>0</v>
      </c>
      <c r="AN38" s="37">
        <f>+COUNTIF(E38:AH38,"*"&amp;"D"&amp;"*")</f>
        <v>0</v>
      </c>
      <c r="AO38" s="37">
        <f>+COUNTIF(E38:AH38,"*"&amp;"E"&amp;"*")</f>
        <v>0</v>
      </c>
      <c r="AP38" s="37">
        <f>+COUNTIF(E38:AH38,"*"&amp;"F"&amp;"*")</f>
        <v>0</v>
      </c>
      <c r="AQ38" s="37">
        <f>+COUNTIF(E38:AH38,"*"&amp;"G"&amp;"*")</f>
        <v>0</v>
      </c>
      <c r="AR38" s="37">
        <f>+COUNTIF(E38:AH38,"*"&amp;"H"&amp;"*")</f>
        <v>0</v>
      </c>
      <c r="AS38" s="37">
        <f>+COUNTIF(E38:AH38,"*"&amp;"I"&amp;"*")</f>
        <v>0</v>
      </c>
      <c r="AT38" s="37">
        <f>+COUNTIF(E38:AH38,"*"&amp;"J"&amp;"*")</f>
        <v>0</v>
      </c>
      <c r="AU38" s="37">
        <f>+COUNTIF(E38:AH38,"*"&amp;"K"&amp;"*")</f>
        <v>0</v>
      </c>
      <c r="AV38" s="37">
        <f>+COUNTIF(E38:AH38,"*"&amp;"L"&amp;"*")</f>
        <v>0</v>
      </c>
      <c r="AW38" s="37">
        <f>+COUNTIF(E38:AH38,"*"&amp;"M"&amp;"*")</f>
        <v>0</v>
      </c>
      <c r="AX38" s="37">
        <f>+COUNTIF(E38:AH38,"*"&amp;"N"&amp;"*")</f>
        <v>0</v>
      </c>
      <c r="AY38" s="37">
        <f>+COUNTIF(E38:AH38,"*"&amp;"O"&amp;"*")</f>
        <v>0</v>
      </c>
      <c r="BA38" s="39">
        <f>IF($C38="NPT",SUM($AK38:$AY38),0)</f>
        <v>0</v>
      </c>
      <c r="BB38" s="40">
        <f>IF($C38="PT",SUM($AK38:$AY38),0)</f>
        <v>0</v>
      </c>
      <c r="BC38" s="41">
        <f t="shared" si="8"/>
        <v>0</v>
      </c>
      <c r="BD38" s="41">
        <f t="shared" si="9"/>
        <v>0</v>
      </c>
      <c r="BE38" s="41">
        <f t="shared" si="10"/>
        <v>0</v>
      </c>
      <c r="BF38" s="41">
        <f t="shared" si="11"/>
        <v>0</v>
      </c>
      <c r="BG38" s="41">
        <f t="shared" si="12"/>
        <v>0</v>
      </c>
      <c r="BH38" s="41">
        <f t="shared" si="13"/>
        <v>0</v>
      </c>
      <c r="BI38" s="41">
        <f t="shared" si="14"/>
        <v>0</v>
      </c>
      <c r="BJ38" s="41">
        <f t="shared" si="15"/>
        <v>0</v>
      </c>
      <c r="BK38" s="41">
        <f t="shared" si="16"/>
        <v>0</v>
      </c>
      <c r="BL38" s="41">
        <f t="shared" si="17"/>
        <v>0</v>
      </c>
      <c r="BM38" s="41">
        <f t="shared" si="18"/>
        <v>0</v>
      </c>
      <c r="BN38" s="41">
        <f t="shared" si="19"/>
        <v>0</v>
      </c>
      <c r="BO38" s="41">
        <f t="shared" si="20"/>
        <v>0</v>
      </c>
      <c r="BP38" s="41">
        <f t="shared" si="21"/>
        <v>0</v>
      </c>
      <c r="BQ38" s="41">
        <f t="shared" si="22"/>
        <v>0</v>
      </c>
    </row>
    <row r="39" spans="1:69" ht="21" customHeight="1" x14ac:dyDescent="0.35">
      <c r="A39" s="299" t="s">
        <v>604</v>
      </c>
      <c r="B39" s="410" t="s">
        <v>85</v>
      </c>
      <c r="C39" s="249" t="s">
        <v>26</v>
      </c>
      <c r="D39" s="391" t="s">
        <v>79</v>
      </c>
      <c r="E39" s="1086"/>
      <c r="F39" s="1086"/>
      <c r="G39" s="1086"/>
      <c r="H39" s="1086"/>
      <c r="I39" s="1086"/>
      <c r="J39" s="1087"/>
      <c r="K39" s="1087"/>
      <c r="L39" s="1086"/>
      <c r="M39" s="1086"/>
      <c r="N39" s="1086"/>
      <c r="O39" s="1086"/>
      <c r="P39" s="1086"/>
      <c r="Q39" s="1087"/>
      <c r="R39" s="1087"/>
      <c r="S39" s="1086"/>
      <c r="T39" s="1086"/>
      <c r="U39" s="1086"/>
      <c r="V39" s="1086"/>
      <c r="W39" s="1086"/>
      <c r="X39" s="1087"/>
      <c r="Y39" s="1087"/>
      <c r="Z39" s="1086"/>
      <c r="AA39" s="1086"/>
      <c r="AB39" s="1088"/>
      <c r="AC39" s="1086"/>
      <c r="AD39" s="1086"/>
      <c r="AE39" s="1087"/>
      <c r="AF39" s="1087"/>
      <c r="AG39" s="1086"/>
      <c r="AH39" s="1086"/>
      <c r="AI39" s="34">
        <f>COUNTA(E39:AH39)</f>
        <v>0</v>
      </c>
      <c r="AK39" s="36">
        <f>+COUNTIF(E39:AH39,"*"&amp;"A"&amp;"*")</f>
        <v>0</v>
      </c>
      <c r="AL39" s="37">
        <f>+COUNTIF(E39:AH39,"*"&amp;"B"&amp;"*")</f>
        <v>0</v>
      </c>
      <c r="AM39" s="37">
        <f>+COUNTIF(E39:AH39,"*"&amp;"C"&amp;"*")</f>
        <v>0</v>
      </c>
      <c r="AN39" s="37">
        <f>+COUNTIF(E39:AH39,"*"&amp;"D"&amp;"*")</f>
        <v>0</v>
      </c>
      <c r="AO39" s="37">
        <f>+COUNTIF(E39:AH39,"*"&amp;"E"&amp;"*")</f>
        <v>0</v>
      </c>
      <c r="AP39" s="37">
        <f>+COUNTIF(E39:AH39,"*"&amp;"F"&amp;"*")</f>
        <v>0</v>
      </c>
      <c r="AQ39" s="37">
        <f>+COUNTIF(E39:AH39,"*"&amp;"G"&amp;"*")</f>
        <v>0</v>
      </c>
      <c r="AR39" s="37">
        <f>+COUNTIF(E39:AH39,"*"&amp;"H"&amp;"*")</f>
        <v>0</v>
      </c>
      <c r="AS39" s="37">
        <f>+COUNTIF(E39:AH39,"*"&amp;"I"&amp;"*")</f>
        <v>0</v>
      </c>
      <c r="AT39" s="37">
        <f>+COUNTIF(E39:AH39,"*"&amp;"J"&amp;"*")</f>
        <v>0</v>
      </c>
      <c r="AU39" s="37">
        <f>+COUNTIF(E39:AH39,"*"&amp;"K"&amp;"*")</f>
        <v>0</v>
      </c>
      <c r="AV39" s="37">
        <f>+COUNTIF(E39:AH39,"*"&amp;"L"&amp;"*")</f>
        <v>0</v>
      </c>
      <c r="AW39" s="37">
        <f>+COUNTIF(E39:AH39,"*"&amp;"M"&amp;"*")</f>
        <v>0</v>
      </c>
      <c r="AX39" s="37">
        <f>+COUNTIF(E39:AH39,"*"&amp;"N"&amp;"*")</f>
        <v>0</v>
      </c>
      <c r="AY39" s="37">
        <f>+COUNTIF(E39:AH39,"*"&amp;"O"&amp;"*")</f>
        <v>0</v>
      </c>
      <c r="BA39" s="39">
        <f>IF($C39="NPT",SUM($AK39:$AY39),0)</f>
        <v>0</v>
      </c>
      <c r="BB39" s="40">
        <f>IF($C39="PT",SUM($AK39:$AY39),0)</f>
        <v>0</v>
      </c>
      <c r="BC39" s="41">
        <f t="shared" ref="BC39:BC45" si="23">AK39*$B$11</f>
        <v>0</v>
      </c>
      <c r="BD39" s="41">
        <f t="shared" ref="BD39:BD45" si="24">AL39*$B$12</f>
        <v>0</v>
      </c>
      <c r="BE39" s="41">
        <f t="shared" ref="BE39:BE45" si="25">AM39*$B$13</f>
        <v>0</v>
      </c>
      <c r="BF39" s="41">
        <f t="shared" ref="BF39:BF45" si="26">AN39*$B$14</f>
        <v>0</v>
      </c>
      <c r="BG39" s="41">
        <f t="shared" ref="BG39:BG45" si="27">AO39*$B$15</f>
        <v>0</v>
      </c>
      <c r="BH39" s="41">
        <f t="shared" ref="BH39:BH45" si="28">AP39*$B$16</f>
        <v>0</v>
      </c>
      <c r="BI39" s="41">
        <f t="shared" ref="BI39:BI45" si="29">AQ39*$B$17</f>
        <v>0</v>
      </c>
      <c r="BJ39" s="41">
        <f t="shared" ref="BJ39:BJ45" si="30">AR39*$B$18</f>
        <v>0</v>
      </c>
      <c r="BK39" s="41">
        <f t="shared" ref="BK39:BK45" si="31">AS39*$B$19</f>
        <v>0</v>
      </c>
      <c r="BL39" s="41">
        <f t="shared" ref="BL39:BL45" si="32">AT39*$B$20</f>
        <v>0</v>
      </c>
      <c r="BM39" s="41">
        <f t="shared" ref="BM39:BM45" si="33">AU39*$B$21</f>
        <v>0</v>
      </c>
      <c r="BN39" s="41">
        <f t="shared" ref="BN39:BN45" si="34">AV39*$B$22</f>
        <v>0</v>
      </c>
      <c r="BO39" s="41">
        <f t="shared" ref="BO39:BO45" si="35">AW39*$B$23</f>
        <v>0</v>
      </c>
      <c r="BP39" s="41">
        <f t="shared" ref="BP39:BP45" si="36">AX39*$B$24</f>
        <v>0</v>
      </c>
      <c r="BQ39" s="41">
        <f t="shared" ref="BQ39:BQ45" si="37">AY39*$B$25</f>
        <v>0</v>
      </c>
    </row>
    <row r="40" spans="1:69" ht="21" customHeight="1" x14ac:dyDescent="0.35">
      <c r="A40" s="299" t="s">
        <v>604</v>
      </c>
      <c r="B40" s="410" t="s">
        <v>86</v>
      </c>
      <c r="C40" s="249" t="s">
        <v>26</v>
      </c>
      <c r="D40" s="391" t="s">
        <v>79</v>
      </c>
      <c r="E40" s="1086"/>
      <c r="F40" s="1086"/>
      <c r="G40" s="1086"/>
      <c r="H40" s="1086"/>
      <c r="I40" s="1086"/>
      <c r="J40" s="1087"/>
      <c r="K40" s="1087"/>
      <c r="L40" s="1086"/>
      <c r="M40" s="1086"/>
      <c r="N40" s="1086"/>
      <c r="O40" s="1086"/>
      <c r="P40" s="1086"/>
      <c r="Q40" s="1087"/>
      <c r="R40" s="1087"/>
      <c r="S40" s="1086"/>
      <c r="T40" s="1086"/>
      <c r="U40" s="1086"/>
      <c r="V40" s="1086"/>
      <c r="W40" s="1086"/>
      <c r="X40" s="1087"/>
      <c r="Y40" s="1087"/>
      <c r="Z40" s="1086"/>
      <c r="AA40" s="1086"/>
      <c r="AB40" s="1086"/>
      <c r="AC40" s="1086"/>
      <c r="AD40" s="1086"/>
      <c r="AE40" s="1087"/>
      <c r="AF40" s="1087"/>
      <c r="AG40" s="1086"/>
      <c r="AH40" s="1086"/>
      <c r="AI40" s="34">
        <f>COUNTA(E40:AH40)</f>
        <v>0</v>
      </c>
      <c r="AK40" s="36">
        <f>+COUNTIF(E40:AH40,"*"&amp;"A"&amp;"*")</f>
        <v>0</v>
      </c>
      <c r="AL40" s="37">
        <f>+COUNTIF(E40:AH40,"*"&amp;"B"&amp;"*")</f>
        <v>0</v>
      </c>
      <c r="AM40" s="37">
        <f>+COUNTIF(E40:AH40,"*"&amp;"C"&amp;"*")</f>
        <v>0</v>
      </c>
      <c r="AN40" s="37">
        <f>+COUNTIF(E40:AH40,"*"&amp;"D"&amp;"*")</f>
        <v>0</v>
      </c>
      <c r="AO40" s="37">
        <f>+COUNTIF(E40:AH40,"*"&amp;"E"&amp;"*")</f>
        <v>0</v>
      </c>
      <c r="AP40" s="37">
        <f>+COUNTIF(E40:AH40,"*"&amp;"F"&amp;"*")</f>
        <v>0</v>
      </c>
      <c r="AQ40" s="37">
        <f>+COUNTIF(E40:AH40,"*"&amp;"G"&amp;"*")</f>
        <v>0</v>
      </c>
      <c r="AR40" s="37">
        <f>+COUNTIF(E40:AH40,"*"&amp;"H"&amp;"*")</f>
        <v>0</v>
      </c>
      <c r="AS40" s="37">
        <f>+COUNTIF(E40:AH40,"*"&amp;"I"&amp;"*")</f>
        <v>0</v>
      </c>
      <c r="AT40" s="37">
        <f>+COUNTIF(E40:AH40,"*"&amp;"J"&amp;"*")</f>
        <v>0</v>
      </c>
      <c r="AU40" s="37">
        <f>+COUNTIF(E40:AH40,"*"&amp;"K"&amp;"*")</f>
        <v>0</v>
      </c>
      <c r="AV40" s="37">
        <f>+COUNTIF(E40:AH40,"*"&amp;"L"&amp;"*")</f>
        <v>0</v>
      </c>
      <c r="AW40" s="37">
        <f>+COUNTIF(E40:AH40,"*"&amp;"M"&amp;"*")</f>
        <v>0</v>
      </c>
      <c r="AX40" s="37">
        <f>+COUNTIF(E40:AH40,"*"&amp;"N"&amp;"*")</f>
        <v>0</v>
      </c>
      <c r="AY40" s="37">
        <f>+COUNTIF(E40:AH40,"*"&amp;"O"&amp;"*")</f>
        <v>0</v>
      </c>
      <c r="BA40" s="39">
        <f>IF($C40="NPT",SUM($AK40:$AY40),0)</f>
        <v>0</v>
      </c>
      <c r="BB40" s="40">
        <f>IF($C40="PT",SUM($AK40:$AY40),0)</f>
        <v>0</v>
      </c>
      <c r="BC40" s="41">
        <f t="shared" si="23"/>
        <v>0</v>
      </c>
      <c r="BD40" s="41">
        <f t="shared" si="24"/>
        <v>0</v>
      </c>
      <c r="BE40" s="41">
        <f t="shared" si="25"/>
        <v>0</v>
      </c>
      <c r="BF40" s="41">
        <f t="shared" si="26"/>
        <v>0</v>
      </c>
      <c r="BG40" s="41">
        <f t="shared" si="27"/>
        <v>0</v>
      </c>
      <c r="BH40" s="41">
        <f t="shared" si="28"/>
        <v>0</v>
      </c>
      <c r="BI40" s="41">
        <f t="shared" si="29"/>
        <v>0</v>
      </c>
      <c r="BJ40" s="41">
        <f t="shared" si="30"/>
        <v>0</v>
      </c>
      <c r="BK40" s="41">
        <f t="shared" si="31"/>
        <v>0</v>
      </c>
      <c r="BL40" s="41">
        <f t="shared" si="32"/>
        <v>0</v>
      </c>
      <c r="BM40" s="41">
        <f t="shared" si="33"/>
        <v>0</v>
      </c>
      <c r="BN40" s="41">
        <f t="shared" si="34"/>
        <v>0</v>
      </c>
      <c r="BO40" s="41">
        <f t="shared" si="35"/>
        <v>0</v>
      </c>
      <c r="BP40" s="41">
        <f t="shared" si="36"/>
        <v>0</v>
      </c>
      <c r="BQ40" s="41">
        <f t="shared" si="37"/>
        <v>0</v>
      </c>
    </row>
    <row r="41" spans="1:69" ht="21" customHeight="1" x14ac:dyDescent="0.35">
      <c r="A41" s="299" t="s">
        <v>605</v>
      </c>
      <c r="B41" s="410" t="s">
        <v>87</v>
      </c>
      <c r="C41" s="249" t="s">
        <v>26</v>
      </c>
      <c r="D41" s="391" t="s">
        <v>79</v>
      </c>
      <c r="E41" s="1086"/>
      <c r="F41" s="1086"/>
      <c r="G41" s="1086"/>
      <c r="H41" s="1086"/>
      <c r="I41" s="1086"/>
      <c r="J41" s="1087"/>
      <c r="K41" s="1087"/>
      <c r="L41" s="1086"/>
      <c r="M41" s="1086"/>
      <c r="N41" s="1086"/>
      <c r="O41" s="1086"/>
      <c r="P41" s="1086"/>
      <c r="Q41" s="1087"/>
      <c r="R41" s="1087"/>
      <c r="S41" s="1086"/>
      <c r="T41" s="1086"/>
      <c r="U41" s="1086"/>
      <c r="V41" s="1086"/>
      <c r="W41" s="1086"/>
      <c r="X41" s="1087"/>
      <c r="Y41" s="1087"/>
      <c r="Z41" s="1086"/>
      <c r="AA41" s="1086"/>
      <c r="AB41" s="1086"/>
      <c r="AC41" s="1086"/>
      <c r="AD41" s="1086"/>
      <c r="AE41" s="1087"/>
      <c r="AF41" s="1087"/>
      <c r="AG41" s="1086"/>
      <c r="AH41" s="1086"/>
      <c r="AI41" s="34">
        <f>COUNTA(E41:AH41)</f>
        <v>0</v>
      </c>
      <c r="AK41" s="36">
        <f>+COUNTIF(E41:AH41,"*"&amp;"A"&amp;"*")</f>
        <v>0</v>
      </c>
      <c r="AL41" s="37">
        <f>+COUNTIF(E41:AH41,"*"&amp;"B"&amp;"*")</f>
        <v>0</v>
      </c>
      <c r="AM41" s="37">
        <f>+COUNTIF(E41:AH41,"*"&amp;"C"&amp;"*")</f>
        <v>0</v>
      </c>
      <c r="AN41" s="37">
        <f>+COUNTIF(E41:AH41,"*"&amp;"D"&amp;"*")</f>
        <v>0</v>
      </c>
      <c r="AO41" s="37">
        <f>+COUNTIF(E41:AH41,"*"&amp;"E"&amp;"*")</f>
        <v>0</v>
      </c>
      <c r="AP41" s="37">
        <f>+COUNTIF(E41:AH41,"*"&amp;"F"&amp;"*")</f>
        <v>0</v>
      </c>
      <c r="AQ41" s="37">
        <f>+COUNTIF(E41:AH41,"*"&amp;"G"&amp;"*")</f>
        <v>0</v>
      </c>
      <c r="AR41" s="37">
        <f>+COUNTIF(E41:AH41,"*"&amp;"H"&amp;"*")</f>
        <v>0</v>
      </c>
      <c r="AS41" s="37">
        <f>+COUNTIF(E41:AH41,"*"&amp;"I"&amp;"*")</f>
        <v>0</v>
      </c>
      <c r="AT41" s="37">
        <f>+COUNTIF(E41:AH41,"*"&amp;"J"&amp;"*")</f>
        <v>0</v>
      </c>
      <c r="AU41" s="37">
        <f>+COUNTIF(E41:AH41,"*"&amp;"K"&amp;"*")</f>
        <v>0</v>
      </c>
      <c r="AV41" s="37">
        <f>+COUNTIF(E41:AH41,"*"&amp;"L"&amp;"*")</f>
        <v>0</v>
      </c>
      <c r="AW41" s="37">
        <f>+COUNTIF(E41:AH41,"*"&amp;"M"&amp;"*")</f>
        <v>0</v>
      </c>
      <c r="AX41" s="37">
        <f>+COUNTIF(E41:AH41,"*"&amp;"N"&amp;"*")</f>
        <v>0</v>
      </c>
      <c r="AY41" s="37">
        <f>+COUNTIF(E41:AH41,"*"&amp;"O"&amp;"*")</f>
        <v>0</v>
      </c>
      <c r="BA41" s="39">
        <f>IF($C41="NPT",SUM($AK41:$AY41),0)</f>
        <v>0</v>
      </c>
      <c r="BB41" s="40">
        <f>IF($C41="PT",SUM($AK41:$AY41),0)</f>
        <v>0</v>
      </c>
      <c r="BC41" s="41">
        <f t="shared" si="23"/>
        <v>0</v>
      </c>
      <c r="BD41" s="41">
        <f t="shared" si="24"/>
        <v>0</v>
      </c>
      <c r="BE41" s="41">
        <f t="shared" si="25"/>
        <v>0</v>
      </c>
      <c r="BF41" s="41">
        <f t="shared" si="26"/>
        <v>0</v>
      </c>
      <c r="BG41" s="41">
        <f t="shared" si="27"/>
        <v>0</v>
      </c>
      <c r="BH41" s="41">
        <f t="shared" si="28"/>
        <v>0</v>
      </c>
      <c r="BI41" s="41">
        <f t="shared" si="29"/>
        <v>0</v>
      </c>
      <c r="BJ41" s="41">
        <f t="shared" si="30"/>
        <v>0</v>
      </c>
      <c r="BK41" s="41">
        <f t="shared" si="31"/>
        <v>0</v>
      </c>
      <c r="BL41" s="41">
        <f t="shared" si="32"/>
        <v>0</v>
      </c>
      <c r="BM41" s="41">
        <f t="shared" si="33"/>
        <v>0</v>
      </c>
      <c r="BN41" s="41">
        <f t="shared" si="34"/>
        <v>0</v>
      </c>
      <c r="BO41" s="41">
        <f t="shared" si="35"/>
        <v>0</v>
      </c>
      <c r="BP41" s="41">
        <f t="shared" si="36"/>
        <v>0</v>
      </c>
      <c r="BQ41" s="41">
        <f t="shared" si="37"/>
        <v>0</v>
      </c>
    </row>
    <row r="42" spans="1:69" ht="21" customHeight="1" x14ac:dyDescent="0.35">
      <c r="A42" s="299" t="s">
        <v>605</v>
      </c>
      <c r="B42" s="410" t="s">
        <v>88</v>
      </c>
      <c r="C42" s="249" t="s">
        <v>26</v>
      </c>
      <c r="D42" s="391" t="s">
        <v>79</v>
      </c>
      <c r="E42" s="1086"/>
      <c r="F42" s="1086"/>
      <c r="G42" s="1086"/>
      <c r="H42" s="1086"/>
      <c r="I42" s="1086"/>
      <c r="J42" s="1087"/>
      <c r="K42" s="1087"/>
      <c r="L42" s="1086"/>
      <c r="M42" s="1086"/>
      <c r="N42" s="1086"/>
      <c r="O42" s="1086"/>
      <c r="P42" s="1086"/>
      <c r="Q42" s="1087"/>
      <c r="R42" s="1087"/>
      <c r="S42" s="1086"/>
      <c r="T42" s="1086"/>
      <c r="U42" s="1086"/>
      <c r="V42" s="1086"/>
      <c r="W42" s="1086"/>
      <c r="X42" s="1087"/>
      <c r="Y42" s="1087"/>
      <c r="Z42" s="1086"/>
      <c r="AA42" s="1086"/>
      <c r="AB42" s="1086"/>
      <c r="AC42" s="1086"/>
      <c r="AD42" s="1086"/>
      <c r="AE42" s="1087"/>
      <c r="AF42" s="1087"/>
      <c r="AG42" s="1086"/>
      <c r="AH42" s="1086"/>
      <c r="AI42" s="34">
        <f>COUNTA(E42:AH42)</f>
        <v>0</v>
      </c>
      <c r="AK42" s="36">
        <f>+COUNTIF(E42:AH42,"*"&amp;"A"&amp;"*")</f>
        <v>0</v>
      </c>
      <c r="AL42" s="37">
        <f>+COUNTIF(E42:AH42,"*"&amp;"B"&amp;"*")</f>
        <v>0</v>
      </c>
      <c r="AM42" s="37">
        <f>+COUNTIF(E42:AH42,"*"&amp;"C"&amp;"*")</f>
        <v>0</v>
      </c>
      <c r="AN42" s="37">
        <f>+COUNTIF(E42:AH42,"*"&amp;"D"&amp;"*")</f>
        <v>0</v>
      </c>
      <c r="AO42" s="37">
        <f>+COUNTIF(E42:AH42,"*"&amp;"E"&amp;"*")</f>
        <v>0</v>
      </c>
      <c r="AP42" s="37">
        <f>+COUNTIF(E42:AH42,"*"&amp;"F"&amp;"*")</f>
        <v>0</v>
      </c>
      <c r="AQ42" s="37">
        <f>+COUNTIF(E42:AH42,"*"&amp;"G"&amp;"*")</f>
        <v>0</v>
      </c>
      <c r="AR42" s="37">
        <f>+COUNTIF(E42:AH42,"*"&amp;"H"&amp;"*")</f>
        <v>0</v>
      </c>
      <c r="AS42" s="37">
        <f>+COUNTIF(E42:AH42,"*"&amp;"I"&amp;"*")</f>
        <v>0</v>
      </c>
      <c r="AT42" s="37">
        <f>+COUNTIF(E42:AH42,"*"&amp;"J"&amp;"*")</f>
        <v>0</v>
      </c>
      <c r="AU42" s="37">
        <f>+COUNTIF(E42:AH42,"*"&amp;"K"&amp;"*")</f>
        <v>0</v>
      </c>
      <c r="AV42" s="37">
        <f>+COUNTIF(E42:AH42,"*"&amp;"L"&amp;"*")</f>
        <v>0</v>
      </c>
      <c r="AW42" s="37">
        <f>+COUNTIF(E42:AH42,"*"&amp;"M"&amp;"*")</f>
        <v>0</v>
      </c>
      <c r="AX42" s="37">
        <f>+COUNTIF(E42:AH42,"*"&amp;"N"&amp;"*")</f>
        <v>0</v>
      </c>
      <c r="AY42" s="37">
        <f>+COUNTIF(E42:AH42,"*"&amp;"O"&amp;"*")</f>
        <v>0</v>
      </c>
      <c r="BA42" s="39">
        <f>IF($C42="NPT",SUM($AK42:$AY42),0)</f>
        <v>0</v>
      </c>
      <c r="BB42" s="40">
        <f>IF($C42="PT",SUM($AK42:$AY42),0)</f>
        <v>0</v>
      </c>
      <c r="BC42" s="41">
        <f t="shared" ref="BC42:BC44" si="38">AK42*$B$11</f>
        <v>0</v>
      </c>
      <c r="BD42" s="41">
        <f t="shared" ref="BD42:BD44" si="39">AL42*$B$12</f>
        <v>0</v>
      </c>
      <c r="BE42" s="41">
        <f t="shared" ref="BE42:BE44" si="40">AM42*$B$13</f>
        <v>0</v>
      </c>
      <c r="BF42" s="41">
        <f t="shared" ref="BF42:BF44" si="41">AN42*$B$14</f>
        <v>0</v>
      </c>
      <c r="BG42" s="41">
        <f t="shared" ref="BG42:BG44" si="42">AO42*$B$15</f>
        <v>0</v>
      </c>
      <c r="BH42" s="41">
        <f t="shared" ref="BH42:BH44" si="43">AP42*$B$16</f>
        <v>0</v>
      </c>
      <c r="BI42" s="41">
        <f t="shared" ref="BI42:BI44" si="44">AQ42*$B$17</f>
        <v>0</v>
      </c>
      <c r="BJ42" s="41">
        <f t="shared" ref="BJ42:BJ44" si="45">AR42*$B$18</f>
        <v>0</v>
      </c>
      <c r="BK42" s="41">
        <f t="shared" ref="BK42:BK44" si="46">AS42*$B$19</f>
        <v>0</v>
      </c>
      <c r="BL42" s="41">
        <f t="shared" ref="BL42:BL44" si="47">AT42*$B$20</f>
        <v>0</v>
      </c>
      <c r="BM42" s="41">
        <f t="shared" ref="BM42:BM44" si="48">AU42*$B$21</f>
        <v>0</v>
      </c>
      <c r="BN42" s="41">
        <f t="shared" ref="BN42:BN44" si="49">AV42*$B$22</f>
        <v>0</v>
      </c>
      <c r="BO42" s="41">
        <f t="shared" ref="BO42:BO44" si="50">AW42*$B$23</f>
        <v>0</v>
      </c>
      <c r="BP42" s="41">
        <f t="shared" ref="BP42:BP44" si="51">AX42*$B$24</f>
        <v>0</v>
      </c>
      <c r="BQ42" s="41">
        <f t="shared" ref="BQ42:BQ44" si="52">AY42*$B$25</f>
        <v>0</v>
      </c>
    </row>
    <row r="43" spans="1:69" ht="21" customHeight="1" x14ac:dyDescent="0.35">
      <c r="A43" s="299" t="s">
        <v>605</v>
      </c>
      <c r="B43" s="410" t="s">
        <v>89</v>
      </c>
      <c r="C43" s="249" t="s">
        <v>26</v>
      </c>
      <c r="D43" s="391" t="s">
        <v>79</v>
      </c>
      <c r="E43" s="1086"/>
      <c r="F43" s="1086"/>
      <c r="G43" s="1086"/>
      <c r="H43" s="1086"/>
      <c r="I43" s="1086"/>
      <c r="J43" s="1087"/>
      <c r="K43" s="1087"/>
      <c r="L43" s="1086"/>
      <c r="M43" s="1086"/>
      <c r="N43" s="1086"/>
      <c r="O43" s="1086"/>
      <c r="P43" s="1086"/>
      <c r="Q43" s="1087"/>
      <c r="R43" s="1087"/>
      <c r="S43" s="1086"/>
      <c r="T43" s="1086"/>
      <c r="U43" s="1086"/>
      <c r="V43" s="1086"/>
      <c r="W43" s="1086"/>
      <c r="X43" s="1087"/>
      <c r="Y43" s="1087"/>
      <c r="Z43" s="1086"/>
      <c r="AA43" s="1086"/>
      <c r="AB43" s="1086"/>
      <c r="AC43" s="1086"/>
      <c r="AD43" s="1086"/>
      <c r="AE43" s="1087"/>
      <c r="AF43" s="1087"/>
      <c r="AG43" s="1086"/>
      <c r="AH43" s="1086"/>
      <c r="AI43" s="34">
        <f>COUNTA(E43:AH43)</f>
        <v>0</v>
      </c>
      <c r="AK43" s="36">
        <f>+COUNTIF(E43:AH43,"*"&amp;"A"&amp;"*")</f>
        <v>0</v>
      </c>
      <c r="AL43" s="37">
        <f>+COUNTIF(E43:AH43,"*"&amp;"B"&amp;"*")</f>
        <v>0</v>
      </c>
      <c r="AM43" s="37">
        <f>+COUNTIF(E43:AH43,"*"&amp;"C"&amp;"*")</f>
        <v>0</v>
      </c>
      <c r="AN43" s="37">
        <f>+COUNTIF(E43:AH43,"*"&amp;"D"&amp;"*")</f>
        <v>0</v>
      </c>
      <c r="AO43" s="37">
        <f>+COUNTIF(E43:AH43,"*"&amp;"E"&amp;"*")</f>
        <v>0</v>
      </c>
      <c r="AP43" s="37">
        <f>+COUNTIF(E43:AH43,"*"&amp;"F"&amp;"*")</f>
        <v>0</v>
      </c>
      <c r="AQ43" s="37">
        <f>+COUNTIF(E43:AH43,"*"&amp;"G"&amp;"*")</f>
        <v>0</v>
      </c>
      <c r="AR43" s="37">
        <f>+COUNTIF(E43:AH43,"*"&amp;"H"&amp;"*")</f>
        <v>0</v>
      </c>
      <c r="AS43" s="37">
        <f>+COUNTIF(E43:AH43,"*"&amp;"I"&amp;"*")</f>
        <v>0</v>
      </c>
      <c r="AT43" s="37">
        <f>+COUNTIF(E43:AH43,"*"&amp;"J"&amp;"*")</f>
        <v>0</v>
      </c>
      <c r="AU43" s="37">
        <f>+COUNTIF(E43:AH43,"*"&amp;"K"&amp;"*")</f>
        <v>0</v>
      </c>
      <c r="AV43" s="37">
        <f>+COUNTIF(E43:AH43,"*"&amp;"L"&amp;"*")</f>
        <v>0</v>
      </c>
      <c r="AW43" s="37">
        <f>+COUNTIF(E43:AH43,"*"&amp;"M"&amp;"*")</f>
        <v>0</v>
      </c>
      <c r="AX43" s="37">
        <f>+COUNTIF(E43:AH43,"*"&amp;"N"&amp;"*")</f>
        <v>0</v>
      </c>
      <c r="AY43" s="37">
        <f>+COUNTIF(E43:AH43,"*"&amp;"O"&amp;"*")</f>
        <v>0</v>
      </c>
      <c r="BA43" s="39">
        <f>IF($C43="NPT",SUM($AK43:$AY43),0)</f>
        <v>0</v>
      </c>
      <c r="BB43" s="40">
        <f>IF($C43="PT",SUM($AK43:$AY43),0)</f>
        <v>0</v>
      </c>
      <c r="BC43" s="41">
        <f t="shared" si="38"/>
        <v>0</v>
      </c>
      <c r="BD43" s="41">
        <f t="shared" si="39"/>
        <v>0</v>
      </c>
      <c r="BE43" s="41">
        <f t="shared" si="40"/>
        <v>0</v>
      </c>
      <c r="BF43" s="41">
        <f t="shared" si="41"/>
        <v>0</v>
      </c>
      <c r="BG43" s="41">
        <f t="shared" si="42"/>
        <v>0</v>
      </c>
      <c r="BH43" s="41">
        <f t="shared" si="43"/>
        <v>0</v>
      </c>
      <c r="BI43" s="41">
        <f t="shared" si="44"/>
        <v>0</v>
      </c>
      <c r="BJ43" s="41">
        <f t="shared" si="45"/>
        <v>0</v>
      </c>
      <c r="BK43" s="41">
        <f t="shared" si="46"/>
        <v>0</v>
      </c>
      <c r="BL43" s="41">
        <f t="shared" si="47"/>
        <v>0</v>
      </c>
      <c r="BM43" s="41">
        <f t="shared" si="48"/>
        <v>0</v>
      </c>
      <c r="BN43" s="41">
        <f t="shared" si="49"/>
        <v>0</v>
      </c>
      <c r="BO43" s="41">
        <f t="shared" si="50"/>
        <v>0</v>
      </c>
      <c r="BP43" s="41">
        <f t="shared" si="51"/>
        <v>0</v>
      </c>
      <c r="BQ43" s="41">
        <f t="shared" si="52"/>
        <v>0</v>
      </c>
    </row>
    <row r="44" spans="1:69" ht="21" customHeight="1" x14ac:dyDescent="0.35">
      <c r="A44" s="299" t="s">
        <v>605</v>
      </c>
      <c r="B44" s="410" t="s">
        <v>90</v>
      </c>
      <c r="C44" s="249" t="s">
        <v>26</v>
      </c>
      <c r="D44" s="391" t="s">
        <v>79</v>
      </c>
      <c r="E44" s="1086"/>
      <c r="F44" s="1086"/>
      <c r="G44" s="1086"/>
      <c r="H44" s="1086"/>
      <c r="I44" s="1086"/>
      <c r="J44" s="1087"/>
      <c r="K44" s="1087"/>
      <c r="L44" s="1086"/>
      <c r="M44" s="1086"/>
      <c r="N44" s="1086"/>
      <c r="O44" s="1086"/>
      <c r="P44" s="1086"/>
      <c r="Q44" s="1087"/>
      <c r="R44" s="1087"/>
      <c r="S44" s="1086"/>
      <c r="T44" s="1086"/>
      <c r="U44" s="1086"/>
      <c r="V44" s="1086"/>
      <c r="W44" s="1086"/>
      <c r="X44" s="1087"/>
      <c r="Y44" s="1087"/>
      <c r="Z44" s="1086"/>
      <c r="AA44" s="1086"/>
      <c r="AB44" s="1086"/>
      <c r="AC44" s="1086"/>
      <c r="AD44" s="1086"/>
      <c r="AE44" s="1087"/>
      <c r="AF44" s="1087"/>
      <c r="AG44" s="1086"/>
      <c r="AH44" s="1086"/>
      <c r="AI44" s="34">
        <f>COUNTA(E44:AH44)</f>
        <v>0</v>
      </c>
      <c r="AK44" s="36">
        <f>+COUNTIF(E44:AH44,"*"&amp;"A"&amp;"*")</f>
        <v>0</v>
      </c>
      <c r="AL44" s="37">
        <f>+COUNTIF(E44:AH44,"*"&amp;"B"&amp;"*")</f>
        <v>0</v>
      </c>
      <c r="AM44" s="37">
        <f>+COUNTIF(E44:AH44,"*"&amp;"C"&amp;"*")</f>
        <v>0</v>
      </c>
      <c r="AN44" s="37">
        <f>+COUNTIF(E44:AH44,"*"&amp;"D"&amp;"*")</f>
        <v>0</v>
      </c>
      <c r="AO44" s="37">
        <f>+COUNTIF(E44:AH44,"*"&amp;"E"&amp;"*")</f>
        <v>0</v>
      </c>
      <c r="AP44" s="37">
        <f>+COUNTIF(E44:AH44,"*"&amp;"F"&amp;"*")</f>
        <v>0</v>
      </c>
      <c r="AQ44" s="37">
        <f>+COUNTIF(E44:AH44,"*"&amp;"G"&amp;"*")</f>
        <v>0</v>
      </c>
      <c r="AR44" s="37">
        <f>+COUNTIF(E44:AH44,"*"&amp;"H"&amp;"*")</f>
        <v>0</v>
      </c>
      <c r="AS44" s="37">
        <f>+COUNTIF(E44:AH44,"*"&amp;"I"&amp;"*")</f>
        <v>0</v>
      </c>
      <c r="AT44" s="37">
        <f>+COUNTIF(E44:AH44,"*"&amp;"J"&amp;"*")</f>
        <v>0</v>
      </c>
      <c r="AU44" s="37">
        <f>+COUNTIF(E44:AH44,"*"&amp;"K"&amp;"*")</f>
        <v>0</v>
      </c>
      <c r="AV44" s="37">
        <f>+COUNTIF(E44:AH44,"*"&amp;"L"&amp;"*")</f>
        <v>0</v>
      </c>
      <c r="AW44" s="37">
        <f>+COUNTIF(E44:AH44,"*"&amp;"M"&amp;"*")</f>
        <v>0</v>
      </c>
      <c r="AX44" s="37">
        <f>+COUNTIF(E44:AH44,"*"&amp;"N"&amp;"*")</f>
        <v>0</v>
      </c>
      <c r="AY44" s="37">
        <f>+COUNTIF(E44:AH44,"*"&amp;"O"&amp;"*")</f>
        <v>0</v>
      </c>
      <c r="BA44" s="39">
        <f>IF($C44="NPT",SUM($AK44:$AY44),0)</f>
        <v>0</v>
      </c>
      <c r="BB44" s="40">
        <f>IF($C44="PT",SUM($AK44:$AY44),0)</f>
        <v>0</v>
      </c>
      <c r="BC44" s="41">
        <f t="shared" si="38"/>
        <v>0</v>
      </c>
      <c r="BD44" s="41">
        <f t="shared" si="39"/>
        <v>0</v>
      </c>
      <c r="BE44" s="41">
        <f t="shared" si="40"/>
        <v>0</v>
      </c>
      <c r="BF44" s="41">
        <f t="shared" si="41"/>
        <v>0</v>
      </c>
      <c r="BG44" s="41">
        <f t="shared" si="42"/>
        <v>0</v>
      </c>
      <c r="BH44" s="41">
        <f t="shared" si="43"/>
        <v>0</v>
      </c>
      <c r="BI44" s="41">
        <f t="shared" si="44"/>
        <v>0</v>
      </c>
      <c r="BJ44" s="41">
        <f t="shared" si="45"/>
        <v>0</v>
      </c>
      <c r="BK44" s="41">
        <f t="shared" si="46"/>
        <v>0</v>
      </c>
      <c r="BL44" s="41">
        <f t="shared" si="47"/>
        <v>0</v>
      </c>
      <c r="BM44" s="41">
        <f t="shared" si="48"/>
        <v>0</v>
      </c>
      <c r="BN44" s="41">
        <f t="shared" si="49"/>
        <v>0</v>
      </c>
      <c r="BO44" s="41">
        <f t="shared" si="50"/>
        <v>0</v>
      </c>
      <c r="BP44" s="41">
        <f t="shared" si="51"/>
        <v>0</v>
      </c>
      <c r="BQ44" s="41">
        <f t="shared" si="52"/>
        <v>0</v>
      </c>
    </row>
    <row r="45" spans="1:69" ht="21" customHeight="1" x14ac:dyDescent="0.35">
      <c r="A45" s="299" t="s">
        <v>606</v>
      </c>
      <c r="B45" s="410" t="s">
        <v>91</v>
      </c>
      <c r="C45" s="249" t="s">
        <v>26</v>
      </c>
      <c r="D45" s="391" t="s">
        <v>79</v>
      </c>
      <c r="E45" s="1086"/>
      <c r="F45" s="1086"/>
      <c r="G45" s="1086"/>
      <c r="H45" s="1086"/>
      <c r="I45" s="1086"/>
      <c r="J45" s="1087"/>
      <c r="K45" s="1087"/>
      <c r="L45" s="1086"/>
      <c r="M45" s="1086"/>
      <c r="N45" s="1086"/>
      <c r="O45" s="1086"/>
      <c r="P45" s="1086"/>
      <c r="Q45" s="1087"/>
      <c r="R45" s="1087"/>
      <c r="S45" s="1086"/>
      <c r="T45" s="1086"/>
      <c r="U45" s="1086"/>
      <c r="V45" s="1086"/>
      <c r="W45" s="1086"/>
      <c r="X45" s="1087"/>
      <c r="Y45" s="1087"/>
      <c r="Z45" s="1086"/>
      <c r="AA45" s="1086"/>
      <c r="AB45" s="1086"/>
      <c r="AC45" s="1086"/>
      <c r="AD45" s="1086"/>
      <c r="AE45" s="1087"/>
      <c r="AF45" s="1087"/>
      <c r="AG45" s="1086"/>
      <c r="AH45" s="1086"/>
      <c r="AI45" s="34">
        <f>COUNTA(E45:AH45)</f>
        <v>0</v>
      </c>
      <c r="AK45" s="36">
        <f>+COUNTIF(E45:AH45,"*"&amp;"A"&amp;"*")</f>
        <v>0</v>
      </c>
      <c r="AL45" s="37">
        <f>+COUNTIF(E45:AH45,"*"&amp;"B"&amp;"*")</f>
        <v>0</v>
      </c>
      <c r="AM45" s="37">
        <f>+COUNTIF(E45:AH45,"*"&amp;"C"&amp;"*")</f>
        <v>0</v>
      </c>
      <c r="AN45" s="37">
        <f>+COUNTIF(E45:AH45,"*"&amp;"D"&amp;"*")</f>
        <v>0</v>
      </c>
      <c r="AO45" s="37">
        <f>+COUNTIF(E45:AH45,"*"&amp;"E"&amp;"*")</f>
        <v>0</v>
      </c>
      <c r="AP45" s="37">
        <f>+COUNTIF(E45:AH45,"*"&amp;"F"&amp;"*")</f>
        <v>0</v>
      </c>
      <c r="AQ45" s="37">
        <f>+COUNTIF(E45:AH45,"*"&amp;"G"&amp;"*")</f>
        <v>0</v>
      </c>
      <c r="AR45" s="37">
        <f>+COUNTIF(E45:AH45,"*"&amp;"H"&amp;"*")</f>
        <v>0</v>
      </c>
      <c r="AS45" s="37">
        <f>+COUNTIF(E45:AH45,"*"&amp;"I"&amp;"*")</f>
        <v>0</v>
      </c>
      <c r="AT45" s="37">
        <f>+COUNTIF(E45:AH45,"*"&amp;"J"&amp;"*")</f>
        <v>0</v>
      </c>
      <c r="AU45" s="37">
        <f>+COUNTIF(E45:AH45,"*"&amp;"K"&amp;"*")</f>
        <v>0</v>
      </c>
      <c r="AV45" s="37">
        <f>+COUNTIF(E45:AH45,"*"&amp;"L"&amp;"*")</f>
        <v>0</v>
      </c>
      <c r="AW45" s="37">
        <f>+COUNTIF(E45:AH45,"*"&amp;"M"&amp;"*")</f>
        <v>0</v>
      </c>
      <c r="AX45" s="37">
        <f>+COUNTIF(E45:AH45,"*"&amp;"N"&amp;"*")</f>
        <v>0</v>
      </c>
      <c r="AY45" s="37">
        <f>+COUNTIF(E45:AH45,"*"&amp;"O"&amp;"*")</f>
        <v>0</v>
      </c>
      <c r="BA45" s="39">
        <f>IF($C45="NPT",SUM($AK45:$AY45),0)</f>
        <v>0</v>
      </c>
      <c r="BB45" s="40">
        <f>IF($C45="PT",SUM($AK45:$AY45),0)</f>
        <v>0</v>
      </c>
      <c r="BC45" s="41">
        <f t="shared" si="23"/>
        <v>0</v>
      </c>
      <c r="BD45" s="41">
        <f t="shared" si="24"/>
        <v>0</v>
      </c>
      <c r="BE45" s="41">
        <f t="shared" si="25"/>
        <v>0</v>
      </c>
      <c r="BF45" s="41">
        <f t="shared" si="26"/>
        <v>0</v>
      </c>
      <c r="BG45" s="41">
        <f t="shared" si="27"/>
        <v>0</v>
      </c>
      <c r="BH45" s="41">
        <f t="shared" si="28"/>
        <v>0</v>
      </c>
      <c r="BI45" s="41">
        <f t="shared" si="29"/>
        <v>0</v>
      </c>
      <c r="BJ45" s="41">
        <f t="shared" si="30"/>
        <v>0</v>
      </c>
      <c r="BK45" s="41">
        <f t="shared" si="31"/>
        <v>0</v>
      </c>
      <c r="BL45" s="41">
        <f t="shared" si="32"/>
        <v>0</v>
      </c>
      <c r="BM45" s="41">
        <f t="shared" si="33"/>
        <v>0</v>
      </c>
      <c r="BN45" s="41">
        <f t="shared" si="34"/>
        <v>0</v>
      </c>
      <c r="BO45" s="41">
        <f t="shared" si="35"/>
        <v>0</v>
      </c>
      <c r="BP45" s="41">
        <f t="shared" si="36"/>
        <v>0</v>
      </c>
      <c r="BQ45" s="41">
        <f t="shared" si="37"/>
        <v>0</v>
      </c>
    </row>
    <row r="46" spans="1:69" ht="21" customHeight="1" x14ac:dyDescent="0.35">
      <c r="A46" s="299" t="s">
        <v>606</v>
      </c>
      <c r="B46" s="410" t="s">
        <v>92</v>
      </c>
      <c r="C46" s="249" t="s">
        <v>26</v>
      </c>
      <c r="D46" s="391" t="s">
        <v>79</v>
      </c>
      <c r="E46" s="1086"/>
      <c r="F46" s="1086"/>
      <c r="G46" s="1086"/>
      <c r="H46" s="1086"/>
      <c r="I46" s="1086"/>
      <c r="J46" s="1087"/>
      <c r="K46" s="1087"/>
      <c r="L46" s="1086"/>
      <c r="M46" s="1086"/>
      <c r="N46" s="1086"/>
      <c r="O46" s="1086"/>
      <c r="P46" s="1086"/>
      <c r="Q46" s="1087"/>
      <c r="R46" s="1087"/>
      <c r="S46" s="1086"/>
      <c r="T46" s="1086"/>
      <c r="U46" s="1086"/>
      <c r="V46" s="1086"/>
      <c r="W46" s="1086"/>
      <c r="X46" s="1087"/>
      <c r="Y46" s="1087"/>
      <c r="Z46" s="1086"/>
      <c r="AA46" s="1086"/>
      <c r="AB46" s="1086"/>
      <c r="AC46" s="1086"/>
      <c r="AD46" s="1086"/>
      <c r="AE46" s="1087"/>
      <c r="AF46" s="1087"/>
      <c r="AG46" s="1086"/>
      <c r="AH46" s="1086"/>
      <c r="AI46" s="34">
        <f>COUNTA(E46:AH46)</f>
        <v>0</v>
      </c>
      <c r="AK46" s="36">
        <f>+COUNTIF(E46:AH46,"*"&amp;"A"&amp;"*")</f>
        <v>0</v>
      </c>
      <c r="AL46" s="37">
        <f>+COUNTIF(E46:AH46,"*"&amp;"B"&amp;"*")</f>
        <v>0</v>
      </c>
      <c r="AM46" s="37">
        <f>+COUNTIF(E46:AH46,"*"&amp;"C"&amp;"*")</f>
        <v>0</v>
      </c>
      <c r="AN46" s="37">
        <f>+COUNTIF(E46:AH46,"*"&amp;"D"&amp;"*")</f>
        <v>0</v>
      </c>
      <c r="AO46" s="37">
        <f>+COUNTIF(E46:AH46,"*"&amp;"E"&amp;"*")</f>
        <v>0</v>
      </c>
      <c r="AP46" s="37">
        <f>+COUNTIF(E46:AH46,"*"&amp;"F"&amp;"*")</f>
        <v>0</v>
      </c>
      <c r="AQ46" s="37">
        <f>+COUNTIF(E46:AH46,"*"&amp;"G"&amp;"*")</f>
        <v>0</v>
      </c>
      <c r="AR46" s="37">
        <f>+COUNTIF(E46:AH46,"*"&amp;"H"&amp;"*")</f>
        <v>0</v>
      </c>
      <c r="AS46" s="37">
        <f>+COUNTIF(E46:AH46,"*"&amp;"I"&amp;"*")</f>
        <v>0</v>
      </c>
      <c r="AT46" s="37">
        <f>+COUNTIF(E46:AH46,"*"&amp;"J"&amp;"*")</f>
        <v>0</v>
      </c>
      <c r="AU46" s="37">
        <f>+COUNTIF(E46:AH46,"*"&amp;"K"&amp;"*")</f>
        <v>0</v>
      </c>
      <c r="AV46" s="37">
        <f>+COUNTIF(E46:AH46,"*"&amp;"L"&amp;"*")</f>
        <v>0</v>
      </c>
      <c r="AW46" s="37">
        <f>+COUNTIF(E46:AH46,"*"&amp;"M"&amp;"*")</f>
        <v>0</v>
      </c>
      <c r="AX46" s="37">
        <f>+COUNTIF(E46:AH46,"*"&amp;"N"&amp;"*")</f>
        <v>0</v>
      </c>
      <c r="AY46" s="37">
        <f>+COUNTIF(E46:AH46,"*"&amp;"O"&amp;"*")</f>
        <v>0</v>
      </c>
      <c r="BA46" s="39">
        <f>IF($C46="NPT",SUM($AK46:$AY46),0)</f>
        <v>0</v>
      </c>
      <c r="BB46" s="40">
        <f>IF($C46="PT",SUM($AK46:$AY46),0)</f>
        <v>0</v>
      </c>
      <c r="BC46" s="41">
        <f t="shared" si="8"/>
        <v>0</v>
      </c>
      <c r="BD46" s="41">
        <f t="shared" si="9"/>
        <v>0</v>
      </c>
      <c r="BE46" s="41">
        <f t="shared" si="10"/>
        <v>0</v>
      </c>
      <c r="BF46" s="41">
        <f t="shared" si="11"/>
        <v>0</v>
      </c>
      <c r="BG46" s="41">
        <f t="shared" si="12"/>
        <v>0</v>
      </c>
      <c r="BH46" s="41">
        <f t="shared" si="13"/>
        <v>0</v>
      </c>
      <c r="BI46" s="41">
        <f t="shared" si="14"/>
        <v>0</v>
      </c>
      <c r="BJ46" s="41">
        <f t="shared" si="15"/>
        <v>0</v>
      </c>
      <c r="BK46" s="41">
        <f t="shared" si="16"/>
        <v>0</v>
      </c>
      <c r="BL46" s="41">
        <f t="shared" si="17"/>
        <v>0</v>
      </c>
      <c r="BM46" s="41">
        <f t="shared" si="18"/>
        <v>0</v>
      </c>
      <c r="BN46" s="41">
        <f t="shared" si="19"/>
        <v>0</v>
      </c>
      <c r="BO46" s="41">
        <f t="shared" si="20"/>
        <v>0</v>
      </c>
      <c r="BP46" s="41">
        <f t="shared" si="21"/>
        <v>0</v>
      </c>
      <c r="BQ46" s="41">
        <f t="shared" si="22"/>
        <v>0</v>
      </c>
    </row>
    <row r="47" spans="1:69" ht="21" customHeight="1" x14ac:dyDescent="0.35">
      <c r="A47" s="299" t="s">
        <v>606</v>
      </c>
      <c r="B47" s="410" t="s">
        <v>93</v>
      </c>
      <c r="C47" s="249" t="s">
        <v>26</v>
      </c>
      <c r="D47" s="391" t="s">
        <v>79</v>
      </c>
      <c r="E47" s="1086"/>
      <c r="F47" s="1086"/>
      <c r="G47" s="1086"/>
      <c r="H47" s="1086"/>
      <c r="I47" s="1086"/>
      <c r="J47" s="1087"/>
      <c r="K47" s="1087"/>
      <c r="L47" s="1086"/>
      <c r="M47" s="1086"/>
      <c r="N47" s="1086"/>
      <c r="O47" s="1086"/>
      <c r="P47" s="1086"/>
      <c r="Q47" s="1087"/>
      <c r="R47" s="1087"/>
      <c r="S47" s="1086"/>
      <c r="T47" s="1086"/>
      <c r="U47" s="1086"/>
      <c r="V47" s="1086"/>
      <c r="W47" s="1086"/>
      <c r="X47" s="1087"/>
      <c r="Y47" s="1087"/>
      <c r="Z47" s="1086"/>
      <c r="AA47" s="1086"/>
      <c r="AB47" s="1086"/>
      <c r="AC47" s="1086"/>
      <c r="AD47" s="1086"/>
      <c r="AE47" s="1087"/>
      <c r="AF47" s="1087"/>
      <c r="AG47" s="1086"/>
      <c r="AH47" s="1086"/>
      <c r="AI47" s="34">
        <f>COUNTA(E47:AH47)</f>
        <v>0</v>
      </c>
      <c r="AK47" s="36">
        <f>+COUNTIF(E47:AH47,"*"&amp;"A"&amp;"*")</f>
        <v>0</v>
      </c>
      <c r="AL47" s="37">
        <f>+COUNTIF(E47:AH47,"*"&amp;"B"&amp;"*")</f>
        <v>0</v>
      </c>
      <c r="AM47" s="37">
        <f>+COUNTIF(E47:AH47,"*"&amp;"C"&amp;"*")</f>
        <v>0</v>
      </c>
      <c r="AN47" s="37">
        <f>+COUNTIF(E47:AH47,"*"&amp;"D"&amp;"*")</f>
        <v>0</v>
      </c>
      <c r="AO47" s="37">
        <f>+COUNTIF(E47:AH47,"*"&amp;"E"&amp;"*")</f>
        <v>0</v>
      </c>
      <c r="AP47" s="37">
        <f>+COUNTIF(E47:AH47,"*"&amp;"F"&amp;"*")</f>
        <v>0</v>
      </c>
      <c r="AQ47" s="37">
        <f>+COUNTIF(E47:AH47,"*"&amp;"G"&amp;"*")</f>
        <v>0</v>
      </c>
      <c r="AR47" s="37">
        <f>+COUNTIF(E47:AH47,"*"&amp;"H"&amp;"*")</f>
        <v>0</v>
      </c>
      <c r="AS47" s="37">
        <f>+COUNTIF(E47:AH47,"*"&amp;"I"&amp;"*")</f>
        <v>0</v>
      </c>
      <c r="AT47" s="37">
        <f>+COUNTIF(E47:AH47,"*"&amp;"J"&amp;"*")</f>
        <v>0</v>
      </c>
      <c r="AU47" s="37">
        <f>+COUNTIF(E47:AH47,"*"&amp;"K"&amp;"*")</f>
        <v>0</v>
      </c>
      <c r="AV47" s="37">
        <f>+COUNTIF(E47:AH47,"*"&amp;"L"&amp;"*")</f>
        <v>0</v>
      </c>
      <c r="AW47" s="37">
        <f>+COUNTIF(E47:AH47,"*"&amp;"M"&amp;"*")</f>
        <v>0</v>
      </c>
      <c r="AX47" s="37">
        <f>+COUNTIF(E47:AH47,"*"&amp;"N"&amp;"*")</f>
        <v>0</v>
      </c>
      <c r="AY47" s="37">
        <f>+COUNTIF(E47:AH47,"*"&amp;"O"&amp;"*")</f>
        <v>0</v>
      </c>
      <c r="BA47" s="39">
        <f>IF($C47="NPT",SUM($AK47:$AY47),0)</f>
        <v>0</v>
      </c>
      <c r="BB47" s="40">
        <f>IF($C47="PT",SUM($AK47:$AY47),0)</f>
        <v>0</v>
      </c>
      <c r="BC47" s="41">
        <f t="shared" si="8"/>
        <v>0</v>
      </c>
      <c r="BD47" s="41">
        <f t="shared" si="9"/>
        <v>0</v>
      </c>
      <c r="BE47" s="41">
        <f t="shared" si="10"/>
        <v>0</v>
      </c>
      <c r="BF47" s="41">
        <f t="shared" si="11"/>
        <v>0</v>
      </c>
      <c r="BG47" s="41">
        <f t="shared" si="12"/>
        <v>0</v>
      </c>
      <c r="BH47" s="41">
        <f t="shared" si="13"/>
        <v>0</v>
      </c>
      <c r="BI47" s="41">
        <f t="shared" si="14"/>
        <v>0</v>
      </c>
      <c r="BJ47" s="41">
        <f t="shared" si="15"/>
        <v>0</v>
      </c>
      <c r="BK47" s="41">
        <f t="shared" si="16"/>
        <v>0</v>
      </c>
      <c r="BL47" s="41">
        <f t="shared" si="17"/>
        <v>0</v>
      </c>
      <c r="BM47" s="41">
        <f t="shared" si="18"/>
        <v>0</v>
      </c>
      <c r="BN47" s="41">
        <f t="shared" si="19"/>
        <v>0</v>
      </c>
      <c r="BO47" s="41">
        <f t="shared" si="20"/>
        <v>0</v>
      </c>
      <c r="BP47" s="41">
        <f t="shared" si="21"/>
        <v>0</v>
      </c>
      <c r="BQ47" s="41">
        <f t="shared" si="22"/>
        <v>0</v>
      </c>
    </row>
    <row r="48" spans="1:69" ht="21" customHeight="1" x14ac:dyDescent="0.35">
      <c r="A48" s="299" t="s">
        <v>606</v>
      </c>
      <c r="B48" s="410" t="s">
        <v>94</v>
      </c>
      <c r="C48" s="249" t="s">
        <v>26</v>
      </c>
      <c r="D48" s="391" t="s">
        <v>79</v>
      </c>
      <c r="E48" s="1086"/>
      <c r="F48" s="1086"/>
      <c r="G48" s="1086"/>
      <c r="H48" s="1086"/>
      <c r="I48" s="1086"/>
      <c r="J48" s="1087"/>
      <c r="K48" s="1087"/>
      <c r="L48" s="1086"/>
      <c r="M48" s="1086"/>
      <c r="N48" s="1086"/>
      <c r="O48" s="1086"/>
      <c r="P48" s="1086"/>
      <c r="Q48" s="1087"/>
      <c r="R48" s="1087"/>
      <c r="S48" s="1086"/>
      <c r="T48" s="1086"/>
      <c r="U48" s="1086"/>
      <c r="V48" s="1086"/>
      <c r="W48" s="1086"/>
      <c r="X48" s="1087"/>
      <c r="Y48" s="1087"/>
      <c r="Z48" s="1086"/>
      <c r="AA48" s="1086"/>
      <c r="AB48" s="1086"/>
      <c r="AC48" s="1086"/>
      <c r="AD48" s="1086"/>
      <c r="AE48" s="1087"/>
      <c r="AF48" s="1087"/>
      <c r="AG48" s="1086"/>
      <c r="AH48" s="1086"/>
      <c r="AI48" s="34">
        <f>COUNTA(E48:AH48)</f>
        <v>0</v>
      </c>
      <c r="AK48" s="36">
        <f>+COUNTIF(E48:AH48,"*"&amp;"A"&amp;"*")</f>
        <v>0</v>
      </c>
      <c r="AL48" s="37">
        <f>+COUNTIF(E48:AH48,"*"&amp;"B"&amp;"*")</f>
        <v>0</v>
      </c>
      <c r="AM48" s="37">
        <f>+COUNTIF(E48:AH48,"*"&amp;"C"&amp;"*")</f>
        <v>0</v>
      </c>
      <c r="AN48" s="37">
        <f>+COUNTIF(E48:AH48,"*"&amp;"D"&amp;"*")</f>
        <v>0</v>
      </c>
      <c r="AO48" s="37">
        <f>+COUNTIF(E48:AH48,"*"&amp;"E"&amp;"*")</f>
        <v>0</v>
      </c>
      <c r="AP48" s="37">
        <f>+COUNTIF(E48:AH48,"*"&amp;"F"&amp;"*")</f>
        <v>0</v>
      </c>
      <c r="AQ48" s="37">
        <f>+COUNTIF(E48:AH48,"*"&amp;"G"&amp;"*")</f>
        <v>0</v>
      </c>
      <c r="AR48" s="37">
        <f>+COUNTIF(E48:AH48,"*"&amp;"H"&amp;"*")</f>
        <v>0</v>
      </c>
      <c r="AS48" s="37">
        <f>+COUNTIF(E48:AH48,"*"&amp;"I"&amp;"*")</f>
        <v>0</v>
      </c>
      <c r="AT48" s="37">
        <f>+COUNTIF(E48:AH48,"*"&amp;"J"&amp;"*")</f>
        <v>0</v>
      </c>
      <c r="AU48" s="37">
        <f>+COUNTIF(E48:AH48,"*"&amp;"K"&amp;"*")</f>
        <v>0</v>
      </c>
      <c r="AV48" s="37">
        <f>+COUNTIF(E48:AH48,"*"&amp;"L"&amp;"*")</f>
        <v>0</v>
      </c>
      <c r="AW48" s="37">
        <f>+COUNTIF(E48:AH48,"*"&amp;"M"&amp;"*")</f>
        <v>0</v>
      </c>
      <c r="AX48" s="37">
        <f>+COUNTIF(E48:AH48,"*"&amp;"N"&amp;"*")</f>
        <v>0</v>
      </c>
      <c r="AY48" s="37">
        <f>+COUNTIF(E48:AH48,"*"&amp;"O"&amp;"*")</f>
        <v>0</v>
      </c>
      <c r="BA48" s="39">
        <f>IF($C48="NPT",SUM($AK48:$AY48),0)</f>
        <v>0</v>
      </c>
      <c r="BB48" s="40">
        <f>IF($C48="PT",SUM($AK48:$AY48),0)</f>
        <v>0</v>
      </c>
      <c r="BC48" s="41">
        <f t="shared" si="8"/>
        <v>0</v>
      </c>
      <c r="BD48" s="41">
        <f t="shared" si="9"/>
        <v>0</v>
      </c>
      <c r="BE48" s="41">
        <f t="shared" si="10"/>
        <v>0</v>
      </c>
      <c r="BF48" s="41">
        <f t="shared" si="11"/>
        <v>0</v>
      </c>
      <c r="BG48" s="41">
        <f t="shared" si="12"/>
        <v>0</v>
      </c>
      <c r="BH48" s="41">
        <f t="shared" si="13"/>
        <v>0</v>
      </c>
      <c r="BI48" s="41">
        <f t="shared" si="14"/>
        <v>0</v>
      </c>
      <c r="BJ48" s="41">
        <f t="shared" si="15"/>
        <v>0</v>
      </c>
      <c r="BK48" s="41">
        <f t="shared" si="16"/>
        <v>0</v>
      </c>
      <c r="BL48" s="41">
        <f t="shared" si="17"/>
        <v>0</v>
      </c>
      <c r="BM48" s="41">
        <f t="shared" si="18"/>
        <v>0</v>
      </c>
      <c r="BN48" s="41">
        <f t="shared" si="19"/>
        <v>0</v>
      </c>
      <c r="BO48" s="41">
        <f t="shared" si="20"/>
        <v>0</v>
      </c>
      <c r="BP48" s="41">
        <f t="shared" si="21"/>
        <v>0</v>
      </c>
      <c r="BQ48" s="41">
        <f t="shared" si="22"/>
        <v>0</v>
      </c>
    </row>
    <row r="49" spans="1:69" ht="21" customHeight="1" x14ac:dyDescent="0.35">
      <c r="A49" s="299" t="s">
        <v>607</v>
      </c>
      <c r="B49" s="410" t="s">
        <v>95</v>
      </c>
      <c r="C49" s="249" t="s">
        <v>26</v>
      </c>
      <c r="D49" s="391" t="s">
        <v>79</v>
      </c>
      <c r="E49" s="1086"/>
      <c r="F49" s="1086"/>
      <c r="G49" s="1086"/>
      <c r="H49" s="1086"/>
      <c r="I49" s="1086"/>
      <c r="J49" s="1087"/>
      <c r="K49" s="1087"/>
      <c r="L49" s="1086"/>
      <c r="M49" s="1086"/>
      <c r="N49" s="1086"/>
      <c r="O49" s="1086"/>
      <c r="P49" s="1086"/>
      <c r="Q49" s="1087"/>
      <c r="R49" s="1087"/>
      <c r="S49" s="1086"/>
      <c r="T49" s="1086"/>
      <c r="U49" s="1086"/>
      <c r="V49" s="1086"/>
      <c r="W49" s="1086"/>
      <c r="X49" s="1087"/>
      <c r="Y49" s="1087"/>
      <c r="Z49" s="1086"/>
      <c r="AA49" s="1086"/>
      <c r="AB49" s="1086"/>
      <c r="AC49" s="1086"/>
      <c r="AD49" s="1086"/>
      <c r="AE49" s="1087"/>
      <c r="AF49" s="1087"/>
      <c r="AG49" s="1086"/>
      <c r="AH49" s="1086"/>
      <c r="AI49" s="34">
        <f>COUNTA(E49:AH49)</f>
        <v>0</v>
      </c>
      <c r="AK49" s="36">
        <f>+COUNTIF(E49:AH49,"*"&amp;"A"&amp;"*")</f>
        <v>0</v>
      </c>
      <c r="AL49" s="37">
        <f>+COUNTIF(E49:AH49,"*"&amp;"B"&amp;"*")</f>
        <v>0</v>
      </c>
      <c r="AM49" s="37">
        <f>+COUNTIF(E49:AH49,"*"&amp;"C"&amp;"*")</f>
        <v>0</v>
      </c>
      <c r="AN49" s="37">
        <f>+COUNTIF(E49:AH49,"*"&amp;"D"&amp;"*")</f>
        <v>0</v>
      </c>
      <c r="AO49" s="37">
        <f>+COUNTIF(E49:AH49,"*"&amp;"E"&amp;"*")</f>
        <v>0</v>
      </c>
      <c r="AP49" s="37">
        <f>+COUNTIF(E49:AH49,"*"&amp;"F"&amp;"*")</f>
        <v>0</v>
      </c>
      <c r="AQ49" s="37">
        <f>+COUNTIF(E49:AH49,"*"&amp;"G"&amp;"*")</f>
        <v>0</v>
      </c>
      <c r="AR49" s="37">
        <f>+COUNTIF(E49:AH49,"*"&amp;"H"&amp;"*")</f>
        <v>0</v>
      </c>
      <c r="AS49" s="37">
        <f>+COUNTIF(E49:AH49,"*"&amp;"I"&amp;"*")</f>
        <v>0</v>
      </c>
      <c r="AT49" s="37">
        <f>+COUNTIF(E49:AH49,"*"&amp;"J"&amp;"*")</f>
        <v>0</v>
      </c>
      <c r="AU49" s="37">
        <f>+COUNTIF(E49:AH49,"*"&amp;"K"&amp;"*")</f>
        <v>0</v>
      </c>
      <c r="AV49" s="37">
        <f>+COUNTIF(E49:AH49,"*"&amp;"L"&amp;"*")</f>
        <v>0</v>
      </c>
      <c r="AW49" s="37">
        <f>+COUNTIF(E49:AH49,"*"&amp;"M"&amp;"*")</f>
        <v>0</v>
      </c>
      <c r="AX49" s="37">
        <f>+COUNTIF(E49:AH49,"*"&amp;"N"&amp;"*")</f>
        <v>0</v>
      </c>
      <c r="AY49" s="37">
        <f>+COUNTIF(E49:AH49,"*"&amp;"O"&amp;"*")</f>
        <v>0</v>
      </c>
      <c r="BA49" s="39">
        <f>IF($C49="NPT",SUM($AK49:$AY49),0)</f>
        <v>0</v>
      </c>
      <c r="BB49" s="40">
        <f>IF($C49="PT",SUM($AK49:$AY49),0)</f>
        <v>0</v>
      </c>
      <c r="BC49" s="41">
        <f t="shared" ref="BC49:BC55" si="53">AK49*$B$11</f>
        <v>0</v>
      </c>
      <c r="BD49" s="41">
        <f t="shared" ref="BD49:BD55" si="54">AL49*$B$12</f>
        <v>0</v>
      </c>
      <c r="BE49" s="41">
        <f t="shared" ref="BE49:BE55" si="55">AM49*$B$13</f>
        <v>0</v>
      </c>
      <c r="BF49" s="41">
        <f t="shared" ref="BF49:BF55" si="56">AN49*$B$14</f>
        <v>0</v>
      </c>
      <c r="BG49" s="41">
        <f t="shared" ref="BG49:BG55" si="57">AO49*$B$15</f>
        <v>0</v>
      </c>
      <c r="BH49" s="41">
        <f t="shared" ref="BH49:BH55" si="58">AP49*$B$16</f>
        <v>0</v>
      </c>
      <c r="BI49" s="41">
        <f t="shared" ref="BI49:BI55" si="59">AQ49*$B$17</f>
        <v>0</v>
      </c>
      <c r="BJ49" s="41">
        <f t="shared" ref="BJ49:BJ55" si="60">AR49*$B$18</f>
        <v>0</v>
      </c>
      <c r="BK49" s="41">
        <f t="shared" ref="BK49:BK55" si="61">AS49*$B$19</f>
        <v>0</v>
      </c>
      <c r="BL49" s="41">
        <f t="shared" ref="BL49:BL55" si="62">AT49*$B$20</f>
        <v>0</v>
      </c>
      <c r="BM49" s="41">
        <f t="shared" ref="BM49:BM55" si="63">AU49*$B$21</f>
        <v>0</v>
      </c>
      <c r="BN49" s="41">
        <f t="shared" ref="BN49:BN55" si="64">AV49*$B$22</f>
        <v>0</v>
      </c>
      <c r="BO49" s="41">
        <f t="shared" ref="BO49:BO55" si="65">AW49*$B$23</f>
        <v>0</v>
      </c>
      <c r="BP49" s="41">
        <f t="shared" ref="BP49:BP55" si="66">AX49*$B$24</f>
        <v>0</v>
      </c>
      <c r="BQ49" s="41">
        <f t="shared" ref="BQ49:BQ55" si="67">AY49*$B$25</f>
        <v>0</v>
      </c>
    </row>
    <row r="50" spans="1:69" ht="21" customHeight="1" x14ac:dyDescent="0.35">
      <c r="A50" s="299" t="s">
        <v>607</v>
      </c>
      <c r="B50" s="410" t="s">
        <v>96</v>
      </c>
      <c r="C50" s="249" t="s">
        <v>26</v>
      </c>
      <c r="D50" s="391" t="s">
        <v>79</v>
      </c>
      <c r="E50" s="1086"/>
      <c r="F50" s="1086"/>
      <c r="G50" s="1086"/>
      <c r="H50" s="1086"/>
      <c r="I50" s="1086"/>
      <c r="J50" s="1087"/>
      <c r="K50" s="1087"/>
      <c r="L50" s="1086"/>
      <c r="M50" s="1086"/>
      <c r="N50" s="1086"/>
      <c r="O50" s="1086"/>
      <c r="P50" s="1086"/>
      <c r="Q50" s="1087"/>
      <c r="R50" s="1087"/>
      <c r="S50" s="1086"/>
      <c r="T50" s="1086"/>
      <c r="U50" s="1086"/>
      <c r="V50" s="1086"/>
      <c r="W50" s="1086"/>
      <c r="X50" s="1087"/>
      <c r="Y50" s="1087"/>
      <c r="Z50" s="1086"/>
      <c r="AA50" s="1086"/>
      <c r="AB50" s="1086"/>
      <c r="AC50" s="1086"/>
      <c r="AD50" s="1086"/>
      <c r="AE50" s="1087"/>
      <c r="AF50" s="1087"/>
      <c r="AG50" s="1086"/>
      <c r="AH50" s="1086"/>
      <c r="AI50" s="34">
        <f>COUNTA(E50:AH50)</f>
        <v>0</v>
      </c>
      <c r="AK50" s="36">
        <f>+COUNTIF(E50:AH50,"*"&amp;"A"&amp;"*")</f>
        <v>0</v>
      </c>
      <c r="AL50" s="37">
        <f>+COUNTIF(E50:AH50,"*"&amp;"B"&amp;"*")</f>
        <v>0</v>
      </c>
      <c r="AM50" s="37">
        <f>+COUNTIF(E50:AH50,"*"&amp;"C"&amp;"*")</f>
        <v>0</v>
      </c>
      <c r="AN50" s="37">
        <f>+COUNTIF(E50:AH50,"*"&amp;"D"&amp;"*")</f>
        <v>0</v>
      </c>
      <c r="AO50" s="37">
        <f>+COUNTIF(E50:AH50,"*"&amp;"E"&amp;"*")</f>
        <v>0</v>
      </c>
      <c r="AP50" s="37">
        <f>+COUNTIF(E50:AH50,"*"&amp;"F"&amp;"*")</f>
        <v>0</v>
      </c>
      <c r="AQ50" s="37">
        <f>+COUNTIF(E50:AH50,"*"&amp;"G"&amp;"*")</f>
        <v>0</v>
      </c>
      <c r="AR50" s="37">
        <f>+COUNTIF(E50:AH50,"*"&amp;"H"&amp;"*")</f>
        <v>0</v>
      </c>
      <c r="AS50" s="37">
        <f>+COUNTIF(E50:AH50,"*"&amp;"I"&amp;"*")</f>
        <v>0</v>
      </c>
      <c r="AT50" s="37">
        <f>+COUNTIF(E50:AH50,"*"&amp;"J"&amp;"*")</f>
        <v>0</v>
      </c>
      <c r="AU50" s="37">
        <f>+COUNTIF(E50:AH50,"*"&amp;"K"&amp;"*")</f>
        <v>0</v>
      </c>
      <c r="AV50" s="37">
        <f>+COUNTIF(E50:AH50,"*"&amp;"L"&amp;"*")</f>
        <v>0</v>
      </c>
      <c r="AW50" s="37">
        <f>+COUNTIF(E50:AH50,"*"&amp;"M"&amp;"*")</f>
        <v>0</v>
      </c>
      <c r="AX50" s="37">
        <f>+COUNTIF(E50:AH50,"*"&amp;"N"&amp;"*")</f>
        <v>0</v>
      </c>
      <c r="AY50" s="37">
        <f>+COUNTIF(E50:AH50,"*"&amp;"O"&amp;"*")</f>
        <v>0</v>
      </c>
      <c r="BA50" s="39">
        <f>IF($C50="NPT",SUM($AK50:$AY50),0)</f>
        <v>0</v>
      </c>
      <c r="BB50" s="40">
        <f>IF($C50="PT",SUM($AK50:$AY50),0)</f>
        <v>0</v>
      </c>
      <c r="BC50" s="41">
        <f t="shared" si="53"/>
        <v>0</v>
      </c>
      <c r="BD50" s="41">
        <f t="shared" si="54"/>
        <v>0</v>
      </c>
      <c r="BE50" s="41">
        <f t="shared" si="55"/>
        <v>0</v>
      </c>
      <c r="BF50" s="41">
        <f t="shared" si="56"/>
        <v>0</v>
      </c>
      <c r="BG50" s="41">
        <f t="shared" si="57"/>
        <v>0</v>
      </c>
      <c r="BH50" s="41">
        <f t="shared" si="58"/>
        <v>0</v>
      </c>
      <c r="BI50" s="41">
        <f t="shared" si="59"/>
        <v>0</v>
      </c>
      <c r="BJ50" s="41">
        <f t="shared" si="60"/>
        <v>0</v>
      </c>
      <c r="BK50" s="41">
        <f t="shared" si="61"/>
        <v>0</v>
      </c>
      <c r="BL50" s="41">
        <f t="shared" si="62"/>
        <v>0</v>
      </c>
      <c r="BM50" s="41">
        <f t="shared" si="63"/>
        <v>0</v>
      </c>
      <c r="BN50" s="41">
        <f t="shared" si="64"/>
        <v>0</v>
      </c>
      <c r="BO50" s="41">
        <f t="shared" si="65"/>
        <v>0</v>
      </c>
      <c r="BP50" s="41">
        <f t="shared" si="66"/>
        <v>0</v>
      </c>
      <c r="BQ50" s="41">
        <f t="shared" si="67"/>
        <v>0</v>
      </c>
    </row>
    <row r="51" spans="1:69" ht="21" customHeight="1" x14ac:dyDescent="0.35">
      <c r="A51" s="299" t="s">
        <v>607</v>
      </c>
      <c r="B51" s="410" t="s">
        <v>97</v>
      </c>
      <c r="C51" s="249" t="s">
        <v>26</v>
      </c>
      <c r="D51" s="391" t="s">
        <v>79</v>
      </c>
      <c r="E51" s="1086"/>
      <c r="F51" s="1086"/>
      <c r="G51" s="1086"/>
      <c r="H51" s="1086"/>
      <c r="I51" s="1086"/>
      <c r="J51" s="1087"/>
      <c r="K51" s="1087"/>
      <c r="L51" s="1086"/>
      <c r="M51" s="1086"/>
      <c r="N51" s="1086"/>
      <c r="O51" s="1086"/>
      <c r="P51" s="1086"/>
      <c r="Q51" s="1087"/>
      <c r="R51" s="1087"/>
      <c r="S51" s="1086"/>
      <c r="T51" s="1086"/>
      <c r="U51" s="1086"/>
      <c r="V51" s="1086"/>
      <c r="W51" s="1086"/>
      <c r="X51" s="1087"/>
      <c r="Y51" s="1087"/>
      <c r="Z51" s="1086"/>
      <c r="AA51" s="1086"/>
      <c r="AB51" s="1086"/>
      <c r="AC51" s="1086"/>
      <c r="AD51" s="1086"/>
      <c r="AE51" s="1087"/>
      <c r="AF51" s="1087"/>
      <c r="AG51" s="1086"/>
      <c r="AH51" s="1086"/>
      <c r="AI51" s="34">
        <f>COUNTA(E51:AH51)</f>
        <v>0</v>
      </c>
      <c r="AK51" s="36">
        <f>+COUNTIF(E51:AH51,"*"&amp;"A"&amp;"*")</f>
        <v>0</v>
      </c>
      <c r="AL51" s="37">
        <f>+COUNTIF(E51:AH51,"*"&amp;"B"&amp;"*")</f>
        <v>0</v>
      </c>
      <c r="AM51" s="37">
        <f>+COUNTIF(E51:AH51,"*"&amp;"C"&amp;"*")</f>
        <v>0</v>
      </c>
      <c r="AN51" s="37">
        <f>+COUNTIF(E51:AH51,"*"&amp;"D"&amp;"*")</f>
        <v>0</v>
      </c>
      <c r="AO51" s="37">
        <f>+COUNTIF(E51:AH51,"*"&amp;"E"&amp;"*")</f>
        <v>0</v>
      </c>
      <c r="AP51" s="37">
        <f>+COUNTIF(E51:AH51,"*"&amp;"F"&amp;"*")</f>
        <v>0</v>
      </c>
      <c r="AQ51" s="37">
        <f>+COUNTIF(E51:AH51,"*"&amp;"G"&amp;"*")</f>
        <v>0</v>
      </c>
      <c r="AR51" s="37">
        <f>+COUNTIF(E51:AH51,"*"&amp;"H"&amp;"*")</f>
        <v>0</v>
      </c>
      <c r="AS51" s="37">
        <f>+COUNTIF(E51:AH51,"*"&amp;"I"&amp;"*")</f>
        <v>0</v>
      </c>
      <c r="AT51" s="37">
        <f>+COUNTIF(E51:AH51,"*"&amp;"J"&amp;"*")</f>
        <v>0</v>
      </c>
      <c r="AU51" s="37">
        <f>+COUNTIF(E51:AH51,"*"&amp;"K"&amp;"*")</f>
        <v>0</v>
      </c>
      <c r="AV51" s="37">
        <f>+COUNTIF(E51:AH51,"*"&amp;"L"&amp;"*")</f>
        <v>0</v>
      </c>
      <c r="AW51" s="37">
        <f>+COUNTIF(E51:AH51,"*"&amp;"M"&amp;"*")</f>
        <v>0</v>
      </c>
      <c r="AX51" s="37">
        <f>+COUNTIF(E51:AH51,"*"&amp;"N"&amp;"*")</f>
        <v>0</v>
      </c>
      <c r="AY51" s="37">
        <f>+COUNTIF(E51:AH51,"*"&amp;"O"&amp;"*")</f>
        <v>0</v>
      </c>
      <c r="BA51" s="39">
        <f>IF($C51="NPT",SUM($AK51:$AY51),0)</f>
        <v>0</v>
      </c>
      <c r="BB51" s="40">
        <f>IF($C51="PT",SUM($AK51:$AY51),0)</f>
        <v>0</v>
      </c>
      <c r="BC51" s="41">
        <f t="shared" si="53"/>
        <v>0</v>
      </c>
      <c r="BD51" s="41">
        <f t="shared" si="54"/>
        <v>0</v>
      </c>
      <c r="BE51" s="41">
        <f t="shared" si="55"/>
        <v>0</v>
      </c>
      <c r="BF51" s="41">
        <f t="shared" si="56"/>
        <v>0</v>
      </c>
      <c r="BG51" s="41">
        <f t="shared" si="57"/>
        <v>0</v>
      </c>
      <c r="BH51" s="41">
        <f t="shared" si="58"/>
        <v>0</v>
      </c>
      <c r="BI51" s="41">
        <f t="shared" si="59"/>
        <v>0</v>
      </c>
      <c r="BJ51" s="41">
        <f t="shared" si="60"/>
        <v>0</v>
      </c>
      <c r="BK51" s="41">
        <f t="shared" si="61"/>
        <v>0</v>
      </c>
      <c r="BL51" s="41">
        <f t="shared" si="62"/>
        <v>0</v>
      </c>
      <c r="BM51" s="41">
        <f t="shared" si="63"/>
        <v>0</v>
      </c>
      <c r="BN51" s="41">
        <f t="shared" si="64"/>
        <v>0</v>
      </c>
      <c r="BO51" s="41">
        <f t="shared" si="65"/>
        <v>0</v>
      </c>
      <c r="BP51" s="41">
        <f t="shared" si="66"/>
        <v>0</v>
      </c>
      <c r="BQ51" s="41">
        <f t="shared" si="67"/>
        <v>0</v>
      </c>
    </row>
    <row r="52" spans="1:69" ht="21" customHeight="1" x14ac:dyDescent="0.35">
      <c r="A52" s="299" t="s">
        <v>607</v>
      </c>
      <c r="B52" s="410" t="s">
        <v>98</v>
      </c>
      <c r="C52" s="249" t="s">
        <v>26</v>
      </c>
      <c r="D52" s="391" t="s">
        <v>79</v>
      </c>
      <c r="E52" s="1086"/>
      <c r="F52" s="1086"/>
      <c r="G52" s="1086"/>
      <c r="H52" s="1086"/>
      <c r="I52" s="1086"/>
      <c r="J52" s="1087"/>
      <c r="K52" s="1087"/>
      <c r="L52" s="1086"/>
      <c r="M52" s="1086"/>
      <c r="N52" s="1086"/>
      <c r="O52" s="1086"/>
      <c r="P52" s="1086"/>
      <c r="Q52" s="1087"/>
      <c r="R52" s="1087"/>
      <c r="S52" s="1086"/>
      <c r="T52" s="1086"/>
      <c r="U52" s="1086"/>
      <c r="V52" s="1086"/>
      <c r="W52" s="1086"/>
      <c r="X52" s="1087"/>
      <c r="Y52" s="1087"/>
      <c r="Z52" s="1086"/>
      <c r="AA52" s="1086"/>
      <c r="AB52" s="1086"/>
      <c r="AC52" s="1086"/>
      <c r="AD52" s="1086"/>
      <c r="AE52" s="1087"/>
      <c r="AF52" s="1087"/>
      <c r="AG52" s="1086"/>
      <c r="AH52" s="1086"/>
      <c r="AI52" s="34">
        <f>COUNTA(E52:AH52)</f>
        <v>0</v>
      </c>
      <c r="AK52" s="36">
        <f>+COUNTIF(E52:AH52,"*"&amp;"A"&amp;"*")</f>
        <v>0</v>
      </c>
      <c r="AL52" s="37">
        <f>+COUNTIF(E52:AH52,"*"&amp;"B"&amp;"*")</f>
        <v>0</v>
      </c>
      <c r="AM52" s="37">
        <f>+COUNTIF(E52:AH52,"*"&amp;"C"&amp;"*")</f>
        <v>0</v>
      </c>
      <c r="AN52" s="37">
        <f>+COUNTIF(E52:AH52,"*"&amp;"D"&amp;"*")</f>
        <v>0</v>
      </c>
      <c r="AO52" s="37">
        <f>+COUNTIF(E52:AH52,"*"&amp;"E"&amp;"*")</f>
        <v>0</v>
      </c>
      <c r="AP52" s="37">
        <f>+COUNTIF(E52:AH52,"*"&amp;"F"&amp;"*")</f>
        <v>0</v>
      </c>
      <c r="AQ52" s="37">
        <f>+COUNTIF(E52:AH52,"*"&amp;"G"&amp;"*")</f>
        <v>0</v>
      </c>
      <c r="AR52" s="37">
        <f>+COUNTIF(E52:AH52,"*"&amp;"H"&amp;"*")</f>
        <v>0</v>
      </c>
      <c r="AS52" s="37">
        <f>+COUNTIF(E52:AH52,"*"&amp;"I"&amp;"*")</f>
        <v>0</v>
      </c>
      <c r="AT52" s="37">
        <f>+COUNTIF(E52:AH52,"*"&amp;"J"&amp;"*")</f>
        <v>0</v>
      </c>
      <c r="AU52" s="37">
        <f>+COUNTIF(E52:AH52,"*"&amp;"K"&amp;"*")</f>
        <v>0</v>
      </c>
      <c r="AV52" s="37">
        <f>+COUNTIF(E52:AH52,"*"&amp;"L"&amp;"*")</f>
        <v>0</v>
      </c>
      <c r="AW52" s="37">
        <f>+COUNTIF(E52:AH52,"*"&amp;"M"&amp;"*")</f>
        <v>0</v>
      </c>
      <c r="AX52" s="37">
        <f>+COUNTIF(E52:AH52,"*"&amp;"N"&amp;"*")</f>
        <v>0</v>
      </c>
      <c r="AY52" s="37">
        <f>+COUNTIF(E52:AH52,"*"&amp;"O"&amp;"*")</f>
        <v>0</v>
      </c>
      <c r="BA52" s="39">
        <f>IF($C52="NPT",SUM($AK52:$AY52),0)</f>
        <v>0</v>
      </c>
      <c r="BB52" s="40">
        <f>IF($C52="PT",SUM($AK52:$AY52),0)</f>
        <v>0</v>
      </c>
      <c r="BC52" s="41">
        <f t="shared" si="53"/>
        <v>0</v>
      </c>
      <c r="BD52" s="41">
        <f t="shared" si="54"/>
        <v>0</v>
      </c>
      <c r="BE52" s="41">
        <f t="shared" si="55"/>
        <v>0</v>
      </c>
      <c r="BF52" s="41">
        <f t="shared" si="56"/>
        <v>0</v>
      </c>
      <c r="BG52" s="41">
        <f t="shared" si="57"/>
        <v>0</v>
      </c>
      <c r="BH52" s="41">
        <f t="shared" si="58"/>
        <v>0</v>
      </c>
      <c r="BI52" s="41">
        <f t="shared" si="59"/>
        <v>0</v>
      </c>
      <c r="BJ52" s="41">
        <f t="shared" si="60"/>
        <v>0</v>
      </c>
      <c r="BK52" s="41">
        <f t="shared" si="61"/>
        <v>0</v>
      </c>
      <c r="BL52" s="41">
        <f t="shared" si="62"/>
        <v>0</v>
      </c>
      <c r="BM52" s="41">
        <f t="shared" si="63"/>
        <v>0</v>
      </c>
      <c r="BN52" s="41">
        <f t="shared" si="64"/>
        <v>0</v>
      </c>
      <c r="BO52" s="41">
        <f t="shared" si="65"/>
        <v>0</v>
      </c>
      <c r="BP52" s="41">
        <f t="shared" si="66"/>
        <v>0</v>
      </c>
      <c r="BQ52" s="41">
        <f t="shared" si="67"/>
        <v>0</v>
      </c>
    </row>
    <row r="53" spans="1:69" ht="21" customHeight="1" x14ac:dyDescent="0.35">
      <c r="A53" s="299" t="s">
        <v>608</v>
      </c>
      <c r="B53" s="410" t="s">
        <v>99</v>
      </c>
      <c r="C53" s="249" t="s">
        <v>26</v>
      </c>
      <c r="D53" s="391" t="s">
        <v>79</v>
      </c>
      <c r="E53" s="1086"/>
      <c r="F53" s="1086"/>
      <c r="G53" s="1086"/>
      <c r="H53" s="1086"/>
      <c r="I53" s="1086"/>
      <c r="J53" s="1087"/>
      <c r="K53" s="1087"/>
      <c r="L53" s="1086"/>
      <c r="M53" s="1086"/>
      <c r="N53" s="1086"/>
      <c r="O53" s="1086"/>
      <c r="P53" s="1086"/>
      <c r="Q53" s="1087"/>
      <c r="R53" s="1087"/>
      <c r="S53" s="1086"/>
      <c r="T53" s="1086"/>
      <c r="U53" s="1086"/>
      <c r="V53" s="1086"/>
      <c r="W53" s="1086"/>
      <c r="X53" s="1087"/>
      <c r="Y53" s="1087"/>
      <c r="Z53" s="1086"/>
      <c r="AA53" s="1086"/>
      <c r="AB53" s="1086"/>
      <c r="AC53" s="1086"/>
      <c r="AD53" s="1086"/>
      <c r="AE53" s="1087"/>
      <c r="AF53" s="1087"/>
      <c r="AG53" s="1086"/>
      <c r="AH53" s="1086"/>
      <c r="AI53" s="34">
        <f>COUNTA(E53:AH53)</f>
        <v>0</v>
      </c>
      <c r="AK53" s="36">
        <f>+COUNTIF(E53:AH53,"*"&amp;"A"&amp;"*")</f>
        <v>0</v>
      </c>
      <c r="AL53" s="37">
        <f>+COUNTIF(E53:AH53,"*"&amp;"B"&amp;"*")</f>
        <v>0</v>
      </c>
      <c r="AM53" s="37">
        <f>+COUNTIF(E53:AH53,"*"&amp;"C"&amp;"*")</f>
        <v>0</v>
      </c>
      <c r="AN53" s="37">
        <f>+COUNTIF(E53:AH53,"*"&amp;"D"&amp;"*")</f>
        <v>0</v>
      </c>
      <c r="AO53" s="37">
        <f>+COUNTIF(E53:AH53,"*"&amp;"E"&amp;"*")</f>
        <v>0</v>
      </c>
      <c r="AP53" s="37">
        <f>+COUNTIF(E53:AH53,"*"&amp;"F"&amp;"*")</f>
        <v>0</v>
      </c>
      <c r="AQ53" s="37">
        <f>+COUNTIF(E53:AH53,"*"&amp;"G"&amp;"*")</f>
        <v>0</v>
      </c>
      <c r="AR53" s="37">
        <f>+COUNTIF(E53:AH53,"*"&amp;"H"&amp;"*")</f>
        <v>0</v>
      </c>
      <c r="AS53" s="37">
        <f>+COUNTIF(E53:AH53,"*"&amp;"I"&amp;"*")</f>
        <v>0</v>
      </c>
      <c r="AT53" s="37">
        <f>+COUNTIF(E53:AH53,"*"&amp;"J"&amp;"*")</f>
        <v>0</v>
      </c>
      <c r="AU53" s="37">
        <f>+COUNTIF(E53:AH53,"*"&amp;"K"&amp;"*")</f>
        <v>0</v>
      </c>
      <c r="AV53" s="37">
        <f>+COUNTIF(E53:AH53,"*"&amp;"L"&amp;"*")</f>
        <v>0</v>
      </c>
      <c r="AW53" s="37">
        <f>+COUNTIF(E53:AH53,"*"&amp;"M"&amp;"*")</f>
        <v>0</v>
      </c>
      <c r="AX53" s="37">
        <f>+COUNTIF(E53:AH53,"*"&amp;"N"&amp;"*")</f>
        <v>0</v>
      </c>
      <c r="AY53" s="37">
        <f>+COUNTIF(E53:AH53,"*"&amp;"O"&amp;"*")</f>
        <v>0</v>
      </c>
      <c r="BA53" s="39">
        <f>IF($C53="NPT",SUM($AK53:$AY53),0)</f>
        <v>0</v>
      </c>
      <c r="BB53" s="40">
        <f>IF($C53="PT",SUM($AK53:$AY53),0)</f>
        <v>0</v>
      </c>
      <c r="BC53" s="41">
        <f t="shared" si="53"/>
        <v>0</v>
      </c>
      <c r="BD53" s="41">
        <f t="shared" si="54"/>
        <v>0</v>
      </c>
      <c r="BE53" s="41">
        <f t="shared" si="55"/>
        <v>0</v>
      </c>
      <c r="BF53" s="41">
        <f t="shared" si="56"/>
        <v>0</v>
      </c>
      <c r="BG53" s="41">
        <f t="shared" si="57"/>
        <v>0</v>
      </c>
      <c r="BH53" s="41">
        <f t="shared" si="58"/>
        <v>0</v>
      </c>
      <c r="BI53" s="41">
        <f t="shared" si="59"/>
        <v>0</v>
      </c>
      <c r="BJ53" s="41">
        <f t="shared" si="60"/>
        <v>0</v>
      </c>
      <c r="BK53" s="41">
        <f t="shared" si="61"/>
        <v>0</v>
      </c>
      <c r="BL53" s="41">
        <f t="shared" si="62"/>
        <v>0</v>
      </c>
      <c r="BM53" s="41">
        <f t="shared" si="63"/>
        <v>0</v>
      </c>
      <c r="BN53" s="41">
        <f t="shared" si="64"/>
        <v>0</v>
      </c>
      <c r="BO53" s="41">
        <f t="shared" si="65"/>
        <v>0</v>
      </c>
      <c r="BP53" s="41">
        <f t="shared" si="66"/>
        <v>0</v>
      </c>
      <c r="BQ53" s="41">
        <f t="shared" si="67"/>
        <v>0</v>
      </c>
    </row>
    <row r="54" spans="1:69" ht="21" customHeight="1" x14ac:dyDescent="0.35">
      <c r="A54" s="299" t="s">
        <v>608</v>
      </c>
      <c r="B54" s="410" t="s">
        <v>100</v>
      </c>
      <c r="C54" s="249" t="s">
        <v>26</v>
      </c>
      <c r="D54" s="391" t="s">
        <v>79</v>
      </c>
      <c r="E54" s="1086"/>
      <c r="F54" s="1086"/>
      <c r="G54" s="1086"/>
      <c r="H54" s="1086"/>
      <c r="I54" s="1086"/>
      <c r="J54" s="1087"/>
      <c r="K54" s="1087"/>
      <c r="L54" s="1086"/>
      <c r="M54" s="1086"/>
      <c r="N54" s="1086"/>
      <c r="O54" s="1086"/>
      <c r="P54" s="1086"/>
      <c r="Q54" s="1087"/>
      <c r="R54" s="1087"/>
      <c r="S54" s="1086"/>
      <c r="T54" s="1086"/>
      <c r="U54" s="1086"/>
      <c r="V54" s="1086"/>
      <c r="W54" s="1086"/>
      <c r="X54" s="1087"/>
      <c r="Y54" s="1087"/>
      <c r="Z54" s="1086"/>
      <c r="AA54" s="1086"/>
      <c r="AB54" s="1086"/>
      <c r="AC54" s="1086"/>
      <c r="AD54" s="1086"/>
      <c r="AE54" s="1087"/>
      <c r="AF54" s="1087"/>
      <c r="AG54" s="1086"/>
      <c r="AH54" s="1086"/>
      <c r="AI54" s="34">
        <f>COUNTA(E54:AH54)</f>
        <v>0</v>
      </c>
      <c r="AK54" s="36">
        <f>+COUNTIF(E54:AH54,"*"&amp;"A"&amp;"*")</f>
        <v>0</v>
      </c>
      <c r="AL54" s="37">
        <f>+COUNTIF(E54:AH54,"*"&amp;"B"&amp;"*")</f>
        <v>0</v>
      </c>
      <c r="AM54" s="37">
        <f>+COUNTIF(E54:AH54,"*"&amp;"C"&amp;"*")</f>
        <v>0</v>
      </c>
      <c r="AN54" s="37">
        <f>+COUNTIF(E54:AH54,"*"&amp;"D"&amp;"*")</f>
        <v>0</v>
      </c>
      <c r="AO54" s="37">
        <f>+COUNTIF(E54:AH54,"*"&amp;"E"&amp;"*")</f>
        <v>0</v>
      </c>
      <c r="AP54" s="37">
        <f>+COUNTIF(E54:AH54,"*"&amp;"F"&amp;"*")</f>
        <v>0</v>
      </c>
      <c r="AQ54" s="37">
        <f>+COUNTIF(E54:AH54,"*"&amp;"G"&amp;"*")</f>
        <v>0</v>
      </c>
      <c r="AR54" s="37">
        <f>+COUNTIF(E54:AH54,"*"&amp;"H"&amp;"*")</f>
        <v>0</v>
      </c>
      <c r="AS54" s="37">
        <f>+COUNTIF(E54:AH54,"*"&amp;"I"&amp;"*")</f>
        <v>0</v>
      </c>
      <c r="AT54" s="37">
        <f>+COUNTIF(E54:AH54,"*"&amp;"J"&amp;"*")</f>
        <v>0</v>
      </c>
      <c r="AU54" s="37">
        <f>+COUNTIF(E54:AH54,"*"&amp;"K"&amp;"*")</f>
        <v>0</v>
      </c>
      <c r="AV54" s="37">
        <f>+COUNTIF(E54:AH54,"*"&amp;"L"&amp;"*")</f>
        <v>0</v>
      </c>
      <c r="AW54" s="37">
        <f>+COUNTIF(E54:AH54,"*"&amp;"M"&amp;"*")</f>
        <v>0</v>
      </c>
      <c r="AX54" s="37">
        <f>+COUNTIF(E54:AH54,"*"&amp;"N"&amp;"*")</f>
        <v>0</v>
      </c>
      <c r="AY54" s="37">
        <f>+COUNTIF(E54:AH54,"*"&amp;"O"&amp;"*")</f>
        <v>0</v>
      </c>
      <c r="BA54" s="39">
        <f>IF($C54="NPT",SUM($AK54:$AY54),0)</f>
        <v>0</v>
      </c>
      <c r="BB54" s="40">
        <f>IF($C54="PT",SUM($AK54:$AY54),0)</f>
        <v>0</v>
      </c>
      <c r="BC54" s="41">
        <f t="shared" si="53"/>
        <v>0</v>
      </c>
      <c r="BD54" s="41">
        <f t="shared" si="54"/>
        <v>0</v>
      </c>
      <c r="BE54" s="41">
        <f t="shared" si="55"/>
        <v>0</v>
      </c>
      <c r="BF54" s="41">
        <f t="shared" si="56"/>
        <v>0</v>
      </c>
      <c r="BG54" s="41">
        <f t="shared" si="57"/>
        <v>0</v>
      </c>
      <c r="BH54" s="41">
        <f t="shared" si="58"/>
        <v>0</v>
      </c>
      <c r="BI54" s="41">
        <f t="shared" si="59"/>
        <v>0</v>
      </c>
      <c r="BJ54" s="41">
        <f t="shared" si="60"/>
        <v>0</v>
      </c>
      <c r="BK54" s="41">
        <f t="shared" si="61"/>
        <v>0</v>
      </c>
      <c r="BL54" s="41">
        <f t="shared" si="62"/>
        <v>0</v>
      </c>
      <c r="BM54" s="41">
        <f t="shared" si="63"/>
        <v>0</v>
      </c>
      <c r="BN54" s="41">
        <f t="shared" si="64"/>
        <v>0</v>
      </c>
      <c r="BO54" s="41">
        <f t="shared" si="65"/>
        <v>0</v>
      </c>
      <c r="BP54" s="41">
        <f t="shared" si="66"/>
        <v>0</v>
      </c>
      <c r="BQ54" s="41">
        <f t="shared" si="67"/>
        <v>0</v>
      </c>
    </row>
    <row r="55" spans="1:69" ht="21" customHeight="1" x14ac:dyDescent="0.35">
      <c r="A55" s="299" t="s">
        <v>608</v>
      </c>
      <c r="B55" s="410" t="s">
        <v>101</v>
      </c>
      <c r="C55" s="249" t="s">
        <v>26</v>
      </c>
      <c r="D55" s="391" t="s">
        <v>79</v>
      </c>
      <c r="E55" s="1086"/>
      <c r="F55" s="1086"/>
      <c r="G55" s="1086"/>
      <c r="H55" s="1086"/>
      <c r="I55" s="1086"/>
      <c r="J55" s="1087"/>
      <c r="K55" s="1087"/>
      <c r="L55" s="1086"/>
      <c r="M55" s="1086"/>
      <c r="N55" s="1086"/>
      <c r="O55" s="1086"/>
      <c r="P55" s="1086"/>
      <c r="Q55" s="1087"/>
      <c r="R55" s="1087"/>
      <c r="S55" s="1086"/>
      <c r="T55" s="1086"/>
      <c r="U55" s="1086"/>
      <c r="V55" s="1086"/>
      <c r="W55" s="1086"/>
      <c r="X55" s="1087"/>
      <c r="Y55" s="1087"/>
      <c r="Z55" s="1086"/>
      <c r="AA55" s="1086"/>
      <c r="AB55" s="1086"/>
      <c r="AC55" s="1086"/>
      <c r="AD55" s="1086"/>
      <c r="AE55" s="1087"/>
      <c r="AF55" s="1087"/>
      <c r="AG55" s="1086"/>
      <c r="AH55" s="1086"/>
      <c r="AI55" s="34">
        <f>COUNTA(E55:AH55)</f>
        <v>0</v>
      </c>
      <c r="AK55" s="36">
        <f>+COUNTIF(E55:AH55,"*"&amp;"A"&amp;"*")</f>
        <v>0</v>
      </c>
      <c r="AL55" s="37">
        <f>+COUNTIF(E55:AH55,"*"&amp;"B"&amp;"*")</f>
        <v>0</v>
      </c>
      <c r="AM55" s="37">
        <f>+COUNTIF(E55:AH55,"*"&amp;"C"&amp;"*")</f>
        <v>0</v>
      </c>
      <c r="AN55" s="37">
        <f>+COUNTIF(E55:AH55,"*"&amp;"D"&amp;"*")</f>
        <v>0</v>
      </c>
      <c r="AO55" s="37">
        <f>+COUNTIF(E55:AH55,"*"&amp;"E"&amp;"*")</f>
        <v>0</v>
      </c>
      <c r="AP55" s="37">
        <f>+COUNTIF(E55:AH55,"*"&amp;"F"&amp;"*")</f>
        <v>0</v>
      </c>
      <c r="AQ55" s="37">
        <f>+COUNTIF(E55:AH55,"*"&amp;"G"&amp;"*")</f>
        <v>0</v>
      </c>
      <c r="AR55" s="37">
        <f>+COUNTIF(E55:AH55,"*"&amp;"H"&amp;"*")</f>
        <v>0</v>
      </c>
      <c r="AS55" s="37">
        <f>+COUNTIF(E55:AH55,"*"&amp;"I"&amp;"*")</f>
        <v>0</v>
      </c>
      <c r="AT55" s="37">
        <f>+COUNTIF(E55:AH55,"*"&amp;"J"&amp;"*")</f>
        <v>0</v>
      </c>
      <c r="AU55" s="37">
        <f>+COUNTIF(E55:AH55,"*"&amp;"K"&amp;"*")</f>
        <v>0</v>
      </c>
      <c r="AV55" s="37">
        <f>+COUNTIF(E55:AH55,"*"&amp;"L"&amp;"*")</f>
        <v>0</v>
      </c>
      <c r="AW55" s="37">
        <f>+COUNTIF(E55:AH55,"*"&amp;"M"&amp;"*")</f>
        <v>0</v>
      </c>
      <c r="AX55" s="37">
        <f>+COUNTIF(E55:AH55,"*"&amp;"N"&amp;"*")</f>
        <v>0</v>
      </c>
      <c r="AY55" s="37">
        <f>+COUNTIF(E55:AH55,"*"&amp;"O"&amp;"*")</f>
        <v>0</v>
      </c>
      <c r="BA55" s="39">
        <f>IF($C55="NPT",SUM($AK55:$AY55),0)</f>
        <v>0</v>
      </c>
      <c r="BB55" s="40">
        <f>IF($C55="PT",SUM($AK55:$AY55),0)</f>
        <v>0</v>
      </c>
      <c r="BC55" s="41">
        <f t="shared" si="53"/>
        <v>0</v>
      </c>
      <c r="BD55" s="41">
        <f t="shared" si="54"/>
        <v>0</v>
      </c>
      <c r="BE55" s="41">
        <f t="shared" si="55"/>
        <v>0</v>
      </c>
      <c r="BF55" s="41">
        <f t="shared" si="56"/>
        <v>0</v>
      </c>
      <c r="BG55" s="41">
        <f t="shared" si="57"/>
        <v>0</v>
      </c>
      <c r="BH55" s="41">
        <f t="shared" si="58"/>
        <v>0</v>
      </c>
      <c r="BI55" s="41">
        <f t="shared" si="59"/>
        <v>0</v>
      </c>
      <c r="BJ55" s="41">
        <f t="shared" si="60"/>
        <v>0</v>
      </c>
      <c r="BK55" s="41">
        <f t="shared" si="61"/>
        <v>0</v>
      </c>
      <c r="BL55" s="41">
        <f t="shared" si="62"/>
        <v>0</v>
      </c>
      <c r="BM55" s="41">
        <f t="shared" si="63"/>
        <v>0</v>
      </c>
      <c r="BN55" s="41">
        <f t="shared" si="64"/>
        <v>0</v>
      </c>
      <c r="BO55" s="41">
        <f t="shared" si="65"/>
        <v>0</v>
      </c>
      <c r="BP55" s="41">
        <f t="shared" si="66"/>
        <v>0</v>
      </c>
      <c r="BQ55" s="41">
        <f t="shared" si="67"/>
        <v>0</v>
      </c>
    </row>
    <row r="56" spans="1:69" ht="21" customHeight="1" x14ac:dyDescent="0.35">
      <c r="A56" s="299" t="s">
        <v>608</v>
      </c>
      <c r="B56" s="410" t="s">
        <v>102</v>
      </c>
      <c r="C56" s="249" t="s">
        <v>26</v>
      </c>
      <c r="D56" s="391" t="s">
        <v>79</v>
      </c>
      <c r="E56" s="1086"/>
      <c r="F56" s="1086"/>
      <c r="G56" s="1086"/>
      <c r="H56" s="1086"/>
      <c r="I56" s="1086"/>
      <c r="J56" s="1087"/>
      <c r="K56" s="1087"/>
      <c r="L56" s="1086"/>
      <c r="M56" s="1086"/>
      <c r="N56" s="1086"/>
      <c r="O56" s="1086"/>
      <c r="P56" s="1086"/>
      <c r="Q56" s="1087"/>
      <c r="R56" s="1087"/>
      <c r="S56" s="1086"/>
      <c r="T56" s="1086"/>
      <c r="U56" s="1086"/>
      <c r="V56" s="1086"/>
      <c r="W56" s="1086"/>
      <c r="X56" s="1087"/>
      <c r="Y56" s="1087"/>
      <c r="Z56" s="1086"/>
      <c r="AA56" s="1086"/>
      <c r="AB56" s="1086"/>
      <c r="AC56" s="1086"/>
      <c r="AD56" s="1086"/>
      <c r="AE56" s="1087"/>
      <c r="AF56" s="1087"/>
      <c r="AG56" s="1086"/>
      <c r="AH56" s="1086"/>
      <c r="AI56" s="34">
        <f>COUNTA(E56:AH56)</f>
        <v>0</v>
      </c>
      <c r="AK56" s="36">
        <f>+COUNTIF(E56:AH56,"*"&amp;"A"&amp;"*")</f>
        <v>0</v>
      </c>
      <c r="AL56" s="37">
        <f>+COUNTIF(E56:AH56,"*"&amp;"B"&amp;"*")</f>
        <v>0</v>
      </c>
      <c r="AM56" s="37">
        <f>+COUNTIF(E56:AH56,"*"&amp;"C"&amp;"*")</f>
        <v>0</v>
      </c>
      <c r="AN56" s="37">
        <f>+COUNTIF(E56:AH56,"*"&amp;"D"&amp;"*")</f>
        <v>0</v>
      </c>
      <c r="AO56" s="37">
        <f>+COUNTIF(E56:AH56,"*"&amp;"E"&amp;"*")</f>
        <v>0</v>
      </c>
      <c r="AP56" s="37">
        <f>+COUNTIF(E56:AH56,"*"&amp;"F"&amp;"*")</f>
        <v>0</v>
      </c>
      <c r="AQ56" s="37">
        <f>+COUNTIF(E56:AH56,"*"&amp;"G"&amp;"*")</f>
        <v>0</v>
      </c>
      <c r="AR56" s="37">
        <f>+COUNTIF(E56:AH56,"*"&amp;"H"&amp;"*")</f>
        <v>0</v>
      </c>
      <c r="AS56" s="37">
        <f>+COUNTIF(E56:AH56,"*"&amp;"I"&amp;"*")</f>
        <v>0</v>
      </c>
      <c r="AT56" s="37">
        <f>+COUNTIF(E56:AH56,"*"&amp;"J"&amp;"*")</f>
        <v>0</v>
      </c>
      <c r="AU56" s="37">
        <f>+COUNTIF(E56:AH56,"*"&amp;"K"&amp;"*")</f>
        <v>0</v>
      </c>
      <c r="AV56" s="37">
        <f>+COUNTIF(E56:AH56,"*"&amp;"L"&amp;"*")</f>
        <v>0</v>
      </c>
      <c r="AW56" s="37">
        <f>+COUNTIF(E56:AH56,"*"&amp;"M"&amp;"*")</f>
        <v>0</v>
      </c>
      <c r="AX56" s="37">
        <f>+COUNTIF(E56:AH56,"*"&amp;"N"&amp;"*")</f>
        <v>0</v>
      </c>
      <c r="AY56" s="37">
        <f>+COUNTIF(E56:AH56,"*"&amp;"O"&amp;"*")</f>
        <v>0</v>
      </c>
      <c r="BA56" s="39">
        <f>IF($C56="NPT",SUM($AK56:$AY56),0)</f>
        <v>0</v>
      </c>
      <c r="BB56" s="40">
        <f>IF($C56="PT",SUM($AK56:$AY56),0)</f>
        <v>0</v>
      </c>
      <c r="BC56" s="41">
        <f t="shared" ref="BC56:BC57" si="68">AK56*$B$11</f>
        <v>0</v>
      </c>
      <c r="BD56" s="41">
        <f t="shared" ref="BD56:BD57" si="69">AL56*$B$12</f>
        <v>0</v>
      </c>
      <c r="BE56" s="41">
        <f t="shared" ref="BE56:BE57" si="70">AM56*$B$13</f>
        <v>0</v>
      </c>
      <c r="BF56" s="41">
        <f t="shared" ref="BF56:BF57" si="71">AN56*$B$14</f>
        <v>0</v>
      </c>
      <c r="BG56" s="41">
        <f t="shared" ref="BG56:BG57" si="72">AO56*$B$15</f>
        <v>0</v>
      </c>
      <c r="BH56" s="41">
        <f t="shared" ref="BH56:BH57" si="73">AP56*$B$16</f>
        <v>0</v>
      </c>
      <c r="BI56" s="41">
        <f t="shared" ref="BI56:BI57" si="74">AQ56*$B$17</f>
        <v>0</v>
      </c>
      <c r="BJ56" s="41">
        <f t="shared" ref="BJ56:BJ57" si="75">AR56*$B$18</f>
        <v>0</v>
      </c>
      <c r="BK56" s="41">
        <f t="shared" ref="BK56:BK57" si="76">AS56*$B$19</f>
        <v>0</v>
      </c>
      <c r="BL56" s="41">
        <f t="shared" ref="BL56:BL57" si="77">AT56*$B$20</f>
        <v>0</v>
      </c>
      <c r="BM56" s="41">
        <f t="shared" ref="BM56:BM57" si="78">AU56*$B$21</f>
        <v>0</v>
      </c>
      <c r="BN56" s="41">
        <f t="shared" ref="BN56:BN57" si="79">AV56*$B$22</f>
        <v>0</v>
      </c>
      <c r="BO56" s="41">
        <f t="shared" ref="BO56:BO57" si="80">AW56*$B$23</f>
        <v>0</v>
      </c>
      <c r="BP56" s="41">
        <f t="shared" ref="BP56:BP57" si="81">AX56*$B$24</f>
        <v>0</v>
      </c>
      <c r="BQ56" s="41">
        <f t="shared" ref="BQ56:BQ57" si="82">AY56*$B$25</f>
        <v>0</v>
      </c>
    </row>
    <row r="57" spans="1:69" ht="21" customHeight="1" x14ac:dyDescent="0.35">
      <c r="A57" s="299" t="s">
        <v>609</v>
      </c>
      <c r="B57" s="410" t="s">
        <v>103</v>
      </c>
      <c r="C57" s="249" t="s">
        <v>26</v>
      </c>
      <c r="D57" s="391" t="s">
        <v>79</v>
      </c>
      <c r="E57" s="1086"/>
      <c r="F57" s="1086"/>
      <c r="G57" s="1086"/>
      <c r="H57" s="1086"/>
      <c r="I57" s="1086"/>
      <c r="J57" s="1087"/>
      <c r="K57" s="1087"/>
      <c r="L57" s="1086"/>
      <c r="M57" s="1086"/>
      <c r="N57" s="1086"/>
      <c r="O57" s="1086"/>
      <c r="P57" s="1086"/>
      <c r="Q57" s="1087"/>
      <c r="R57" s="1087"/>
      <c r="S57" s="1086"/>
      <c r="T57" s="1086"/>
      <c r="U57" s="1086"/>
      <c r="V57" s="1086"/>
      <c r="W57" s="1086"/>
      <c r="X57" s="1087"/>
      <c r="Y57" s="1087"/>
      <c r="Z57" s="1086"/>
      <c r="AA57" s="1086"/>
      <c r="AB57" s="1086"/>
      <c r="AC57" s="1086"/>
      <c r="AD57" s="1086"/>
      <c r="AE57" s="1087"/>
      <c r="AF57" s="1087"/>
      <c r="AG57" s="1086"/>
      <c r="AH57" s="1086"/>
      <c r="AI57" s="34">
        <f>COUNTA(E57:AH57)</f>
        <v>0</v>
      </c>
      <c r="AK57" s="36">
        <f>+COUNTIF(E57:AH57,"*"&amp;"A"&amp;"*")</f>
        <v>0</v>
      </c>
      <c r="AL57" s="37">
        <f>+COUNTIF(E57:AH57,"*"&amp;"B"&amp;"*")</f>
        <v>0</v>
      </c>
      <c r="AM57" s="37">
        <f>+COUNTIF(E57:AH57,"*"&amp;"C"&amp;"*")</f>
        <v>0</v>
      </c>
      <c r="AN57" s="37">
        <f>+COUNTIF(E57:AH57,"*"&amp;"D"&amp;"*")</f>
        <v>0</v>
      </c>
      <c r="AO57" s="37">
        <f>+COUNTIF(E57:AH57,"*"&amp;"E"&amp;"*")</f>
        <v>0</v>
      </c>
      <c r="AP57" s="37">
        <f>+COUNTIF(E57:AH57,"*"&amp;"F"&amp;"*")</f>
        <v>0</v>
      </c>
      <c r="AQ57" s="37">
        <f>+COUNTIF(E57:AH57,"*"&amp;"G"&amp;"*")</f>
        <v>0</v>
      </c>
      <c r="AR57" s="37">
        <f>+COUNTIF(E57:AH57,"*"&amp;"H"&amp;"*")</f>
        <v>0</v>
      </c>
      <c r="AS57" s="37">
        <f>+COUNTIF(E57:AH57,"*"&amp;"I"&amp;"*")</f>
        <v>0</v>
      </c>
      <c r="AT57" s="37">
        <f>+COUNTIF(E57:AH57,"*"&amp;"J"&amp;"*")</f>
        <v>0</v>
      </c>
      <c r="AU57" s="37">
        <f>+COUNTIF(E57:AH57,"*"&amp;"K"&amp;"*")</f>
        <v>0</v>
      </c>
      <c r="AV57" s="37">
        <f>+COUNTIF(E57:AH57,"*"&amp;"L"&amp;"*")</f>
        <v>0</v>
      </c>
      <c r="AW57" s="37">
        <f>+COUNTIF(E57:AH57,"*"&amp;"M"&amp;"*")</f>
        <v>0</v>
      </c>
      <c r="AX57" s="37">
        <f>+COUNTIF(E57:AH57,"*"&amp;"N"&amp;"*")</f>
        <v>0</v>
      </c>
      <c r="AY57" s="37">
        <f>+COUNTIF(E57:AH57,"*"&amp;"O"&amp;"*")</f>
        <v>0</v>
      </c>
      <c r="BA57" s="39">
        <f>IF($C57="NPT",SUM($AK57:$AY57),0)</f>
        <v>0</v>
      </c>
      <c r="BB57" s="40">
        <f>IF($C57="PT",SUM($AK57:$AY57),0)</f>
        <v>0</v>
      </c>
      <c r="BC57" s="41">
        <f t="shared" si="68"/>
        <v>0</v>
      </c>
      <c r="BD57" s="41">
        <f t="shared" si="69"/>
        <v>0</v>
      </c>
      <c r="BE57" s="41">
        <f t="shared" si="70"/>
        <v>0</v>
      </c>
      <c r="BF57" s="41">
        <f t="shared" si="71"/>
        <v>0</v>
      </c>
      <c r="BG57" s="41">
        <f t="shared" si="72"/>
        <v>0</v>
      </c>
      <c r="BH57" s="41">
        <f t="shared" si="73"/>
        <v>0</v>
      </c>
      <c r="BI57" s="41">
        <f t="shared" si="74"/>
        <v>0</v>
      </c>
      <c r="BJ57" s="41">
        <f t="shared" si="75"/>
        <v>0</v>
      </c>
      <c r="BK57" s="41">
        <f t="shared" si="76"/>
        <v>0</v>
      </c>
      <c r="BL57" s="41">
        <f t="shared" si="77"/>
        <v>0</v>
      </c>
      <c r="BM57" s="41">
        <f t="shared" si="78"/>
        <v>0</v>
      </c>
      <c r="BN57" s="41">
        <f t="shared" si="79"/>
        <v>0</v>
      </c>
      <c r="BO57" s="41">
        <f t="shared" si="80"/>
        <v>0</v>
      </c>
      <c r="BP57" s="41">
        <f t="shared" si="81"/>
        <v>0</v>
      </c>
      <c r="BQ57" s="41">
        <f t="shared" si="82"/>
        <v>0</v>
      </c>
    </row>
    <row r="58" spans="1:69" ht="21" customHeight="1" x14ac:dyDescent="0.35">
      <c r="A58" s="299" t="s">
        <v>609</v>
      </c>
      <c r="B58" s="410" t="s">
        <v>104</v>
      </c>
      <c r="C58" s="249" t="s">
        <v>26</v>
      </c>
      <c r="D58" s="391" t="s">
        <v>79</v>
      </c>
      <c r="E58" s="1086"/>
      <c r="F58" s="1086"/>
      <c r="G58" s="1086"/>
      <c r="H58" s="1086"/>
      <c r="I58" s="1086"/>
      <c r="J58" s="1087"/>
      <c r="K58" s="1087"/>
      <c r="L58" s="1086"/>
      <c r="M58" s="1086"/>
      <c r="N58" s="1086"/>
      <c r="O58" s="1086"/>
      <c r="P58" s="1086"/>
      <c r="Q58" s="1087"/>
      <c r="R58" s="1087"/>
      <c r="S58" s="1086"/>
      <c r="T58" s="1086"/>
      <c r="U58" s="1086"/>
      <c r="V58" s="1086"/>
      <c r="W58" s="1086"/>
      <c r="X58" s="1087"/>
      <c r="Y58" s="1087"/>
      <c r="Z58" s="1086"/>
      <c r="AA58" s="1086"/>
      <c r="AB58" s="1086"/>
      <c r="AC58" s="1086"/>
      <c r="AD58" s="1086"/>
      <c r="AE58" s="1087"/>
      <c r="AF58" s="1087"/>
      <c r="AG58" s="1086"/>
      <c r="AH58" s="1086"/>
      <c r="AI58" s="34">
        <f>COUNTA(E58:AH58)</f>
        <v>0</v>
      </c>
      <c r="AK58" s="36">
        <f>+COUNTIF(E58:AH58,"*"&amp;"A"&amp;"*")</f>
        <v>0</v>
      </c>
      <c r="AL58" s="37">
        <f>+COUNTIF(E58:AH58,"*"&amp;"B"&amp;"*")</f>
        <v>0</v>
      </c>
      <c r="AM58" s="37">
        <f>+COUNTIF(E58:AH58,"*"&amp;"C"&amp;"*")</f>
        <v>0</v>
      </c>
      <c r="AN58" s="37">
        <f>+COUNTIF(E58:AH58,"*"&amp;"D"&amp;"*")</f>
        <v>0</v>
      </c>
      <c r="AO58" s="37">
        <f>+COUNTIF(E58:AH58,"*"&amp;"E"&amp;"*")</f>
        <v>0</v>
      </c>
      <c r="AP58" s="37">
        <f>+COUNTIF(E58:AH58,"*"&amp;"F"&amp;"*")</f>
        <v>0</v>
      </c>
      <c r="AQ58" s="37">
        <f>+COUNTIF(E58:AH58,"*"&amp;"G"&amp;"*")</f>
        <v>0</v>
      </c>
      <c r="AR58" s="37">
        <f>+COUNTIF(E58:AH58,"*"&amp;"H"&amp;"*")</f>
        <v>0</v>
      </c>
      <c r="AS58" s="37">
        <f>+COUNTIF(E58:AH58,"*"&amp;"I"&amp;"*")</f>
        <v>0</v>
      </c>
      <c r="AT58" s="37">
        <f>+COUNTIF(E58:AH58,"*"&amp;"J"&amp;"*")</f>
        <v>0</v>
      </c>
      <c r="AU58" s="37">
        <f>+COUNTIF(E58:AH58,"*"&amp;"K"&amp;"*")</f>
        <v>0</v>
      </c>
      <c r="AV58" s="37">
        <f>+COUNTIF(E58:AH58,"*"&amp;"L"&amp;"*")</f>
        <v>0</v>
      </c>
      <c r="AW58" s="37">
        <f>+COUNTIF(E58:AH58,"*"&amp;"M"&amp;"*")</f>
        <v>0</v>
      </c>
      <c r="AX58" s="37">
        <f>+COUNTIF(E58:AH58,"*"&amp;"N"&amp;"*")</f>
        <v>0</v>
      </c>
      <c r="AY58" s="37">
        <f>+COUNTIF(E58:AH58,"*"&amp;"O"&amp;"*")</f>
        <v>0</v>
      </c>
      <c r="BA58" s="39">
        <f>IF($C58="NPT",SUM($AK58:$AY58),0)</f>
        <v>0</v>
      </c>
      <c r="BB58" s="40">
        <f>IF($C58="PT",SUM($AK58:$AY58),0)</f>
        <v>0</v>
      </c>
      <c r="BC58" s="41">
        <f t="shared" ref="BC58" si="83">AK58*$B$11</f>
        <v>0</v>
      </c>
      <c r="BD58" s="41">
        <f t="shared" ref="BD58" si="84">AL58*$B$12</f>
        <v>0</v>
      </c>
      <c r="BE58" s="41">
        <f t="shared" ref="BE58" si="85">AM58*$B$13</f>
        <v>0</v>
      </c>
      <c r="BF58" s="41">
        <f t="shared" ref="BF58" si="86">AN58*$B$14</f>
        <v>0</v>
      </c>
      <c r="BG58" s="41">
        <f t="shared" ref="BG58" si="87">AO58*$B$15</f>
        <v>0</v>
      </c>
      <c r="BH58" s="41">
        <f t="shared" ref="BH58" si="88">AP58*$B$16</f>
        <v>0</v>
      </c>
      <c r="BI58" s="41">
        <f t="shared" ref="BI58" si="89">AQ58*$B$17</f>
        <v>0</v>
      </c>
      <c r="BJ58" s="41">
        <f t="shared" ref="BJ58" si="90">AR58*$B$18</f>
        <v>0</v>
      </c>
      <c r="BK58" s="41">
        <f t="shared" ref="BK58" si="91">AS58*$B$19</f>
        <v>0</v>
      </c>
      <c r="BL58" s="41">
        <f t="shared" ref="BL58" si="92">AT58*$B$20</f>
        <v>0</v>
      </c>
      <c r="BM58" s="41">
        <f t="shared" ref="BM58" si="93">AU58*$B$21</f>
        <v>0</v>
      </c>
      <c r="BN58" s="41">
        <f t="shared" ref="BN58" si="94">AV58*$B$22</f>
        <v>0</v>
      </c>
      <c r="BO58" s="41">
        <f t="shared" ref="BO58" si="95">AW58*$B$23</f>
        <v>0</v>
      </c>
      <c r="BP58" s="41">
        <f t="shared" ref="BP58" si="96">AX58*$B$24</f>
        <v>0</v>
      </c>
      <c r="BQ58" s="41">
        <f t="shared" ref="BQ58" si="97">AY58*$B$25</f>
        <v>0</v>
      </c>
    </row>
    <row r="59" spans="1:69" ht="21" customHeight="1" x14ac:dyDescent="0.35">
      <c r="A59" s="299" t="s">
        <v>609</v>
      </c>
      <c r="B59" s="410" t="s">
        <v>105</v>
      </c>
      <c r="C59" s="249" t="s">
        <v>26</v>
      </c>
      <c r="D59" s="391" t="s">
        <v>79</v>
      </c>
      <c r="E59" s="1086"/>
      <c r="F59" s="1086"/>
      <c r="G59" s="1086"/>
      <c r="H59" s="1086"/>
      <c r="I59" s="1086"/>
      <c r="J59" s="1087"/>
      <c r="K59" s="1087"/>
      <c r="L59" s="1086"/>
      <c r="M59" s="1086"/>
      <c r="N59" s="1086"/>
      <c r="O59" s="1086"/>
      <c r="P59" s="1086"/>
      <c r="Q59" s="1087"/>
      <c r="R59" s="1087"/>
      <c r="S59" s="1086"/>
      <c r="T59" s="1086"/>
      <c r="U59" s="1086"/>
      <c r="V59" s="1086"/>
      <c r="W59" s="1086"/>
      <c r="X59" s="1087"/>
      <c r="Y59" s="1087"/>
      <c r="Z59" s="1086"/>
      <c r="AA59" s="1086"/>
      <c r="AB59" s="1086"/>
      <c r="AC59" s="1086"/>
      <c r="AD59" s="1086"/>
      <c r="AE59" s="1088"/>
      <c r="AF59" s="1087"/>
      <c r="AG59" s="1086"/>
      <c r="AH59" s="1086"/>
      <c r="AI59" s="34">
        <f>COUNTA(E59:AH59)</f>
        <v>0</v>
      </c>
      <c r="AK59" s="36">
        <f>+COUNTIF(E59:AH59,"*"&amp;"A"&amp;"*")</f>
        <v>0</v>
      </c>
      <c r="AL59" s="37">
        <f>+COUNTIF(E59:AH59,"*"&amp;"B"&amp;"*")</f>
        <v>0</v>
      </c>
      <c r="AM59" s="37">
        <f>+COUNTIF(E59:AH59,"*"&amp;"C"&amp;"*")</f>
        <v>0</v>
      </c>
      <c r="AN59" s="37">
        <f>+COUNTIF(E59:AH59,"*"&amp;"D"&amp;"*")</f>
        <v>0</v>
      </c>
      <c r="AO59" s="37">
        <f>+COUNTIF(E59:AH59,"*"&amp;"E"&amp;"*")</f>
        <v>0</v>
      </c>
      <c r="AP59" s="37">
        <f>+COUNTIF(E59:AH59,"*"&amp;"F"&amp;"*")</f>
        <v>0</v>
      </c>
      <c r="AQ59" s="37">
        <f>+COUNTIF(E59:AH59,"*"&amp;"G"&amp;"*")</f>
        <v>0</v>
      </c>
      <c r="AR59" s="37">
        <f>+COUNTIF(E59:AH59,"*"&amp;"H"&amp;"*")</f>
        <v>0</v>
      </c>
      <c r="AS59" s="37">
        <f>+COUNTIF(E59:AH59,"*"&amp;"I"&amp;"*")</f>
        <v>0</v>
      </c>
      <c r="AT59" s="37">
        <f>+COUNTIF(E59:AH59,"*"&amp;"J"&amp;"*")</f>
        <v>0</v>
      </c>
      <c r="AU59" s="37">
        <f>+COUNTIF(E59:AH59,"*"&amp;"K"&amp;"*")</f>
        <v>0</v>
      </c>
      <c r="AV59" s="37">
        <f>+COUNTIF(E59:AH59,"*"&amp;"L"&amp;"*")</f>
        <v>0</v>
      </c>
      <c r="AW59" s="37">
        <f>+COUNTIF(E59:AH59,"*"&amp;"M"&amp;"*")</f>
        <v>0</v>
      </c>
      <c r="AX59" s="37">
        <f>+COUNTIF(E59:AH59,"*"&amp;"N"&amp;"*")</f>
        <v>0</v>
      </c>
      <c r="AY59" s="37">
        <f>+COUNTIF(E59:AH59,"*"&amp;"O"&amp;"*")</f>
        <v>0</v>
      </c>
      <c r="BA59" s="39">
        <f>IF($C59="NPT",SUM($AK59:$AY59),0)</f>
        <v>0</v>
      </c>
      <c r="BB59" s="40">
        <f>IF($C59="PT",SUM($AK59:$AY59),0)</f>
        <v>0</v>
      </c>
      <c r="BC59" s="41">
        <f t="shared" si="8"/>
        <v>0</v>
      </c>
      <c r="BD59" s="41">
        <f t="shared" si="9"/>
        <v>0</v>
      </c>
      <c r="BE59" s="41">
        <f t="shared" si="10"/>
        <v>0</v>
      </c>
      <c r="BF59" s="41">
        <f t="shared" si="11"/>
        <v>0</v>
      </c>
      <c r="BG59" s="41">
        <f t="shared" si="12"/>
        <v>0</v>
      </c>
      <c r="BH59" s="41">
        <f t="shared" si="13"/>
        <v>0</v>
      </c>
      <c r="BI59" s="41">
        <f t="shared" si="14"/>
        <v>0</v>
      </c>
      <c r="BJ59" s="41">
        <f t="shared" si="15"/>
        <v>0</v>
      </c>
      <c r="BK59" s="41">
        <f t="shared" si="16"/>
        <v>0</v>
      </c>
      <c r="BL59" s="41">
        <f t="shared" si="17"/>
        <v>0</v>
      </c>
      <c r="BM59" s="41">
        <f t="shared" si="18"/>
        <v>0</v>
      </c>
      <c r="BN59" s="41">
        <f t="shared" si="19"/>
        <v>0</v>
      </c>
      <c r="BO59" s="41">
        <f t="shared" si="20"/>
        <v>0</v>
      </c>
      <c r="BP59" s="41">
        <f t="shared" si="21"/>
        <v>0</v>
      </c>
      <c r="BQ59" s="41">
        <f t="shared" si="22"/>
        <v>0</v>
      </c>
    </row>
    <row r="60" spans="1:69" ht="21" customHeight="1" x14ac:dyDescent="0.35">
      <c r="A60" s="299" t="s">
        <v>609</v>
      </c>
      <c r="B60" s="410" t="s">
        <v>106</v>
      </c>
      <c r="C60" s="249" t="s">
        <v>26</v>
      </c>
      <c r="D60" s="391" t="s">
        <v>79</v>
      </c>
      <c r="E60" s="1086"/>
      <c r="F60" s="1086"/>
      <c r="G60" s="1086"/>
      <c r="H60" s="1086"/>
      <c r="I60" s="1086"/>
      <c r="J60" s="1087"/>
      <c r="K60" s="1087"/>
      <c r="L60" s="1086"/>
      <c r="M60" s="1086"/>
      <c r="N60" s="1086"/>
      <c r="O60" s="1086"/>
      <c r="P60" s="1086"/>
      <c r="Q60" s="1087"/>
      <c r="R60" s="1087"/>
      <c r="S60" s="1086"/>
      <c r="T60" s="1086"/>
      <c r="U60" s="1086"/>
      <c r="V60" s="1086"/>
      <c r="W60" s="1088"/>
      <c r="X60" s="1087"/>
      <c r="Y60" s="1087"/>
      <c r="Z60" s="1086"/>
      <c r="AA60" s="1086"/>
      <c r="AB60" s="1086"/>
      <c r="AC60" s="1086"/>
      <c r="AD60" s="1088"/>
      <c r="AE60" s="1087"/>
      <c r="AF60" s="1087"/>
      <c r="AG60" s="1086"/>
      <c r="AH60" s="1086"/>
      <c r="AI60" s="34">
        <f>COUNTA(E60:AH60)</f>
        <v>0</v>
      </c>
      <c r="AK60" s="36">
        <f>+COUNTIF(E60:AH60,"*"&amp;"A"&amp;"*")</f>
        <v>0</v>
      </c>
      <c r="AL60" s="37">
        <f>+COUNTIF(E60:AH60,"*"&amp;"B"&amp;"*")</f>
        <v>0</v>
      </c>
      <c r="AM60" s="37">
        <f>+COUNTIF(E60:AH60,"*"&amp;"C"&amp;"*")</f>
        <v>0</v>
      </c>
      <c r="AN60" s="37">
        <f>+COUNTIF(E60:AH60,"*"&amp;"D"&amp;"*")</f>
        <v>0</v>
      </c>
      <c r="AO60" s="37">
        <f>+COUNTIF(E60:AH60,"*"&amp;"E"&amp;"*")</f>
        <v>0</v>
      </c>
      <c r="AP60" s="37">
        <f>+COUNTIF(E60:AH60,"*"&amp;"F"&amp;"*")</f>
        <v>0</v>
      </c>
      <c r="AQ60" s="37">
        <f>+COUNTIF(E60:AH60,"*"&amp;"G"&amp;"*")</f>
        <v>0</v>
      </c>
      <c r="AR60" s="37">
        <f>+COUNTIF(E60:AH60,"*"&amp;"H"&amp;"*")</f>
        <v>0</v>
      </c>
      <c r="AS60" s="37">
        <f>+COUNTIF(E60:AH60,"*"&amp;"I"&amp;"*")</f>
        <v>0</v>
      </c>
      <c r="AT60" s="37">
        <f>+COUNTIF(E60:AH60,"*"&amp;"J"&amp;"*")</f>
        <v>0</v>
      </c>
      <c r="AU60" s="37">
        <f>+COUNTIF(E60:AH60,"*"&amp;"K"&amp;"*")</f>
        <v>0</v>
      </c>
      <c r="AV60" s="37">
        <f>+COUNTIF(E60:AH60,"*"&amp;"L"&amp;"*")</f>
        <v>0</v>
      </c>
      <c r="AW60" s="37">
        <f>+COUNTIF(E60:AH60,"*"&amp;"M"&amp;"*")</f>
        <v>0</v>
      </c>
      <c r="AX60" s="37">
        <f>+COUNTIF(E60:AH60,"*"&amp;"N"&amp;"*")</f>
        <v>0</v>
      </c>
      <c r="AY60" s="37">
        <f>+COUNTIF(E60:AH60,"*"&amp;"O"&amp;"*")</f>
        <v>0</v>
      </c>
      <c r="BA60" s="39">
        <f>IF($C60="NPT",SUM($AK60:$AY60),0)</f>
        <v>0</v>
      </c>
      <c r="BB60" s="40">
        <f>IF($C60="PT",SUM($AK60:$AY60),0)</f>
        <v>0</v>
      </c>
      <c r="BC60" s="41">
        <f t="shared" si="8"/>
        <v>0</v>
      </c>
      <c r="BD60" s="41">
        <f t="shared" si="9"/>
        <v>0</v>
      </c>
      <c r="BE60" s="41">
        <f t="shared" si="10"/>
        <v>0</v>
      </c>
      <c r="BF60" s="41">
        <f t="shared" si="11"/>
        <v>0</v>
      </c>
      <c r="BG60" s="41">
        <f t="shared" si="12"/>
        <v>0</v>
      </c>
      <c r="BH60" s="41">
        <f t="shared" si="13"/>
        <v>0</v>
      </c>
      <c r="BI60" s="41">
        <f t="shared" si="14"/>
        <v>0</v>
      </c>
      <c r="BJ60" s="41">
        <f t="shared" si="15"/>
        <v>0</v>
      </c>
      <c r="BK60" s="41">
        <f t="shared" si="16"/>
        <v>0</v>
      </c>
      <c r="BL60" s="41">
        <f t="shared" si="17"/>
        <v>0</v>
      </c>
      <c r="BM60" s="41">
        <f t="shared" si="18"/>
        <v>0</v>
      </c>
      <c r="BN60" s="41">
        <f t="shared" si="19"/>
        <v>0</v>
      </c>
      <c r="BO60" s="41">
        <f t="shared" si="20"/>
        <v>0</v>
      </c>
      <c r="BP60" s="41">
        <f t="shared" si="21"/>
        <v>0</v>
      </c>
      <c r="BQ60" s="41">
        <f t="shared" si="22"/>
        <v>0</v>
      </c>
    </row>
    <row r="61" spans="1:69" ht="21" customHeight="1" x14ac:dyDescent="0.35">
      <c r="A61" s="299" t="s">
        <v>610</v>
      </c>
      <c r="B61" s="410" t="s">
        <v>107</v>
      </c>
      <c r="C61" s="249" t="s">
        <v>26</v>
      </c>
      <c r="D61" s="391" t="s">
        <v>79</v>
      </c>
      <c r="E61" s="1086"/>
      <c r="F61" s="1086"/>
      <c r="G61" s="1086"/>
      <c r="H61" s="1086"/>
      <c r="I61" s="1086"/>
      <c r="J61" s="1087"/>
      <c r="K61" s="1087"/>
      <c r="L61" s="1086"/>
      <c r="M61" s="1086"/>
      <c r="N61" s="1086"/>
      <c r="O61" s="1086"/>
      <c r="P61" s="1086"/>
      <c r="Q61" s="1087"/>
      <c r="R61" s="1087"/>
      <c r="S61" s="1086"/>
      <c r="T61" s="1086"/>
      <c r="U61" s="1086"/>
      <c r="V61" s="1086"/>
      <c r="W61" s="1088"/>
      <c r="X61" s="1087"/>
      <c r="Y61" s="1087"/>
      <c r="Z61" s="1086"/>
      <c r="AA61" s="1086"/>
      <c r="AB61" s="1086"/>
      <c r="AC61" s="1086"/>
      <c r="AD61" s="1086"/>
      <c r="AE61" s="1088"/>
      <c r="AF61" s="1087"/>
      <c r="AG61" s="1086"/>
      <c r="AH61" s="1086"/>
      <c r="AI61" s="34">
        <f>COUNTA(E61:AH61)</f>
        <v>0</v>
      </c>
      <c r="AK61" s="36">
        <f>+COUNTIF(E61:AH61,"*"&amp;"A"&amp;"*")</f>
        <v>0</v>
      </c>
      <c r="AL61" s="37">
        <f>+COUNTIF(E61:AH61,"*"&amp;"B"&amp;"*")</f>
        <v>0</v>
      </c>
      <c r="AM61" s="37">
        <f>+COUNTIF(E61:AH61,"*"&amp;"C"&amp;"*")</f>
        <v>0</v>
      </c>
      <c r="AN61" s="37">
        <f>+COUNTIF(E61:AH61,"*"&amp;"D"&amp;"*")</f>
        <v>0</v>
      </c>
      <c r="AO61" s="37">
        <f>+COUNTIF(E61:AH61,"*"&amp;"E"&amp;"*")</f>
        <v>0</v>
      </c>
      <c r="AP61" s="37">
        <f>+COUNTIF(E61:AH61,"*"&amp;"F"&amp;"*")</f>
        <v>0</v>
      </c>
      <c r="AQ61" s="37">
        <f>+COUNTIF(E61:AH61,"*"&amp;"G"&amp;"*")</f>
        <v>0</v>
      </c>
      <c r="AR61" s="37">
        <f>+COUNTIF(E61:AH61,"*"&amp;"H"&amp;"*")</f>
        <v>0</v>
      </c>
      <c r="AS61" s="37">
        <f>+COUNTIF(E61:AH61,"*"&amp;"I"&amp;"*")</f>
        <v>0</v>
      </c>
      <c r="AT61" s="37">
        <f>+COUNTIF(E61:AH61,"*"&amp;"J"&amp;"*")</f>
        <v>0</v>
      </c>
      <c r="AU61" s="37">
        <f>+COUNTIF(E61:AH61,"*"&amp;"K"&amp;"*")</f>
        <v>0</v>
      </c>
      <c r="AV61" s="37">
        <f>+COUNTIF(E61:AH61,"*"&amp;"L"&amp;"*")</f>
        <v>0</v>
      </c>
      <c r="AW61" s="37">
        <f>+COUNTIF(E61:AH61,"*"&amp;"M"&amp;"*")</f>
        <v>0</v>
      </c>
      <c r="AX61" s="37">
        <f>+COUNTIF(E61:AH61,"*"&amp;"N"&amp;"*")</f>
        <v>0</v>
      </c>
      <c r="AY61" s="37">
        <f>+COUNTIF(E61:AH61,"*"&amp;"O"&amp;"*")</f>
        <v>0</v>
      </c>
      <c r="BA61" s="39">
        <f>IF($C61="NPT",SUM($AK61:$AY61),0)</f>
        <v>0</v>
      </c>
      <c r="BB61" s="40">
        <f>IF($C61="PT",SUM($AK61:$AY61),0)</f>
        <v>0</v>
      </c>
      <c r="BC61" s="41">
        <f t="shared" si="8"/>
        <v>0</v>
      </c>
      <c r="BD61" s="41">
        <f t="shared" si="9"/>
        <v>0</v>
      </c>
      <c r="BE61" s="41">
        <f t="shared" si="10"/>
        <v>0</v>
      </c>
      <c r="BF61" s="41">
        <f t="shared" si="11"/>
        <v>0</v>
      </c>
      <c r="BG61" s="41">
        <f t="shared" si="12"/>
        <v>0</v>
      </c>
      <c r="BH61" s="41">
        <f t="shared" si="13"/>
        <v>0</v>
      </c>
      <c r="BI61" s="41">
        <f t="shared" si="14"/>
        <v>0</v>
      </c>
      <c r="BJ61" s="41">
        <f t="shared" si="15"/>
        <v>0</v>
      </c>
      <c r="BK61" s="41">
        <f t="shared" si="16"/>
        <v>0</v>
      </c>
      <c r="BL61" s="41">
        <f t="shared" si="17"/>
        <v>0</v>
      </c>
      <c r="BM61" s="41">
        <f t="shared" si="18"/>
        <v>0</v>
      </c>
      <c r="BN61" s="41">
        <f t="shared" si="19"/>
        <v>0</v>
      </c>
      <c r="BO61" s="41">
        <f t="shared" si="20"/>
        <v>0</v>
      </c>
      <c r="BP61" s="41">
        <f t="shared" si="21"/>
        <v>0</v>
      </c>
      <c r="BQ61" s="41">
        <f t="shared" si="22"/>
        <v>0</v>
      </c>
    </row>
    <row r="62" spans="1:69" ht="21" customHeight="1" x14ac:dyDescent="0.35">
      <c r="A62" s="299" t="s">
        <v>610</v>
      </c>
      <c r="B62" s="410" t="s">
        <v>108</v>
      </c>
      <c r="C62" s="249" t="s">
        <v>26</v>
      </c>
      <c r="D62" s="391" t="s">
        <v>79</v>
      </c>
      <c r="E62" s="1086"/>
      <c r="F62" s="1086"/>
      <c r="G62" s="1086"/>
      <c r="H62" s="1086"/>
      <c r="I62" s="1086"/>
      <c r="J62" s="1087"/>
      <c r="K62" s="1087"/>
      <c r="L62" s="1086"/>
      <c r="M62" s="1086"/>
      <c r="N62" s="1086"/>
      <c r="O62" s="1086"/>
      <c r="P62" s="1086"/>
      <c r="Q62" s="1087"/>
      <c r="R62" s="1087"/>
      <c r="S62" s="1086"/>
      <c r="T62" s="1086"/>
      <c r="U62" s="1086"/>
      <c r="V62" s="1086"/>
      <c r="W62" s="1086"/>
      <c r="X62" s="1087"/>
      <c r="Y62" s="1087"/>
      <c r="Z62" s="1086"/>
      <c r="AA62" s="1086"/>
      <c r="AB62" s="1086"/>
      <c r="AC62" s="1086"/>
      <c r="AD62" s="1088"/>
      <c r="AE62" s="1087"/>
      <c r="AF62" s="1087"/>
      <c r="AG62" s="1086"/>
      <c r="AH62" s="1086"/>
      <c r="AI62" s="34">
        <f>COUNTA(E62:AH62)</f>
        <v>0</v>
      </c>
      <c r="AK62" s="36">
        <f>+COUNTIF(E62:AH62,"*"&amp;"A"&amp;"*")</f>
        <v>0</v>
      </c>
      <c r="AL62" s="37">
        <f>+COUNTIF(E62:AH62,"*"&amp;"B"&amp;"*")</f>
        <v>0</v>
      </c>
      <c r="AM62" s="37">
        <f>+COUNTIF(E62:AH62,"*"&amp;"C"&amp;"*")</f>
        <v>0</v>
      </c>
      <c r="AN62" s="37">
        <f>+COUNTIF(E62:AH62,"*"&amp;"D"&amp;"*")</f>
        <v>0</v>
      </c>
      <c r="AO62" s="37">
        <f>+COUNTIF(E62:AH62,"*"&amp;"E"&amp;"*")</f>
        <v>0</v>
      </c>
      <c r="AP62" s="37">
        <f>+COUNTIF(E62:AH62,"*"&amp;"F"&amp;"*")</f>
        <v>0</v>
      </c>
      <c r="AQ62" s="37">
        <f>+COUNTIF(E62:AH62,"*"&amp;"G"&amp;"*")</f>
        <v>0</v>
      </c>
      <c r="AR62" s="37">
        <f>+COUNTIF(E62:AH62,"*"&amp;"H"&amp;"*")</f>
        <v>0</v>
      </c>
      <c r="AS62" s="37">
        <f>+COUNTIF(E62:AH62,"*"&amp;"I"&amp;"*")</f>
        <v>0</v>
      </c>
      <c r="AT62" s="37">
        <f>+COUNTIF(E62:AH62,"*"&amp;"J"&amp;"*")</f>
        <v>0</v>
      </c>
      <c r="AU62" s="37">
        <f>+COUNTIF(E62:AH62,"*"&amp;"K"&amp;"*")</f>
        <v>0</v>
      </c>
      <c r="AV62" s="37">
        <f>+COUNTIF(E62:AH62,"*"&amp;"L"&amp;"*")</f>
        <v>0</v>
      </c>
      <c r="AW62" s="37">
        <f>+COUNTIF(E62:AH62,"*"&amp;"M"&amp;"*")</f>
        <v>0</v>
      </c>
      <c r="AX62" s="37">
        <f>+COUNTIF(E62:AH62,"*"&amp;"N"&amp;"*")</f>
        <v>0</v>
      </c>
      <c r="AY62" s="37">
        <f>+COUNTIF(E62:AH62,"*"&amp;"O"&amp;"*")</f>
        <v>0</v>
      </c>
      <c r="BA62" s="39">
        <f>IF($C62="NPT",SUM($AK62:$AY62),0)</f>
        <v>0</v>
      </c>
      <c r="BB62" s="40">
        <f>IF($C62="PT",SUM($AK62:$AY62),0)</f>
        <v>0</v>
      </c>
      <c r="BC62" s="41">
        <f t="shared" si="8"/>
        <v>0</v>
      </c>
      <c r="BD62" s="41">
        <f t="shared" si="9"/>
        <v>0</v>
      </c>
      <c r="BE62" s="41">
        <f t="shared" si="10"/>
        <v>0</v>
      </c>
      <c r="BF62" s="41">
        <f t="shared" si="11"/>
        <v>0</v>
      </c>
      <c r="BG62" s="41">
        <f t="shared" si="12"/>
        <v>0</v>
      </c>
      <c r="BH62" s="41">
        <f t="shared" si="13"/>
        <v>0</v>
      </c>
      <c r="BI62" s="41">
        <f t="shared" si="14"/>
        <v>0</v>
      </c>
      <c r="BJ62" s="41">
        <f t="shared" si="15"/>
        <v>0</v>
      </c>
      <c r="BK62" s="41">
        <f t="shared" si="16"/>
        <v>0</v>
      </c>
      <c r="BL62" s="41">
        <f t="shared" si="17"/>
        <v>0</v>
      </c>
      <c r="BM62" s="41">
        <f t="shared" si="18"/>
        <v>0</v>
      </c>
      <c r="BN62" s="41">
        <f t="shared" si="19"/>
        <v>0</v>
      </c>
      <c r="BO62" s="41">
        <f t="shared" si="20"/>
        <v>0</v>
      </c>
      <c r="BP62" s="41">
        <f t="shared" si="21"/>
        <v>0</v>
      </c>
      <c r="BQ62" s="41">
        <f t="shared" si="22"/>
        <v>0</v>
      </c>
    </row>
    <row r="63" spans="1:69" ht="21" customHeight="1" x14ac:dyDescent="0.35">
      <c r="A63" s="299" t="s">
        <v>610</v>
      </c>
      <c r="B63" s="410" t="s">
        <v>109</v>
      </c>
      <c r="C63" s="249" t="s">
        <v>26</v>
      </c>
      <c r="D63" s="391" t="s">
        <v>79</v>
      </c>
      <c r="E63" s="1086"/>
      <c r="F63" s="1086"/>
      <c r="G63" s="1086"/>
      <c r="H63" s="1086"/>
      <c r="I63" s="1086"/>
      <c r="J63" s="1087"/>
      <c r="K63" s="1087"/>
      <c r="L63" s="1086"/>
      <c r="M63" s="1086"/>
      <c r="N63" s="1086"/>
      <c r="O63" s="1086"/>
      <c r="P63" s="1086"/>
      <c r="Q63" s="1087"/>
      <c r="R63" s="1087"/>
      <c r="S63" s="1086"/>
      <c r="T63" s="1086"/>
      <c r="U63" s="1086"/>
      <c r="V63" s="1086"/>
      <c r="W63" s="1086"/>
      <c r="X63" s="1087"/>
      <c r="Y63" s="1087"/>
      <c r="Z63" s="1086"/>
      <c r="AA63" s="1086"/>
      <c r="AB63" s="1086"/>
      <c r="AC63" s="1086"/>
      <c r="AD63" s="1086"/>
      <c r="AE63" s="1088"/>
      <c r="AF63" s="1087"/>
      <c r="AG63" s="1086"/>
      <c r="AH63" s="1086"/>
      <c r="AI63" s="34">
        <f>COUNTA(E63:AH63)</f>
        <v>0</v>
      </c>
      <c r="AK63" s="36">
        <f>+COUNTIF(E63:AH63,"*"&amp;"A"&amp;"*")</f>
        <v>0</v>
      </c>
      <c r="AL63" s="37">
        <f>+COUNTIF(E63:AH63,"*"&amp;"B"&amp;"*")</f>
        <v>0</v>
      </c>
      <c r="AM63" s="37">
        <f>+COUNTIF(E63:AH63,"*"&amp;"C"&amp;"*")</f>
        <v>0</v>
      </c>
      <c r="AN63" s="37">
        <f>+COUNTIF(E63:AH63,"*"&amp;"D"&amp;"*")</f>
        <v>0</v>
      </c>
      <c r="AO63" s="37">
        <f>+COUNTIF(E63:AH63,"*"&amp;"E"&amp;"*")</f>
        <v>0</v>
      </c>
      <c r="AP63" s="37">
        <f>+COUNTIF(E63:AH63,"*"&amp;"F"&amp;"*")</f>
        <v>0</v>
      </c>
      <c r="AQ63" s="37">
        <f>+COUNTIF(E63:AH63,"*"&amp;"G"&amp;"*")</f>
        <v>0</v>
      </c>
      <c r="AR63" s="37">
        <f>+COUNTIF(E63:AH63,"*"&amp;"H"&amp;"*")</f>
        <v>0</v>
      </c>
      <c r="AS63" s="37">
        <f>+COUNTIF(E63:AH63,"*"&amp;"I"&amp;"*")</f>
        <v>0</v>
      </c>
      <c r="AT63" s="37">
        <f>+COUNTIF(E63:AH63,"*"&amp;"J"&amp;"*")</f>
        <v>0</v>
      </c>
      <c r="AU63" s="37">
        <f>+COUNTIF(E63:AH63,"*"&amp;"K"&amp;"*")</f>
        <v>0</v>
      </c>
      <c r="AV63" s="37">
        <f>+COUNTIF(E63:AH63,"*"&amp;"L"&amp;"*")</f>
        <v>0</v>
      </c>
      <c r="AW63" s="37">
        <f>+COUNTIF(E63:AH63,"*"&amp;"M"&amp;"*")</f>
        <v>0</v>
      </c>
      <c r="AX63" s="37">
        <f>+COUNTIF(E63:AH63,"*"&amp;"N"&amp;"*")</f>
        <v>0</v>
      </c>
      <c r="AY63" s="37">
        <f>+COUNTIF(E63:AH63,"*"&amp;"O"&amp;"*")</f>
        <v>0</v>
      </c>
      <c r="BA63" s="39">
        <f>IF($C63="NPT",SUM($AK63:$AY63),0)</f>
        <v>0</v>
      </c>
      <c r="BB63" s="40">
        <f>IF($C63="PT",SUM($AK63:$AY63),0)</f>
        <v>0</v>
      </c>
      <c r="BC63" s="41">
        <f t="shared" si="8"/>
        <v>0</v>
      </c>
      <c r="BD63" s="41">
        <f t="shared" si="9"/>
        <v>0</v>
      </c>
      <c r="BE63" s="41">
        <f t="shared" si="10"/>
        <v>0</v>
      </c>
      <c r="BF63" s="41">
        <f t="shared" si="11"/>
        <v>0</v>
      </c>
      <c r="BG63" s="41">
        <f t="shared" si="12"/>
        <v>0</v>
      </c>
      <c r="BH63" s="41">
        <f t="shared" si="13"/>
        <v>0</v>
      </c>
      <c r="BI63" s="41">
        <f t="shared" si="14"/>
        <v>0</v>
      </c>
      <c r="BJ63" s="41">
        <f t="shared" si="15"/>
        <v>0</v>
      </c>
      <c r="BK63" s="41">
        <f t="shared" si="16"/>
        <v>0</v>
      </c>
      <c r="BL63" s="41">
        <f t="shared" si="17"/>
        <v>0</v>
      </c>
      <c r="BM63" s="41">
        <f t="shared" si="18"/>
        <v>0</v>
      </c>
      <c r="BN63" s="41">
        <f t="shared" si="19"/>
        <v>0</v>
      </c>
      <c r="BO63" s="41">
        <f t="shared" si="20"/>
        <v>0</v>
      </c>
      <c r="BP63" s="41">
        <f t="shared" si="21"/>
        <v>0</v>
      </c>
      <c r="BQ63" s="41">
        <f t="shared" si="22"/>
        <v>0</v>
      </c>
    </row>
    <row r="64" spans="1:69" ht="21" customHeight="1" x14ac:dyDescent="0.35">
      <c r="A64" s="299" t="s">
        <v>610</v>
      </c>
      <c r="B64" s="410" t="s">
        <v>110</v>
      </c>
      <c r="C64" s="249" t="s">
        <v>26</v>
      </c>
      <c r="D64" s="391" t="s">
        <v>79</v>
      </c>
      <c r="E64" s="1086"/>
      <c r="F64" s="1086"/>
      <c r="G64" s="1086"/>
      <c r="H64" s="1086"/>
      <c r="I64" s="1086"/>
      <c r="J64" s="1087"/>
      <c r="K64" s="1087"/>
      <c r="L64" s="1086"/>
      <c r="M64" s="1086"/>
      <c r="N64" s="1086"/>
      <c r="O64" s="1086"/>
      <c r="P64" s="1086"/>
      <c r="Q64" s="1087"/>
      <c r="R64" s="1087"/>
      <c r="S64" s="1086"/>
      <c r="T64" s="1086"/>
      <c r="U64" s="1086"/>
      <c r="V64" s="1086"/>
      <c r="W64" s="1086"/>
      <c r="X64" s="1087"/>
      <c r="Y64" s="1087"/>
      <c r="Z64" s="1086"/>
      <c r="AA64" s="1086"/>
      <c r="AB64" s="1086"/>
      <c r="AC64" s="1086"/>
      <c r="AD64" s="1086"/>
      <c r="AE64" s="1087"/>
      <c r="AF64" s="1087"/>
      <c r="AG64" s="1086"/>
      <c r="AH64" s="1086"/>
      <c r="AI64" s="34">
        <f>COUNTA(E64:AH64)</f>
        <v>0</v>
      </c>
      <c r="AK64" s="36">
        <f>+COUNTIF(E64:AH64,"*"&amp;"A"&amp;"*")</f>
        <v>0</v>
      </c>
      <c r="AL64" s="37">
        <f>+COUNTIF(E64:AH64,"*"&amp;"B"&amp;"*")</f>
        <v>0</v>
      </c>
      <c r="AM64" s="37">
        <f>+COUNTIF(E64:AH64,"*"&amp;"C"&amp;"*")</f>
        <v>0</v>
      </c>
      <c r="AN64" s="37">
        <f>+COUNTIF(E64:AH64,"*"&amp;"D"&amp;"*")</f>
        <v>0</v>
      </c>
      <c r="AO64" s="37">
        <f>+COUNTIF(E64:AH64,"*"&amp;"E"&amp;"*")</f>
        <v>0</v>
      </c>
      <c r="AP64" s="37">
        <f>+COUNTIF(E64:AH64,"*"&amp;"F"&amp;"*")</f>
        <v>0</v>
      </c>
      <c r="AQ64" s="37">
        <f>+COUNTIF(E64:AH64,"*"&amp;"G"&amp;"*")</f>
        <v>0</v>
      </c>
      <c r="AR64" s="37">
        <f>+COUNTIF(E64:AH64,"*"&amp;"H"&amp;"*")</f>
        <v>0</v>
      </c>
      <c r="AS64" s="37">
        <f>+COUNTIF(E64:AH64,"*"&amp;"I"&amp;"*")</f>
        <v>0</v>
      </c>
      <c r="AT64" s="37">
        <f>+COUNTIF(E64:AH64,"*"&amp;"J"&amp;"*")</f>
        <v>0</v>
      </c>
      <c r="AU64" s="37">
        <f>+COUNTIF(E64:AH64,"*"&amp;"K"&amp;"*")</f>
        <v>0</v>
      </c>
      <c r="AV64" s="37">
        <f>+COUNTIF(E64:AH64,"*"&amp;"L"&amp;"*")</f>
        <v>0</v>
      </c>
      <c r="AW64" s="37">
        <f>+COUNTIF(E64:AH64,"*"&amp;"M"&amp;"*")</f>
        <v>0</v>
      </c>
      <c r="AX64" s="37">
        <f>+COUNTIF(E64:AH64,"*"&amp;"N"&amp;"*")</f>
        <v>0</v>
      </c>
      <c r="AY64" s="37">
        <f>+COUNTIF(E64:AH64,"*"&amp;"O"&amp;"*")</f>
        <v>0</v>
      </c>
      <c r="BA64" s="39">
        <f>IF($C64="NPT",SUM($AK64:$AY64),0)</f>
        <v>0</v>
      </c>
      <c r="BB64" s="40">
        <f>IF($C64="PT",SUM($AK64:$AY64),0)</f>
        <v>0</v>
      </c>
      <c r="BC64" s="41">
        <f t="shared" ref="BC64:BC71" si="98">AK64*$B$11</f>
        <v>0</v>
      </c>
      <c r="BD64" s="41">
        <f t="shared" ref="BD64:BD71" si="99">AL64*$B$12</f>
        <v>0</v>
      </c>
      <c r="BE64" s="41">
        <f t="shared" ref="BE64:BE71" si="100">AM64*$B$13</f>
        <v>0</v>
      </c>
      <c r="BF64" s="41">
        <f t="shared" ref="BF64:BF71" si="101">AN64*$B$14</f>
        <v>0</v>
      </c>
      <c r="BG64" s="41">
        <f t="shared" ref="BG64:BG71" si="102">AO64*$B$15</f>
        <v>0</v>
      </c>
      <c r="BH64" s="41">
        <f t="shared" ref="BH64:BH71" si="103">AP64*$B$16</f>
        <v>0</v>
      </c>
      <c r="BI64" s="41">
        <f t="shared" ref="BI64:BI71" si="104">AQ64*$B$17</f>
        <v>0</v>
      </c>
      <c r="BJ64" s="41">
        <f t="shared" ref="BJ64:BJ71" si="105">AR64*$B$18</f>
        <v>0</v>
      </c>
      <c r="BK64" s="41">
        <f t="shared" ref="BK64:BK71" si="106">AS64*$B$19</f>
        <v>0</v>
      </c>
      <c r="BL64" s="41">
        <f t="shared" ref="BL64:BL71" si="107">AT64*$B$20</f>
        <v>0</v>
      </c>
      <c r="BM64" s="41">
        <f t="shared" ref="BM64:BM71" si="108">AU64*$B$21</f>
        <v>0</v>
      </c>
      <c r="BN64" s="41">
        <f t="shared" ref="BN64:BN71" si="109">AV64*$B$22</f>
        <v>0</v>
      </c>
      <c r="BO64" s="41">
        <f t="shared" ref="BO64:BO71" si="110">AW64*$B$23</f>
        <v>0</v>
      </c>
      <c r="BP64" s="41">
        <f t="shared" ref="BP64:BP71" si="111">AX64*$B$24</f>
        <v>0</v>
      </c>
      <c r="BQ64" s="41">
        <f t="shared" ref="BQ64:BQ71" si="112">AY64*$B$25</f>
        <v>0</v>
      </c>
    </row>
    <row r="65" spans="1:69" ht="21" customHeight="1" x14ac:dyDescent="0.35">
      <c r="A65" s="299" t="s">
        <v>607</v>
      </c>
      <c r="B65" s="410" t="s">
        <v>111</v>
      </c>
      <c r="C65" s="249" t="s">
        <v>26</v>
      </c>
      <c r="D65" s="391" t="s">
        <v>79</v>
      </c>
      <c r="E65" s="1088"/>
      <c r="F65" s="1086"/>
      <c r="G65" s="1086"/>
      <c r="H65" s="1086"/>
      <c r="I65" s="1086"/>
      <c r="J65" s="1087"/>
      <c r="K65" s="1087"/>
      <c r="L65" s="1086"/>
      <c r="M65" s="1086"/>
      <c r="N65" s="1086"/>
      <c r="O65" s="1086"/>
      <c r="P65" s="1086"/>
      <c r="Q65" s="1087"/>
      <c r="R65" s="1087"/>
      <c r="S65" s="1086"/>
      <c r="T65" s="1086"/>
      <c r="U65" s="1086"/>
      <c r="V65" s="1086"/>
      <c r="W65" s="1086"/>
      <c r="X65" s="1087"/>
      <c r="Y65" s="1087"/>
      <c r="Z65" s="1086"/>
      <c r="AA65" s="1086"/>
      <c r="AB65" s="1086"/>
      <c r="AC65" s="1086"/>
      <c r="AD65" s="1086"/>
      <c r="AE65" s="1087"/>
      <c r="AF65" s="1087"/>
      <c r="AG65" s="1086"/>
      <c r="AH65" s="1086"/>
      <c r="AI65" s="34">
        <f>COUNTA(E65:AH65)</f>
        <v>0</v>
      </c>
      <c r="AK65" s="36">
        <f>+COUNTIF(E65:AH65,"*"&amp;"A"&amp;"*")</f>
        <v>0</v>
      </c>
      <c r="AL65" s="37">
        <f>+COUNTIF(E65:AH65,"*"&amp;"B"&amp;"*")</f>
        <v>0</v>
      </c>
      <c r="AM65" s="37">
        <f>+COUNTIF(E65:AH65,"*"&amp;"C"&amp;"*")</f>
        <v>0</v>
      </c>
      <c r="AN65" s="37">
        <f>+COUNTIF(E65:AH65,"*"&amp;"D"&amp;"*")</f>
        <v>0</v>
      </c>
      <c r="AO65" s="37">
        <f>+COUNTIF(E65:AH65,"*"&amp;"E"&amp;"*")</f>
        <v>0</v>
      </c>
      <c r="AP65" s="37">
        <f>+COUNTIF(E65:AH65,"*"&amp;"F"&amp;"*")</f>
        <v>0</v>
      </c>
      <c r="AQ65" s="37">
        <f>+COUNTIF(E65:AH65,"*"&amp;"G"&amp;"*")</f>
        <v>0</v>
      </c>
      <c r="AR65" s="37">
        <f>+COUNTIF(E65:AH65,"*"&amp;"H"&amp;"*")</f>
        <v>0</v>
      </c>
      <c r="AS65" s="37">
        <f>+COUNTIF(E65:AH65,"*"&amp;"I"&amp;"*")</f>
        <v>0</v>
      </c>
      <c r="AT65" s="37">
        <f>+COUNTIF(E65:AH65,"*"&amp;"J"&amp;"*")</f>
        <v>0</v>
      </c>
      <c r="AU65" s="37">
        <f>+COUNTIF(E65:AH65,"*"&amp;"K"&amp;"*")</f>
        <v>0</v>
      </c>
      <c r="AV65" s="37">
        <f>+COUNTIF(E65:AH65,"*"&amp;"L"&amp;"*")</f>
        <v>0</v>
      </c>
      <c r="AW65" s="37">
        <f>+COUNTIF(E65:AH65,"*"&amp;"M"&amp;"*")</f>
        <v>0</v>
      </c>
      <c r="AX65" s="37">
        <f>+COUNTIF(E65:AH65,"*"&amp;"N"&amp;"*")</f>
        <v>0</v>
      </c>
      <c r="AY65" s="37">
        <f>+COUNTIF(E65:AH65,"*"&amp;"O"&amp;"*")</f>
        <v>0</v>
      </c>
      <c r="BA65" s="39">
        <f>IF($C65="NPT",SUM($AK65:$AY65),0)</f>
        <v>0</v>
      </c>
      <c r="BB65" s="40">
        <f>IF($C65="PT",SUM($AK65:$AY65),0)</f>
        <v>0</v>
      </c>
      <c r="BC65" s="41">
        <f t="shared" si="98"/>
        <v>0</v>
      </c>
      <c r="BD65" s="41">
        <f t="shared" si="99"/>
        <v>0</v>
      </c>
      <c r="BE65" s="41">
        <f t="shared" si="100"/>
        <v>0</v>
      </c>
      <c r="BF65" s="41">
        <f t="shared" si="101"/>
        <v>0</v>
      </c>
      <c r="BG65" s="41">
        <f t="shared" si="102"/>
        <v>0</v>
      </c>
      <c r="BH65" s="41">
        <f t="shared" si="103"/>
        <v>0</v>
      </c>
      <c r="BI65" s="41">
        <f t="shared" si="104"/>
        <v>0</v>
      </c>
      <c r="BJ65" s="41">
        <f t="shared" si="105"/>
        <v>0</v>
      </c>
      <c r="BK65" s="41">
        <f t="shared" si="106"/>
        <v>0</v>
      </c>
      <c r="BL65" s="41">
        <f t="shared" si="107"/>
        <v>0</v>
      </c>
      <c r="BM65" s="41">
        <f t="shared" si="108"/>
        <v>0</v>
      </c>
      <c r="BN65" s="41">
        <f t="shared" si="109"/>
        <v>0</v>
      </c>
      <c r="BO65" s="41">
        <f t="shared" si="110"/>
        <v>0</v>
      </c>
      <c r="BP65" s="41">
        <f t="shared" si="111"/>
        <v>0</v>
      </c>
      <c r="BQ65" s="41">
        <f t="shared" si="112"/>
        <v>0</v>
      </c>
    </row>
    <row r="66" spans="1:69" ht="21" customHeight="1" x14ac:dyDescent="0.35">
      <c r="A66" s="299" t="s">
        <v>607</v>
      </c>
      <c r="B66" s="410" t="s">
        <v>112</v>
      </c>
      <c r="C66" s="249" t="s">
        <v>26</v>
      </c>
      <c r="D66" s="391" t="s">
        <v>79</v>
      </c>
      <c r="E66" s="1086"/>
      <c r="F66" s="1086"/>
      <c r="G66" s="1086"/>
      <c r="H66" s="1086"/>
      <c r="I66" s="1086"/>
      <c r="J66" s="1087"/>
      <c r="K66" s="1087"/>
      <c r="L66" s="1086"/>
      <c r="M66" s="1086"/>
      <c r="N66" s="1086"/>
      <c r="O66" s="1086"/>
      <c r="P66" s="1086"/>
      <c r="Q66" s="1087"/>
      <c r="R66" s="1087"/>
      <c r="S66" s="1086"/>
      <c r="T66" s="1086"/>
      <c r="U66" s="1086"/>
      <c r="V66" s="1086"/>
      <c r="W66" s="1086"/>
      <c r="X66" s="1087"/>
      <c r="Y66" s="1087"/>
      <c r="Z66" s="1086"/>
      <c r="AA66" s="1086"/>
      <c r="AB66" s="1086"/>
      <c r="AC66" s="1086"/>
      <c r="AD66" s="1086"/>
      <c r="AE66" s="1087"/>
      <c r="AF66" s="1087"/>
      <c r="AG66" s="1086"/>
      <c r="AH66" s="1086"/>
      <c r="AI66" s="34">
        <f>COUNTA(E66:AH66)</f>
        <v>0</v>
      </c>
      <c r="AK66" s="36">
        <f>+COUNTIF(E66:AH66,"*"&amp;"A"&amp;"*")</f>
        <v>0</v>
      </c>
      <c r="AL66" s="37">
        <f>+COUNTIF(E66:AH66,"*"&amp;"B"&amp;"*")</f>
        <v>0</v>
      </c>
      <c r="AM66" s="37">
        <f>+COUNTIF(E66:AH66,"*"&amp;"C"&amp;"*")</f>
        <v>0</v>
      </c>
      <c r="AN66" s="37">
        <f>+COUNTIF(E66:AH66,"*"&amp;"D"&amp;"*")</f>
        <v>0</v>
      </c>
      <c r="AO66" s="37">
        <f>+COUNTIF(E66:AH66,"*"&amp;"E"&amp;"*")</f>
        <v>0</v>
      </c>
      <c r="AP66" s="37">
        <f>+COUNTIF(E66:AH66,"*"&amp;"F"&amp;"*")</f>
        <v>0</v>
      </c>
      <c r="AQ66" s="37">
        <f>+COUNTIF(E66:AH66,"*"&amp;"G"&amp;"*")</f>
        <v>0</v>
      </c>
      <c r="AR66" s="37">
        <f>+COUNTIF(E66:AH66,"*"&amp;"H"&amp;"*")</f>
        <v>0</v>
      </c>
      <c r="AS66" s="37">
        <f>+COUNTIF(E66:AH66,"*"&amp;"I"&amp;"*")</f>
        <v>0</v>
      </c>
      <c r="AT66" s="37">
        <f>+COUNTIF(E66:AH66,"*"&amp;"J"&amp;"*")</f>
        <v>0</v>
      </c>
      <c r="AU66" s="37">
        <f>+COUNTIF(E66:AH66,"*"&amp;"K"&amp;"*")</f>
        <v>0</v>
      </c>
      <c r="AV66" s="37">
        <f>+COUNTIF(E66:AH66,"*"&amp;"L"&amp;"*")</f>
        <v>0</v>
      </c>
      <c r="AW66" s="37">
        <f>+COUNTIF(E66:AH66,"*"&amp;"M"&amp;"*")</f>
        <v>0</v>
      </c>
      <c r="AX66" s="37">
        <f>+COUNTIF(E66:AH66,"*"&amp;"N"&amp;"*")</f>
        <v>0</v>
      </c>
      <c r="AY66" s="37">
        <f>+COUNTIF(E66:AH66,"*"&amp;"O"&amp;"*")</f>
        <v>0</v>
      </c>
      <c r="BA66" s="39">
        <f>IF($C66="NPT",SUM($AK66:$AY66),0)</f>
        <v>0</v>
      </c>
      <c r="BB66" s="40">
        <f>IF($C66="PT",SUM($AK66:$AY66),0)</f>
        <v>0</v>
      </c>
      <c r="BC66" s="41">
        <f t="shared" si="98"/>
        <v>0</v>
      </c>
      <c r="BD66" s="41">
        <f t="shared" si="99"/>
        <v>0</v>
      </c>
      <c r="BE66" s="41">
        <f t="shared" si="100"/>
        <v>0</v>
      </c>
      <c r="BF66" s="41">
        <f t="shared" si="101"/>
        <v>0</v>
      </c>
      <c r="BG66" s="41">
        <f t="shared" si="102"/>
        <v>0</v>
      </c>
      <c r="BH66" s="41">
        <f t="shared" si="103"/>
        <v>0</v>
      </c>
      <c r="BI66" s="41">
        <f t="shared" si="104"/>
        <v>0</v>
      </c>
      <c r="BJ66" s="41">
        <f t="shared" si="105"/>
        <v>0</v>
      </c>
      <c r="BK66" s="41">
        <f t="shared" si="106"/>
        <v>0</v>
      </c>
      <c r="BL66" s="41">
        <f t="shared" si="107"/>
        <v>0</v>
      </c>
      <c r="BM66" s="41">
        <f t="shared" si="108"/>
        <v>0</v>
      </c>
      <c r="BN66" s="41">
        <f t="shared" si="109"/>
        <v>0</v>
      </c>
      <c r="BO66" s="41">
        <f t="shared" si="110"/>
        <v>0</v>
      </c>
      <c r="BP66" s="41">
        <f t="shared" si="111"/>
        <v>0</v>
      </c>
      <c r="BQ66" s="41">
        <f t="shared" si="112"/>
        <v>0</v>
      </c>
    </row>
    <row r="67" spans="1:69" ht="21" customHeight="1" x14ac:dyDescent="0.35">
      <c r="A67" s="299" t="s">
        <v>607</v>
      </c>
      <c r="B67" s="410" t="s">
        <v>113</v>
      </c>
      <c r="C67" s="249" t="s">
        <v>26</v>
      </c>
      <c r="D67" s="391" t="s">
        <v>79</v>
      </c>
      <c r="E67" s="1086"/>
      <c r="F67" s="1086"/>
      <c r="G67" s="1086"/>
      <c r="H67" s="1086"/>
      <c r="I67" s="1086"/>
      <c r="J67" s="1087"/>
      <c r="K67" s="1087"/>
      <c r="L67" s="1086"/>
      <c r="M67" s="1086"/>
      <c r="N67" s="1086"/>
      <c r="O67" s="1086"/>
      <c r="P67" s="1086"/>
      <c r="Q67" s="1087"/>
      <c r="R67" s="1087"/>
      <c r="S67" s="1086"/>
      <c r="T67" s="1086"/>
      <c r="U67" s="1086"/>
      <c r="V67" s="1086"/>
      <c r="W67" s="1086"/>
      <c r="X67" s="1087"/>
      <c r="Y67" s="1087"/>
      <c r="Z67" s="1086"/>
      <c r="AA67" s="1088"/>
      <c r="AB67" s="1086"/>
      <c r="AC67" s="1086"/>
      <c r="AD67" s="1086"/>
      <c r="AE67" s="1087"/>
      <c r="AF67" s="1087"/>
      <c r="AG67" s="1086"/>
      <c r="AH67" s="1086"/>
      <c r="AI67" s="34">
        <f>COUNTA(E67:AH67)</f>
        <v>0</v>
      </c>
      <c r="AK67" s="36">
        <f>+COUNTIF(E67:AH67,"*"&amp;"A"&amp;"*")</f>
        <v>0</v>
      </c>
      <c r="AL67" s="37">
        <f>+COUNTIF(E67:AH67,"*"&amp;"B"&amp;"*")</f>
        <v>0</v>
      </c>
      <c r="AM67" s="37">
        <f>+COUNTIF(E67:AH67,"*"&amp;"C"&amp;"*")</f>
        <v>0</v>
      </c>
      <c r="AN67" s="37">
        <f>+COUNTIF(E67:AH67,"*"&amp;"D"&amp;"*")</f>
        <v>0</v>
      </c>
      <c r="AO67" s="37">
        <f>+COUNTIF(E67:AH67,"*"&amp;"E"&amp;"*")</f>
        <v>0</v>
      </c>
      <c r="AP67" s="37">
        <f>+COUNTIF(E67:AH67,"*"&amp;"F"&amp;"*")</f>
        <v>0</v>
      </c>
      <c r="AQ67" s="37">
        <f>+COUNTIF(E67:AH67,"*"&amp;"G"&amp;"*")</f>
        <v>0</v>
      </c>
      <c r="AR67" s="37">
        <f>+COUNTIF(E67:AH67,"*"&amp;"H"&amp;"*")</f>
        <v>0</v>
      </c>
      <c r="AS67" s="37">
        <f>+COUNTIF(E67:AH67,"*"&amp;"I"&amp;"*")</f>
        <v>0</v>
      </c>
      <c r="AT67" s="37">
        <f>+COUNTIF(E67:AH67,"*"&amp;"J"&amp;"*")</f>
        <v>0</v>
      </c>
      <c r="AU67" s="37">
        <f>+COUNTIF(E67:AH67,"*"&amp;"K"&amp;"*")</f>
        <v>0</v>
      </c>
      <c r="AV67" s="37">
        <f>+COUNTIF(E67:AH67,"*"&amp;"L"&amp;"*")</f>
        <v>0</v>
      </c>
      <c r="AW67" s="37">
        <f>+COUNTIF(E67:AH67,"*"&amp;"M"&amp;"*")</f>
        <v>0</v>
      </c>
      <c r="AX67" s="37">
        <f>+COUNTIF(E67:AH67,"*"&amp;"N"&amp;"*")</f>
        <v>0</v>
      </c>
      <c r="AY67" s="37">
        <f>+COUNTIF(E67:AH67,"*"&amp;"O"&amp;"*")</f>
        <v>0</v>
      </c>
      <c r="BA67" s="39">
        <f>IF($C67="NPT",SUM($AK67:$AY67),0)</f>
        <v>0</v>
      </c>
      <c r="BB67" s="40">
        <f>IF($C67="PT",SUM($AK67:$AY67),0)</f>
        <v>0</v>
      </c>
      <c r="BC67" s="41">
        <f t="shared" si="98"/>
        <v>0</v>
      </c>
      <c r="BD67" s="41">
        <f t="shared" si="99"/>
        <v>0</v>
      </c>
      <c r="BE67" s="41">
        <f t="shared" si="100"/>
        <v>0</v>
      </c>
      <c r="BF67" s="41">
        <f t="shared" si="101"/>
        <v>0</v>
      </c>
      <c r="BG67" s="41">
        <f t="shared" si="102"/>
        <v>0</v>
      </c>
      <c r="BH67" s="41">
        <f t="shared" si="103"/>
        <v>0</v>
      </c>
      <c r="BI67" s="41">
        <f t="shared" si="104"/>
        <v>0</v>
      </c>
      <c r="BJ67" s="41">
        <f t="shared" si="105"/>
        <v>0</v>
      </c>
      <c r="BK67" s="41">
        <f t="shared" si="106"/>
        <v>0</v>
      </c>
      <c r="BL67" s="41">
        <f t="shared" si="107"/>
        <v>0</v>
      </c>
      <c r="BM67" s="41">
        <f t="shared" si="108"/>
        <v>0</v>
      </c>
      <c r="BN67" s="41">
        <f t="shared" si="109"/>
        <v>0</v>
      </c>
      <c r="BO67" s="41">
        <f t="shared" si="110"/>
        <v>0</v>
      </c>
      <c r="BP67" s="41">
        <f t="shared" si="111"/>
        <v>0</v>
      </c>
      <c r="BQ67" s="41">
        <f t="shared" si="112"/>
        <v>0</v>
      </c>
    </row>
    <row r="68" spans="1:69" ht="21" customHeight="1" x14ac:dyDescent="0.35">
      <c r="A68" s="299" t="s">
        <v>607</v>
      </c>
      <c r="B68" s="410" t="s">
        <v>114</v>
      </c>
      <c r="C68" s="249" t="s">
        <v>26</v>
      </c>
      <c r="D68" s="391" t="s">
        <v>79</v>
      </c>
      <c r="E68" s="1086"/>
      <c r="F68" s="1086"/>
      <c r="G68" s="1086"/>
      <c r="H68" s="1086"/>
      <c r="I68" s="1086"/>
      <c r="J68" s="1087"/>
      <c r="K68" s="1087"/>
      <c r="L68" s="1086"/>
      <c r="M68" s="1086"/>
      <c r="N68" s="1086"/>
      <c r="O68" s="1086"/>
      <c r="P68" s="1086"/>
      <c r="Q68" s="1087"/>
      <c r="R68" s="1087"/>
      <c r="S68" s="1086"/>
      <c r="T68" s="1086"/>
      <c r="U68" s="1086"/>
      <c r="V68" s="1086"/>
      <c r="W68" s="1086"/>
      <c r="X68" s="1087"/>
      <c r="Y68" s="1087"/>
      <c r="Z68" s="1086"/>
      <c r="AA68" s="1086"/>
      <c r="AB68" s="1086"/>
      <c r="AC68" s="1086"/>
      <c r="AD68" s="1086"/>
      <c r="AE68" s="1087"/>
      <c r="AF68" s="1087"/>
      <c r="AG68" s="1086"/>
      <c r="AH68" s="1086"/>
      <c r="AI68" s="34">
        <f>COUNTA(E68:AH68)</f>
        <v>0</v>
      </c>
      <c r="AK68" s="36">
        <f>+COUNTIF(E68:AH68,"*"&amp;"A"&amp;"*")</f>
        <v>0</v>
      </c>
      <c r="AL68" s="37">
        <f>+COUNTIF(E68:AH68,"*"&amp;"B"&amp;"*")</f>
        <v>0</v>
      </c>
      <c r="AM68" s="37">
        <f>+COUNTIF(E68:AH68,"*"&amp;"C"&amp;"*")</f>
        <v>0</v>
      </c>
      <c r="AN68" s="37">
        <f>+COUNTIF(E68:AH68,"*"&amp;"D"&amp;"*")</f>
        <v>0</v>
      </c>
      <c r="AO68" s="37">
        <f>+COUNTIF(E68:AH68,"*"&amp;"E"&amp;"*")</f>
        <v>0</v>
      </c>
      <c r="AP68" s="37">
        <f>+COUNTIF(E68:AH68,"*"&amp;"F"&amp;"*")</f>
        <v>0</v>
      </c>
      <c r="AQ68" s="37">
        <f>+COUNTIF(E68:AH68,"*"&amp;"G"&amp;"*")</f>
        <v>0</v>
      </c>
      <c r="AR68" s="37">
        <f>+COUNTIF(E68:AH68,"*"&amp;"H"&amp;"*")</f>
        <v>0</v>
      </c>
      <c r="AS68" s="37">
        <f>+COUNTIF(E68:AH68,"*"&amp;"I"&amp;"*")</f>
        <v>0</v>
      </c>
      <c r="AT68" s="37">
        <f>+COUNTIF(E68:AH68,"*"&amp;"J"&amp;"*")</f>
        <v>0</v>
      </c>
      <c r="AU68" s="37">
        <f>+COUNTIF(E68:AH68,"*"&amp;"K"&amp;"*")</f>
        <v>0</v>
      </c>
      <c r="AV68" s="37">
        <f>+COUNTIF(E68:AH68,"*"&amp;"L"&amp;"*")</f>
        <v>0</v>
      </c>
      <c r="AW68" s="37">
        <f>+COUNTIF(E68:AH68,"*"&amp;"M"&amp;"*")</f>
        <v>0</v>
      </c>
      <c r="AX68" s="37">
        <f>+COUNTIF(E68:AH68,"*"&amp;"N"&amp;"*")</f>
        <v>0</v>
      </c>
      <c r="AY68" s="37">
        <f>+COUNTIF(E68:AH68,"*"&amp;"O"&amp;"*")</f>
        <v>0</v>
      </c>
      <c r="BA68" s="39">
        <f>IF($C68="NPT",SUM($AK68:$AY68),0)</f>
        <v>0</v>
      </c>
      <c r="BB68" s="40">
        <f>IF($C68="PT",SUM($AK68:$AY68),0)</f>
        <v>0</v>
      </c>
      <c r="BC68" s="41">
        <f t="shared" si="98"/>
        <v>0</v>
      </c>
      <c r="BD68" s="41">
        <f t="shared" si="99"/>
        <v>0</v>
      </c>
      <c r="BE68" s="41">
        <f t="shared" si="100"/>
        <v>0</v>
      </c>
      <c r="BF68" s="41">
        <f t="shared" si="101"/>
        <v>0</v>
      </c>
      <c r="BG68" s="41">
        <f t="shared" si="102"/>
        <v>0</v>
      </c>
      <c r="BH68" s="41">
        <f t="shared" si="103"/>
        <v>0</v>
      </c>
      <c r="BI68" s="41">
        <f t="shared" si="104"/>
        <v>0</v>
      </c>
      <c r="BJ68" s="41">
        <f t="shared" si="105"/>
        <v>0</v>
      </c>
      <c r="BK68" s="41">
        <f t="shared" si="106"/>
        <v>0</v>
      </c>
      <c r="BL68" s="41">
        <f t="shared" si="107"/>
        <v>0</v>
      </c>
      <c r="BM68" s="41">
        <f t="shared" si="108"/>
        <v>0</v>
      </c>
      <c r="BN68" s="41">
        <f t="shared" si="109"/>
        <v>0</v>
      </c>
      <c r="BO68" s="41">
        <f t="shared" si="110"/>
        <v>0</v>
      </c>
      <c r="BP68" s="41">
        <f t="shared" si="111"/>
        <v>0</v>
      </c>
      <c r="BQ68" s="41">
        <f t="shared" si="112"/>
        <v>0</v>
      </c>
    </row>
    <row r="69" spans="1:69" ht="21" customHeight="1" x14ac:dyDescent="0.35">
      <c r="A69" s="299" t="s">
        <v>608</v>
      </c>
      <c r="B69" s="410" t="s">
        <v>115</v>
      </c>
      <c r="C69" s="249" t="s">
        <v>26</v>
      </c>
      <c r="D69" s="391" t="s">
        <v>79</v>
      </c>
      <c r="E69" s="1086"/>
      <c r="F69" s="1086"/>
      <c r="G69" s="1086"/>
      <c r="H69" s="1086"/>
      <c r="I69" s="1086"/>
      <c r="J69" s="1087"/>
      <c r="K69" s="1087"/>
      <c r="L69" s="1086"/>
      <c r="M69" s="1086"/>
      <c r="N69" s="1086"/>
      <c r="O69" s="1086"/>
      <c r="P69" s="1086"/>
      <c r="Q69" s="1087"/>
      <c r="R69" s="1087"/>
      <c r="S69" s="1086"/>
      <c r="T69" s="1086"/>
      <c r="U69" s="1086"/>
      <c r="V69" s="1086"/>
      <c r="W69" s="1086"/>
      <c r="X69" s="1087"/>
      <c r="Y69" s="1087"/>
      <c r="Z69" s="1086"/>
      <c r="AA69" s="1088"/>
      <c r="AB69" s="1086"/>
      <c r="AC69" s="1086"/>
      <c r="AD69" s="1086"/>
      <c r="AE69" s="1087"/>
      <c r="AF69" s="1087"/>
      <c r="AG69" s="1086"/>
      <c r="AH69" s="1086"/>
      <c r="AI69" s="34">
        <f>COUNTA(E69:AH69)</f>
        <v>0</v>
      </c>
      <c r="AK69" s="36">
        <f>+COUNTIF(E69:AH69,"*"&amp;"A"&amp;"*")</f>
        <v>0</v>
      </c>
      <c r="AL69" s="37">
        <f>+COUNTIF(E69:AH69,"*"&amp;"B"&amp;"*")</f>
        <v>0</v>
      </c>
      <c r="AM69" s="37">
        <f>+COUNTIF(E69:AH69,"*"&amp;"C"&amp;"*")</f>
        <v>0</v>
      </c>
      <c r="AN69" s="37">
        <f>+COUNTIF(E69:AH69,"*"&amp;"D"&amp;"*")</f>
        <v>0</v>
      </c>
      <c r="AO69" s="37">
        <f>+COUNTIF(E69:AH69,"*"&amp;"E"&amp;"*")</f>
        <v>0</v>
      </c>
      <c r="AP69" s="37">
        <f>+COUNTIF(E69:AH69,"*"&amp;"F"&amp;"*")</f>
        <v>0</v>
      </c>
      <c r="AQ69" s="37">
        <f>+COUNTIF(E69:AH69,"*"&amp;"G"&amp;"*")</f>
        <v>0</v>
      </c>
      <c r="AR69" s="37">
        <f>+COUNTIF(E69:AH69,"*"&amp;"H"&amp;"*")</f>
        <v>0</v>
      </c>
      <c r="AS69" s="37">
        <f>+COUNTIF(E69:AH69,"*"&amp;"I"&amp;"*")</f>
        <v>0</v>
      </c>
      <c r="AT69" s="37">
        <f>+COUNTIF(E69:AH69,"*"&amp;"J"&amp;"*")</f>
        <v>0</v>
      </c>
      <c r="AU69" s="37">
        <f>+COUNTIF(E69:AH69,"*"&amp;"K"&amp;"*")</f>
        <v>0</v>
      </c>
      <c r="AV69" s="37">
        <f>+COUNTIF(E69:AH69,"*"&amp;"L"&amp;"*")</f>
        <v>0</v>
      </c>
      <c r="AW69" s="37">
        <f>+COUNTIF(E69:AH69,"*"&amp;"M"&amp;"*")</f>
        <v>0</v>
      </c>
      <c r="AX69" s="37">
        <f>+COUNTIF(E69:AH69,"*"&amp;"N"&amp;"*")</f>
        <v>0</v>
      </c>
      <c r="AY69" s="37">
        <f>+COUNTIF(E69:AH69,"*"&amp;"O"&amp;"*")</f>
        <v>0</v>
      </c>
      <c r="BA69" s="39">
        <f>IF($C69="NPT",SUM($AK69:$AY69),0)</f>
        <v>0</v>
      </c>
      <c r="BB69" s="40">
        <f>IF($C69="PT",SUM($AK69:$AY69),0)</f>
        <v>0</v>
      </c>
      <c r="BC69" s="41">
        <f t="shared" si="98"/>
        <v>0</v>
      </c>
      <c r="BD69" s="41">
        <f t="shared" si="99"/>
        <v>0</v>
      </c>
      <c r="BE69" s="41">
        <f t="shared" si="100"/>
        <v>0</v>
      </c>
      <c r="BF69" s="41">
        <f t="shared" si="101"/>
        <v>0</v>
      </c>
      <c r="BG69" s="41">
        <f t="shared" si="102"/>
        <v>0</v>
      </c>
      <c r="BH69" s="41">
        <f t="shared" si="103"/>
        <v>0</v>
      </c>
      <c r="BI69" s="41">
        <f t="shared" si="104"/>
        <v>0</v>
      </c>
      <c r="BJ69" s="41">
        <f t="shared" si="105"/>
        <v>0</v>
      </c>
      <c r="BK69" s="41">
        <f t="shared" si="106"/>
        <v>0</v>
      </c>
      <c r="BL69" s="41">
        <f t="shared" si="107"/>
        <v>0</v>
      </c>
      <c r="BM69" s="41">
        <f t="shared" si="108"/>
        <v>0</v>
      </c>
      <c r="BN69" s="41">
        <f t="shared" si="109"/>
        <v>0</v>
      </c>
      <c r="BO69" s="41">
        <f t="shared" si="110"/>
        <v>0</v>
      </c>
      <c r="BP69" s="41">
        <f t="shared" si="111"/>
        <v>0</v>
      </c>
      <c r="BQ69" s="41">
        <f t="shared" si="112"/>
        <v>0</v>
      </c>
    </row>
    <row r="70" spans="1:69" ht="21" customHeight="1" x14ac:dyDescent="0.35">
      <c r="A70" s="299" t="s">
        <v>608</v>
      </c>
      <c r="B70" s="410" t="s">
        <v>116</v>
      </c>
      <c r="C70" s="249" t="s">
        <v>26</v>
      </c>
      <c r="D70" s="391" t="s">
        <v>79</v>
      </c>
      <c r="E70" s="1086"/>
      <c r="F70" s="1086"/>
      <c r="G70" s="1086"/>
      <c r="H70" s="1086"/>
      <c r="I70" s="1086"/>
      <c r="J70" s="1087"/>
      <c r="K70" s="1087"/>
      <c r="L70" s="1086"/>
      <c r="M70" s="1086"/>
      <c r="N70" s="1086"/>
      <c r="O70" s="1086"/>
      <c r="P70" s="1086"/>
      <c r="Q70" s="1087"/>
      <c r="R70" s="1087"/>
      <c r="S70" s="1086"/>
      <c r="T70" s="1086"/>
      <c r="U70" s="1086"/>
      <c r="V70" s="1086"/>
      <c r="W70" s="1086"/>
      <c r="X70" s="1087"/>
      <c r="Y70" s="1087"/>
      <c r="Z70" s="1086"/>
      <c r="AA70" s="1086"/>
      <c r="AB70" s="1086"/>
      <c r="AC70" s="1086"/>
      <c r="AD70" s="1086"/>
      <c r="AE70" s="1087"/>
      <c r="AF70" s="1087"/>
      <c r="AG70" s="1086"/>
      <c r="AH70" s="1086"/>
      <c r="AI70" s="34">
        <f>COUNTA(E70:AH70)</f>
        <v>0</v>
      </c>
      <c r="AK70" s="36">
        <f>+COUNTIF(E70:AH70,"*"&amp;"A"&amp;"*")</f>
        <v>0</v>
      </c>
      <c r="AL70" s="37">
        <f>+COUNTIF(E70:AH70,"*"&amp;"B"&amp;"*")</f>
        <v>0</v>
      </c>
      <c r="AM70" s="37">
        <f>+COUNTIF(E70:AH70,"*"&amp;"C"&amp;"*")</f>
        <v>0</v>
      </c>
      <c r="AN70" s="37">
        <f>+COUNTIF(E70:AH70,"*"&amp;"D"&amp;"*")</f>
        <v>0</v>
      </c>
      <c r="AO70" s="37">
        <f>+COUNTIF(E70:AH70,"*"&amp;"E"&amp;"*")</f>
        <v>0</v>
      </c>
      <c r="AP70" s="37">
        <f>+COUNTIF(E70:AH70,"*"&amp;"F"&amp;"*")</f>
        <v>0</v>
      </c>
      <c r="AQ70" s="37">
        <f>+COUNTIF(E70:AH70,"*"&amp;"G"&amp;"*")</f>
        <v>0</v>
      </c>
      <c r="AR70" s="37">
        <f>+COUNTIF(E70:AH70,"*"&amp;"H"&amp;"*")</f>
        <v>0</v>
      </c>
      <c r="AS70" s="37">
        <f>+COUNTIF(E70:AH70,"*"&amp;"I"&amp;"*")</f>
        <v>0</v>
      </c>
      <c r="AT70" s="37">
        <f>+COUNTIF(E70:AH70,"*"&amp;"J"&amp;"*")</f>
        <v>0</v>
      </c>
      <c r="AU70" s="37">
        <f>+COUNTIF(E70:AH70,"*"&amp;"K"&amp;"*")</f>
        <v>0</v>
      </c>
      <c r="AV70" s="37">
        <f>+COUNTIF(E70:AH70,"*"&amp;"L"&amp;"*")</f>
        <v>0</v>
      </c>
      <c r="AW70" s="37">
        <f>+COUNTIF(E70:AH70,"*"&amp;"M"&amp;"*")</f>
        <v>0</v>
      </c>
      <c r="AX70" s="37">
        <f>+COUNTIF(E70:AH70,"*"&amp;"N"&amp;"*")</f>
        <v>0</v>
      </c>
      <c r="AY70" s="37">
        <f>+COUNTIF(E70:AH70,"*"&amp;"O"&amp;"*")</f>
        <v>0</v>
      </c>
      <c r="BA70" s="39">
        <f>IF($C70="NPT",SUM($AK70:$AY70),0)</f>
        <v>0</v>
      </c>
      <c r="BB70" s="40">
        <f>IF($C70="PT",SUM($AK70:$AY70),0)</f>
        <v>0</v>
      </c>
      <c r="BC70" s="41">
        <f t="shared" si="98"/>
        <v>0</v>
      </c>
      <c r="BD70" s="41">
        <f t="shared" si="99"/>
        <v>0</v>
      </c>
      <c r="BE70" s="41">
        <f t="shared" si="100"/>
        <v>0</v>
      </c>
      <c r="BF70" s="41">
        <f t="shared" si="101"/>
        <v>0</v>
      </c>
      <c r="BG70" s="41">
        <f t="shared" si="102"/>
        <v>0</v>
      </c>
      <c r="BH70" s="41">
        <f t="shared" si="103"/>
        <v>0</v>
      </c>
      <c r="BI70" s="41">
        <f t="shared" si="104"/>
        <v>0</v>
      </c>
      <c r="BJ70" s="41">
        <f t="shared" si="105"/>
        <v>0</v>
      </c>
      <c r="BK70" s="41">
        <f t="shared" si="106"/>
        <v>0</v>
      </c>
      <c r="BL70" s="41">
        <f t="shared" si="107"/>
        <v>0</v>
      </c>
      <c r="BM70" s="41">
        <f t="shared" si="108"/>
        <v>0</v>
      </c>
      <c r="BN70" s="41">
        <f t="shared" si="109"/>
        <v>0</v>
      </c>
      <c r="BO70" s="41">
        <f t="shared" si="110"/>
        <v>0</v>
      </c>
      <c r="BP70" s="41">
        <f t="shared" si="111"/>
        <v>0</v>
      </c>
      <c r="BQ70" s="41">
        <f t="shared" si="112"/>
        <v>0</v>
      </c>
    </row>
    <row r="71" spans="1:69" ht="21" customHeight="1" x14ac:dyDescent="0.35">
      <c r="A71" s="299" t="s">
        <v>608</v>
      </c>
      <c r="B71" s="410" t="s">
        <v>117</v>
      </c>
      <c r="C71" s="249" t="s">
        <v>26</v>
      </c>
      <c r="D71" s="391" t="s">
        <v>79</v>
      </c>
      <c r="E71" s="1086"/>
      <c r="F71" s="1086"/>
      <c r="G71" s="1086"/>
      <c r="H71" s="1086"/>
      <c r="I71" s="1086"/>
      <c r="J71" s="1087"/>
      <c r="K71" s="1087"/>
      <c r="L71" s="1086"/>
      <c r="M71" s="1086"/>
      <c r="N71" s="1086"/>
      <c r="O71" s="1086"/>
      <c r="P71" s="1086"/>
      <c r="Q71" s="1087"/>
      <c r="R71" s="1087"/>
      <c r="S71" s="1086"/>
      <c r="T71" s="1086"/>
      <c r="U71" s="1086"/>
      <c r="V71" s="1086"/>
      <c r="W71" s="1086"/>
      <c r="X71" s="1087"/>
      <c r="Y71" s="1087"/>
      <c r="Z71" s="1086"/>
      <c r="AA71" s="1088"/>
      <c r="AB71" s="1086"/>
      <c r="AC71" s="1086"/>
      <c r="AD71" s="1086"/>
      <c r="AE71" s="1087"/>
      <c r="AF71" s="1087"/>
      <c r="AG71" s="1086"/>
      <c r="AH71" s="1086"/>
      <c r="AI71" s="34">
        <f>COUNTA(E71:AH71)</f>
        <v>0</v>
      </c>
      <c r="AK71" s="36">
        <f>+COUNTIF(E71:AH71,"*"&amp;"A"&amp;"*")</f>
        <v>0</v>
      </c>
      <c r="AL71" s="37">
        <f>+COUNTIF(E71:AH71,"*"&amp;"B"&amp;"*")</f>
        <v>0</v>
      </c>
      <c r="AM71" s="37">
        <f>+COUNTIF(E71:AH71,"*"&amp;"C"&amp;"*")</f>
        <v>0</v>
      </c>
      <c r="AN71" s="37">
        <f>+COUNTIF(E71:AH71,"*"&amp;"D"&amp;"*")</f>
        <v>0</v>
      </c>
      <c r="AO71" s="37">
        <f>+COUNTIF(E71:AH71,"*"&amp;"E"&amp;"*")</f>
        <v>0</v>
      </c>
      <c r="AP71" s="37">
        <f>+COUNTIF(E71:AH71,"*"&amp;"F"&amp;"*")</f>
        <v>0</v>
      </c>
      <c r="AQ71" s="37">
        <f>+COUNTIF(E71:AH71,"*"&amp;"G"&amp;"*")</f>
        <v>0</v>
      </c>
      <c r="AR71" s="37">
        <f>+COUNTIF(E71:AH71,"*"&amp;"H"&amp;"*")</f>
        <v>0</v>
      </c>
      <c r="AS71" s="37">
        <f>+COUNTIF(E71:AH71,"*"&amp;"I"&amp;"*")</f>
        <v>0</v>
      </c>
      <c r="AT71" s="37">
        <f>+COUNTIF(E71:AH71,"*"&amp;"J"&amp;"*")</f>
        <v>0</v>
      </c>
      <c r="AU71" s="37">
        <f>+COUNTIF(E71:AH71,"*"&amp;"K"&amp;"*")</f>
        <v>0</v>
      </c>
      <c r="AV71" s="37">
        <f>+COUNTIF(E71:AH71,"*"&amp;"L"&amp;"*")</f>
        <v>0</v>
      </c>
      <c r="AW71" s="37">
        <f>+COUNTIF(E71:AH71,"*"&amp;"M"&amp;"*")</f>
        <v>0</v>
      </c>
      <c r="AX71" s="37">
        <f>+COUNTIF(E71:AH71,"*"&amp;"N"&amp;"*")</f>
        <v>0</v>
      </c>
      <c r="AY71" s="37">
        <f>+COUNTIF(E71:AH71,"*"&amp;"O"&amp;"*")</f>
        <v>0</v>
      </c>
      <c r="BA71" s="39">
        <f>IF($C71="NPT",SUM($AK71:$AY71),0)</f>
        <v>0</v>
      </c>
      <c r="BB71" s="40">
        <f>IF($C71="PT",SUM($AK71:$AY71),0)</f>
        <v>0</v>
      </c>
      <c r="BC71" s="41">
        <f t="shared" si="98"/>
        <v>0</v>
      </c>
      <c r="BD71" s="41">
        <f t="shared" si="99"/>
        <v>0</v>
      </c>
      <c r="BE71" s="41">
        <f t="shared" si="100"/>
        <v>0</v>
      </c>
      <c r="BF71" s="41">
        <f t="shared" si="101"/>
        <v>0</v>
      </c>
      <c r="BG71" s="41">
        <f t="shared" si="102"/>
        <v>0</v>
      </c>
      <c r="BH71" s="41">
        <f t="shared" si="103"/>
        <v>0</v>
      </c>
      <c r="BI71" s="41">
        <f t="shared" si="104"/>
        <v>0</v>
      </c>
      <c r="BJ71" s="41">
        <f t="shared" si="105"/>
        <v>0</v>
      </c>
      <c r="BK71" s="41">
        <f t="shared" si="106"/>
        <v>0</v>
      </c>
      <c r="BL71" s="41">
        <f t="shared" si="107"/>
        <v>0</v>
      </c>
      <c r="BM71" s="41">
        <f t="shared" si="108"/>
        <v>0</v>
      </c>
      <c r="BN71" s="41">
        <f t="shared" si="109"/>
        <v>0</v>
      </c>
      <c r="BO71" s="41">
        <f t="shared" si="110"/>
        <v>0</v>
      </c>
      <c r="BP71" s="41">
        <f t="shared" si="111"/>
        <v>0</v>
      </c>
      <c r="BQ71" s="41">
        <f t="shared" si="112"/>
        <v>0</v>
      </c>
    </row>
    <row r="72" spans="1:69" ht="21" customHeight="1" x14ac:dyDescent="0.35">
      <c r="A72" s="299" t="s">
        <v>608</v>
      </c>
      <c r="B72" s="410" t="s">
        <v>118</v>
      </c>
      <c r="C72" s="249" t="s">
        <v>26</v>
      </c>
      <c r="D72" s="391" t="s">
        <v>79</v>
      </c>
      <c r="E72" s="1086"/>
      <c r="F72" s="1086"/>
      <c r="G72" s="1086"/>
      <c r="H72" s="1086"/>
      <c r="I72" s="1086"/>
      <c r="J72" s="1087"/>
      <c r="K72" s="1087"/>
      <c r="L72" s="1086"/>
      <c r="M72" s="1086"/>
      <c r="N72" s="1086"/>
      <c r="O72" s="1086"/>
      <c r="P72" s="1086"/>
      <c r="Q72" s="1087"/>
      <c r="R72" s="1087"/>
      <c r="S72" s="1086"/>
      <c r="T72" s="1086"/>
      <c r="U72" s="1086"/>
      <c r="V72" s="1086"/>
      <c r="W72" s="1086"/>
      <c r="X72" s="1087"/>
      <c r="Y72" s="1087"/>
      <c r="Z72" s="1086"/>
      <c r="AA72" s="1086"/>
      <c r="AB72" s="1086"/>
      <c r="AC72" s="1086"/>
      <c r="AD72" s="1086"/>
      <c r="AE72" s="1087"/>
      <c r="AF72" s="1087"/>
      <c r="AG72" s="1086"/>
      <c r="AH72" s="1086"/>
      <c r="AI72" s="34">
        <f>COUNTA(E72:AH72)</f>
        <v>0</v>
      </c>
      <c r="AK72" s="36">
        <f>+COUNTIF(E72:AH72,"*"&amp;"A"&amp;"*")</f>
        <v>0</v>
      </c>
      <c r="AL72" s="37">
        <f>+COUNTIF(E72:AH72,"*"&amp;"B"&amp;"*")</f>
        <v>0</v>
      </c>
      <c r="AM72" s="37">
        <f>+COUNTIF(E72:AH72,"*"&amp;"C"&amp;"*")</f>
        <v>0</v>
      </c>
      <c r="AN72" s="37">
        <f>+COUNTIF(E72:AH72,"*"&amp;"D"&amp;"*")</f>
        <v>0</v>
      </c>
      <c r="AO72" s="37">
        <f>+COUNTIF(E72:AH72,"*"&amp;"E"&amp;"*")</f>
        <v>0</v>
      </c>
      <c r="AP72" s="37">
        <f>+COUNTIF(E72:AH72,"*"&amp;"F"&amp;"*")</f>
        <v>0</v>
      </c>
      <c r="AQ72" s="37">
        <f>+COUNTIF(E72:AH72,"*"&amp;"G"&amp;"*")</f>
        <v>0</v>
      </c>
      <c r="AR72" s="37">
        <f>+COUNTIF(E72:AH72,"*"&amp;"H"&amp;"*")</f>
        <v>0</v>
      </c>
      <c r="AS72" s="37">
        <f>+COUNTIF(E72:AH72,"*"&amp;"I"&amp;"*")</f>
        <v>0</v>
      </c>
      <c r="AT72" s="37">
        <f>+COUNTIF(E72:AH72,"*"&amp;"J"&amp;"*")</f>
        <v>0</v>
      </c>
      <c r="AU72" s="37">
        <f>+COUNTIF(E72:AH72,"*"&amp;"K"&amp;"*")</f>
        <v>0</v>
      </c>
      <c r="AV72" s="37">
        <f>+COUNTIF(E72:AH72,"*"&amp;"L"&amp;"*")</f>
        <v>0</v>
      </c>
      <c r="AW72" s="37">
        <f>+COUNTIF(E72:AH72,"*"&amp;"M"&amp;"*")</f>
        <v>0</v>
      </c>
      <c r="AX72" s="37">
        <f>+COUNTIF(E72:AH72,"*"&amp;"N"&amp;"*")</f>
        <v>0</v>
      </c>
      <c r="AY72" s="37">
        <f>+COUNTIF(E72:AH72,"*"&amp;"O"&amp;"*")</f>
        <v>0</v>
      </c>
      <c r="BA72" s="39">
        <f>IF($C72="NPT",SUM($AK72:$AY72),0)</f>
        <v>0</v>
      </c>
      <c r="BB72" s="40">
        <f>IF($C72="PT",SUM($AK72:$AY72),0)</f>
        <v>0</v>
      </c>
      <c r="BC72" s="41">
        <f t="shared" si="8"/>
        <v>0</v>
      </c>
      <c r="BD72" s="41">
        <f t="shared" si="9"/>
        <v>0</v>
      </c>
      <c r="BE72" s="41">
        <f t="shared" si="10"/>
        <v>0</v>
      </c>
      <c r="BF72" s="41">
        <f t="shared" si="11"/>
        <v>0</v>
      </c>
      <c r="BG72" s="41">
        <f t="shared" si="12"/>
        <v>0</v>
      </c>
      <c r="BH72" s="41">
        <f t="shared" si="13"/>
        <v>0</v>
      </c>
      <c r="BI72" s="41">
        <f t="shared" si="14"/>
        <v>0</v>
      </c>
      <c r="BJ72" s="41">
        <f t="shared" si="15"/>
        <v>0</v>
      </c>
      <c r="BK72" s="41">
        <f t="shared" si="16"/>
        <v>0</v>
      </c>
      <c r="BL72" s="41">
        <f t="shared" si="17"/>
        <v>0</v>
      </c>
      <c r="BM72" s="41">
        <f t="shared" si="18"/>
        <v>0</v>
      </c>
      <c r="BN72" s="41">
        <f t="shared" si="19"/>
        <v>0</v>
      </c>
      <c r="BO72" s="41">
        <f t="shared" si="20"/>
        <v>0</v>
      </c>
      <c r="BP72" s="41">
        <f t="shared" si="21"/>
        <v>0</v>
      </c>
      <c r="BQ72" s="41">
        <f t="shared" si="22"/>
        <v>0</v>
      </c>
    </row>
    <row r="73" spans="1:69" ht="21" customHeight="1" x14ac:dyDescent="0.35">
      <c r="A73" s="299" t="s">
        <v>611</v>
      </c>
      <c r="B73" s="410" t="s">
        <v>119</v>
      </c>
      <c r="C73" s="249" t="s">
        <v>27</v>
      </c>
      <c r="D73" s="391" t="s">
        <v>79</v>
      </c>
      <c r="E73" s="1086"/>
      <c r="F73" s="1086"/>
      <c r="G73" s="1086"/>
      <c r="H73" s="1086"/>
      <c r="I73" s="1086"/>
      <c r="J73" s="1087"/>
      <c r="K73" s="1087"/>
      <c r="L73" s="1086"/>
      <c r="M73" s="1086"/>
      <c r="N73" s="1086"/>
      <c r="O73" s="1086"/>
      <c r="P73" s="1086"/>
      <c r="Q73" s="1087"/>
      <c r="R73" s="1087"/>
      <c r="S73" s="1086"/>
      <c r="T73" s="1086"/>
      <c r="U73" s="1086"/>
      <c r="V73" s="1086"/>
      <c r="W73" s="1086"/>
      <c r="X73" s="1087"/>
      <c r="Y73" s="1087"/>
      <c r="Z73" s="1086"/>
      <c r="AA73" s="1086"/>
      <c r="AB73" s="1086"/>
      <c r="AC73" s="1086"/>
      <c r="AD73" s="1086"/>
      <c r="AE73" s="1087"/>
      <c r="AF73" s="1087"/>
      <c r="AG73" s="1086"/>
      <c r="AH73" s="1086"/>
      <c r="AI73" s="34">
        <f>COUNTA(E73:AH73)</f>
        <v>0</v>
      </c>
      <c r="AK73" s="36">
        <f>+COUNTIF(E73:AH73,"*"&amp;"A"&amp;"*")</f>
        <v>0</v>
      </c>
      <c r="AL73" s="37">
        <f>+COUNTIF(E73:AH73,"*"&amp;"B"&amp;"*")</f>
        <v>0</v>
      </c>
      <c r="AM73" s="37">
        <f>+COUNTIF(E73:AH73,"*"&amp;"C"&amp;"*")</f>
        <v>0</v>
      </c>
      <c r="AN73" s="37">
        <f>+COUNTIF(E73:AH73,"*"&amp;"D"&amp;"*")</f>
        <v>0</v>
      </c>
      <c r="AO73" s="37">
        <f>+COUNTIF(E73:AH73,"*"&amp;"E"&amp;"*")</f>
        <v>0</v>
      </c>
      <c r="AP73" s="37">
        <f>+COUNTIF(E73:AH73,"*"&amp;"F"&amp;"*")</f>
        <v>0</v>
      </c>
      <c r="AQ73" s="37">
        <f>+COUNTIF(E73:AH73,"*"&amp;"G"&amp;"*")</f>
        <v>0</v>
      </c>
      <c r="AR73" s="37">
        <f>+COUNTIF(E73:AH73,"*"&amp;"H"&amp;"*")</f>
        <v>0</v>
      </c>
      <c r="AS73" s="37">
        <f>+COUNTIF(E73:AH73,"*"&amp;"I"&amp;"*")</f>
        <v>0</v>
      </c>
      <c r="AT73" s="37">
        <f>+COUNTIF(E73:AH73,"*"&amp;"J"&amp;"*")</f>
        <v>0</v>
      </c>
      <c r="AU73" s="37">
        <f>+COUNTIF(E73:AH73,"*"&amp;"K"&amp;"*")</f>
        <v>0</v>
      </c>
      <c r="AV73" s="37">
        <f>+COUNTIF(E73:AH73,"*"&amp;"L"&amp;"*")</f>
        <v>0</v>
      </c>
      <c r="AW73" s="37">
        <f>+COUNTIF(E73:AH73,"*"&amp;"M"&amp;"*")</f>
        <v>0</v>
      </c>
      <c r="AX73" s="37">
        <f>+COUNTIF(E73:AH73,"*"&amp;"N"&amp;"*")</f>
        <v>0</v>
      </c>
      <c r="AY73" s="37">
        <f>+COUNTIF(E73:AH73,"*"&amp;"O"&amp;"*")</f>
        <v>0</v>
      </c>
      <c r="BA73" s="39">
        <f>IF($C73="NPT",SUM($AK73:$AY73),0)</f>
        <v>0</v>
      </c>
      <c r="BB73" s="40">
        <f>IF($C73="PT",SUM($AK73:$AY73),0)</f>
        <v>0</v>
      </c>
      <c r="BC73" s="41">
        <f t="shared" si="8"/>
        <v>0</v>
      </c>
      <c r="BD73" s="41">
        <f t="shared" si="9"/>
        <v>0</v>
      </c>
      <c r="BE73" s="41">
        <f t="shared" si="10"/>
        <v>0</v>
      </c>
      <c r="BF73" s="41">
        <f t="shared" si="11"/>
        <v>0</v>
      </c>
      <c r="BG73" s="41">
        <f t="shared" si="12"/>
        <v>0</v>
      </c>
      <c r="BH73" s="41">
        <f t="shared" si="13"/>
        <v>0</v>
      </c>
      <c r="BI73" s="41">
        <f t="shared" si="14"/>
        <v>0</v>
      </c>
      <c r="BJ73" s="41">
        <f t="shared" si="15"/>
        <v>0</v>
      </c>
      <c r="BK73" s="41">
        <f t="shared" si="16"/>
        <v>0</v>
      </c>
      <c r="BL73" s="41">
        <f t="shared" si="17"/>
        <v>0</v>
      </c>
      <c r="BM73" s="41">
        <f t="shared" si="18"/>
        <v>0</v>
      </c>
      <c r="BN73" s="41">
        <f t="shared" si="19"/>
        <v>0</v>
      </c>
      <c r="BO73" s="41">
        <f t="shared" si="20"/>
        <v>0</v>
      </c>
      <c r="BP73" s="41">
        <f t="shared" si="21"/>
        <v>0</v>
      </c>
      <c r="BQ73" s="41">
        <f t="shared" si="22"/>
        <v>0</v>
      </c>
    </row>
    <row r="74" spans="1:69" ht="21" customHeight="1" x14ac:dyDescent="0.35">
      <c r="A74" s="299" t="s">
        <v>611</v>
      </c>
      <c r="B74" s="410" t="s">
        <v>120</v>
      </c>
      <c r="C74" s="249" t="s">
        <v>27</v>
      </c>
      <c r="D74" s="391" t="s">
        <v>79</v>
      </c>
      <c r="E74" s="1086"/>
      <c r="F74" s="1086"/>
      <c r="G74" s="1086"/>
      <c r="H74" s="1086"/>
      <c r="I74" s="1086"/>
      <c r="J74" s="1087"/>
      <c r="K74" s="1087"/>
      <c r="L74" s="1086"/>
      <c r="M74" s="1086"/>
      <c r="N74" s="1086"/>
      <c r="O74" s="1086"/>
      <c r="P74" s="1086"/>
      <c r="Q74" s="1087"/>
      <c r="R74" s="1087"/>
      <c r="S74" s="1086"/>
      <c r="T74" s="1086"/>
      <c r="U74" s="1086"/>
      <c r="V74" s="1086"/>
      <c r="W74" s="1086"/>
      <c r="X74" s="1087"/>
      <c r="Y74" s="1087"/>
      <c r="Z74" s="1086"/>
      <c r="AA74" s="1086"/>
      <c r="AB74" s="1086"/>
      <c r="AC74" s="1086"/>
      <c r="AD74" s="1086"/>
      <c r="AE74" s="1087"/>
      <c r="AF74" s="1087"/>
      <c r="AG74" s="1086"/>
      <c r="AH74" s="1086"/>
      <c r="AI74" s="34">
        <f>COUNTA(E74:AH74)</f>
        <v>0</v>
      </c>
      <c r="AK74" s="36">
        <f>+COUNTIF(E74:AH74,"*"&amp;"A"&amp;"*")</f>
        <v>0</v>
      </c>
      <c r="AL74" s="37">
        <f>+COUNTIF(E74:AH74,"*"&amp;"B"&amp;"*")</f>
        <v>0</v>
      </c>
      <c r="AM74" s="37">
        <f>+COUNTIF(E74:AH74,"*"&amp;"C"&amp;"*")</f>
        <v>0</v>
      </c>
      <c r="AN74" s="37">
        <f>+COUNTIF(E74:AH74,"*"&amp;"D"&amp;"*")</f>
        <v>0</v>
      </c>
      <c r="AO74" s="37">
        <f>+COUNTIF(E74:AH74,"*"&amp;"E"&amp;"*")</f>
        <v>0</v>
      </c>
      <c r="AP74" s="37">
        <f>+COUNTIF(E74:AH74,"*"&amp;"F"&amp;"*")</f>
        <v>0</v>
      </c>
      <c r="AQ74" s="37">
        <f>+COUNTIF(E74:AH74,"*"&amp;"G"&amp;"*")</f>
        <v>0</v>
      </c>
      <c r="AR74" s="37">
        <f>+COUNTIF(E74:AH74,"*"&amp;"H"&amp;"*")</f>
        <v>0</v>
      </c>
      <c r="AS74" s="37">
        <f>+COUNTIF(E74:AH74,"*"&amp;"I"&amp;"*")</f>
        <v>0</v>
      </c>
      <c r="AT74" s="37">
        <f>+COUNTIF(E74:AH74,"*"&amp;"J"&amp;"*")</f>
        <v>0</v>
      </c>
      <c r="AU74" s="37">
        <f>+COUNTIF(E74:AH74,"*"&amp;"K"&amp;"*")</f>
        <v>0</v>
      </c>
      <c r="AV74" s="37">
        <f>+COUNTIF(E74:AH74,"*"&amp;"L"&amp;"*")</f>
        <v>0</v>
      </c>
      <c r="AW74" s="37">
        <f>+COUNTIF(E74:AH74,"*"&amp;"M"&amp;"*")</f>
        <v>0</v>
      </c>
      <c r="AX74" s="37">
        <f>+COUNTIF(E74:AH74,"*"&amp;"N"&amp;"*")</f>
        <v>0</v>
      </c>
      <c r="AY74" s="37">
        <f>+COUNTIF(E74:AH74,"*"&amp;"O"&amp;"*")</f>
        <v>0</v>
      </c>
      <c r="BA74" s="39">
        <f>IF($C74="NPT",SUM($AK74:$AY74),0)</f>
        <v>0</v>
      </c>
      <c r="BB74" s="40">
        <f>IF($C74="PT",SUM($AK74:$AY74),0)</f>
        <v>0</v>
      </c>
      <c r="BC74" s="41">
        <f t="shared" si="8"/>
        <v>0</v>
      </c>
      <c r="BD74" s="41">
        <f t="shared" si="9"/>
        <v>0</v>
      </c>
      <c r="BE74" s="41">
        <f t="shared" si="10"/>
        <v>0</v>
      </c>
      <c r="BF74" s="41">
        <f t="shared" si="11"/>
        <v>0</v>
      </c>
      <c r="BG74" s="41">
        <f t="shared" si="12"/>
        <v>0</v>
      </c>
      <c r="BH74" s="41">
        <f t="shared" si="13"/>
        <v>0</v>
      </c>
      <c r="BI74" s="41">
        <f t="shared" si="14"/>
        <v>0</v>
      </c>
      <c r="BJ74" s="41">
        <f t="shared" si="15"/>
        <v>0</v>
      </c>
      <c r="BK74" s="41">
        <f t="shared" si="16"/>
        <v>0</v>
      </c>
      <c r="BL74" s="41">
        <f t="shared" si="17"/>
        <v>0</v>
      </c>
      <c r="BM74" s="41">
        <f t="shared" si="18"/>
        <v>0</v>
      </c>
      <c r="BN74" s="41">
        <f t="shared" si="19"/>
        <v>0</v>
      </c>
      <c r="BO74" s="41">
        <f t="shared" si="20"/>
        <v>0</v>
      </c>
      <c r="BP74" s="41">
        <f t="shared" si="21"/>
        <v>0</v>
      </c>
      <c r="BQ74" s="41">
        <f t="shared" si="22"/>
        <v>0</v>
      </c>
    </row>
    <row r="75" spans="1:69" ht="21" customHeight="1" x14ac:dyDescent="0.35">
      <c r="A75" s="299" t="s">
        <v>611</v>
      </c>
      <c r="B75" s="410" t="s">
        <v>121</v>
      </c>
      <c r="C75" s="249" t="s">
        <v>27</v>
      </c>
      <c r="D75" s="391" t="s">
        <v>79</v>
      </c>
      <c r="E75" s="1086"/>
      <c r="F75" s="1086"/>
      <c r="G75" s="1086"/>
      <c r="H75" s="1086"/>
      <c r="I75" s="1086"/>
      <c r="J75" s="1087"/>
      <c r="K75" s="1087"/>
      <c r="L75" s="1086"/>
      <c r="M75" s="1086"/>
      <c r="N75" s="1086"/>
      <c r="O75" s="1086"/>
      <c r="P75" s="1086"/>
      <c r="Q75" s="1087"/>
      <c r="R75" s="1087"/>
      <c r="S75" s="1086"/>
      <c r="T75" s="1086"/>
      <c r="U75" s="1086"/>
      <c r="V75" s="1086"/>
      <c r="W75" s="1086"/>
      <c r="X75" s="1087"/>
      <c r="Y75" s="1087"/>
      <c r="Z75" s="1086"/>
      <c r="AA75" s="1086"/>
      <c r="AB75" s="1086"/>
      <c r="AC75" s="1086"/>
      <c r="AD75" s="1086"/>
      <c r="AE75" s="1087"/>
      <c r="AF75" s="1087"/>
      <c r="AG75" s="1086"/>
      <c r="AH75" s="1086"/>
      <c r="AI75" s="34">
        <f>COUNTA(E75:AH75)</f>
        <v>0</v>
      </c>
      <c r="AK75" s="36">
        <f>+COUNTIF(E75:AH75,"*"&amp;"A"&amp;"*")</f>
        <v>0</v>
      </c>
      <c r="AL75" s="37">
        <f>+COUNTIF(E75:AH75,"*"&amp;"B"&amp;"*")</f>
        <v>0</v>
      </c>
      <c r="AM75" s="37">
        <f>+COUNTIF(E75:AH75,"*"&amp;"C"&amp;"*")</f>
        <v>0</v>
      </c>
      <c r="AN75" s="37">
        <f>+COUNTIF(E75:AH75,"*"&amp;"D"&amp;"*")</f>
        <v>0</v>
      </c>
      <c r="AO75" s="37">
        <f>+COUNTIF(E75:AH75,"*"&amp;"E"&amp;"*")</f>
        <v>0</v>
      </c>
      <c r="AP75" s="37">
        <f>+COUNTIF(E75:AH75,"*"&amp;"F"&amp;"*")</f>
        <v>0</v>
      </c>
      <c r="AQ75" s="37">
        <f>+COUNTIF(E75:AH75,"*"&amp;"G"&amp;"*")</f>
        <v>0</v>
      </c>
      <c r="AR75" s="37">
        <f>+COUNTIF(E75:AH75,"*"&amp;"H"&amp;"*")</f>
        <v>0</v>
      </c>
      <c r="AS75" s="37">
        <f>+COUNTIF(E75:AH75,"*"&amp;"I"&amp;"*")</f>
        <v>0</v>
      </c>
      <c r="AT75" s="37">
        <f>+COUNTIF(E75:AH75,"*"&amp;"J"&amp;"*")</f>
        <v>0</v>
      </c>
      <c r="AU75" s="37">
        <f>+COUNTIF(E75:AH75,"*"&amp;"K"&amp;"*")</f>
        <v>0</v>
      </c>
      <c r="AV75" s="37">
        <f>+COUNTIF(E75:AH75,"*"&amp;"L"&amp;"*")</f>
        <v>0</v>
      </c>
      <c r="AW75" s="37">
        <f>+COUNTIF(E75:AH75,"*"&amp;"M"&amp;"*")</f>
        <v>0</v>
      </c>
      <c r="AX75" s="37">
        <f>+COUNTIF(E75:AH75,"*"&amp;"N"&amp;"*")</f>
        <v>0</v>
      </c>
      <c r="AY75" s="37">
        <f>+COUNTIF(E75:AH75,"*"&amp;"O"&amp;"*")</f>
        <v>0</v>
      </c>
      <c r="BA75" s="39">
        <f>IF($C75="NPT",SUM($AK75:$AY75),0)</f>
        <v>0</v>
      </c>
      <c r="BB75" s="40">
        <f>IF($C75="PT",SUM($AK75:$AY75),0)</f>
        <v>0</v>
      </c>
      <c r="BC75" s="41">
        <f t="shared" si="8"/>
        <v>0</v>
      </c>
      <c r="BD75" s="41">
        <f t="shared" si="9"/>
        <v>0</v>
      </c>
      <c r="BE75" s="41">
        <f t="shared" si="10"/>
        <v>0</v>
      </c>
      <c r="BF75" s="41">
        <f t="shared" si="11"/>
        <v>0</v>
      </c>
      <c r="BG75" s="41">
        <f t="shared" si="12"/>
        <v>0</v>
      </c>
      <c r="BH75" s="41">
        <f t="shared" si="13"/>
        <v>0</v>
      </c>
      <c r="BI75" s="41">
        <f t="shared" si="14"/>
        <v>0</v>
      </c>
      <c r="BJ75" s="41">
        <f t="shared" si="15"/>
        <v>0</v>
      </c>
      <c r="BK75" s="41">
        <f t="shared" si="16"/>
        <v>0</v>
      </c>
      <c r="BL75" s="41">
        <f t="shared" si="17"/>
        <v>0</v>
      </c>
      <c r="BM75" s="41">
        <f t="shared" si="18"/>
        <v>0</v>
      </c>
      <c r="BN75" s="41">
        <f t="shared" si="19"/>
        <v>0</v>
      </c>
      <c r="BO75" s="41">
        <f t="shared" si="20"/>
        <v>0</v>
      </c>
      <c r="BP75" s="41">
        <f t="shared" si="21"/>
        <v>0</v>
      </c>
      <c r="BQ75" s="41">
        <f t="shared" si="22"/>
        <v>0</v>
      </c>
    </row>
    <row r="76" spans="1:69" ht="21" customHeight="1" x14ac:dyDescent="0.35">
      <c r="A76" s="299" t="s">
        <v>611</v>
      </c>
      <c r="B76" s="410" t="s">
        <v>122</v>
      </c>
      <c r="C76" s="249" t="s">
        <v>27</v>
      </c>
      <c r="D76" s="391" t="s">
        <v>79</v>
      </c>
      <c r="E76" s="1086"/>
      <c r="F76" s="1086"/>
      <c r="G76" s="1086"/>
      <c r="H76" s="1086"/>
      <c r="I76" s="1086"/>
      <c r="J76" s="1087"/>
      <c r="K76" s="1087"/>
      <c r="L76" s="1086"/>
      <c r="M76" s="1086"/>
      <c r="N76" s="1086"/>
      <c r="O76" s="1086"/>
      <c r="P76" s="1086"/>
      <c r="Q76" s="1087"/>
      <c r="R76" s="1087"/>
      <c r="S76" s="1086"/>
      <c r="T76" s="1086"/>
      <c r="U76" s="1086"/>
      <c r="V76" s="1086"/>
      <c r="W76" s="1086"/>
      <c r="X76" s="1087"/>
      <c r="Y76" s="1087"/>
      <c r="Z76" s="1086"/>
      <c r="AA76" s="1086"/>
      <c r="AB76" s="1086"/>
      <c r="AC76" s="1086"/>
      <c r="AD76" s="1086"/>
      <c r="AE76" s="1087"/>
      <c r="AF76" s="1087"/>
      <c r="AG76" s="1086"/>
      <c r="AH76" s="1086"/>
      <c r="AI76" s="34">
        <f>COUNTA(E76:AH76)</f>
        <v>0</v>
      </c>
      <c r="AK76" s="36">
        <f>+COUNTIF(E76:AH76,"*"&amp;"A"&amp;"*")</f>
        <v>0</v>
      </c>
      <c r="AL76" s="37">
        <f>+COUNTIF(E76:AH76,"*"&amp;"B"&amp;"*")</f>
        <v>0</v>
      </c>
      <c r="AM76" s="37">
        <f>+COUNTIF(E76:AH76,"*"&amp;"C"&amp;"*")</f>
        <v>0</v>
      </c>
      <c r="AN76" s="37">
        <f>+COUNTIF(E76:AH76,"*"&amp;"D"&amp;"*")</f>
        <v>0</v>
      </c>
      <c r="AO76" s="37">
        <f>+COUNTIF(E76:AH76,"*"&amp;"E"&amp;"*")</f>
        <v>0</v>
      </c>
      <c r="AP76" s="37">
        <f>+COUNTIF(E76:AH76,"*"&amp;"F"&amp;"*")</f>
        <v>0</v>
      </c>
      <c r="AQ76" s="37">
        <f>+COUNTIF(E76:AH76,"*"&amp;"G"&amp;"*")</f>
        <v>0</v>
      </c>
      <c r="AR76" s="37">
        <f>+COUNTIF(E76:AH76,"*"&amp;"H"&amp;"*")</f>
        <v>0</v>
      </c>
      <c r="AS76" s="37">
        <f>+COUNTIF(E76:AH76,"*"&amp;"I"&amp;"*")</f>
        <v>0</v>
      </c>
      <c r="AT76" s="37">
        <f>+COUNTIF(E76:AH76,"*"&amp;"J"&amp;"*")</f>
        <v>0</v>
      </c>
      <c r="AU76" s="37">
        <f>+COUNTIF(E76:AH76,"*"&amp;"K"&amp;"*")</f>
        <v>0</v>
      </c>
      <c r="AV76" s="37">
        <f>+COUNTIF(E76:AH76,"*"&amp;"L"&amp;"*")</f>
        <v>0</v>
      </c>
      <c r="AW76" s="37">
        <f>+COUNTIF(E76:AH76,"*"&amp;"M"&amp;"*")</f>
        <v>0</v>
      </c>
      <c r="AX76" s="37">
        <f>+COUNTIF(E76:AH76,"*"&amp;"N"&amp;"*")</f>
        <v>0</v>
      </c>
      <c r="AY76" s="37">
        <f>+COUNTIF(E76:AH76,"*"&amp;"O"&amp;"*")</f>
        <v>0</v>
      </c>
      <c r="BA76" s="39">
        <f>IF($C76="NPT",SUM($AK76:$AY76),0)</f>
        <v>0</v>
      </c>
      <c r="BB76" s="40">
        <f>IF($C76="PT",SUM($AK76:$AY76),0)</f>
        <v>0</v>
      </c>
      <c r="BC76" s="41">
        <f t="shared" si="8"/>
        <v>0</v>
      </c>
      <c r="BD76" s="41">
        <f t="shared" si="9"/>
        <v>0</v>
      </c>
      <c r="BE76" s="41">
        <f t="shared" si="10"/>
        <v>0</v>
      </c>
      <c r="BF76" s="41">
        <f t="shared" si="11"/>
        <v>0</v>
      </c>
      <c r="BG76" s="41">
        <f t="shared" si="12"/>
        <v>0</v>
      </c>
      <c r="BH76" s="41">
        <f t="shared" si="13"/>
        <v>0</v>
      </c>
      <c r="BI76" s="41">
        <f t="shared" si="14"/>
        <v>0</v>
      </c>
      <c r="BJ76" s="41">
        <f t="shared" si="15"/>
        <v>0</v>
      </c>
      <c r="BK76" s="41">
        <f t="shared" si="16"/>
        <v>0</v>
      </c>
      <c r="BL76" s="41">
        <f t="shared" si="17"/>
        <v>0</v>
      </c>
      <c r="BM76" s="41">
        <f t="shared" si="18"/>
        <v>0</v>
      </c>
      <c r="BN76" s="41">
        <f t="shared" si="19"/>
        <v>0</v>
      </c>
      <c r="BO76" s="41">
        <f t="shared" si="20"/>
        <v>0</v>
      </c>
      <c r="BP76" s="41">
        <f t="shared" si="21"/>
        <v>0</v>
      </c>
      <c r="BQ76" s="41">
        <f t="shared" si="22"/>
        <v>0</v>
      </c>
    </row>
    <row r="77" spans="1:69" ht="21" customHeight="1" x14ac:dyDescent="0.35">
      <c r="A77" s="299" t="s">
        <v>612</v>
      </c>
      <c r="B77" s="410" t="s">
        <v>123</v>
      </c>
      <c r="C77" s="249" t="s">
        <v>27</v>
      </c>
      <c r="D77" s="391" t="s">
        <v>79</v>
      </c>
      <c r="E77" s="1086"/>
      <c r="F77" s="1086"/>
      <c r="G77" s="1086"/>
      <c r="H77" s="1086"/>
      <c r="I77" s="1086"/>
      <c r="J77" s="1087"/>
      <c r="K77" s="1087"/>
      <c r="L77" s="1086"/>
      <c r="M77" s="1086"/>
      <c r="N77" s="1086"/>
      <c r="O77" s="1086"/>
      <c r="P77" s="1086"/>
      <c r="Q77" s="1087"/>
      <c r="R77" s="1087"/>
      <c r="S77" s="1086"/>
      <c r="T77" s="1086"/>
      <c r="U77" s="1086"/>
      <c r="V77" s="1086"/>
      <c r="W77" s="1086"/>
      <c r="X77" s="1087"/>
      <c r="Y77" s="1087"/>
      <c r="Z77" s="1086"/>
      <c r="AA77" s="1086"/>
      <c r="AB77" s="1086"/>
      <c r="AC77" s="1086"/>
      <c r="AD77" s="1086"/>
      <c r="AE77" s="1087"/>
      <c r="AF77" s="1087"/>
      <c r="AG77" s="1086"/>
      <c r="AH77" s="1086"/>
      <c r="AI77" s="34">
        <f>COUNTA(E77:AH77)</f>
        <v>0</v>
      </c>
      <c r="AK77" s="36">
        <f>+COUNTIF(E77:AH77,"*"&amp;"A"&amp;"*")</f>
        <v>0</v>
      </c>
      <c r="AL77" s="37">
        <f>+COUNTIF(E77:AH77,"*"&amp;"B"&amp;"*")</f>
        <v>0</v>
      </c>
      <c r="AM77" s="37">
        <f>+COUNTIF(E77:AH77,"*"&amp;"C"&amp;"*")</f>
        <v>0</v>
      </c>
      <c r="AN77" s="37">
        <f>+COUNTIF(E77:AH77,"*"&amp;"D"&amp;"*")</f>
        <v>0</v>
      </c>
      <c r="AO77" s="37">
        <f>+COUNTIF(E77:AH77,"*"&amp;"E"&amp;"*")</f>
        <v>0</v>
      </c>
      <c r="AP77" s="37">
        <f>+COUNTIF(E77:AH77,"*"&amp;"F"&amp;"*")</f>
        <v>0</v>
      </c>
      <c r="AQ77" s="37">
        <f>+COUNTIF(E77:AH77,"*"&amp;"G"&amp;"*")</f>
        <v>0</v>
      </c>
      <c r="AR77" s="37">
        <f>+COUNTIF(E77:AH77,"*"&amp;"H"&amp;"*")</f>
        <v>0</v>
      </c>
      <c r="AS77" s="37">
        <f>+COUNTIF(E77:AH77,"*"&amp;"I"&amp;"*")</f>
        <v>0</v>
      </c>
      <c r="AT77" s="37">
        <f>+COUNTIF(E77:AH77,"*"&amp;"J"&amp;"*")</f>
        <v>0</v>
      </c>
      <c r="AU77" s="37">
        <f>+COUNTIF(E77:AH77,"*"&amp;"K"&amp;"*")</f>
        <v>0</v>
      </c>
      <c r="AV77" s="37">
        <f>+COUNTIF(E77:AH77,"*"&amp;"L"&amp;"*")</f>
        <v>0</v>
      </c>
      <c r="AW77" s="37">
        <f>+COUNTIF(E77:AH77,"*"&amp;"M"&amp;"*")</f>
        <v>0</v>
      </c>
      <c r="AX77" s="37">
        <f>+COUNTIF(E77:AH77,"*"&amp;"N"&amp;"*")</f>
        <v>0</v>
      </c>
      <c r="AY77" s="37">
        <f>+COUNTIF(E77:AH77,"*"&amp;"O"&amp;"*")</f>
        <v>0</v>
      </c>
      <c r="BA77" s="39">
        <f>IF($C77="NPT",SUM($AK77:$AY77),0)</f>
        <v>0</v>
      </c>
      <c r="BB77" s="40">
        <f>IF($C77="PT",SUM($AK77:$AY77),0)</f>
        <v>0</v>
      </c>
      <c r="BC77" s="41">
        <f t="shared" si="8"/>
        <v>0</v>
      </c>
      <c r="BD77" s="41">
        <f t="shared" si="9"/>
        <v>0</v>
      </c>
      <c r="BE77" s="41">
        <f t="shared" si="10"/>
        <v>0</v>
      </c>
      <c r="BF77" s="41">
        <f t="shared" si="11"/>
        <v>0</v>
      </c>
      <c r="BG77" s="41">
        <f t="shared" si="12"/>
        <v>0</v>
      </c>
      <c r="BH77" s="41">
        <f t="shared" si="13"/>
        <v>0</v>
      </c>
      <c r="BI77" s="41">
        <f t="shared" si="14"/>
        <v>0</v>
      </c>
      <c r="BJ77" s="41">
        <f t="shared" si="15"/>
        <v>0</v>
      </c>
      <c r="BK77" s="41">
        <f t="shared" si="16"/>
        <v>0</v>
      </c>
      <c r="BL77" s="41">
        <f t="shared" si="17"/>
        <v>0</v>
      </c>
      <c r="BM77" s="41">
        <f t="shared" si="18"/>
        <v>0</v>
      </c>
      <c r="BN77" s="41">
        <f t="shared" si="19"/>
        <v>0</v>
      </c>
      <c r="BO77" s="41">
        <f t="shared" si="20"/>
        <v>0</v>
      </c>
      <c r="BP77" s="41">
        <f t="shared" si="21"/>
        <v>0</v>
      </c>
      <c r="BQ77" s="41">
        <f t="shared" si="22"/>
        <v>0</v>
      </c>
    </row>
    <row r="78" spans="1:69" ht="21" customHeight="1" x14ac:dyDescent="0.35">
      <c r="A78" s="299" t="s">
        <v>612</v>
      </c>
      <c r="B78" s="410" t="s">
        <v>124</v>
      </c>
      <c r="C78" s="249" t="s">
        <v>27</v>
      </c>
      <c r="D78" s="391" t="s">
        <v>79</v>
      </c>
      <c r="E78" s="1086"/>
      <c r="F78" s="1086"/>
      <c r="G78" s="1086"/>
      <c r="H78" s="1086"/>
      <c r="I78" s="1086"/>
      <c r="J78" s="1087"/>
      <c r="K78" s="1087"/>
      <c r="L78" s="1086"/>
      <c r="M78" s="1086"/>
      <c r="N78" s="1086"/>
      <c r="O78" s="1086"/>
      <c r="P78" s="1086"/>
      <c r="Q78" s="1087"/>
      <c r="R78" s="1087"/>
      <c r="S78" s="1086"/>
      <c r="T78" s="1086"/>
      <c r="U78" s="1086"/>
      <c r="V78" s="1086"/>
      <c r="W78" s="1086"/>
      <c r="X78" s="1087"/>
      <c r="Y78" s="1087"/>
      <c r="Z78" s="1086"/>
      <c r="AA78" s="1086"/>
      <c r="AB78" s="1086"/>
      <c r="AC78" s="1086"/>
      <c r="AD78" s="1086"/>
      <c r="AE78" s="1087"/>
      <c r="AF78" s="1087"/>
      <c r="AG78" s="1086"/>
      <c r="AH78" s="1086"/>
      <c r="AI78" s="34">
        <f>COUNTA(E78:AH78)</f>
        <v>0</v>
      </c>
      <c r="AK78" s="36">
        <f>+COUNTIF(E78:AH78,"*"&amp;"A"&amp;"*")</f>
        <v>0</v>
      </c>
      <c r="AL78" s="37">
        <f>+COUNTIF(E78:AH78,"*"&amp;"B"&amp;"*")</f>
        <v>0</v>
      </c>
      <c r="AM78" s="37">
        <f>+COUNTIF(E78:AH78,"*"&amp;"C"&amp;"*")</f>
        <v>0</v>
      </c>
      <c r="AN78" s="37">
        <f>+COUNTIF(E78:AH78,"*"&amp;"D"&amp;"*")</f>
        <v>0</v>
      </c>
      <c r="AO78" s="37">
        <f>+COUNTIF(E78:AH78,"*"&amp;"E"&amp;"*")</f>
        <v>0</v>
      </c>
      <c r="AP78" s="37">
        <f>+COUNTIF(E78:AH78,"*"&amp;"F"&amp;"*")</f>
        <v>0</v>
      </c>
      <c r="AQ78" s="37">
        <f>+COUNTIF(E78:AH78,"*"&amp;"G"&amp;"*")</f>
        <v>0</v>
      </c>
      <c r="AR78" s="37">
        <f>+COUNTIF(E78:AH78,"*"&amp;"H"&amp;"*")</f>
        <v>0</v>
      </c>
      <c r="AS78" s="37">
        <f>+COUNTIF(E78:AH78,"*"&amp;"I"&amp;"*")</f>
        <v>0</v>
      </c>
      <c r="AT78" s="37">
        <f>+COUNTIF(E78:AH78,"*"&amp;"J"&amp;"*")</f>
        <v>0</v>
      </c>
      <c r="AU78" s="37">
        <f>+COUNTIF(E78:AH78,"*"&amp;"K"&amp;"*")</f>
        <v>0</v>
      </c>
      <c r="AV78" s="37">
        <f>+COUNTIF(E78:AH78,"*"&amp;"L"&amp;"*")</f>
        <v>0</v>
      </c>
      <c r="AW78" s="37">
        <f>+COUNTIF(E78:AH78,"*"&amp;"M"&amp;"*")</f>
        <v>0</v>
      </c>
      <c r="AX78" s="37">
        <f>+COUNTIF(E78:AH78,"*"&amp;"N"&amp;"*")</f>
        <v>0</v>
      </c>
      <c r="AY78" s="37">
        <f>+COUNTIF(E78:AH78,"*"&amp;"O"&amp;"*")</f>
        <v>0</v>
      </c>
      <c r="BA78" s="39">
        <f>IF($C78="NPT",SUM($AK78:$AY78),0)</f>
        <v>0</v>
      </c>
      <c r="BB78" s="40">
        <f>IF($C78="PT",SUM($AK78:$AY78),0)</f>
        <v>0</v>
      </c>
      <c r="BC78" s="41">
        <f t="shared" si="8"/>
        <v>0</v>
      </c>
      <c r="BD78" s="41">
        <f t="shared" si="9"/>
        <v>0</v>
      </c>
      <c r="BE78" s="41">
        <f t="shared" si="10"/>
        <v>0</v>
      </c>
      <c r="BF78" s="41">
        <f t="shared" si="11"/>
        <v>0</v>
      </c>
      <c r="BG78" s="41">
        <f t="shared" si="12"/>
        <v>0</v>
      </c>
      <c r="BH78" s="41">
        <f t="shared" si="13"/>
        <v>0</v>
      </c>
      <c r="BI78" s="41">
        <f t="shared" si="14"/>
        <v>0</v>
      </c>
      <c r="BJ78" s="41">
        <f t="shared" si="15"/>
        <v>0</v>
      </c>
      <c r="BK78" s="41">
        <f t="shared" si="16"/>
        <v>0</v>
      </c>
      <c r="BL78" s="41">
        <f t="shared" si="17"/>
        <v>0</v>
      </c>
      <c r="BM78" s="41">
        <f t="shared" si="18"/>
        <v>0</v>
      </c>
      <c r="BN78" s="41">
        <f t="shared" si="19"/>
        <v>0</v>
      </c>
      <c r="BO78" s="41">
        <f t="shared" si="20"/>
        <v>0</v>
      </c>
      <c r="BP78" s="41">
        <f t="shared" si="21"/>
        <v>0</v>
      </c>
      <c r="BQ78" s="41">
        <f t="shared" si="22"/>
        <v>0</v>
      </c>
    </row>
    <row r="79" spans="1:69" ht="21" customHeight="1" x14ac:dyDescent="0.35">
      <c r="A79" s="299" t="s">
        <v>612</v>
      </c>
      <c r="B79" s="410" t="s">
        <v>125</v>
      </c>
      <c r="C79" s="249" t="s">
        <v>27</v>
      </c>
      <c r="D79" s="391" t="s">
        <v>79</v>
      </c>
      <c r="E79" s="1086"/>
      <c r="F79" s="1086"/>
      <c r="G79" s="1086"/>
      <c r="H79" s="1086"/>
      <c r="I79" s="1086"/>
      <c r="J79" s="1087"/>
      <c r="K79" s="1087"/>
      <c r="L79" s="1086"/>
      <c r="M79" s="1086"/>
      <c r="N79" s="1086"/>
      <c r="O79" s="1086"/>
      <c r="P79" s="1086"/>
      <c r="Q79" s="1087"/>
      <c r="R79" s="1087"/>
      <c r="S79" s="1086"/>
      <c r="T79" s="1086"/>
      <c r="U79" s="1086"/>
      <c r="V79" s="1086"/>
      <c r="W79" s="1086"/>
      <c r="X79" s="1087"/>
      <c r="Y79" s="1087"/>
      <c r="Z79" s="1086"/>
      <c r="AA79" s="1086"/>
      <c r="AB79" s="1086"/>
      <c r="AC79" s="1086"/>
      <c r="AD79" s="1086"/>
      <c r="AE79" s="1087"/>
      <c r="AF79" s="1087"/>
      <c r="AG79" s="1086"/>
      <c r="AH79" s="1086"/>
      <c r="AI79" s="34">
        <f>COUNTA(E79:AH79)</f>
        <v>0</v>
      </c>
      <c r="AK79" s="36">
        <f>+COUNTIF(E79:AH79,"*"&amp;"A"&amp;"*")</f>
        <v>0</v>
      </c>
      <c r="AL79" s="37">
        <f>+COUNTIF(E79:AH79,"*"&amp;"B"&amp;"*")</f>
        <v>0</v>
      </c>
      <c r="AM79" s="37">
        <f>+COUNTIF(E79:AH79,"*"&amp;"C"&amp;"*")</f>
        <v>0</v>
      </c>
      <c r="AN79" s="37">
        <f>+COUNTIF(E79:AH79,"*"&amp;"D"&amp;"*")</f>
        <v>0</v>
      </c>
      <c r="AO79" s="37">
        <f>+COUNTIF(E79:AH79,"*"&amp;"E"&amp;"*")</f>
        <v>0</v>
      </c>
      <c r="AP79" s="37">
        <f>+COUNTIF(E79:AH79,"*"&amp;"F"&amp;"*")</f>
        <v>0</v>
      </c>
      <c r="AQ79" s="37">
        <f>+COUNTIF(E79:AH79,"*"&amp;"G"&amp;"*")</f>
        <v>0</v>
      </c>
      <c r="AR79" s="37">
        <f>+COUNTIF(E79:AH79,"*"&amp;"H"&amp;"*")</f>
        <v>0</v>
      </c>
      <c r="AS79" s="37">
        <f>+COUNTIF(E79:AH79,"*"&amp;"I"&amp;"*")</f>
        <v>0</v>
      </c>
      <c r="AT79" s="37">
        <f>+COUNTIF(E79:AH79,"*"&amp;"J"&amp;"*")</f>
        <v>0</v>
      </c>
      <c r="AU79" s="37">
        <f>+COUNTIF(E79:AH79,"*"&amp;"K"&amp;"*")</f>
        <v>0</v>
      </c>
      <c r="AV79" s="37">
        <f>+COUNTIF(E79:AH79,"*"&amp;"L"&amp;"*")</f>
        <v>0</v>
      </c>
      <c r="AW79" s="37">
        <f>+COUNTIF(E79:AH79,"*"&amp;"M"&amp;"*")</f>
        <v>0</v>
      </c>
      <c r="AX79" s="37">
        <f>+COUNTIF(E79:AH79,"*"&amp;"N"&amp;"*")</f>
        <v>0</v>
      </c>
      <c r="AY79" s="37">
        <f>+COUNTIF(E79:AH79,"*"&amp;"O"&amp;"*")</f>
        <v>0</v>
      </c>
      <c r="BA79" s="39">
        <f>IF($C79="NPT",SUM($AK79:$AY79),0)</f>
        <v>0</v>
      </c>
      <c r="BB79" s="40">
        <f>IF($C79="PT",SUM($AK79:$AY79),0)</f>
        <v>0</v>
      </c>
      <c r="BC79" s="41">
        <f t="shared" si="8"/>
        <v>0</v>
      </c>
      <c r="BD79" s="41">
        <f t="shared" si="9"/>
        <v>0</v>
      </c>
      <c r="BE79" s="41">
        <f t="shared" si="10"/>
        <v>0</v>
      </c>
      <c r="BF79" s="41">
        <f t="shared" si="11"/>
        <v>0</v>
      </c>
      <c r="BG79" s="41">
        <f t="shared" si="12"/>
        <v>0</v>
      </c>
      <c r="BH79" s="41">
        <f t="shared" si="13"/>
        <v>0</v>
      </c>
      <c r="BI79" s="41">
        <f t="shared" si="14"/>
        <v>0</v>
      </c>
      <c r="BJ79" s="41">
        <f t="shared" si="15"/>
        <v>0</v>
      </c>
      <c r="BK79" s="41">
        <f t="shared" si="16"/>
        <v>0</v>
      </c>
      <c r="BL79" s="41">
        <f t="shared" si="17"/>
        <v>0</v>
      </c>
      <c r="BM79" s="41">
        <f t="shared" si="18"/>
        <v>0</v>
      </c>
      <c r="BN79" s="41">
        <f t="shared" si="19"/>
        <v>0</v>
      </c>
      <c r="BO79" s="41">
        <f t="shared" si="20"/>
        <v>0</v>
      </c>
      <c r="BP79" s="41">
        <f t="shared" si="21"/>
        <v>0</v>
      </c>
      <c r="BQ79" s="41">
        <f t="shared" si="22"/>
        <v>0</v>
      </c>
    </row>
    <row r="80" spans="1:69" ht="21" customHeight="1" x14ac:dyDescent="0.35">
      <c r="A80" s="299" t="s">
        <v>612</v>
      </c>
      <c r="B80" s="410" t="s">
        <v>126</v>
      </c>
      <c r="C80" s="249" t="s">
        <v>27</v>
      </c>
      <c r="D80" s="391" t="s">
        <v>79</v>
      </c>
      <c r="E80" s="1086"/>
      <c r="F80" s="1086"/>
      <c r="G80" s="1086"/>
      <c r="H80" s="1086"/>
      <c r="I80" s="1086"/>
      <c r="J80" s="1087"/>
      <c r="K80" s="1087"/>
      <c r="L80" s="1086"/>
      <c r="M80" s="1086"/>
      <c r="N80" s="1086"/>
      <c r="O80" s="1086"/>
      <c r="P80" s="1086"/>
      <c r="Q80" s="1087"/>
      <c r="R80" s="1087"/>
      <c r="S80" s="1086"/>
      <c r="T80" s="1086"/>
      <c r="U80" s="1086"/>
      <c r="V80" s="1086"/>
      <c r="W80" s="1086"/>
      <c r="X80" s="1087"/>
      <c r="Y80" s="1087"/>
      <c r="Z80" s="1086"/>
      <c r="AA80" s="1086"/>
      <c r="AB80" s="1086"/>
      <c r="AC80" s="1086"/>
      <c r="AD80" s="1086"/>
      <c r="AE80" s="1087"/>
      <c r="AF80" s="1087"/>
      <c r="AG80" s="1086"/>
      <c r="AH80" s="1086"/>
      <c r="AI80" s="34">
        <f>COUNTA(E80:AH80)</f>
        <v>0</v>
      </c>
      <c r="AK80" s="36">
        <f>+COUNTIF(E80:AH80,"*"&amp;"A"&amp;"*")</f>
        <v>0</v>
      </c>
      <c r="AL80" s="37">
        <f>+COUNTIF(E80:AH80,"*"&amp;"B"&amp;"*")</f>
        <v>0</v>
      </c>
      <c r="AM80" s="37">
        <f>+COUNTIF(E80:AH80,"*"&amp;"C"&amp;"*")</f>
        <v>0</v>
      </c>
      <c r="AN80" s="37">
        <f>+COUNTIF(E80:AH80,"*"&amp;"D"&amp;"*")</f>
        <v>0</v>
      </c>
      <c r="AO80" s="37">
        <f>+COUNTIF(E80:AH80,"*"&amp;"E"&amp;"*")</f>
        <v>0</v>
      </c>
      <c r="AP80" s="37">
        <f>+COUNTIF(E80:AH80,"*"&amp;"F"&amp;"*")</f>
        <v>0</v>
      </c>
      <c r="AQ80" s="37">
        <f>+COUNTIF(E80:AH80,"*"&amp;"G"&amp;"*")</f>
        <v>0</v>
      </c>
      <c r="AR80" s="37">
        <f>+COUNTIF(E80:AH80,"*"&amp;"H"&amp;"*")</f>
        <v>0</v>
      </c>
      <c r="AS80" s="37">
        <f>+COUNTIF(E80:AH80,"*"&amp;"I"&amp;"*")</f>
        <v>0</v>
      </c>
      <c r="AT80" s="37">
        <f>+COUNTIF(E80:AH80,"*"&amp;"J"&amp;"*")</f>
        <v>0</v>
      </c>
      <c r="AU80" s="37">
        <f>+COUNTIF(E80:AH80,"*"&amp;"K"&amp;"*")</f>
        <v>0</v>
      </c>
      <c r="AV80" s="37">
        <f>+COUNTIF(E80:AH80,"*"&amp;"L"&amp;"*")</f>
        <v>0</v>
      </c>
      <c r="AW80" s="37">
        <f>+COUNTIF(E80:AH80,"*"&amp;"M"&amp;"*")</f>
        <v>0</v>
      </c>
      <c r="AX80" s="37">
        <f>+COUNTIF(E80:AH80,"*"&amp;"N"&amp;"*")</f>
        <v>0</v>
      </c>
      <c r="AY80" s="37">
        <f>+COUNTIF(E80:AH80,"*"&amp;"O"&amp;"*")</f>
        <v>0</v>
      </c>
      <c r="BA80" s="39">
        <f>IF($C80="NPT",SUM($AK80:$AY80),0)</f>
        <v>0</v>
      </c>
      <c r="BB80" s="40">
        <f>IF($C80="PT",SUM($AK80:$AY80),0)</f>
        <v>0</v>
      </c>
      <c r="BC80" s="41">
        <f t="shared" si="8"/>
        <v>0</v>
      </c>
      <c r="BD80" s="41">
        <f t="shared" si="9"/>
        <v>0</v>
      </c>
      <c r="BE80" s="41">
        <f t="shared" si="10"/>
        <v>0</v>
      </c>
      <c r="BF80" s="41">
        <f t="shared" si="11"/>
        <v>0</v>
      </c>
      <c r="BG80" s="41">
        <f t="shared" si="12"/>
        <v>0</v>
      </c>
      <c r="BH80" s="41">
        <f t="shared" si="13"/>
        <v>0</v>
      </c>
      <c r="BI80" s="41">
        <f t="shared" si="14"/>
        <v>0</v>
      </c>
      <c r="BJ80" s="41">
        <f t="shared" si="15"/>
        <v>0</v>
      </c>
      <c r="BK80" s="41">
        <f t="shared" si="16"/>
        <v>0</v>
      </c>
      <c r="BL80" s="41">
        <f t="shared" si="17"/>
        <v>0</v>
      </c>
      <c r="BM80" s="41">
        <f t="shared" si="18"/>
        <v>0</v>
      </c>
      <c r="BN80" s="41">
        <f t="shared" si="19"/>
        <v>0</v>
      </c>
      <c r="BO80" s="41">
        <f t="shared" si="20"/>
        <v>0</v>
      </c>
      <c r="BP80" s="41">
        <f t="shared" si="21"/>
        <v>0</v>
      </c>
      <c r="BQ80" s="41">
        <f t="shared" si="22"/>
        <v>0</v>
      </c>
    </row>
    <row r="81" spans="1:69" ht="21" customHeight="1" x14ac:dyDescent="0.35">
      <c r="A81" s="299" t="s">
        <v>607</v>
      </c>
      <c r="B81" s="410" t="s">
        <v>127</v>
      </c>
      <c r="C81" s="249" t="s">
        <v>27</v>
      </c>
      <c r="D81" s="391" t="s">
        <v>79</v>
      </c>
      <c r="E81" s="1086"/>
      <c r="F81" s="1086"/>
      <c r="G81" s="1086"/>
      <c r="H81" s="1086"/>
      <c r="I81" s="1086"/>
      <c r="J81" s="1087"/>
      <c r="K81" s="1087"/>
      <c r="L81" s="1086"/>
      <c r="M81" s="1086"/>
      <c r="N81" s="1086"/>
      <c r="O81" s="1086"/>
      <c r="P81" s="1086"/>
      <c r="Q81" s="1087"/>
      <c r="R81" s="1087"/>
      <c r="S81" s="1086"/>
      <c r="T81" s="1086"/>
      <c r="U81" s="1086"/>
      <c r="V81" s="1086"/>
      <c r="W81" s="1086"/>
      <c r="X81" s="1087"/>
      <c r="Y81" s="1087"/>
      <c r="Z81" s="1086"/>
      <c r="AA81" s="1086"/>
      <c r="AB81" s="1086"/>
      <c r="AC81" s="1086"/>
      <c r="AD81" s="1086"/>
      <c r="AE81" s="1087"/>
      <c r="AF81" s="1087"/>
      <c r="AG81" s="1086"/>
      <c r="AH81" s="1086"/>
      <c r="AI81" s="34">
        <f>COUNTA(E81:AH81)</f>
        <v>0</v>
      </c>
      <c r="AK81" s="36">
        <f>+COUNTIF(E81:AH81,"*"&amp;"A"&amp;"*")</f>
        <v>0</v>
      </c>
      <c r="AL81" s="37">
        <f>+COUNTIF(E81:AH81,"*"&amp;"B"&amp;"*")</f>
        <v>0</v>
      </c>
      <c r="AM81" s="37">
        <f>+COUNTIF(E81:AH81,"*"&amp;"C"&amp;"*")</f>
        <v>0</v>
      </c>
      <c r="AN81" s="37">
        <f>+COUNTIF(E81:AH81,"*"&amp;"D"&amp;"*")</f>
        <v>0</v>
      </c>
      <c r="AO81" s="37">
        <f>+COUNTIF(E81:AH81,"*"&amp;"E"&amp;"*")</f>
        <v>0</v>
      </c>
      <c r="AP81" s="37">
        <f>+COUNTIF(E81:AH81,"*"&amp;"F"&amp;"*")</f>
        <v>0</v>
      </c>
      <c r="AQ81" s="37">
        <f>+COUNTIF(E81:AH81,"*"&amp;"G"&amp;"*")</f>
        <v>0</v>
      </c>
      <c r="AR81" s="37">
        <f>+COUNTIF(E81:AH81,"*"&amp;"H"&amp;"*")</f>
        <v>0</v>
      </c>
      <c r="AS81" s="37">
        <f>+COUNTIF(E81:AH81,"*"&amp;"I"&amp;"*")</f>
        <v>0</v>
      </c>
      <c r="AT81" s="37">
        <f>+COUNTIF(E81:AH81,"*"&amp;"J"&amp;"*")</f>
        <v>0</v>
      </c>
      <c r="AU81" s="37">
        <f>+COUNTIF(E81:AH81,"*"&amp;"K"&amp;"*")</f>
        <v>0</v>
      </c>
      <c r="AV81" s="37">
        <f>+COUNTIF(E81:AH81,"*"&amp;"L"&amp;"*")</f>
        <v>0</v>
      </c>
      <c r="AW81" s="37">
        <f>+COUNTIF(E81:AH81,"*"&amp;"M"&amp;"*")</f>
        <v>0</v>
      </c>
      <c r="AX81" s="37">
        <f>+COUNTIF(E81:AH81,"*"&amp;"N"&amp;"*")</f>
        <v>0</v>
      </c>
      <c r="AY81" s="37">
        <f>+COUNTIF(E81:AH81,"*"&amp;"O"&amp;"*")</f>
        <v>0</v>
      </c>
      <c r="BA81" s="39">
        <f>IF($C81="NPT",SUM($AK81:$AY81),0)</f>
        <v>0</v>
      </c>
      <c r="BB81" s="40">
        <f>IF($C81="PT",SUM($AK81:$AY81),0)</f>
        <v>0</v>
      </c>
      <c r="BC81" s="41">
        <f t="shared" si="8"/>
        <v>0</v>
      </c>
      <c r="BD81" s="41">
        <f t="shared" si="9"/>
        <v>0</v>
      </c>
      <c r="BE81" s="41">
        <f t="shared" si="10"/>
        <v>0</v>
      </c>
      <c r="BF81" s="41">
        <f t="shared" si="11"/>
        <v>0</v>
      </c>
      <c r="BG81" s="41">
        <f t="shared" si="12"/>
        <v>0</v>
      </c>
      <c r="BH81" s="41">
        <f t="shared" si="13"/>
        <v>0</v>
      </c>
      <c r="BI81" s="41">
        <f t="shared" si="14"/>
        <v>0</v>
      </c>
      <c r="BJ81" s="41">
        <f t="shared" si="15"/>
        <v>0</v>
      </c>
      <c r="BK81" s="41">
        <f t="shared" si="16"/>
        <v>0</v>
      </c>
      <c r="BL81" s="41">
        <f t="shared" si="17"/>
        <v>0</v>
      </c>
      <c r="BM81" s="41">
        <f t="shared" si="18"/>
        <v>0</v>
      </c>
      <c r="BN81" s="41">
        <f t="shared" si="19"/>
        <v>0</v>
      </c>
      <c r="BO81" s="41">
        <f t="shared" si="20"/>
        <v>0</v>
      </c>
      <c r="BP81" s="41">
        <f t="shared" si="21"/>
        <v>0</v>
      </c>
      <c r="BQ81" s="41">
        <f t="shared" si="22"/>
        <v>0</v>
      </c>
    </row>
    <row r="82" spans="1:69" ht="21" customHeight="1" x14ac:dyDescent="0.35">
      <c r="A82" s="299" t="s">
        <v>607</v>
      </c>
      <c r="B82" s="410" t="s">
        <v>128</v>
      </c>
      <c r="C82" s="249" t="s">
        <v>27</v>
      </c>
      <c r="D82" s="391" t="s">
        <v>79</v>
      </c>
      <c r="E82" s="1086"/>
      <c r="F82" s="1086"/>
      <c r="G82" s="1086"/>
      <c r="H82" s="1086"/>
      <c r="I82" s="1086"/>
      <c r="J82" s="1087"/>
      <c r="K82" s="1087"/>
      <c r="L82" s="1086"/>
      <c r="M82" s="1086"/>
      <c r="N82" s="1086"/>
      <c r="O82" s="1086"/>
      <c r="P82" s="1086"/>
      <c r="Q82" s="1087"/>
      <c r="R82" s="1087"/>
      <c r="S82" s="1086"/>
      <c r="T82" s="1086"/>
      <c r="U82" s="1086"/>
      <c r="V82" s="1086"/>
      <c r="W82" s="1086"/>
      <c r="X82" s="1087"/>
      <c r="Y82" s="1087"/>
      <c r="Z82" s="1086"/>
      <c r="AA82" s="1086"/>
      <c r="AB82" s="1086"/>
      <c r="AC82" s="1086"/>
      <c r="AD82" s="1086"/>
      <c r="AE82" s="1087"/>
      <c r="AF82" s="1087"/>
      <c r="AG82" s="1086"/>
      <c r="AH82" s="1086"/>
      <c r="AI82" s="34">
        <f>COUNTA(E82:AH82)</f>
        <v>0</v>
      </c>
      <c r="AK82" s="36">
        <f>+COUNTIF(E82:AH82,"*"&amp;"A"&amp;"*")</f>
        <v>0</v>
      </c>
      <c r="AL82" s="37">
        <f>+COUNTIF(E82:AH82,"*"&amp;"B"&amp;"*")</f>
        <v>0</v>
      </c>
      <c r="AM82" s="37">
        <f>+COUNTIF(E82:AH82,"*"&amp;"C"&amp;"*")</f>
        <v>0</v>
      </c>
      <c r="AN82" s="37">
        <f>+COUNTIF(E82:AH82,"*"&amp;"D"&amp;"*")</f>
        <v>0</v>
      </c>
      <c r="AO82" s="37">
        <f>+COUNTIF(E82:AH82,"*"&amp;"E"&amp;"*")</f>
        <v>0</v>
      </c>
      <c r="AP82" s="37">
        <f>+COUNTIF(E82:AH82,"*"&amp;"F"&amp;"*")</f>
        <v>0</v>
      </c>
      <c r="AQ82" s="37">
        <f>+COUNTIF(E82:AH82,"*"&amp;"G"&amp;"*")</f>
        <v>0</v>
      </c>
      <c r="AR82" s="37">
        <f>+COUNTIF(E82:AH82,"*"&amp;"H"&amp;"*")</f>
        <v>0</v>
      </c>
      <c r="AS82" s="37">
        <f>+COUNTIF(E82:AH82,"*"&amp;"I"&amp;"*")</f>
        <v>0</v>
      </c>
      <c r="AT82" s="37">
        <f>+COUNTIF(E82:AH82,"*"&amp;"J"&amp;"*")</f>
        <v>0</v>
      </c>
      <c r="AU82" s="37">
        <f>+COUNTIF(E82:AH82,"*"&amp;"K"&amp;"*")</f>
        <v>0</v>
      </c>
      <c r="AV82" s="37">
        <f>+COUNTIF(E82:AH82,"*"&amp;"L"&amp;"*")</f>
        <v>0</v>
      </c>
      <c r="AW82" s="37">
        <f>+COUNTIF(E82:AH82,"*"&amp;"M"&amp;"*")</f>
        <v>0</v>
      </c>
      <c r="AX82" s="37">
        <f>+COUNTIF(E82:AH82,"*"&amp;"N"&amp;"*")</f>
        <v>0</v>
      </c>
      <c r="AY82" s="37">
        <f>+COUNTIF(E82:AH82,"*"&amp;"O"&amp;"*")</f>
        <v>0</v>
      </c>
      <c r="BA82" s="39">
        <f>IF($C82="NPT",SUM($AK82:$AY82),0)</f>
        <v>0</v>
      </c>
      <c r="BB82" s="40">
        <f>IF($C82="PT",SUM($AK82:$AY82),0)</f>
        <v>0</v>
      </c>
      <c r="BC82" s="41">
        <f t="shared" si="8"/>
        <v>0</v>
      </c>
      <c r="BD82" s="41">
        <f t="shared" si="9"/>
        <v>0</v>
      </c>
      <c r="BE82" s="41">
        <f t="shared" si="10"/>
        <v>0</v>
      </c>
      <c r="BF82" s="41">
        <f t="shared" si="11"/>
        <v>0</v>
      </c>
      <c r="BG82" s="41">
        <f t="shared" si="12"/>
        <v>0</v>
      </c>
      <c r="BH82" s="41">
        <f t="shared" si="13"/>
        <v>0</v>
      </c>
      <c r="BI82" s="41">
        <f t="shared" si="14"/>
        <v>0</v>
      </c>
      <c r="BJ82" s="41">
        <f t="shared" si="15"/>
        <v>0</v>
      </c>
      <c r="BK82" s="41">
        <f t="shared" si="16"/>
        <v>0</v>
      </c>
      <c r="BL82" s="41">
        <f t="shared" si="17"/>
        <v>0</v>
      </c>
      <c r="BM82" s="41">
        <f t="shared" si="18"/>
        <v>0</v>
      </c>
      <c r="BN82" s="41">
        <f t="shared" si="19"/>
        <v>0</v>
      </c>
      <c r="BO82" s="41">
        <f t="shared" si="20"/>
        <v>0</v>
      </c>
      <c r="BP82" s="41">
        <f t="shared" si="21"/>
        <v>0</v>
      </c>
      <c r="BQ82" s="41">
        <f t="shared" si="22"/>
        <v>0</v>
      </c>
    </row>
    <row r="83" spans="1:69" ht="21" customHeight="1" x14ac:dyDescent="0.35">
      <c r="A83" s="299" t="s">
        <v>607</v>
      </c>
      <c r="B83" s="410" t="s">
        <v>129</v>
      </c>
      <c r="C83" s="249" t="s">
        <v>27</v>
      </c>
      <c r="D83" s="391" t="s">
        <v>79</v>
      </c>
      <c r="E83" s="1086"/>
      <c r="F83" s="1086"/>
      <c r="G83" s="1086"/>
      <c r="H83" s="1086"/>
      <c r="I83" s="1086"/>
      <c r="J83" s="1087"/>
      <c r="K83" s="1087"/>
      <c r="L83" s="1086"/>
      <c r="M83" s="1086"/>
      <c r="N83" s="1086"/>
      <c r="O83" s="1086"/>
      <c r="P83" s="1086"/>
      <c r="Q83" s="1087"/>
      <c r="R83" s="1087"/>
      <c r="S83" s="1086"/>
      <c r="T83" s="1086"/>
      <c r="U83" s="1086"/>
      <c r="V83" s="1086"/>
      <c r="W83" s="1086"/>
      <c r="X83" s="1087"/>
      <c r="Y83" s="1087"/>
      <c r="Z83" s="1086"/>
      <c r="AA83" s="1086"/>
      <c r="AB83" s="1086"/>
      <c r="AC83" s="1086"/>
      <c r="AD83" s="1086"/>
      <c r="AE83" s="1087"/>
      <c r="AF83" s="1087"/>
      <c r="AG83" s="1086"/>
      <c r="AH83" s="1086"/>
      <c r="AI83" s="34">
        <f>COUNTA(E83:AH83)</f>
        <v>0</v>
      </c>
      <c r="AK83" s="36">
        <f>+COUNTIF(E83:AH83,"*"&amp;"A"&amp;"*")</f>
        <v>0</v>
      </c>
      <c r="AL83" s="37">
        <f>+COUNTIF(E83:AH83,"*"&amp;"B"&amp;"*")</f>
        <v>0</v>
      </c>
      <c r="AM83" s="37">
        <f>+COUNTIF(E83:AH83,"*"&amp;"C"&amp;"*")</f>
        <v>0</v>
      </c>
      <c r="AN83" s="37">
        <f>+COUNTIF(E83:AH83,"*"&amp;"D"&amp;"*")</f>
        <v>0</v>
      </c>
      <c r="AO83" s="37">
        <f>+COUNTIF(E83:AH83,"*"&amp;"E"&amp;"*")</f>
        <v>0</v>
      </c>
      <c r="AP83" s="37">
        <f>+COUNTIF(E83:AH83,"*"&amp;"F"&amp;"*")</f>
        <v>0</v>
      </c>
      <c r="AQ83" s="37">
        <f>+COUNTIF(E83:AH83,"*"&amp;"G"&amp;"*")</f>
        <v>0</v>
      </c>
      <c r="AR83" s="37">
        <f>+COUNTIF(E83:AH83,"*"&amp;"H"&amp;"*")</f>
        <v>0</v>
      </c>
      <c r="AS83" s="37">
        <f>+COUNTIF(E83:AH83,"*"&amp;"I"&amp;"*")</f>
        <v>0</v>
      </c>
      <c r="AT83" s="37">
        <f>+COUNTIF(E83:AH83,"*"&amp;"J"&amp;"*")</f>
        <v>0</v>
      </c>
      <c r="AU83" s="37">
        <f>+COUNTIF(E83:AH83,"*"&amp;"K"&amp;"*")</f>
        <v>0</v>
      </c>
      <c r="AV83" s="37">
        <f>+COUNTIF(E83:AH83,"*"&amp;"L"&amp;"*")</f>
        <v>0</v>
      </c>
      <c r="AW83" s="37">
        <f>+COUNTIF(E83:AH83,"*"&amp;"M"&amp;"*")</f>
        <v>0</v>
      </c>
      <c r="AX83" s="37">
        <f>+COUNTIF(E83:AH83,"*"&amp;"N"&amp;"*")</f>
        <v>0</v>
      </c>
      <c r="AY83" s="37">
        <f>+COUNTIF(E83:AH83,"*"&amp;"O"&amp;"*")</f>
        <v>0</v>
      </c>
      <c r="BA83" s="39">
        <f>IF($C83="NPT",SUM($AK83:$AY83),0)</f>
        <v>0</v>
      </c>
      <c r="BB83" s="40">
        <f>IF($C83="PT",SUM($AK83:$AY83),0)</f>
        <v>0</v>
      </c>
      <c r="BC83" s="41">
        <f t="shared" si="8"/>
        <v>0</v>
      </c>
      <c r="BD83" s="41">
        <f t="shared" si="9"/>
        <v>0</v>
      </c>
      <c r="BE83" s="41">
        <f t="shared" si="10"/>
        <v>0</v>
      </c>
      <c r="BF83" s="41">
        <f t="shared" si="11"/>
        <v>0</v>
      </c>
      <c r="BG83" s="41">
        <f t="shared" si="12"/>
        <v>0</v>
      </c>
      <c r="BH83" s="41">
        <f t="shared" si="13"/>
        <v>0</v>
      </c>
      <c r="BI83" s="41">
        <f t="shared" si="14"/>
        <v>0</v>
      </c>
      <c r="BJ83" s="41">
        <f t="shared" si="15"/>
        <v>0</v>
      </c>
      <c r="BK83" s="41">
        <f t="shared" si="16"/>
        <v>0</v>
      </c>
      <c r="BL83" s="41">
        <f t="shared" si="17"/>
        <v>0</v>
      </c>
      <c r="BM83" s="41">
        <f t="shared" si="18"/>
        <v>0</v>
      </c>
      <c r="BN83" s="41">
        <f t="shared" si="19"/>
        <v>0</v>
      </c>
      <c r="BO83" s="41">
        <f t="shared" si="20"/>
        <v>0</v>
      </c>
      <c r="BP83" s="41">
        <f t="shared" si="21"/>
        <v>0</v>
      </c>
      <c r="BQ83" s="41">
        <f t="shared" si="22"/>
        <v>0</v>
      </c>
    </row>
    <row r="84" spans="1:69" ht="21" customHeight="1" x14ac:dyDescent="0.35">
      <c r="A84" s="299" t="s">
        <v>607</v>
      </c>
      <c r="B84" s="410" t="s">
        <v>130</v>
      </c>
      <c r="C84" s="249" t="s">
        <v>27</v>
      </c>
      <c r="D84" s="391" t="s">
        <v>79</v>
      </c>
      <c r="E84" s="1086"/>
      <c r="F84" s="1086"/>
      <c r="G84" s="1086"/>
      <c r="H84" s="1086"/>
      <c r="I84" s="1086"/>
      <c r="J84" s="1087"/>
      <c r="K84" s="1087"/>
      <c r="L84" s="1086"/>
      <c r="M84" s="1086"/>
      <c r="N84" s="1086"/>
      <c r="O84" s="1086"/>
      <c r="P84" s="1086"/>
      <c r="Q84" s="1087"/>
      <c r="R84" s="1087"/>
      <c r="S84" s="1086"/>
      <c r="T84" s="1086"/>
      <c r="U84" s="1086"/>
      <c r="V84" s="1086"/>
      <c r="W84" s="1086"/>
      <c r="X84" s="1087"/>
      <c r="Y84" s="1087"/>
      <c r="Z84" s="1086"/>
      <c r="AA84" s="1086"/>
      <c r="AB84" s="1086"/>
      <c r="AC84" s="1086"/>
      <c r="AD84" s="1086"/>
      <c r="AE84" s="1087"/>
      <c r="AF84" s="1087"/>
      <c r="AG84" s="1086"/>
      <c r="AH84" s="1086"/>
      <c r="AI84" s="34">
        <f>COUNTA(E84:AH84)</f>
        <v>0</v>
      </c>
      <c r="AK84" s="36">
        <f>+COUNTIF(E84:AH84,"*"&amp;"A"&amp;"*")</f>
        <v>0</v>
      </c>
      <c r="AL84" s="37">
        <f>+COUNTIF(E84:AH84,"*"&amp;"B"&amp;"*")</f>
        <v>0</v>
      </c>
      <c r="AM84" s="37">
        <f>+COUNTIF(E84:AH84,"*"&amp;"C"&amp;"*")</f>
        <v>0</v>
      </c>
      <c r="AN84" s="37">
        <f>+COUNTIF(E84:AH84,"*"&amp;"D"&amp;"*")</f>
        <v>0</v>
      </c>
      <c r="AO84" s="37">
        <f>+COUNTIF(E84:AH84,"*"&amp;"E"&amp;"*")</f>
        <v>0</v>
      </c>
      <c r="AP84" s="37">
        <f>+COUNTIF(E84:AH84,"*"&amp;"F"&amp;"*")</f>
        <v>0</v>
      </c>
      <c r="AQ84" s="37">
        <f>+COUNTIF(E84:AH84,"*"&amp;"G"&amp;"*")</f>
        <v>0</v>
      </c>
      <c r="AR84" s="37">
        <f>+COUNTIF(E84:AH84,"*"&amp;"H"&amp;"*")</f>
        <v>0</v>
      </c>
      <c r="AS84" s="37">
        <f>+COUNTIF(E84:AH84,"*"&amp;"I"&amp;"*")</f>
        <v>0</v>
      </c>
      <c r="AT84" s="37">
        <f>+COUNTIF(E84:AH84,"*"&amp;"J"&amp;"*")</f>
        <v>0</v>
      </c>
      <c r="AU84" s="37">
        <f>+COUNTIF(E84:AH84,"*"&amp;"K"&amp;"*")</f>
        <v>0</v>
      </c>
      <c r="AV84" s="37">
        <f>+COUNTIF(E84:AH84,"*"&amp;"L"&amp;"*")</f>
        <v>0</v>
      </c>
      <c r="AW84" s="37">
        <f>+COUNTIF(E84:AH84,"*"&amp;"M"&amp;"*")</f>
        <v>0</v>
      </c>
      <c r="AX84" s="37">
        <f>+COUNTIF(E84:AH84,"*"&amp;"N"&amp;"*")</f>
        <v>0</v>
      </c>
      <c r="AY84" s="37">
        <f>+COUNTIF(E84:AH84,"*"&amp;"O"&amp;"*")</f>
        <v>0</v>
      </c>
      <c r="BA84" s="39">
        <f>IF($C84="NPT",SUM($AK84:$AY84),0)</f>
        <v>0</v>
      </c>
      <c r="BB84" s="40">
        <f>IF($C84="PT",SUM($AK84:$AY84),0)</f>
        <v>0</v>
      </c>
      <c r="BC84" s="41">
        <f t="shared" si="8"/>
        <v>0</v>
      </c>
      <c r="BD84" s="41">
        <f t="shared" si="9"/>
        <v>0</v>
      </c>
      <c r="BE84" s="41">
        <f t="shared" si="10"/>
        <v>0</v>
      </c>
      <c r="BF84" s="41">
        <f t="shared" si="11"/>
        <v>0</v>
      </c>
      <c r="BG84" s="41">
        <f t="shared" si="12"/>
        <v>0</v>
      </c>
      <c r="BH84" s="41">
        <f t="shared" si="13"/>
        <v>0</v>
      </c>
      <c r="BI84" s="41">
        <f t="shared" si="14"/>
        <v>0</v>
      </c>
      <c r="BJ84" s="41">
        <f t="shared" si="15"/>
        <v>0</v>
      </c>
      <c r="BK84" s="41">
        <f t="shared" si="16"/>
        <v>0</v>
      </c>
      <c r="BL84" s="41">
        <f t="shared" si="17"/>
        <v>0</v>
      </c>
      <c r="BM84" s="41">
        <f t="shared" si="18"/>
        <v>0</v>
      </c>
      <c r="BN84" s="41">
        <f t="shared" si="19"/>
        <v>0</v>
      </c>
      <c r="BO84" s="41">
        <f t="shared" si="20"/>
        <v>0</v>
      </c>
      <c r="BP84" s="41">
        <f t="shared" si="21"/>
        <v>0</v>
      </c>
      <c r="BQ84" s="41">
        <f t="shared" si="22"/>
        <v>0</v>
      </c>
    </row>
    <row r="85" spans="1:69" ht="21" customHeight="1" x14ac:dyDescent="0.35">
      <c r="A85" s="299" t="s">
        <v>608</v>
      </c>
      <c r="B85" s="410" t="s">
        <v>131</v>
      </c>
      <c r="C85" s="249" t="s">
        <v>27</v>
      </c>
      <c r="D85" s="391" t="s">
        <v>79</v>
      </c>
      <c r="E85" s="1086"/>
      <c r="F85" s="1086"/>
      <c r="G85" s="1086"/>
      <c r="H85" s="1086"/>
      <c r="I85" s="1086"/>
      <c r="J85" s="1087"/>
      <c r="K85" s="1087"/>
      <c r="L85" s="1086"/>
      <c r="M85" s="1086"/>
      <c r="N85" s="1086"/>
      <c r="O85" s="1086"/>
      <c r="P85" s="1086"/>
      <c r="Q85" s="1087"/>
      <c r="R85" s="1087"/>
      <c r="S85" s="1086"/>
      <c r="T85" s="1086"/>
      <c r="U85" s="1086"/>
      <c r="V85" s="1086"/>
      <c r="W85" s="1086"/>
      <c r="X85" s="1087"/>
      <c r="Y85" s="1087"/>
      <c r="Z85" s="1086"/>
      <c r="AA85" s="1086"/>
      <c r="AB85" s="1086"/>
      <c r="AC85" s="1086"/>
      <c r="AD85" s="1086"/>
      <c r="AE85" s="1087"/>
      <c r="AF85" s="1087"/>
      <c r="AG85" s="1086"/>
      <c r="AH85" s="1086"/>
      <c r="AI85" s="34">
        <f>COUNTA(E85:AH85)</f>
        <v>0</v>
      </c>
      <c r="AK85" s="36">
        <f>+COUNTIF(E85:AH85,"*"&amp;"A"&amp;"*")</f>
        <v>0</v>
      </c>
      <c r="AL85" s="37">
        <f>+COUNTIF(E85:AH85,"*"&amp;"B"&amp;"*")</f>
        <v>0</v>
      </c>
      <c r="AM85" s="37">
        <f>+COUNTIF(E85:AH85,"*"&amp;"C"&amp;"*")</f>
        <v>0</v>
      </c>
      <c r="AN85" s="37">
        <f>+COUNTIF(E85:AH85,"*"&amp;"D"&amp;"*")</f>
        <v>0</v>
      </c>
      <c r="AO85" s="37">
        <f>+COUNTIF(E85:AH85,"*"&amp;"E"&amp;"*")</f>
        <v>0</v>
      </c>
      <c r="AP85" s="37">
        <f>+COUNTIF(E85:AH85,"*"&amp;"F"&amp;"*")</f>
        <v>0</v>
      </c>
      <c r="AQ85" s="37">
        <f>+COUNTIF(E85:AH85,"*"&amp;"G"&amp;"*")</f>
        <v>0</v>
      </c>
      <c r="AR85" s="37">
        <f>+COUNTIF(E85:AH85,"*"&amp;"H"&amp;"*")</f>
        <v>0</v>
      </c>
      <c r="AS85" s="37">
        <f>+COUNTIF(E85:AH85,"*"&amp;"I"&amp;"*")</f>
        <v>0</v>
      </c>
      <c r="AT85" s="37">
        <f>+COUNTIF(E85:AH85,"*"&amp;"J"&amp;"*")</f>
        <v>0</v>
      </c>
      <c r="AU85" s="37">
        <f>+COUNTIF(E85:AH85,"*"&amp;"K"&amp;"*")</f>
        <v>0</v>
      </c>
      <c r="AV85" s="37">
        <f>+COUNTIF(E85:AH85,"*"&amp;"L"&amp;"*")</f>
        <v>0</v>
      </c>
      <c r="AW85" s="37">
        <f>+COUNTIF(E85:AH85,"*"&amp;"M"&amp;"*")</f>
        <v>0</v>
      </c>
      <c r="AX85" s="37">
        <f>+COUNTIF(E85:AH85,"*"&amp;"N"&amp;"*")</f>
        <v>0</v>
      </c>
      <c r="AY85" s="37">
        <f>+COUNTIF(E85:AH85,"*"&amp;"O"&amp;"*")</f>
        <v>0</v>
      </c>
      <c r="BA85" s="39">
        <f>IF($C85="NPT",SUM($AK85:$AY85),0)</f>
        <v>0</v>
      </c>
      <c r="BB85" s="40">
        <f>IF($C85="PT",SUM($AK85:$AY85),0)</f>
        <v>0</v>
      </c>
      <c r="BC85" s="41">
        <f t="shared" si="8"/>
        <v>0</v>
      </c>
      <c r="BD85" s="41">
        <f t="shared" si="9"/>
        <v>0</v>
      </c>
      <c r="BE85" s="41">
        <f t="shared" si="10"/>
        <v>0</v>
      </c>
      <c r="BF85" s="41">
        <f t="shared" si="11"/>
        <v>0</v>
      </c>
      <c r="BG85" s="41">
        <f t="shared" si="12"/>
        <v>0</v>
      </c>
      <c r="BH85" s="41">
        <f t="shared" si="13"/>
        <v>0</v>
      </c>
      <c r="BI85" s="41">
        <f t="shared" si="14"/>
        <v>0</v>
      </c>
      <c r="BJ85" s="41">
        <f t="shared" si="15"/>
        <v>0</v>
      </c>
      <c r="BK85" s="41">
        <f t="shared" si="16"/>
        <v>0</v>
      </c>
      <c r="BL85" s="41">
        <f t="shared" si="17"/>
        <v>0</v>
      </c>
      <c r="BM85" s="41">
        <f t="shared" si="18"/>
        <v>0</v>
      </c>
      <c r="BN85" s="41">
        <f t="shared" si="19"/>
        <v>0</v>
      </c>
      <c r="BO85" s="41">
        <f t="shared" si="20"/>
        <v>0</v>
      </c>
      <c r="BP85" s="41">
        <f t="shared" si="21"/>
        <v>0</v>
      </c>
      <c r="BQ85" s="41">
        <f t="shared" si="22"/>
        <v>0</v>
      </c>
    </row>
    <row r="86" spans="1:69" ht="21" customHeight="1" x14ac:dyDescent="0.35">
      <c r="A86" s="299" t="s">
        <v>608</v>
      </c>
      <c r="B86" s="410" t="s">
        <v>132</v>
      </c>
      <c r="C86" s="249" t="s">
        <v>27</v>
      </c>
      <c r="D86" s="391" t="s">
        <v>79</v>
      </c>
      <c r="E86" s="1086"/>
      <c r="F86" s="1086"/>
      <c r="G86" s="1086"/>
      <c r="H86" s="1086"/>
      <c r="I86" s="1086"/>
      <c r="J86" s="1087"/>
      <c r="K86" s="1087"/>
      <c r="L86" s="1086"/>
      <c r="M86" s="1086"/>
      <c r="N86" s="1086"/>
      <c r="O86" s="1086"/>
      <c r="P86" s="1086"/>
      <c r="Q86" s="1087"/>
      <c r="R86" s="1087"/>
      <c r="S86" s="1086"/>
      <c r="T86" s="1086"/>
      <c r="U86" s="1086"/>
      <c r="V86" s="1086"/>
      <c r="W86" s="1086"/>
      <c r="X86" s="1087"/>
      <c r="Y86" s="1087"/>
      <c r="Z86" s="1086"/>
      <c r="AA86" s="1086"/>
      <c r="AB86" s="1086"/>
      <c r="AC86" s="1086"/>
      <c r="AD86" s="1086"/>
      <c r="AE86" s="1087"/>
      <c r="AF86" s="1087"/>
      <c r="AG86" s="1086"/>
      <c r="AH86" s="1086"/>
      <c r="AI86" s="34">
        <f>COUNTA(E86:AH86)</f>
        <v>0</v>
      </c>
      <c r="AK86" s="36">
        <f>+COUNTIF(E86:AH86,"*"&amp;"A"&amp;"*")</f>
        <v>0</v>
      </c>
      <c r="AL86" s="37">
        <f>+COUNTIF(E86:AH86,"*"&amp;"B"&amp;"*")</f>
        <v>0</v>
      </c>
      <c r="AM86" s="37">
        <f>+COUNTIF(E86:AH86,"*"&amp;"C"&amp;"*")</f>
        <v>0</v>
      </c>
      <c r="AN86" s="37">
        <f>+COUNTIF(E86:AH86,"*"&amp;"D"&amp;"*")</f>
        <v>0</v>
      </c>
      <c r="AO86" s="37">
        <f>+COUNTIF(E86:AH86,"*"&amp;"E"&amp;"*")</f>
        <v>0</v>
      </c>
      <c r="AP86" s="37">
        <f>+COUNTIF(E86:AH86,"*"&amp;"F"&amp;"*")</f>
        <v>0</v>
      </c>
      <c r="AQ86" s="37">
        <f>+COUNTIF(E86:AH86,"*"&amp;"G"&amp;"*")</f>
        <v>0</v>
      </c>
      <c r="AR86" s="37">
        <f>+COUNTIF(E86:AH86,"*"&amp;"H"&amp;"*")</f>
        <v>0</v>
      </c>
      <c r="AS86" s="37">
        <f>+COUNTIF(E86:AH86,"*"&amp;"I"&amp;"*")</f>
        <v>0</v>
      </c>
      <c r="AT86" s="37">
        <f>+COUNTIF(E86:AH86,"*"&amp;"J"&amp;"*")</f>
        <v>0</v>
      </c>
      <c r="AU86" s="37">
        <f>+COUNTIF(E86:AH86,"*"&amp;"K"&amp;"*")</f>
        <v>0</v>
      </c>
      <c r="AV86" s="37">
        <f>+COUNTIF(E86:AH86,"*"&amp;"L"&amp;"*")</f>
        <v>0</v>
      </c>
      <c r="AW86" s="37">
        <f>+COUNTIF(E86:AH86,"*"&amp;"M"&amp;"*")</f>
        <v>0</v>
      </c>
      <c r="AX86" s="37">
        <f>+COUNTIF(E86:AH86,"*"&amp;"N"&amp;"*")</f>
        <v>0</v>
      </c>
      <c r="AY86" s="37">
        <f>+COUNTIF(E86:AH86,"*"&amp;"O"&amp;"*")</f>
        <v>0</v>
      </c>
      <c r="BA86" s="39">
        <f>IF($C86="NPT",SUM($AK86:$AY86),0)</f>
        <v>0</v>
      </c>
      <c r="BB86" s="40">
        <f>IF($C86="PT",SUM($AK86:$AY86),0)</f>
        <v>0</v>
      </c>
      <c r="BC86" s="41">
        <f t="shared" si="8"/>
        <v>0</v>
      </c>
      <c r="BD86" s="41">
        <f t="shared" si="9"/>
        <v>0</v>
      </c>
      <c r="BE86" s="41">
        <f t="shared" si="10"/>
        <v>0</v>
      </c>
      <c r="BF86" s="41">
        <f t="shared" si="11"/>
        <v>0</v>
      </c>
      <c r="BG86" s="41">
        <f t="shared" si="12"/>
        <v>0</v>
      </c>
      <c r="BH86" s="41">
        <f t="shared" si="13"/>
        <v>0</v>
      </c>
      <c r="BI86" s="41">
        <f t="shared" si="14"/>
        <v>0</v>
      </c>
      <c r="BJ86" s="41">
        <f t="shared" si="15"/>
        <v>0</v>
      </c>
      <c r="BK86" s="41">
        <f t="shared" si="16"/>
        <v>0</v>
      </c>
      <c r="BL86" s="41">
        <f t="shared" si="17"/>
        <v>0</v>
      </c>
      <c r="BM86" s="41">
        <f t="shared" si="18"/>
        <v>0</v>
      </c>
      <c r="BN86" s="41">
        <f t="shared" si="19"/>
        <v>0</v>
      </c>
      <c r="BO86" s="41">
        <f t="shared" si="20"/>
        <v>0</v>
      </c>
      <c r="BP86" s="41">
        <f t="shared" si="21"/>
        <v>0</v>
      </c>
      <c r="BQ86" s="41">
        <f t="shared" si="22"/>
        <v>0</v>
      </c>
    </row>
    <row r="87" spans="1:69" ht="21" customHeight="1" x14ac:dyDescent="0.35">
      <c r="A87" s="299" t="s">
        <v>608</v>
      </c>
      <c r="B87" s="410" t="s">
        <v>133</v>
      </c>
      <c r="C87" s="249" t="s">
        <v>27</v>
      </c>
      <c r="D87" s="391" t="s">
        <v>79</v>
      </c>
      <c r="E87" s="1086"/>
      <c r="F87" s="1086"/>
      <c r="G87" s="1086"/>
      <c r="H87" s="1086"/>
      <c r="I87" s="1086"/>
      <c r="J87" s="1087"/>
      <c r="K87" s="1087"/>
      <c r="L87" s="1086"/>
      <c r="M87" s="1086"/>
      <c r="N87" s="1086"/>
      <c r="O87" s="1086"/>
      <c r="P87" s="1086"/>
      <c r="Q87" s="1087"/>
      <c r="R87" s="1087"/>
      <c r="S87" s="1086"/>
      <c r="T87" s="1086"/>
      <c r="U87" s="1086"/>
      <c r="V87" s="1086"/>
      <c r="W87" s="1086"/>
      <c r="X87" s="1087"/>
      <c r="Y87" s="1087"/>
      <c r="Z87" s="1086"/>
      <c r="AA87" s="1086"/>
      <c r="AB87" s="1086"/>
      <c r="AC87" s="1086"/>
      <c r="AD87" s="1086"/>
      <c r="AE87" s="1087"/>
      <c r="AF87" s="1087"/>
      <c r="AG87" s="1086"/>
      <c r="AH87" s="1086"/>
      <c r="AI87" s="34">
        <f>COUNTA(E87:AH87)</f>
        <v>0</v>
      </c>
      <c r="AK87" s="36">
        <f>+COUNTIF(E87:AH87,"*"&amp;"A"&amp;"*")</f>
        <v>0</v>
      </c>
      <c r="AL87" s="37">
        <f>+COUNTIF(E87:AH87,"*"&amp;"B"&amp;"*")</f>
        <v>0</v>
      </c>
      <c r="AM87" s="37">
        <f>+COUNTIF(E87:AH87,"*"&amp;"C"&amp;"*")</f>
        <v>0</v>
      </c>
      <c r="AN87" s="37">
        <f>+COUNTIF(E87:AH87,"*"&amp;"D"&amp;"*")</f>
        <v>0</v>
      </c>
      <c r="AO87" s="37">
        <f>+COUNTIF(E87:AH87,"*"&amp;"E"&amp;"*")</f>
        <v>0</v>
      </c>
      <c r="AP87" s="37">
        <f>+COUNTIF(E87:AH87,"*"&amp;"F"&amp;"*")</f>
        <v>0</v>
      </c>
      <c r="AQ87" s="37">
        <f>+COUNTIF(E87:AH87,"*"&amp;"G"&amp;"*")</f>
        <v>0</v>
      </c>
      <c r="AR87" s="37">
        <f>+COUNTIF(E87:AH87,"*"&amp;"H"&amp;"*")</f>
        <v>0</v>
      </c>
      <c r="AS87" s="37">
        <f>+COUNTIF(E87:AH87,"*"&amp;"I"&amp;"*")</f>
        <v>0</v>
      </c>
      <c r="AT87" s="37">
        <f>+COUNTIF(E87:AH87,"*"&amp;"J"&amp;"*")</f>
        <v>0</v>
      </c>
      <c r="AU87" s="37">
        <f>+COUNTIF(E87:AH87,"*"&amp;"K"&amp;"*")</f>
        <v>0</v>
      </c>
      <c r="AV87" s="37">
        <f>+COUNTIF(E87:AH87,"*"&amp;"L"&amp;"*")</f>
        <v>0</v>
      </c>
      <c r="AW87" s="37">
        <f>+COUNTIF(E87:AH87,"*"&amp;"M"&amp;"*")</f>
        <v>0</v>
      </c>
      <c r="AX87" s="37">
        <f>+COUNTIF(E87:AH87,"*"&amp;"N"&amp;"*")</f>
        <v>0</v>
      </c>
      <c r="AY87" s="37">
        <f>+COUNTIF(E87:AH87,"*"&amp;"O"&amp;"*")</f>
        <v>0</v>
      </c>
      <c r="BA87" s="39">
        <f>IF($C87="NPT",SUM($AK87:$AY87),0)</f>
        <v>0</v>
      </c>
      <c r="BB87" s="40">
        <f>IF($C87="PT",SUM($AK87:$AY87),0)</f>
        <v>0</v>
      </c>
      <c r="BC87" s="41">
        <f t="shared" si="8"/>
        <v>0</v>
      </c>
      <c r="BD87" s="41">
        <f t="shared" si="9"/>
        <v>0</v>
      </c>
      <c r="BE87" s="41">
        <f t="shared" si="10"/>
        <v>0</v>
      </c>
      <c r="BF87" s="41">
        <f t="shared" si="11"/>
        <v>0</v>
      </c>
      <c r="BG87" s="41">
        <f t="shared" si="12"/>
        <v>0</v>
      </c>
      <c r="BH87" s="41">
        <f t="shared" si="13"/>
        <v>0</v>
      </c>
      <c r="BI87" s="41">
        <f t="shared" si="14"/>
        <v>0</v>
      </c>
      <c r="BJ87" s="41">
        <f t="shared" si="15"/>
        <v>0</v>
      </c>
      <c r="BK87" s="41">
        <f t="shared" si="16"/>
        <v>0</v>
      </c>
      <c r="BL87" s="41">
        <f t="shared" si="17"/>
        <v>0</v>
      </c>
      <c r="BM87" s="41">
        <f t="shared" si="18"/>
        <v>0</v>
      </c>
      <c r="BN87" s="41">
        <f t="shared" si="19"/>
        <v>0</v>
      </c>
      <c r="BO87" s="41">
        <f t="shared" si="20"/>
        <v>0</v>
      </c>
      <c r="BP87" s="41">
        <f t="shared" si="21"/>
        <v>0</v>
      </c>
      <c r="BQ87" s="41">
        <f t="shared" si="22"/>
        <v>0</v>
      </c>
    </row>
    <row r="88" spans="1:69" ht="21" customHeight="1" x14ac:dyDescent="0.35">
      <c r="A88" s="299" t="s">
        <v>608</v>
      </c>
      <c r="B88" s="410" t="s">
        <v>134</v>
      </c>
      <c r="C88" s="249" t="s">
        <v>27</v>
      </c>
      <c r="D88" s="391" t="s">
        <v>79</v>
      </c>
      <c r="E88" s="1086"/>
      <c r="F88" s="1086"/>
      <c r="G88" s="1086"/>
      <c r="H88" s="1086"/>
      <c r="I88" s="1086"/>
      <c r="J88" s="1087"/>
      <c r="K88" s="1087"/>
      <c r="L88" s="1086"/>
      <c r="M88" s="1086"/>
      <c r="N88" s="1086"/>
      <c r="O88" s="1086"/>
      <c r="P88" s="1086"/>
      <c r="Q88" s="1087"/>
      <c r="R88" s="1087"/>
      <c r="S88" s="1086"/>
      <c r="T88" s="1086"/>
      <c r="U88" s="1086"/>
      <c r="V88" s="1086"/>
      <c r="W88" s="1086"/>
      <c r="X88" s="1087"/>
      <c r="Y88" s="1087"/>
      <c r="Z88" s="1086"/>
      <c r="AA88" s="1086"/>
      <c r="AB88" s="1086"/>
      <c r="AC88" s="1086"/>
      <c r="AD88" s="1086"/>
      <c r="AE88" s="1087"/>
      <c r="AF88" s="1087"/>
      <c r="AG88" s="1086"/>
      <c r="AH88" s="1086"/>
      <c r="AI88" s="34">
        <f>COUNTA(E88:AH88)</f>
        <v>0</v>
      </c>
      <c r="AK88" s="36">
        <f>+COUNTIF(E88:AH88,"*"&amp;"A"&amp;"*")</f>
        <v>0</v>
      </c>
      <c r="AL88" s="37">
        <f>+COUNTIF(E88:AH88,"*"&amp;"B"&amp;"*")</f>
        <v>0</v>
      </c>
      <c r="AM88" s="37">
        <f>+COUNTIF(E88:AH88,"*"&amp;"C"&amp;"*")</f>
        <v>0</v>
      </c>
      <c r="AN88" s="37">
        <f>+COUNTIF(E88:AH88,"*"&amp;"D"&amp;"*")</f>
        <v>0</v>
      </c>
      <c r="AO88" s="37">
        <f>+COUNTIF(E88:AH88,"*"&amp;"E"&amp;"*")</f>
        <v>0</v>
      </c>
      <c r="AP88" s="37">
        <f>+COUNTIF(E88:AH88,"*"&amp;"F"&amp;"*")</f>
        <v>0</v>
      </c>
      <c r="AQ88" s="37">
        <f>+COUNTIF(E88:AH88,"*"&amp;"G"&amp;"*")</f>
        <v>0</v>
      </c>
      <c r="AR88" s="37">
        <f>+COUNTIF(E88:AH88,"*"&amp;"H"&amp;"*")</f>
        <v>0</v>
      </c>
      <c r="AS88" s="37">
        <f>+COUNTIF(E88:AH88,"*"&amp;"I"&amp;"*")</f>
        <v>0</v>
      </c>
      <c r="AT88" s="37">
        <f>+COUNTIF(E88:AH88,"*"&amp;"J"&amp;"*")</f>
        <v>0</v>
      </c>
      <c r="AU88" s="37">
        <f>+COUNTIF(E88:AH88,"*"&amp;"K"&amp;"*")</f>
        <v>0</v>
      </c>
      <c r="AV88" s="37">
        <f>+COUNTIF(E88:AH88,"*"&amp;"L"&amp;"*")</f>
        <v>0</v>
      </c>
      <c r="AW88" s="37">
        <f>+COUNTIF(E88:AH88,"*"&amp;"M"&amp;"*")</f>
        <v>0</v>
      </c>
      <c r="AX88" s="37">
        <f>+COUNTIF(E88:AH88,"*"&amp;"N"&amp;"*")</f>
        <v>0</v>
      </c>
      <c r="AY88" s="37">
        <f>+COUNTIF(E88:AH88,"*"&amp;"O"&amp;"*")</f>
        <v>0</v>
      </c>
      <c r="BA88" s="39">
        <f>IF($C88="NPT",SUM($AK88:$AY88),0)</f>
        <v>0</v>
      </c>
      <c r="BB88" s="40">
        <f>IF($C88="PT",SUM($AK88:$AY88),0)</f>
        <v>0</v>
      </c>
      <c r="BC88" s="41">
        <f t="shared" ref="BC88:BC99" si="113">AK88*$B$11</f>
        <v>0</v>
      </c>
      <c r="BD88" s="41">
        <f t="shared" ref="BD88:BD99" si="114">AL88*$B$12</f>
        <v>0</v>
      </c>
      <c r="BE88" s="41">
        <f t="shared" ref="BE88:BE99" si="115">AM88*$B$13</f>
        <v>0</v>
      </c>
      <c r="BF88" s="41">
        <f t="shared" ref="BF88:BF99" si="116">AN88*$B$14</f>
        <v>0</v>
      </c>
      <c r="BG88" s="41">
        <f t="shared" ref="BG88:BG99" si="117">AO88*$B$15</f>
        <v>0</v>
      </c>
      <c r="BH88" s="41">
        <f t="shared" ref="BH88:BH99" si="118">AP88*$B$16</f>
        <v>0</v>
      </c>
      <c r="BI88" s="41">
        <f t="shared" ref="BI88:BI99" si="119">AQ88*$B$17</f>
        <v>0</v>
      </c>
      <c r="BJ88" s="41">
        <f t="shared" ref="BJ88:BJ99" si="120">AR88*$B$18</f>
        <v>0</v>
      </c>
      <c r="BK88" s="41">
        <f t="shared" ref="BK88:BK99" si="121">AS88*$B$19</f>
        <v>0</v>
      </c>
      <c r="BL88" s="41">
        <f t="shared" ref="BL88:BL99" si="122">AT88*$B$20</f>
        <v>0</v>
      </c>
      <c r="BM88" s="41">
        <f t="shared" ref="BM88:BM99" si="123">AU88*$B$21</f>
        <v>0</v>
      </c>
      <c r="BN88" s="41">
        <f t="shared" ref="BN88:BN99" si="124">AV88*$B$22</f>
        <v>0</v>
      </c>
      <c r="BO88" s="41">
        <f t="shared" ref="BO88:BO99" si="125">AW88*$B$23</f>
        <v>0</v>
      </c>
      <c r="BP88" s="41">
        <f t="shared" ref="BP88:BP99" si="126">AX88*$B$24</f>
        <v>0</v>
      </c>
      <c r="BQ88" s="41">
        <f t="shared" ref="BQ88:BQ99" si="127">AY88*$B$25</f>
        <v>0</v>
      </c>
    </row>
    <row r="89" spans="1:69" ht="21" customHeight="1" x14ac:dyDescent="0.35">
      <c r="A89" s="299" t="s">
        <v>613</v>
      </c>
      <c r="B89" s="410" t="s">
        <v>135</v>
      </c>
      <c r="C89" s="249" t="s">
        <v>27</v>
      </c>
      <c r="D89" s="391" t="s">
        <v>79</v>
      </c>
      <c r="E89" s="1086"/>
      <c r="F89" s="1086"/>
      <c r="G89" s="1086"/>
      <c r="H89" s="1086"/>
      <c r="I89" s="1086"/>
      <c r="J89" s="1087"/>
      <c r="K89" s="1087"/>
      <c r="L89" s="1086"/>
      <c r="M89" s="1086"/>
      <c r="N89" s="1086"/>
      <c r="O89" s="1086"/>
      <c r="P89" s="1086"/>
      <c r="Q89" s="1087"/>
      <c r="R89" s="1087"/>
      <c r="S89" s="1086"/>
      <c r="T89" s="1086"/>
      <c r="U89" s="1086"/>
      <c r="V89" s="1086"/>
      <c r="W89" s="1086"/>
      <c r="X89" s="1087"/>
      <c r="Y89" s="1087"/>
      <c r="Z89" s="1086"/>
      <c r="AA89" s="1086"/>
      <c r="AB89" s="1086"/>
      <c r="AC89" s="1086"/>
      <c r="AD89" s="1086"/>
      <c r="AE89" s="1087"/>
      <c r="AF89" s="1087"/>
      <c r="AG89" s="1086"/>
      <c r="AH89" s="1086"/>
      <c r="AI89" s="34">
        <f>COUNTA(E89:AH89)</f>
        <v>0</v>
      </c>
      <c r="AK89" s="36">
        <f>+COUNTIF(E89:AH89,"*"&amp;"A"&amp;"*")</f>
        <v>0</v>
      </c>
      <c r="AL89" s="37">
        <f>+COUNTIF(E89:AH89,"*"&amp;"B"&amp;"*")</f>
        <v>0</v>
      </c>
      <c r="AM89" s="37">
        <f>+COUNTIF(E89:AH89,"*"&amp;"C"&amp;"*")</f>
        <v>0</v>
      </c>
      <c r="AN89" s="37">
        <f>+COUNTIF(E89:AH89,"*"&amp;"D"&amp;"*")</f>
        <v>0</v>
      </c>
      <c r="AO89" s="37">
        <f>+COUNTIF(E89:AH89,"*"&amp;"E"&amp;"*")</f>
        <v>0</v>
      </c>
      <c r="AP89" s="37">
        <f>+COUNTIF(E89:AH89,"*"&amp;"F"&amp;"*")</f>
        <v>0</v>
      </c>
      <c r="AQ89" s="37">
        <f>+COUNTIF(E89:AH89,"*"&amp;"G"&amp;"*")</f>
        <v>0</v>
      </c>
      <c r="AR89" s="37">
        <f>+COUNTIF(E89:AH89,"*"&amp;"H"&amp;"*")</f>
        <v>0</v>
      </c>
      <c r="AS89" s="37">
        <f>+COUNTIF(E89:AH89,"*"&amp;"I"&amp;"*")</f>
        <v>0</v>
      </c>
      <c r="AT89" s="37">
        <f>+COUNTIF(E89:AH89,"*"&amp;"J"&amp;"*")</f>
        <v>0</v>
      </c>
      <c r="AU89" s="37">
        <f>+COUNTIF(E89:AH89,"*"&amp;"K"&amp;"*")</f>
        <v>0</v>
      </c>
      <c r="AV89" s="37">
        <f>+COUNTIF(E89:AH89,"*"&amp;"L"&amp;"*")</f>
        <v>0</v>
      </c>
      <c r="AW89" s="37">
        <f>+COUNTIF(E89:AH89,"*"&amp;"M"&amp;"*")</f>
        <v>0</v>
      </c>
      <c r="AX89" s="37">
        <f>+COUNTIF(E89:AH89,"*"&amp;"N"&amp;"*")</f>
        <v>0</v>
      </c>
      <c r="AY89" s="37">
        <f>+COUNTIF(E89:AH89,"*"&amp;"O"&amp;"*")</f>
        <v>0</v>
      </c>
      <c r="BA89" s="39">
        <f>IF($C89="NPT",SUM($AK89:$AY89),0)</f>
        <v>0</v>
      </c>
      <c r="BB89" s="40">
        <f>IF($C89="PT",SUM($AK89:$AY89),0)</f>
        <v>0</v>
      </c>
      <c r="BC89" s="41">
        <f t="shared" si="113"/>
        <v>0</v>
      </c>
      <c r="BD89" s="41">
        <f t="shared" si="114"/>
        <v>0</v>
      </c>
      <c r="BE89" s="41">
        <f t="shared" si="115"/>
        <v>0</v>
      </c>
      <c r="BF89" s="41">
        <f t="shared" si="116"/>
        <v>0</v>
      </c>
      <c r="BG89" s="41">
        <f t="shared" si="117"/>
        <v>0</v>
      </c>
      <c r="BH89" s="41">
        <f t="shared" si="118"/>
        <v>0</v>
      </c>
      <c r="BI89" s="41">
        <f t="shared" si="119"/>
        <v>0</v>
      </c>
      <c r="BJ89" s="41">
        <f t="shared" si="120"/>
        <v>0</v>
      </c>
      <c r="BK89" s="41">
        <f t="shared" si="121"/>
        <v>0</v>
      </c>
      <c r="BL89" s="41">
        <f t="shared" si="122"/>
        <v>0</v>
      </c>
      <c r="BM89" s="41">
        <f t="shared" si="123"/>
        <v>0</v>
      </c>
      <c r="BN89" s="41">
        <f t="shared" si="124"/>
        <v>0</v>
      </c>
      <c r="BO89" s="41">
        <f t="shared" si="125"/>
        <v>0</v>
      </c>
      <c r="BP89" s="41">
        <f t="shared" si="126"/>
        <v>0</v>
      </c>
      <c r="BQ89" s="41">
        <f t="shared" si="127"/>
        <v>0</v>
      </c>
    </row>
    <row r="90" spans="1:69" ht="21" customHeight="1" x14ac:dyDescent="0.35">
      <c r="A90" s="299" t="s">
        <v>613</v>
      </c>
      <c r="B90" s="410" t="s">
        <v>136</v>
      </c>
      <c r="C90" s="249" t="s">
        <v>27</v>
      </c>
      <c r="D90" s="391" t="s">
        <v>79</v>
      </c>
      <c r="E90" s="1086"/>
      <c r="F90" s="1086"/>
      <c r="G90" s="1086"/>
      <c r="H90" s="1086"/>
      <c r="I90" s="1086"/>
      <c r="J90" s="1087"/>
      <c r="K90" s="1087"/>
      <c r="L90" s="1086"/>
      <c r="M90" s="1086"/>
      <c r="N90" s="1086"/>
      <c r="O90" s="1086"/>
      <c r="P90" s="1086"/>
      <c r="Q90" s="1087"/>
      <c r="R90" s="1087"/>
      <c r="S90" s="1086"/>
      <c r="T90" s="1086"/>
      <c r="U90" s="1086"/>
      <c r="V90" s="1086"/>
      <c r="W90" s="1086"/>
      <c r="X90" s="1087"/>
      <c r="Y90" s="1087"/>
      <c r="Z90" s="1086"/>
      <c r="AA90" s="1086"/>
      <c r="AB90" s="1086"/>
      <c r="AC90" s="1086"/>
      <c r="AD90" s="1086"/>
      <c r="AE90" s="1087"/>
      <c r="AF90" s="1087"/>
      <c r="AG90" s="1086"/>
      <c r="AH90" s="1086"/>
      <c r="AI90" s="34">
        <f>COUNTA(E90:AH90)</f>
        <v>0</v>
      </c>
      <c r="AK90" s="36">
        <f>+COUNTIF(E90:AH90,"*"&amp;"A"&amp;"*")</f>
        <v>0</v>
      </c>
      <c r="AL90" s="37">
        <f>+COUNTIF(E90:AH90,"*"&amp;"B"&amp;"*")</f>
        <v>0</v>
      </c>
      <c r="AM90" s="37">
        <f>+COUNTIF(E90:AH90,"*"&amp;"C"&amp;"*")</f>
        <v>0</v>
      </c>
      <c r="AN90" s="37">
        <f>+COUNTIF(E90:AH90,"*"&amp;"D"&amp;"*")</f>
        <v>0</v>
      </c>
      <c r="AO90" s="37">
        <f>+COUNTIF(E90:AH90,"*"&amp;"E"&amp;"*")</f>
        <v>0</v>
      </c>
      <c r="AP90" s="37">
        <f>+COUNTIF(E90:AH90,"*"&amp;"F"&amp;"*")</f>
        <v>0</v>
      </c>
      <c r="AQ90" s="37">
        <f>+COUNTIF(E90:AH90,"*"&amp;"G"&amp;"*")</f>
        <v>0</v>
      </c>
      <c r="AR90" s="37">
        <f>+COUNTIF(E90:AH90,"*"&amp;"H"&amp;"*")</f>
        <v>0</v>
      </c>
      <c r="AS90" s="37">
        <f>+COUNTIF(E90:AH90,"*"&amp;"I"&amp;"*")</f>
        <v>0</v>
      </c>
      <c r="AT90" s="37">
        <f>+COUNTIF(E90:AH90,"*"&amp;"J"&amp;"*")</f>
        <v>0</v>
      </c>
      <c r="AU90" s="37">
        <f>+COUNTIF(E90:AH90,"*"&amp;"K"&amp;"*")</f>
        <v>0</v>
      </c>
      <c r="AV90" s="37">
        <f>+COUNTIF(E90:AH90,"*"&amp;"L"&amp;"*")</f>
        <v>0</v>
      </c>
      <c r="AW90" s="37">
        <f>+COUNTIF(E90:AH90,"*"&amp;"M"&amp;"*")</f>
        <v>0</v>
      </c>
      <c r="AX90" s="37">
        <f>+COUNTIF(E90:AH90,"*"&amp;"N"&amp;"*")</f>
        <v>0</v>
      </c>
      <c r="AY90" s="37">
        <f>+COUNTIF(E90:AH90,"*"&amp;"O"&amp;"*")</f>
        <v>0</v>
      </c>
      <c r="BA90" s="39">
        <f>IF($C90="NPT",SUM($AK90:$AY90),0)</f>
        <v>0</v>
      </c>
      <c r="BB90" s="40">
        <f>IF($C90="PT",SUM($AK90:$AY90),0)</f>
        <v>0</v>
      </c>
      <c r="BC90" s="41">
        <f t="shared" si="113"/>
        <v>0</v>
      </c>
      <c r="BD90" s="41">
        <f t="shared" si="114"/>
        <v>0</v>
      </c>
      <c r="BE90" s="41">
        <f t="shared" si="115"/>
        <v>0</v>
      </c>
      <c r="BF90" s="41">
        <f t="shared" si="116"/>
        <v>0</v>
      </c>
      <c r="BG90" s="41">
        <f t="shared" si="117"/>
        <v>0</v>
      </c>
      <c r="BH90" s="41">
        <f t="shared" si="118"/>
        <v>0</v>
      </c>
      <c r="BI90" s="41">
        <f t="shared" si="119"/>
        <v>0</v>
      </c>
      <c r="BJ90" s="41">
        <f t="shared" si="120"/>
        <v>0</v>
      </c>
      <c r="BK90" s="41">
        <f t="shared" si="121"/>
        <v>0</v>
      </c>
      <c r="BL90" s="41">
        <f t="shared" si="122"/>
        <v>0</v>
      </c>
      <c r="BM90" s="41">
        <f t="shared" si="123"/>
        <v>0</v>
      </c>
      <c r="BN90" s="41">
        <f t="shared" si="124"/>
        <v>0</v>
      </c>
      <c r="BO90" s="41">
        <f t="shared" si="125"/>
        <v>0</v>
      </c>
      <c r="BP90" s="41">
        <f t="shared" si="126"/>
        <v>0</v>
      </c>
      <c r="BQ90" s="41">
        <f t="shared" si="127"/>
        <v>0</v>
      </c>
    </row>
    <row r="91" spans="1:69" ht="21" customHeight="1" x14ac:dyDescent="0.35">
      <c r="A91" s="299" t="s">
        <v>613</v>
      </c>
      <c r="B91" s="410" t="s">
        <v>137</v>
      </c>
      <c r="C91" s="249" t="s">
        <v>27</v>
      </c>
      <c r="D91" s="391" t="s">
        <v>79</v>
      </c>
      <c r="E91" s="1086"/>
      <c r="F91" s="1086"/>
      <c r="G91" s="1086"/>
      <c r="H91" s="1086"/>
      <c r="I91" s="1086"/>
      <c r="J91" s="1087"/>
      <c r="K91" s="1087"/>
      <c r="L91" s="1086"/>
      <c r="M91" s="1086"/>
      <c r="N91" s="1086"/>
      <c r="O91" s="1086"/>
      <c r="P91" s="1086"/>
      <c r="Q91" s="1087"/>
      <c r="R91" s="1087"/>
      <c r="S91" s="1086"/>
      <c r="T91" s="1086"/>
      <c r="U91" s="1086"/>
      <c r="V91" s="1086"/>
      <c r="W91" s="1086"/>
      <c r="X91" s="1087"/>
      <c r="Y91" s="1087"/>
      <c r="Z91" s="1086"/>
      <c r="AA91" s="1086"/>
      <c r="AB91" s="1086"/>
      <c r="AC91" s="1086"/>
      <c r="AD91" s="1086"/>
      <c r="AE91" s="1087"/>
      <c r="AF91" s="1087"/>
      <c r="AG91" s="1086"/>
      <c r="AH91" s="1086"/>
      <c r="AI91" s="34">
        <f>COUNTA(E91:AH91)</f>
        <v>0</v>
      </c>
      <c r="AK91" s="36">
        <f>+COUNTIF(E91:AH91,"*"&amp;"A"&amp;"*")</f>
        <v>0</v>
      </c>
      <c r="AL91" s="37">
        <f>+COUNTIF(E91:AH91,"*"&amp;"B"&amp;"*")</f>
        <v>0</v>
      </c>
      <c r="AM91" s="37">
        <f>+COUNTIF(E91:AH91,"*"&amp;"C"&amp;"*")</f>
        <v>0</v>
      </c>
      <c r="AN91" s="37">
        <f>+COUNTIF(E91:AH91,"*"&amp;"D"&amp;"*")</f>
        <v>0</v>
      </c>
      <c r="AO91" s="37">
        <f>+COUNTIF(E91:AH91,"*"&amp;"E"&amp;"*")</f>
        <v>0</v>
      </c>
      <c r="AP91" s="37">
        <f>+COUNTIF(E91:AH91,"*"&amp;"F"&amp;"*")</f>
        <v>0</v>
      </c>
      <c r="AQ91" s="37">
        <f>+COUNTIF(E91:AH91,"*"&amp;"G"&amp;"*")</f>
        <v>0</v>
      </c>
      <c r="AR91" s="37">
        <f>+COUNTIF(E91:AH91,"*"&amp;"H"&amp;"*")</f>
        <v>0</v>
      </c>
      <c r="AS91" s="37">
        <f>+COUNTIF(E91:AH91,"*"&amp;"I"&amp;"*")</f>
        <v>0</v>
      </c>
      <c r="AT91" s="37">
        <f>+COUNTIF(E91:AH91,"*"&amp;"J"&amp;"*")</f>
        <v>0</v>
      </c>
      <c r="AU91" s="37">
        <f>+COUNTIF(E91:AH91,"*"&amp;"K"&amp;"*")</f>
        <v>0</v>
      </c>
      <c r="AV91" s="37">
        <f>+COUNTIF(E91:AH91,"*"&amp;"L"&amp;"*")</f>
        <v>0</v>
      </c>
      <c r="AW91" s="37">
        <f>+COUNTIF(E91:AH91,"*"&amp;"M"&amp;"*")</f>
        <v>0</v>
      </c>
      <c r="AX91" s="37">
        <f>+COUNTIF(E91:AH91,"*"&amp;"N"&amp;"*")</f>
        <v>0</v>
      </c>
      <c r="AY91" s="37">
        <f>+COUNTIF(E91:AH91,"*"&amp;"O"&amp;"*")</f>
        <v>0</v>
      </c>
      <c r="BA91" s="39">
        <f>IF($C91="NPT",SUM($AK91:$AY91),0)</f>
        <v>0</v>
      </c>
      <c r="BB91" s="40">
        <f>IF($C91="PT",SUM($AK91:$AY91),0)</f>
        <v>0</v>
      </c>
      <c r="BC91" s="41">
        <f t="shared" si="113"/>
        <v>0</v>
      </c>
      <c r="BD91" s="41">
        <f t="shared" si="114"/>
        <v>0</v>
      </c>
      <c r="BE91" s="41">
        <f t="shared" si="115"/>
        <v>0</v>
      </c>
      <c r="BF91" s="41">
        <f t="shared" si="116"/>
        <v>0</v>
      </c>
      <c r="BG91" s="41">
        <f t="shared" si="117"/>
        <v>0</v>
      </c>
      <c r="BH91" s="41">
        <f t="shared" si="118"/>
        <v>0</v>
      </c>
      <c r="BI91" s="41">
        <f t="shared" si="119"/>
        <v>0</v>
      </c>
      <c r="BJ91" s="41">
        <f t="shared" si="120"/>
        <v>0</v>
      </c>
      <c r="BK91" s="41">
        <f t="shared" si="121"/>
        <v>0</v>
      </c>
      <c r="BL91" s="41">
        <f t="shared" si="122"/>
        <v>0</v>
      </c>
      <c r="BM91" s="41">
        <f t="shared" si="123"/>
        <v>0</v>
      </c>
      <c r="BN91" s="41">
        <f t="shared" si="124"/>
        <v>0</v>
      </c>
      <c r="BO91" s="41">
        <f t="shared" si="125"/>
        <v>0</v>
      </c>
      <c r="BP91" s="41">
        <f t="shared" si="126"/>
        <v>0</v>
      </c>
      <c r="BQ91" s="41">
        <f t="shared" si="127"/>
        <v>0</v>
      </c>
    </row>
    <row r="92" spans="1:69" ht="21" customHeight="1" x14ac:dyDescent="0.35">
      <c r="A92" s="299" t="s">
        <v>613</v>
      </c>
      <c r="B92" s="410" t="s">
        <v>138</v>
      </c>
      <c r="C92" s="249" t="s">
        <v>27</v>
      </c>
      <c r="D92" s="391" t="s">
        <v>79</v>
      </c>
      <c r="E92" s="1086"/>
      <c r="F92" s="1086"/>
      <c r="G92" s="1086"/>
      <c r="H92" s="1086"/>
      <c r="I92" s="1086"/>
      <c r="J92" s="1087"/>
      <c r="K92" s="1087"/>
      <c r="L92" s="1086"/>
      <c r="M92" s="1086"/>
      <c r="N92" s="1086"/>
      <c r="O92" s="1086"/>
      <c r="P92" s="1086"/>
      <c r="Q92" s="1087"/>
      <c r="R92" s="1087"/>
      <c r="S92" s="1086"/>
      <c r="T92" s="1086"/>
      <c r="U92" s="1086"/>
      <c r="V92" s="1086"/>
      <c r="W92" s="1086"/>
      <c r="X92" s="1087"/>
      <c r="Y92" s="1087"/>
      <c r="Z92" s="1086"/>
      <c r="AA92" s="1086"/>
      <c r="AB92" s="1086"/>
      <c r="AC92" s="1086"/>
      <c r="AD92" s="1086"/>
      <c r="AE92" s="1087"/>
      <c r="AF92" s="1087"/>
      <c r="AG92" s="1086"/>
      <c r="AH92" s="1086"/>
      <c r="AI92" s="34">
        <f>COUNTA(E92:AH92)</f>
        <v>0</v>
      </c>
      <c r="AK92" s="36">
        <f>+COUNTIF(E92:AH92,"*"&amp;"A"&amp;"*")</f>
        <v>0</v>
      </c>
      <c r="AL92" s="37">
        <f>+COUNTIF(E92:AH92,"*"&amp;"B"&amp;"*")</f>
        <v>0</v>
      </c>
      <c r="AM92" s="37">
        <f>+COUNTIF(E92:AH92,"*"&amp;"C"&amp;"*")</f>
        <v>0</v>
      </c>
      <c r="AN92" s="37">
        <f>+COUNTIF(E92:AH92,"*"&amp;"D"&amp;"*")</f>
        <v>0</v>
      </c>
      <c r="AO92" s="37">
        <f>+COUNTIF(E92:AH92,"*"&amp;"E"&amp;"*")</f>
        <v>0</v>
      </c>
      <c r="AP92" s="37">
        <f>+COUNTIF(E92:AH92,"*"&amp;"F"&amp;"*")</f>
        <v>0</v>
      </c>
      <c r="AQ92" s="37">
        <f>+COUNTIF(E92:AH92,"*"&amp;"G"&amp;"*")</f>
        <v>0</v>
      </c>
      <c r="AR92" s="37">
        <f>+COUNTIF(E92:AH92,"*"&amp;"H"&amp;"*")</f>
        <v>0</v>
      </c>
      <c r="AS92" s="37">
        <f>+COUNTIF(E92:AH92,"*"&amp;"I"&amp;"*")</f>
        <v>0</v>
      </c>
      <c r="AT92" s="37">
        <f>+COUNTIF(E92:AH92,"*"&amp;"J"&amp;"*")</f>
        <v>0</v>
      </c>
      <c r="AU92" s="37">
        <f>+COUNTIF(E92:AH92,"*"&amp;"K"&amp;"*")</f>
        <v>0</v>
      </c>
      <c r="AV92" s="37">
        <f>+COUNTIF(E92:AH92,"*"&amp;"L"&amp;"*")</f>
        <v>0</v>
      </c>
      <c r="AW92" s="37">
        <f>+COUNTIF(E92:AH92,"*"&amp;"M"&amp;"*")</f>
        <v>0</v>
      </c>
      <c r="AX92" s="37">
        <f>+COUNTIF(E92:AH92,"*"&amp;"N"&amp;"*")</f>
        <v>0</v>
      </c>
      <c r="AY92" s="37">
        <f>+COUNTIF(E92:AH92,"*"&amp;"O"&amp;"*")</f>
        <v>0</v>
      </c>
      <c r="BA92" s="39">
        <f>IF($C92="NPT",SUM($AK92:$AY92),0)</f>
        <v>0</v>
      </c>
      <c r="BB92" s="40">
        <f>IF($C92="PT",SUM($AK92:$AY92),0)</f>
        <v>0</v>
      </c>
      <c r="BC92" s="41">
        <f t="shared" si="113"/>
        <v>0</v>
      </c>
      <c r="BD92" s="41">
        <f t="shared" si="114"/>
        <v>0</v>
      </c>
      <c r="BE92" s="41">
        <f t="shared" si="115"/>
        <v>0</v>
      </c>
      <c r="BF92" s="41">
        <f t="shared" si="116"/>
        <v>0</v>
      </c>
      <c r="BG92" s="41">
        <f t="shared" si="117"/>
        <v>0</v>
      </c>
      <c r="BH92" s="41">
        <f t="shared" si="118"/>
        <v>0</v>
      </c>
      <c r="BI92" s="41">
        <f t="shared" si="119"/>
        <v>0</v>
      </c>
      <c r="BJ92" s="41">
        <f t="shared" si="120"/>
        <v>0</v>
      </c>
      <c r="BK92" s="41">
        <f t="shared" si="121"/>
        <v>0</v>
      </c>
      <c r="BL92" s="41">
        <f t="shared" si="122"/>
        <v>0</v>
      </c>
      <c r="BM92" s="41">
        <f t="shared" si="123"/>
        <v>0</v>
      </c>
      <c r="BN92" s="41">
        <f t="shared" si="124"/>
        <v>0</v>
      </c>
      <c r="BO92" s="41">
        <f t="shared" si="125"/>
        <v>0</v>
      </c>
      <c r="BP92" s="41">
        <f t="shared" si="126"/>
        <v>0</v>
      </c>
      <c r="BQ92" s="41">
        <f t="shared" si="127"/>
        <v>0</v>
      </c>
    </row>
    <row r="93" spans="1:69" ht="21" customHeight="1" x14ac:dyDescent="0.35">
      <c r="A93" s="299" t="s">
        <v>614</v>
      </c>
      <c r="B93" s="410" t="s">
        <v>139</v>
      </c>
      <c r="C93" s="249" t="s">
        <v>27</v>
      </c>
      <c r="D93" s="391" t="s">
        <v>79</v>
      </c>
      <c r="E93" s="1086"/>
      <c r="F93" s="1086"/>
      <c r="G93" s="1086"/>
      <c r="H93" s="1086"/>
      <c r="I93" s="1086"/>
      <c r="J93" s="1087"/>
      <c r="K93" s="1087"/>
      <c r="L93" s="1086"/>
      <c r="M93" s="1088"/>
      <c r="N93" s="1086"/>
      <c r="O93" s="1086"/>
      <c r="P93" s="1086"/>
      <c r="Q93" s="1087"/>
      <c r="R93" s="1087"/>
      <c r="S93" s="1086"/>
      <c r="T93" s="1086"/>
      <c r="U93" s="1086"/>
      <c r="V93" s="1086"/>
      <c r="W93" s="1086"/>
      <c r="X93" s="1087"/>
      <c r="Y93" s="1087"/>
      <c r="Z93" s="1086"/>
      <c r="AA93" s="1086"/>
      <c r="AB93" s="1086"/>
      <c r="AC93" s="1086"/>
      <c r="AD93" s="1086"/>
      <c r="AE93" s="1087"/>
      <c r="AF93" s="1087"/>
      <c r="AG93" s="1086"/>
      <c r="AH93" s="1086"/>
      <c r="AI93" s="34">
        <f>COUNTA(E93:AH93)</f>
        <v>0</v>
      </c>
      <c r="AK93" s="36">
        <f>+COUNTIF(E93:AH93,"*"&amp;"A"&amp;"*")</f>
        <v>0</v>
      </c>
      <c r="AL93" s="37">
        <f>+COUNTIF(E93:AH93,"*"&amp;"B"&amp;"*")</f>
        <v>0</v>
      </c>
      <c r="AM93" s="37">
        <f>+COUNTIF(E93:AH93,"*"&amp;"C"&amp;"*")</f>
        <v>0</v>
      </c>
      <c r="AN93" s="37">
        <f>+COUNTIF(E93:AH93,"*"&amp;"D"&amp;"*")</f>
        <v>0</v>
      </c>
      <c r="AO93" s="37">
        <f>+COUNTIF(E93:AH93,"*"&amp;"E"&amp;"*")</f>
        <v>0</v>
      </c>
      <c r="AP93" s="37">
        <f>+COUNTIF(E93:AH93,"*"&amp;"F"&amp;"*")</f>
        <v>0</v>
      </c>
      <c r="AQ93" s="37">
        <f>+COUNTIF(E93:AH93,"*"&amp;"G"&amp;"*")</f>
        <v>0</v>
      </c>
      <c r="AR93" s="37">
        <f>+COUNTIF(E93:AH93,"*"&amp;"H"&amp;"*")</f>
        <v>0</v>
      </c>
      <c r="AS93" s="37">
        <f>+COUNTIF(E93:AH93,"*"&amp;"I"&amp;"*")</f>
        <v>0</v>
      </c>
      <c r="AT93" s="37">
        <f>+COUNTIF(E93:AH93,"*"&amp;"J"&amp;"*")</f>
        <v>0</v>
      </c>
      <c r="AU93" s="37">
        <f>+COUNTIF(E93:AH93,"*"&amp;"K"&amp;"*")</f>
        <v>0</v>
      </c>
      <c r="AV93" s="37">
        <f>+COUNTIF(E93:AH93,"*"&amp;"L"&amp;"*")</f>
        <v>0</v>
      </c>
      <c r="AW93" s="37">
        <f>+COUNTIF(E93:AH93,"*"&amp;"M"&amp;"*")</f>
        <v>0</v>
      </c>
      <c r="AX93" s="37">
        <f>+COUNTIF(E93:AH93,"*"&amp;"N"&amp;"*")</f>
        <v>0</v>
      </c>
      <c r="AY93" s="37">
        <f>+COUNTIF(E93:AH93,"*"&amp;"O"&amp;"*")</f>
        <v>0</v>
      </c>
      <c r="BA93" s="39">
        <f>IF($C93="NPT",SUM($AK93:$AY93),0)</f>
        <v>0</v>
      </c>
      <c r="BB93" s="40">
        <f>IF($C93="PT",SUM($AK93:$AY93),0)</f>
        <v>0</v>
      </c>
      <c r="BC93" s="41">
        <f t="shared" si="113"/>
        <v>0</v>
      </c>
      <c r="BD93" s="41">
        <f t="shared" si="114"/>
        <v>0</v>
      </c>
      <c r="BE93" s="41">
        <f t="shared" si="115"/>
        <v>0</v>
      </c>
      <c r="BF93" s="41">
        <f t="shared" si="116"/>
        <v>0</v>
      </c>
      <c r="BG93" s="41">
        <f t="shared" si="117"/>
        <v>0</v>
      </c>
      <c r="BH93" s="41">
        <f t="shared" si="118"/>
        <v>0</v>
      </c>
      <c r="BI93" s="41">
        <f t="shared" si="119"/>
        <v>0</v>
      </c>
      <c r="BJ93" s="41">
        <f t="shared" si="120"/>
        <v>0</v>
      </c>
      <c r="BK93" s="41">
        <f t="shared" si="121"/>
        <v>0</v>
      </c>
      <c r="BL93" s="41">
        <f t="shared" si="122"/>
        <v>0</v>
      </c>
      <c r="BM93" s="41">
        <f t="shared" si="123"/>
        <v>0</v>
      </c>
      <c r="BN93" s="41">
        <f t="shared" si="124"/>
        <v>0</v>
      </c>
      <c r="BO93" s="41">
        <f t="shared" si="125"/>
        <v>0</v>
      </c>
      <c r="BP93" s="41">
        <f t="shared" si="126"/>
        <v>0</v>
      </c>
      <c r="BQ93" s="41">
        <f t="shared" si="127"/>
        <v>0</v>
      </c>
    </row>
    <row r="94" spans="1:69" ht="21" customHeight="1" x14ac:dyDescent="0.35">
      <c r="A94" s="299" t="s">
        <v>614</v>
      </c>
      <c r="B94" s="410" t="s">
        <v>140</v>
      </c>
      <c r="C94" s="249" t="s">
        <v>27</v>
      </c>
      <c r="D94" s="391" t="s">
        <v>79</v>
      </c>
      <c r="E94" s="1086"/>
      <c r="F94" s="1086"/>
      <c r="G94" s="1086"/>
      <c r="H94" s="1086"/>
      <c r="I94" s="1086"/>
      <c r="J94" s="1087"/>
      <c r="K94" s="1087"/>
      <c r="L94" s="1086"/>
      <c r="M94" s="1086"/>
      <c r="N94" s="1086"/>
      <c r="O94" s="1086"/>
      <c r="P94" s="1086"/>
      <c r="Q94" s="1087"/>
      <c r="R94" s="1087"/>
      <c r="S94" s="1086"/>
      <c r="T94" s="1086"/>
      <c r="U94" s="1086"/>
      <c r="V94" s="1086"/>
      <c r="W94" s="1086"/>
      <c r="X94" s="1087"/>
      <c r="Y94" s="1087"/>
      <c r="Z94" s="1086"/>
      <c r="AA94" s="1086"/>
      <c r="AB94" s="1086"/>
      <c r="AC94" s="1086"/>
      <c r="AD94" s="1086"/>
      <c r="AE94" s="1087"/>
      <c r="AF94" s="1087"/>
      <c r="AG94" s="1086"/>
      <c r="AH94" s="1086"/>
      <c r="AI94" s="34">
        <f>COUNTA(E94:AH94)</f>
        <v>0</v>
      </c>
      <c r="AK94" s="36">
        <f>+COUNTIF(E94:AH94,"*"&amp;"A"&amp;"*")</f>
        <v>0</v>
      </c>
      <c r="AL94" s="37">
        <f>+COUNTIF(E94:AH94,"*"&amp;"B"&amp;"*")</f>
        <v>0</v>
      </c>
      <c r="AM94" s="37">
        <f>+COUNTIF(E94:AH94,"*"&amp;"C"&amp;"*")</f>
        <v>0</v>
      </c>
      <c r="AN94" s="37">
        <f>+COUNTIF(E94:AH94,"*"&amp;"D"&amp;"*")</f>
        <v>0</v>
      </c>
      <c r="AO94" s="37">
        <f>+COUNTIF(E94:AH94,"*"&amp;"E"&amp;"*")</f>
        <v>0</v>
      </c>
      <c r="AP94" s="37">
        <f>+COUNTIF(E94:AH94,"*"&amp;"F"&amp;"*")</f>
        <v>0</v>
      </c>
      <c r="AQ94" s="37">
        <f>+COUNTIF(E94:AH94,"*"&amp;"G"&amp;"*")</f>
        <v>0</v>
      </c>
      <c r="AR94" s="37">
        <f>+COUNTIF(E94:AH94,"*"&amp;"H"&amp;"*")</f>
        <v>0</v>
      </c>
      <c r="AS94" s="37">
        <f>+COUNTIF(E94:AH94,"*"&amp;"I"&amp;"*")</f>
        <v>0</v>
      </c>
      <c r="AT94" s="37">
        <f>+COUNTIF(E94:AH94,"*"&amp;"J"&amp;"*")</f>
        <v>0</v>
      </c>
      <c r="AU94" s="37">
        <f>+COUNTIF(E94:AH94,"*"&amp;"K"&amp;"*")</f>
        <v>0</v>
      </c>
      <c r="AV94" s="37">
        <f>+COUNTIF(E94:AH94,"*"&amp;"L"&amp;"*")</f>
        <v>0</v>
      </c>
      <c r="AW94" s="37">
        <f>+COUNTIF(E94:AH94,"*"&amp;"M"&amp;"*")</f>
        <v>0</v>
      </c>
      <c r="AX94" s="37">
        <f>+COUNTIF(E94:AH94,"*"&amp;"N"&amp;"*")</f>
        <v>0</v>
      </c>
      <c r="AY94" s="37">
        <f>+COUNTIF(E94:AH94,"*"&amp;"O"&amp;"*")</f>
        <v>0</v>
      </c>
      <c r="BA94" s="39">
        <f>IF($C94="NPT",SUM($AK94:$AY94),0)</f>
        <v>0</v>
      </c>
      <c r="BB94" s="40">
        <f>IF($C94="PT",SUM($AK94:$AY94),0)</f>
        <v>0</v>
      </c>
      <c r="BC94" s="41">
        <f t="shared" si="113"/>
        <v>0</v>
      </c>
      <c r="BD94" s="41">
        <f t="shared" si="114"/>
        <v>0</v>
      </c>
      <c r="BE94" s="41">
        <f t="shared" si="115"/>
        <v>0</v>
      </c>
      <c r="BF94" s="41">
        <f t="shared" si="116"/>
        <v>0</v>
      </c>
      <c r="BG94" s="41">
        <f t="shared" si="117"/>
        <v>0</v>
      </c>
      <c r="BH94" s="41">
        <f t="shared" si="118"/>
        <v>0</v>
      </c>
      <c r="BI94" s="41">
        <f t="shared" si="119"/>
        <v>0</v>
      </c>
      <c r="BJ94" s="41">
        <f t="shared" si="120"/>
        <v>0</v>
      </c>
      <c r="BK94" s="41">
        <f t="shared" si="121"/>
        <v>0</v>
      </c>
      <c r="BL94" s="41">
        <f t="shared" si="122"/>
        <v>0</v>
      </c>
      <c r="BM94" s="41">
        <f t="shared" si="123"/>
        <v>0</v>
      </c>
      <c r="BN94" s="41">
        <f t="shared" si="124"/>
        <v>0</v>
      </c>
      <c r="BO94" s="41">
        <f t="shared" si="125"/>
        <v>0</v>
      </c>
      <c r="BP94" s="41">
        <f t="shared" si="126"/>
        <v>0</v>
      </c>
      <c r="BQ94" s="41">
        <f t="shared" si="127"/>
        <v>0</v>
      </c>
    </row>
    <row r="95" spans="1:69" ht="21" customHeight="1" x14ac:dyDescent="0.35">
      <c r="A95" s="299" t="s">
        <v>614</v>
      </c>
      <c r="B95" s="410" t="s">
        <v>141</v>
      </c>
      <c r="C95" s="249" t="s">
        <v>27</v>
      </c>
      <c r="D95" s="391" t="s">
        <v>79</v>
      </c>
      <c r="E95" s="1086"/>
      <c r="F95" s="1086"/>
      <c r="G95" s="1086"/>
      <c r="H95" s="1086"/>
      <c r="I95" s="1086"/>
      <c r="J95" s="1088"/>
      <c r="K95" s="1087"/>
      <c r="L95" s="1086"/>
      <c r="M95" s="1086"/>
      <c r="N95" s="1086"/>
      <c r="O95" s="1086"/>
      <c r="P95" s="1086"/>
      <c r="Q95" s="1087"/>
      <c r="R95" s="1087"/>
      <c r="S95" s="1086"/>
      <c r="T95" s="1086"/>
      <c r="U95" s="1086"/>
      <c r="V95" s="1086"/>
      <c r="W95" s="1086"/>
      <c r="X95" s="1087"/>
      <c r="Y95" s="1087"/>
      <c r="Z95" s="1086"/>
      <c r="AA95" s="1086"/>
      <c r="AB95" s="1086"/>
      <c r="AC95" s="1086"/>
      <c r="AD95" s="1086"/>
      <c r="AE95" s="1087"/>
      <c r="AF95" s="1087"/>
      <c r="AG95" s="1086"/>
      <c r="AH95" s="1086"/>
      <c r="AI95" s="34">
        <f>COUNTA(E95:AH95)</f>
        <v>0</v>
      </c>
      <c r="AK95" s="36">
        <f>+COUNTIF(E95:AH95,"*"&amp;"A"&amp;"*")</f>
        <v>0</v>
      </c>
      <c r="AL95" s="37">
        <f>+COUNTIF(E95:AH95,"*"&amp;"B"&amp;"*")</f>
        <v>0</v>
      </c>
      <c r="AM95" s="37">
        <f>+COUNTIF(E95:AH95,"*"&amp;"C"&amp;"*")</f>
        <v>0</v>
      </c>
      <c r="AN95" s="37">
        <f>+COUNTIF(E95:AH95,"*"&amp;"D"&amp;"*")</f>
        <v>0</v>
      </c>
      <c r="AO95" s="37">
        <f>+COUNTIF(E95:AH95,"*"&amp;"E"&amp;"*")</f>
        <v>0</v>
      </c>
      <c r="AP95" s="37">
        <f>+COUNTIF(E95:AH95,"*"&amp;"F"&amp;"*")</f>
        <v>0</v>
      </c>
      <c r="AQ95" s="37">
        <f>+COUNTIF(E95:AH95,"*"&amp;"G"&amp;"*")</f>
        <v>0</v>
      </c>
      <c r="AR95" s="37">
        <f>+COUNTIF(E95:AH95,"*"&amp;"H"&amp;"*")</f>
        <v>0</v>
      </c>
      <c r="AS95" s="37">
        <f>+COUNTIF(E95:AH95,"*"&amp;"I"&amp;"*")</f>
        <v>0</v>
      </c>
      <c r="AT95" s="37">
        <f>+COUNTIF(E95:AH95,"*"&amp;"J"&amp;"*")</f>
        <v>0</v>
      </c>
      <c r="AU95" s="37">
        <f>+COUNTIF(E95:AH95,"*"&amp;"K"&amp;"*")</f>
        <v>0</v>
      </c>
      <c r="AV95" s="37">
        <f>+COUNTIF(E95:AH95,"*"&amp;"L"&amp;"*")</f>
        <v>0</v>
      </c>
      <c r="AW95" s="37">
        <f>+COUNTIF(E95:AH95,"*"&amp;"M"&amp;"*")</f>
        <v>0</v>
      </c>
      <c r="AX95" s="37">
        <f>+COUNTIF(E95:AH95,"*"&amp;"N"&amp;"*")</f>
        <v>0</v>
      </c>
      <c r="AY95" s="37">
        <f>+COUNTIF(E95:AH95,"*"&amp;"O"&amp;"*")</f>
        <v>0</v>
      </c>
      <c r="BA95" s="39">
        <f>IF($C95="NPT",SUM($AK95:$AY95),0)</f>
        <v>0</v>
      </c>
      <c r="BB95" s="40">
        <f>IF($C95="PT",SUM($AK95:$AY95),0)</f>
        <v>0</v>
      </c>
      <c r="BC95" s="41">
        <f t="shared" ref="BC95:BC96" si="128">AK95*$B$11</f>
        <v>0</v>
      </c>
      <c r="BD95" s="41">
        <f t="shared" ref="BD95:BD96" si="129">AL95*$B$12</f>
        <v>0</v>
      </c>
      <c r="BE95" s="41">
        <f t="shared" ref="BE95:BE96" si="130">AM95*$B$13</f>
        <v>0</v>
      </c>
      <c r="BF95" s="41">
        <f t="shared" ref="BF95:BF96" si="131">AN95*$B$14</f>
        <v>0</v>
      </c>
      <c r="BG95" s="41">
        <f t="shared" ref="BG95:BG96" si="132">AO95*$B$15</f>
        <v>0</v>
      </c>
      <c r="BH95" s="41">
        <f t="shared" ref="BH95:BH96" si="133">AP95*$B$16</f>
        <v>0</v>
      </c>
      <c r="BI95" s="41">
        <f t="shared" ref="BI95:BI96" si="134">AQ95*$B$17</f>
        <v>0</v>
      </c>
      <c r="BJ95" s="41">
        <f t="shared" ref="BJ95:BJ96" si="135">AR95*$B$18</f>
        <v>0</v>
      </c>
      <c r="BK95" s="41">
        <f t="shared" ref="BK95:BK96" si="136">AS95*$B$19</f>
        <v>0</v>
      </c>
      <c r="BL95" s="41">
        <f t="shared" ref="BL95:BL96" si="137">AT95*$B$20</f>
        <v>0</v>
      </c>
      <c r="BM95" s="41">
        <f t="shared" ref="BM95:BM96" si="138">AU95*$B$21</f>
        <v>0</v>
      </c>
      <c r="BN95" s="41">
        <f t="shared" ref="BN95:BN96" si="139">AV95*$B$22</f>
        <v>0</v>
      </c>
      <c r="BO95" s="41">
        <f t="shared" ref="BO95:BO96" si="140">AW95*$B$23</f>
        <v>0</v>
      </c>
      <c r="BP95" s="41">
        <f t="shared" ref="BP95:BP96" si="141">AX95*$B$24</f>
        <v>0</v>
      </c>
      <c r="BQ95" s="41">
        <f t="shared" ref="BQ95:BQ96" si="142">AY95*$B$25</f>
        <v>0</v>
      </c>
    </row>
    <row r="96" spans="1:69" ht="21" customHeight="1" x14ac:dyDescent="0.35">
      <c r="A96" s="299" t="s">
        <v>614</v>
      </c>
      <c r="B96" s="410" t="s">
        <v>142</v>
      </c>
      <c r="C96" s="249" t="s">
        <v>27</v>
      </c>
      <c r="D96" s="391" t="s">
        <v>79</v>
      </c>
      <c r="E96" s="1086"/>
      <c r="F96" s="1086"/>
      <c r="G96" s="1086"/>
      <c r="H96" s="1086"/>
      <c r="I96" s="1086"/>
      <c r="J96" s="1087"/>
      <c r="K96" s="1087"/>
      <c r="L96" s="1086"/>
      <c r="M96" s="1086"/>
      <c r="N96" s="1086"/>
      <c r="O96" s="1086"/>
      <c r="P96" s="1086"/>
      <c r="Q96" s="1088"/>
      <c r="R96" s="1087"/>
      <c r="S96" s="1086"/>
      <c r="T96" s="1086"/>
      <c r="U96" s="1086"/>
      <c r="V96" s="1086"/>
      <c r="W96" s="1086"/>
      <c r="X96" s="1087"/>
      <c r="Y96" s="1087"/>
      <c r="Z96" s="1086"/>
      <c r="AA96" s="1086"/>
      <c r="AB96" s="1086"/>
      <c r="AC96" s="1086"/>
      <c r="AD96" s="1086"/>
      <c r="AE96" s="1087"/>
      <c r="AF96" s="1087"/>
      <c r="AG96" s="1086"/>
      <c r="AH96" s="1086"/>
      <c r="AI96" s="34">
        <f>COUNTA(E96:AH96)</f>
        <v>0</v>
      </c>
      <c r="AK96" s="36">
        <f>+COUNTIF(E96:AH96,"*"&amp;"A"&amp;"*")</f>
        <v>0</v>
      </c>
      <c r="AL96" s="37">
        <f>+COUNTIF(E96:AH96,"*"&amp;"B"&amp;"*")</f>
        <v>0</v>
      </c>
      <c r="AM96" s="37">
        <f>+COUNTIF(E96:AH96,"*"&amp;"C"&amp;"*")</f>
        <v>0</v>
      </c>
      <c r="AN96" s="37">
        <f>+COUNTIF(E96:AH96,"*"&amp;"D"&amp;"*")</f>
        <v>0</v>
      </c>
      <c r="AO96" s="37">
        <f>+COUNTIF(E96:AH96,"*"&amp;"E"&amp;"*")</f>
        <v>0</v>
      </c>
      <c r="AP96" s="37">
        <f>+COUNTIF(E96:AH96,"*"&amp;"F"&amp;"*")</f>
        <v>0</v>
      </c>
      <c r="AQ96" s="37">
        <f>+COUNTIF(E96:AH96,"*"&amp;"G"&amp;"*")</f>
        <v>0</v>
      </c>
      <c r="AR96" s="37">
        <f>+COUNTIF(E96:AH96,"*"&amp;"H"&amp;"*")</f>
        <v>0</v>
      </c>
      <c r="AS96" s="37">
        <f>+COUNTIF(E96:AH96,"*"&amp;"I"&amp;"*")</f>
        <v>0</v>
      </c>
      <c r="AT96" s="37">
        <f>+COUNTIF(E96:AH96,"*"&amp;"J"&amp;"*")</f>
        <v>0</v>
      </c>
      <c r="AU96" s="37">
        <f>+COUNTIF(E96:AH96,"*"&amp;"K"&amp;"*")</f>
        <v>0</v>
      </c>
      <c r="AV96" s="37">
        <f>+COUNTIF(E96:AH96,"*"&amp;"L"&amp;"*")</f>
        <v>0</v>
      </c>
      <c r="AW96" s="37">
        <f>+COUNTIF(E96:AH96,"*"&amp;"M"&amp;"*")</f>
        <v>0</v>
      </c>
      <c r="AX96" s="37">
        <f>+COUNTIF(E96:AH96,"*"&amp;"N"&amp;"*")</f>
        <v>0</v>
      </c>
      <c r="AY96" s="37">
        <f>+COUNTIF(E96:AH96,"*"&amp;"O"&amp;"*")</f>
        <v>0</v>
      </c>
      <c r="BA96" s="39">
        <f>IF($C96="NPT",SUM($AK96:$AY96),0)</f>
        <v>0</v>
      </c>
      <c r="BB96" s="40">
        <f>IF($C96="PT",SUM($AK96:$AY96),0)</f>
        <v>0</v>
      </c>
      <c r="BC96" s="41">
        <f t="shared" si="128"/>
        <v>0</v>
      </c>
      <c r="BD96" s="41">
        <f t="shared" si="129"/>
        <v>0</v>
      </c>
      <c r="BE96" s="41">
        <f t="shared" si="130"/>
        <v>0</v>
      </c>
      <c r="BF96" s="41">
        <f t="shared" si="131"/>
        <v>0</v>
      </c>
      <c r="BG96" s="41">
        <f t="shared" si="132"/>
        <v>0</v>
      </c>
      <c r="BH96" s="41">
        <f t="shared" si="133"/>
        <v>0</v>
      </c>
      <c r="BI96" s="41">
        <f t="shared" si="134"/>
        <v>0</v>
      </c>
      <c r="BJ96" s="41">
        <f t="shared" si="135"/>
        <v>0</v>
      </c>
      <c r="BK96" s="41">
        <f t="shared" si="136"/>
        <v>0</v>
      </c>
      <c r="BL96" s="41">
        <f t="shared" si="137"/>
        <v>0</v>
      </c>
      <c r="BM96" s="41">
        <f t="shared" si="138"/>
        <v>0</v>
      </c>
      <c r="BN96" s="41">
        <f t="shared" si="139"/>
        <v>0</v>
      </c>
      <c r="BO96" s="41">
        <f t="shared" si="140"/>
        <v>0</v>
      </c>
      <c r="BP96" s="41">
        <f t="shared" si="141"/>
        <v>0</v>
      </c>
      <c r="BQ96" s="41">
        <f t="shared" si="142"/>
        <v>0</v>
      </c>
    </row>
    <row r="97" spans="1:69" ht="21" customHeight="1" x14ac:dyDescent="0.35">
      <c r="A97" s="299" t="s">
        <v>615</v>
      </c>
      <c r="B97" s="410" t="s">
        <v>143</v>
      </c>
      <c r="C97" s="249" t="s">
        <v>27</v>
      </c>
      <c r="D97" s="391" t="s">
        <v>79</v>
      </c>
      <c r="E97" s="1086"/>
      <c r="F97" s="1086"/>
      <c r="G97" s="1086"/>
      <c r="H97" s="1086"/>
      <c r="I97" s="1086"/>
      <c r="J97" s="1088"/>
      <c r="K97" s="1087"/>
      <c r="L97" s="1086"/>
      <c r="M97" s="1086"/>
      <c r="N97" s="1086"/>
      <c r="O97" s="1086"/>
      <c r="P97" s="1086"/>
      <c r="Q97" s="1087"/>
      <c r="R97" s="1087"/>
      <c r="S97" s="1088"/>
      <c r="T97" s="1086"/>
      <c r="U97" s="1086"/>
      <c r="V97" s="1086"/>
      <c r="W97" s="1086"/>
      <c r="X97" s="1087"/>
      <c r="Y97" s="1087"/>
      <c r="Z97" s="1086"/>
      <c r="AA97" s="1086"/>
      <c r="AB97" s="1086"/>
      <c r="AC97" s="1086"/>
      <c r="AD97" s="1086"/>
      <c r="AE97" s="1087"/>
      <c r="AF97" s="1087"/>
      <c r="AG97" s="1086"/>
      <c r="AH97" s="1086"/>
      <c r="AI97" s="34">
        <f>COUNTA(E97:AH97)</f>
        <v>0</v>
      </c>
      <c r="AK97" s="36">
        <f>+COUNTIF(E97:AH97,"*"&amp;"A"&amp;"*")</f>
        <v>0</v>
      </c>
      <c r="AL97" s="37">
        <f>+COUNTIF(E97:AH97,"*"&amp;"B"&amp;"*")</f>
        <v>0</v>
      </c>
      <c r="AM97" s="37">
        <f>+COUNTIF(E97:AH97,"*"&amp;"C"&amp;"*")</f>
        <v>0</v>
      </c>
      <c r="AN97" s="37">
        <f>+COUNTIF(E97:AH97,"*"&amp;"D"&amp;"*")</f>
        <v>0</v>
      </c>
      <c r="AO97" s="37">
        <f>+COUNTIF(E97:AH97,"*"&amp;"E"&amp;"*")</f>
        <v>0</v>
      </c>
      <c r="AP97" s="37">
        <f>+COUNTIF(E97:AH97,"*"&amp;"F"&amp;"*")</f>
        <v>0</v>
      </c>
      <c r="AQ97" s="37">
        <f>+COUNTIF(E97:AH97,"*"&amp;"G"&amp;"*")</f>
        <v>0</v>
      </c>
      <c r="AR97" s="37">
        <f>+COUNTIF(E97:AH97,"*"&amp;"H"&amp;"*")</f>
        <v>0</v>
      </c>
      <c r="AS97" s="37">
        <f>+COUNTIF(E97:AH97,"*"&amp;"I"&amp;"*")</f>
        <v>0</v>
      </c>
      <c r="AT97" s="37">
        <f>+COUNTIF(E97:AH97,"*"&amp;"J"&amp;"*")</f>
        <v>0</v>
      </c>
      <c r="AU97" s="37">
        <f>+COUNTIF(E97:AH97,"*"&amp;"K"&amp;"*")</f>
        <v>0</v>
      </c>
      <c r="AV97" s="37">
        <f>+COUNTIF(E97:AH97,"*"&amp;"L"&amp;"*")</f>
        <v>0</v>
      </c>
      <c r="AW97" s="37">
        <f>+COUNTIF(E97:AH97,"*"&amp;"M"&amp;"*")</f>
        <v>0</v>
      </c>
      <c r="AX97" s="37">
        <f>+COUNTIF(E97:AH97,"*"&amp;"N"&amp;"*")</f>
        <v>0</v>
      </c>
      <c r="AY97" s="37">
        <f>+COUNTIF(E97:AH97,"*"&amp;"O"&amp;"*")</f>
        <v>0</v>
      </c>
      <c r="BA97" s="39">
        <f>IF($C97="NPT",SUM($AK97:$AY97),0)</f>
        <v>0</v>
      </c>
      <c r="BB97" s="40">
        <f>IF($C97="PT",SUM($AK97:$AY97),0)</f>
        <v>0</v>
      </c>
      <c r="BC97" s="41">
        <f t="shared" si="113"/>
        <v>0</v>
      </c>
      <c r="BD97" s="41">
        <f t="shared" si="114"/>
        <v>0</v>
      </c>
      <c r="BE97" s="41">
        <f t="shared" si="115"/>
        <v>0</v>
      </c>
      <c r="BF97" s="41">
        <f t="shared" si="116"/>
        <v>0</v>
      </c>
      <c r="BG97" s="41">
        <f t="shared" si="117"/>
        <v>0</v>
      </c>
      <c r="BH97" s="41">
        <f t="shared" si="118"/>
        <v>0</v>
      </c>
      <c r="BI97" s="41">
        <f t="shared" si="119"/>
        <v>0</v>
      </c>
      <c r="BJ97" s="41">
        <f t="shared" si="120"/>
        <v>0</v>
      </c>
      <c r="BK97" s="41">
        <f t="shared" si="121"/>
        <v>0</v>
      </c>
      <c r="BL97" s="41">
        <f t="shared" si="122"/>
        <v>0</v>
      </c>
      <c r="BM97" s="41">
        <f t="shared" si="123"/>
        <v>0</v>
      </c>
      <c r="BN97" s="41">
        <f t="shared" si="124"/>
        <v>0</v>
      </c>
      <c r="BO97" s="41">
        <f t="shared" si="125"/>
        <v>0</v>
      </c>
      <c r="BP97" s="41">
        <f t="shared" si="126"/>
        <v>0</v>
      </c>
      <c r="BQ97" s="41">
        <f t="shared" si="127"/>
        <v>0</v>
      </c>
    </row>
    <row r="98" spans="1:69" ht="21" customHeight="1" x14ac:dyDescent="0.35">
      <c r="A98" s="299" t="s">
        <v>615</v>
      </c>
      <c r="B98" s="410" t="s">
        <v>144</v>
      </c>
      <c r="C98" s="249" t="s">
        <v>27</v>
      </c>
      <c r="D98" s="391" t="s">
        <v>79</v>
      </c>
      <c r="E98" s="1086"/>
      <c r="F98" s="1086"/>
      <c r="G98" s="1086"/>
      <c r="H98" s="1086"/>
      <c r="I98" s="1086"/>
      <c r="J98" s="1087"/>
      <c r="K98" s="1087"/>
      <c r="L98" s="1086"/>
      <c r="M98" s="1086"/>
      <c r="N98" s="1086"/>
      <c r="O98" s="1086"/>
      <c r="P98" s="1086"/>
      <c r="Q98" s="1088"/>
      <c r="R98" s="1087"/>
      <c r="S98" s="1086"/>
      <c r="T98" s="1086"/>
      <c r="U98" s="1086"/>
      <c r="V98" s="1086"/>
      <c r="W98" s="1086"/>
      <c r="X98" s="1087"/>
      <c r="Y98" s="1088"/>
      <c r="Z98" s="1086"/>
      <c r="AA98" s="1086"/>
      <c r="AB98" s="1086"/>
      <c r="AC98" s="1086"/>
      <c r="AD98" s="1086"/>
      <c r="AE98" s="1087"/>
      <c r="AF98" s="1087"/>
      <c r="AG98" s="1086"/>
      <c r="AH98" s="1086"/>
      <c r="AI98" s="34">
        <f>COUNTA(E98:AH98)</f>
        <v>0</v>
      </c>
      <c r="AK98" s="36">
        <f>+COUNTIF(E98:AH98,"*"&amp;"A"&amp;"*")</f>
        <v>0</v>
      </c>
      <c r="AL98" s="37">
        <f>+COUNTIF(E98:AH98,"*"&amp;"B"&amp;"*")</f>
        <v>0</v>
      </c>
      <c r="AM98" s="37">
        <f>+COUNTIF(E98:AH98,"*"&amp;"C"&amp;"*")</f>
        <v>0</v>
      </c>
      <c r="AN98" s="37">
        <f>+COUNTIF(E98:AH98,"*"&amp;"D"&amp;"*")</f>
        <v>0</v>
      </c>
      <c r="AO98" s="37">
        <f>+COUNTIF(E98:AH98,"*"&amp;"E"&amp;"*")</f>
        <v>0</v>
      </c>
      <c r="AP98" s="37">
        <f>+COUNTIF(E98:AH98,"*"&amp;"F"&amp;"*")</f>
        <v>0</v>
      </c>
      <c r="AQ98" s="37">
        <f>+COUNTIF(E98:AH98,"*"&amp;"G"&amp;"*")</f>
        <v>0</v>
      </c>
      <c r="AR98" s="37">
        <f>+COUNTIF(E98:AH98,"*"&amp;"H"&amp;"*")</f>
        <v>0</v>
      </c>
      <c r="AS98" s="37">
        <f>+COUNTIF(E98:AH98,"*"&amp;"I"&amp;"*")</f>
        <v>0</v>
      </c>
      <c r="AT98" s="37">
        <f>+COUNTIF(E98:AH98,"*"&amp;"J"&amp;"*")</f>
        <v>0</v>
      </c>
      <c r="AU98" s="37">
        <f>+COUNTIF(E98:AH98,"*"&amp;"K"&amp;"*")</f>
        <v>0</v>
      </c>
      <c r="AV98" s="37">
        <f>+COUNTIF(E98:AH98,"*"&amp;"L"&amp;"*")</f>
        <v>0</v>
      </c>
      <c r="AW98" s="37">
        <f>+COUNTIF(E98:AH98,"*"&amp;"M"&amp;"*")</f>
        <v>0</v>
      </c>
      <c r="AX98" s="37">
        <f>+COUNTIF(E98:AH98,"*"&amp;"N"&amp;"*")</f>
        <v>0</v>
      </c>
      <c r="AY98" s="37">
        <f>+COUNTIF(E98:AH98,"*"&amp;"O"&amp;"*")</f>
        <v>0</v>
      </c>
      <c r="BA98" s="39">
        <f>IF($C98="NPT",SUM($AK98:$AY98),0)</f>
        <v>0</v>
      </c>
      <c r="BB98" s="40">
        <f>IF($C98="PT",SUM($AK98:$AY98),0)</f>
        <v>0</v>
      </c>
      <c r="BC98" s="41">
        <f t="shared" si="113"/>
        <v>0</v>
      </c>
      <c r="BD98" s="41">
        <f t="shared" si="114"/>
        <v>0</v>
      </c>
      <c r="BE98" s="41">
        <f t="shared" si="115"/>
        <v>0</v>
      </c>
      <c r="BF98" s="41">
        <f t="shared" si="116"/>
        <v>0</v>
      </c>
      <c r="BG98" s="41">
        <f t="shared" si="117"/>
        <v>0</v>
      </c>
      <c r="BH98" s="41">
        <f t="shared" si="118"/>
        <v>0</v>
      </c>
      <c r="BI98" s="41">
        <f t="shared" si="119"/>
        <v>0</v>
      </c>
      <c r="BJ98" s="41">
        <f t="shared" si="120"/>
        <v>0</v>
      </c>
      <c r="BK98" s="41">
        <f t="shared" si="121"/>
        <v>0</v>
      </c>
      <c r="BL98" s="41">
        <f t="shared" si="122"/>
        <v>0</v>
      </c>
      <c r="BM98" s="41">
        <f t="shared" si="123"/>
        <v>0</v>
      </c>
      <c r="BN98" s="41">
        <f t="shared" si="124"/>
        <v>0</v>
      </c>
      <c r="BO98" s="41">
        <f t="shared" si="125"/>
        <v>0</v>
      </c>
      <c r="BP98" s="41">
        <f t="shared" si="126"/>
        <v>0</v>
      </c>
      <c r="BQ98" s="41">
        <f t="shared" si="127"/>
        <v>0</v>
      </c>
    </row>
    <row r="99" spans="1:69" ht="21" customHeight="1" x14ac:dyDescent="0.35">
      <c r="A99" s="299" t="s">
        <v>615</v>
      </c>
      <c r="B99" s="410" t="s">
        <v>145</v>
      </c>
      <c r="C99" s="249" t="s">
        <v>27</v>
      </c>
      <c r="D99" s="391" t="s">
        <v>79</v>
      </c>
      <c r="E99" s="1086"/>
      <c r="F99" s="1086"/>
      <c r="G99" s="1086"/>
      <c r="H99" s="1086"/>
      <c r="I99" s="1086"/>
      <c r="J99" s="1087"/>
      <c r="K99" s="1087"/>
      <c r="L99" s="1086"/>
      <c r="M99" s="1086"/>
      <c r="N99" s="1086"/>
      <c r="O99" s="1086"/>
      <c r="P99" s="1086"/>
      <c r="Q99" s="1087"/>
      <c r="R99" s="1087"/>
      <c r="S99" s="1086"/>
      <c r="T99" s="1086"/>
      <c r="U99" s="1086"/>
      <c r="V99" s="1086"/>
      <c r="W99" s="1086"/>
      <c r="X99" s="1087"/>
      <c r="Y99" s="1087"/>
      <c r="Z99" s="1086"/>
      <c r="AA99" s="1086"/>
      <c r="AB99" s="1086"/>
      <c r="AC99" s="1086"/>
      <c r="AD99" s="1086"/>
      <c r="AE99" s="1087"/>
      <c r="AF99" s="1087"/>
      <c r="AG99" s="1086"/>
      <c r="AH99" s="1086"/>
      <c r="AI99" s="34">
        <f>COUNTA(E99:AH99)</f>
        <v>0</v>
      </c>
      <c r="AK99" s="36">
        <f>+COUNTIF(E99:AH99,"*"&amp;"A"&amp;"*")</f>
        <v>0</v>
      </c>
      <c r="AL99" s="37">
        <f>+COUNTIF(E99:AH99,"*"&amp;"B"&amp;"*")</f>
        <v>0</v>
      </c>
      <c r="AM99" s="37">
        <f>+COUNTIF(E99:AH99,"*"&amp;"C"&amp;"*")</f>
        <v>0</v>
      </c>
      <c r="AN99" s="37">
        <f>+COUNTIF(E99:AH99,"*"&amp;"D"&amp;"*")</f>
        <v>0</v>
      </c>
      <c r="AO99" s="37">
        <f>+COUNTIF(E99:AH99,"*"&amp;"E"&amp;"*")</f>
        <v>0</v>
      </c>
      <c r="AP99" s="37">
        <f>+COUNTIF(E99:AH99,"*"&amp;"F"&amp;"*")</f>
        <v>0</v>
      </c>
      <c r="AQ99" s="37">
        <f>+COUNTIF(E99:AH99,"*"&amp;"G"&amp;"*")</f>
        <v>0</v>
      </c>
      <c r="AR99" s="37">
        <f>+COUNTIF(E99:AH99,"*"&amp;"H"&amp;"*")</f>
        <v>0</v>
      </c>
      <c r="AS99" s="37">
        <f>+COUNTIF(E99:AH99,"*"&amp;"I"&amp;"*")</f>
        <v>0</v>
      </c>
      <c r="AT99" s="37">
        <f>+COUNTIF(E99:AH99,"*"&amp;"J"&amp;"*")</f>
        <v>0</v>
      </c>
      <c r="AU99" s="37">
        <f>+COUNTIF(E99:AH99,"*"&amp;"K"&amp;"*")</f>
        <v>0</v>
      </c>
      <c r="AV99" s="37">
        <f>+COUNTIF(E99:AH99,"*"&amp;"L"&amp;"*")</f>
        <v>0</v>
      </c>
      <c r="AW99" s="37">
        <f>+COUNTIF(E99:AH99,"*"&amp;"M"&amp;"*")</f>
        <v>0</v>
      </c>
      <c r="AX99" s="37">
        <f>+COUNTIF(E99:AH99,"*"&amp;"N"&amp;"*")</f>
        <v>0</v>
      </c>
      <c r="AY99" s="37">
        <f>+COUNTIF(E99:AH99,"*"&amp;"O"&amp;"*")</f>
        <v>0</v>
      </c>
      <c r="BA99" s="39">
        <f>IF($C99="NPT",SUM($AK99:$AY99),0)</f>
        <v>0</v>
      </c>
      <c r="BB99" s="40">
        <f>IF($C99="PT",SUM($AK99:$AY99),0)</f>
        <v>0</v>
      </c>
      <c r="BC99" s="41">
        <f t="shared" si="113"/>
        <v>0</v>
      </c>
      <c r="BD99" s="41">
        <f t="shared" si="114"/>
        <v>0</v>
      </c>
      <c r="BE99" s="41">
        <f t="shared" si="115"/>
        <v>0</v>
      </c>
      <c r="BF99" s="41">
        <f t="shared" si="116"/>
        <v>0</v>
      </c>
      <c r="BG99" s="41">
        <f t="shared" si="117"/>
        <v>0</v>
      </c>
      <c r="BH99" s="41">
        <f t="shared" si="118"/>
        <v>0</v>
      </c>
      <c r="BI99" s="41">
        <f t="shared" si="119"/>
        <v>0</v>
      </c>
      <c r="BJ99" s="41">
        <f t="shared" si="120"/>
        <v>0</v>
      </c>
      <c r="BK99" s="41">
        <f t="shared" si="121"/>
        <v>0</v>
      </c>
      <c r="BL99" s="41">
        <f t="shared" si="122"/>
        <v>0</v>
      </c>
      <c r="BM99" s="41">
        <f t="shared" si="123"/>
        <v>0</v>
      </c>
      <c r="BN99" s="41">
        <f t="shared" si="124"/>
        <v>0</v>
      </c>
      <c r="BO99" s="41">
        <f t="shared" si="125"/>
        <v>0</v>
      </c>
      <c r="BP99" s="41">
        <f t="shared" si="126"/>
        <v>0</v>
      </c>
      <c r="BQ99" s="41">
        <f t="shared" si="127"/>
        <v>0</v>
      </c>
    </row>
    <row r="100" spans="1:69" ht="21" customHeight="1" x14ac:dyDescent="0.35">
      <c r="A100" s="299" t="s">
        <v>615</v>
      </c>
      <c r="B100" s="410" t="s">
        <v>146</v>
      </c>
      <c r="C100" s="249" t="s">
        <v>27</v>
      </c>
      <c r="D100" s="391" t="s">
        <v>79</v>
      </c>
      <c r="E100" s="1086"/>
      <c r="F100" s="1086"/>
      <c r="G100" s="1086"/>
      <c r="H100" s="1086"/>
      <c r="I100" s="1086"/>
      <c r="J100" s="1087"/>
      <c r="K100" s="1087"/>
      <c r="L100" s="1086"/>
      <c r="M100" s="1086"/>
      <c r="N100" s="1086"/>
      <c r="O100" s="1086"/>
      <c r="P100" s="1086"/>
      <c r="Q100" s="1087"/>
      <c r="R100" s="1087"/>
      <c r="S100" s="1086"/>
      <c r="T100" s="1086"/>
      <c r="U100" s="1086"/>
      <c r="V100" s="1086"/>
      <c r="W100" s="1086"/>
      <c r="X100" s="1087"/>
      <c r="Y100" s="1087"/>
      <c r="Z100" s="1086"/>
      <c r="AA100" s="1086"/>
      <c r="AB100" s="1086"/>
      <c r="AC100" s="1086"/>
      <c r="AD100" s="1086"/>
      <c r="AE100" s="1087"/>
      <c r="AF100" s="1087"/>
      <c r="AG100" s="1086"/>
      <c r="AH100" s="1086"/>
      <c r="AI100" s="34">
        <f>COUNTA(E100:AH100)</f>
        <v>0</v>
      </c>
      <c r="AK100" s="36">
        <f>+COUNTIF(E100:AH100,"*"&amp;"A"&amp;"*")</f>
        <v>0</v>
      </c>
      <c r="AL100" s="37">
        <f>+COUNTIF(E100:AH100,"*"&amp;"B"&amp;"*")</f>
        <v>0</v>
      </c>
      <c r="AM100" s="37">
        <f>+COUNTIF(E100:AH100,"*"&amp;"C"&amp;"*")</f>
        <v>0</v>
      </c>
      <c r="AN100" s="37">
        <f>+COUNTIF(E100:AH100,"*"&amp;"D"&amp;"*")</f>
        <v>0</v>
      </c>
      <c r="AO100" s="37">
        <f>+COUNTIF(E100:AH100,"*"&amp;"E"&amp;"*")</f>
        <v>0</v>
      </c>
      <c r="AP100" s="37">
        <f>+COUNTIF(E100:AH100,"*"&amp;"F"&amp;"*")</f>
        <v>0</v>
      </c>
      <c r="AQ100" s="37">
        <f>+COUNTIF(E100:AH100,"*"&amp;"G"&amp;"*")</f>
        <v>0</v>
      </c>
      <c r="AR100" s="37">
        <f>+COUNTIF(E100:AH100,"*"&amp;"H"&amp;"*")</f>
        <v>0</v>
      </c>
      <c r="AS100" s="37">
        <f>+COUNTIF(E100:AH100,"*"&amp;"I"&amp;"*")</f>
        <v>0</v>
      </c>
      <c r="AT100" s="37">
        <f>+COUNTIF(E100:AH100,"*"&amp;"J"&amp;"*")</f>
        <v>0</v>
      </c>
      <c r="AU100" s="37">
        <f>+COUNTIF(E100:AH100,"*"&amp;"K"&amp;"*")</f>
        <v>0</v>
      </c>
      <c r="AV100" s="37">
        <f>+COUNTIF(E100:AH100,"*"&amp;"L"&amp;"*")</f>
        <v>0</v>
      </c>
      <c r="AW100" s="37">
        <f>+COUNTIF(E100:AH100,"*"&amp;"M"&amp;"*")</f>
        <v>0</v>
      </c>
      <c r="AX100" s="37">
        <f>+COUNTIF(E100:AH100,"*"&amp;"N"&amp;"*")</f>
        <v>0</v>
      </c>
      <c r="AY100" s="37">
        <f>+COUNTIF(E100:AH100,"*"&amp;"O"&amp;"*")</f>
        <v>0</v>
      </c>
      <c r="BA100" s="39">
        <f>IF($C100="NPT",SUM($AK100:$AY100),0)</f>
        <v>0</v>
      </c>
      <c r="BB100" s="40">
        <f>IF($C100="PT",SUM($AK100:$AY100),0)</f>
        <v>0</v>
      </c>
      <c r="BC100" s="41">
        <f t="shared" si="8"/>
        <v>0</v>
      </c>
      <c r="BD100" s="41">
        <f t="shared" si="9"/>
        <v>0</v>
      </c>
      <c r="BE100" s="41">
        <f t="shared" si="10"/>
        <v>0</v>
      </c>
      <c r="BF100" s="41">
        <f t="shared" si="11"/>
        <v>0</v>
      </c>
      <c r="BG100" s="41">
        <f t="shared" si="12"/>
        <v>0</v>
      </c>
      <c r="BH100" s="41">
        <f t="shared" si="13"/>
        <v>0</v>
      </c>
      <c r="BI100" s="41">
        <f t="shared" si="14"/>
        <v>0</v>
      </c>
      <c r="BJ100" s="41">
        <f t="shared" si="15"/>
        <v>0</v>
      </c>
      <c r="BK100" s="41">
        <f t="shared" si="16"/>
        <v>0</v>
      </c>
      <c r="BL100" s="41">
        <f t="shared" si="17"/>
        <v>0</v>
      </c>
      <c r="BM100" s="41">
        <f t="shared" si="18"/>
        <v>0</v>
      </c>
      <c r="BN100" s="41">
        <f t="shared" si="19"/>
        <v>0</v>
      </c>
      <c r="BO100" s="41">
        <f t="shared" si="20"/>
        <v>0</v>
      </c>
      <c r="BP100" s="41">
        <f t="shared" si="21"/>
        <v>0</v>
      </c>
      <c r="BQ100" s="41">
        <f t="shared" si="22"/>
        <v>0</v>
      </c>
    </row>
    <row r="101" spans="1:69" ht="21" customHeight="1" x14ac:dyDescent="0.35">
      <c r="A101" s="299" t="s">
        <v>616</v>
      </c>
      <c r="B101" s="410" t="s">
        <v>147</v>
      </c>
      <c r="C101" s="249" t="s">
        <v>26</v>
      </c>
      <c r="D101" s="391" t="s">
        <v>79</v>
      </c>
      <c r="E101" s="1086"/>
      <c r="F101" s="1086"/>
      <c r="G101" s="1086"/>
      <c r="H101" s="1086"/>
      <c r="I101" s="1086"/>
      <c r="J101" s="1087"/>
      <c r="K101" s="1087"/>
      <c r="L101" s="1086"/>
      <c r="M101" s="1086"/>
      <c r="N101" s="1086"/>
      <c r="O101" s="1086"/>
      <c r="P101" s="1086"/>
      <c r="Q101" s="1087"/>
      <c r="R101" s="1087"/>
      <c r="S101" s="1086"/>
      <c r="T101" s="1086"/>
      <c r="U101" s="1086"/>
      <c r="V101" s="1086"/>
      <c r="W101" s="1086"/>
      <c r="X101" s="1087"/>
      <c r="Y101" s="1087"/>
      <c r="Z101" s="1086"/>
      <c r="AA101" s="1086"/>
      <c r="AB101" s="1086"/>
      <c r="AC101" s="1086"/>
      <c r="AD101" s="1086"/>
      <c r="AE101" s="1087"/>
      <c r="AF101" s="1087"/>
      <c r="AG101" s="1086"/>
      <c r="AH101" s="1086"/>
      <c r="AI101" s="34">
        <f>COUNTA(E101:AH101)</f>
        <v>0</v>
      </c>
      <c r="AK101" s="36">
        <f>+COUNTIF(E101:AH101,"*"&amp;"A"&amp;"*")</f>
        <v>0</v>
      </c>
      <c r="AL101" s="37">
        <f>+COUNTIF(E101:AH101,"*"&amp;"B"&amp;"*")</f>
        <v>0</v>
      </c>
      <c r="AM101" s="37">
        <f>+COUNTIF(E101:AH101,"*"&amp;"C"&amp;"*")</f>
        <v>0</v>
      </c>
      <c r="AN101" s="37">
        <f>+COUNTIF(E101:AH101,"*"&amp;"D"&amp;"*")</f>
        <v>0</v>
      </c>
      <c r="AO101" s="37">
        <f>+COUNTIF(E101:AH101,"*"&amp;"E"&amp;"*")</f>
        <v>0</v>
      </c>
      <c r="AP101" s="37">
        <f>+COUNTIF(E101:AH101,"*"&amp;"F"&amp;"*")</f>
        <v>0</v>
      </c>
      <c r="AQ101" s="37">
        <f>+COUNTIF(E101:AH101,"*"&amp;"G"&amp;"*")</f>
        <v>0</v>
      </c>
      <c r="AR101" s="37">
        <f>+COUNTIF(E101:AH101,"*"&amp;"H"&amp;"*")</f>
        <v>0</v>
      </c>
      <c r="AS101" s="37">
        <f>+COUNTIF(E101:AH101,"*"&amp;"I"&amp;"*")</f>
        <v>0</v>
      </c>
      <c r="AT101" s="37">
        <f>+COUNTIF(E101:AH101,"*"&amp;"J"&amp;"*")</f>
        <v>0</v>
      </c>
      <c r="AU101" s="37">
        <f>+COUNTIF(E101:AH101,"*"&amp;"K"&amp;"*")</f>
        <v>0</v>
      </c>
      <c r="AV101" s="37">
        <f>+COUNTIF(E101:AH101,"*"&amp;"L"&amp;"*")</f>
        <v>0</v>
      </c>
      <c r="AW101" s="37">
        <f>+COUNTIF(E101:AH101,"*"&amp;"M"&amp;"*")</f>
        <v>0</v>
      </c>
      <c r="AX101" s="37">
        <f>+COUNTIF(E101:AH101,"*"&amp;"N"&amp;"*")</f>
        <v>0</v>
      </c>
      <c r="AY101" s="37">
        <f>+COUNTIF(E101:AH101,"*"&amp;"O"&amp;"*")</f>
        <v>0</v>
      </c>
      <c r="BA101" s="39">
        <f>IF($C101="NPT",SUM($AK101:$AY101),0)</f>
        <v>0</v>
      </c>
      <c r="BB101" s="40">
        <f>IF($C101="PT",SUM($AK101:$AY101),0)</f>
        <v>0</v>
      </c>
      <c r="BC101" s="41">
        <f t="shared" ref="BC101:BC109" si="143">AK101*$B$11</f>
        <v>0</v>
      </c>
      <c r="BD101" s="41">
        <f t="shared" ref="BD101:BD109" si="144">AL101*$B$12</f>
        <v>0</v>
      </c>
      <c r="BE101" s="41">
        <f t="shared" ref="BE101:BE109" si="145">AM101*$B$13</f>
        <v>0</v>
      </c>
      <c r="BF101" s="41">
        <f t="shared" ref="BF101:BF109" si="146">AN101*$B$14</f>
        <v>0</v>
      </c>
      <c r="BG101" s="41">
        <f t="shared" ref="BG101:BG109" si="147">AO101*$B$15</f>
        <v>0</v>
      </c>
      <c r="BH101" s="41">
        <f t="shared" ref="BH101:BH109" si="148">AP101*$B$16</f>
        <v>0</v>
      </c>
      <c r="BI101" s="41">
        <f t="shared" ref="BI101:BI109" si="149">AQ101*$B$17</f>
        <v>0</v>
      </c>
      <c r="BJ101" s="41">
        <f t="shared" ref="BJ101:BJ109" si="150">AR101*$B$18</f>
        <v>0</v>
      </c>
      <c r="BK101" s="41">
        <f t="shared" ref="BK101:BK109" si="151">AS101*$B$19</f>
        <v>0</v>
      </c>
      <c r="BL101" s="41">
        <f t="shared" ref="BL101:BL109" si="152">AT101*$B$20</f>
        <v>0</v>
      </c>
      <c r="BM101" s="41">
        <f t="shared" ref="BM101:BM109" si="153">AU101*$B$21</f>
        <v>0</v>
      </c>
      <c r="BN101" s="41">
        <f t="shared" ref="BN101:BN109" si="154">AV101*$B$22</f>
        <v>0</v>
      </c>
      <c r="BO101" s="41">
        <f t="shared" ref="BO101:BO109" si="155">AW101*$B$23</f>
        <v>0</v>
      </c>
      <c r="BP101" s="41">
        <f t="shared" ref="BP101:BP109" si="156">AX101*$B$24</f>
        <v>0</v>
      </c>
      <c r="BQ101" s="41">
        <f t="shared" ref="BQ101:BQ109" si="157">AY101*$B$25</f>
        <v>0</v>
      </c>
    </row>
    <row r="102" spans="1:69" ht="21" customHeight="1" x14ac:dyDescent="0.35">
      <c r="A102" s="299" t="s">
        <v>616</v>
      </c>
      <c r="B102" s="410" t="s">
        <v>148</v>
      </c>
      <c r="C102" s="249" t="s">
        <v>26</v>
      </c>
      <c r="D102" s="391" t="s">
        <v>79</v>
      </c>
      <c r="E102" s="1086"/>
      <c r="F102" s="1086"/>
      <c r="G102" s="1086"/>
      <c r="H102" s="1086"/>
      <c r="I102" s="1086"/>
      <c r="J102" s="1087"/>
      <c r="K102" s="1087"/>
      <c r="L102" s="1086"/>
      <c r="M102" s="1086"/>
      <c r="N102" s="1086"/>
      <c r="O102" s="1086"/>
      <c r="P102" s="1086"/>
      <c r="Q102" s="1087"/>
      <c r="R102" s="1087"/>
      <c r="S102" s="1086"/>
      <c r="T102" s="1086"/>
      <c r="U102" s="1086"/>
      <c r="V102" s="1086"/>
      <c r="W102" s="1086"/>
      <c r="X102" s="1087"/>
      <c r="Y102" s="1087"/>
      <c r="Z102" s="1086"/>
      <c r="AA102" s="1086"/>
      <c r="AB102" s="1086"/>
      <c r="AC102" s="1086"/>
      <c r="AD102" s="1088"/>
      <c r="AE102" s="1087"/>
      <c r="AF102" s="1087"/>
      <c r="AG102" s="1086"/>
      <c r="AH102" s="1086"/>
      <c r="AI102" s="34">
        <f>COUNTA(E102:AH102)</f>
        <v>0</v>
      </c>
      <c r="AK102" s="36">
        <f>+COUNTIF(E102:AH102,"*"&amp;"A"&amp;"*")</f>
        <v>0</v>
      </c>
      <c r="AL102" s="37">
        <f>+COUNTIF(E102:AH102,"*"&amp;"B"&amp;"*")</f>
        <v>0</v>
      </c>
      <c r="AM102" s="37">
        <f>+COUNTIF(E102:AH102,"*"&amp;"C"&amp;"*")</f>
        <v>0</v>
      </c>
      <c r="AN102" s="37">
        <f>+COUNTIF(E102:AH102,"*"&amp;"D"&amp;"*")</f>
        <v>0</v>
      </c>
      <c r="AO102" s="37">
        <f>+COUNTIF(E102:AH102,"*"&amp;"E"&amp;"*")</f>
        <v>0</v>
      </c>
      <c r="AP102" s="37">
        <f>+COUNTIF(E102:AH102,"*"&amp;"F"&amp;"*")</f>
        <v>0</v>
      </c>
      <c r="AQ102" s="37">
        <f>+COUNTIF(E102:AH102,"*"&amp;"G"&amp;"*")</f>
        <v>0</v>
      </c>
      <c r="AR102" s="37">
        <f>+COUNTIF(E102:AH102,"*"&amp;"H"&amp;"*")</f>
        <v>0</v>
      </c>
      <c r="AS102" s="37">
        <f>+COUNTIF(E102:AH102,"*"&amp;"I"&amp;"*")</f>
        <v>0</v>
      </c>
      <c r="AT102" s="37">
        <f>+COUNTIF(E102:AH102,"*"&amp;"J"&amp;"*")</f>
        <v>0</v>
      </c>
      <c r="AU102" s="37">
        <f>+COUNTIF(E102:AH102,"*"&amp;"K"&amp;"*")</f>
        <v>0</v>
      </c>
      <c r="AV102" s="37">
        <f>+COUNTIF(E102:AH102,"*"&amp;"L"&amp;"*")</f>
        <v>0</v>
      </c>
      <c r="AW102" s="37">
        <f>+COUNTIF(E102:AH102,"*"&amp;"M"&amp;"*")</f>
        <v>0</v>
      </c>
      <c r="AX102" s="37">
        <f>+COUNTIF(E102:AH102,"*"&amp;"N"&amp;"*")</f>
        <v>0</v>
      </c>
      <c r="AY102" s="37">
        <f>+COUNTIF(E102:AH102,"*"&amp;"O"&amp;"*")</f>
        <v>0</v>
      </c>
      <c r="BA102" s="39">
        <f>IF($C102="NPT",SUM($AK102:$AY102),0)</f>
        <v>0</v>
      </c>
      <c r="BB102" s="40">
        <f>IF($C102="PT",SUM($AK102:$AY102),0)</f>
        <v>0</v>
      </c>
      <c r="BC102" s="41">
        <f t="shared" si="143"/>
        <v>0</v>
      </c>
      <c r="BD102" s="41">
        <f t="shared" si="144"/>
        <v>0</v>
      </c>
      <c r="BE102" s="41">
        <f t="shared" si="145"/>
        <v>0</v>
      </c>
      <c r="BF102" s="41">
        <f t="shared" si="146"/>
        <v>0</v>
      </c>
      <c r="BG102" s="41">
        <f t="shared" si="147"/>
        <v>0</v>
      </c>
      <c r="BH102" s="41">
        <f t="shared" si="148"/>
        <v>0</v>
      </c>
      <c r="BI102" s="41">
        <f t="shared" si="149"/>
        <v>0</v>
      </c>
      <c r="BJ102" s="41">
        <f t="shared" si="150"/>
        <v>0</v>
      </c>
      <c r="BK102" s="41">
        <f t="shared" si="151"/>
        <v>0</v>
      </c>
      <c r="BL102" s="41">
        <f t="shared" si="152"/>
        <v>0</v>
      </c>
      <c r="BM102" s="41">
        <f t="shared" si="153"/>
        <v>0</v>
      </c>
      <c r="BN102" s="41">
        <f t="shared" si="154"/>
        <v>0</v>
      </c>
      <c r="BO102" s="41">
        <f t="shared" si="155"/>
        <v>0</v>
      </c>
      <c r="BP102" s="41">
        <f t="shared" si="156"/>
        <v>0</v>
      </c>
      <c r="BQ102" s="41">
        <f t="shared" si="157"/>
        <v>0</v>
      </c>
    </row>
    <row r="103" spans="1:69" ht="21" customHeight="1" x14ac:dyDescent="0.35">
      <c r="A103" s="299" t="s">
        <v>616</v>
      </c>
      <c r="B103" s="410" t="s">
        <v>149</v>
      </c>
      <c r="C103" s="249" t="s">
        <v>26</v>
      </c>
      <c r="D103" s="391" t="s">
        <v>79</v>
      </c>
      <c r="E103" s="1086"/>
      <c r="F103" s="1086"/>
      <c r="G103" s="1086"/>
      <c r="H103" s="1086"/>
      <c r="I103" s="1086"/>
      <c r="J103" s="1087"/>
      <c r="K103" s="1087"/>
      <c r="L103" s="1086"/>
      <c r="M103" s="1086"/>
      <c r="N103" s="1086"/>
      <c r="O103" s="1086"/>
      <c r="P103" s="1086"/>
      <c r="Q103" s="1087"/>
      <c r="R103" s="1087"/>
      <c r="S103" s="1086"/>
      <c r="T103" s="1086"/>
      <c r="U103" s="1086"/>
      <c r="V103" s="1086"/>
      <c r="W103" s="1086"/>
      <c r="X103" s="1087"/>
      <c r="Y103" s="1087"/>
      <c r="Z103" s="1086"/>
      <c r="AA103" s="1086"/>
      <c r="AB103" s="1086"/>
      <c r="AC103" s="1086"/>
      <c r="AD103" s="1086"/>
      <c r="AE103" s="1087"/>
      <c r="AF103" s="1087"/>
      <c r="AG103" s="1086"/>
      <c r="AH103" s="1086"/>
      <c r="AI103" s="34">
        <f>COUNTA(E103:AH103)</f>
        <v>0</v>
      </c>
      <c r="AK103" s="36">
        <f>+COUNTIF(E103:AH103,"*"&amp;"A"&amp;"*")</f>
        <v>0</v>
      </c>
      <c r="AL103" s="37">
        <f>+COUNTIF(E103:AH103,"*"&amp;"B"&amp;"*")</f>
        <v>0</v>
      </c>
      <c r="AM103" s="37">
        <f>+COUNTIF(E103:AH103,"*"&amp;"C"&amp;"*")</f>
        <v>0</v>
      </c>
      <c r="AN103" s="37">
        <f>+COUNTIF(E103:AH103,"*"&amp;"D"&amp;"*")</f>
        <v>0</v>
      </c>
      <c r="AO103" s="37">
        <f>+COUNTIF(E103:AH103,"*"&amp;"E"&amp;"*")</f>
        <v>0</v>
      </c>
      <c r="AP103" s="37">
        <f>+COUNTIF(E103:AH103,"*"&amp;"F"&amp;"*")</f>
        <v>0</v>
      </c>
      <c r="AQ103" s="37">
        <f>+COUNTIF(E103:AH103,"*"&amp;"G"&amp;"*")</f>
        <v>0</v>
      </c>
      <c r="AR103" s="37">
        <f>+COUNTIF(E103:AH103,"*"&amp;"H"&amp;"*")</f>
        <v>0</v>
      </c>
      <c r="AS103" s="37">
        <f>+COUNTIF(E103:AH103,"*"&amp;"I"&amp;"*")</f>
        <v>0</v>
      </c>
      <c r="AT103" s="37">
        <f>+COUNTIF(E103:AH103,"*"&amp;"J"&amp;"*")</f>
        <v>0</v>
      </c>
      <c r="AU103" s="37">
        <f>+COUNTIF(E103:AH103,"*"&amp;"K"&amp;"*")</f>
        <v>0</v>
      </c>
      <c r="AV103" s="37">
        <f>+COUNTIF(E103:AH103,"*"&amp;"L"&amp;"*")</f>
        <v>0</v>
      </c>
      <c r="AW103" s="37">
        <f>+COUNTIF(E103:AH103,"*"&amp;"M"&amp;"*")</f>
        <v>0</v>
      </c>
      <c r="AX103" s="37">
        <f>+COUNTIF(E103:AH103,"*"&amp;"N"&amp;"*")</f>
        <v>0</v>
      </c>
      <c r="AY103" s="37">
        <f>+COUNTIF(E103:AH103,"*"&amp;"O"&amp;"*")</f>
        <v>0</v>
      </c>
      <c r="BA103" s="39">
        <f>IF($C103="NPT",SUM($AK103:$AY103),0)</f>
        <v>0</v>
      </c>
      <c r="BB103" s="40">
        <f>IF($C103="PT",SUM($AK103:$AY103),0)</f>
        <v>0</v>
      </c>
      <c r="BC103" s="41">
        <f t="shared" si="143"/>
        <v>0</v>
      </c>
      <c r="BD103" s="41">
        <f t="shared" si="144"/>
        <v>0</v>
      </c>
      <c r="BE103" s="41">
        <f t="shared" si="145"/>
        <v>0</v>
      </c>
      <c r="BF103" s="41">
        <f t="shared" si="146"/>
        <v>0</v>
      </c>
      <c r="BG103" s="41">
        <f t="shared" si="147"/>
        <v>0</v>
      </c>
      <c r="BH103" s="41">
        <f t="shared" si="148"/>
        <v>0</v>
      </c>
      <c r="BI103" s="41">
        <f t="shared" si="149"/>
        <v>0</v>
      </c>
      <c r="BJ103" s="41">
        <f t="shared" si="150"/>
        <v>0</v>
      </c>
      <c r="BK103" s="41">
        <f t="shared" si="151"/>
        <v>0</v>
      </c>
      <c r="BL103" s="41">
        <f t="shared" si="152"/>
        <v>0</v>
      </c>
      <c r="BM103" s="41">
        <f t="shared" si="153"/>
        <v>0</v>
      </c>
      <c r="BN103" s="41">
        <f t="shared" si="154"/>
        <v>0</v>
      </c>
      <c r="BO103" s="41">
        <f t="shared" si="155"/>
        <v>0</v>
      </c>
      <c r="BP103" s="41">
        <f t="shared" si="156"/>
        <v>0</v>
      </c>
      <c r="BQ103" s="41">
        <f t="shared" si="157"/>
        <v>0</v>
      </c>
    </row>
    <row r="104" spans="1:69" ht="21" customHeight="1" x14ac:dyDescent="0.35">
      <c r="A104" s="299" t="s">
        <v>616</v>
      </c>
      <c r="B104" s="410" t="s">
        <v>150</v>
      </c>
      <c r="C104" s="249" t="s">
        <v>26</v>
      </c>
      <c r="D104" s="391" t="s">
        <v>79</v>
      </c>
      <c r="E104" s="1086"/>
      <c r="F104" s="1086"/>
      <c r="G104" s="1086"/>
      <c r="H104" s="1086"/>
      <c r="I104" s="1086"/>
      <c r="J104" s="1087"/>
      <c r="K104" s="1087"/>
      <c r="L104" s="1086"/>
      <c r="M104" s="1086"/>
      <c r="N104" s="1086"/>
      <c r="O104" s="1086"/>
      <c r="P104" s="1086"/>
      <c r="Q104" s="1087"/>
      <c r="R104" s="1087"/>
      <c r="S104" s="1086"/>
      <c r="T104" s="1086"/>
      <c r="U104" s="1086"/>
      <c r="V104" s="1086"/>
      <c r="W104" s="1086"/>
      <c r="X104" s="1087"/>
      <c r="Y104" s="1087"/>
      <c r="Z104" s="1086"/>
      <c r="AA104" s="1086"/>
      <c r="AB104" s="1086"/>
      <c r="AC104" s="1086"/>
      <c r="AD104" s="1086"/>
      <c r="AE104" s="1087"/>
      <c r="AF104" s="1087"/>
      <c r="AG104" s="1086"/>
      <c r="AH104" s="1086"/>
      <c r="AI104" s="34">
        <f>COUNTA(E104:AH104)</f>
        <v>0</v>
      </c>
      <c r="AK104" s="36">
        <f>+COUNTIF(E104:AH104,"*"&amp;"A"&amp;"*")</f>
        <v>0</v>
      </c>
      <c r="AL104" s="37">
        <f>+COUNTIF(E104:AH104,"*"&amp;"B"&amp;"*")</f>
        <v>0</v>
      </c>
      <c r="AM104" s="37">
        <f>+COUNTIF(E104:AH104,"*"&amp;"C"&amp;"*")</f>
        <v>0</v>
      </c>
      <c r="AN104" s="37">
        <f>+COUNTIF(E104:AH104,"*"&amp;"D"&amp;"*")</f>
        <v>0</v>
      </c>
      <c r="AO104" s="37">
        <f>+COUNTIF(E104:AH104,"*"&amp;"E"&amp;"*")</f>
        <v>0</v>
      </c>
      <c r="AP104" s="37">
        <f>+COUNTIF(E104:AH104,"*"&amp;"F"&amp;"*")</f>
        <v>0</v>
      </c>
      <c r="AQ104" s="37">
        <f>+COUNTIF(E104:AH104,"*"&amp;"G"&amp;"*")</f>
        <v>0</v>
      </c>
      <c r="AR104" s="37">
        <f>+COUNTIF(E104:AH104,"*"&amp;"H"&amp;"*")</f>
        <v>0</v>
      </c>
      <c r="AS104" s="37">
        <f>+COUNTIF(E104:AH104,"*"&amp;"I"&amp;"*")</f>
        <v>0</v>
      </c>
      <c r="AT104" s="37">
        <f>+COUNTIF(E104:AH104,"*"&amp;"J"&amp;"*")</f>
        <v>0</v>
      </c>
      <c r="AU104" s="37">
        <f>+COUNTIF(E104:AH104,"*"&amp;"K"&amp;"*")</f>
        <v>0</v>
      </c>
      <c r="AV104" s="37">
        <f>+COUNTIF(E104:AH104,"*"&amp;"L"&amp;"*")</f>
        <v>0</v>
      </c>
      <c r="AW104" s="37">
        <f>+COUNTIF(E104:AH104,"*"&amp;"M"&amp;"*")</f>
        <v>0</v>
      </c>
      <c r="AX104" s="37">
        <f>+COUNTIF(E104:AH104,"*"&amp;"N"&amp;"*")</f>
        <v>0</v>
      </c>
      <c r="AY104" s="37">
        <f>+COUNTIF(E104:AH104,"*"&amp;"O"&amp;"*")</f>
        <v>0</v>
      </c>
      <c r="BA104" s="39">
        <f>IF($C104="NPT",SUM($AK104:$AY104),0)</f>
        <v>0</v>
      </c>
      <c r="BB104" s="40">
        <f>IF($C104="PT",SUM($AK104:$AY104),0)</f>
        <v>0</v>
      </c>
      <c r="BC104" s="41">
        <f t="shared" si="143"/>
        <v>0</v>
      </c>
      <c r="BD104" s="41">
        <f t="shared" si="144"/>
        <v>0</v>
      </c>
      <c r="BE104" s="41">
        <f t="shared" si="145"/>
        <v>0</v>
      </c>
      <c r="BF104" s="41">
        <f t="shared" si="146"/>
        <v>0</v>
      </c>
      <c r="BG104" s="41">
        <f t="shared" si="147"/>
        <v>0</v>
      </c>
      <c r="BH104" s="41">
        <f t="shared" si="148"/>
        <v>0</v>
      </c>
      <c r="BI104" s="41">
        <f t="shared" si="149"/>
        <v>0</v>
      </c>
      <c r="BJ104" s="41">
        <f t="shared" si="150"/>
        <v>0</v>
      </c>
      <c r="BK104" s="41">
        <f t="shared" si="151"/>
        <v>0</v>
      </c>
      <c r="BL104" s="41">
        <f t="shared" si="152"/>
        <v>0</v>
      </c>
      <c r="BM104" s="41">
        <f t="shared" si="153"/>
        <v>0</v>
      </c>
      <c r="BN104" s="41">
        <f t="shared" si="154"/>
        <v>0</v>
      </c>
      <c r="BO104" s="41">
        <f t="shared" si="155"/>
        <v>0</v>
      </c>
      <c r="BP104" s="41">
        <f t="shared" si="156"/>
        <v>0</v>
      </c>
      <c r="BQ104" s="41">
        <f t="shared" si="157"/>
        <v>0</v>
      </c>
    </row>
    <row r="105" spans="1:69" ht="21" customHeight="1" x14ac:dyDescent="0.35">
      <c r="A105" s="299" t="s">
        <v>617</v>
      </c>
      <c r="B105" s="410" t="s">
        <v>151</v>
      </c>
      <c r="C105" s="249" t="s">
        <v>26</v>
      </c>
      <c r="D105" s="391" t="s">
        <v>79</v>
      </c>
      <c r="E105" s="1086"/>
      <c r="F105" s="1086"/>
      <c r="G105" s="1086"/>
      <c r="H105" s="1086"/>
      <c r="I105" s="1086"/>
      <c r="J105" s="1087"/>
      <c r="K105" s="1087"/>
      <c r="L105" s="1086"/>
      <c r="M105" s="1086"/>
      <c r="N105" s="1086"/>
      <c r="O105" s="1086"/>
      <c r="P105" s="1086"/>
      <c r="Q105" s="1087"/>
      <c r="R105" s="1087"/>
      <c r="S105" s="1086"/>
      <c r="T105" s="1086"/>
      <c r="U105" s="1086"/>
      <c r="V105" s="1086"/>
      <c r="W105" s="1086"/>
      <c r="X105" s="1087"/>
      <c r="Y105" s="1087"/>
      <c r="Z105" s="1086"/>
      <c r="AA105" s="1086"/>
      <c r="AB105" s="1086"/>
      <c r="AC105" s="1086"/>
      <c r="AD105" s="1086"/>
      <c r="AE105" s="1087"/>
      <c r="AF105" s="1087"/>
      <c r="AG105" s="1086"/>
      <c r="AH105" s="1086"/>
      <c r="AI105" s="34">
        <f>COUNTA(E105:AH105)</f>
        <v>0</v>
      </c>
      <c r="AK105" s="36">
        <f>+COUNTIF(E105:AH105,"*"&amp;"A"&amp;"*")</f>
        <v>0</v>
      </c>
      <c r="AL105" s="37">
        <f>+COUNTIF(E105:AH105,"*"&amp;"B"&amp;"*")</f>
        <v>0</v>
      </c>
      <c r="AM105" s="37">
        <f>+COUNTIF(E105:AH105,"*"&amp;"C"&amp;"*")</f>
        <v>0</v>
      </c>
      <c r="AN105" s="37">
        <f>+COUNTIF(E105:AH105,"*"&amp;"D"&amp;"*")</f>
        <v>0</v>
      </c>
      <c r="AO105" s="37">
        <f>+COUNTIF(E105:AH105,"*"&amp;"E"&amp;"*")</f>
        <v>0</v>
      </c>
      <c r="AP105" s="37">
        <f>+COUNTIF(E105:AH105,"*"&amp;"F"&amp;"*")</f>
        <v>0</v>
      </c>
      <c r="AQ105" s="37">
        <f>+COUNTIF(E105:AH105,"*"&amp;"G"&amp;"*")</f>
        <v>0</v>
      </c>
      <c r="AR105" s="37">
        <f>+COUNTIF(E105:AH105,"*"&amp;"H"&amp;"*")</f>
        <v>0</v>
      </c>
      <c r="AS105" s="37">
        <f>+COUNTIF(E105:AH105,"*"&amp;"I"&amp;"*")</f>
        <v>0</v>
      </c>
      <c r="AT105" s="37">
        <f>+COUNTIF(E105:AH105,"*"&amp;"J"&amp;"*")</f>
        <v>0</v>
      </c>
      <c r="AU105" s="37">
        <f>+COUNTIF(E105:AH105,"*"&amp;"K"&amp;"*")</f>
        <v>0</v>
      </c>
      <c r="AV105" s="37">
        <f>+COUNTIF(E105:AH105,"*"&amp;"L"&amp;"*")</f>
        <v>0</v>
      </c>
      <c r="AW105" s="37">
        <f>+COUNTIF(E105:AH105,"*"&amp;"M"&amp;"*")</f>
        <v>0</v>
      </c>
      <c r="AX105" s="37">
        <f>+COUNTIF(E105:AH105,"*"&amp;"N"&amp;"*")</f>
        <v>0</v>
      </c>
      <c r="AY105" s="37">
        <f>+COUNTIF(E105:AH105,"*"&amp;"O"&amp;"*")</f>
        <v>0</v>
      </c>
      <c r="BA105" s="39">
        <f>IF($C105="NPT",SUM($AK105:$AY105),0)</f>
        <v>0</v>
      </c>
      <c r="BB105" s="40">
        <f>IF($C105="PT",SUM($AK105:$AY105),0)</f>
        <v>0</v>
      </c>
      <c r="BC105" s="41">
        <f t="shared" si="143"/>
        <v>0</v>
      </c>
      <c r="BD105" s="41">
        <f t="shared" si="144"/>
        <v>0</v>
      </c>
      <c r="BE105" s="41">
        <f t="shared" si="145"/>
        <v>0</v>
      </c>
      <c r="BF105" s="41">
        <f t="shared" si="146"/>
        <v>0</v>
      </c>
      <c r="BG105" s="41">
        <f t="shared" si="147"/>
        <v>0</v>
      </c>
      <c r="BH105" s="41">
        <f t="shared" si="148"/>
        <v>0</v>
      </c>
      <c r="BI105" s="41">
        <f t="shared" si="149"/>
        <v>0</v>
      </c>
      <c r="BJ105" s="41">
        <f t="shared" si="150"/>
        <v>0</v>
      </c>
      <c r="BK105" s="41">
        <f t="shared" si="151"/>
        <v>0</v>
      </c>
      <c r="BL105" s="41">
        <f t="shared" si="152"/>
        <v>0</v>
      </c>
      <c r="BM105" s="41">
        <f t="shared" si="153"/>
        <v>0</v>
      </c>
      <c r="BN105" s="41">
        <f t="shared" si="154"/>
        <v>0</v>
      </c>
      <c r="BO105" s="41">
        <f t="shared" si="155"/>
        <v>0</v>
      </c>
      <c r="BP105" s="41">
        <f t="shared" si="156"/>
        <v>0</v>
      </c>
      <c r="BQ105" s="41">
        <f t="shared" si="157"/>
        <v>0</v>
      </c>
    </row>
    <row r="106" spans="1:69" ht="21" customHeight="1" x14ac:dyDescent="0.35">
      <c r="A106" s="299" t="s">
        <v>617</v>
      </c>
      <c r="B106" s="410" t="s">
        <v>152</v>
      </c>
      <c r="C106" s="249" t="s">
        <v>26</v>
      </c>
      <c r="D106" s="391" t="s">
        <v>79</v>
      </c>
      <c r="E106" s="1086"/>
      <c r="F106" s="1086"/>
      <c r="G106" s="1086"/>
      <c r="H106" s="1086"/>
      <c r="I106" s="1086"/>
      <c r="J106" s="1087"/>
      <c r="K106" s="1087"/>
      <c r="L106" s="1086"/>
      <c r="M106" s="1086"/>
      <c r="N106" s="1086"/>
      <c r="O106" s="1086"/>
      <c r="P106" s="1086"/>
      <c r="Q106" s="1087"/>
      <c r="R106" s="1087"/>
      <c r="S106" s="1086"/>
      <c r="T106" s="1086"/>
      <c r="U106" s="1086"/>
      <c r="V106" s="1086"/>
      <c r="W106" s="1086"/>
      <c r="X106" s="1087"/>
      <c r="Y106" s="1087"/>
      <c r="Z106" s="1086"/>
      <c r="AA106" s="1088"/>
      <c r="AB106" s="1086"/>
      <c r="AC106" s="1086"/>
      <c r="AD106" s="1086"/>
      <c r="AE106" s="1087"/>
      <c r="AF106" s="1087"/>
      <c r="AG106" s="1086"/>
      <c r="AH106" s="1086"/>
      <c r="AI106" s="34">
        <f>COUNTA(E106:AH106)</f>
        <v>0</v>
      </c>
      <c r="AK106" s="36">
        <f>+COUNTIF(E106:AH106,"*"&amp;"A"&amp;"*")</f>
        <v>0</v>
      </c>
      <c r="AL106" s="37">
        <f>+COUNTIF(E106:AH106,"*"&amp;"B"&amp;"*")</f>
        <v>0</v>
      </c>
      <c r="AM106" s="37">
        <f>+COUNTIF(E106:AH106,"*"&amp;"C"&amp;"*")</f>
        <v>0</v>
      </c>
      <c r="AN106" s="37">
        <f>+COUNTIF(E106:AH106,"*"&amp;"D"&amp;"*")</f>
        <v>0</v>
      </c>
      <c r="AO106" s="37">
        <f>+COUNTIF(E106:AH106,"*"&amp;"E"&amp;"*")</f>
        <v>0</v>
      </c>
      <c r="AP106" s="37">
        <f>+COUNTIF(E106:AH106,"*"&amp;"F"&amp;"*")</f>
        <v>0</v>
      </c>
      <c r="AQ106" s="37">
        <f>+COUNTIF(E106:AH106,"*"&amp;"G"&amp;"*")</f>
        <v>0</v>
      </c>
      <c r="AR106" s="37">
        <f>+COUNTIF(E106:AH106,"*"&amp;"H"&amp;"*")</f>
        <v>0</v>
      </c>
      <c r="AS106" s="37">
        <f>+COUNTIF(E106:AH106,"*"&amp;"I"&amp;"*")</f>
        <v>0</v>
      </c>
      <c r="AT106" s="37">
        <f>+COUNTIF(E106:AH106,"*"&amp;"J"&amp;"*")</f>
        <v>0</v>
      </c>
      <c r="AU106" s="37">
        <f>+COUNTIF(E106:AH106,"*"&amp;"K"&amp;"*")</f>
        <v>0</v>
      </c>
      <c r="AV106" s="37">
        <f>+COUNTIF(E106:AH106,"*"&amp;"L"&amp;"*")</f>
        <v>0</v>
      </c>
      <c r="AW106" s="37">
        <f>+COUNTIF(E106:AH106,"*"&amp;"M"&amp;"*")</f>
        <v>0</v>
      </c>
      <c r="AX106" s="37">
        <f>+COUNTIF(E106:AH106,"*"&amp;"N"&amp;"*")</f>
        <v>0</v>
      </c>
      <c r="AY106" s="37">
        <f>+COUNTIF(E106:AH106,"*"&amp;"O"&amp;"*")</f>
        <v>0</v>
      </c>
      <c r="BA106" s="39">
        <f>IF($C106="NPT",SUM($AK106:$AY106),0)</f>
        <v>0</v>
      </c>
      <c r="BB106" s="40">
        <f>IF($C106="PT",SUM($AK106:$AY106),0)</f>
        <v>0</v>
      </c>
      <c r="BC106" s="41">
        <f t="shared" si="143"/>
        <v>0</v>
      </c>
      <c r="BD106" s="41">
        <f t="shared" si="144"/>
        <v>0</v>
      </c>
      <c r="BE106" s="41">
        <f t="shared" si="145"/>
        <v>0</v>
      </c>
      <c r="BF106" s="41">
        <f t="shared" si="146"/>
        <v>0</v>
      </c>
      <c r="BG106" s="41">
        <f t="shared" si="147"/>
        <v>0</v>
      </c>
      <c r="BH106" s="41">
        <f t="shared" si="148"/>
        <v>0</v>
      </c>
      <c r="BI106" s="41">
        <f t="shared" si="149"/>
        <v>0</v>
      </c>
      <c r="BJ106" s="41">
        <f t="shared" si="150"/>
        <v>0</v>
      </c>
      <c r="BK106" s="41">
        <f t="shared" si="151"/>
        <v>0</v>
      </c>
      <c r="BL106" s="41">
        <f t="shared" si="152"/>
        <v>0</v>
      </c>
      <c r="BM106" s="41">
        <f t="shared" si="153"/>
        <v>0</v>
      </c>
      <c r="BN106" s="41">
        <f t="shared" si="154"/>
        <v>0</v>
      </c>
      <c r="BO106" s="41">
        <f t="shared" si="155"/>
        <v>0</v>
      </c>
      <c r="BP106" s="41">
        <f t="shared" si="156"/>
        <v>0</v>
      </c>
      <c r="BQ106" s="41">
        <f t="shared" si="157"/>
        <v>0</v>
      </c>
    </row>
    <row r="107" spans="1:69" ht="21" customHeight="1" x14ac:dyDescent="0.35">
      <c r="A107" s="299" t="s">
        <v>617</v>
      </c>
      <c r="B107" s="410" t="s">
        <v>153</v>
      </c>
      <c r="C107" s="249" t="s">
        <v>26</v>
      </c>
      <c r="D107" s="391" t="s">
        <v>79</v>
      </c>
      <c r="E107" s="1086"/>
      <c r="F107" s="1086"/>
      <c r="G107" s="1086"/>
      <c r="H107" s="1086"/>
      <c r="I107" s="1086"/>
      <c r="J107" s="1087"/>
      <c r="K107" s="1087"/>
      <c r="L107" s="1086"/>
      <c r="M107" s="1086"/>
      <c r="N107" s="1086"/>
      <c r="O107" s="1086"/>
      <c r="P107" s="1086"/>
      <c r="Q107" s="1087"/>
      <c r="R107" s="1087"/>
      <c r="S107" s="1086"/>
      <c r="T107" s="1086"/>
      <c r="U107" s="1086"/>
      <c r="V107" s="1086"/>
      <c r="W107" s="1086"/>
      <c r="X107" s="1087"/>
      <c r="Y107" s="1087"/>
      <c r="Z107" s="1086"/>
      <c r="AA107" s="1086"/>
      <c r="AB107" s="1086"/>
      <c r="AC107" s="1086"/>
      <c r="AD107" s="1086"/>
      <c r="AE107" s="1087"/>
      <c r="AF107" s="1087"/>
      <c r="AG107" s="1086"/>
      <c r="AH107" s="1086"/>
      <c r="AI107" s="34">
        <f>COUNTA(E107:AH107)</f>
        <v>0</v>
      </c>
      <c r="AK107" s="36">
        <f>+COUNTIF(E107:AH107,"*"&amp;"A"&amp;"*")</f>
        <v>0</v>
      </c>
      <c r="AL107" s="37">
        <f>+COUNTIF(E107:AH107,"*"&amp;"B"&amp;"*")</f>
        <v>0</v>
      </c>
      <c r="AM107" s="37">
        <f>+COUNTIF(E107:AH107,"*"&amp;"C"&amp;"*")</f>
        <v>0</v>
      </c>
      <c r="AN107" s="37">
        <f>+COUNTIF(E107:AH107,"*"&amp;"D"&amp;"*")</f>
        <v>0</v>
      </c>
      <c r="AO107" s="37">
        <f>+COUNTIF(E107:AH107,"*"&amp;"E"&amp;"*")</f>
        <v>0</v>
      </c>
      <c r="AP107" s="37">
        <f>+COUNTIF(E107:AH107,"*"&amp;"F"&amp;"*")</f>
        <v>0</v>
      </c>
      <c r="AQ107" s="37">
        <f>+COUNTIF(E107:AH107,"*"&amp;"G"&amp;"*")</f>
        <v>0</v>
      </c>
      <c r="AR107" s="37">
        <f>+COUNTIF(E107:AH107,"*"&amp;"H"&amp;"*")</f>
        <v>0</v>
      </c>
      <c r="AS107" s="37">
        <f>+COUNTIF(E107:AH107,"*"&amp;"I"&amp;"*")</f>
        <v>0</v>
      </c>
      <c r="AT107" s="37">
        <f>+COUNTIF(E107:AH107,"*"&amp;"J"&amp;"*")</f>
        <v>0</v>
      </c>
      <c r="AU107" s="37">
        <f>+COUNTIF(E107:AH107,"*"&amp;"K"&amp;"*")</f>
        <v>0</v>
      </c>
      <c r="AV107" s="37">
        <f>+COUNTIF(E107:AH107,"*"&amp;"L"&amp;"*")</f>
        <v>0</v>
      </c>
      <c r="AW107" s="37">
        <f>+COUNTIF(E107:AH107,"*"&amp;"M"&amp;"*")</f>
        <v>0</v>
      </c>
      <c r="AX107" s="37">
        <f>+COUNTIF(E107:AH107,"*"&amp;"N"&amp;"*")</f>
        <v>0</v>
      </c>
      <c r="AY107" s="37">
        <f>+COUNTIF(E107:AH107,"*"&amp;"O"&amp;"*")</f>
        <v>0</v>
      </c>
      <c r="BA107" s="39">
        <f>IF($C107="NPT",SUM($AK107:$AY107),0)</f>
        <v>0</v>
      </c>
      <c r="BB107" s="40">
        <f>IF($C107="PT",SUM($AK107:$AY107),0)</f>
        <v>0</v>
      </c>
      <c r="BC107" s="41">
        <f t="shared" si="143"/>
        <v>0</v>
      </c>
      <c r="BD107" s="41">
        <f t="shared" si="144"/>
        <v>0</v>
      </c>
      <c r="BE107" s="41">
        <f t="shared" si="145"/>
        <v>0</v>
      </c>
      <c r="BF107" s="41">
        <f t="shared" si="146"/>
        <v>0</v>
      </c>
      <c r="BG107" s="41">
        <f t="shared" si="147"/>
        <v>0</v>
      </c>
      <c r="BH107" s="41">
        <f t="shared" si="148"/>
        <v>0</v>
      </c>
      <c r="BI107" s="41">
        <f t="shared" si="149"/>
        <v>0</v>
      </c>
      <c r="BJ107" s="41">
        <f t="shared" si="150"/>
        <v>0</v>
      </c>
      <c r="BK107" s="41">
        <f t="shared" si="151"/>
        <v>0</v>
      </c>
      <c r="BL107" s="41">
        <f t="shared" si="152"/>
        <v>0</v>
      </c>
      <c r="BM107" s="41">
        <f t="shared" si="153"/>
        <v>0</v>
      </c>
      <c r="BN107" s="41">
        <f t="shared" si="154"/>
        <v>0</v>
      </c>
      <c r="BO107" s="41">
        <f t="shared" si="155"/>
        <v>0</v>
      </c>
      <c r="BP107" s="41">
        <f t="shared" si="156"/>
        <v>0</v>
      </c>
      <c r="BQ107" s="41">
        <f t="shared" si="157"/>
        <v>0</v>
      </c>
    </row>
    <row r="108" spans="1:69" ht="21" customHeight="1" x14ac:dyDescent="0.35">
      <c r="A108" s="299" t="s">
        <v>617</v>
      </c>
      <c r="B108" s="410" t="s">
        <v>154</v>
      </c>
      <c r="C108" s="249" t="s">
        <v>26</v>
      </c>
      <c r="D108" s="391" t="s">
        <v>79</v>
      </c>
      <c r="E108" s="1086"/>
      <c r="F108" s="1086"/>
      <c r="G108" s="1086"/>
      <c r="H108" s="1086"/>
      <c r="I108" s="1086"/>
      <c r="J108" s="1087"/>
      <c r="K108" s="1087"/>
      <c r="L108" s="1086"/>
      <c r="M108" s="1086"/>
      <c r="N108" s="1086"/>
      <c r="O108" s="1086"/>
      <c r="P108" s="1086"/>
      <c r="Q108" s="1087"/>
      <c r="R108" s="1087"/>
      <c r="S108" s="1086"/>
      <c r="T108" s="1086"/>
      <c r="U108" s="1086"/>
      <c r="V108" s="1086"/>
      <c r="W108" s="1086"/>
      <c r="X108" s="1087"/>
      <c r="Y108" s="1087"/>
      <c r="Z108" s="1086"/>
      <c r="AA108" s="1086"/>
      <c r="AB108" s="1086"/>
      <c r="AC108" s="1086"/>
      <c r="AD108" s="1086"/>
      <c r="AE108" s="1087"/>
      <c r="AF108" s="1087"/>
      <c r="AG108" s="1086"/>
      <c r="AH108" s="1086"/>
      <c r="AI108" s="34">
        <f>COUNTA(E108:AH108)</f>
        <v>0</v>
      </c>
      <c r="AK108" s="36">
        <f>+COUNTIF(E108:AH108,"*"&amp;"A"&amp;"*")</f>
        <v>0</v>
      </c>
      <c r="AL108" s="37">
        <f>+COUNTIF(E108:AH108,"*"&amp;"B"&amp;"*")</f>
        <v>0</v>
      </c>
      <c r="AM108" s="37">
        <f>+COUNTIF(E108:AH108,"*"&amp;"C"&amp;"*")</f>
        <v>0</v>
      </c>
      <c r="AN108" s="37">
        <f>+COUNTIF(E108:AH108,"*"&amp;"D"&amp;"*")</f>
        <v>0</v>
      </c>
      <c r="AO108" s="37">
        <f>+COUNTIF(E108:AH108,"*"&amp;"E"&amp;"*")</f>
        <v>0</v>
      </c>
      <c r="AP108" s="37">
        <f>+COUNTIF(E108:AH108,"*"&amp;"F"&amp;"*")</f>
        <v>0</v>
      </c>
      <c r="AQ108" s="37">
        <f>+COUNTIF(E108:AH108,"*"&amp;"G"&amp;"*")</f>
        <v>0</v>
      </c>
      <c r="AR108" s="37">
        <f>+COUNTIF(E108:AH108,"*"&amp;"H"&amp;"*")</f>
        <v>0</v>
      </c>
      <c r="AS108" s="37">
        <f>+COUNTIF(E108:AH108,"*"&amp;"I"&amp;"*")</f>
        <v>0</v>
      </c>
      <c r="AT108" s="37">
        <f>+COUNTIF(E108:AH108,"*"&amp;"J"&amp;"*")</f>
        <v>0</v>
      </c>
      <c r="AU108" s="37">
        <f>+COUNTIF(E108:AH108,"*"&amp;"K"&amp;"*")</f>
        <v>0</v>
      </c>
      <c r="AV108" s="37">
        <f>+COUNTIF(E108:AH108,"*"&amp;"L"&amp;"*")</f>
        <v>0</v>
      </c>
      <c r="AW108" s="37">
        <f>+COUNTIF(E108:AH108,"*"&amp;"M"&amp;"*")</f>
        <v>0</v>
      </c>
      <c r="AX108" s="37">
        <f>+COUNTIF(E108:AH108,"*"&amp;"N"&amp;"*")</f>
        <v>0</v>
      </c>
      <c r="AY108" s="37">
        <f>+COUNTIF(E108:AH108,"*"&amp;"O"&amp;"*")</f>
        <v>0</v>
      </c>
      <c r="BA108" s="39">
        <f>IF($C108="NPT",SUM($AK108:$AY108),0)</f>
        <v>0</v>
      </c>
      <c r="BB108" s="40">
        <f>IF($C108="PT",SUM($AK108:$AY108),0)</f>
        <v>0</v>
      </c>
      <c r="BC108" s="41">
        <f t="shared" si="143"/>
        <v>0</v>
      </c>
      <c r="BD108" s="41">
        <f t="shared" si="144"/>
        <v>0</v>
      </c>
      <c r="BE108" s="41">
        <f t="shared" si="145"/>
        <v>0</v>
      </c>
      <c r="BF108" s="41">
        <f t="shared" si="146"/>
        <v>0</v>
      </c>
      <c r="BG108" s="41">
        <f t="shared" si="147"/>
        <v>0</v>
      </c>
      <c r="BH108" s="41">
        <f t="shared" si="148"/>
        <v>0</v>
      </c>
      <c r="BI108" s="41">
        <f t="shared" si="149"/>
        <v>0</v>
      </c>
      <c r="BJ108" s="41">
        <f t="shared" si="150"/>
        <v>0</v>
      </c>
      <c r="BK108" s="41">
        <f t="shared" si="151"/>
        <v>0</v>
      </c>
      <c r="BL108" s="41">
        <f t="shared" si="152"/>
        <v>0</v>
      </c>
      <c r="BM108" s="41">
        <f t="shared" si="153"/>
        <v>0</v>
      </c>
      <c r="BN108" s="41">
        <f t="shared" si="154"/>
        <v>0</v>
      </c>
      <c r="BO108" s="41">
        <f t="shared" si="155"/>
        <v>0</v>
      </c>
      <c r="BP108" s="41">
        <f t="shared" si="156"/>
        <v>0</v>
      </c>
      <c r="BQ108" s="41">
        <f t="shared" si="157"/>
        <v>0</v>
      </c>
    </row>
    <row r="109" spans="1:69" ht="21" customHeight="1" x14ac:dyDescent="0.35">
      <c r="A109" s="299" t="s">
        <v>616</v>
      </c>
      <c r="B109" s="410" t="s">
        <v>156</v>
      </c>
      <c r="C109" s="249" t="s">
        <v>26</v>
      </c>
      <c r="D109" s="391" t="s">
        <v>79</v>
      </c>
      <c r="E109" s="1086"/>
      <c r="F109" s="1086"/>
      <c r="G109" s="1086"/>
      <c r="H109" s="1086"/>
      <c r="I109" s="1086"/>
      <c r="J109" s="1087"/>
      <c r="K109" s="1087"/>
      <c r="L109" s="1086"/>
      <c r="M109" s="1086"/>
      <c r="N109" s="1086"/>
      <c r="O109" s="1086"/>
      <c r="P109" s="1086"/>
      <c r="Q109" s="1087"/>
      <c r="R109" s="1087"/>
      <c r="S109" s="1086"/>
      <c r="T109" s="1086"/>
      <c r="U109" s="1086"/>
      <c r="V109" s="1086"/>
      <c r="W109" s="1086"/>
      <c r="X109" s="1087"/>
      <c r="Y109" s="1087"/>
      <c r="Z109" s="1086"/>
      <c r="AA109" s="1086"/>
      <c r="AB109" s="1086"/>
      <c r="AC109" s="1086"/>
      <c r="AD109" s="1086"/>
      <c r="AE109" s="1087"/>
      <c r="AF109" s="1087"/>
      <c r="AG109" s="1086"/>
      <c r="AH109" s="1086"/>
      <c r="AI109" s="34">
        <f>COUNTA(E109:AH109)</f>
        <v>0</v>
      </c>
      <c r="AK109" s="36">
        <f>+COUNTIF(E109:AH109,"*"&amp;"A"&amp;"*")</f>
        <v>0</v>
      </c>
      <c r="AL109" s="37">
        <f>+COUNTIF(E109:AH109,"*"&amp;"B"&amp;"*")</f>
        <v>0</v>
      </c>
      <c r="AM109" s="37">
        <f>+COUNTIF(E109:AH109,"*"&amp;"C"&amp;"*")</f>
        <v>0</v>
      </c>
      <c r="AN109" s="37">
        <f>+COUNTIF(E109:AH109,"*"&amp;"D"&amp;"*")</f>
        <v>0</v>
      </c>
      <c r="AO109" s="37">
        <f>+COUNTIF(E109:AH109,"*"&amp;"E"&amp;"*")</f>
        <v>0</v>
      </c>
      <c r="AP109" s="37">
        <f>+COUNTIF(E109:AH109,"*"&amp;"F"&amp;"*")</f>
        <v>0</v>
      </c>
      <c r="AQ109" s="37">
        <f>+COUNTIF(E109:AH109,"*"&amp;"G"&amp;"*")</f>
        <v>0</v>
      </c>
      <c r="AR109" s="37">
        <f>+COUNTIF(E109:AH109,"*"&amp;"H"&amp;"*")</f>
        <v>0</v>
      </c>
      <c r="AS109" s="37">
        <f>+COUNTIF(E109:AH109,"*"&amp;"I"&amp;"*")</f>
        <v>0</v>
      </c>
      <c r="AT109" s="37">
        <f>+COUNTIF(E109:AH109,"*"&amp;"J"&amp;"*")</f>
        <v>0</v>
      </c>
      <c r="AU109" s="37">
        <f>+COUNTIF(E109:AH109,"*"&amp;"K"&amp;"*")</f>
        <v>0</v>
      </c>
      <c r="AV109" s="37">
        <f>+COUNTIF(E109:AH109,"*"&amp;"L"&amp;"*")</f>
        <v>0</v>
      </c>
      <c r="AW109" s="37">
        <f>+COUNTIF(E109:AH109,"*"&amp;"M"&amp;"*")</f>
        <v>0</v>
      </c>
      <c r="AX109" s="37">
        <f>+COUNTIF(E109:AH109,"*"&amp;"N"&amp;"*")</f>
        <v>0</v>
      </c>
      <c r="AY109" s="37">
        <f>+COUNTIF(E109:AH109,"*"&amp;"O"&amp;"*")</f>
        <v>0</v>
      </c>
      <c r="BA109" s="39">
        <f>IF($C109="NPT",SUM($AK109:$AY109),0)</f>
        <v>0</v>
      </c>
      <c r="BB109" s="40">
        <f>IF($C109="PT",SUM($AK109:$AY109),0)</f>
        <v>0</v>
      </c>
      <c r="BC109" s="41">
        <f t="shared" si="143"/>
        <v>0</v>
      </c>
      <c r="BD109" s="41">
        <f t="shared" si="144"/>
        <v>0</v>
      </c>
      <c r="BE109" s="41">
        <f t="shared" si="145"/>
        <v>0</v>
      </c>
      <c r="BF109" s="41">
        <f t="shared" si="146"/>
        <v>0</v>
      </c>
      <c r="BG109" s="41">
        <f t="shared" si="147"/>
        <v>0</v>
      </c>
      <c r="BH109" s="41">
        <f t="shared" si="148"/>
        <v>0</v>
      </c>
      <c r="BI109" s="41">
        <f t="shared" si="149"/>
        <v>0</v>
      </c>
      <c r="BJ109" s="41">
        <f t="shared" si="150"/>
        <v>0</v>
      </c>
      <c r="BK109" s="41">
        <f t="shared" si="151"/>
        <v>0</v>
      </c>
      <c r="BL109" s="41">
        <f t="shared" si="152"/>
        <v>0</v>
      </c>
      <c r="BM109" s="41">
        <f t="shared" si="153"/>
        <v>0</v>
      </c>
      <c r="BN109" s="41">
        <f t="shared" si="154"/>
        <v>0</v>
      </c>
      <c r="BO109" s="41">
        <f t="shared" si="155"/>
        <v>0</v>
      </c>
      <c r="BP109" s="41">
        <f t="shared" si="156"/>
        <v>0</v>
      </c>
      <c r="BQ109" s="41">
        <f t="shared" si="157"/>
        <v>0</v>
      </c>
    </row>
    <row r="110" spans="1:69" ht="21" customHeight="1" x14ac:dyDescent="0.35">
      <c r="A110" s="299" t="s">
        <v>616</v>
      </c>
      <c r="B110" s="410" t="s">
        <v>157</v>
      </c>
      <c r="C110" s="249" t="s">
        <v>26</v>
      </c>
      <c r="D110" s="391" t="s">
        <v>79</v>
      </c>
      <c r="E110" s="1086"/>
      <c r="F110" s="1086"/>
      <c r="G110" s="1086"/>
      <c r="H110" s="1086"/>
      <c r="I110" s="1086"/>
      <c r="J110" s="1087"/>
      <c r="K110" s="1087"/>
      <c r="L110" s="1086"/>
      <c r="M110" s="1086"/>
      <c r="N110" s="1086"/>
      <c r="O110" s="1086"/>
      <c r="P110" s="1086"/>
      <c r="Q110" s="1087"/>
      <c r="R110" s="1087"/>
      <c r="S110" s="1086"/>
      <c r="T110" s="1086"/>
      <c r="U110" s="1086"/>
      <c r="V110" s="1086"/>
      <c r="W110" s="1086"/>
      <c r="X110" s="1087"/>
      <c r="Y110" s="1087"/>
      <c r="Z110" s="1086"/>
      <c r="AA110" s="1086"/>
      <c r="AB110" s="1086"/>
      <c r="AC110" s="1086"/>
      <c r="AD110" s="1086"/>
      <c r="AE110" s="1087"/>
      <c r="AF110" s="1087"/>
      <c r="AG110" s="1086"/>
      <c r="AH110" s="1086"/>
      <c r="AI110" s="34">
        <f>COUNTA(E110:AH110)</f>
        <v>0</v>
      </c>
      <c r="AK110" s="36">
        <f>+COUNTIF(E110:AH110,"*"&amp;"A"&amp;"*")</f>
        <v>0</v>
      </c>
      <c r="AL110" s="37">
        <f>+COUNTIF(E110:AH110,"*"&amp;"B"&amp;"*")</f>
        <v>0</v>
      </c>
      <c r="AM110" s="37">
        <f>+COUNTIF(E110:AH110,"*"&amp;"C"&amp;"*")</f>
        <v>0</v>
      </c>
      <c r="AN110" s="37">
        <f>+COUNTIF(E110:AH110,"*"&amp;"D"&amp;"*")</f>
        <v>0</v>
      </c>
      <c r="AO110" s="37">
        <f>+COUNTIF(E110:AH110,"*"&amp;"E"&amp;"*")</f>
        <v>0</v>
      </c>
      <c r="AP110" s="37">
        <f>+COUNTIF(E110:AH110,"*"&amp;"F"&amp;"*")</f>
        <v>0</v>
      </c>
      <c r="AQ110" s="37">
        <f>+COUNTIF(E110:AH110,"*"&amp;"G"&amp;"*")</f>
        <v>0</v>
      </c>
      <c r="AR110" s="37">
        <f>+COUNTIF(E110:AH110,"*"&amp;"H"&amp;"*")</f>
        <v>0</v>
      </c>
      <c r="AS110" s="37">
        <f>+COUNTIF(E110:AH110,"*"&amp;"I"&amp;"*")</f>
        <v>0</v>
      </c>
      <c r="AT110" s="37">
        <f>+COUNTIF(E110:AH110,"*"&amp;"J"&amp;"*")</f>
        <v>0</v>
      </c>
      <c r="AU110" s="37">
        <f>+COUNTIF(E110:AH110,"*"&amp;"K"&amp;"*")</f>
        <v>0</v>
      </c>
      <c r="AV110" s="37">
        <f>+COUNTIF(E110:AH110,"*"&amp;"L"&amp;"*")</f>
        <v>0</v>
      </c>
      <c r="AW110" s="37">
        <f>+COUNTIF(E110:AH110,"*"&amp;"M"&amp;"*")</f>
        <v>0</v>
      </c>
      <c r="AX110" s="37">
        <f>+COUNTIF(E110:AH110,"*"&amp;"N"&amp;"*")</f>
        <v>0</v>
      </c>
      <c r="AY110" s="37">
        <f>+COUNTIF(E110:AH110,"*"&amp;"O"&amp;"*")</f>
        <v>0</v>
      </c>
      <c r="BA110" s="39">
        <f>IF($C110="NPT",SUM($AK110:$AY110),0)</f>
        <v>0</v>
      </c>
      <c r="BB110" s="40">
        <f>IF($C110="PT",SUM($AK110:$AY110),0)</f>
        <v>0</v>
      </c>
      <c r="BC110" s="41">
        <f t="shared" ref="BC110" si="158">AK110*$B$11</f>
        <v>0</v>
      </c>
      <c r="BD110" s="41">
        <f t="shared" ref="BD110" si="159">AL110*$B$12</f>
        <v>0</v>
      </c>
      <c r="BE110" s="41">
        <f t="shared" ref="BE110" si="160">AM110*$B$13</f>
        <v>0</v>
      </c>
      <c r="BF110" s="41">
        <f t="shared" ref="BF110" si="161">AN110*$B$14</f>
        <v>0</v>
      </c>
      <c r="BG110" s="41">
        <f t="shared" ref="BG110" si="162">AO110*$B$15</f>
        <v>0</v>
      </c>
      <c r="BH110" s="41">
        <f t="shared" ref="BH110" si="163">AP110*$B$16</f>
        <v>0</v>
      </c>
      <c r="BI110" s="41">
        <f t="shared" ref="BI110" si="164">AQ110*$B$17</f>
        <v>0</v>
      </c>
      <c r="BJ110" s="41">
        <f t="shared" ref="BJ110" si="165">AR110*$B$18</f>
        <v>0</v>
      </c>
      <c r="BK110" s="41">
        <f t="shared" ref="BK110" si="166">AS110*$B$19</f>
        <v>0</v>
      </c>
      <c r="BL110" s="41">
        <f t="shared" ref="BL110" si="167">AT110*$B$20</f>
        <v>0</v>
      </c>
      <c r="BM110" s="41">
        <f t="shared" ref="BM110" si="168">AU110*$B$21</f>
        <v>0</v>
      </c>
      <c r="BN110" s="41">
        <f t="shared" ref="BN110" si="169">AV110*$B$22</f>
        <v>0</v>
      </c>
      <c r="BO110" s="41">
        <f t="shared" ref="BO110" si="170">AW110*$B$23</f>
        <v>0</v>
      </c>
      <c r="BP110" s="41">
        <f t="shared" ref="BP110" si="171">AX110*$B$24</f>
        <v>0</v>
      </c>
      <c r="BQ110" s="41">
        <f t="shared" ref="BQ110" si="172">AY110*$B$25</f>
        <v>0</v>
      </c>
    </row>
    <row r="111" spans="1:69" ht="21" customHeight="1" x14ac:dyDescent="0.35">
      <c r="A111" s="299" t="s">
        <v>616</v>
      </c>
      <c r="B111" s="410" t="s">
        <v>158</v>
      </c>
      <c r="C111" s="249" t="s">
        <v>26</v>
      </c>
      <c r="D111" s="391" t="s">
        <v>79</v>
      </c>
      <c r="E111" s="1086"/>
      <c r="F111" s="1086"/>
      <c r="G111" s="1086"/>
      <c r="H111" s="1086"/>
      <c r="I111" s="1086"/>
      <c r="J111" s="1088"/>
      <c r="K111" s="1087"/>
      <c r="L111" s="1086"/>
      <c r="M111" s="1086"/>
      <c r="N111" s="1086"/>
      <c r="O111" s="1086"/>
      <c r="P111" s="1086"/>
      <c r="Q111" s="1087"/>
      <c r="R111" s="1087"/>
      <c r="S111" s="1086"/>
      <c r="T111" s="1086"/>
      <c r="U111" s="1086"/>
      <c r="V111" s="1086"/>
      <c r="W111" s="1086"/>
      <c r="X111" s="1087"/>
      <c r="Y111" s="1087"/>
      <c r="Z111" s="1086"/>
      <c r="AA111" s="1086"/>
      <c r="AB111" s="1086"/>
      <c r="AC111" s="1086"/>
      <c r="AD111" s="1086"/>
      <c r="AE111" s="1087"/>
      <c r="AF111" s="1087"/>
      <c r="AG111" s="1086"/>
      <c r="AH111" s="1086"/>
      <c r="AI111" s="34">
        <f>COUNTA(E111:AH111)</f>
        <v>0</v>
      </c>
      <c r="AK111" s="36">
        <f>+COUNTIF(E111:AH111,"*"&amp;"A"&amp;"*")</f>
        <v>0</v>
      </c>
      <c r="AL111" s="37">
        <f>+COUNTIF(E111:AH111,"*"&amp;"B"&amp;"*")</f>
        <v>0</v>
      </c>
      <c r="AM111" s="37">
        <f>+COUNTIF(E111:AH111,"*"&amp;"C"&amp;"*")</f>
        <v>0</v>
      </c>
      <c r="AN111" s="37">
        <f>+COUNTIF(E111:AH111,"*"&amp;"D"&amp;"*")</f>
        <v>0</v>
      </c>
      <c r="AO111" s="37">
        <f>+COUNTIF(E111:AH111,"*"&amp;"E"&amp;"*")</f>
        <v>0</v>
      </c>
      <c r="AP111" s="37">
        <f>+COUNTIF(E111:AH111,"*"&amp;"F"&amp;"*")</f>
        <v>0</v>
      </c>
      <c r="AQ111" s="37">
        <f>+COUNTIF(E111:AH111,"*"&amp;"G"&amp;"*")</f>
        <v>0</v>
      </c>
      <c r="AR111" s="37">
        <f>+COUNTIF(E111:AH111,"*"&amp;"H"&amp;"*")</f>
        <v>0</v>
      </c>
      <c r="AS111" s="37">
        <f>+COUNTIF(E111:AH111,"*"&amp;"I"&amp;"*")</f>
        <v>0</v>
      </c>
      <c r="AT111" s="37">
        <f>+COUNTIF(E111:AH111,"*"&amp;"J"&amp;"*")</f>
        <v>0</v>
      </c>
      <c r="AU111" s="37">
        <f>+COUNTIF(E111:AH111,"*"&amp;"K"&amp;"*")</f>
        <v>0</v>
      </c>
      <c r="AV111" s="37">
        <f>+COUNTIF(E111:AH111,"*"&amp;"L"&amp;"*")</f>
        <v>0</v>
      </c>
      <c r="AW111" s="37">
        <f>+COUNTIF(E111:AH111,"*"&amp;"M"&amp;"*")</f>
        <v>0</v>
      </c>
      <c r="AX111" s="37">
        <f>+COUNTIF(E111:AH111,"*"&amp;"N"&amp;"*")</f>
        <v>0</v>
      </c>
      <c r="AY111" s="37">
        <f>+COUNTIF(E111:AH111,"*"&amp;"O"&amp;"*")</f>
        <v>0</v>
      </c>
      <c r="BA111" s="39">
        <f>IF($C111="NPT",SUM($AK111:$AY111),0)</f>
        <v>0</v>
      </c>
      <c r="BB111" s="40">
        <f>IF($C111="PT",SUM($AK111:$AY111),0)</f>
        <v>0</v>
      </c>
      <c r="BC111" s="41">
        <f t="shared" si="8"/>
        <v>0</v>
      </c>
      <c r="BD111" s="41">
        <f t="shared" si="9"/>
        <v>0</v>
      </c>
      <c r="BE111" s="41">
        <f t="shared" si="10"/>
        <v>0</v>
      </c>
      <c r="BF111" s="41">
        <f t="shared" si="11"/>
        <v>0</v>
      </c>
      <c r="BG111" s="41">
        <f t="shared" si="12"/>
        <v>0</v>
      </c>
      <c r="BH111" s="41">
        <f t="shared" si="13"/>
        <v>0</v>
      </c>
      <c r="BI111" s="41">
        <f t="shared" si="14"/>
        <v>0</v>
      </c>
      <c r="BJ111" s="41">
        <f t="shared" si="15"/>
        <v>0</v>
      </c>
      <c r="BK111" s="41">
        <f t="shared" si="16"/>
        <v>0</v>
      </c>
      <c r="BL111" s="41">
        <f t="shared" si="17"/>
        <v>0</v>
      </c>
      <c r="BM111" s="41">
        <f t="shared" si="18"/>
        <v>0</v>
      </c>
      <c r="BN111" s="41">
        <f t="shared" si="19"/>
        <v>0</v>
      </c>
      <c r="BO111" s="41">
        <f t="shared" si="20"/>
        <v>0</v>
      </c>
      <c r="BP111" s="41">
        <f t="shared" si="21"/>
        <v>0</v>
      </c>
      <c r="BQ111" s="41">
        <f t="shared" si="22"/>
        <v>0</v>
      </c>
    </row>
    <row r="112" spans="1:69" ht="21" customHeight="1" x14ac:dyDescent="0.35">
      <c r="A112" s="299" t="s">
        <v>616</v>
      </c>
      <c r="B112" s="410" t="s">
        <v>170</v>
      </c>
      <c r="C112" s="249" t="s">
        <v>26</v>
      </c>
      <c r="D112" s="391" t="s">
        <v>79</v>
      </c>
      <c r="E112" s="1086"/>
      <c r="F112" s="1086"/>
      <c r="G112" s="1086"/>
      <c r="H112" s="1086"/>
      <c r="I112" s="1086"/>
      <c r="J112" s="1087"/>
      <c r="K112" s="1087"/>
      <c r="L112" s="1086"/>
      <c r="M112" s="1086"/>
      <c r="N112" s="1086"/>
      <c r="O112" s="1086"/>
      <c r="P112" s="1086"/>
      <c r="Q112" s="1088"/>
      <c r="R112" s="1087"/>
      <c r="S112" s="1086"/>
      <c r="T112" s="1086"/>
      <c r="U112" s="1086"/>
      <c r="V112" s="1086"/>
      <c r="W112" s="1086"/>
      <c r="X112" s="1087"/>
      <c r="Y112" s="1088"/>
      <c r="Z112" s="1086"/>
      <c r="AA112" s="1086"/>
      <c r="AB112" s="1086"/>
      <c r="AC112" s="1086"/>
      <c r="AD112" s="1086"/>
      <c r="AE112" s="1087"/>
      <c r="AF112" s="1087"/>
      <c r="AG112" s="1086"/>
      <c r="AH112" s="1086"/>
      <c r="AI112" s="34">
        <f>COUNTA(E112:AH112)</f>
        <v>0</v>
      </c>
      <c r="AK112" s="36">
        <f>+COUNTIF(E112:AH112,"*"&amp;"A"&amp;"*")</f>
        <v>0</v>
      </c>
      <c r="AL112" s="37">
        <f>+COUNTIF(E112:AH112,"*"&amp;"B"&amp;"*")</f>
        <v>0</v>
      </c>
      <c r="AM112" s="37">
        <f>+COUNTIF(E112:AH112,"*"&amp;"C"&amp;"*")</f>
        <v>0</v>
      </c>
      <c r="AN112" s="37">
        <f>+COUNTIF(E112:AH112,"*"&amp;"D"&amp;"*")</f>
        <v>0</v>
      </c>
      <c r="AO112" s="37">
        <f>+COUNTIF(E112:AH112,"*"&amp;"E"&amp;"*")</f>
        <v>0</v>
      </c>
      <c r="AP112" s="37">
        <f>+COUNTIF(E112:AH112,"*"&amp;"F"&amp;"*")</f>
        <v>0</v>
      </c>
      <c r="AQ112" s="37">
        <f>+COUNTIF(E112:AH112,"*"&amp;"G"&amp;"*")</f>
        <v>0</v>
      </c>
      <c r="AR112" s="37">
        <f>+COUNTIF(E112:AH112,"*"&amp;"H"&amp;"*")</f>
        <v>0</v>
      </c>
      <c r="AS112" s="37">
        <f>+COUNTIF(E112:AH112,"*"&amp;"I"&amp;"*")</f>
        <v>0</v>
      </c>
      <c r="AT112" s="37">
        <f>+COUNTIF(E112:AH112,"*"&amp;"J"&amp;"*")</f>
        <v>0</v>
      </c>
      <c r="AU112" s="37">
        <f>+COUNTIF(E112:AH112,"*"&amp;"K"&amp;"*")</f>
        <v>0</v>
      </c>
      <c r="AV112" s="37">
        <f>+COUNTIF(E112:AH112,"*"&amp;"L"&amp;"*")</f>
        <v>0</v>
      </c>
      <c r="AW112" s="37">
        <f>+COUNTIF(E112:AH112,"*"&amp;"M"&amp;"*")</f>
        <v>0</v>
      </c>
      <c r="AX112" s="37">
        <f>+COUNTIF(E112:AH112,"*"&amp;"N"&amp;"*")</f>
        <v>0</v>
      </c>
      <c r="AY112" s="37">
        <f>+COUNTIF(E112:AH112,"*"&amp;"O"&amp;"*")</f>
        <v>0</v>
      </c>
      <c r="BA112" s="39">
        <f>IF($C112="NPT",SUM($AK112:$AY112),0)</f>
        <v>0</v>
      </c>
      <c r="BB112" s="40">
        <f>IF($C112="PT",SUM($AK112:$AY112),0)</f>
        <v>0</v>
      </c>
      <c r="BC112" s="41">
        <f t="shared" si="8"/>
        <v>0</v>
      </c>
      <c r="BD112" s="41">
        <f t="shared" si="9"/>
        <v>0</v>
      </c>
      <c r="BE112" s="41">
        <f t="shared" si="10"/>
        <v>0</v>
      </c>
      <c r="BF112" s="41">
        <f t="shared" si="11"/>
        <v>0</v>
      </c>
      <c r="BG112" s="41">
        <f t="shared" si="12"/>
        <v>0</v>
      </c>
      <c r="BH112" s="41">
        <f t="shared" si="13"/>
        <v>0</v>
      </c>
      <c r="BI112" s="41">
        <f t="shared" si="14"/>
        <v>0</v>
      </c>
      <c r="BJ112" s="41">
        <f t="shared" si="15"/>
        <v>0</v>
      </c>
      <c r="BK112" s="41">
        <f t="shared" si="16"/>
        <v>0</v>
      </c>
      <c r="BL112" s="41">
        <f t="shared" si="17"/>
        <v>0</v>
      </c>
      <c r="BM112" s="41">
        <f t="shared" si="18"/>
        <v>0</v>
      </c>
      <c r="BN112" s="41">
        <f t="shared" si="19"/>
        <v>0</v>
      </c>
      <c r="BO112" s="41">
        <f t="shared" si="20"/>
        <v>0</v>
      </c>
      <c r="BP112" s="41">
        <f t="shared" si="21"/>
        <v>0</v>
      </c>
      <c r="BQ112" s="41">
        <f t="shared" si="22"/>
        <v>0</v>
      </c>
    </row>
    <row r="113" spans="1:69" ht="21.75" thickBot="1" x14ac:dyDescent="0.4">
      <c r="A113" s="307"/>
      <c r="B113" s="308"/>
      <c r="C113" s="308"/>
      <c r="AK113" s="38"/>
      <c r="AL113" s="38"/>
      <c r="AM113" s="38"/>
      <c r="AN113" s="38"/>
      <c r="AO113" s="38"/>
      <c r="AP113" s="38"/>
      <c r="AQ113" s="38"/>
      <c r="AR113" s="38"/>
      <c r="AS113" s="38"/>
      <c r="AT113" s="38"/>
      <c r="AU113" s="38"/>
      <c r="AV113" s="38"/>
      <c r="AW113" s="38"/>
      <c r="AX113" s="38"/>
      <c r="AY113" s="38"/>
      <c r="BQ113" s="35"/>
    </row>
    <row r="114" spans="1:69" ht="21.75" thickBot="1" x14ac:dyDescent="0.4">
      <c r="A114" s="38"/>
      <c r="B114" s="38"/>
      <c r="C114" s="38"/>
      <c r="D114" s="38"/>
      <c r="E114" s="309">
        <f t="shared" ref="E114:AE114" si="173">COUNTA(E33:E112)</f>
        <v>0</v>
      </c>
      <c r="F114" s="309">
        <f t="shared" si="173"/>
        <v>0</v>
      </c>
      <c r="G114" s="309">
        <f t="shared" si="173"/>
        <v>0</v>
      </c>
      <c r="H114" s="309">
        <f t="shared" si="173"/>
        <v>0</v>
      </c>
      <c r="I114" s="309">
        <f t="shared" si="173"/>
        <v>0</v>
      </c>
      <c r="J114" s="309">
        <f t="shared" si="173"/>
        <v>0</v>
      </c>
      <c r="K114" s="309">
        <f t="shared" si="173"/>
        <v>0</v>
      </c>
      <c r="L114" s="309">
        <f t="shared" ref="L114" si="174">COUNTA(L33:L112)</f>
        <v>0</v>
      </c>
      <c r="M114" s="309">
        <f t="shared" si="173"/>
        <v>0</v>
      </c>
      <c r="N114" s="309">
        <f t="shared" si="173"/>
        <v>0</v>
      </c>
      <c r="O114" s="309">
        <f t="shared" si="173"/>
        <v>0</v>
      </c>
      <c r="P114" s="309">
        <f t="shared" ref="P114" si="175">COUNTA(P33:P112)</f>
        <v>0</v>
      </c>
      <c r="Q114" s="309">
        <f t="shared" si="173"/>
        <v>0</v>
      </c>
      <c r="R114" s="309">
        <f t="shared" ref="R114:X114" si="176">COUNTA(R33:R112)</f>
        <v>0</v>
      </c>
      <c r="S114" s="309">
        <f t="shared" si="176"/>
        <v>0</v>
      </c>
      <c r="T114" s="309">
        <f t="shared" si="176"/>
        <v>0</v>
      </c>
      <c r="U114" s="309">
        <f t="shared" si="176"/>
        <v>0</v>
      </c>
      <c r="V114" s="309">
        <f t="shared" si="176"/>
        <v>0</v>
      </c>
      <c r="W114" s="309">
        <f t="shared" si="176"/>
        <v>0</v>
      </c>
      <c r="X114" s="309">
        <f t="shared" si="176"/>
        <v>0</v>
      </c>
      <c r="Y114" s="309">
        <f t="shared" si="173"/>
        <v>0</v>
      </c>
      <c r="Z114" s="309">
        <f t="shared" si="173"/>
        <v>0</v>
      </c>
      <c r="AA114" s="309">
        <f t="shared" si="173"/>
        <v>0</v>
      </c>
      <c r="AB114" s="309">
        <f t="shared" si="173"/>
        <v>0</v>
      </c>
      <c r="AC114" s="309">
        <f t="shared" si="173"/>
        <v>0</v>
      </c>
      <c r="AD114" s="309">
        <f t="shared" si="173"/>
        <v>0</v>
      </c>
      <c r="AE114" s="309">
        <f t="shared" si="173"/>
        <v>0</v>
      </c>
      <c r="AF114" s="309">
        <f t="shared" ref="AF114:AG114" si="177">COUNTA(AF33:AF112)</f>
        <v>0</v>
      </c>
      <c r="AG114" s="309">
        <f t="shared" si="177"/>
        <v>0</v>
      </c>
      <c r="AH114" s="309">
        <f t="shared" ref="AH114" si="178">COUNTA(AH33:AH112)</f>
        <v>0</v>
      </c>
      <c r="AI114" s="309">
        <f>SUM(AI33:AI112)</f>
        <v>0</v>
      </c>
      <c r="AK114" s="398">
        <f t="shared" ref="AK114:AY114" si="179">SUM(AK33:AK112)</f>
        <v>0</v>
      </c>
      <c r="AL114" s="398">
        <f t="shared" si="179"/>
        <v>0</v>
      </c>
      <c r="AM114" s="398">
        <f t="shared" si="179"/>
        <v>0</v>
      </c>
      <c r="AN114" s="398">
        <f t="shared" si="179"/>
        <v>0</v>
      </c>
      <c r="AO114" s="398">
        <f t="shared" si="179"/>
        <v>0</v>
      </c>
      <c r="AP114" s="398">
        <f t="shared" si="179"/>
        <v>0</v>
      </c>
      <c r="AQ114" s="398">
        <f t="shared" si="179"/>
        <v>0</v>
      </c>
      <c r="AR114" s="398">
        <f t="shared" si="179"/>
        <v>0</v>
      </c>
      <c r="AS114" s="398">
        <f t="shared" si="179"/>
        <v>0</v>
      </c>
      <c r="AT114" s="398">
        <f t="shared" si="179"/>
        <v>0</v>
      </c>
      <c r="AU114" s="398">
        <f t="shared" si="179"/>
        <v>0</v>
      </c>
      <c r="AV114" s="398">
        <f t="shared" si="179"/>
        <v>0</v>
      </c>
      <c r="AW114" s="398">
        <f t="shared" si="179"/>
        <v>0</v>
      </c>
      <c r="AX114" s="398">
        <f t="shared" si="179"/>
        <v>0</v>
      </c>
      <c r="AY114" s="398">
        <f t="shared" si="179"/>
        <v>0</v>
      </c>
      <c r="BA114" s="311">
        <f t="shared" ref="BA114:BQ114" si="180">SUM(BA33:BA112)</f>
        <v>0</v>
      </c>
      <c r="BB114" s="311">
        <f t="shared" si="180"/>
        <v>0</v>
      </c>
      <c r="BC114" s="311">
        <f t="shared" si="180"/>
        <v>0</v>
      </c>
      <c r="BD114" s="311">
        <f t="shared" si="180"/>
        <v>0</v>
      </c>
      <c r="BE114" s="311">
        <f t="shared" si="180"/>
        <v>0</v>
      </c>
      <c r="BF114" s="311">
        <f t="shared" si="180"/>
        <v>0</v>
      </c>
      <c r="BG114" s="311">
        <f t="shared" si="180"/>
        <v>0</v>
      </c>
      <c r="BH114" s="311">
        <f t="shared" si="180"/>
        <v>0</v>
      </c>
      <c r="BI114" s="311">
        <f t="shared" si="180"/>
        <v>0</v>
      </c>
      <c r="BJ114" s="311">
        <f t="shared" si="180"/>
        <v>0</v>
      </c>
      <c r="BK114" s="311">
        <f t="shared" si="180"/>
        <v>0</v>
      </c>
      <c r="BL114" s="311">
        <f t="shared" si="180"/>
        <v>0</v>
      </c>
      <c r="BM114" s="311">
        <f t="shared" si="180"/>
        <v>0</v>
      </c>
      <c r="BN114" s="311">
        <f t="shared" si="180"/>
        <v>0</v>
      </c>
      <c r="BO114" s="311">
        <f t="shared" si="180"/>
        <v>0</v>
      </c>
      <c r="BP114" s="311">
        <f t="shared" si="180"/>
        <v>0</v>
      </c>
      <c r="BQ114" s="311">
        <f t="shared" si="180"/>
        <v>0</v>
      </c>
    </row>
    <row r="115" spans="1:69" x14ac:dyDescent="0.35">
      <c r="A115" s="38"/>
      <c r="B115" s="38"/>
      <c r="C115" s="38"/>
      <c r="D115" s="38"/>
      <c r="E115" s="38"/>
      <c r="F115" s="38"/>
      <c r="G115" s="38"/>
      <c r="H115" s="38"/>
      <c r="I115" s="38"/>
      <c r="J115" s="38"/>
      <c r="K115" s="38"/>
      <c r="L115" s="38"/>
      <c r="M115" s="38"/>
      <c r="N115" s="38"/>
      <c r="O115" s="38"/>
      <c r="P115" s="38"/>
      <c r="Q115" s="38"/>
      <c r="R115" s="38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  <c r="AF115" s="38"/>
      <c r="AG115" s="38"/>
      <c r="AH115" s="38"/>
      <c r="AI115" s="38"/>
      <c r="AJ115" s="38"/>
    </row>
    <row r="116" spans="1:69" s="38" customFormat="1" x14ac:dyDescent="0.35">
      <c r="AK116" s="373"/>
      <c r="AL116" s="373"/>
      <c r="AM116" s="373"/>
      <c r="AN116" s="373"/>
      <c r="AO116" s="373"/>
      <c r="AP116" s="373"/>
      <c r="AQ116" s="373"/>
      <c r="AR116" s="373"/>
      <c r="AS116" s="373"/>
      <c r="AT116" s="373"/>
      <c r="AU116" s="373"/>
      <c r="AV116" s="373"/>
      <c r="AW116" s="373"/>
      <c r="AX116" s="373"/>
      <c r="AY116" s="373"/>
    </row>
    <row r="117" spans="1:69" s="38" customFormat="1" x14ac:dyDescent="0.35">
      <c r="AK117" s="373"/>
      <c r="AL117" s="373"/>
      <c r="AM117" s="373"/>
      <c r="AN117" s="373"/>
      <c r="AO117" s="373"/>
      <c r="AP117" s="373"/>
      <c r="AQ117" s="373"/>
      <c r="AR117" s="373"/>
      <c r="AS117" s="373"/>
      <c r="AT117" s="373"/>
      <c r="AU117" s="373"/>
      <c r="AV117" s="373"/>
      <c r="AW117" s="373"/>
      <c r="AX117" s="373"/>
      <c r="AY117" s="373"/>
    </row>
    <row r="118" spans="1:69" s="38" customFormat="1" ht="21.75" thickBot="1" x14ac:dyDescent="0.4">
      <c r="AK118" s="373"/>
      <c r="AL118" s="373"/>
      <c r="AM118" s="373"/>
      <c r="AN118" s="373"/>
      <c r="AO118" s="373"/>
      <c r="AP118" s="373"/>
      <c r="AQ118" s="373"/>
      <c r="AR118" s="373"/>
      <c r="AS118" s="373"/>
      <c r="AT118" s="373"/>
      <c r="AU118" s="373"/>
      <c r="AV118" s="373"/>
      <c r="AW118" s="373"/>
      <c r="AX118" s="373"/>
      <c r="AY118" s="373"/>
    </row>
    <row r="119" spans="1:69" s="38" customFormat="1" ht="27.75" thickTop="1" thickBot="1" x14ac:dyDescent="0.45">
      <c r="A119" s="231" t="s">
        <v>23</v>
      </c>
      <c r="B119" s="232" t="s">
        <v>155</v>
      </c>
      <c r="C119" s="233" t="s">
        <v>25</v>
      </c>
      <c r="AK119" s="373"/>
      <c r="AL119" s="373"/>
      <c r="AM119" s="373"/>
      <c r="AN119" s="373"/>
      <c r="AO119" s="373"/>
      <c r="AP119" s="373"/>
      <c r="AQ119" s="373"/>
      <c r="AR119" s="373"/>
      <c r="AS119" s="373"/>
      <c r="AT119" s="373"/>
      <c r="AU119" s="373"/>
      <c r="AV119" s="373"/>
      <c r="AW119" s="373"/>
      <c r="AX119" s="373"/>
      <c r="AY119" s="373"/>
    </row>
    <row r="120" spans="1:69" s="38" customFormat="1" ht="27" thickTop="1" x14ac:dyDescent="0.4">
      <c r="A120" s="234" t="s">
        <v>26</v>
      </c>
      <c r="B120" s="42">
        <f>BA114</f>
        <v>0</v>
      </c>
      <c r="C120" s="43" t="e">
        <f>B120/$B$122</f>
        <v>#DIV/0!</v>
      </c>
      <c r="AK120" s="373"/>
      <c r="AL120" s="373"/>
      <c r="AM120" s="373"/>
      <c r="AN120" s="373"/>
      <c r="AO120" s="373"/>
      <c r="AP120" s="373"/>
      <c r="AQ120" s="373"/>
      <c r="AR120" s="373"/>
      <c r="AS120" s="373"/>
      <c r="AT120" s="373"/>
      <c r="AU120" s="373"/>
      <c r="AV120" s="373"/>
      <c r="AW120" s="373"/>
      <c r="AX120" s="373"/>
      <c r="AY120" s="373"/>
    </row>
    <row r="121" spans="1:69" s="38" customFormat="1" ht="26.25" x14ac:dyDescent="0.4">
      <c r="A121" s="235" t="s">
        <v>27</v>
      </c>
      <c r="B121" s="44">
        <f>BB114</f>
        <v>0</v>
      </c>
      <c r="C121" s="43" t="e">
        <f>B121/$B$122</f>
        <v>#DIV/0!</v>
      </c>
      <c r="AK121" s="373"/>
      <c r="AL121" s="373"/>
      <c r="AM121" s="373"/>
      <c r="AN121" s="373"/>
      <c r="AO121" s="373"/>
      <c r="AP121" s="373"/>
      <c r="AQ121" s="373"/>
      <c r="AR121" s="373"/>
      <c r="AS121" s="373"/>
      <c r="AT121" s="373"/>
      <c r="AU121" s="373"/>
      <c r="AV121" s="373"/>
      <c r="AW121" s="373"/>
      <c r="AX121" s="373"/>
      <c r="AY121" s="373"/>
    </row>
    <row r="122" spans="1:69" s="38" customFormat="1" ht="27" thickBot="1" x14ac:dyDescent="0.45">
      <c r="A122" s="236" t="s">
        <v>9</v>
      </c>
      <c r="B122" s="45">
        <f>SUM(B120:B121)</f>
        <v>0</v>
      </c>
      <c r="C122" s="46" t="e">
        <f>SUM(C120:C121)</f>
        <v>#DIV/0!</v>
      </c>
      <c r="AK122" s="373"/>
      <c r="AL122" s="373"/>
      <c r="AM122" s="373"/>
      <c r="AN122" s="373"/>
      <c r="AO122" s="373"/>
      <c r="AP122" s="373"/>
      <c r="AQ122" s="373"/>
      <c r="AR122" s="373"/>
      <c r="AS122" s="373"/>
      <c r="AT122" s="373"/>
      <c r="AU122" s="373"/>
      <c r="AV122" s="373"/>
      <c r="AW122" s="373"/>
      <c r="AX122" s="373"/>
      <c r="AY122" s="373"/>
    </row>
    <row r="123" spans="1:69" s="38" customFormat="1" ht="21.75" thickTop="1" x14ac:dyDescent="0.35">
      <c r="A123" s="566"/>
      <c r="B123" s="566"/>
      <c r="C123" s="566"/>
      <c r="AK123" s="373"/>
      <c r="AL123" s="373"/>
      <c r="AM123" s="373"/>
      <c r="AN123" s="373"/>
      <c r="AO123" s="373"/>
      <c r="AP123" s="373"/>
      <c r="AQ123" s="373"/>
      <c r="AR123" s="373"/>
      <c r="AS123" s="373"/>
      <c r="AT123" s="373"/>
      <c r="AU123" s="373"/>
      <c r="AV123" s="373"/>
      <c r="AW123" s="373"/>
      <c r="AX123" s="373"/>
      <c r="AY123" s="373"/>
    </row>
    <row r="124" spans="1:69" s="38" customFormat="1" x14ac:dyDescent="0.35">
      <c r="A124" s="566"/>
      <c r="B124" s="566"/>
      <c r="C124" s="566"/>
      <c r="AK124" s="373"/>
      <c r="AL124" s="373"/>
      <c r="AM124" s="373"/>
      <c r="AN124" s="373"/>
      <c r="AO124" s="373"/>
      <c r="AP124" s="373"/>
      <c r="AQ124" s="373"/>
      <c r="AR124" s="373"/>
      <c r="AS124" s="373"/>
      <c r="AT124" s="373"/>
      <c r="AU124" s="373"/>
      <c r="AV124" s="373"/>
      <c r="AW124" s="373"/>
      <c r="AX124" s="373"/>
      <c r="AY124" s="373"/>
    </row>
    <row r="125" spans="1:69" s="38" customFormat="1" ht="21.75" thickBot="1" x14ac:dyDescent="0.4">
      <c r="A125" s="566"/>
      <c r="B125" s="566"/>
      <c r="C125" s="566"/>
      <c r="AK125" s="373"/>
      <c r="AL125" s="373"/>
      <c r="AM125" s="373"/>
      <c r="AN125" s="373"/>
      <c r="AO125" s="373"/>
      <c r="AP125" s="373"/>
      <c r="AQ125" s="373"/>
      <c r="AR125" s="373"/>
      <c r="AS125" s="373"/>
      <c r="AT125" s="373"/>
      <c r="AU125" s="373"/>
      <c r="AV125" s="373"/>
      <c r="AW125" s="373"/>
      <c r="AX125" s="373"/>
      <c r="AY125" s="373"/>
    </row>
    <row r="126" spans="1:69" s="38" customFormat="1" ht="27.75" thickTop="1" thickBot="1" x14ac:dyDescent="0.45">
      <c r="A126" s="231" t="s">
        <v>29</v>
      </c>
      <c r="B126" s="567">
        <f>SUM(BC114:BQ114)</f>
        <v>0</v>
      </c>
      <c r="C126" s="566"/>
      <c r="AK126" s="373"/>
      <c r="AL126" s="373"/>
      <c r="AM126" s="373"/>
      <c r="AN126" s="373"/>
      <c r="AO126" s="373"/>
      <c r="AP126" s="373"/>
      <c r="AQ126" s="373"/>
      <c r="AR126" s="373"/>
      <c r="AS126" s="373"/>
      <c r="AT126" s="373"/>
      <c r="AU126" s="373"/>
      <c r="AV126" s="373"/>
      <c r="AW126" s="373"/>
      <c r="AX126" s="373"/>
      <c r="AY126" s="373"/>
    </row>
    <row r="127" spans="1:69" s="38" customFormat="1" ht="21.75" thickTop="1" x14ac:dyDescent="0.35">
      <c r="AK127" s="373"/>
      <c r="AL127" s="373"/>
      <c r="AM127" s="373"/>
      <c r="AN127" s="373"/>
      <c r="AO127" s="373"/>
      <c r="AP127" s="373"/>
      <c r="AQ127" s="373"/>
      <c r="AR127" s="373"/>
      <c r="AS127" s="373"/>
      <c r="AT127" s="373"/>
      <c r="AU127" s="373"/>
      <c r="AV127" s="373"/>
      <c r="AW127" s="373"/>
      <c r="AX127" s="373"/>
      <c r="AY127" s="373"/>
    </row>
    <row r="128" spans="1:69" s="38" customFormat="1" x14ac:dyDescent="0.35">
      <c r="AK128" s="373"/>
      <c r="AL128" s="373"/>
      <c r="AM128" s="373"/>
      <c r="AN128" s="373"/>
      <c r="AO128" s="373"/>
      <c r="AP128" s="373"/>
      <c r="AQ128" s="373"/>
      <c r="AR128" s="373"/>
      <c r="AS128" s="373"/>
      <c r="AT128" s="373"/>
      <c r="AU128" s="373"/>
      <c r="AV128" s="373"/>
      <c r="AW128" s="373"/>
      <c r="AX128" s="373"/>
      <c r="AY128" s="373"/>
    </row>
    <row r="129" spans="37:51" s="38" customFormat="1" x14ac:dyDescent="0.35">
      <c r="AK129" s="373"/>
      <c r="AL129" s="373"/>
      <c r="AM129" s="373"/>
      <c r="AN129" s="373"/>
      <c r="AO129" s="373"/>
      <c r="AP129" s="373"/>
      <c r="AQ129" s="373"/>
      <c r="AR129" s="373"/>
      <c r="AS129" s="373"/>
      <c r="AT129" s="373"/>
      <c r="AU129" s="373"/>
      <c r="AV129" s="373"/>
      <c r="AW129" s="373"/>
      <c r="AX129" s="373"/>
      <c r="AY129" s="373"/>
    </row>
    <row r="130" spans="37:51" s="38" customFormat="1" x14ac:dyDescent="0.35">
      <c r="AK130" s="373"/>
      <c r="AL130" s="373"/>
      <c r="AM130" s="373"/>
      <c r="AN130" s="373"/>
      <c r="AO130" s="373"/>
      <c r="AP130" s="373"/>
      <c r="AQ130" s="373"/>
      <c r="AR130" s="373"/>
      <c r="AS130" s="373"/>
      <c r="AT130" s="373"/>
      <c r="AU130" s="373"/>
      <c r="AV130" s="373"/>
      <c r="AW130" s="373"/>
      <c r="AX130" s="373"/>
      <c r="AY130" s="373"/>
    </row>
    <row r="131" spans="37:51" s="38" customFormat="1" x14ac:dyDescent="0.35">
      <c r="AK131" s="373"/>
      <c r="AL131" s="373"/>
      <c r="AM131" s="373"/>
      <c r="AN131" s="373"/>
      <c r="AO131" s="373"/>
      <c r="AP131" s="373"/>
      <c r="AQ131" s="373"/>
      <c r="AR131" s="373"/>
      <c r="AS131" s="373"/>
      <c r="AT131" s="373"/>
      <c r="AU131" s="373"/>
      <c r="AV131" s="373"/>
      <c r="AW131" s="373"/>
      <c r="AX131" s="373"/>
      <c r="AY131" s="373"/>
    </row>
    <row r="132" spans="37:51" s="38" customFormat="1" x14ac:dyDescent="0.35">
      <c r="AK132" s="373"/>
      <c r="AL132" s="373"/>
      <c r="AM132" s="373"/>
      <c r="AN132" s="373"/>
      <c r="AO132" s="373"/>
      <c r="AP132" s="373"/>
      <c r="AQ132" s="373"/>
      <c r="AR132" s="373"/>
      <c r="AS132" s="373"/>
      <c r="AT132" s="373"/>
      <c r="AU132" s="373"/>
      <c r="AV132" s="373"/>
      <c r="AW132" s="373"/>
      <c r="AX132" s="373"/>
      <c r="AY132" s="373"/>
    </row>
    <row r="133" spans="37:51" s="38" customFormat="1" x14ac:dyDescent="0.35">
      <c r="AK133" s="373"/>
      <c r="AL133" s="373"/>
      <c r="AM133" s="373"/>
      <c r="AN133" s="373"/>
      <c r="AO133" s="373"/>
      <c r="AP133" s="373"/>
      <c r="AQ133" s="373"/>
      <c r="AR133" s="373"/>
      <c r="AS133" s="373"/>
      <c r="AT133" s="373"/>
      <c r="AU133" s="373"/>
      <c r="AV133" s="373"/>
      <c r="AW133" s="373"/>
      <c r="AX133" s="373"/>
      <c r="AY133" s="373"/>
    </row>
    <row r="134" spans="37:51" s="38" customFormat="1" x14ac:dyDescent="0.35">
      <c r="AK134" s="373"/>
      <c r="AL134" s="373"/>
      <c r="AM134" s="373"/>
      <c r="AN134" s="373"/>
      <c r="AO134" s="373"/>
      <c r="AP134" s="373"/>
      <c r="AQ134" s="373"/>
      <c r="AR134" s="373"/>
      <c r="AS134" s="373"/>
      <c r="AT134" s="373"/>
      <c r="AU134" s="373"/>
      <c r="AV134" s="373"/>
      <c r="AW134" s="373"/>
      <c r="AX134" s="373"/>
      <c r="AY134" s="373"/>
    </row>
    <row r="135" spans="37:51" s="38" customFormat="1" x14ac:dyDescent="0.35">
      <c r="AK135" s="373"/>
      <c r="AL135" s="373"/>
      <c r="AM135" s="373"/>
      <c r="AN135" s="373"/>
      <c r="AO135" s="373"/>
      <c r="AP135" s="373"/>
      <c r="AQ135" s="373"/>
      <c r="AR135" s="373"/>
      <c r="AS135" s="373"/>
      <c r="AT135" s="373"/>
      <c r="AU135" s="373"/>
      <c r="AV135" s="373"/>
      <c r="AW135" s="373"/>
      <c r="AX135" s="373"/>
      <c r="AY135" s="373"/>
    </row>
    <row r="136" spans="37:51" s="38" customFormat="1" x14ac:dyDescent="0.35">
      <c r="AK136" s="373"/>
      <c r="AL136" s="373"/>
      <c r="AM136" s="373"/>
      <c r="AN136" s="373"/>
      <c r="AO136" s="373"/>
      <c r="AP136" s="373"/>
      <c r="AQ136" s="373"/>
      <c r="AR136" s="373"/>
      <c r="AS136" s="373"/>
      <c r="AT136" s="373"/>
      <c r="AU136" s="373"/>
      <c r="AV136" s="373"/>
      <c r="AW136" s="373"/>
      <c r="AX136" s="373"/>
      <c r="AY136" s="373"/>
    </row>
    <row r="137" spans="37:51" s="38" customFormat="1" x14ac:dyDescent="0.35">
      <c r="AK137" s="373"/>
      <c r="AL137" s="373"/>
      <c r="AM137" s="373"/>
      <c r="AN137" s="373"/>
      <c r="AO137" s="373"/>
      <c r="AP137" s="373"/>
      <c r="AQ137" s="373"/>
      <c r="AR137" s="373"/>
      <c r="AS137" s="373"/>
      <c r="AT137" s="373"/>
      <c r="AU137" s="373"/>
      <c r="AV137" s="373"/>
      <c r="AW137" s="373"/>
      <c r="AX137" s="373"/>
      <c r="AY137" s="373"/>
    </row>
    <row r="138" spans="37:51" s="38" customFormat="1" x14ac:dyDescent="0.35">
      <c r="AK138" s="373"/>
      <c r="AL138" s="373"/>
      <c r="AM138" s="373"/>
      <c r="AN138" s="373"/>
      <c r="AO138" s="373"/>
      <c r="AP138" s="373"/>
      <c r="AQ138" s="373"/>
      <c r="AR138" s="373"/>
      <c r="AS138" s="373"/>
      <c r="AT138" s="373"/>
      <c r="AU138" s="373"/>
      <c r="AV138" s="373"/>
      <c r="AW138" s="373"/>
      <c r="AX138" s="373"/>
      <c r="AY138" s="373"/>
    </row>
    <row r="139" spans="37:51" s="38" customFormat="1" x14ac:dyDescent="0.35">
      <c r="AK139" s="373"/>
      <c r="AL139" s="373"/>
      <c r="AM139" s="373"/>
      <c r="AN139" s="373"/>
      <c r="AO139" s="373"/>
      <c r="AP139" s="373"/>
      <c r="AQ139" s="373"/>
      <c r="AR139" s="373"/>
      <c r="AS139" s="373"/>
      <c r="AT139" s="373"/>
      <c r="AU139" s="373"/>
      <c r="AV139" s="373"/>
      <c r="AW139" s="373"/>
      <c r="AX139" s="373"/>
      <c r="AY139" s="373"/>
    </row>
    <row r="140" spans="37:51" s="38" customFormat="1" x14ac:dyDescent="0.35">
      <c r="AK140" s="373"/>
      <c r="AL140" s="373"/>
      <c r="AM140" s="373"/>
      <c r="AN140" s="373"/>
      <c r="AO140" s="373"/>
      <c r="AP140" s="373"/>
      <c r="AQ140" s="373"/>
      <c r="AR140" s="373"/>
      <c r="AS140" s="373"/>
      <c r="AT140" s="373"/>
      <c r="AU140" s="373"/>
      <c r="AV140" s="373"/>
      <c r="AW140" s="373"/>
      <c r="AX140" s="373"/>
      <c r="AY140" s="373"/>
    </row>
    <row r="141" spans="37:51" s="38" customFormat="1" x14ac:dyDescent="0.35">
      <c r="AK141" s="373"/>
      <c r="AL141" s="373"/>
      <c r="AM141" s="373"/>
      <c r="AN141" s="373"/>
      <c r="AO141" s="373"/>
      <c r="AP141" s="373"/>
      <c r="AQ141" s="373"/>
      <c r="AR141" s="373"/>
      <c r="AS141" s="373"/>
      <c r="AT141" s="373"/>
      <c r="AU141" s="373"/>
      <c r="AV141" s="373"/>
      <c r="AW141" s="373"/>
      <c r="AX141" s="373"/>
      <c r="AY141" s="373"/>
    </row>
    <row r="142" spans="37:51" s="38" customFormat="1" x14ac:dyDescent="0.35">
      <c r="AK142" s="373"/>
      <c r="AL142" s="373"/>
      <c r="AM142" s="373"/>
      <c r="AN142" s="373"/>
      <c r="AO142" s="373"/>
      <c r="AP142" s="373"/>
      <c r="AQ142" s="373"/>
      <c r="AR142" s="373"/>
      <c r="AS142" s="373"/>
      <c r="AT142" s="373"/>
      <c r="AU142" s="373"/>
      <c r="AV142" s="373"/>
      <c r="AW142" s="373"/>
      <c r="AX142" s="373"/>
      <c r="AY142" s="373"/>
    </row>
    <row r="143" spans="37:51" s="38" customFormat="1" x14ac:dyDescent="0.35">
      <c r="AK143" s="373"/>
      <c r="AL143" s="373"/>
      <c r="AM143" s="373"/>
      <c r="AN143" s="373"/>
      <c r="AO143" s="373"/>
      <c r="AP143" s="373"/>
      <c r="AQ143" s="373"/>
      <c r="AR143" s="373"/>
      <c r="AS143" s="373"/>
      <c r="AT143" s="373"/>
      <c r="AU143" s="373"/>
      <c r="AV143" s="373"/>
      <c r="AW143" s="373"/>
      <c r="AX143" s="373"/>
      <c r="AY143" s="373"/>
    </row>
    <row r="144" spans="37:51" s="38" customFormat="1" x14ac:dyDescent="0.35">
      <c r="AK144" s="373"/>
      <c r="AL144" s="373"/>
      <c r="AM144" s="373"/>
      <c r="AN144" s="373"/>
      <c r="AO144" s="373"/>
      <c r="AP144" s="373"/>
      <c r="AQ144" s="373"/>
      <c r="AR144" s="373"/>
      <c r="AS144" s="373"/>
      <c r="AT144" s="373"/>
      <c r="AU144" s="373"/>
      <c r="AV144" s="373"/>
      <c r="AW144" s="373"/>
      <c r="AX144" s="373"/>
      <c r="AY144" s="373"/>
    </row>
    <row r="145" spans="37:51" s="38" customFormat="1" x14ac:dyDescent="0.35">
      <c r="AK145" s="373"/>
      <c r="AL145" s="373"/>
      <c r="AM145" s="373"/>
      <c r="AN145" s="373"/>
      <c r="AO145" s="373"/>
      <c r="AP145" s="373"/>
      <c r="AQ145" s="373"/>
      <c r="AR145" s="373"/>
      <c r="AS145" s="373"/>
      <c r="AT145" s="373"/>
      <c r="AU145" s="373"/>
      <c r="AV145" s="373"/>
      <c r="AW145" s="373"/>
      <c r="AX145" s="373"/>
      <c r="AY145" s="373"/>
    </row>
    <row r="146" spans="37:51" s="38" customFormat="1" x14ac:dyDescent="0.35">
      <c r="AK146" s="373"/>
      <c r="AL146" s="373"/>
      <c r="AM146" s="373"/>
      <c r="AN146" s="373"/>
      <c r="AO146" s="373"/>
      <c r="AP146" s="373"/>
      <c r="AQ146" s="373"/>
      <c r="AR146" s="373"/>
      <c r="AS146" s="373"/>
      <c r="AT146" s="373"/>
      <c r="AU146" s="373"/>
      <c r="AV146" s="373"/>
      <c r="AW146" s="373"/>
      <c r="AX146" s="373"/>
      <c r="AY146" s="373"/>
    </row>
    <row r="147" spans="37:51" s="38" customFormat="1" x14ac:dyDescent="0.35">
      <c r="AK147" s="373"/>
      <c r="AL147" s="373"/>
      <c r="AM147" s="373"/>
      <c r="AN147" s="373"/>
      <c r="AO147" s="373"/>
      <c r="AP147" s="373"/>
      <c r="AQ147" s="373"/>
      <c r="AR147" s="373"/>
      <c r="AS147" s="373"/>
      <c r="AT147" s="373"/>
      <c r="AU147" s="373"/>
      <c r="AV147" s="373"/>
      <c r="AW147" s="373"/>
      <c r="AX147" s="373"/>
      <c r="AY147" s="373"/>
    </row>
    <row r="148" spans="37:51" s="38" customFormat="1" x14ac:dyDescent="0.35">
      <c r="AK148" s="373"/>
      <c r="AL148" s="373"/>
      <c r="AM148" s="373"/>
      <c r="AN148" s="373"/>
      <c r="AO148" s="373"/>
      <c r="AP148" s="373"/>
      <c r="AQ148" s="373"/>
      <c r="AR148" s="373"/>
      <c r="AS148" s="373"/>
      <c r="AT148" s="373"/>
      <c r="AU148" s="373"/>
      <c r="AV148" s="373"/>
      <c r="AW148" s="373"/>
      <c r="AX148" s="373"/>
      <c r="AY148" s="373"/>
    </row>
    <row r="149" spans="37:51" s="38" customFormat="1" x14ac:dyDescent="0.35">
      <c r="AK149" s="373"/>
      <c r="AL149" s="373"/>
      <c r="AM149" s="373"/>
      <c r="AN149" s="373"/>
      <c r="AO149" s="373"/>
      <c r="AP149" s="373"/>
      <c r="AQ149" s="373"/>
      <c r="AR149" s="373"/>
      <c r="AS149" s="373"/>
      <c r="AT149" s="373"/>
      <c r="AU149" s="373"/>
      <c r="AV149" s="373"/>
      <c r="AW149" s="373"/>
      <c r="AX149" s="373"/>
      <c r="AY149" s="373"/>
    </row>
    <row r="150" spans="37:51" s="38" customFormat="1" x14ac:dyDescent="0.35">
      <c r="AK150" s="373"/>
      <c r="AL150" s="373"/>
      <c r="AM150" s="373"/>
      <c r="AN150" s="373"/>
      <c r="AO150" s="373"/>
      <c r="AP150" s="373"/>
      <c r="AQ150" s="373"/>
      <c r="AR150" s="373"/>
      <c r="AS150" s="373"/>
      <c r="AT150" s="373"/>
      <c r="AU150" s="373"/>
      <c r="AV150" s="373"/>
      <c r="AW150" s="373"/>
      <c r="AX150" s="373"/>
      <c r="AY150" s="373"/>
    </row>
    <row r="151" spans="37:51" s="38" customFormat="1" x14ac:dyDescent="0.35">
      <c r="AK151" s="373"/>
      <c r="AL151" s="373"/>
      <c r="AM151" s="373"/>
      <c r="AN151" s="373"/>
      <c r="AO151" s="373"/>
      <c r="AP151" s="373"/>
      <c r="AQ151" s="373"/>
      <c r="AR151" s="373"/>
      <c r="AS151" s="373"/>
      <c r="AT151" s="373"/>
      <c r="AU151" s="373"/>
      <c r="AV151" s="373"/>
      <c r="AW151" s="373"/>
      <c r="AX151" s="373"/>
      <c r="AY151" s="373"/>
    </row>
    <row r="152" spans="37:51" s="38" customFormat="1" x14ac:dyDescent="0.35">
      <c r="AK152" s="373"/>
      <c r="AL152" s="373"/>
      <c r="AM152" s="373"/>
      <c r="AN152" s="373"/>
      <c r="AO152" s="373"/>
      <c r="AP152" s="373"/>
      <c r="AQ152" s="373"/>
      <c r="AR152" s="373"/>
      <c r="AS152" s="373"/>
      <c r="AT152" s="373"/>
      <c r="AU152" s="373"/>
      <c r="AV152" s="373"/>
      <c r="AW152" s="373"/>
      <c r="AX152" s="373"/>
      <c r="AY152" s="373"/>
    </row>
    <row r="153" spans="37:51" s="38" customFormat="1" x14ac:dyDescent="0.35">
      <c r="AK153" s="373"/>
      <c r="AL153" s="373"/>
      <c r="AM153" s="373"/>
      <c r="AN153" s="373"/>
      <c r="AO153" s="373"/>
      <c r="AP153" s="373"/>
      <c r="AQ153" s="373"/>
      <c r="AR153" s="373"/>
      <c r="AS153" s="373"/>
      <c r="AT153" s="373"/>
      <c r="AU153" s="373"/>
      <c r="AV153" s="373"/>
      <c r="AW153" s="373"/>
      <c r="AX153" s="373"/>
      <c r="AY153" s="373"/>
    </row>
    <row r="154" spans="37:51" s="38" customFormat="1" x14ac:dyDescent="0.35">
      <c r="AK154" s="373"/>
      <c r="AL154" s="373"/>
      <c r="AM154" s="373"/>
      <c r="AN154" s="373"/>
      <c r="AO154" s="373"/>
      <c r="AP154" s="373"/>
      <c r="AQ154" s="373"/>
      <c r="AR154" s="373"/>
      <c r="AS154" s="373"/>
      <c r="AT154" s="373"/>
      <c r="AU154" s="373"/>
      <c r="AV154" s="373"/>
      <c r="AW154" s="373"/>
      <c r="AX154" s="373"/>
      <c r="AY154" s="373"/>
    </row>
    <row r="155" spans="37:51" s="38" customFormat="1" x14ac:dyDescent="0.35">
      <c r="AK155" s="373"/>
      <c r="AL155" s="373"/>
      <c r="AM155" s="373"/>
      <c r="AN155" s="373"/>
      <c r="AO155" s="373"/>
      <c r="AP155" s="373"/>
      <c r="AQ155" s="373"/>
      <c r="AR155" s="373"/>
      <c r="AS155" s="373"/>
      <c r="AT155" s="373"/>
      <c r="AU155" s="373"/>
      <c r="AV155" s="373"/>
      <c r="AW155" s="373"/>
      <c r="AX155" s="373"/>
      <c r="AY155" s="373"/>
    </row>
    <row r="156" spans="37:51" s="38" customFormat="1" x14ac:dyDescent="0.35">
      <c r="AK156" s="373"/>
      <c r="AL156" s="373"/>
      <c r="AM156" s="373"/>
      <c r="AN156" s="373"/>
      <c r="AO156" s="373"/>
      <c r="AP156" s="373"/>
      <c r="AQ156" s="373"/>
      <c r="AR156" s="373"/>
      <c r="AS156" s="373"/>
      <c r="AT156" s="373"/>
      <c r="AU156" s="373"/>
      <c r="AV156" s="373"/>
      <c r="AW156" s="373"/>
      <c r="AX156" s="373"/>
      <c r="AY156" s="373"/>
    </row>
    <row r="157" spans="37:51" s="38" customFormat="1" x14ac:dyDescent="0.35">
      <c r="AK157" s="373"/>
      <c r="AL157" s="373"/>
      <c r="AM157" s="373"/>
      <c r="AN157" s="373"/>
      <c r="AO157" s="373"/>
      <c r="AP157" s="373"/>
      <c r="AQ157" s="373"/>
      <c r="AR157" s="373"/>
      <c r="AS157" s="373"/>
      <c r="AT157" s="373"/>
      <c r="AU157" s="373"/>
      <c r="AV157" s="373"/>
      <c r="AW157" s="373"/>
      <c r="AX157" s="373"/>
      <c r="AY157" s="373"/>
    </row>
    <row r="158" spans="37:51" s="38" customFormat="1" x14ac:dyDescent="0.35">
      <c r="AK158" s="373"/>
      <c r="AL158" s="373"/>
      <c r="AM158" s="373"/>
      <c r="AN158" s="373"/>
      <c r="AO158" s="373"/>
      <c r="AP158" s="373"/>
      <c r="AQ158" s="373"/>
      <c r="AR158" s="373"/>
      <c r="AS158" s="373"/>
      <c r="AT158" s="373"/>
      <c r="AU158" s="373"/>
      <c r="AV158" s="373"/>
      <c r="AW158" s="373"/>
      <c r="AX158" s="373"/>
      <c r="AY158" s="373"/>
    </row>
    <row r="159" spans="37:51" s="38" customFormat="1" x14ac:dyDescent="0.35">
      <c r="AK159" s="373"/>
      <c r="AL159" s="373"/>
      <c r="AM159" s="373"/>
      <c r="AN159" s="373"/>
      <c r="AO159" s="373"/>
      <c r="AP159" s="373"/>
      <c r="AQ159" s="373"/>
      <c r="AR159" s="373"/>
      <c r="AS159" s="373"/>
      <c r="AT159" s="373"/>
      <c r="AU159" s="373"/>
      <c r="AV159" s="373"/>
      <c r="AW159" s="373"/>
      <c r="AX159" s="373"/>
      <c r="AY159" s="373"/>
    </row>
    <row r="160" spans="37:51" s="38" customFormat="1" x14ac:dyDescent="0.35">
      <c r="AK160" s="373"/>
      <c r="AL160" s="373"/>
      <c r="AM160" s="373"/>
      <c r="AN160" s="373"/>
      <c r="AO160" s="373"/>
      <c r="AP160" s="373"/>
      <c r="AQ160" s="373"/>
      <c r="AR160" s="373"/>
      <c r="AS160" s="373"/>
      <c r="AT160" s="373"/>
      <c r="AU160" s="373"/>
      <c r="AV160" s="373"/>
      <c r="AW160" s="373"/>
      <c r="AX160" s="373"/>
      <c r="AY160" s="373"/>
    </row>
    <row r="161" spans="37:51" s="38" customFormat="1" x14ac:dyDescent="0.35">
      <c r="AK161" s="373"/>
      <c r="AL161" s="373"/>
      <c r="AM161" s="373"/>
      <c r="AN161" s="373"/>
      <c r="AO161" s="373"/>
      <c r="AP161" s="373"/>
      <c r="AQ161" s="373"/>
      <c r="AR161" s="373"/>
      <c r="AS161" s="373"/>
      <c r="AT161" s="373"/>
      <c r="AU161" s="373"/>
      <c r="AV161" s="373"/>
      <c r="AW161" s="373"/>
      <c r="AX161" s="373"/>
      <c r="AY161" s="373"/>
    </row>
    <row r="162" spans="37:51" s="38" customFormat="1" x14ac:dyDescent="0.35">
      <c r="AK162" s="373"/>
      <c r="AL162" s="373"/>
      <c r="AM162" s="373"/>
      <c r="AN162" s="373"/>
      <c r="AO162" s="373"/>
      <c r="AP162" s="373"/>
      <c r="AQ162" s="373"/>
      <c r="AR162" s="373"/>
      <c r="AS162" s="373"/>
      <c r="AT162" s="373"/>
      <c r="AU162" s="373"/>
      <c r="AV162" s="373"/>
      <c r="AW162" s="373"/>
      <c r="AX162" s="373"/>
      <c r="AY162" s="373"/>
    </row>
    <row r="163" spans="37:51" s="38" customFormat="1" x14ac:dyDescent="0.35">
      <c r="AK163" s="373"/>
      <c r="AL163" s="373"/>
      <c r="AM163" s="373"/>
      <c r="AN163" s="373"/>
      <c r="AO163" s="373"/>
      <c r="AP163" s="373"/>
      <c r="AQ163" s="373"/>
      <c r="AR163" s="373"/>
      <c r="AS163" s="373"/>
      <c r="AT163" s="373"/>
      <c r="AU163" s="373"/>
      <c r="AV163" s="373"/>
      <c r="AW163" s="373"/>
      <c r="AX163" s="373"/>
      <c r="AY163" s="373"/>
    </row>
    <row r="164" spans="37:51" s="38" customFormat="1" x14ac:dyDescent="0.35">
      <c r="AK164" s="373"/>
      <c r="AL164" s="373"/>
      <c r="AM164" s="373"/>
      <c r="AN164" s="373"/>
      <c r="AO164" s="373"/>
      <c r="AP164" s="373"/>
      <c r="AQ164" s="373"/>
      <c r="AR164" s="373"/>
      <c r="AS164" s="373"/>
      <c r="AT164" s="373"/>
      <c r="AU164" s="373"/>
      <c r="AV164" s="373"/>
      <c r="AW164" s="373"/>
      <c r="AX164" s="373"/>
      <c r="AY164" s="373"/>
    </row>
    <row r="165" spans="37:51" s="38" customFormat="1" x14ac:dyDescent="0.35">
      <c r="AK165" s="373"/>
      <c r="AL165" s="373"/>
      <c r="AM165" s="373"/>
      <c r="AN165" s="373"/>
      <c r="AO165" s="373"/>
      <c r="AP165" s="373"/>
      <c r="AQ165" s="373"/>
      <c r="AR165" s="373"/>
      <c r="AS165" s="373"/>
      <c r="AT165" s="373"/>
      <c r="AU165" s="373"/>
      <c r="AV165" s="373"/>
      <c r="AW165" s="373"/>
      <c r="AX165" s="373"/>
      <c r="AY165" s="373"/>
    </row>
    <row r="166" spans="37:51" s="38" customFormat="1" x14ac:dyDescent="0.35">
      <c r="AK166" s="373"/>
      <c r="AL166" s="373"/>
      <c r="AM166" s="373"/>
      <c r="AN166" s="373"/>
      <c r="AO166" s="373"/>
      <c r="AP166" s="373"/>
      <c r="AQ166" s="373"/>
      <c r="AR166" s="373"/>
      <c r="AS166" s="373"/>
      <c r="AT166" s="373"/>
      <c r="AU166" s="373"/>
      <c r="AV166" s="373"/>
      <c r="AW166" s="373"/>
      <c r="AX166" s="373"/>
      <c r="AY166" s="373"/>
    </row>
    <row r="167" spans="37:51" s="38" customFormat="1" x14ac:dyDescent="0.35">
      <c r="AK167" s="373"/>
      <c r="AL167" s="373"/>
      <c r="AM167" s="373"/>
      <c r="AN167" s="373"/>
      <c r="AO167" s="373"/>
      <c r="AP167" s="373"/>
      <c r="AQ167" s="373"/>
      <c r="AR167" s="373"/>
      <c r="AS167" s="373"/>
      <c r="AT167" s="373"/>
      <c r="AU167" s="373"/>
      <c r="AV167" s="373"/>
      <c r="AW167" s="373"/>
      <c r="AX167" s="373"/>
      <c r="AY167" s="373"/>
    </row>
    <row r="168" spans="37:51" s="38" customFormat="1" x14ac:dyDescent="0.35">
      <c r="AK168" s="373"/>
      <c r="AL168" s="373"/>
      <c r="AM168" s="373"/>
      <c r="AN168" s="373"/>
      <c r="AO168" s="373"/>
      <c r="AP168" s="373"/>
      <c r="AQ168" s="373"/>
      <c r="AR168" s="373"/>
      <c r="AS168" s="373"/>
      <c r="AT168" s="373"/>
      <c r="AU168" s="373"/>
      <c r="AV168" s="373"/>
      <c r="AW168" s="373"/>
      <c r="AX168" s="373"/>
      <c r="AY168" s="373"/>
    </row>
    <row r="169" spans="37:51" s="38" customFormat="1" x14ac:dyDescent="0.35">
      <c r="AK169" s="373"/>
      <c r="AL169" s="373"/>
      <c r="AM169" s="373"/>
      <c r="AN169" s="373"/>
      <c r="AO169" s="373"/>
      <c r="AP169" s="373"/>
      <c r="AQ169" s="373"/>
      <c r="AR169" s="373"/>
      <c r="AS169" s="373"/>
      <c r="AT169" s="373"/>
      <c r="AU169" s="373"/>
      <c r="AV169" s="373"/>
      <c r="AW169" s="373"/>
      <c r="AX169" s="373"/>
      <c r="AY169" s="373"/>
    </row>
    <row r="170" spans="37:51" s="38" customFormat="1" x14ac:dyDescent="0.35">
      <c r="AK170" s="373"/>
      <c r="AL170" s="373"/>
      <c r="AM170" s="373"/>
      <c r="AN170" s="373"/>
      <c r="AO170" s="373"/>
      <c r="AP170" s="373"/>
      <c r="AQ170" s="373"/>
      <c r="AR170" s="373"/>
      <c r="AS170" s="373"/>
      <c r="AT170" s="373"/>
      <c r="AU170" s="373"/>
      <c r="AV170" s="373"/>
      <c r="AW170" s="373"/>
      <c r="AX170" s="373"/>
      <c r="AY170" s="373"/>
    </row>
    <row r="171" spans="37:51" s="38" customFormat="1" x14ac:dyDescent="0.35">
      <c r="AK171" s="373"/>
      <c r="AL171" s="373"/>
      <c r="AM171" s="373"/>
      <c r="AN171" s="373"/>
      <c r="AO171" s="373"/>
      <c r="AP171" s="373"/>
      <c r="AQ171" s="373"/>
      <c r="AR171" s="373"/>
      <c r="AS171" s="373"/>
      <c r="AT171" s="373"/>
      <c r="AU171" s="373"/>
      <c r="AV171" s="373"/>
      <c r="AW171" s="373"/>
      <c r="AX171" s="373"/>
      <c r="AY171" s="373"/>
    </row>
    <row r="172" spans="37:51" s="38" customFormat="1" x14ac:dyDescent="0.35">
      <c r="AK172" s="373"/>
      <c r="AL172" s="373"/>
      <c r="AM172" s="373"/>
      <c r="AN172" s="373"/>
      <c r="AO172" s="373"/>
      <c r="AP172" s="373"/>
      <c r="AQ172" s="373"/>
      <c r="AR172" s="373"/>
      <c r="AS172" s="373"/>
      <c r="AT172" s="373"/>
      <c r="AU172" s="373"/>
      <c r="AV172" s="373"/>
      <c r="AW172" s="373"/>
      <c r="AX172" s="373"/>
      <c r="AY172" s="373"/>
    </row>
    <row r="173" spans="37:51" s="38" customFormat="1" x14ac:dyDescent="0.35">
      <c r="AK173" s="373"/>
      <c r="AL173" s="373"/>
      <c r="AM173" s="373"/>
      <c r="AN173" s="373"/>
      <c r="AO173" s="373"/>
      <c r="AP173" s="373"/>
      <c r="AQ173" s="373"/>
      <c r="AR173" s="373"/>
      <c r="AS173" s="373"/>
      <c r="AT173" s="373"/>
      <c r="AU173" s="373"/>
      <c r="AV173" s="373"/>
      <c r="AW173" s="373"/>
      <c r="AX173" s="373"/>
      <c r="AY173" s="373"/>
    </row>
    <row r="174" spans="37:51" s="38" customFormat="1" x14ac:dyDescent="0.35">
      <c r="AK174" s="373"/>
      <c r="AL174" s="373"/>
      <c r="AM174" s="373"/>
      <c r="AN174" s="373"/>
      <c r="AO174" s="373"/>
      <c r="AP174" s="373"/>
      <c r="AQ174" s="373"/>
      <c r="AR174" s="373"/>
      <c r="AS174" s="373"/>
      <c r="AT174" s="373"/>
      <c r="AU174" s="373"/>
      <c r="AV174" s="373"/>
      <c r="AW174" s="373"/>
      <c r="AX174" s="373"/>
      <c r="AY174" s="373"/>
    </row>
    <row r="175" spans="37:51" s="38" customFormat="1" x14ac:dyDescent="0.35">
      <c r="AK175" s="373"/>
      <c r="AL175" s="373"/>
      <c r="AM175" s="373"/>
      <c r="AN175" s="373"/>
      <c r="AO175" s="373"/>
      <c r="AP175" s="373"/>
      <c r="AQ175" s="373"/>
      <c r="AR175" s="373"/>
      <c r="AS175" s="373"/>
      <c r="AT175" s="373"/>
      <c r="AU175" s="373"/>
      <c r="AV175" s="373"/>
      <c r="AW175" s="373"/>
      <c r="AX175" s="373"/>
      <c r="AY175" s="373"/>
    </row>
    <row r="176" spans="37:51" s="38" customFormat="1" x14ac:dyDescent="0.35">
      <c r="AK176" s="373"/>
      <c r="AL176" s="373"/>
      <c r="AM176" s="373"/>
      <c r="AN176" s="373"/>
      <c r="AO176" s="373"/>
      <c r="AP176" s="373"/>
      <c r="AQ176" s="373"/>
      <c r="AR176" s="373"/>
      <c r="AS176" s="373"/>
      <c r="AT176" s="373"/>
      <c r="AU176" s="373"/>
      <c r="AV176" s="373"/>
      <c r="AW176" s="373"/>
      <c r="AX176" s="373"/>
      <c r="AY176" s="373"/>
    </row>
    <row r="177" spans="37:51" s="38" customFormat="1" x14ac:dyDescent="0.35">
      <c r="AK177" s="373"/>
      <c r="AL177" s="373"/>
      <c r="AM177" s="373"/>
      <c r="AN177" s="373"/>
      <c r="AO177" s="373"/>
      <c r="AP177" s="373"/>
      <c r="AQ177" s="373"/>
      <c r="AR177" s="373"/>
      <c r="AS177" s="373"/>
      <c r="AT177" s="373"/>
      <c r="AU177" s="373"/>
      <c r="AV177" s="373"/>
      <c r="AW177" s="373"/>
      <c r="AX177" s="373"/>
      <c r="AY177" s="373"/>
    </row>
    <row r="178" spans="37:51" s="38" customFormat="1" x14ac:dyDescent="0.35">
      <c r="AK178" s="373"/>
      <c r="AL178" s="373"/>
      <c r="AM178" s="373"/>
      <c r="AN178" s="373"/>
      <c r="AO178" s="373"/>
      <c r="AP178" s="373"/>
      <c r="AQ178" s="373"/>
      <c r="AR178" s="373"/>
      <c r="AS178" s="373"/>
      <c r="AT178" s="373"/>
      <c r="AU178" s="373"/>
      <c r="AV178" s="373"/>
      <c r="AW178" s="373"/>
      <c r="AX178" s="373"/>
      <c r="AY178" s="373"/>
    </row>
    <row r="179" spans="37:51" s="38" customFormat="1" x14ac:dyDescent="0.35">
      <c r="AK179" s="373"/>
      <c r="AL179" s="373"/>
      <c r="AM179" s="373"/>
      <c r="AN179" s="373"/>
      <c r="AO179" s="373"/>
      <c r="AP179" s="373"/>
      <c r="AQ179" s="373"/>
      <c r="AR179" s="373"/>
      <c r="AS179" s="373"/>
      <c r="AT179" s="373"/>
      <c r="AU179" s="373"/>
      <c r="AV179" s="373"/>
      <c r="AW179" s="373"/>
      <c r="AX179" s="373"/>
      <c r="AY179" s="373"/>
    </row>
    <row r="180" spans="37:51" s="38" customFormat="1" x14ac:dyDescent="0.35">
      <c r="AK180" s="373"/>
      <c r="AL180" s="373"/>
      <c r="AM180" s="373"/>
      <c r="AN180" s="373"/>
      <c r="AO180" s="373"/>
      <c r="AP180" s="373"/>
      <c r="AQ180" s="373"/>
      <c r="AR180" s="373"/>
      <c r="AS180" s="373"/>
      <c r="AT180" s="373"/>
      <c r="AU180" s="373"/>
      <c r="AV180" s="373"/>
      <c r="AW180" s="373"/>
      <c r="AX180" s="373"/>
      <c r="AY180" s="373"/>
    </row>
    <row r="181" spans="37:51" s="38" customFormat="1" x14ac:dyDescent="0.35">
      <c r="AK181" s="373"/>
      <c r="AL181" s="373"/>
      <c r="AM181" s="373"/>
      <c r="AN181" s="373"/>
      <c r="AO181" s="373"/>
      <c r="AP181" s="373"/>
      <c r="AQ181" s="373"/>
      <c r="AR181" s="373"/>
      <c r="AS181" s="373"/>
      <c r="AT181" s="373"/>
      <c r="AU181" s="373"/>
      <c r="AV181" s="373"/>
      <c r="AW181" s="373"/>
      <c r="AX181" s="373"/>
      <c r="AY181" s="373"/>
    </row>
    <row r="182" spans="37:51" s="38" customFormat="1" x14ac:dyDescent="0.35">
      <c r="AK182" s="373"/>
      <c r="AL182" s="373"/>
      <c r="AM182" s="373"/>
      <c r="AN182" s="373"/>
      <c r="AO182" s="373"/>
      <c r="AP182" s="373"/>
      <c r="AQ182" s="373"/>
      <c r="AR182" s="373"/>
      <c r="AS182" s="373"/>
      <c r="AT182" s="373"/>
      <c r="AU182" s="373"/>
      <c r="AV182" s="373"/>
      <c r="AW182" s="373"/>
      <c r="AX182" s="373"/>
      <c r="AY182" s="373"/>
    </row>
    <row r="183" spans="37:51" s="38" customFormat="1" x14ac:dyDescent="0.35">
      <c r="AK183" s="373"/>
      <c r="AL183" s="373"/>
      <c r="AM183" s="373"/>
      <c r="AN183" s="373"/>
      <c r="AO183" s="373"/>
      <c r="AP183" s="373"/>
      <c r="AQ183" s="373"/>
      <c r="AR183" s="373"/>
      <c r="AS183" s="373"/>
      <c r="AT183" s="373"/>
      <c r="AU183" s="373"/>
      <c r="AV183" s="373"/>
      <c r="AW183" s="373"/>
      <c r="AX183" s="373"/>
      <c r="AY183" s="373"/>
    </row>
    <row r="184" spans="37:51" s="38" customFormat="1" x14ac:dyDescent="0.35">
      <c r="AK184" s="373"/>
      <c r="AL184" s="373"/>
      <c r="AM184" s="373"/>
      <c r="AN184" s="373"/>
      <c r="AO184" s="373"/>
      <c r="AP184" s="373"/>
      <c r="AQ184" s="373"/>
      <c r="AR184" s="373"/>
      <c r="AS184" s="373"/>
      <c r="AT184" s="373"/>
      <c r="AU184" s="373"/>
      <c r="AV184" s="373"/>
      <c r="AW184" s="373"/>
      <c r="AX184" s="373"/>
      <c r="AY184" s="373"/>
    </row>
    <row r="185" spans="37:51" s="38" customFormat="1" x14ac:dyDescent="0.35">
      <c r="AK185" s="373"/>
      <c r="AL185" s="373"/>
      <c r="AM185" s="373"/>
      <c r="AN185" s="373"/>
      <c r="AO185" s="373"/>
      <c r="AP185" s="373"/>
      <c r="AQ185" s="373"/>
      <c r="AR185" s="373"/>
      <c r="AS185" s="373"/>
      <c r="AT185" s="373"/>
      <c r="AU185" s="373"/>
      <c r="AV185" s="373"/>
      <c r="AW185" s="373"/>
      <c r="AX185" s="373"/>
      <c r="AY185" s="373"/>
    </row>
    <row r="186" spans="37:51" s="38" customFormat="1" x14ac:dyDescent="0.35">
      <c r="AK186" s="373"/>
      <c r="AL186" s="373"/>
      <c r="AM186" s="373"/>
      <c r="AN186" s="373"/>
      <c r="AO186" s="373"/>
      <c r="AP186" s="373"/>
      <c r="AQ186" s="373"/>
      <c r="AR186" s="373"/>
      <c r="AS186" s="373"/>
      <c r="AT186" s="373"/>
      <c r="AU186" s="373"/>
      <c r="AV186" s="373"/>
      <c r="AW186" s="373"/>
      <c r="AX186" s="373"/>
      <c r="AY186" s="373"/>
    </row>
    <row r="187" spans="37:51" s="38" customFormat="1" x14ac:dyDescent="0.35">
      <c r="AK187" s="373"/>
      <c r="AL187" s="373"/>
      <c r="AM187" s="373"/>
      <c r="AN187" s="373"/>
      <c r="AO187" s="373"/>
      <c r="AP187" s="373"/>
      <c r="AQ187" s="373"/>
      <c r="AR187" s="373"/>
      <c r="AS187" s="373"/>
      <c r="AT187" s="373"/>
      <c r="AU187" s="373"/>
      <c r="AV187" s="373"/>
      <c r="AW187" s="373"/>
      <c r="AX187" s="373"/>
      <c r="AY187" s="373"/>
    </row>
    <row r="188" spans="37:51" s="38" customFormat="1" x14ac:dyDescent="0.35">
      <c r="AK188" s="373"/>
      <c r="AL188" s="373"/>
      <c r="AM188" s="373"/>
      <c r="AN188" s="373"/>
      <c r="AO188" s="373"/>
      <c r="AP188" s="373"/>
      <c r="AQ188" s="373"/>
      <c r="AR188" s="373"/>
      <c r="AS188" s="373"/>
      <c r="AT188" s="373"/>
      <c r="AU188" s="373"/>
      <c r="AV188" s="373"/>
      <c r="AW188" s="373"/>
      <c r="AX188" s="373"/>
      <c r="AY188" s="373"/>
    </row>
    <row r="189" spans="37:51" s="38" customFormat="1" x14ac:dyDescent="0.35">
      <c r="AK189" s="373"/>
      <c r="AL189" s="373"/>
      <c r="AM189" s="373"/>
      <c r="AN189" s="373"/>
      <c r="AO189" s="373"/>
      <c r="AP189" s="373"/>
      <c r="AQ189" s="373"/>
      <c r="AR189" s="373"/>
      <c r="AS189" s="373"/>
      <c r="AT189" s="373"/>
      <c r="AU189" s="373"/>
      <c r="AV189" s="373"/>
      <c r="AW189" s="373"/>
      <c r="AX189" s="373"/>
      <c r="AY189" s="373"/>
    </row>
    <row r="190" spans="37:51" s="38" customFormat="1" x14ac:dyDescent="0.35">
      <c r="AK190" s="373"/>
      <c r="AL190" s="373"/>
      <c r="AM190" s="373"/>
      <c r="AN190" s="373"/>
      <c r="AO190" s="373"/>
      <c r="AP190" s="373"/>
      <c r="AQ190" s="373"/>
      <c r="AR190" s="373"/>
      <c r="AS190" s="373"/>
      <c r="AT190" s="373"/>
      <c r="AU190" s="373"/>
      <c r="AV190" s="373"/>
      <c r="AW190" s="373"/>
      <c r="AX190" s="373"/>
      <c r="AY190" s="373"/>
    </row>
    <row r="191" spans="37:51" s="38" customFormat="1" x14ac:dyDescent="0.35">
      <c r="AK191" s="373"/>
      <c r="AL191" s="373"/>
      <c r="AM191" s="373"/>
      <c r="AN191" s="373"/>
      <c r="AO191" s="373"/>
      <c r="AP191" s="373"/>
      <c r="AQ191" s="373"/>
      <c r="AR191" s="373"/>
      <c r="AS191" s="373"/>
      <c r="AT191" s="373"/>
      <c r="AU191" s="373"/>
      <c r="AV191" s="373"/>
      <c r="AW191" s="373"/>
      <c r="AX191" s="373"/>
      <c r="AY191" s="373"/>
    </row>
    <row r="192" spans="37:51" s="38" customFormat="1" x14ac:dyDescent="0.35">
      <c r="AK192" s="373"/>
      <c r="AL192" s="373"/>
      <c r="AM192" s="373"/>
      <c r="AN192" s="373"/>
      <c r="AO192" s="373"/>
      <c r="AP192" s="373"/>
      <c r="AQ192" s="373"/>
      <c r="AR192" s="373"/>
      <c r="AS192" s="373"/>
      <c r="AT192" s="373"/>
      <c r="AU192" s="373"/>
      <c r="AV192" s="373"/>
      <c r="AW192" s="373"/>
      <c r="AX192" s="373"/>
      <c r="AY192" s="373"/>
    </row>
    <row r="193" spans="37:51" s="38" customFormat="1" x14ac:dyDescent="0.35">
      <c r="AK193" s="373"/>
      <c r="AL193" s="373"/>
      <c r="AM193" s="373"/>
      <c r="AN193" s="373"/>
      <c r="AO193" s="373"/>
      <c r="AP193" s="373"/>
      <c r="AQ193" s="373"/>
      <c r="AR193" s="373"/>
      <c r="AS193" s="373"/>
      <c r="AT193" s="373"/>
      <c r="AU193" s="373"/>
      <c r="AV193" s="373"/>
      <c r="AW193" s="373"/>
      <c r="AX193" s="373"/>
      <c r="AY193" s="373"/>
    </row>
    <row r="194" spans="37:51" s="38" customFormat="1" x14ac:dyDescent="0.35">
      <c r="AK194" s="373"/>
      <c r="AL194" s="373"/>
      <c r="AM194" s="373"/>
      <c r="AN194" s="373"/>
      <c r="AO194" s="373"/>
      <c r="AP194" s="373"/>
      <c r="AQ194" s="373"/>
      <c r="AR194" s="373"/>
      <c r="AS194" s="373"/>
      <c r="AT194" s="373"/>
      <c r="AU194" s="373"/>
      <c r="AV194" s="373"/>
      <c r="AW194" s="373"/>
      <c r="AX194" s="373"/>
      <c r="AY194" s="373"/>
    </row>
    <row r="195" spans="37:51" s="38" customFormat="1" x14ac:dyDescent="0.35">
      <c r="AK195" s="373"/>
      <c r="AL195" s="373"/>
      <c r="AM195" s="373"/>
      <c r="AN195" s="373"/>
      <c r="AO195" s="373"/>
      <c r="AP195" s="373"/>
      <c r="AQ195" s="373"/>
      <c r="AR195" s="373"/>
      <c r="AS195" s="373"/>
      <c r="AT195" s="373"/>
      <c r="AU195" s="373"/>
      <c r="AV195" s="373"/>
      <c r="AW195" s="373"/>
      <c r="AX195" s="373"/>
      <c r="AY195" s="373"/>
    </row>
    <row r="196" spans="37:51" s="38" customFormat="1" x14ac:dyDescent="0.35">
      <c r="AK196" s="373"/>
      <c r="AL196" s="373"/>
      <c r="AM196" s="373"/>
      <c r="AN196" s="373"/>
      <c r="AO196" s="373"/>
      <c r="AP196" s="373"/>
      <c r="AQ196" s="373"/>
      <c r="AR196" s="373"/>
      <c r="AS196" s="373"/>
      <c r="AT196" s="373"/>
      <c r="AU196" s="373"/>
      <c r="AV196" s="373"/>
      <c r="AW196" s="373"/>
      <c r="AX196" s="373"/>
      <c r="AY196" s="373"/>
    </row>
    <row r="197" spans="37:51" s="38" customFormat="1" x14ac:dyDescent="0.35">
      <c r="AK197" s="373"/>
      <c r="AL197" s="373"/>
      <c r="AM197" s="373"/>
      <c r="AN197" s="373"/>
      <c r="AO197" s="373"/>
      <c r="AP197" s="373"/>
      <c r="AQ197" s="373"/>
      <c r="AR197" s="373"/>
      <c r="AS197" s="373"/>
      <c r="AT197" s="373"/>
      <c r="AU197" s="373"/>
      <c r="AV197" s="373"/>
      <c r="AW197" s="373"/>
      <c r="AX197" s="373"/>
      <c r="AY197" s="373"/>
    </row>
    <row r="198" spans="37:51" s="38" customFormat="1" x14ac:dyDescent="0.35">
      <c r="AK198" s="373"/>
      <c r="AL198" s="373"/>
      <c r="AM198" s="373"/>
      <c r="AN198" s="373"/>
      <c r="AO198" s="373"/>
      <c r="AP198" s="373"/>
      <c r="AQ198" s="373"/>
      <c r="AR198" s="373"/>
      <c r="AS198" s="373"/>
      <c r="AT198" s="373"/>
      <c r="AU198" s="373"/>
      <c r="AV198" s="373"/>
      <c r="AW198" s="373"/>
      <c r="AX198" s="373"/>
      <c r="AY198" s="373"/>
    </row>
    <row r="199" spans="37:51" s="38" customFormat="1" x14ac:dyDescent="0.35">
      <c r="AK199" s="373"/>
      <c r="AL199" s="373"/>
      <c r="AM199" s="373"/>
      <c r="AN199" s="373"/>
      <c r="AO199" s="373"/>
      <c r="AP199" s="373"/>
      <c r="AQ199" s="373"/>
      <c r="AR199" s="373"/>
      <c r="AS199" s="373"/>
      <c r="AT199" s="373"/>
      <c r="AU199" s="373"/>
      <c r="AV199" s="373"/>
      <c r="AW199" s="373"/>
      <c r="AX199" s="373"/>
      <c r="AY199" s="373"/>
    </row>
    <row r="200" spans="37:51" s="38" customFormat="1" x14ac:dyDescent="0.35">
      <c r="AK200" s="373"/>
      <c r="AL200" s="373"/>
      <c r="AM200" s="373"/>
      <c r="AN200" s="373"/>
      <c r="AO200" s="373"/>
      <c r="AP200" s="373"/>
      <c r="AQ200" s="373"/>
      <c r="AR200" s="373"/>
      <c r="AS200" s="373"/>
      <c r="AT200" s="373"/>
      <c r="AU200" s="373"/>
      <c r="AV200" s="373"/>
      <c r="AW200" s="373"/>
      <c r="AX200" s="373"/>
      <c r="AY200" s="373"/>
    </row>
    <row r="201" spans="37:51" s="38" customFormat="1" x14ac:dyDescent="0.35">
      <c r="AK201" s="373"/>
      <c r="AL201" s="373"/>
      <c r="AM201" s="373"/>
      <c r="AN201" s="373"/>
      <c r="AO201" s="373"/>
      <c r="AP201" s="373"/>
      <c r="AQ201" s="373"/>
      <c r="AR201" s="373"/>
      <c r="AS201" s="373"/>
      <c r="AT201" s="373"/>
      <c r="AU201" s="373"/>
      <c r="AV201" s="373"/>
      <c r="AW201" s="373"/>
      <c r="AX201" s="373"/>
      <c r="AY201" s="373"/>
    </row>
    <row r="202" spans="37:51" s="38" customFormat="1" x14ac:dyDescent="0.35">
      <c r="AK202" s="373"/>
      <c r="AL202" s="373"/>
      <c r="AM202" s="373"/>
      <c r="AN202" s="373"/>
      <c r="AO202" s="373"/>
      <c r="AP202" s="373"/>
      <c r="AQ202" s="373"/>
      <c r="AR202" s="373"/>
      <c r="AS202" s="373"/>
      <c r="AT202" s="373"/>
      <c r="AU202" s="373"/>
      <c r="AV202" s="373"/>
      <c r="AW202" s="373"/>
      <c r="AX202" s="373"/>
      <c r="AY202" s="373"/>
    </row>
    <row r="203" spans="37:51" s="38" customFormat="1" x14ac:dyDescent="0.35">
      <c r="AK203" s="373"/>
      <c r="AL203" s="373"/>
      <c r="AM203" s="373"/>
      <c r="AN203" s="373"/>
      <c r="AO203" s="373"/>
      <c r="AP203" s="373"/>
      <c r="AQ203" s="373"/>
      <c r="AR203" s="373"/>
      <c r="AS203" s="373"/>
      <c r="AT203" s="373"/>
      <c r="AU203" s="373"/>
      <c r="AV203" s="373"/>
      <c r="AW203" s="373"/>
      <c r="AX203" s="373"/>
      <c r="AY203" s="373"/>
    </row>
    <row r="204" spans="37:51" s="38" customFormat="1" x14ac:dyDescent="0.35">
      <c r="AK204" s="373"/>
      <c r="AL204" s="373"/>
      <c r="AM204" s="373"/>
      <c r="AN204" s="373"/>
      <c r="AO204" s="373"/>
      <c r="AP204" s="373"/>
      <c r="AQ204" s="373"/>
      <c r="AR204" s="373"/>
      <c r="AS204" s="373"/>
      <c r="AT204" s="373"/>
      <c r="AU204" s="373"/>
      <c r="AV204" s="373"/>
      <c r="AW204" s="373"/>
      <c r="AX204" s="373"/>
      <c r="AY204" s="373"/>
    </row>
    <row r="205" spans="37:51" s="38" customFormat="1" x14ac:dyDescent="0.35">
      <c r="AK205" s="373"/>
      <c r="AL205" s="373"/>
      <c r="AM205" s="373"/>
      <c r="AN205" s="373"/>
      <c r="AO205" s="373"/>
      <c r="AP205" s="373"/>
      <c r="AQ205" s="373"/>
      <c r="AR205" s="373"/>
      <c r="AS205" s="373"/>
      <c r="AT205" s="373"/>
      <c r="AU205" s="373"/>
      <c r="AV205" s="373"/>
      <c r="AW205" s="373"/>
      <c r="AX205" s="373"/>
      <c r="AY205" s="373"/>
    </row>
    <row r="206" spans="37:51" s="38" customFormat="1" x14ac:dyDescent="0.35">
      <c r="AK206" s="373"/>
      <c r="AL206" s="373"/>
      <c r="AM206" s="373"/>
      <c r="AN206" s="373"/>
      <c r="AO206" s="373"/>
      <c r="AP206" s="373"/>
      <c r="AQ206" s="373"/>
      <c r="AR206" s="373"/>
      <c r="AS206" s="373"/>
      <c r="AT206" s="373"/>
      <c r="AU206" s="373"/>
      <c r="AV206" s="373"/>
      <c r="AW206" s="373"/>
      <c r="AX206" s="373"/>
      <c r="AY206" s="373"/>
    </row>
    <row r="207" spans="37:51" s="38" customFormat="1" x14ac:dyDescent="0.35">
      <c r="AK207" s="373"/>
      <c r="AL207" s="373"/>
      <c r="AM207" s="373"/>
      <c r="AN207" s="373"/>
      <c r="AO207" s="373"/>
      <c r="AP207" s="373"/>
      <c r="AQ207" s="373"/>
      <c r="AR207" s="373"/>
      <c r="AS207" s="373"/>
      <c r="AT207" s="373"/>
      <c r="AU207" s="373"/>
      <c r="AV207" s="373"/>
      <c r="AW207" s="373"/>
      <c r="AX207" s="373"/>
      <c r="AY207" s="373"/>
    </row>
    <row r="208" spans="37:51" s="38" customFormat="1" x14ac:dyDescent="0.35">
      <c r="AK208" s="373"/>
      <c r="AL208" s="373"/>
      <c r="AM208" s="373"/>
      <c r="AN208" s="373"/>
      <c r="AO208" s="373"/>
      <c r="AP208" s="373"/>
      <c r="AQ208" s="373"/>
      <c r="AR208" s="373"/>
      <c r="AS208" s="373"/>
      <c r="AT208" s="373"/>
      <c r="AU208" s="373"/>
      <c r="AV208" s="373"/>
      <c r="AW208" s="373"/>
      <c r="AX208" s="373"/>
      <c r="AY208" s="373"/>
    </row>
    <row r="209" spans="37:51" s="38" customFormat="1" x14ac:dyDescent="0.35">
      <c r="AK209" s="373"/>
      <c r="AL209" s="373"/>
      <c r="AM209" s="373"/>
      <c r="AN209" s="373"/>
      <c r="AO209" s="373"/>
      <c r="AP209" s="373"/>
      <c r="AQ209" s="373"/>
      <c r="AR209" s="373"/>
      <c r="AS209" s="373"/>
      <c r="AT209" s="373"/>
      <c r="AU209" s="373"/>
      <c r="AV209" s="373"/>
      <c r="AW209" s="373"/>
      <c r="AX209" s="373"/>
      <c r="AY209" s="373"/>
    </row>
    <row r="210" spans="37:51" s="38" customFormat="1" x14ac:dyDescent="0.35">
      <c r="AK210" s="373"/>
      <c r="AL210" s="373"/>
      <c r="AM210" s="373"/>
      <c r="AN210" s="373"/>
      <c r="AO210" s="373"/>
      <c r="AP210" s="373"/>
      <c r="AQ210" s="373"/>
      <c r="AR210" s="373"/>
      <c r="AS210" s="373"/>
      <c r="AT210" s="373"/>
      <c r="AU210" s="373"/>
      <c r="AV210" s="373"/>
      <c r="AW210" s="373"/>
      <c r="AX210" s="373"/>
      <c r="AY210" s="373"/>
    </row>
    <row r="211" spans="37:51" s="38" customFormat="1" x14ac:dyDescent="0.35">
      <c r="AK211" s="373"/>
      <c r="AL211" s="373"/>
      <c r="AM211" s="373"/>
      <c r="AN211" s="373"/>
      <c r="AO211" s="373"/>
      <c r="AP211" s="373"/>
      <c r="AQ211" s="373"/>
      <c r="AR211" s="373"/>
      <c r="AS211" s="373"/>
      <c r="AT211" s="373"/>
      <c r="AU211" s="373"/>
      <c r="AV211" s="373"/>
      <c r="AW211" s="373"/>
      <c r="AX211" s="373"/>
      <c r="AY211" s="373"/>
    </row>
    <row r="212" spans="37:51" s="38" customFormat="1" x14ac:dyDescent="0.35">
      <c r="AK212" s="373"/>
      <c r="AL212" s="373"/>
      <c r="AM212" s="373"/>
      <c r="AN212" s="373"/>
      <c r="AO212" s="373"/>
      <c r="AP212" s="373"/>
      <c r="AQ212" s="373"/>
      <c r="AR212" s="373"/>
      <c r="AS212" s="373"/>
      <c r="AT212" s="373"/>
      <c r="AU212" s="373"/>
      <c r="AV212" s="373"/>
      <c r="AW212" s="373"/>
      <c r="AX212" s="373"/>
      <c r="AY212" s="373"/>
    </row>
    <row r="213" spans="37:51" s="38" customFormat="1" x14ac:dyDescent="0.35">
      <c r="AK213" s="373"/>
      <c r="AL213" s="373"/>
      <c r="AM213" s="373"/>
      <c r="AN213" s="373"/>
      <c r="AO213" s="373"/>
      <c r="AP213" s="373"/>
      <c r="AQ213" s="373"/>
      <c r="AR213" s="373"/>
      <c r="AS213" s="373"/>
      <c r="AT213" s="373"/>
      <c r="AU213" s="373"/>
      <c r="AV213" s="373"/>
      <c r="AW213" s="373"/>
      <c r="AX213" s="373"/>
      <c r="AY213" s="373"/>
    </row>
    <row r="214" spans="37:51" s="38" customFormat="1" x14ac:dyDescent="0.35">
      <c r="AK214" s="373"/>
      <c r="AL214" s="373"/>
      <c r="AM214" s="373"/>
      <c r="AN214" s="373"/>
      <c r="AO214" s="373"/>
      <c r="AP214" s="373"/>
      <c r="AQ214" s="373"/>
      <c r="AR214" s="373"/>
      <c r="AS214" s="373"/>
      <c r="AT214" s="373"/>
      <c r="AU214" s="373"/>
      <c r="AV214" s="373"/>
      <c r="AW214" s="373"/>
      <c r="AX214" s="373"/>
      <c r="AY214" s="373"/>
    </row>
    <row r="215" spans="37:51" s="38" customFormat="1" x14ac:dyDescent="0.35">
      <c r="AK215" s="373"/>
      <c r="AL215" s="373"/>
      <c r="AM215" s="373"/>
      <c r="AN215" s="373"/>
      <c r="AO215" s="373"/>
      <c r="AP215" s="373"/>
      <c r="AQ215" s="373"/>
      <c r="AR215" s="373"/>
      <c r="AS215" s="373"/>
      <c r="AT215" s="373"/>
      <c r="AU215" s="373"/>
      <c r="AV215" s="373"/>
      <c r="AW215" s="373"/>
      <c r="AX215" s="373"/>
      <c r="AY215" s="373"/>
    </row>
    <row r="216" spans="37:51" s="38" customFormat="1" x14ac:dyDescent="0.35">
      <c r="AK216" s="373"/>
      <c r="AL216" s="373"/>
      <c r="AM216" s="373"/>
      <c r="AN216" s="373"/>
      <c r="AO216" s="373"/>
      <c r="AP216" s="373"/>
      <c r="AQ216" s="373"/>
      <c r="AR216" s="373"/>
      <c r="AS216" s="373"/>
      <c r="AT216" s="373"/>
      <c r="AU216" s="373"/>
      <c r="AV216" s="373"/>
      <c r="AW216" s="373"/>
      <c r="AX216" s="373"/>
      <c r="AY216" s="373"/>
    </row>
    <row r="217" spans="37:51" s="38" customFormat="1" x14ac:dyDescent="0.35">
      <c r="AK217" s="373"/>
      <c r="AL217" s="373"/>
      <c r="AM217" s="373"/>
      <c r="AN217" s="373"/>
      <c r="AO217" s="373"/>
      <c r="AP217" s="373"/>
      <c r="AQ217" s="373"/>
      <c r="AR217" s="373"/>
      <c r="AS217" s="373"/>
      <c r="AT217" s="373"/>
      <c r="AU217" s="373"/>
      <c r="AV217" s="373"/>
      <c r="AW217" s="373"/>
      <c r="AX217" s="373"/>
      <c r="AY217" s="373"/>
    </row>
    <row r="218" spans="37:51" s="38" customFormat="1" x14ac:dyDescent="0.35">
      <c r="AK218" s="373"/>
      <c r="AL218" s="373"/>
      <c r="AM218" s="373"/>
      <c r="AN218" s="373"/>
      <c r="AO218" s="373"/>
      <c r="AP218" s="373"/>
      <c r="AQ218" s="373"/>
      <c r="AR218" s="373"/>
      <c r="AS218" s="373"/>
      <c r="AT218" s="373"/>
      <c r="AU218" s="373"/>
      <c r="AV218" s="373"/>
      <c r="AW218" s="373"/>
      <c r="AX218" s="373"/>
      <c r="AY218" s="373"/>
    </row>
    <row r="219" spans="37:51" s="38" customFormat="1" x14ac:dyDescent="0.35">
      <c r="AK219" s="373"/>
      <c r="AL219" s="373"/>
      <c r="AM219" s="373"/>
      <c r="AN219" s="373"/>
      <c r="AO219" s="373"/>
      <c r="AP219" s="373"/>
      <c r="AQ219" s="373"/>
      <c r="AR219" s="373"/>
      <c r="AS219" s="373"/>
      <c r="AT219" s="373"/>
      <c r="AU219" s="373"/>
      <c r="AV219" s="373"/>
      <c r="AW219" s="373"/>
      <c r="AX219" s="373"/>
      <c r="AY219" s="373"/>
    </row>
    <row r="220" spans="37:51" s="38" customFormat="1" x14ac:dyDescent="0.35">
      <c r="AK220" s="373"/>
      <c r="AL220" s="373"/>
      <c r="AM220" s="373"/>
      <c r="AN220" s="373"/>
      <c r="AO220" s="373"/>
      <c r="AP220" s="373"/>
      <c r="AQ220" s="373"/>
      <c r="AR220" s="373"/>
      <c r="AS220" s="373"/>
      <c r="AT220" s="373"/>
      <c r="AU220" s="373"/>
      <c r="AV220" s="373"/>
      <c r="AW220" s="373"/>
      <c r="AX220" s="373"/>
      <c r="AY220" s="373"/>
    </row>
    <row r="221" spans="37:51" s="38" customFormat="1" x14ac:dyDescent="0.35">
      <c r="AK221" s="373"/>
      <c r="AL221" s="373"/>
      <c r="AM221" s="373"/>
      <c r="AN221" s="373"/>
      <c r="AO221" s="373"/>
      <c r="AP221" s="373"/>
      <c r="AQ221" s="373"/>
      <c r="AR221" s="373"/>
      <c r="AS221" s="373"/>
      <c r="AT221" s="373"/>
      <c r="AU221" s="373"/>
      <c r="AV221" s="373"/>
      <c r="AW221" s="373"/>
      <c r="AX221" s="373"/>
      <c r="AY221" s="373"/>
    </row>
    <row r="222" spans="37:51" s="38" customFormat="1" x14ac:dyDescent="0.35">
      <c r="AK222" s="373"/>
      <c r="AL222" s="373"/>
      <c r="AM222" s="373"/>
      <c r="AN222" s="373"/>
      <c r="AO222" s="373"/>
      <c r="AP222" s="373"/>
      <c r="AQ222" s="373"/>
      <c r="AR222" s="373"/>
      <c r="AS222" s="373"/>
      <c r="AT222" s="373"/>
      <c r="AU222" s="373"/>
      <c r="AV222" s="373"/>
      <c r="AW222" s="373"/>
      <c r="AX222" s="373"/>
      <c r="AY222" s="373"/>
    </row>
    <row r="223" spans="37:51" s="38" customFormat="1" x14ac:dyDescent="0.35">
      <c r="AK223" s="373"/>
      <c r="AL223" s="373"/>
      <c r="AM223" s="373"/>
      <c r="AN223" s="373"/>
      <c r="AO223" s="373"/>
      <c r="AP223" s="373"/>
      <c r="AQ223" s="373"/>
      <c r="AR223" s="373"/>
      <c r="AS223" s="373"/>
      <c r="AT223" s="373"/>
      <c r="AU223" s="373"/>
      <c r="AV223" s="373"/>
      <c r="AW223" s="373"/>
      <c r="AX223" s="373"/>
      <c r="AY223" s="373"/>
    </row>
    <row r="224" spans="37:51" s="38" customFormat="1" x14ac:dyDescent="0.35">
      <c r="AK224" s="373"/>
      <c r="AL224" s="373"/>
      <c r="AM224" s="373"/>
      <c r="AN224" s="373"/>
      <c r="AO224" s="373"/>
      <c r="AP224" s="373"/>
      <c r="AQ224" s="373"/>
      <c r="AR224" s="373"/>
      <c r="AS224" s="373"/>
      <c r="AT224" s="373"/>
      <c r="AU224" s="373"/>
      <c r="AV224" s="373"/>
      <c r="AW224" s="373"/>
      <c r="AX224" s="373"/>
      <c r="AY224" s="373"/>
    </row>
    <row r="225" spans="37:51" s="38" customFormat="1" x14ac:dyDescent="0.35">
      <c r="AK225" s="373"/>
      <c r="AL225" s="373"/>
      <c r="AM225" s="373"/>
      <c r="AN225" s="373"/>
      <c r="AO225" s="373"/>
      <c r="AP225" s="373"/>
      <c r="AQ225" s="373"/>
      <c r="AR225" s="373"/>
      <c r="AS225" s="373"/>
      <c r="AT225" s="373"/>
      <c r="AU225" s="373"/>
      <c r="AV225" s="373"/>
      <c r="AW225" s="373"/>
      <c r="AX225" s="373"/>
      <c r="AY225" s="373"/>
    </row>
    <row r="226" spans="37:51" s="38" customFormat="1" x14ac:dyDescent="0.35">
      <c r="AK226" s="373"/>
      <c r="AL226" s="373"/>
      <c r="AM226" s="373"/>
      <c r="AN226" s="373"/>
      <c r="AO226" s="373"/>
      <c r="AP226" s="373"/>
      <c r="AQ226" s="373"/>
      <c r="AR226" s="373"/>
      <c r="AS226" s="373"/>
      <c r="AT226" s="373"/>
      <c r="AU226" s="373"/>
      <c r="AV226" s="373"/>
      <c r="AW226" s="373"/>
      <c r="AX226" s="373"/>
      <c r="AY226" s="373"/>
    </row>
    <row r="227" spans="37:51" s="38" customFormat="1" x14ac:dyDescent="0.35">
      <c r="AK227" s="373"/>
      <c r="AL227" s="373"/>
      <c r="AM227" s="373"/>
      <c r="AN227" s="373"/>
      <c r="AO227" s="373"/>
      <c r="AP227" s="373"/>
      <c r="AQ227" s="373"/>
      <c r="AR227" s="373"/>
      <c r="AS227" s="373"/>
      <c r="AT227" s="373"/>
      <c r="AU227" s="373"/>
      <c r="AV227" s="373"/>
      <c r="AW227" s="373"/>
      <c r="AX227" s="373"/>
      <c r="AY227" s="373"/>
    </row>
    <row r="228" spans="37:51" s="38" customFormat="1" x14ac:dyDescent="0.35">
      <c r="AK228" s="373"/>
      <c r="AL228" s="373"/>
      <c r="AM228" s="373"/>
      <c r="AN228" s="373"/>
      <c r="AO228" s="373"/>
      <c r="AP228" s="373"/>
      <c r="AQ228" s="373"/>
      <c r="AR228" s="373"/>
      <c r="AS228" s="373"/>
      <c r="AT228" s="373"/>
      <c r="AU228" s="373"/>
      <c r="AV228" s="373"/>
      <c r="AW228" s="373"/>
      <c r="AX228" s="373"/>
      <c r="AY228" s="373"/>
    </row>
    <row r="229" spans="37:51" s="38" customFormat="1" x14ac:dyDescent="0.35">
      <c r="AK229" s="373"/>
      <c r="AL229" s="373"/>
      <c r="AM229" s="373"/>
      <c r="AN229" s="373"/>
      <c r="AO229" s="373"/>
      <c r="AP229" s="373"/>
      <c r="AQ229" s="373"/>
      <c r="AR229" s="373"/>
      <c r="AS229" s="373"/>
      <c r="AT229" s="373"/>
      <c r="AU229" s="373"/>
      <c r="AV229" s="373"/>
      <c r="AW229" s="373"/>
      <c r="AX229" s="373"/>
      <c r="AY229" s="373"/>
    </row>
    <row r="230" spans="37:51" s="38" customFormat="1" x14ac:dyDescent="0.35">
      <c r="AK230" s="373"/>
      <c r="AL230" s="373"/>
      <c r="AM230" s="373"/>
      <c r="AN230" s="373"/>
      <c r="AO230" s="373"/>
      <c r="AP230" s="373"/>
      <c r="AQ230" s="373"/>
      <c r="AR230" s="373"/>
      <c r="AS230" s="373"/>
      <c r="AT230" s="373"/>
      <c r="AU230" s="373"/>
      <c r="AV230" s="373"/>
      <c r="AW230" s="373"/>
      <c r="AX230" s="373"/>
      <c r="AY230" s="373"/>
    </row>
    <row r="231" spans="37:51" s="38" customFormat="1" x14ac:dyDescent="0.35">
      <c r="AK231" s="373"/>
      <c r="AL231" s="373"/>
      <c r="AM231" s="373"/>
      <c r="AN231" s="373"/>
      <c r="AO231" s="373"/>
      <c r="AP231" s="373"/>
      <c r="AQ231" s="373"/>
      <c r="AR231" s="373"/>
      <c r="AS231" s="373"/>
      <c r="AT231" s="373"/>
      <c r="AU231" s="373"/>
      <c r="AV231" s="373"/>
      <c r="AW231" s="373"/>
      <c r="AX231" s="373"/>
      <c r="AY231" s="373"/>
    </row>
    <row r="232" spans="37:51" s="38" customFormat="1" x14ac:dyDescent="0.35">
      <c r="AK232" s="373"/>
      <c r="AL232" s="373"/>
      <c r="AM232" s="373"/>
      <c r="AN232" s="373"/>
      <c r="AO232" s="373"/>
      <c r="AP232" s="373"/>
      <c r="AQ232" s="373"/>
      <c r="AR232" s="373"/>
      <c r="AS232" s="373"/>
      <c r="AT232" s="373"/>
      <c r="AU232" s="373"/>
      <c r="AV232" s="373"/>
      <c r="AW232" s="373"/>
      <c r="AX232" s="373"/>
      <c r="AY232" s="373"/>
    </row>
    <row r="233" spans="37:51" s="38" customFormat="1" x14ac:dyDescent="0.35">
      <c r="AK233" s="373"/>
      <c r="AL233" s="373"/>
      <c r="AM233" s="373"/>
      <c r="AN233" s="373"/>
      <c r="AO233" s="373"/>
      <c r="AP233" s="373"/>
      <c r="AQ233" s="373"/>
      <c r="AR233" s="373"/>
      <c r="AS233" s="373"/>
      <c r="AT233" s="373"/>
      <c r="AU233" s="373"/>
      <c r="AV233" s="373"/>
      <c r="AW233" s="373"/>
      <c r="AX233" s="373"/>
      <c r="AY233" s="373"/>
    </row>
    <row r="234" spans="37:51" s="38" customFormat="1" x14ac:dyDescent="0.35">
      <c r="AK234" s="373"/>
      <c r="AL234" s="373"/>
      <c r="AM234" s="373"/>
      <c r="AN234" s="373"/>
      <c r="AO234" s="373"/>
      <c r="AP234" s="373"/>
      <c r="AQ234" s="373"/>
      <c r="AR234" s="373"/>
      <c r="AS234" s="373"/>
      <c r="AT234" s="373"/>
      <c r="AU234" s="373"/>
      <c r="AV234" s="373"/>
      <c r="AW234" s="373"/>
      <c r="AX234" s="373"/>
      <c r="AY234" s="373"/>
    </row>
    <row r="235" spans="37:51" s="38" customFormat="1" x14ac:dyDescent="0.35">
      <c r="AK235" s="373"/>
      <c r="AL235" s="373"/>
      <c r="AM235" s="373"/>
      <c r="AN235" s="373"/>
      <c r="AO235" s="373"/>
      <c r="AP235" s="373"/>
      <c r="AQ235" s="373"/>
      <c r="AR235" s="373"/>
      <c r="AS235" s="373"/>
      <c r="AT235" s="373"/>
      <c r="AU235" s="373"/>
      <c r="AV235" s="373"/>
      <c r="AW235" s="373"/>
      <c r="AX235" s="373"/>
      <c r="AY235" s="373"/>
    </row>
    <row r="236" spans="37:51" s="38" customFormat="1" x14ac:dyDescent="0.35">
      <c r="AK236" s="373"/>
      <c r="AL236" s="373"/>
      <c r="AM236" s="373"/>
      <c r="AN236" s="373"/>
      <c r="AO236" s="373"/>
      <c r="AP236" s="373"/>
      <c r="AQ236" s="373"/>
      <c r="AR236" s="373"/>
      <c r="AS236" s="373"/>
      <c r="AT236" s="373"/>
      <c r="AU236" s="373"/>
      <c r="AV236" s="373"/>
      <c r="AW236" s="373"/>
      <c r="AX236" s="373"/>
      <c r="AY236" s="373"/>
    </row>
    <row r="237" spans="37:51" s="38" customFormat="1" x14ac:dyDescent="0.35">
      <c r="AK237" s="373"/>
      <c r="AL237" s="373"/>
      <c r="AM237" s="373"/>
      <c r="AN237" s="373"/>
      <c r="AO237" s="373"/>
      <c r="AP237" s="373"/>
      <c r="AQ237" s="373"/>
      <c r="AR237" s="373"/>
      <c r="AS237" s="373"/>
      <c r="AT237" s="373"/>
      <c r="AU237" s="373"/>
      <c r="AV237" s="373"/>
      <c r="AW237" s="373"/>
      <c r="AX237" s="373"/>
      <c r="AY237" s="373"/>
    </row>
    <row r="238" spans="37:51" s="38" customFormat="1" x14ac:dyDescent="0.35">
      <c r="AK238" s="373"/>
      <c r="AL238" s="373"/>
      <c r="AM238" s="373"/>
      <c r="AN238" s="373"/>
      <c r="AO238" s="373"/>
      <c r="AP238" s="373"/>
      <c r="AQ238" s="373"/>
      <c r="AR238" s="373"/>
      <c r="AS238" s="373"/>
      <c r="AT238" s="373"/>
      <c r="AU238" s="373"/>
      <c r="AV238" s="373"/>
      <c r="AW238" s="373"/>
      <c r="AX238" s="373"/>
      <c r="AY238" s="373"/>
    </row>
    <row r="239" spans="37:51" s="38" customFormat="1" x14ac:dyDescent="0.35">
      <c r="AK239" s="373"/>
      <c r="AL239" s="373"/>
      <c r="AM239" s="373"/>
      <c r="AN239" s="373"/>
      <c r="AO239" s="373"/>
      <c r="AP239" s="373"/>
      <c r="AQ239" s="373"/>
      <c r="AR239" s="373"/>
      <c r="AS239" s="373"/>
      <c r="AT239" s="373"/>
      <c r="AU239" s="373"/>
      <c r="AV239" s="373"/>
      <c r="AW239" s="373"/>
      <c r="AX239" s="373"/>
      <c r="AY239" s="373"/>
    </row>
    <row r="240" spans="37:51" s="38" customFormat="1" x14ac:dyDescent="0.35">
      <c r="AK240" s="373"/>
      <c r="AL240" s="373"/>
      <c r="AM240" s="373"/>
      <c r="AN240" s="373"/>
      <c r="AO240" s="373"/>
      <c r="AP240" s="373"/>
      <c r="AQ240" s="373"/>
      <c r="AR240" s="373"/>
      <c r="AS240" s="373"/>
      <c r="AT240" s="373"/>
      <c r="AU240" s="373"/>
      <c r="AV240" s="373"/>
      <c r="AW240" s="373"/>
      <c r="AX240" s="373"/>
      <c r="AY240" s="373"/>
    </row>
    <row r="241" spans="37:51" s="38" customFormat="1" x14ac:dyDescent="0.35">
      <c r="AK241" s="373"/>
      <c r="AL241" s="373"/>
      <c r="AM241" s="373"/>
      <c r="AN241" s="373"/>
      <c r="AO241" s="373"/>
      <c r="AP241" s="373"/>
      <c r="AQ241" s="373"/>
      <c r="AR241" s="373"/>
      <c r="AS241" s="373"/>
      <c r="AT241" s="373"/>
      <c r="AU241" s="373"/>
      <c r="AV241" s="373"/>
      <c r="AW241" s="373"/>
      <c r="AX241" s="373"/>
      <c r="AY241" s="373"/>
    </row>
    <row r="242" spans="37:51" s="38" customFormat="1" x14ac:dyDescent="0.35">
      <c r="AK242" s="373"/>
      <c r="AL242" s="373"/>
      <c r="AM242" s="373"/>
      <c r="AN242" s="373"/>
      <c r="AO242" s="373"/>
      <c r="AP242" s="373"/>
      <c r="AQ242" s="373"/>
      <c r="AR242" s="373"/>
      <c r="AS242" s="373"/>
      <c r="AT242" s="373"/>
      <c r="AU242" s="373"/>
      <c r="AV242" s="373"/>
      <c r="AW242" s="373"/>
      <c r="AX242" s="373"/>
      <c r="AY242" s="373"/>
    </row>
    <row r="243" spans="37:51" s="38" customFormat="1" x14ac:dyDescent="0.35">
      <c r="AK243" s="373"/>
      <c r="AL243" s="373"/>
      <c r="AM243" s="373"/>
      <c r="AN243" s="373"/>
      <c r="AO243" s="373"/>
      <c r="AP243" s="373"/>
      <c r="AQ243" s="373"/>
      <c r="AR243" s="373"/>
      <c r="AS243" s="373"/>
      <c r="AT243" s="373"/>
      <c r="AU243" s="373"/>
      <c r="AV243" s="373"/>
      <c r="AW243" s="373"/>
      <c r="AX243" s="373"/>
      <c r="AY243" s="373"/>
    </row>
    <row r="244" spans="37:51" s="38" customFormat="1" x14ac:dyDescent="0.35">
      <c r="AK244" s="373"/>
      <c r="AL244" s="373"/>
      <c r="AM244" s="373"/>
      <c r="AN244" s="373"/>
      <c r="AO244" s="373"/>
      <c r="AP244" s="373"/>
      <c r="AQ244" s="373"/>
      <c r="AR244" s="373"/>
      <c r="AS244" s="373"/>
      <c r="AT244" s="373"/>
      <c r="AU244" s="373"/>
      <c r="AV244" s="373"/>
      <c r="AW244" s="373"/>
      <c r="AX244" s="373"/>
      <c r="AY244" s="373"/>
    </row>
    <row r="245" spans="37:51" s="38" customFormat="1" x14ac:dyDescent="0.35">
      <c r="AK245" s="373"/>
      <c r="AL245" s="373"/>
      <c r="AM245" s="373"/>
      <c r="AN245" s="373"/>
      <c r="AO245" s="373"/>
      <c r="AP245" s="373"/>
      <c r="AQ245" s="373"/>
      <c r="AR245" s="373"/>
      <c r="AS245" s="373"/>
      <c r="AT245" s="373"/>
      <c r="AU245" s="373"/>
      <c r="AV245" s="373"/>
      <c r="AW245" s="373"/>
      <c r="AX245" s="373"/>
      <c r="AY245" s="373"/>
    </row>
    <row r="246" spans="37:51" s="38" customFormat="1" x14ac:dyDescent="0.35">
      <c r="AK246" s="373"/>
      <c r="AL246" s="373"/>
      <c r="AM246" s="373"/>
      <c r="AN246" s="373"/>
      <c r="AO246" s="373"/>
      <c r="AP246" s="373"/>
      <c r="AQ246" s="373"/>
      <c r="AR246" s="373"/>
      <c r="AS246" s="373"/>
      <c r="AT246" s="373"/>
      <c r="AU246" s="373"/>
      <c r="AV246" s="373"/>
      <c r="AW246" s="373"/>
      <c r="AX246" s="373"/>
      <c r="AY246" s="373"/>
    </row>
    <row r="247" spans="37:51" s="38" customFormat="1" x14ac:dyDescent="0.35">
      <c r="AK247" s="373"/>
      <c r="AL247" s="373"/>
      <c r="AM247" s="373"/>
      <c r="AN247" s="373"/>
      <c r="AO247" s="373"/>
      <c r="AP247" s="373"/>
      <c r="AQ247" s="373"/>
      <c r="AR247" s="373"/>
      <c r="AS247" s="373"/>
      <c r="AT247" s="373"/>
      <c r="AU247" s="373"/>
      <c r="AV247" s="373"/>
      <c r="AW247" s="373"/>
      <c r="AX247" s="373"/>
      <c r="AY247" s="373"/>
    </row>
    <row r="248" spans="37:51" s="38" customFormat="1" x14ac:dyDescent="0.35">
      <c r="AK248" s="373"/>
      <c r="AL248" s="373"/>
      <c r="AM248" s="373"/>
      <c r="AN248" s="373"/>
      <c r="AO248" s="373"/>
      <c r="AP248" s="373"/>
      <c r="AQ248" s="373"/>
      <c r="AR248" s="373"/>
      <c r="AS248" s="373"/>
      <c r="AT248" s="373"/>
      <c r="AU248" s="373"/>
      <c r="AV248" s="373"/>
      <c r="AW248" s="373"/>
      <c r="AX248" s="373"/>
      <c r="AY248" s="373"/>
    </row>
    <row r="249" spans="37:51" s="38" customFormat="1" x14ac:dyDescent="0.35">
      <c r="AK249" s="373"/>
      <c r="AL249" s="373"/>
      <c r="AM249" s="373"/>
      <c r="AN249" s="373"/>
      <c r="AO249" s="373"/>
      <c r="AP249" s="373"/>
      <c r="AQ249" s="373"/>
      <c r="AR249" s="373"/>
      <c r="AS249" s="373"/>
      <c r="AT249" s="373"/>
      <c r="AU249" s="373"/>
      <c r="AV249" s="373"/>
      <c r="AW249" s="373"/>
      <c r="AX249" s="373"/>
      <c r="AY249" s="373"/>
    </row>
    <row r="250" spans="37:51" s="38" customFormat="1" x14ac:dyDescent="0.35">
      <c r="AK250" s="373"/>
      <c r="AL250" s="373"/>
      <c r="AM250" s="373"/>
      <c r="AN250" s="373"/>
      <c r="AO250" s="373"/>
      <c r="AP250" s="373"/>
      <c r="AQ250" s="373"/>
      <c r="AR250" s="373"/>
      <c r="AS250" s="373"/>
      <c r="AT250" s="373"/>
      <c r="AU250" s="373"/>
      <c r="AV250" s="373"/>
      <c r="AW250" s="373"/>
      <c r="AX250" s="373"/>
      <c r="AY250" s="373"/>
    </row>
    <row r="251" spans="37:51" s="38" customFormat="1" x14ac:dyDescent="0.35">
      <c r="AK251" s="373"/>
      <c r="AL251" s="373"/>
      <c r="AM251" s="373"/>
      <c r="AN251" s="373"/>
      <c r="AO251" s="373"/>
      <c r="AP251" s="373"/>
      <c r="AQ251" s="373"/>
      <c r="AR251" s="373"/>
      <c r="AS251" s="373"/>
      <c r="AT251" s="373"/>
      <c r="AU251" s="373"/>
      <c r="AV251" s="373"/>
      <c r="AW251" s="373"/>
      <c r="AX251" s="373"/>
      <c r="AY251" s="373"/>
    </row>
    <row r="252" spans="37:51" s="38" customFormat="1" x14ac:dyDescent="0.35">
      <c r="AK252" s="373"/>
      <c r="AL252" s="373"/>
      <c r="AM252" s="373"/>
      <c r="AN252" s="373"/>
      <c r="AO252" s="373"/>
      <c r="AP252" s="373"/>
      <c r="AQ252" s="373"/>
      <c r="AR252" s="373"/>
      <c r="AS252" s="373"/>
      <c r="AT252" s="373"/>
      <c r="AU252" s="373"/>
      <c r="AV252" s="373"/>
      <c r="AW252" s="373"/>
      <c r="AX252" s="373"/>
      <c r="AY252" s="373"/>
    </row>
    <row r="253" spans="37:51" s="38" customFormat="1" x14ac:dyDescent="0.35">
      <c r="AK253" s="373"/>
      <c r="AL253" s="373"/>
      <c r="AM253" s="373"/>
      <c r="AN253" s="373"/>
      <c r="AO253" s="373"/>
      <c r="AP253" s="373"/>
      <c r="AQ253" s="373"/>
      <c r="AR253" s="373"/>
      <c r="AS253" s="373"/>
      <c r="AT253" s="373"/>
      <c r="AU253" s="373"/>
      <c r="AV253" s="373"/>
      <c r="AW253" s="373"/>
      <c r="AX253" s="373"/>
      <c r="AY253" s="373"/>
    </row>
    <row r="254" spans="37:51" s="38" customFormat="1" x14ac:dyDescent="0.35">
      <c r="AK254" s="373"/>
      <c r="AL254" s="373"/>
      <c r="AM254" s="373"/>
      <c r="AN254" s="373"/>
      <c r="AO254" s="373"/>
      <c r="AP254" s="373"/>
      <c r="AQ254" s="373"/>
      <c r="AR254" s="373"/>
      <c r="AS254" s="373"/>
      <c r="AT254" s="373"/>
      <c r="AU254" s="373"/>
      <c r="AV254" s="373"/>
      <c r="AW254" s="373"/>
      <c r="AX254" s="373"/>
      <c r="AY254" s="373"/>
    </row>
    <row r="255" spans="37:51" s="38" customFormat="1" x14ac:dyDescent="0.35">
      <c r="AK255" s="373"/>
      <c r="AL255" s="373"/>
      <c r="AM255" s="373"/>
      <c r="AN255" s="373"/>
      <c r="AO255" s="373"/>
      <c r="AP255" s="373"/>
      <c r="AQ255" s="373"/>
      <c r="AR255" s="373"/>
      <c r="AS255" s="373"/>
      <c r="AT255" s="373"/>
      <c r="AU255" s="373"/>
      <c r="AV255" s="373"/>
      <c r="AW255" s="373"/>
      <c r="AX255" s="373"/>
      <c r="AY255" s="373"/>
    </row>
    <row r="256" spans="37:51" s="38" customFormat="1" x14ac:dyDescent="0.35">
      <c r="AK256" s="373"/>
      <c r="AL256" s="373"/>
      <c r="AM256" s="373"/>
      <c r="AN256" s="373"/>
      <c r="AO256" s="373"/>
      <c r="AP256" s="373"/>
      <c r="AQ256" s="373"/>
      <c r="AR256" s="373"/>
      <c r="AS256" s="373"/>
      <c r="AT256" s="373"/>
      <c r="AU256" s="373"/>
      <c r="AV256" s="373"/>
      <c r="AW256" s="373"/>
      <c r="AX256" s="373"/>
      <c r="AY256" s="373"/>
    </row>
    <row r="257" spans="37:51" s="38" customFormat="1" x14ac:dyDescent="0.35">
      <c r="AK257" s="373"/>
      <c r="AL257" s="373"/>
      <c r="AM257" s="373"/>
      <c r="AN257" s="373"/>
      <c r="AO257" s="373"/>
      <c r="AP257" s="373"/>
      <c r="AQ257" s="373"/>
      <c r="AR257" s="373"/>
      <c r="AS257" s="373"/>
      <c r="AT257" s="373"/>
      <c r="AU257" s="373"/>
      <c r="AV257" s="373"/>
      <c r="AW257" s="373"/>
      <c r="AX257" s="373"/>
      <c r="AY257" s="373"/>
    </row>
    <row r="258" spans="37:51" s="38" customFormat="1" x14ac:dyDescent="0.35">
      <c r="AK258" s="373"/>
      <c r="AL258" s="373"/>
      <c r="AM258" s="373"/>
      <c r="AN258" s="373"/>
      <c r="AO258" s="373"/>
      <c r="AP258" s="373"/>
      <c r="AQ258" s="373"/>
      <c r="AR258" s="373"/>
      <c r="AS258" s="373"/>
      <c r="AT258" s="373"/>
      <c r="AU258" s="373"/>
      <c r="AV258" s="373"/>
      <c r="AW258" s="373"/>
      <c r="AX258" s="373"/>
      <c r="AY258" s="373"/>
    </row>
    <row r="259" spans="37:51" s="38" customFormat="1" x14ac:dyDescent="0.35">
      <c r="AK259" s="373"/>
      <c r="AL259" s="373"/>
      <c r="AM259" s="373"/>
      <c r="AN259" s="373"/>
      <c r="AO259" s="373"/>
      <c r="AP259" s="373"/>
      <c r="AQ259" s="373"/>
      <c r="AR259" s="373"/>
      <c r="AS259" s="373"/>
      <c r="AT259" s="373"/>
      <c r="AU259" s="373"/>
      <c r="AV259" s="373"/>
      <c r="AW259" s="373"/>
      <c r="AX259" s="373"/>
      <c r="AY259" s="373"/>
    </row>
    <row r="260" spans="37:51" s="38" customFormat="1" x14ac:dyDescent="0.35">
      <c r="AK260" s="373"/>
      <c r="AL260" s="373"/>
      <c r="AM260" s="373"/>
      <c r="AN260" s="373"/>
      <c r="AO260" s="373"/>
      <c r="AP260" s="373"/>
      <c r="AQ260" s="373"/>
      <c r="AR260" s="373"/>
      <c r="AS260" s="373"/>
      <c r="AT260" s="373"/>
      <c r="AU260" s="373"/>
      <c r="AV260" s="373"/>
      <c r="AW260" s="373"/>
      <c r="AX260" s="373"/>
      <c r="AY260" s="373"/>
    </row>
    <row r="261" spans="37:51" s="38" customFormat="1" x14ac:dyDescent="0.35">
      <c r="AK261" s="373"/>
      <c r="AL261" s="373"/>
      <c r="AM261" s="373"/>
      <c r="AN261" s="373"/>
      <c r="AO261" s="373"/>
      <c r="AP261" s="373"/>
      <c r="AQ261" s="373"/>
      <c r="AR261" s="373"/>
      <c r="AS261" s="373"/>
      <c r="AT261" s="373"/>
      <c r="AU261" s="373"/>
      <c r="AV261" s="373"/>
      <c r="AW261" s="373"/>
      <c r="AX261" s="373"/>
      <c r="AY261" s="373"/>
    </row>
    <row r="262" spans="37:51" s="38" customFormat="1" x14ac:dyDescent="0.35">
      <c r="AK262" s="373"/>
      <c r="AL262" s="373"/>
      <c r="AM262" s="373"/>
      <c r="AN262" s="373"/>
      <c r="AO262" s="373"/>
      <c r="AP262" s="373"/>
      <c r="AQ262" s="373"/>
      <c r="AR262" s="373"/>
      <c r="AS262" s="373"/>
      <c r="AT262" s="373"/>
      <c r="AU262" s="373"/>
      <c r="AV262" s="373"/>
      <c r="AW262" s="373"/>
      <c r="AX262" s="373"/>
      <c r="AY262" s="373"/>
    </row>
    <row r="263" spans="37:51" s="38" customFormat="1" x14ac:dyDescent="0.35">
      <c r="AK263" s="373"/>
      <c r="AL263" s="373"/>
      <c r="AM263" s="373"/>
      <c r="AN263" s="373"/>
      <c r="AO263" s="373"/>
      <c r="AP263" s="373"/>
      <c r="AQ263" s="373"/>
      <c r="AR263" s="373"/>
      <c r="AS263" s="373"/>
      <c r="AT263" s="373"/>
      <c r="AU263" s="373"/>
      <c r="AV263" s="373"/>
      <c r="AW263" s="373"/>
      <c r="AX263" s="373"/>
      <c r="AY263" s="373"/>
    </row>
    <row r="264" spans="37:51" s="38" customFormat="1" x14ac:dyDescent="0.35">
      <c r="AK264" s="373"/>
      <c r="AL264" s="373"/>
      <c r="AM264" s="373"/>
      <c r="AN264" s="373"/>
      <c r="AO264" s="373"/>
      <c r="AP264" s="373"/>
      <c r="AQ264" s="373"/>
      <c r="AR264" s="373"/>
      <c r="AS264" s="373"/>
      <c r="AT264" s="373"/>
      <c r="AU264" s="373"/>
      <c r="AV264" s="373"/>
      <c r="AW264" s="373"/>
      <c r="AX264" s="373"/>
      <c r="AY264" s="373"/>
    </row>
    <row r="265" spans="37:51" s="38" customFormat="1" x14ac:dyDescent="0.35">
      <c r="AK265" s="373"/>
      <c r="AL265" s="373"/>
      <c r="AM265" s="373"/>
      <c r="AN265" s="373"/>
      <c r="AO265" s="373"/>
      <c r="AP265" s="373"/>
      <c r="AQ265" s="373"/>
      <c r="AR265" s="373"/>
      <c r="AS265" s="373"/>
      <c r="AT265" s="373"/>
      <c r="AU265" s="373"/>
      <c r="AV265" s="373"/>
      <c r="AW265" s="373"/>
      <c r="AX265" s="373"/>
      <c r="AY265" s="373"/>
    </row>
    <row r="266" spans="37:51" s="38" customFormat="1" x14ac:dyDescent="0.35">
      <c r="AK266" s="373"/>
      <c r="AL266" s="373"/>
      <c r="AM266" s="373"/>
      <c r="AN266" s="373"/>
      <c r="AO266" s="373"/>
      <c r="AP266" s="373"/>
      <c r="AQ266" s="373"/>
      <c r="AR266" s="373"/>
      <c r="AS266" s="373"/>
      <c r="AT266" s="373"/>
      <c r="AU266" s="373"/>
      <c r="AV266" s="373"/>
      <c r="AW266" s="373"/>
      <c r="AX266" s="373"/>
      <c r="AY266" s="373"/>
    </row>
    <row r="267" spans="37:51" s="38" customFormat="1" x14ac:dyDescent="0.35">
      <c r="AK267" s="373"/>
      <c r="AL267" s="373"/>
      <c r="AM267" s="373"/>
      <c r="AN267" s="373"/>
      <c r="AO267" s="373"/>
      <c r="AP267" s="373"/>
      <c r="AQ267" s="373"/>
      <c r="AR267" s="373"/>
      <c r="AS267" s="373"/>
      <c r="AT267" s="373"/>
      <c r="AU267" s="373"/>
      <c r="AV267" s="373"/>
      <c r="AW267" s="373"/>
      <c r="AX267" s="373"/>
      <c r="AY267" s="373"/>
    </row>
    <row r="268" spans="37:51" s="38" customFormat="1" x14ac:dyDescent="0.35">
      <c r="AK268" s="373"/>
      <c r="AL268" s="373"/>
      <c r="AM268" s="373"/>
      <c r="AN268" s="373"/>
      <c r="AO268" s="373"/>
      <c r="AP268" s="373"/>
      <c r="AQ268" s="373"/>
      <c r="AR268" s="373"/>
      <c r="AS268" s="373"/>
      <c r="AT268" s="373"/>
      <c r="AU268" s="373"/>
      <c r="AV268" s="373"/>
      <c r="AW268" s="373"/>
      <c r="AX268" s="373"/>
      <c r="AY268" s="373"/>
    </row>
    <row r="269" spans="37:51" s="38" customFormat="1" x14ac:dyDescent="0.35">
      <c r="AK269" s="373"/>
      <c r="AL269" s="373"/>
      <c r="AM269" s="373"/>
      <c r="AN269" s="373"/>
      <c r="AO269" s="373"/>
      <c r="AP269" s="373"/>
      <c r="AQ269" s="373"/>
      <c r="AR269" s="373"/>
      <c r="AS269" s="373"/>
      <c r="AT269" s="373"/>
      <c r="AU269" s="373"/>
      <c r="AV269" s="373"/>
      <c r="AW269" s="373"/>
      <c r="AX269" s="373"/>
      <c r="AY269" s="373"/>
    </row>
    <row r="270" spans="37:51" s="38" customFormat="1" x14ac:dyDescent="0.35">
      <c r="AK270" s="373"/>
      <c r="AL270" s="373"/>
      <c r="AM270" s="373"/>
      <c r="AN270" s="373"/>
      <c r="AO270" s="373"/>
      <c r="AP270" s="373"/>
      <c r="AQ270" s="373"/>
      <c r="AR270" s="373"/>
      <c r="AS270" s="373"/>
      <c r="AT270" s="373"/>
      <c r="AU270" s="373"/>
      <c r="AV270" s="373"/>
      <c r="AW270" s="373"/>
      <c r="AX270" s="373"/>
      <c r="AY270" s="373"/>
    </row>
    <row r="271" spans="37:51" s="38" customFormat="1" x14ac:dyDescent="0.35">
      <c r="AK271" s="373"/>
      <c r="AL271" s="373"/>
      <c r="AM271" s="373"/>
      <c r="AN271" s="373"/>
      <c r="AO271" s="373"/>
      <c r="AP271" s="373"/>
      <c r="AQ271" s="373"/>
      <c r="AR271" s="373"/>
      <c r="AS271" s="373"/>
      <c r="AT271" s="373"/>
      <c r="AU271" s="373"/>
      <c r="AV271" s="373"/>
      <c r="AW271" s="373"/>
      <c r="AX271" s="373"/>
      <c r="AY271" s="373"/>
    </row>
    <row r="272" spans="37:51" s="38" customFormat="1" x14ac:dyDescent="0.35">
      <c r="AK272" s="373"/>
      <c r="AL272" s="373"/>
      <c r="AM272" s="373"/>
      <c r="AN272" s="373"/>
      <c r="AO272" s="373"/>
      <c r="AP272" s="373"/>
      <c r="AQ272" s="373"/>
      <c r="AR272" s="373"/>
      <c r="AS272" s="373"/>
      <c r="AT272" s="373"/>
      <c r="AU272" s="373"/>
      <c r="AV272" s="373"/>
      <c r="AW272" s="373"/>
      <c r="AX272" s="373"/>
      <c r="AY272" s="373"/>
    </row>
    <row r="273" spans="37:51" s="38" customFormat="1" x14ac:dyDescent="0.35">
      <c r="AK273" s="373"/>
      <c r="AL273" s="373"/>
      <c r="AM273" s="373"/>
      <c r="AN273" s="373"/>
      <c r="AO273" s="373"/>
      <c r="AP273" s="373"/>
      <c r="AQ273" s="373"/>
      <c r="AR273" s="373"/>
      <c r="AS273" s="373"/>
      <c r="AT273" s="373"/>
      <c r="AU273" s="373"/>
      <c r="AV273" s="373"/>
      <c r="AW273" s="373"/>
      <c r="AX273" s="373"/>
      <c r="AY273" s="373"/>
    </row>
    <row r="274" spans="37:51" s="38" customFormat="1" x14ac:dyDescent="0.35">
      <c r="AK274" s="373"/>
      <c r="AL274" s="373"/>
      <c r="AM274" s="373"/>
      <c r="AN274" s="373"/>
      <c r="AO274" s="373"/>
      <c r="AP274" s="373"/>
      <c r="AQ274" s="373"/>
      <c r="AR274" s="373"/>
      <c r="AS274" s="373"/>
      <c r="AT274" s="373"/>
      <c r="AU274" s="373"/>
      <c r="AV274" s="373"/>
      <c r="AW274" s="373"/>
      <c r="AX274" s="373"/>
      <c r="AY274" s="373"/>
    </row>
    <row r="275" spans="37:51" s="38" customFormat="1" x14ac:dyDescent="0.35">
      <c r="AK275" s="373"/>
      <c r="AL275" s="373"/>
      <c r="AM275" s="373"/>
      <c r="AN275" s="373"/>
      <c r="AO275" s="373"/>
      <c r="AP275" s="373"/>
      <c r="AQ275" s="373"/>
      <c r="AR275" s="373"/>
      <c r="AS275" s="373"/>
      <c r="AT275" s="373"/>
      <c r="AU275" s="373"/>
      <c r="AV275" s="373"/>
      <c r="AW275" s="373"/>
      <c r="AX275" s="373"/>
      <c r="AY275" s="373"/>
    </row>
    <row r="276" spans="37:51" s="38" customFormat="1" x14ac:dyDescent="0.35">
      <c r="AK276" s="373"/>
      <c r="AL276" s="373"/>
      <c r="AM276" s="373"/>
      <c r="AN276" s="373"/>
      <c r="AO276" s="373"/>
      <c r="AP276" s="373"/>
      <c r="AQ276" s="373"/>
      <c r="AR276" s="373"/>
      <c r="AS276" s="373"/>
      <c r="AT276" s="373"/>
      <c r="AU276" s="373"/>
      <c r="AV276" s="373"/>
      <c r="AW276" s="373"/>
      <c r="AX276" s="373"/>
      <c r="AY276" s="373"/>
    </row>
    <row r="277" spans="37:51" s="38" customFormat="1" x14ac:dyDescent="0.35">
      <c r="AK277" s="373"/>
      <c r="AL277" s="373"/>
      <c r="AM277" s="373"/>
      <c r="AN277" s="373"/>
      <c r="AO277" s="373"/>
      <c r="AP277" s="373"/>
      <c r="AQ277" s="373"/>
      <c r="AR277" s="373"/>
      <c r="AS277" s="373"/>
      <c r="AT277" s="373"/>
      <c r="AU277" s="373"/>
      <c r="AV277" s="373"/>
      <c r="AW277" s="373"/>
      <c r="AX277" s="373"/>
      <c r="AY277" s="373"/>
    </row>
    <row r="278" spans="37:51" s="38" customFormat="1" x14ac:dyDescent="0.35">
      <c r="AK278" s="373"/>
      <c r="AL278" s="373"/>
      <c r="AM278" s="373"/>
      <c r="AN278" s="373"/>
      <c r="AO278" s="373"/>
      <c r="AP278" s="373"/>
      <c r="AQ278" s="373"/>
      <c r="AR278" s="373"/>
      <c r="AS278" s="373"/>
      <c r="AT278" s="373"/>
      <c r="AU278" s="373"/>
      <c r="AV278" s="373"/>
      <c r="AW278" s="373"/>
      <c r="AX278" s="373"/>
      <c r="AY278" s="373"/>
    </row>
    <row r="279" spans="37:51" s="38" customFormat="1" x14ac:dyDescent="0.35">
      <c r="AK279" s="373"/>
      <c r="AL279" s="373"/>
      <c r="AM279" s="373"/>
      <c r="AN279" s="373"/>
      <c r="AO279" s="373"/>
      <c r="AP279" s="373"/>
      <c r="AQ279" s="373"/>
      <c r="AR279" s="373"/>
      <c r="AS279" s="373"/>
      <c r="AT279" s="373"/>
      <c r="AU279" s="373"/>
      <c r="AV279" s="373"/>
      <c r="AW279" s="373"/>
      <c r="AX279" s="373"/>
      <c r="AY279" s="373"/>
    </row>
    <row r="280" spans="37:51" s="38" customFormat="1" x14ac:dyDescent="0.35">
      <c r="AK280" s="373"/>
      <c r="AL280" s="373"/>
      <c r="AM280" s="373"/>
      <c r="AN280" s="373"/>
      <c r="AO280" s="373"/>
      <c r="AP280" s="373"/>
      <c r="AQ280" s="373"/>
      <c r="AR280" s="373"/>
      <c r="AS280" s="373"/>
      <c r="AT280" s="373"/>
      <c r="AU280" s="373"/>
      <c r="AV280" s="373"/>
      <c r="AW280" s="373"/>
      <c r="AX280" s="373"/>
      <c r="AY280" s="373"/>
    </row>
    <row r="281" spans="37:51" s="38" customFormat="1" x14ac:dyDescent="0.35">
      <c r="AK281" s="373"/>
      <c r="AL281" s="373"/>
      <c r="AM281" s="373"/>
      <c r="AN281" s="373"/>
      <c r="AO281" s="373"/>
      <c r="AP281" s="373"/>
      <c r="AQ281" s="373"/>
      <c r="AR281" s="373"/>
      <c r="AS281" s="373"/>
      <c r="AT281" s="373"/>
      <c r="AU281" s="373"/>
      <c r="AV281" s="373"/>
      <c r="AW281" s="373"/>
      <c r="AX281" s="373"/>
      <c r="AY281" s="373"/>
    </row>
    <row r="282" spans="37:51" s="38" customFormat="1" x14ac:dyDescent="0.35">
      <c r="AK282" s="373"/>
      <c r="AL282" s="373"/>
      <c r="AM282" s="373"/>
      <c r="AN282" s="373"/>
      <c r="AO282" s="373"/>
      <c r="AP282" s="373"/>
      <c r="AQ282" s="373"/>
      <c r="AR282" s="373"/>
      <c r="AS282" s="373"/>
      <c r="AT282" s="373"/>
      <c r="AU282" s="373"/>
      <c r="AV282" s="373"/>
      <c r="AW282" s="373"/>
      <c r="AX282" s="373"/>
      <c r="AY282" s="373"/>
    </row>
    <row r="283" spans="37:51" s="38" customFormat="1" x14ac:dyDescent="0.35">
      <c r="AK283" s="373"/>
      <c r="AL283" s="373"/>
      <c r="AM283" s="373"/>
      <c r="AN283" s="373"/>
      <c r="AO283" s="373"/>
      <c r="AP283" s="373"/>
      <c r="AQ283" s="373"/>
      <c r="AR283" s="373"/>
      <c r="AS283" s="373"/>
      <c r="AT283" s="373"/>
      <c r="AU283" s="373"/>
      <c r="AV283" s="373"/>
      <c r="AW283" s="373"/>
      <c r="AX283" s="373"/>
      <c r="AY283" s="373"/>
    </row>
    <row r="284" spans="37:51" s="38" customFormat="1" x14ac:dyDescent="0.35">
      <c r="AK284" s="373"/>
      <c r="AL284" s="373"/>
      <c r="AM284" s="373"/>
      <c r="AN284" s="373"/>
      <c r="AO284" s="373"/>
      <c r="AP284" s="373"/>
      <c r="AQ284" s="373"/>
      <c r="AR284" s="373"/>
      <c r="AS284" s="373"/>
      <c r="AT284" s="373"/>
      <c r="AU284" s="373"/>
      <c r="AV284" s="373"/>
      <c r="AW284" s="373"/>
      <c r="AX284" s="373"/>
      <c r="AY284" s="373"/>
    </row>
    <row r="285" spans="37:51" s="38" customFormat="1" x14ac:dyDescent="0.35">
      <c r="AK285" s="373"/>
      <c r="AL285" s="373"/>
      <c r="AM285" s="373"/>
      <c r="AN285" s="373"/>
      <c r="AO285" s="373"/>
      <c r="AP285" s="373"/>
      <c r="AQ285" s="373"/>
      <c r="AR285" s="373"/>
      <c r="AS285" s="373"/>
      <c r="AT285" s="373"/>
      <c r="AU285" s="373"/>
      <c r="AV285" s="373"/>
      <c r="AW285" s="373"/>
      <c r="AX285" s="373"/>
      <c r="AY285" s="373"/>
    </row>
    <row r="286" spans="37:51" s="38" customFormat="1" x14ac:dyDescent="0.35">
      <c r="AK286" s="373"/>
      <c r="AL286" s="373"/>
      <c r="AM286" s="373"/>
      <c r="AN286" s="373"/>
      <c r="AO286" s="373"/>
      <c r="AP286" s="373"/>
      <c r="AQ286" s="373"/>
      <c r="AR286" s="373"/>
      <c r="AS286" s="373"/>
      <c r="AT286" s="373"/>
      <c r="AU286" s="373"/>
      <c r="AV286" s="373"/>
      <c r="AW286" s="373"/>
      <c r="AX286" s="373"/>
      <c r="AY286" s="373"/>
    </row>
    <row r="287" spans="37:51" s="38" customFormat="1" x14ac:dyDescent="0.35">
      <c r="AK287" s="373"/>
      <c r="AL287" s="373"/>
      <c r="AM287" s="373"/>
      <c r="AN287" s="373"/>
      <c r="AO287" s="373"/>
      <c r="AP287" s="373"/>
      <c r="AQ287" s="373"/>
      <c r="AR287" s="373"/>
      <c r="AS287" s="373"/>
      <c r="AT287" s="373"/>
      <c r="AU287" s="373"/>
      <c r="AV287" s="373"/>
      <c r="AW287" s="373"/>
      <c r="AX287" s="373"/>
      <c r="AY287" s="373"/>
    </row>
    <row r="288" spans="37:51" s="38" customFormat="1" x14ac:dyDescent="0.35">
      <c r="AK288" s="373"/>
      <c r="AL288" s="373"/>
      <c r="AM288" s="373"/>
      <c r="AN288" s="373"/>
      <c r="AO288" s="373"/>
      <c r="AP288" s="373"/>
      <c r="AQ288" s="373"/>
      <c r="AR288" s="373"/>
      <c r="AS288" s="373"/>
      <c r="AT288" s="373"/>
      <c r="AU288" s="373"/>
      <c r="AV288" s="373"/>
      <c r="AW288" s="373"/>
      <c r="AX288" s="373"/>
      <c r="AY288" s="373"/>
    </row>
    <row r="289" spans="37:51" s="38" customFormat="1" x14ac:dyDescent="0.35">
      <c r="AK289" s="373"/>
      <c r="AL289" s="373"/>
      <c r="AM289" s="373"/>
      <c r="AN289" s="373"/>
      <c r="AO289" s="373"/>
      <c r="AP289" s="373"/>
      <c r="AQ289" s="373"/>
      <c r="AR289" s="373"/>
      <c r="AS289" s="373"/>
      <c r="AT289" s="373"/>
      <c r="AU289" s="373"/>
      <c r="AV289" s="373"/>
      <c r="AW289" s="373"/>
      <c r="AX289" s="373"/>
      <c r="AY289" s="373"/>
    </row>
    <row r="290" spans="37:51" s="38" customFormat="1" x14ac:dyDescent="0.35">
      <c r="AK290" s="373"/>
      <c r="AL290" s="373"/>
      <c r="AM290" s="373"/>
      <c r="AN290" s="373"/>
      <c r="AO290" s="373"/>
      <c r="AP290" s="373"/>
      <c r="AQ290" s="373"/>
      <c r="AR290" s="373"/>
      <c r="AS290" s="373"/>
      <c r="AT290" s="373"/>
      <c r="AU290" s="373"/>
      <c r="AV290" s="373"/>
      <c r="AW290" s="373"/>
      <c r="AX290" s="373"/>
      <c r="AY290" s="373"/>
    </row>
    <row r="291" spans="37:51" s="38" customFormat="1" x14ac:dyDescent="0.35">
      <c r="AK291" s="373"/>
      <c r="AL291" s="373"/>
      <c r="AM291" s="373"/>
      <c r="AN291" s="373"/>
      <c r="AO291" s="373"/>
      <c r="AP291" s="373"/>
      <c r="AQ291" s="373"/>
      <c r="AR291" s="373"/>
      <c r="AS291" s="373"/>
      <c r="AT291" s="373"/>
      <c r="AU291" s="373"/>
      <c r="AV291" s="373"/>
      <c r="AW291" s="373"/>
      <c r="AX291" s="373"/>
      <c r="AY291" s="373"/>
    </row>
    <row r="292" spans="37:51" s="38" customFormat="1" x14ac:dyDescent="0.35">
      <c r="AK292" s="373"/>
      <c r="AL292" s="373"/>
      <c r="AM292" s="373"/>
      <c r="AN292" s="373"/>
      <c r="AO292" s="373"/>
      <c r="AP292" s="373"/>
      <c r="AQ292" s="373"/>
      <c r="AR292" s="373"/>
      <c r="AS292" s="373"/>
      <c r="AT292" s="373"/>
      <c r="AU292" s="373"/>
      <c r="AV292" s="373"/>
      <c r="AW292" s="373"/>
      <c r="AX292" s="373"/>
      <c r="AY292" s="373"/>
    </row>
    <row r="293" spans="37:51" s="38" customFormat="1" x14ac:dyDescent="0.35">
      <c r="AK293" s="373"/>
      <c r="AL293" s="373"/>
      <c r="AM293" s="373"/>
      <c r="AN293" s="373"/>
      <c r="AO293" s="373"/>
      <c r="AP293" s="373"/>
      <c r="AQ293" s="373"/>
      <c r="AR293" s="373"/>
      <c r="AS293" s="373"/>
      <c r="AT293" s="373"/>
      <c r="AU293" s="373"/>
      <c r="AV293" s="373"/>
      <c r="AW293" s="373"/>
      <c r="AX293" s="373"/>
      <c r="AY293" s="373"/>
    </row>
    <row r="294" spans="37:51" s="38" customFormat="1" x14ac:dyDescent="0.35">
      <c r="AK294" s="373"/>
      <c r="AL294" s="373"/>
      <c r="AM294" s="373"/>
      <c r="AN294" s="373"/>
      <c r="AO294" s="373"/>
      <c r="AP294" s="373"/>
      <c r="AQ294" s="373"/>
      <c r="AR294" s="373"/>
      <c r="AS294" s="373"/>
      <c r="AT294" s="373"/>
      <c r="AU294" s="373"/>
      <c r="AV294" s="373"/>
      <c r="AW294" s="373"/>
      <c r="AX294" s="373"/>
      <c r="AY294" s="373"/>
    </row>
    <row r="295" spans="37:51" s="38" customFormat="1" x14ac:dyDescent="0.35">
      <c r="AK295" s="373"/>
      <c r="AL295" s="373"/>
      <c r="AM295" s="373"/>
      <c r="AN295" s="373"/>
      <c r="AO295" s="373"/>
      <c r="AP295" s="373"/>
      <c r="AQ295" s="373"/>
      <c r="AR295" s="373"/>
      <c r="AS295" s="373"/>
      <c r="AT295" s="373"/>
      <c r="AU295" s="373"/>
      <c r="AV295" s="373"/>
      <c r="AW295" s="373"/>
      <c r="AX295" s="373"/>
      <c r="AY295" s="373"/>
    </row>
    <row r="296" spans="37:51" s="38" customFormat="1" x14ac:dyDescent="0.35">
      <c r="AK296" s="373"/>
      <c r="AL296" s="373"/>
      <c r="AM296" s="373"/>
      <c r="AN296" s="373"/>
      <c r="AO296" s="373"/>
      <c r="AP296" s="373"/>
      <c r="AQ296" s="373"/>
      <c r="AR296" s="373"/>
      <c r="AS296" s="373"/>
      <c r="AT296" s="373"/>
      <c r="AU296" s="373"/>
      <c r="AV296" s="373"/>
      <c r="AW296" s="373"/>
      <c r="AX296" s="373"/>
      <c r="AY296" s="373"/>
    </row>
    <row r="297" spans="37:51" s="38" customFormat="1" x14ac:dyDescent="0.35">
      <c r="AK297" s="373"/>
      <c r="AL297" s="373"/>
      <c r="AM297" s="373"/>
      <c r="AN297" s="373"/>
      <c r="AO297" s="373"/>
      <c r="AP297" s="373"/>
      <c r="AQ297" s="373"/>
      <c r="AR297" s="373"/>
      <c r="AS297" s="373"/>
      <c r="AT297" s="373"/>
      <c r="AU297" s="373"/>
      <c r="AV297" s="373"/>
      <c r="AW297" s="373"/>
      <c r="AX297" s="373"/>
      <c r="AY297" s="373"/>
    </row>
    <row r="298" spans="37:51" s="38" customFormat="1" x14ac:dyDescent="0.35">
      <c r="AK298" s="373"/>
      <c r="AL298" s="373"/>
      <c r="AM298" s="373"/>
      <c r="AN298" s="373"/>
      <c r="AO298" s="373"/>
      <c r="AP298" s="373"/>
      <c r="AQ298" s="373"/>
      <c r="AR298" s="373"/>
      <c r="AS298" s="373"/>
      <c r="AT298" s="373"/>
      <c r="AU298" s="373"/>
      <c r="AV298" s="373"/>
      <c r="AW298" s="373"/>
      <c r="AX298" s="373"/>
      <c r="AY298" s="373"/>
    </row>
    <row r="299" spans="37:51" s="38" customFormat="1" x14ac:dyDescent="0.35">
      <c r="AK299" s="373"/>
      <c r="AL299" s="373"/>
      <c r="AM299" s="373"/>
      <c r="AN299" s="373"/>
      <c r="AO299" s="373"/>
      <c r="AP299" s="373"/>
      <c r="AQ299" s="373"/>
      <c r="AR299" s="373"/>
      <c r="AS299" s="373"/>
      <c r="AT299" s="373"/>
      <c r="AU299" s="373"/>
      <c r="AV299" s="373"/>
      <c r="AW299" s="373"/>
      <c r="AX299" s="373"/>
      <c r="AY299" s="373"/>
    </row>
    <row r="300" spans="37:51" s="38" customFormat="1" x14ac:dyDescent="0.35">
      <c r="AK300" s="373"/>
      <c r="AL300" s="373"/>
      <c r="AM300" s="373"/>
      <c r="AN300" s="373"/>
      <c r="AO300" s="373"/>
      <c r="AP300" s="373"/>
      <c r="AQ300" s="373"/>
      <c r="AR300" s="373"/>
      <c r="AS300" s="373"/>
      <c r="AT300" s="373"/>
      <c r="AU300" s="373"/>
      <c r="AV300" s="373"/>
      <c r="AW300" s="373"/>
      <c r="AX300" s="373"/>
      <c r="AY300" s="373"/>
    </row>
    <row r="301" spans="37:51" s="38" customFormat="1" x14ac:dyDescent="0.35">
      <c r="AK301" s="373"/>
      <c r="AL301" s="373"/>
      <c r="AM301" s="373"/>
      <c r="AN301" s="373"/>
      <c r="AO301" s="373"/>
      <c r="AP301" s="373"/>
      <c r="AQ301" s="373"/>
      <c r="AR301" s="373"/>
      <c r="AS301" s="373"/>
      <c r="AT301" s="373"/>
      <c r="AU301" s="373"/>
      <c r="AV301" s="373"/>
      <c r="AW301" s="373"/>
      <c r="AX301" s="373"/>
      <c r="AY301" s="373"/>
    </row>
    <row r="302" spans="37:51" s="38" customFormat="1" x14ac:dyDescent="0.35">
      <c r="AK302" s="373"/>
      <c r="AL302" s="373"/>
      <c r="AM302" s="373"/>
      <c r="AN302" s="373"/>
      <c r="AO302" s="373"/>
      <c r="AP302" s="373"/>
      <c r="AQ302" s="373"/>
      <c r="AR302" s="373"/>
      <c r="AS302" s="373"/>
      <c r="AT302" s="373"/>
      <c r="AU302" s="373"/>
      <c r="AV302" s="373"/>
      <c r="AW302" s="373"/>
      <c r="AX302" s="373"/>
      <c r="AY302" s="373"/>
    </row>
    <row r="303" spans="37:51" s="38" customFormat="1" x14ac:dyDescent="0.35">
      <c r="AK303" s="373"/>
      <c r="AL303" s="373"/>
      <c r="AM303" s="373"/>
      <c r="AN303" s="373"/>
      <c r="AO303" s="373"/>
      <c r="AP303" s="373"/>
      <c r="AQ303" s="373"/>
      <c r="AR303" s="373"/>
      <c r="AS303" s="373"/>
      <c r="AT303" s="373"/>
      <c r="AU303" s="373"/>
      <c r="AV303" s="373"/>
      <c r="AW303" s="373"/>
      <c r="AX303" s="373"/>
      <c r="AY303" s="373"/>
    </row>
    <row r="304" spans="37:51" s="38" customFormat="1" x14ac:dyDescent="0.35">
      <c r="AK304" s="373"/>
      <c r="AL304" s="373"/>
      <c r="AM304" s="373"/>
      <c r="AN304" s="373"/>
      <c r="AO304" s="373"/>
      <c r="AP304" s="373"/>
      <c r="AQ304" s="373"/>
      <c r="AR304" s="373"/>
      <c r="AS304" s="373"/>
      <c r="AT304" s="373"/>
      <c r="AU304" s="373"/>
      <c r="AV304" s="373"/>
      <c r="AW304" s="373"/>
      <c r="AX304" s="373"/>
      <c r="AY304" s="373"/>
    </row>
    <row r="305" spans="37:51" s="38" customFormat="1" x14ac:dyDescent="0.35">
      <c r="AK305" s="373"/>
      <c r="AL305" s="373"/>
      <c r="AM305" s="373"/>
      <c r="AN305" s="373"/>
      <c r="AO305" s="373"/>
      <c r="AP305" s="373"/>
      <c r="AQ305" s="373"/>
      <c r="AR305" s="373"/>
      <c r="AS305" s="373"/>
      <c r="AT305" s="373"/>
      <c r="AU305" s="373"/>
      <c r="AV305" s="373"/>
      <c r="AW305" s="373"/>
      <c r="AX305" s="373"/>
      <c r="AY305" s="373"/>
    </row>
    <row r="306" spans="37:51" s="38" customFormat="1" x14ac:dyDescent="0.35">
      <c r="AK306" s="373"/>
      <c r="AL306" s="373"/>
      <c r="AM306" s="373"/>
      <c r="AN306" s="373"/>
      <c r="AO306" s="373"/>
      <c r="AP306" s="373"/>
      <c r="AQ306" s="373"/>
      <c r="AR306" s="373"/>
      <c r="AS306" s="373"/>
      <c r="AT306" s="373"/>
      <c r="AU306" s="373"/>
      <c r="AV306" s="373"/>
      <c r="AW306" s="373"/>
      <c r="AX306" s="373"/>
      <c r="AY306" s="373"/>
    </row>
    <row r="307" spans="37:51" s="38" customFormat="1" x14ac:dyDescent="0.35">
      <c r="AK307" s="373"/>
      <c r="AL307" s="373"/>
      <c r="AM307" s="373"/>
      <c r="AN307" s="373"/>
      <c r="AO307" s="373"/>
      <c r="AP307" s="373"/>
      <c r="AQ307" s="373"/>
      <c r="AR307" s="373"/>
      <c r="AS307" s="373"/>
      <c r="AT307" s="373"/>
      <c r="AU307" s="373"/>
      <c r="AV307" s="373"/>
      <c r="AW307" s="373"/>
      <c r="AX307" s="373"/>
      <c r="AY307" s="373"/>
    </row>
    <row r="308" spans="37:51" s="38" customFormat="1" x14ac:dyDescent="0.35">
      <c r="AK308" s="373"/>
      <c r="AL308" s="373"/>
      <c r="AM308" s="373"/>
      <c r="AN308" s="373"/>
      <c r="AO308" s="373"/>
      <c r="AP308" s="373"/>
      <c r="AQ308" s="373"/>
      <c r="AR308" s="373"/>
      <c r="AS308" s="373"/>
      <c r="AT308" s="373"/>
      <c r="AU308" s="373"/>
      <c r="AV308" s="373"/>
      <c r="AW308" s="373"/>
      <c r="AX308" s="373"/>
      <c r="AY308" s="373"/>
    </row>
    <row r="309" spans="37:51" s="38" customFormat="1" x14ac:dyDescent="0.35">
      <c r="AK309" s="373"/>
      <c r="AL309" s="373"/>
      <c r="AM309" s="373"/>
      <c r="AN309" s="373"/>
      <c r="AO309" s="373"/>
      <c r="AP309" s="373"/>
      <c r="AQ309" s="373"/>
      <c r="AR309" s="373"/>
      <c r="AS309" s="373"/>
      <c r="AT309" s="373"/>
      <c r="AU309" s="373"/>
      <c r="AV309" s="373"/>
      <c r="AW309" s="373"/>
      <c r="AX309" s="373"/>
      <c r="AY309" s="373"/>
    </row>
    <row r="310" spans="37:51" s="38" customFormat="1" x14ac:dyDescent="0.35">
      <c r="AK310" s="373"/>
      <c r="AL310" s="373"/>
      <c r="AM310" s="373"/>
      <c r="AN310" s="373"/>
      <c r="AO310" s="373"/>
      <c r="AP310" s="373"/>
      <c r="AQ310" s="373"/>
      <c r="AR310" s="373"/>
      <c r="AS310" s="373"/>
      <c r="AT310" s="373"/>
      <c r="AU310" s="373"/>
      <c r="AV310" s="373"/>
      <c r="AW310" s="373"/>
      <c r="AX310" s="373"/>
      <c r="AY310" s="373"/>
    </row>
    <row r="311" spans="37:51" s="38" customFormat="1" x14ac:dyDescent="0.35">
      <c r="AK311" s="373"/>
      <c r="AL311" s="373"/>
      <c r="AM311" s="373"/>
      <c r="AN311" s="373"/>
      <c r="AO311" s="373"/>
      <c r="AP311" s="373"/>
      <c r="AQ311" s="373"/>
      <c r="AR311" s="373"/>
      <c r="AS311" s="373"/>
      <c r="AT311" s="373"/>
      <c r="AU311" s="373"/>
      <c r="AV311" s="373"/>
      <c r="AW311" s="373"/>
      <c r="AX311" s="373"/>
      <c r="AY311" s="373"/>
    </row>
    <row r="312" spans="37:51" s="38" customFormat="1" x14ac:dyDescent="0.35">
      <c r="AK312" s="373"/>
      <c r="AL312" s="373"/>
      <c r="AM312" s="373"/>
      <c r="AN312" s="373"/>
      <c r="AO312" s="373"/>
      <c r="AP312" s="373"/>
      <c r="AQ312" s="373"/>
      <c r="AR312" s="373"/>
      <c r="AS312" s="373"/>
      <c r="AT312" s="373"/>
      <c r="AU312" s="373"/>
      <c r="AV312" s="373"/>
      <c r="AW312" s="373"/>
      <c r="AX312" s="373"/>
      <c r="AY312" s="373"/>
    </row>
    <row r="313" spans="37:51" s="38" customFormat="1" x14ac:dyDescent="0.35">
      <c r="AK313" s="373"/>
      <c r="AL313" s="373"/>
      <c r="AM313" s="373"/>
      <c r="AN313" s="373"/>
      <c r="AO313" s="373"/>
      <c r="AP313" s="373"/>
      <c r="AQ313" s="373"/>
      <c r="AR313" s="373"/>
      <c r="AS313" s="373"/>
      <c r="AT313" s="373"/>
      <c r="AU313" s="373"/>
      <c r="AV313" s="373"/>
      <c r="AW313" s="373"/>
      <c r="AX313" s="373"/>
      <c r="AY313" s="373"/>
    </row>
    <row r="314" spans="37:51" s="38" customFormat="1" x14ac:dyDescent="0.35">
      <c r="AK314" s="373"/>
      <c r="AL314" s="373"/>
      <c r="AM314" s="373"/>
      <c r="AN314" s="373"/>
      <c r="AO314" s="373"/>
      <c r="AP314" s="373"/>
      <c r="AQ314" s="373"/>
      <c r="AR314" s="373"/>
      <c r="AS314" s="373"/>
      <c r="AT314" s="373"/>
      <c r="AU314" s="373"/>
      <c r="AV314" s="373"/>
      <c r="AW314" s="373"/>
      <c r="AX314" s="373"/>
      <c r="AY314" s="373"/>
    </row>
    <row r="315" spans="37:51" s="38" customFormat="1" x14ac:dyDescent="0.35">
      <c r="AK315" s="373"/>
      <c r="AL315" s="373"/>
      <c r="AM315" s="373"/>
      <c r="AN315" s="373"/>
      <c r="AO315" s="373"/>
      <c r="AP315" s="373"/>
      <c r="AQ315" s="373"/>
      <c r="AR315" s="373"/>
      <c r="AS315" s="373"/>
      <c r="AT315" s="373"/>
      <c r="AU315" s="373"/>
      <c r="AV315" s="373"/>
      <c r="AW315" s="373"/>
      <c r="AX315" s="373"/>
      <c r="AY315" s="373"/>
    </row>
    <row r="316" spans="37:51" s="38" customFormat="1" x14ac:dyDescent="0.35">
      <c r="AK316" s="373"/>
      <c r="AL316" s="373"/>
      <c r="AM316" s="373"/>
      <c r="AN316" s="373"/>
      <c r="AO316" s="373"/>
      <c r="AP316" s="373"/>
      <c r="AQ316" s="373"/>
      <c r="AR316" s="373"/>
      <c r="AS316" s="373"/>
      <c r="AT316" s="373"/>
      <c r="AU316" s="373"/>
      <c r="AV316" s="373"/>
      <c r="AW316" s="373"/>
      <c r="AX316" s="373"/>
      <c r="AY316" s="373"/>
    </row>
    <row r="317" spans="37:51" s="38" customFormat="1" x14ac:dyDescent="0.35">
      <c r="AK317" s="373"/>
      <c r="AL317" s="373"/>
      <c r="AM317" s="373"/>
      <c r="AN317" s="373"/>
      <c r="AO317" s="373"/>
      <c r="AP317" s="373"/>
      <c r="AQ317" s="373"/>
      <c r="AR317" s="373"/>
      <c r="AS317" s="373"/>
      <c r="AT317" s="373"/>
      <c r="AU317" s="373"/>
      <c r="AV317" s="373"/>
      <c r="AW317" s="373"/>
      <c r="AX317" s="373"/>
      <c r="AY317" s="373"/>
    </row>
    <row r="318" spans="37:51" s="38" customFormat="1" x14ac:dyDescent="0.35">
      <c r="AK318" s="373"/>
      <c r="AL318" s="373"/>
      <c r="AM318" s="373"/>
      <c r="AN318" s="373"/>
      <c r="AO318" s="373"/>
      <c r="AP318" s="373"/>
      <c r="AQ318" s="373"/>
      <c r="AR318" s="373"/>
      <c r="AS318" s="373"/>
      <c r="AT318" s="373"/>
      <c r="AU318" s="373"/>
      <c r="AV318" s="373"/>
      <c r="AW318" s="373"/>
      <c r="AX318" s="373"/>
      <c r="AY318" s="373"/>
    </row>
    <row r="319" spans="37:51" s="38" customFormat="1" x14ac:dyDescent="0.35">
      <c r="AK319" s="373"/>
      <c r="AL319" s="373"/>
      <c r="AM319" s="373"/>
      <c r="AN319" s="373"/>
      <c r="AO319" s="373"/>
      <c r="AP319" s="373"/>
      <c r="AQ319" s="373"/>
      <c r="AR319" s="373"/>
      <c r="AS319" s="373"/>
      <c r="AT319" s="373"/>
      <c r="AU319" s="373"/>
      <c r="AV319" s="373"/>
      <c r="AW319" s="373"/>
      <c r="AX319" s="373"/>
      <c r="AY319" s="373"/>
    </row>
    <row r="320" spans="37:51" s="38" customFormat="1" x14ac:dyDescent="0.35">
      <c r="AK320" s="373"/>
      <c r="AL320" s="373"/>
      <c r="AM320" s="373"/>
      <c r="AN320" s="373"/>
      <c r="AO320" s="373"/>
      <c r="AP320" s="373"/>
      <c r="AQ320" s="373"/>
      <c r="AR320" s="373"/>
      <c r="AS320" s="373"/>
      <c r="AT320" s="373"/>
      <c r="AU320" s="373"/>
      <c r="AV320" s="373"/>
      <c r="AW320" s="373"/>
      <c r="AX320" s="373"/>
      <c r="AY320" s="373"/>
    </row>
    <row r="321" spans="37:51" s="38" customFormat="1" x14ac:dyDescent="0.35">
      <c r="AK321" s="373"/>
      <c r="AL321" s="373"/>
      <c r="AM321" s="373"/>
      <c r="AN321" s="373"/>
      <c r="AO321" s="373"/>
      <c r="AP321" s="373"/>
      <c r="AQ321" s="373"/>
      <c r="AR321" s="373"/>
      <c r="AS321" s="373"/>
      <c r="AT321" s="373"/>
      <c r="AU321" s="373"/>
      <c r="AV321" s="373"/>
      <c r="AW321" s="373"/>
      <c r="AX321" s="373"/>
      <c r="AY321" s="373"/>
    </row>
    <row r="322" spans="37:51" s="38" customFormat="1" x14ac:dyDescent="0.35">
      <c r="AK322" s="373"/>
      <c r="AL322" s="373"/>
      <c r="AM322" s="373"/>
      <c r="AN322" s="373"/>
      <c r="AO322" s="373"/>
      <c r="AP322" s="373"/>
      <c r="AQ322" s="373"/>
      <c r="AR322" s="373"/>
      <c r="AS322" s="373"/>
      <c r="AT322" s="373"/>
      <c r="AU322" s="373"/>
      <c r="AV322" s="373"/>
      <c r="AW322" s="373"/>
      <c r="AX322" s="373"/>
      <c r="AY322" s="373"/>
    </row>
    <row r="323" spans="37:51" s="38" customFormat="1" x14ac:dyDescent="0.35">
      <c r="AK323" s="373"/>
      <c r="AL323" s="373"/>
      <c r="AM323" s="373"/>
      <c r="AN323" s="373"/>
      <c r="AO323" s="373"/>
      <c r="AP323" s="373"/>
      <c r="AQ323" s="373"/>
      <c r="AR323" s="373"/>
      <c r="AS323" s="373"/>
      <c r="AT323" s="373"/>
      <c r="AU323" s="373"/>
      <c r="AV323" s="373"/>
      <c r="AW323" s="373"/>
      <c r="AX323" s="373"/>
      <c r="AY323" s="373"/>
    </row>
    <row r="324" spans="37:51" s="38" customFormat="1" x14ac:dyDescent="0.35">
      <c r="AK324" s="373"/>
      <c r="AL324" s="373"/>
      <c r="AM324" s="373"/>
      <c r="AN324" s="373"/>
      <c r="AO324" s="373"/>
      <c r="AP324" s="373"/>
      <c r="AQ324" s="373"/>
      <c r="AR324" s="373"/>
      <c r="AS324" s="373"/>
      <c r="AT324" s="373"/>
      <c r="AU324" s="373"/>
      <c r="AV324" s="373"/>
      <c r="AW324" s="373"/>
      <c r="AX324" s="373"/>
      <c r="AY324" s="373"/>
    </row>
    <row r="325" spans="37:51" s="38" customFormat="1" x14ac:dyDescent="0.35">
      <c r="AK325" s="373"/>
      <c r="AL325" s="373"/>
      <c r="AM325" s="373"/>
      <c r="AN325" s="373"/>
      <c r="AO325" s="373"/>
      <c r="AP325" s="373"/>
      <c r="AQ325" s="373"/>
      <c r="AR325" s="373"/>
      <c r="AS325" s="373"/>
      <c r="AT325" s="373"/>
      <c r="AU325" s="373"/>
      <c r="AV325" s="373"/>
      <c r="AW325" s="373"/>
      <c r="AX325" s="373"/>
      <c r="AY325" s="373"/>
    </row>
    <row r="326" spans="37:51" s="38" customFormat="1" x14ac:dyDescent="0.35">
      <c r="AK326" s="373"/>
      <c r="AL326" s="373"/>
      <c r="AM326" s="373"/>
      <c r="AN326" s="373"/>
      <c r="AO326" s="373"/>
      <c r="AP326" s="373"/>
      <c r="AQ326" s="373"/>
      <c r="AR326" s="373"/>
      <c r="AS326" s="373"/>
      <c r="AT326" s="373"/>
      <c r="AU326" s="373"/>
      <c r="AV326" s="373"/>
      <c r="AW326" s="373"/>
      <c r="AX326" s="373"/>
      <c r="AY326" s="373"/>
    </row>
    <row r="327" spans="37:51" s="38" customFormat="1" x14ac:dyDescent="0.35">
      <c r="AK327" s="373"/>
      <c r="AL327" s="373"/>
      <c r="AM327" s="373"/>
      <c r="AN327" s="373"/>
      <c r="AO327" s="373"/>
      <c r="AP327" s="373"/>
      <c r="AQ327" s="373"/>
      <c r="AR327" s="373"/>
      <c r="AS327" s="373"/>
      <c r="AT327" s="373"/>
      <c r="AU327" s="373"/>
      <c r="AV327" s="373"/>
      <c r="AW327" s="373"/>
      <c r="AX327" s="373"/>
      <c r="AY327" s="373"/>
    </row>
    <row r="328" spans="37:51" s="38" customFormat="1" x14ac:dyDescent="0.35">
      <c r="AK328" s="373"/>
      <c r="AL328" s="373"/>
      <c r="AM328" s="373"/>
      <c r="AN328" s="373"/>
      <c r="AO328" s="373"/>
      <c r="AP328" s="373"/>
      <c r="AQ328" s="373"/>
      <c r="AR328" s="373"/>
      <c r="AS328" s="373"/>
      <c r="AT328" s="373"/>
      <c r="AU328" s="373"/>
      <c r="AV328" s="373"/>
      <c r="AW328" s="373"/>
      <c r="AX328" s="373"/>
      <c r="AY328" s="373"/>
    </row>
    <row r="329" spans="37:51" s="38" customFormat="1" x14ac:dyDescent="0.35">
      <c r="AK329" s="373"/>
      <c r="AL329" s="373"/>
      <c r="AM329" s="373"/>
      <c r="AN329" s="373"/>
      <c r="AO329" s="373"/>
      <c r="AP329" s="373"/>
      <c r="AQ329" s="373"/>
      <c r="AR329" s="373"/>
      <c r="AS329" s="373"/>
      <c r="AT329" s="373"/>
      <c r="AU329" s="373"/>
      <c r="AV329" s="373"/>
      <c r="AW329" s="373"/>
      <c r="AX329" s="373"/>
      <c r="AY329" s="373"/>
    </row>
    <row r="330" spans="37:51" s="38" customFormat="1" x14ac:dyDescent="0.35">
      <c r="AK330" s="373"/>
      <c r="AL330" s="373"/>
      <c r="AM330" s="373"/>
      <c r="AN330" s="373"/>
      <c r="AO330" s="373"/>
      <c r="AP330" s="373"/>
      <c r="AQ330" s="373"/>
      <c r="AR330" s="373"/>
      <c r="AS330" s="373"/>
      <c r="AT330" s="373"/>
      <c r="AU330" s="373"/>
      <c r="AV330" s="373"/>
      <c r="AW330" s="373"/>
      <c r="AX330" s="373"/>
      <c r="AY330" s="373"/>
    </row>
    <row r="331" spans="37:51" s="38" customFormat="1" x14ac:dyDescent="0.35">
      <c r="AK331" s="373"/>
      <c r="AL331" s="373"/>
      <c r="AM331" s="373"/>
      <c r="AN331" s="373"/>
      <c r="AO331" s="373"/>
      <c r="AP331" s="373"/>
      <c r="AQ331" s="373"/>
      <c r="AR331" s="373"/>
      <c r="AS331" s="373"/>
      <c r="AT331" s="373"/>
      <c r="AU331" s="373"/>
      <c r="AV331" s="373"/>
      <c r="AW331" s="373"/>
      <c r="AX331" s="373"/>
      <c r="AY331" s="373"/>
    </row>
    <row r="332" spans="37:51" s="38" customFormat="1" x14ac:dyDescent="0.35">
      <c r="AK332" s="373"/>
      <c r="AL332" s="373"/>
      <c r="AM332" s="373"/>
      <c r="AN332" s="373"/>
      <c r="AO332" s="373"/>
      <c r="AP332" s="373"/>
      <c r="AQ332" s="373"/>
      <c r="AR332" s="373"/>
      <c r="AS332" s="373"/>
      <c r="AT332" s="373"/>
      <c r="AU332" s="373"/>
      <c r="AV332" s="373"/>
      <c r="AW332" s="373"/>
      <c r="AX332" s="373"/>
      <c r="AY332" s="373"/>
    </row>
    <row r="333" spans="37:51" s="38" customFormat="1" x14ac:dyDescent="0.35">
      <c r="AK333" s="373"/>
      <c r="AL333" s="373"/>
      <c r="AM333" s="373"/>
      <c r="AN333" s="373"/>
      <c r="AO333" s="373"/>
      <c r="AP333" s="373"/>
      <c r="AQ333" s="373"/>
      <c r="AR333" s="373"/>
      <c r="AS333" s="373"/>
      <c r="AT333" s="373"/>
      <c r="AU333" s="373"/>
      <c r="AV333" s="373"/>
      <c r="AW333" s="373"/>
      <c r="AX333" s="373"/>
      <c r="AY333" s="373"/>
    </row>
    <row r="334" spans="37:51" s="38" customFormat="1" x14ac:dyDescent="0.35">
      <c r="AK334" s="373"/>
      <c r="AL334" s="373"/>
      <c r="AM334" s="373"/>
      <c r="AN334" s="373"/>
      <c r="AO334" s="373"/>
      <c r="AP334" s="373"/>
      <c r="AQ334" s="373"/>
      <c r="AR334" s="373"/>
      <c r="AS334" s="373"/>
      <c r="AT334" s="373"/>
      <c r="AU334" s="373"/>
      <c r="AV334" s="373"/>
      <c r="AW334" s="373"/>
      <c r="AX334" s="373"/>
      <c r="AY334" s="373"/>
    </row>
    <row r="335" spans="37:51" s="38" customFormat="1" x14ac:dyDescent="0.35">
      <c r="AK335" s="373"/>
      <c r="AL335" s="373"/>
      <c r="AM335" s="373"/>
      <c r="AN335" s="373"/>
      <c r="AO335" s="373"/>
      <c r="AP335" s="373"/>
      <c r="AQ335" s="373"/>
      <c r="AR335" s="373"/>
      <c r="AS335" s="373"/>
      <c r="AT335" s="373"/>
      <c r="AU335" s="373"/>
      <c r="AV335" s="373"/>
      <c r="AW335" s="373"/>
      <c r="AX335" s="373"/>
      <c r="AY335" s="373"/>
    </row>
    <row r="336" spans="37:51" s="38" customFormat="1" x14ac:dyDescent="0.35">
      <c r="AK336" s="373"/>
      <c r="AL336" s="373"/>
      <c r="AM336" s="373"/>
      <c r="AN336" s="373"/>
      <c r="AO336" s="373"/>
      <c r="AP336" s="373"/>
      <c r="AQ336" s="373"/>
      <c r="AR336" s="373"/>
      <c r="AS336" s="373"/>
      <c r="AT336" s="373"/>
      <c r="AU336" s="373"/>
      <c r="AV336" s="373"/>
      <c r="AW336" s="373"/>
      <c r="AX336" s="373"/>
      <c r="AY336" s="373"/>
    </row>
    <row r="337" spans="37:51" s="38" customFormat="1" x14ac:dyDescent="0.35">
      <c r="AK337" s="373"/>
      <c r="AL337" s="373"/>
      <c r="AM337" s="373"/>
      <c r="AN337" s="373"/>
      <c r="AO337" s="373"/>
      <c r="AP337" s="373"/>
      <c r="AQ337" s="373"/>
      <c r="AR337" s="373"/>
      <c r="AS337" s="373"/>
      <c r="AT337" s="373"/>
      <c r="AU337" s="373"/>
      <c r="AV337" s="373"/>
      <c r="AW337" s="373"/>
      <c r="AX337" s="373"/>
      <c r="AY337" s="373"/>
    </row>
    <row r="338" spans="37:51" s="38" customFormat="1" x14ac:dyDescent="0.35">
      <c r="AK338" s="373"/>
      <c r="AL338" s="373"/>
      <c r="AM338" s="373"/>
      <c r="AN338" s="373"/>
      <c r="AO338" s="373"/>
      <c r="AP338" s="373"/>
      <c r="AQ338" s="373"/>
      <c r="AR338" s="373"/>
      <c r="AS338" s="373"/>
      <c r="AT338" s="373"/>
      <c r="AU338" s="373"/>
      <c r="AV338" s="373"/>
      <c r="AW338" s="373"/>
      <c r="AX338" s="373"/>
      <c r="AY338" s="373"/>
    </row>
    <row r="339" spans="37:51" s="38" customFormat="1" x14ac:dyDescent="0.35">
      <c r="AK339" s="373"/>
      <c r="AL339" s="373"/>
      <c r="AM339" s="373"/>
      <c r="AN339" s="373"/>
      <c r="AO339" s="373"/>
      <c r="AP339" s="373"/>
      <c r="AQ339" s="373"/>
      <c r="AR339" s="373"/>
      <c r="AS339" s="373"/>
      <c r="AT339" s="373"/>
      <c r="AU339" s="373"/>
      <c r="AV339" s="373"/>
      <c r="AW339" s="373"/>
      <c r="AX339" s="373"/>
      <c r="AY339" s="373"/>
    </row>
    <row r="340" spans="37:51" s="38" customFormat="1" x14ac:dyDescent="0.35">
      <c r="AK340" s="373"/>
      <c r="AL340" s="373"/>
      <c r="AM340" s="373"/>
      <c r="AN340" s="373"/>
      <c r="AO340" s="373"/>
      <c r="AP340" s="373"/>
      <c r="AQ340" s="373"/>
      <c r="AR340" s="373"/>
      <c r="AS340" s="373"/>
      <c r="AT340" s="373"/>
      <c r="AU340" s="373"/>
      <c r="AV340" s="373"/>
      <c r="AW340" s="373"/>
      <c r="AX340" s="373"/>
      <c r="AY340" s="373"/>
    </row>
    <row r="341" spans="37:51" s="38" customFormat="1" x14ac:dyDescent="0.35">
      <c r="AK341" s="373"/>
      <c r="AL341" s="373"/>
      <c r="AM341" s="373"/>
      <c r="AN341" s="373"/>
      <c r="AO341" s="373"/>
      <c r="AP341" s="373"/>
      <c r="AQ341" s="373"/>
      <c r="AR341" s="373"/>
      <c r="AS341" s="373"/>
      <c r="AT341" s="373"/>
      <c r="AU341" s="373"/>
      <c r="AV341" s="373"/>
      <c r="AW341" s="373"/>
      <c r="AX341" s="373"/>
      <c r="AY341" s="373"/>
    </row>
    <row r="342" spans="37:51" s="38" customFormat="1" x14ac:dyDescent="0.35">
      <c r="AK342" s="373"/>
      <c r="AL342" s="373"/>
      <c r="AM342" s="373"/>
      <c r="AN342" s="373"/>
      <c r="AO342" s="373"/>
      <c r="AP342" s="373"/>
      <c r="AQ342" s="373"/>
      <c r="AR342" s="373"/>
      <c r="AS342" s="373"/>
      <c r="AT342" s="373"/>
      <c r="AU342" s="373"/>
      <c r="AV342" s="373"/>
      <c r="AW342" s="373"/>
      <c r="AX342" s="373"/>
      <c r="AY342" s="373"/>
    </row>
    <row r="343" spans="37:51" s="38" customFormat="1" x14ac:dyDescent="0.35">
      <c r="AK343" s="373"/>
      <c r="AL343" s="373"/>
      <c r="AM343" s="373"/>
      <c r="AN343" s="373"/>
      <c r="AO343" s="373"/>
      <c r="AP343" s="373"/>
      <c r="AQ343" s="373"/>
      <c r="AR343" s="373"/>
      <c r="AS343" s="373"/>
      <c r="AT343" s="373"/>
      <c r="AU343" s="373"/>
      <c r="AV343" s="373"/>
      <c r="AW343" s="373"/>
      <c r="AX343" s="373"/>
      <c r="AY343" s="373"/>
    </row>
    <row r="344" spans="37:51" s="38" customFormat="1" x14ac:dyDescent="0.35">
      <c r="AK344" s="373"/>
      <c r="AL344" s="373"/>
      <c r="AM344" s="373"/>
      <c r="AN344" s="373"/>
      <c r="AO344" s="373"/>
      <c r="AP344" s="373"/>
      <c r="AQ344" s="373"/>
      <c r="AR344" s="373"/>
      <c r="AS344" s="373"/>
      <c r="AT344" s="373"/>
      <c r="AU344" s="373"/>
      <c r="AV344" s="373"/>
      <c r="AW344" s="373"/>
      <c r="AX344" s="373"/>
      <c r="AY344" s="373"/>
    </row>
    <row r="345" spans="37:51" s="38" customFormat="1" x14ac:dyDescent="0.35">
      <c r="AK345" s="373"/>
      <c r="AL345" s="373"/>
      <c r="AM345" s="373"/>
      <c r="AN345" s="373"/>
      <c r="AO345" s="373"/>
      <c r="AP345" s="373"/>
      <c r="AQ345" s="373"/>
      <c r="AR345" s="373"/>
      <c r="AS345" s="373"/>
      <c r="AT345" s="373"/>
      <c r="AU345" s="373"/>
      <c r="AV345" s="373"/>
      <c r="AW345" s="373"/>
      <c r="AX345" s="373"/>
      <c r="AY345" s="373"/>
    </row>
    <row r="346" spans="37:51" s="38" customFormat="1" x14ac:dyDescent="0.35">
      <c r="AK346" s="373"/>
      <c r="AL346" s="373"/>
      <c r="AM346" s="373"/>
      <c r="AN346" s="373"/>
      <c r="AO346" s="373"/>
      <c r="AP346" s="373"/>
      <c r="AQ346" s="373"/>
      <c r="AR346" s="373"/>
      <c r="AS346" s="373"/>
      <c r="AT346" s="373"/>
      <c r="AU346" s="373"/>
      <c r="AV346" s="373"/>
      <c r="AW346" s="373"/>
      <c r="AX346" s="373"/>
      <c r="AY346" s="373"/>
    </row>
    <row r="347" spans="37:51" s="38" customFormat="1" x14ac:dyDescent="0.35">
      <c r="AK347" s="373"/>
      <c r="AL347" s="373"/>
      <c r="AM347" s="373"/>
      <c r="AN347" s="373"/>
      <c r="AO347" s="373"/>
      <c r="AP347" s="373"/>
      <c r="AQ347" s="373"/>
      <c r="AR347" s="373"/>
      <c r="AS347" s="373"/>
      <c r="AT347" s="373"/>
      <c r="AU347" s="373"/>
      <c r="AV347" s="373"/>
      <c r="AW347" s="373"/>
      <c r="AX347" s="373"/>
      <c r="AY347" s="373"/>
    </row>
    <row r="348" spans="37:51" s="38" customFormat="1" x14ac:dyDescent="0.35">
      <c r="AK348" s="373"/>
      <c r="AL348" s="373"/>
      <c r="AM348" s="373"/>
      <c r="AN348" s="373"/>
      <c r="AO348" s="373"/>
      <c r="AP348" s="373"/>
      <c r="AQ348" s="373"/>
      <c r="AR348" s="373"/>
      <c r="AS348" s="373"/>
      <c r="AT348" s="373"/>
      <c r="AU348" s="373"/>
      <c r="AV348" s="373"/>
      <c r="AW348" s="373"/>
      <c r="AX348" s="373"/>
      <c r="AY348" s="373"/>
    </row>
    <row r="349" spans="37:51" s="38" customFormat="1" x14ac:dyDescent="0.35">
      <c r="AK349" s="373"/>
      <c r="AL349" s="373"/>
      <c r="AM349" s="373"/>
      <c r="AN349" s="373"/>
      <c r="AO349" s="373"/>
      <c r="AP349" s="373"/>
      <c r="AQ349" s="373"/>
      <c r="AR349" s="373"/>
      <c r="AS349" s="373"/>
      <c r="AT349" s="373"/>
      <c r="AU349" s="373"/>
      <c r="AV349" s="373"/>
      <c r="AW349" s="373"/>
      <c r="AX349" s="373"/>
      <c r="AY349" s="373"/>
    </row>
    <row r="350" spans="37:51" s="38" customFormat="1" x14ac:dyDescent="0.35">
      <c r="AK350" s="373"/>
      <c r="AL350" s="373"/>
      <c r="AM350" s="373"/>
      <c r="AN350" s="373"/>
      <c r="AO350" s="373"/>
      <c r="AP350" s="373"/>
      <c r="AQ350" s="373"/>
      <c r="AR350" s="373"/>
      <c r="AS350" s="373"/>
      <c r="AT350" s="373"/>
      <c r="AU350" s="373"/>
      <c r="AV350" s="373"/>
      <c r="AW350" s="373"/>
      <c r="AX350" s="373"/>
      <c r="AY350" s="373"/>
    </row>
    <row r="351" spans="37:51" s="38" customFormat="1" x14ac:dyDescent="0.35">
      <c r="AK351" s="373"/>
      <c r="AL351" s="373"/>
      <c r="AM351" s="373"/>
      <c r="AN351" s="373"/>
      <c r="AO351" s="373"/>
      <c r="AP351" s="373"/>
      <c r="AQ351" s="373"/>
      <c r="AR351" s="373"/>
      <c r="AS351" s="373"/>
      <c r="AT351" s="373"/>
      <c r="AU351" s="373"/>
      <c r="AV351" s="373"/>
      <c r="AW351" s="373"/>
      <c r="AX351" s="373"/>
      <c r="AY351" s="373"/>
    </row>
    <row r="352" spans="37:51" s="38" customFormat="1" x14ac:dyDescent="0.35">
      <c r="AK352" s="373"/>
      <c r="AL352" s="373"/>
      <c r="AM352" s="373"/>
      <c r="AN352" s="373"/>
      <c r="AO352" s="373"/>
      <c r="AP352" s="373"/>
      <c r="AQ352" s="373"/>
      <c r="AR352" s="373"/>
      <c r="AS352" s="373"/>
      <c r="AT352" s="373"/>
      <c r="AU352" s="373"/>
      <c r="AV352" s="373"/>
      <c r="AW352" s="373"/>
      <c r="AX352" s="373"/>
      <c r="AY352" s="373"/>
    </row>
    <row r="353" spans="37:51" s="38" customFormat="1" x14ac:dyDescent="0.35">
      <c r="AK353" s="373"/>
      <c r="AL353" s="373"/>
      <c r="AM353" s="373"/>
      <c r="AN353" s="373"/>
      <c r="AO353" s="373"/>
      <c r="AP353" s="373"/>
      <c r="AQ353" s="373"/>
      <c r="AR353" s="373"/>
      <c r="AS353" s="373"/>
      <c r="AT353" s="373"/>
      <c r="AU353" s="373"/>
      <c r="AV353" s="373"/>
      <c r="AW353" s="373"/>
      <c r="AX353" s="373"/>
      <c r="AY353" s="373"/>
    </row>
    <row r="354" spans="37:51" s="38" customFormat="1" x14ac:dyDescent="0.35">
      <c r="AK354" s="373"/>
      <c r="AL354" s="373"/>
      <c r="AM354" s="373"/>
      <c r="AN354" s="373"/>
      <c r="AO354" s="373"/>
      <c r="AP354" s="373"/>
      <c r="AQ354" s="373"/>
      <c r="AR354" s="373"/>
      <c r="AS354" s="373"/>
      <c r="AT354" s="373"/>
      <c r="AU354" s="373"/>
      <c r="AV354" s="373"/>
      <c r="AW354" s="373"/>
      <c r="AX354" s="373"/>
      <c r="AY354" s="373"/>
    </row>
    <row r="355" spans="37:51" s="38" customFormat="1" x14ac:dyDescent="0.35">
      <c r="AK355" s="373"/>
      <c r="AL355" s="373"/>
      <c r="AM355" s="373"/>
      <c r="AN355" s="373"/>
      <c r="AO355" s="373"/>
      <c r="AP355" s="373"/>
      <c r="AQ355" s="373"/>
      <c r="AR355" s="373"/>
      <c r="AS355" s="373"/>
      <c r="AT355" s="373"/>
      <c r="AU355" s="373"/>
      <c r="AV355" s="373"/>
      <c r="AW355" s="373"/>
      <c r="AX355" s="373"/>
      <c r="AY355" s="373"/>
    </row>
    <row r="356" spans="37:51" s="38" customFormat="1" x14ac:dyDescent="0.35">
      <c r="AK356" s="373"/>
      <c r="AL356" s="373"/>
      <c r="AM356" s="373"/>
      <c r="AN356" s="373"/>
      <c r="AO356" s="373"/>
      <c r="AP356" s="373"/>
      <c r="AQ356" s="373"/>
      <c r="AR356" s="373"/>
      <c r="AS356" s="373"/>
      <c r="AT356" s="373"/>
      <c r="AU356" s="373"/>
      <c r="AV356" s="373"/>
      <c r="AW356" s="373"/>
      <c r="AX356" s="373"/>
      <c r="AY356" s="373"/>
    </row>
    <row r="357" spans="37:51" s="38" customFormat="1" x14ac:dyDescent="0.35">
      <c r="AK357" s="373"/>
      <c r="AL357" s="373"/>
      <c r="AM357" s="373"/>
      <c r="AN357" s="373"/>
      <c r="AO357" s="373"/>
      <c r="AP357" s="373"/>
      <c r="AQ357" s="373"/>
      <c r="AR357" s="373"/>
      <c r="AS357" s="373"/>
      <c r="AT357" s="373"/>
      <c r="AU357" s="373"/>
      <c r="AV357" s="373"/>
      <c r="AW357" s="373"/>
      <c r="AX357" s="373"/>
      <c r="AY357" s="373"/>
    </row>
    <row r="358" spans="37:51" s="38" customFormat="1" x14ac:dyDescent="0.35">
      <c r="AK358" s="373"/>
      <c r="AL358" s="373"/>
      <c r="AM358" s="373"/>
      <c r="AN358" s="373"/>
      <c r="AO358" s="373"/>
      <c r="AP358" s="373"/>
      <c r="AQ358" s="373"/>
      <c r="AR358" s="373"/>
      <c r="AS358" s="373"/>
      <c r="AT358" s="373"/>
      <c r="AU358" s="373"/>
      <c r="AV358" s="373"/>
      <c r="AW358" s="373"/>
      <c r="AX358" s="373"/>
      <c r="AY358" s="373"/>
    </row>
    <row r="359" spans="37:51" s="38" customFormat="1" x14ac:dyDescent="0.35">
      <c r="AK359" s="373"/>
      <c r="AL359" s="373"/>
      <c r="AM359" s="373"/>
      <c r="AN359" s="373"/>
      <c r="AO359" s="373"/>
      <c r="AP359" s="373"/>
      <c r="AQ359" s="373"/>
      <c r="AR359" s="373"/>
      <c r="AS359" s="373"/>
      <c r="AT359" s="373"/>
      <c r="AU359" s="373"/>
      <c r="AV359" s="373"/>
      <c r="AW359" s="373"/>
      <c r="AX359" s="373"/>
      <c r="AY359" s="373"/>
    </row>
    <row r="360" spans="37:51" s="38" customFormat="1" x14ac:dyDescent="0.35">
      <c r="AK360" s="373"/>
      <c r="AL360" s="373"/>
      <c r="AM360" s="373"/>
      <c r="AN360" s="373"/>
      <c r="AO360" s="373"/>
      <c r="AP360" s="373"/>
      <c r="AQ360" s="373"/>
      <c r="AR360" s="373"/>
      <c r="AS360" s="373"/>
      <c r="AT360" s="373"/>
      <c r="AU360" s="373"/>
      <c r="AV360" s="373"/>
      <c r="AW360" s="373"/>
      <c r="AX360" s="373"/>
      <c r="AY360" s="373"/>
    </row>
    <row r="361" spans="37:51" s="38" customFormat="1" x14ac:dyDescent="0.35">
      <c r="AK361" s="373"/>
      <c r="AL361" s="373"/>
      <c r="AM361" s="373"/>
      <c r="AN361" s="373"/>
      <c r="AO361" s="373"/>
      <c r="AP361" s="373"/>
      <c r="AQ361" s="373"/>
      <c r="AR361" s="373"/>
      <c r="AS361" s="373"/>
      <c r="AT361" s="373"/>
      <c r="AU361" s="373"/>
      <c r="AV361" s="373"/>
      <c r="AW361" s="373"/>
      <c r="AX361" s="373"/>
      <c r="AY361" s="373"/>
    </row>
    <row r="362" spans="37:51" s="38" customFormat="1" x14ac:dyDescent="0.35">
      <c r="AK362" s="373"/>
      <c r="AL362" s="373"/>
      <c r="AM362" s="373"/>
      <c r="AN362" s="373"/>
      <c r="AO362" s="373"/>
      <c r="AP362" s="373"/>
      <c r="AQ362" s="373"/>
      <c r="AR362" s="373"/>
      <c r="AS362" s="373"/>
      <c r="AT362" s="373"/>
      <c r="AU362" s="373"/>
      <c r="AV362" s="373"/>
      <c r="AW362" s="373"/>
      <c r="AX362" s="373"/>
      <c r="AY362" s="373"/>
    </row>
    <row r="363" spans="37:51" s="38" customFormat="1" x14ac:dyDescent="0.35">
      <c r="AK363" s="373"/>
      <c r="AL363" s="373"/>
      <c r="AM363" s="373"/>
      <c r="AN363" s="373"/>
      <c r="AO363" s="373"/>
      <c r="AP363" s="373"/>
      <c r="AQ363" s="373"/>
      <c r="AR363" s="373"/>
      <c r="AS363" s="373"/>
      <c r="AT363" s="373"/>
      <c r="AU363" s="373"/>
      <c r="AV363" s="373"/>
      <c r="AW363" s="373"/>
      <c r="AX363" s="373"/>
      <c r="AY363" s="373"/>
    </row>
    <row r="364" spans="37:51" s="38" customFormat="1" x14ac:dyDescent="0.35">
      <c r="AK364" s="373"/>
      <c r="AL364" s="373"/>
      <c r="AM364" s="373"/>
      <c r="AN364" s="373"/>
      <c r="AO364" s="373"/>
      <c r="AP364" s="373"/>
      <c r="AQ364" s="373"/>
      <c r="AR364" s="373"/>
      <c r="AS364" s="373"/>
      <c r="AT364" s="373"/>
      <c r="AU364" s="373"/>
      <c r="AV364" s="373"/>
      <c r="AW364" s="373"/>
      <c r="AX364" s="373"/>
      <c r="AY364" s="373"/>
    </row>
    <row r="365" spans="37:51" s="38" customFormat="1" x14ac:dyDescent="0.35">
      <c r="AK365" s="373"/>
      <c r="AL365" s="373"/>
      <c r="AM365" s="373"/>
      <c r="AN365" s="373"/>
      <c r="AO365" s="373"/>
      <c r="AP365" s="373"/>
      <c r="AQ365" s="373"/>
      <c r="AR365" s="373"/>
      <c r="AS365" s="373"/>
      <c r="AT365" s="373"/>
      <c r="AU365" s="373"/>
      <c r="AV365" s="373"/>
      <c r="AW365" s="373"/>
      <c r="AX365" s="373"/>
      <c r="AY365" s="373"/>
    </row>
    <row r="366" spans="37:51" s="38" customFormat="1" x14ac:dyDescent="0.35">
      <c r="AK366" s="373"/>
      <c r="AL366" s="373"/>
      <c r="AM366" s="373"/>
      <c r="AN366" s="373"/>
      <c r="AO366" s="373"/>
      <c r="AP366" s="373"/>
      <c r="AQ366" s="373"/>
      <c r="AR366" s="373"/>
      <c r="AS366" s="373"/>
      <c r="AT366" s="373"/>
      <c r="AU366" s="373"/>
      <c r="AV366" s="373"/>
      <c r="AW366" s="373"/>
      <c r="AX366" s="373"/>
      <c r="AY366" s="373"/>
    </row>
    <row r="367" spans="37:51" s="38" customFormat="1" x14ac:dyDescent="0.35">
      <c r="AK367" s="373"/>
      <c r="AL367" s="373"/>
      <c r="AM367" s="373"/>
      <c r="AN367" s="373"/>
      <c r="AO367" s="373"/>
      <c r="AP367" s="373"/>
      <c r="AQ367" s="373"/>
      <c r="AR367" s="373"/>
      <c r="AS367" s="373"/>
      <c r="AT367" s="373"/>
      <c r="AU367" s="373"/>
      <c r="AV367" s="373"/>
      <c r="AW367" s="373"/>
      <c r="AX367" s="373"/>
      <c r="AY367" s="373"/>
    </row>
    <row r="368" spans="37:51" s="38" customFormat="1" x14ac:dyDescent="0.35">
      <c r="AK368" s="373"/>
      <c r="AL368" s="373"/>
      <c r="AM368" s="373"/>
      <c r="AN368" s="373"/>
      <c r="AO368" s="373"/>
      <c r="AP368" s="373"/>
      <c r="AQ368" s="373"/>
      <c r="AR368" s="373"/>
      <c r="AS368" s="373"/>
      <c r="AT368" s="373"/>
      <c r="AU368" s="373"/>
      <c r="AV368" s="373"/>
      <c r="AW368" s="373"/>
      <c r="AX368" s="373"/>
      <c r="AY368" s="373"/>
    </row>
    <row r="369" spans="37:51" s="38" customFormat="1" x14ac:dyDescent="0.35">
      <c r="AK369" s="373"/>
      <c r="AL369" s="373"/>
      <c r="AM369" s="373"/>
      <c r="AN369" s="373"/>
      <c r="AO369" s="373"/>
      <c r="AP369" s="373"/>
      <c r="AQ369" s="373"/>
      <c r="AR369" s="373"/>
      <c r="AS369" s="373"/>
      <c r="AT369" s="373"/>
      <c r="AU369" s="373"/>
      <c r="AV369" s="373"/>
      <c r="AW369" s="373"/>
      <c r="AX369" s="373"/>
      <c r="AY369" s="373"/>
    </row>
    <row r="370" spans="37:51" s="38" customFormat="1" x14ac:dyDescent="0.35">
      <c r="AK370" s="373"/>
      <c r="AL370" s="373"/>
      <c r="AM370" s="373"/>
      <c r="AN370" s="373"/>
      <c r="AO370" s="373"/>
      <c r="AP370" s="373"/>
      <c r="AQ370" s="373"/>
      <c r="AR370" s="373"/>
      <c r="AS370" s="373"/>
      <c r="AT370" s="373"/>
      <c r="AU370" s="373"/>
      <c r="AV370" s="373"/>
      <c r="AW370" s="373"/>
      <c r="AX370" s="373"/>
      <c r="AY370" s="373"/>
    </row>
    <row r="371" spans="37:51" s="38" customFormat="1" x14ac:dyDescent="0.35">
      <c r="AK371" s="373"/>
      <c r="AL371" s="373"/>
      <c r="AM371" s="373"/>
      <c r="AN371" s="373"/>
      <c r="AO371" s="373"/>
      <c r="AP371" s="373"/>
      <c r="AQ371" s="373"/>
      <c r="AR371" s="373"/>
      <c r="AS371" s="373"/>
      <c r="AT371" s="373"/>
      <c r="AU371" s="373"/>
      <c r="AV371" s="373"/>
      <c r="AW371" s="373"/>
      <c r="AX371" s="373"/>
      <c r="AY371" s="373"/>
    </row>
    <row r="372" spans="37:51" s="38" customFormat="1" x14ac:dyDescent="0.35">
      <c r="AK372" s="373"/>
      <c r="AL372" s="373"/>
      <c r="AM372" s="373"/>
      <c r="AN372" s="373"/>
      <c r="AO372" s="373"/>
      <c r="AP372" s="373"/>
      <c r="AQ372" s="373"/>
      <c r="AR372" s="373"/>
      <c r="AS372" s="373"/>
      <c r="AT372" s="373"/>
      <c r="AU372" s="373"/>
      <c r="AV372" s="373"/>
      <c r="AW372" s="373"/>
      <c r="AX372" s="373"/>
      <c r="AY372" s="373"/>
    </row>
    <row r="373" spans="37:51" s="38" customFormat="1" x14ac:dyDescent="0.35">
      <c r="AK373" s="373"/>
      <c r="AL373" s="373"/>
      <c r="AM373" s="373"/>
      <c r="AN373" s="373"/>
      <c r="AO373" s="373"/>
      <c r="AP373" s="373"/>
      <c r="AQ373" s="373"/>
      <c r="AR373" s="373"/>
      <c r="AS373" s="373"/>
      <c r="AT373" s="373"/>
      <c r="AU373" s="373"/>
      <c r="AV373" s="373"/>
      <c r="AW373" s="373"/>
      <c r="AX373" s="373"/>
      <c r="AY373" s="373"/>
    </row>
    <row r="374" spans="37:51" s="38" customFormat="1" x14ac:dyDescent="0.35">
      <c r="AK374" s="373"/>
      <c r="AL374" s="373"/>
      <c r="AM374" s="373"/>
      <c r="AN374" s="373"/>
      <c r="AO374" s="373"/>
      <c r="AP374" s="373"/>
      <c r="AQ374" s="373"/>
      <c r="AR374" s="373"/>
      <c r="AS374" s="373"/>
      <c r="AT374" s="373"/>
      <c r="AU374" s="373"/>
      <c r="AV374" s="373"/>
      <c r="AW374" s="373"/>
      <c r="AX374" s="373"/>
      <c r="AY374" s="373"/>
    </row>
    <row r="375" spans="37:51" s="38" customFormat="1" x14ac:dyDescent="0.35">
      <c r="AK375" s="373"/>
      <c r="AL375" s="373"/>
      <c r="AM375" s="373"/>
      <c r="AN375" s="373"/>
      <c r="AO375" s="373"/>
      <c r="AP375" s="373"/>
      <c r="AQ375" s="373"/>
      <c r="AR375" s="373"/>
      <c r="AS375" s="373"/>
      <c r="AT375" s="373"/>
      <c r="AU375" s="373"/>
      <c r="AV375" s="373"/>
      <c r="AW375" s="373"/>
      <c r="AX375" s="373"/>
      <c r="AY375" s="373"/>
    </row>
    <row r="376" spans="37:51" s="38" customFormat="1" x14ac:dyDescent="0.35">
      <c r="AK376" s="373"/>
      <c r="AL376" s="373"/>
      <c r="AM376" s="373"/>
      <c r="AN376" s="373"/>
      <c r="AO376" s="373"/>
      <c r="AP376" s="373"/>
      <c r="AQ376" s="373"/>
      <c r="AR376" s="373"/>
      <c r="AS376" s="373"/>
      <c r="AT376" s="373"/>
      <c r="AU376" s="373"/>
      <c r="AV376" s="373"/>
      <c r="AW376" s="373"/>
      <c r="AX376" s="373"/>
      <c r="AY376" s="373"/>
    </row>
    <row r="377" spans="37:51" s="38" customFormat="1" x14ac:dyDescent="0.35">
      <c r="AK377" s="373"/>
      <c r="AL377" s="373"/>
      <c r="AM377" s="373"/>
      <c r="AN377" s="373"/>
      <c r="AO377" s="373"/>
      <c r="AP377" s="373"/>
      <c r="AQ377" s="373"/>
      <c r="AR377" s="373"/>
      <c r="AS377" s="373"/>
      <c r="AT377" s="373"/>
      <c r="AU377" s="373"/>
      <c r="AV377" s="373"/>
      <c r="AW377" s="373"/>
      <c r="AX377" s="373"/>
      <c r="AY377" s="373"/>
    </row>
    <row r="378" spans="37:51" s="38" customFormat="1" x14ac:dyDescent="0.35">
      <c r="AK378" s="373"/>
      <c r="AL378" s="373"/>
      <c r="AM378" s="373"/>
      <c r="AN378" s="373"/>
      <c r="AO378" s="373"/>
      <c r="AP378" s="373"/>
      <c r="AQ378" s="373"/>
      <c r="AR378" s="373"/>
      <c r="AS378" s="373"/>
      <c r="AT378" s="373"/>
      <c r="AU378" s="373"/>
      <c r="AV378" s="373"/>
      <c r="AW378" s="373"/>
      <c r="AX378" s="373"/>
      <c r="AY378" s="373"/>
    </row>
    <row r="379" spans="37:51" s="38" customFormat="1" x14ac:dyDescent="0.35">
      <c r="AK379" s="373"/>
      <c r="AL379" s="373"/>
      <c r="AM379" s="373"/>
      <c r="AN379" s="373"/>
      <c r="AO379" s="373"/>
      <c r="AP379" s="373"/>
      <c r="AQ379" s="373"/>
      <c r="AR379" s="373"/>
      <c r="AS379" s="373"/>
      <c r="AT379" s="373"/>
      <c r="AU379" s="373"/>
      <c r="AV379" s="373"/>
      <c r="AW379" s="373"/>
      <c r="AX379" s="373"/>
      <c r="AY379" s="373"/>
    </row>
    <row r="380" spans="37:51" s="38" customFormat="1" x14ac:dyDescent="0.35">
      <c r="AK380" s="373"/>
      <c r="AL380" s="373"/>
      <c r="AM380" s="373"/>
      <c r="AN380" s="373"/>
      <c r="AO380" s="373"/>
      <c r="AP380" s="373"/>
      <c r="AQ380" s="373"/>
      <c r="AR380" s="373"/>
      <c r="AS380" s="373"/>
      <c r="AT380" s="373"/>
      <c r="AU380" s="373"/>
      <c r="AV380" s="373"/>
      <c r="AW380" s="373"/>
      <c r="AX380" s="373"/>
      <c r="AY380" s="373"/>
    </row>
    <row r="381" spans="37:51" s="38" customFormat="1" x14ac:dyDescent="0.35">
      <c r="AK381" s="373"/>
      <c r="AL381" s="373"/>
      <c r="AM381" s="373"/>
      <c r="AN381" s="373"/>
      <c r="AO381" s="373"/>
      <c r="AP381" s="373"/>
      <c r="AQ381" s="373"/>
      <c r="AR381" s="373"/>
      <c r="AS381" s="373"/>
      <c r="AT381" s="373"/>
      <c r="AU381" s="373"/>
      <c r="AV381" s="373"/>
      <c r="AW381" s="373"/>
      <c r="AX381" s="373"/>
      <c r="AY381" s="373"/>
    </row>
    <row r="382" spans="37:51" s="38" customFormat="1" x14ac:dyDescent="0.35">
      <c r="AK382" s="373"/>
      <c r="AL382" s="373"/>
      <c r="AM382" s="373"/>
      <c r="AN382" s="373"/>
      <c r="AO382" s="373"/>
      <c r="AP382" s="373"/>
      <c r="AQ382" s="373"/>
      <c r="AR382" s="373"/>
      <c r="AS382" s="373"/>
      <c r="AT382" s="373"/>
      <c r="AU382" s="373"/>
      <c r="AV382" s="373"/>
      <c r="AW382" s="373"/>
      <c r="AX382" s="373"/>
      <c r="AY382" s="373"/>
    </row>
    <row r="383" spans="37:51" s="38" customFormat="1" x14ac:dyDescent="0.35">
      <c r="AK383" s="373"/>
      <c r="AL383" s="373"/>
      <c r="AM383" s="373"/>
      <c r="AN383" s="373"/>
      <c r="AO383" s="373"/>
      <c r="AP383" s="373"/>
      <c r="AQ383" s="373"/>
      <c r="AR383" s="373"/>
      <c r="AS383" s="373"/>
      <c r="AT383" s="373"/>
      <c r="AU383" s="373"/>
      <c r="AV383" s="373"/>
      <c r="AW383" s="373"/>
      <c r="AX383" s="373"/>
      <c r="AY383" s="373"/>
    </row>
    <row r="384" spans="37:51" s="38" customFormat="1" x14ac:dyDescent="0.35">
      <c r="AK384" s="373"/>
      <c r="AL384" s="373"/>
      <c r="AM384" s="373"/>
      <c r="AN384" s="373"/>
      <c r="AO384" s="373"/>
      <c r="AP384" s="373"/>
      <c r="AQ384" s="373"/>
      <c r="AR384" s="373"/>
      <c r="AS384" s="373"/>
      <c r="AT384" s="373"/>
      <c r="AU384" s="373"/>
      <c r="AV384" s="373"/>
      <c r="AW384" s="373"/>
      <c r="AX384" s="373"/>
      <c r="AY384" s="373"/>
    </row>
    <row r="385" spans="37:51" s="38" customFormat="1" x14ac:dyDescent="0.35">
      <c r="AK385" s="373"/>
      <c r="AL385" s="373"/>
      <c r="AM385" s="373"/>
      <c r="AN385" s="373"/>
      <c r="AO385" s="373"/>
      <c r="AP385" s="373"/>
      <c r="AQ385" s="373"/>
      <c r="AR385" s="373"/>
      <c r="AS385" s="373"/>
      <c r="AT385" s="373"/>
      <c r="AU385" s="373"/>
      <c r="AV385" s="373"/>
      <c r="AW385" s="373"/>
      <c r="AX385" s="373"/>
      <c r="AY385" s="373"/>
    </row>
    <row r="386" spans="37:51" s="38" customFormat="1" x14ac:dyDescent="0.35">
      <c r="AK386" s="373"/>
      <c r="AL386" s="373"/>
      <c r="AM386" s="373"/>
      <c r="AN386" s="373"/>
      <c r="AO386" s="373"/>
      <c r="AP386" s="373"/>
      <c r="AQ386" s="373"/>
      <c r="AR386" s="373"/>
      <c r="AS386" s="373"/>
      <c r="AT386" s="373"/>
      <c r="AU386" s="373"/>
      <c r="AV386" s="373"/>
      <c r="AW386" s="373"/>
      <c r="AX386" s="373"/>
      <c r="AY386" s="373"/>
    </row>
    <row r="387" spans="37:51" s="38" customFormat="1" x14ac:dyDescent="0.35">
      <c r="AK387" s="373"/>
      <c r="AL387" s="373"/>
      <c r="AM387" s="373"/>
      <c r="AN387" s="373"/>
      <c r="AO387" s="373"/>
      <c r="AP387" s="373"/>
      <c r="AQ387" s="373"/>
      <c r="AR387" s="373"/>
      <c r="AS387" s="373"/>
      <c r="AT387" s="373"/>
      <c r="AU387" s="373"/>
      <c r="AV387" s="373"/>
      <c r="AW387" s="373"/>
      <c r="AX387" s="373"/>
      <c r="AY387" s="373"/>
    </row>
    <row r="388" spans="37:51" s="38" customFormat="1" x14ac:dyDescent="0.35">
      <c r="AK388" s="373"/>
      <c r="AL388" s="373"/>
      <c r="AM388" s="373"/>
      <c r="AN388" s="373"/>
      <c r="AO388" s="373"/>
      <c r="AP388" s="373"/>
      <c r="AQ388" s="373"/>
      <c r="AR388" s="373"/>
      <c r="AS388" s="373"/>
      <c r="AT388" s="373"/>
      <c r="AU388" s="373"/>
      <c r="AV388" s="373"/>
      <c r="AW388" s="373"/>
      <c r="AX388" s="373"/>
      <c r="AY388" s="373"/>
    </row>
    <row r="389" spans="37:51" s="38" customFormat="1" x14ac:dyDescent="0.35">
      <c r="AK389" s="373"/>
      <c r="AL389" s="373"/>
      <c r="AM389" s="373"/>
      <c r="AN389" s="373"/>
      <c r="AO389" s="373"/>
      <c r="AP389" s="373"/>
      <c r="AQ389" s="373"/>
      <c r="AR389" s="373"/>
      <c r="AS389" s="373"/>
      <c r="AT389" s="373"/>
      <c r="AU389" s="373"/>
      <c r="AV389" s="373"/>
      <c r="AW389" s="373"/>
      <c r="AX389" s="373"/>
      <c r="AY389" s="373"/>
    </row>
    <row r="390" spans="37:51" s="38" customFormat="1" x14ac:dyDescent="0.35">
      <c r="AK390" s="373"/>
      <c r="AL390" s="373"/>
      <c r="AM390" s="373"/>
      <c r="AN390" s="373"/>
      <c r="AO390" s="373"/>
      <c r="AP390" s="373"/>
      <c r="AQ390" s="373"/>
      <c r="AR390" s="373"/>
      <c r="AS390" s="373"/>
      <c r="AT390" s="373"/>
      <c r="AU390" s="373"/>
      <c r="AV390" s="373"/>
      <c r="AW390" s="373"/>
      <c r="AX390" s="373"/>
      <c r="AY390" s="373"/>
    </row>
    <row r="391" spans="37:51" s="38" customFormat="1" x14ac:dyDescent="0.35">
      <c r="AK391" s="373"/>
      <c r="AL391" s="373"/>
      <c r="AM391" s="373"/>
      <c r="AN391" s="373"/>
      <c r="AO391" s="373"/>
      <c r="AP391" s="373"/>
      <c r="AQ391" s="373"/>
      <c r="AR391" s="373"/>
      <c r="AS391" s="373"/>
      <c r="AT391" s="373"/>
      <c r="AU391" s="373"/>
      <c r="AV391" s="373"/>
      <c r="AW391" s="373"/>
      <c r="AX391" s="373"/>
      <c r="AY391" s="373"/>
    </row>
    <row r="392" spans="37:51" s="38" customFormat="1" x14ac:dyDescent="0.35">
      <c r="AK392" s="373"/>
      <c r="AL392" s="373"/>
      <c r="AM392" s="373"/>
      <c r="AN392" s="373"/>
      <c r="AO392" s="373"/>
      <c r="AP392" s="373"/>
      <c r="AQ392" s="373"/>
      <c r="AR392" s="373"/>
      <c r="AS392" s="373"/>
      <c r="AT392" s="373"/>
      <c r="AU392" s="373"/>
      <c r="AV392" s="373"/>
      <c r="AW392" s="373"/>
      <c r="AX392" s="373"/>
      <c r="AY392" s="373"/>
    </row>
    <row r="393" spans="37:51" s="38" customFormat="1" x14ac:dyDescent="0.35">
      <c r="AK393" s="373"/>
      <c r="AL393" s="373"/>
      <c r="AM393" s="373"/>
      <c r="AN393" s="373"/>
      <c r="AO393" s="373"/>
      <c r="AP393" s="373"/>
      <c r="AQ393" s="373"/>
      <c r="AR393" s="373"/>
      <c r="AS393" s="373"/>
      <c r="AT393" s="373"/>
      <c r="AU393" s="373"/>
      <c r="AV393" s="373"/>
      <c r="AW393" s="373"/>
      <c r="AX393" s="373"/>
      <c r="AY393" s="373"/>
    </row>
    <row r="394" spans="37:51" s="38" customFormat="1" x14ac:dyDescent="0.35">
      <c r="AK394" s="373"/>
      <c r="AL394" s="373"/>
      <c r="AM394" s="373"/>
      <c r="AN394" s="373"/>
      <c r="AO394" s="373"/>
      <c r="AP394" s="373"/>
      <c r="AQ394" s="373"/>
      <c r="AR394" s="373"/>
      <c r="AS394" s="373"/>
      <c r="AT394" s="373"/>
      <c r="AU394" s="373"/>
      <c r="AV394" s="373"/>
      <c r="AW394" s="373"/>
      <c r="AX394" s="373"/>
      <c r="AY394" s="373"/>
    </row>
    <row r="395" spans="37:51" s="38" customFormat="1" x14ac:dyDescent="0.35">
      <c r="AK395" s="373"/>
      <c r="AL395" s="373"/>
      <c r="AM395" s="373"/>
      <c r="AN395" s="373"/>
      <c r="AO395" s="373"/>
      <c r="AP395" s="373"/>
      <c r="AQ395" s="373"/>
      <c r="AR395" s="373"/>
      <c r="AS395" s="373"/>
      <c r="AT395" s="373"/>
      <c r="AU395" s="373"/>
      <c r="AV395" s="373"/>
      <c r="AW395" s="373"/>
      <c r="AX395" s="373"/>
      <c r="AY395" s="373"/>
    </row>
    <row r="396" spans="37:51" s="38" customFormat="1" x14ac:dyDescent="0.35">
      <c r="AK396" s="373"/>
      <c r="AL396" s="373"/>
      <c r="AM396" s="373"/>
      <c r="AN396" s="373"/>
      <c r="AO396" s="373"/>
      <c r="AP396" s="373"/>
      <c r="AQ396" s="373"/>
      <c r="AR396" s="373"/>
      <c r="AS396" s="373"/>
      <c r="AT396" s="373"/>
      <c r="AU396" s="373"/>
      <c r="AV396" s="373"/>
      <c r="AW396" s="373"/>
      <c r="AX396" s="373"/>
      <c r="AY396" s="373"/>
    </row>
    <row r="397" spans="37:51" s="38" customFormat="1" x14ac:dyDescent="0.35">
      <c r="AK397" s="373"/>
      <c r="AL397" s="373"/>
      <c r="AM397" s="373"/>
      <c r="AN397" s="373"/>
      <c r="AO397" s="373"/>
      <c r="AP397" s="373"/>
      <c r="AQ397" s="373"/>
      <c r="AR397" s="373"/>
      <c r="AS397" s="373"/>
      <c r="AT397" s="373"/>
      <c r="AU397" s="373"/>
      <c r="AV397" s="373"/>
      <c r="AW397" s="373"/>
      <c r="AX397" s="373"/>
      <c r="AY397" s="373"/>
    </row>
    <row r="398" spans="37:51" s="38" customFormat="1" x14ac:dyDescent="0.35">
      <c r="AK398" s="373"/>
      <c r="AL398" s="373"/>
      <c r="AM398" s="373"/>
      <c r="AN398" s="373"/>
      <c r="AO398" s="373"/>
      <c r="AP398" s="373"/>
      <c r="AQ398" s="373"/>
      <c r="AR398" s="373"/>
      <c r="AS398" s="373"/>
      <c r="AT398" s="373"/>
      <c r="AU398" s="373"/>
      <c r="AV398" s="373"/>
      <c r="AW398" s="373"/>
      <c r="AX398" s="373"/>
      <c r="AY398" s="373"/>
    </row>
    <row r="399" spans="37:51" s="38" customFormat="1" x14ac:dyDescent="0.35">
      <c r="AK399" s="373"/>
      <c r="AL399" s="373"/>
      <c r="AM399" s="373"/>
      <c r="AN399" s="373"/>
      <c r="AO399" s="373"/>
      <c r="AP399" s="373"/>
      <c r="AQ399" s="373"/>
      <c r="AR399" s="373"/>
      <c r="AS399" s="373"/>
      <c r="AT399" s="373"/>
      <c r="AU399" s="373"/>
      <c r="AV399" s="373"/>
      <c r="AW399" s="373"/>
      <c r="AX399" s="373"/>
      <c r="AY399" s="373"/>
    </row>
    <row r="400" spans="37:51" s="38" customFormat="1" x14ac:dyDescent="0.35">
      <c r="AK400" s="373"/>
      <c r="AL400" s="373"/>
      <c r="AM400" s="373"/>
      <c r="AN400" s="373"/>
      <c r="AO400" s="373"/>
      <c r="AP400" s="373"/>
      <c r="AQ400" s="373"/>
      <c r="AR400" s="373"/>
      <c r="AS400" s="373"/>
      <c r="AT400" s="373"/>
      <c r="AU400" s="373"/>
      <c r="AV400" s="373"/>
      <c r="AW400" s="373"/>
      <c r="AX400" s="373"/>
      <c r="AY400" s="373"/>
    </row>
    <row r="401" spans="37:51" s="38" customFormat="1" x14ac:dyDescent="0.35">
      <c r="AK401" s="373"/>
      <c r="AL401" s="373"/>
      <c r="AM401" s="373"/>
      <c r="AN401" s="373"/>
      <c r="AO401" s="373"/>
      <c r="AP401" s="373"/>
      <c r="AQ401" s="373"/>
      <c r="AR401" s="373"/>
      <c r="AS401" s="373"/>
      <c r="AT401" s="373"/>
      <c r="AU401" s="373"/>
      <c r="AV401" s="373"/>
      <c r="AW401" s="373"/>
      <c r="AX401" s="373"/>
      <c r="AY401" s="373"/>
    </row>
    <row r="402" spans="37:51" s="38" customFormat="1" x14ac:dyDescent="0.35">
      <c r="AK402" s="373"/>
      <c r="AL402" s="373"/>
      <c r="AM402" s="373"/>
      <c r="AN402" s="373"/>
      <c r="AO402" s="373"/>
      <c r="AP402" s="373"/>
      <c r="AQ402" s="373"/>
      <c r="AR402" s="373"/>
      <c r="AS402" s="373"/>
      <c r="AT402" s="373"/>
      <c r="AU402" s="373"/>
      <c r="AV402" s="373"/>
      <c r="AW402" s="373"/>
      <c r="AX402" s="373"/>
      <c r="AY402" s="373"/>
    </row>
    <row r="403" spans="37:51" s="38" customFormat="1" x14ac:dyDescent="0.35">
      <c r="AK403" s="373"/>
      <c r="AL403" s="373"/>
      <c r="AM403" s="373"/>
      <c r="AN403" s="373"/>
      <c r="AO403" s="373"/>
      <c r="AP403" s="373"/>
      <c r="AQ403" s="373"/>
      <c r="AR403" s="373"/>
      <c r="AS403" s="373"/>
      <c r="AT403" s="373"/>
      <c r="AU403" s="373"/>
      <c r="AV403" s="373"/>
      <c r="AW403" s="373"/>
      <c r="AX403" s="373"/>
      <c r="AY403" s="373"/>
    </row>
    <row r="404" spans="37:51" s="38" customFormat="1" x14ac:dyDescent="0.35">
      <c r="AK404" s="373"/>
      <c r="AL404" s="373"/>
      <c r="AM404" s="373"/>
      <c r="AN404" s="373"/>
      <c r="AO404" s="373"/>
      <c r="AP404" s="373"/>
      <c r="AQ404" s="373"/>
      <c r="AR404" s="373"/>
      <c r="AS404" s="373"/>
      <c r="AT404" s="373"/>
      <c r="AU404" s="373"/>
      <c r="AV404" s="373"/>
      <c r="AW404" s="373"/>
      <c r="AX404" s="373"/>
      <c r="AY404" s="373"/>
    </row>
    <row r="405" spans="37:51" s="38" customFormat="1" x14ac:dyDescent="0.35">
      <c r="AK405" s="373"/>
      <c r="AL405" s="373"/>
      <c r="AM405" s="373"/>
      <c r="AN405" s="373"/>
      <c r="AO405" s="373"/>
      <c r="AP405" s="373"/>
      <c r="AQ405" s="373"/>
      <c r="AR405" s="373"/>
      <c r="AS405" s="373"/>
      <c r="AT405" s="373"/>
      <c r="AU405" s="373"/>
      <c r="AV405" s="373"/>
      <c r="AW405" s="373"/>
      <c r="AX405" s="373"/>
      <c r="AY405" s="373"/>
    </row>
    <row r="406" spans="37:51" s="38" customFormat="1" x14ac:dyDescent="0.35">
      <c r="AK406" s="373"/>
      <c r="AL406" s="373"/>
      <c r="AM406" s="373"/>
      <c r="AN406" s="373"/>
      <c r="AO406" s="373"/>
      <c r="AP406" s="373"/>
      <c r="AQ406" s="373"/>
      <c r="AR406" s="373"/>
      <c r="AS406" s="373"/>
      <c r="AT406" s="373"/>
      <c r="AU406" s="373"/>
      <c r="AV406" s="373"/>
      <c r="AW406" s="373"/>
      <c r="AX406" s="373"/>
      <c r="AY406" s="373"/>
    </row>
    <row r="407" spans="37:51" s="38" customFormat="1" x14ac:dyDescent="0.35">
      <c r="AK407" s="373"/>
      <c r="AL407" s="373"/>
      <c r="AM407" s="373"/>
      <c r="AN407" s="373"/>
      <c r="AO407" s="373"/>
      <c r="AP407" s="373"/>
      <c r="AQ407" s="373"/>
      <c r="AR407" s="373"/>
      <c r="AS407" s="373"/>
      <c r="AT407" s="373"/>
      <c r="AU407" s="373"/>
      <c r="AV407" s="373"/>
      <c r="AW407" s="373"/>
      <c r="AX407" s="373"/>
      <c r="AY407" s="373"/>
    </row>
    <row r="408" spans="37:51" s="38" customFormat="1" x14ac:dyDescent="0.35">
      <c r="AK408" s="373"/>
      <c r="AL408" s="373"/>
      <c r="AM408" s="373"/>
      <c r="AN408" s="373"/>
      <c r="AO408" s="373"/>
      <c r="AP408" s="373"/>
      <c r="AQ408" s="373"/>
      <c r="AR408" s="373"/>
      <c r="AS408" s="373"/>
      <c r="AT408" s="373"/>
      <c r="AU408" s="373"/>
      <c r="AV408" s="373"/>
      <c r="AW408" s="373"/>
      <c r="AX408" s="373"/>
      <c r="AY408" s="373"/>
    </row>
    <row r="409" spans="37:51" s="38" customFormat="1" x14ac:dyDescent="0.35">
      <c r="AK409" s="373"/>
      <c r="AL409" s="373"/>
      <c r="AM409" s="373"/>
      <c r="AN409" s="373"/>
      <c r="AO409" s="373"/>
      <c r="AP409" s="373"/>
      <c r="AQ409" s="373"/>
      <c r="AR409" s="373"/>
      <c r="AS409" s="373"/>
      <c r="AT409" s="373"/>
      <c r="AU409" s="373"/>
      <c r="AV409" s="373"/>
      <c r="AW409" s="373"/>
      <c r="AX409" s="373"/>
      <c r="AY409" s="373"/>
    </row>
    <row r="410" spans="37:51" s="38" customFormat="1" x14ac:dyDescent="0.35">
      <c r="AK410" s="373"/>
      <c r="AL410" s="373"/>
      <c r="AM410" s="373"/>
      <c r="AN410" s="373"/>
      <c r="AO410" s="373"/>
      <c r="AP410" s="373"/>
      <c r="AQ410" s="373"/>
      <c r="AR410" s="373"/>
      <c r="AS410" s="373"/>
      <c r="AT410" s="373"/>
      <c r="AU410" s="373"/>
      <c r="AV410" s="373"/>
      <c r="AW410" s="373"/>
      <c r="AX410" s="373"/>
      <c r="AY410" s="373"/>
    </row>
    <row r="411" spans="37:51" s="38" customFormat="1" x14ac:dyDescent="0.35">
      <c r="AK411" s="373"/>
      <c r="AL411" s="373"/>
      <c r="AM411" s="373"/>
      <c r="AN411" s="373"/>
      <c r="AO411" s="373"/>
      <c r="AP411" s="373"/>
      <c r="AQ411" s="373"/>
      <c r="AR411" s="373"/>
      <c r="AS411" s="373"/>
      <c r="AT411" s="373"/>
      <c r="AU411" s="373"/>
      <c r="AV411" s="373"/>
      <c r="AW411" s="373"/>
      <c r="AX411" s="373"/>
      <c r="AY411" s="373"/>
    </row>
    <row r="412" spans="37:51" s="38" customFormat="1" x14ac:dyDescent="0.35">
      <c r="AK412" s="373"/>
      <c r="AL412" s="373"/>
      <c r="AM412" s="373"/>
      <c r="AN412" s="373"/>
      <c r="AO412" s="373"/>
      <c r="AP412" s="373"/>
      <c r="AQ412" s="373"/>
      <c r="AR412" s="373"/>
      <c r="AS412" s="373"/>
      <c r="AT412" s="373"/>
      <c r="AU412" s="373"/>
      <c r="AV412" s="373"/>
      <c r="AW412" s="373"/>
      <c r="AX412" s="373"/>
      <c r="AY412" s="373"/>
    </row>
    <row r="413" spans="37:51" s="38" customFormat="1" x14ac:dyDescent="0.35">
      <c r="AK413" s="373"/>
      <c r="AL413" s="373"/>
      <c r="AM413" s="373"/>
      <c r="AN413" s="373"/>
      <c r="AO413" s="373"/>
      <c r="AP413" s="373"/>
      <c r="AQ413" s="373"/>
      <c r="AR413" s="373"/>
      <c r="AS413" s="373"/>
      <c r="AT413" s="373"/>
      <c r="AU413" s="373"/>
      <c r="AV413" s="373"/>
      <c r="AW413" s="373"/>
      <c r="AX413" s="373"/>
      <c r="AY413" s="373"/>
    </row>
    <row r="414" spans="37:51" s="38" customFormat="1" x14ac:dyDescent="0.35">
      <c r="AK414" s="373"/>
      <c r="AL414" s="373"/>
      <c r="AM414" s="373"/>
      <c r="AN414" s="373"/>
      <c r="AO414" s="373"/>
      <c r="AP414" s="373"/>
      <c r="AQ414" s="373"/>
      <c r="AR414" s="373"/>
      <c r="AS414" s="373"/>
      <c r="AT414" s="373"/>
      <c r="AU414" s="373"/>
      <c r="AV414" s="373"/>
      <c r="AW414" s="373"/>
      <c r="AX414" s="373"/>
      <c r="AY414" s="373"/>
    </row>
    <row r="415" spans="37:51" s="38" customFormat="1" x14ac:dyDescent="0.35">
      <c r="AK415" s="373"/>
      <c r="AL415" s="373"/>
      <c r="AM415" s="373"/>
      <c r="AN415" s="373"/>
      <c r="AO415" s="373"/>
      <c r="AP415" s="373"/>
      <c r="AQ415" s="373"/>
      <c r="AR415" s="373"/>
      <c r="AS415" s="373"/>
      <c r="AT415" s="373"/>
      <c r="AU415" s="373"/>
      <c r="AV415" s="373"/>
      <c r="AW415" s="373"/>
      <c r="AX415" s="373"/>
      <c r="AY415" s="373"/>
    </row>
    <row r="416" spans="37:51" s="38" customFormat="1" x14ac:dyDescent="0.35">
      <c r="AK416" s="373"/>
      <c r="AL416" s="373"/>
      <c r="AM416" s="373"/>
      <c r="AN416" s="373"/>
      <c r="AO416" s="373"/>
      <c r="AP416" s="373"/>
      <c r="AQ416" s="373"/>
      <c r="AR416" s="373"/>
      <c r="AS416" s="373"/>
      <c r="AT416" s="373"/>
      <c r="AU416" s="373"/>
      <c r="AV416" s="373"/>
      <c r="AW416" s="373"/>
      <c r="AX416" s="373"/>
      <c r="AY416" s="373"/>
    </row>
    <row r="417" spans="37:51" s="38" customFormat="1" x14ac:dyDescent="0.35">
      <c r="AK417" s="373"/>
      <c r="AL417" s="373"/>
      <c r="AM417" s="373"/>
      <c r="AN417" s="373"/>
      <c r="AO417" s="373"/>
      <c r="AP417" s="373"/>
      <c r="AQ417" s="373"/>
      <c r="AR417" s="373"/>
      <c r="AS417" s="373"/>
      <c r="AT417" s="373"/>
      <c r="AU417" s="373"/>
      <c r="AV417" s="373"/>
      <c r="AW417" s="373"/>
      <c r="AX417" s="373"/>
      <c r="AY417" s="373"/>
    </row>
    <row r="418" spans="37:51" s="38" customFormat="1" x14ac:dyDescent="0.35">
      <c r="AK418" s="373"/>
      <c r="AL418" s="373"/>
      <c r="AM418" s="373"/>
      <c r="AN418" s="373"/>
      <c r="AO418" s="373"/>
      <c r="AP418" s="373"/>
      <c r="AQ418" s="373"/>
      <c r="AR418" s="373"/>
      <c r="AS418" s="373"/>
      <c r="AT418" s="373"/>
      <c r="AU418" s="373"/>
      <c r="AV418" s="373"/>
      <c r="AW418" s="373"/>
      <c r="AX418" s="373"/>
      <c r="AY418" s="373"/>
    </row>
    <row r="419" spans="37:51" s="38" customFormat="1" x14ac:dyDescent="0.35">
      <c r="AK419" s="373"/>
      <c r="AL419" s="373"/>
      <c r="AM419" s="373"/>
      <c r="AN419" s="373"/>
      <c r="AO419" s="373"/>
      <c r="AP419" s="373"/>
      <c r="AQ419" s="373"/>
      <c r="AR419" s="373"/>
      <c r="AS419" s="373"/>
      <c r="AT419" s="373"/>
      <c r="AU419" s="373"/>
      <c r="AV419" s="373"/>
      <c r="AW419" s="373"/>
      <c r="AX419" s="373"/>
      <c r="AY419" s="373"/>
    </row>
    <row r="420" spans="37:51" s="38" customFormat="1" x14ac:dyDescent="0.35">
      <c r="AK420" s="373"/>
      <c r="AL420" s="373"/>
      <c r="AM420" s="373"/>
      <c r="AN420" s="373"/>
      <c r="AO420" s="373"/>
      <c r="AP420" s="373"/>
      <c r="AQ420" s="373"/>
      <c r="AR420" s="373"/>
      <c r="AS420" s="373"/>
      <c r="AT420" s="373"/>
      <c r="AU420" s="373"/>
      <c r="AV420" s="373"/>
      <c r="AW420" s="373"/>
      <c r="AX420" s="373"/>
      <c r="AY420" s="373"/>
    </row>
    <row r="421" spans="37:51" s="38" customFormat="1" x14ac:dyDescent="0.35">
      <c r="AK421" s="373"/>
      <c r="AL421" s="373"/>
      <c r="AM421" s="373"/>
      <c r="AN421" s="373"/>
      <c r="AO421" s="373"/>
      <c r="AP421" s="373"/>
      <c r="AQ421" s="373"/>
      <c r="AR421" s="373"/>
      <c r="AS421" s="373"/>
      <c r="AT421" s="373"/>
      <c r="AU421" s="373"/>
      <c r="AV421" s="373"/>
      <c r="AW421" s="373"/>
      <c r="AX421" s="373"/>
      <c r="AY421" s="373"/>
    </row>
    <row r="422" spans="37:51" s="38" customFormat="1" x14ac:dyDescent="0.35">
      <c r="AK422" s="373"/>
      <c r="AL422" s="373"/>
      <c r="AM422" s="373"/>
      <c r="AN422" s="373"/>
      <c r="AO422" s="373"/>
      <c r="AP422" s="373"/>
      <c r="AQ422" s="373"/>
      <c r="AR422" s="373"/>
      <c r="AS422" s="373"/>
      <c r="AT422" s="373"/>
      <c r="AU422" s="373"/>
      <c r="AV422" s="373"/>
      <c r="AW422" s="373"/>
      <c r="AX422" s="373"/>
      <c r="AY422" s="373"/>
    </row>
    <row r="423" spans="37:51" s="38" customFormat="1" x14ac:dyDescent="0.35">
      <c r="AK423" s="373"/>
      <c r="AL423" s="373"/>
      <c r="AM423" s="373"/>
      <c r="AN423" s="373"/>
      <c r="AO423" s="373"/>
      <c r="AP423" s="373"/>
      <c r="AQ423" s="373"/>
      <c r="AR423" s="373"/>
      <c r="AS423" s="373"/>
      <c r="AT423" s="373"/>
      <c r="AU423" s="373"/>
      <c r="AV423" s="373"/>
      <c r="AW423" s="373"/>
      <c r="AX423" s="373"/>
      <c r="AY423" s="373"/>
    </row>
    <row r="424" spans="37:51" s="38" customFormat="1" x14ac:dyDescent="0.35">
      <c r="AK424" s="373"/>
      <c r="AL424" s="373"/>
      <c r="AM424" s="373"/>
      <c r="AN424" s="373"/>
      <c r="AO424" s="373"/>
      <c r="AP424" s="373"/>
      <c r="AQ424" s="373"/>
      <c r="AR424" s="373"/>
      <c r="AS424" s="373"/>
      <c r="AT424" s="373"/>
      <c r="AU424" s="373"/>
      <c r="AV424" s="373"/>
      <c r="AW424" s="373"/>
      <c r="AX424" s="373"/>
      <c r="AY424" s="373"/>
    </row>
    <row r="425" spans="37:51" s="38" customFormat="1" x14ac:dyDescent="0.35">
      <c r="AK425" s="373"/>
      <c r="AL425" s="373"/>
      <c r="AM425" s="373"/>
      <c r="AN425" s="373"/>
      <c r="AO425" s="373"/>
      <c r="AP425" s="373"/>
      <c r="AQ425" s="373"/>
      <c r="AR425" s="373"/>
      <c r="AS425" s="373"/>
      <c r="AT425" s="373"/>
      <c r="AU425" s="373"/>
      <c r="AV425" s="373"/>
      <c r="AW425" s="373"/>
      <c r="AX425" s="373"/>
      <c r="AY425" s="373"/>
    </row>
    <row r="426" spans="37:51" s="38" customFormat="1" x14ac:dyDescent="0.35">
      <c r="AK426" s="373"/>
      <c r="AL426" s="373"/>
      <c r="AM426" s="373"/>
      <c r="AN426" s="373"/>
      <c r="AO426" s="373"/>
      <c r="AP426" s="373"/>
      <c r="AQ426" s="373"/>
      <c r="AR426" s="373"/>
      <c r="AS426" s="373"/>
      <c r="AT426" s="373"/>
      <c r="AU426" s="373"/>
      <c r="AV426" s="373"/>
      <c r="AW426" s="373"/>
      <c r="AX426" s="373"/>
      <c r="AY426" s="373"/>
    </row>
    <row r="427" spans="37:51" s="38" customFormat="1" x14ac:dyDescent="0.35">
      <c r="AK427" s="373"/>
      <c r="AL427" s="373"/>
      <c r="AM427" s="373"/>
      <c r="AN427" s="373"/>
      <c r="AO427" s="373"/>
      <c r="AP427" s="373"/>
      <c r="AQ427" s="373"/>
      <c r="AR427" s="373"/>
      <c r="AS427" s="373"/>
      <c r="AT427" s="373"/>
      <c r="AU427" s="373"/>
      <c r="AV427" s="373"/>
      <c r="AW427" s="373"/>
      <c r="AX427" s="373"/>
      <c r="AY427" s="373"/>
    </row>
    <row r="428" spans="37:51" s="38" customFormat="1" x14ac:dyDescent="0.35">
      <c r="AK428" s="373"/>
      <c r="AL428" s="373"/>
      <c r="AM428" s="373"/>
      <c r="AN428" s="373"/>
      <c r="AO428" s="373"/>
      <c r="AP428" s="373"/>
      <c r="AQ428" s="373"/>
      <c r="AR428" s="373"/>
      <c r="AS428" s="373"/>
      <c r="AT428" s="373"/>
      <c r="AU428" s="373"/>
      <c r="AV428" s="373"/>
      <c r="AW428" s="373"/>
      <c r="AX428" s="373"/>
      <c r="AY428" s="373"/>
    </row>
    <row r="429" spans="37:51" s="38" customFormat="1" x14ac:dyDescent="0.35">
      <c r="AK429" s="373"/>
      <c r="AL429" s="373"/>
      <c r="AM429" s="373"/>
      <c r="AN429" s="373"/>
      <c r="AO429" s="373"/>
      <c r="AP429" s="373"/>
      <c r="AQ429" s="373"/>
      <c r="AR429" s="373"/>
      <c r="AS429" s="373"/>
      <c r="AT429" s="373"/>
      <c r="AU429" s="373"/>
      <c r="AV429" s="373"/>
      <c r="AW429" s="373"/>
      <c r="AX429" s="373"/>
      <c r="AY429" s="373"/>
    </row>
    <row r="430" spans="37:51" s="38" customFormat="1" x14ac:dyDescent="0.35">
      <c r="AK430" s="373"/>
      <c r="AL430" s="373"/>
      <c r="AM430" s="373"/>
      <c r="AN430" s="373"/>
      <c r="AO430" s="373"/>
      <c r="AP430" s="373"/>
      <c r="AQ430" s="373"/>
      <c r="AR430" s="373"/>
      <c r="AS430" s="373"/>
      <c r="AT430" s="373"/>
      <c r="AU430" s="373"/>
      <c r="AV430" s="373"/>
      <c r="AW430" s="373"/>
      <c r="AX430" s="373"/>
      <c r="AY430" s="373"/>
    </row>
    <row r="431" spans="37:51" s="38" customFormat="1" x14ac:dyDescent="0.35">
      <c r="AK431" s="373"/>
      <c r="AL431" s="373"/>
      <c r="AM431" s="373"/>
      <c r="AN431" s="373"/>
      <c r="AO431" s="373"/>
      <c r="AP431" s="373"/>
      <c r="AQ431" s="373"/>
      <c r="AR431" s="373"/>
      <c r="AS431" s="373"/>
      <c r="AT431" s="373"/>
      <c r="AU431" s="373"/>
      <c r="AV431" s="373"/>
      <c r="AW431" s="373"/>
      <c r="AX431" s="373"/>
      <c r="AY431" s="373"/>
    </row>
    <row r="432" spans="37:51" s="38" customFormat="1" x14ac:dyDescent="0.35">
      <c r="AK432" s="373"/>
      <c r="AL432" s="373"/>
      <c r="AM432" s="373"/>
      <c r="AN432" s="373"/>
      <c r="AO432" s="373"/>
      <c r="AP432" s="373"/>
      <c r="AQ432" s="373"/>
      <c r="AR432" s="373"/>
      <c r="AS432" s="373"/>
      <c r="AT432" s="373"/>
      <c r="AU432" s="373"/>
      <c r="AV432" s="373"/>
      <c r="AW432" s="373"/>
      <c r="AX432" s="373"/>
      <c r="AY432" s="373"/>
    </row>
    <row r="433" spans="37:51" s="38" customFormat="1" x14ac:dyDescent="0.35">
      <c r="AK433" s="373"/>
      <c r="AL433" s="373"/>
      <c r="AM433" s="373"/>
      <c r="AN433" s="373"/>
      <c r="AO433" s="373"/>
      <c r="AP433" s="373"/>
      <c r="AQ433" s="373"/>
      <c r="AR433" s="373"/>
      <c r="AS433" s="373"/>
      <c r="AT433" s="373"/>
      <c r="AU433" s="373"/>
      <c r="AV433" s="373"/>
      <c r="AW433" s="373"/>
      <c r="AX433" s="373"/>
      <c r="AY433" s="373"/>
    </row>
    <row r="434" spans="37:51" s="38" customFormat="1" x14ac:dyDescent="0.35">
      <c r="AK434" s="373"/>
      <c r="AL434" s="373"/>
      <c r="AM434" s="373"/>
      <c r="AN434" s="373"/>
      <c r="AO434" s="373"/>
      <c r="AP434" s="373"/>
      <c r="AQ434" s="373"/>
      <c r="AR434" s="373"/>
      <c r="AS434" s="373"/>
      <c r="AT434" s="373"/>
      <c r="AU434" s="373"/>
      <c r="AV434" s="373"/>
      <c r="AW434" s="373"/>
      <c r="AX434" s="373"/>
      <c r="AY434" s="373"/>
    </row>
    <row r="435" spans="37:51" s="38" customFormat="1" x14ac:dyDescent="0.35">
      <c r="AK435" s="373"/>
      <c r="AL435" s="373"/>
      <c r="AM435" s="373"/>
      <c r="AN435" s="373"/>
      <c r="AO435" s="373"/>
      <c r="AP435" s="373"/>
      <c r="AQ435" s="373"/>
      <c r="AR435" s="373"/>
      <c r="AS435" s="373"/>
      <c r="AT435" s="373"/>
      <c r="AU435" s="373"/>
      <c r="AV435" s="373"/>
      <c r="AW435" s="373"/>
      <c r="AX435" s="373"/>
      <c r="AY435" s="373"/>
    </row>
    <row r="436" spans="37:51" s="38" customFormat="1" x14ac:dyDescent="0.35">
      <c r="AK436" s="373"/>
      <c r="AL436" s="373"/>
      <c r="AM436" s="373"/>
      <c r="AN436" s="373"/>
      <c r="AO436" s="373"/>
      <c r="AP436" s="373"/>
      <c r="AQ436" s="373"/>
      <c r="AR436" s="373"/>
      <c r="AS436" s="373"/>
      <c r="AT436" s="373"/>
      <c r="AU436" s="373"/>
      <c r="AV436" s="373"/>
      <c r="AW436" s="373"/>
      <c r="AX436" s="373"/>
      <c r="AY436" s="373"/>
    </row>
    <row r="437" spans="37:51" s="38" customFormat="1" x14ac:dyDescent="0.35">
      <c r="AK437" s="373"/>
      <c r="AL437" s="373"/>
      <c r="AM437" s="373"/>
      <c r="AN437" s="373"/>
      <c r="AO437" s="373"/>
      <c r="AP437" s="373"/>
      <c r="AQ437" s="373"/>
      <c r="AR437" s="373"/>
      <c r="AS437" s="373"/>
      <c r="AT437" s="373"/>
      <c r="AU437" s="373"/>
      <c r="AV437" s="373"/>
      <c r="AW437" s="373"/>
      <c r="AX437" s="373"/>
      <c r="AY437" s="373"/>
    </row>
    <row r="438" spans="37:51" s="38" customFormat="1" x14ac:dyDescent="0.35">
      <c r="AK438" s="373"/>
      <c r="AL438" s="373"/>
      <c r="AM438" s="373"/>
      <c r="AN438" s="373"/>
      <c r="AO438" s="373"/>
      <c r="AP438" s="373"/>
      <c r="AQ438" s="373"/>
      <c r="AR438" s="373"/>
      <c r="AS438" s="373"/>
      <c r="AT438" s="373"/>
      <c r="AU438" s="373"/>
      <c r="AV438" s="373"/>
      <c r="AW438" s="373"/>
      <c r="AX438" s="373"/>
      <c r="AY438" s="373"/>
    </row>
    <row r="439" spans="37:51" s="38" customFormat="1" x14ac:dyDescent="0.35">
      <c r="AK439" s="373"/>
      <c r="AL439" s="373"/>
      <c r="AM439" s="373"/>
      <c r="AN439" s="373"/>
      <c r="AO439" s="373"/>
      <c r="AP439" s="373"/>
      <c r="AQ439" s="373"/>
      <c r="AR439" s="373"/>
      <c r="AS439" s="373"/>
      <c r="AT439" s="373"/>
      <c r="AU439" s="373"/>
      <c r="AV439" s="373"/>
      <c r="AW439" s="373"/>
      <c r="AX439" s="373"/>
      <c r="AY439" s="373"/>
    </row>
    <row r="440" spans="37:51" s="38" customFormat="1" x14ac:dyDescent="0.35">
      <c r="AK440" s="373"/>
      <c r="AL440" s="373"/>
      <c r="AM440" s="373"/>
      <c r="AN440" s="373"/>
      <c r="AO440" s="373"/>
      <c r="AP440" s="373"/>
      <c r="AQ440" s="373"/>
      <c r="AR440" s="373"/>
      <c r="AS440" s="373"/>
      <c r="AT440" s="373"/>
      <c r="AU440" s="373"/>
      <c r="AV440" s="373"/>
      <c r="AW440" s="373"/>
      <c r="AX440" s="373"/>
      <c r="AY440" s="373"/>
    </row>
    <row r="441" spans="37:51" s="38" customFormat="1" x14ac:dyDescent="0.35">
      <c r="AK441" s="373"/>
      <c r="AL441" s="373"/>
      <c r="AM441" s="373"/>
      <c r="AN441" s="373"/>
      <c r="AO441" s="373"/>
      <c r="AP441" s="373"/>
      <c r="AQ441" s="373"/>
      <c r="AR441" s="373"/>
      <c r="AS441" s="373"/>
      <c r="AT441" s="373"/>
      <c r="AU441" s="373"/>
      <c r="AV441" s="373"/>
      <c r="AW441" s="373"/>
      <c r="AX441" s="373"/>
      <c r="AY441" s="373"/>
    </row>
    <row r="442" spans="37:51" s="38" customFormat="1" x14ac:dyDescent="0.35">
      <c r="AK442" s="373"/>
      <c r="AL442" s="373"/>
      <c r="AM442" s="373"/>
      <c r="AN442" s="373"/>
      <c r="AO442" s="373"/>
      <c r="AP442" s="373"/>
      <c r="AQ442" s="373"/>
      <c r="AR442" s="373"/>
      <c r="AS442" s="373"/>
      <c r="AT442" s="373"/>
      <c r="AU442" s="373"/>
      <c r="AV442" s="373"/>
      <c r="AW442" s="373"/>
      <c r="AX442" s="373"/>
      <c r="AY442" s="373"/>
    </row>
    <row r="443" spans="37:51" s="38" customFormat="1" x14ac:dyDescent="0.35">
      <c r="AK443" s="373"/>
      <c r="AL443" s="373"/>
      <c r="AM443" s="373"/>
      <c r="AN443" s="373"/>
      <c r="AO443" s="373"/>
      <c r="AP443" s="373"/>
      <c r="AQ443" s="373"/>
      <c r="AR443" s="373"/>
      <c r="AS443" s="373"/>
      <c r="AT443" s="373"/>
      <c r="AU443" s="373"/>
      <c r="AV443" s="373"/>
      <c r="AW443" s="373"/>
      <c r="AX443" s="373"/>
      <c r="AY443" s="373"/>
    </row>
    <row r="444" spans="37:51" s="38" customFormat="1" x14ac:dyDescent="0.35">
      <c r="AK444" s="373"/>
      <c r="AL444" s="373"/>
      <c r="AM444" s="373"/>
      <c r="AN444" s="373"/>
      <c r="AO444" s="373"/>
      <c r="AP444" s="373"/>
      <c r="AQ444" s="373"/>
      <c r="AR444" s="373"/>
      <c r="AS444" s="373"/>
      <c r="AT444" s="373"/>
      <c r="AU444" s="373"/>
      <c r="AV444" s="373"/>
      <c r="AW444" s="373"/>
      <c r="AX444" s="373"/>
      <c r="AY444" s="373"/>
    </row>
    <row r="445" spans="37:51" s="38" customFormat="1" x14ac:dyDescent="0.35">
      <c r="AK445" s="373"/>
      <c r="AL445" s="373"/>
      <c r="AM445" s="373"/>
      <c r="AN445" s="373"/>
      <c r="AO445" s="373"/>
      <c r="AP445" s="373"/>
      <c r="AQ445" s="373"/>
      <c r="AR445" s="373"/>
      <c r="AS445" s="373"/>
      <c r="AT445" s="373"/>
      <c r="AU445" s="373"/>
      <c r="AV445" s="373"/>
      <c r="AW445" s="373"/>
      <c r="AX445" s="373"/>
      <c r="AY445" s="373"/>
    </row>
    <row r="446" spans="37:51" s="38" customFormat="1" x14ac:dyDescent="0.35">
      <c r="AK446" s="373"/>
      <c r="AL446" s="373"/>
      <c r="AM446" s="373"/>
      <c r="AN446" s="373"/>
      <c r="AO446" s="373"/>
      <c r="AP446" s="373"/>
      <c r="AQ446" s="373"/>
      <c r="AR446" s="373"/>
      <c r="AS446" s="373"/>
      <c r="AT446" s="373"/>
      <c r="AU446" s="373"/>
      <c r="AV446" s="373"/>
      <c r="AW446" s="373"/>
      <c r="AX446" s="373"/>
      <c r="AY446" s="373"/>
    </row>
    <row r="447" spans="37:51" s="38" customFormat="1" x14ac:dyDescent="0.35">
      <c r="AK447" s="373"/>
      <c r="AL447" s="373"/>
      <c r="AM447" s="373"/>
      <c r="AN447" s="373"/>
      <c r="AO447" s="373"/>
      <c r="AP447" s="373"/>
      <c r="AQ447" s="373"/>
      <c r="AR447" s="373"/>
      <c r="AS447" s="373"/>
      <c r="AT447" s="373"/>
      <c r="AU447" s="373"/>
      <c r="AV447" s="373"/>
      <c r="AW447" s="373"/>
      <c r="AX447" s="373"/>
      <c r="AY447" s="373"/>
    </row>
    <row r="448" spans="37:51" s="38" customFormat="1" x14ac:dyDescent="0.35">
      <c r="AK448" s="373"/>
      <c r="AL448" s="373"/>
      <c r="AM448" s="373"/>
      <c r="AN448" s="373"/>
      <c r="AO448" s="373"/>
      <c r="AP448" s="373"/>
      <c r="AQ448" s="373"/>
      <c r="AR448" s="373"/>
      <c r="AS448" s="373"/>
      <c r="AT448" s="373"/>
      <c r="AU448" s="373"/>
      <c r="AV448" s="373"/>
      <c r="AW448" s="373"/>
      <c r="AX448" s="373"/>
      <c r="AY448" s="373"/>
    </row>
    <row r="449" spans="37:51" s="38" customFormat="1" x14ac:dyDescent="0.35">
      <c r="AK449" s="373"/>
      <c r="AL449" s="373"/>
      <c r="AM449" s="373"/>
      <c r="AN449" s="373"/>
      <c r="AO449" s="373"/>
      <c r="AP449" s="373"/>
      <c r="AQ449" s="373"/>
      <c r="AR449" s="373"/>
      <c r="AS449" s="373"/>
      <c r="AT449" s="373"/>
      <c r="AU449" s="373"/>
      <c r="AV449" s="373"/>
      <c r="AW449" s="373"/>
      <c r="AX449" s="373"/>
      <c r="AY449" s="373"/>
    </row>
    <row r="450" spans="37:51" s="38" customFormat="1" x14ac:dyDescent="0.35">
      <c r="AK450" s="373"/>
      <c r="AL450" s="373"/>
      <c r="AM450" s="373"/>
      <c r="AN450" s="373"/>
      <c r="AO450" s="373"/>
      <c r="AP450" s="373"/>
      <c r="AQ450" s="373"/>
      <c r="AR450" s="373"/>
      <c r="AS450" s="373"/>
      <c r="AT450" s="373"/>
      <c r="AU450" s="373"/>
      <c r="AV450" s="373"/>
      <c r="AW450" s="373"/>
      <c r="AX450" s="373"/>
      <c r="AY450" s="373"/>
    </row>
    <row r="451" spans="37:51" s="38" customFormat="1" x14ac:dyDescent="0.35">
      <c r="AK451" s="373"/>
      <c r="AL451" s="373"/>
      <c r="AM451" s="373"/>
      <c r="AN451" s="373"/>
      <c r="AO451" s="373"/>
      <c r="AP451" s="373"/>
      <c r="AQ451" s="373"/>
      <c r="AR451" s="373"/>
      <c r="AS451" s="373"/>
      <c r="AT451" s="373"/>
      <c r="AU451" s="373"/>
      <c r="AV451" s="373"/>
      <c r="AW451" s="373"/>
      <c r="AX451" s="373"/>
      <c r="AY451" s="373"/>
    </row>
    <row r="452" spans="37:51" s="38" customFormat="1" x14ac:dyDescent="0.35">
      <c r="AK452" s="373"/>
      <c r="AL452" s="373"/>
      <c r="AM452" s="373"/>
      <c r="AN452" s="373"/>
      <c r="AO452" s="373"/>
      <c r="AP452" s="373"/>
      <c r="AQ452" s="373"/>
      <c r="AR452" s="373"/>
      <c r="AS452" s="373"/>
      <c r="AT452" s="373"/>
      <c r="AU452" s="373"/>
      <c r="AV452" s="373"/>
      <c r="AW452" s="373"/>
      <c r="AX452" s="373"/>
      <c r="AY452" s="373"/>
    </row>
    <row r="453" spans="37:51" s="38" customFormat="1" x14ac:dyDescent="0.35">
      <c r="AK453" s="373"/>
      <c r="AL453" s="373"/>
      <c r="AM453" s="373"/>
      <c r="AN453" s="373"/>
      <c r="AO453" s="373"/>
      <c r="AP453" s="373"/>
      <c r="AQ453" s="373"/>
      <c r="AR453" s="373"/>
      <c r="AS453" s="373"/>
      <c r="AT453" s="373"/>
      <c r="AU453" s="373"/>
      <c r="AV453" s="373"/>
      <c r="AW453" s="373"/>
      <c r="AX453" s="373"/>
      <c r="AY453" s="373"/>
    </row>
    <row r="454" spans="37:51" s="38" customFormat="1" x14ac:dyDescent="0.35">
      <c r="AK454" s="373"/>
      <c r="AL454" s="373"/>
      <c r="AM454" s="373"/>
      <c r="AN454" s="373"/>
      <c r="AO454" s="373"/>
      <c r="AP454" s="373"/>
      <c r="AQ454" s="373"/>
      <c r="AR454" s="373"/>
      <c r="AS454" s="373"/>
      <c r="AT454" s="373"/>
      <c r="AU454" s="373"/>
      <c r="AV454" s="373"/>
      <c r="AW454" s="373"/>
      <c r="AX454" s="373"/>
      <c r="AY454" s="373"/>
    </row>
    <row r="455" spans="37:51" s="38" customFormat="1" x14ac:dyDescent="0.35">
      <c r="AK455" s="373"/>
      <c r="AL455" s="373"/>
      <c r="AM455" s="373"/>
      <c r="AN455" s="373"/>
      <c r="AO455" s="373"/>
      <c r="AP455" s="373"/>
      <c r="AQ455" s="373"/>
      <c r="AR455" s="373"/>
      <c r="AS455" s="373"/>
      <c r="AT455" s="373"/>
      <c r="AU455" s="373"/>
      <c r="AV455" s="373"/>
      <c r="AW455" s="373"/>
      <c r="AX455" s="373"/>
      <c r="AY455" s="373"/>
    </row>
    <row r="456" spans="37:51" s="38" customFormat="1" x14ac:dyDescent="0.35">
      <c r="AK456" s="373"/>
      <c r="AL456" s="373"/>
      <c r="AM456" s="373"/>
      <c r="AN456" s="373"/>
      <c r="AO456" s="373"/>
      <c r="AP456" s="373"/>
      <c r="AQ456" s="373"/>
      <c r="AR456" s="373"/>
      <c r="AS456" s="373"/>
      <c r="AT456" s="373"/>
      <c r="AU456" s="373"/>
      <c r="AV456" s="373"/>
      <c r="AW456" s="373"/>
      <c r="AX456" s="373"/>
      <c r="AY456" s="373"/>
    </row>
    <row r="457" spans="37:51" s="38" customFormat="1" x14ac:dyDescent="0.35">
      <c r="AK457" s="373"/>
      <c r="AL457" s="373"/>
      <c r="AM457" s="373"/>
      <c r="AN457" s="373"/>
      <c r="AO457" s="373"/>
      <c r="AP457" s="373"/>
      <c r="AQ457" s="373"/>
      <c r="AR457" s="373"/>
      <c r="AS457" s="373"/>
      <c r="AT457" s="373"/>
      <c r="AU457" s="373"/>
      <c r="AV457" s="373"/>
      <c r="AW457" s="373"/>
      <c r="AX457" s="373"/>
      <c r="AY457" s="373"/>
    </row>
    <row r="458" spans="37:51" s="38" customFormat="1" x14ac:dyDescent="0.35">
      <c r="AK458" s="373"/>
      <c r="AL458" s="373"/>
      <c r="AM458" s="373"/>
      <c r="AN458" s="373"/>
      <c r="AO458" s="373"/>
      <c r="AP458" s="373"/>
      <c r="AQ458" s="373"/>
      <c r="AR458" s="373"/>
      <c r="AS458" s="373"/>
      <c r="AT458" s="373"/>
      <c r="AU458" s="373"/>
      <c r="AV458" s="373"/>
      <c r="AW458" s="373"/>
      <c r="AX458" s="373"/>
      <c r="AY458" s="373"/>
    </row>
    <row r="459" spans="37:51" s="38" customFormat="1" x14ac:dyDescent="0.35">
      <c r="AK459" s="373"/>
      <c r="AL459" s="373"/>
      <c r="AM459" s="373"/>
      <c r="AN459" s="373"/>
      <c r="AO459" s="373"/>
      <c r="AP459" s="373"/>
      <c r="AQ459" s="373"/>
      <c r="AR459" s="373"/>
      <c r="AS459" s="373"/>
      <c r="AT459" s="373"/>
      <c r="AU459" s="373"/>
      <c r="AV459" s="373"/>
      <c r="AW459" s="373"/>
      <c r="AX459" s="373"/>
      <c r="AY459" s="373"/>
    </row>
    <row r="460" spans="37:51" s="38" customFormat="1" x14ac:dyDescent="0.35">
      <c r="AK460" s="373"/>
      <c r="AL460" s="373"/>
      <c r="AM460" s="373"/>
      <c r="AN460" s="373"/>
      <c r="AO460" s="373"/>
      <c r="AP460" s="373"/>
      <c r="AQ460" s="373"/>
      <c r="AR460" s="373"/>
      <c r="AS460" s="373"/>
      <c r="AT460" s="373"/>
      <c r="AU460" s="373"/>
      <c r="AV460" s="373"/>
      <c r="AW460" s="373"/>
      <c r="AX460" s="373"/>
      <c r="AY460" s="373"/>
    </row>
    <row r="461" spans="37:51" s="38" customFormat="1" x14ac:dyDescent="0.35">
      <c r="AK461" s="373"/>
      <c r="AL461" s="373"/>
      <c r="AM461" s="373"/>
      <c r="AN461" s="373"/>
      <c r="AO461" s="373"/>
      <c r="AP461" s="373"/>
      <c r="AQ461" s="373"/>
      <c r="AR461" s="373"/>
      <c r="AS461" s="373"/>
      <c r="AT461" s="373"/>
      <c r="AU461" s="373"/>
      <c r="AV461" s="373"/>
      <c r="AW461" s="373"/>
      <c r="AX461" s="373"/>
      <c r="AY461" s="373"/>
    </row>
    <row r="462" spans="37:51" s="38" customFormat="1" x14ac:dyDescent="0.35">
      <c r="AK462" s="373"/>
      <c r="AL462" s="373"/>
      <c r="AM462" s="373"/>
      <c r="AN462" s="373"/>
      <c r="AO462" s="373"/>
      <c r="AP462" s="373"/>
      <c r="AQ462" s="373"/>
      <c r="AR462" s="373"/>
      <c r="AS462" s="373"/>
      <c r="AT462" s="373"/>
      <c r="AU462" s="373"/>
      <c r="AV462" s="373"/>
      <c r="AW462" s="373"/>
      <c r="AX462" s="373"/>
      <c r="AY462" s="373"/>
    </row>
    <row r="463" spans="37:51" s="38" customFormat="1" x14ac:dyDescent="0.35">
      <c r="AK463" s="373"/>
      <c r="AL463" s="373"/>
      <c r="AM463" s="373"/>
      <c r="AN463" s="373"/>
      <c r="AO463" s="373"/>
      <c r="AP463" s="373"/>
      <c r="AQ463" s="373"/>
      <c r="AR463" s="373"/>
      <c r="AS463" s="373"/>
      <c r="AT463" s="373"/>
      <c r="AU463" s="373"/>
      <c r="AV463" s="373"/>
      <c r="AW463" s="373"/>
      <c r="AX463" s="373"/>
      <c r="AY463" s="373"/>
    </row>
    <row r="464" spans="37:51" s="38" customFormat="1" x14ac:dyDescent="0.35">
      <c r="AK464" s="373"/>
      <c r="AL464" s="373"/>
      <c r="AM464" s="373"/>
      <c r="AN464" s="373"/>
      <c r="AO464" s="373"/>
      <c r="AP464" s="373"/>
      <c r="AQ464" s="373"/>
      <c r="AR464" s="373"/>
      <c r="AS464" s="373"/>
      <c r="AT464" s="373"/>
      <c r="AU464" s="373"/>
      <c r="AV464" s="373"/>
      <c r="AW464" s="373"/>
      <c r="AX464" s="373"/>
      <c r="AY464" s="373"/>
    </row>
    <row r="465" spans="37:51" s="38" customFormat="1" x14ac:dyDescent="0.35">
      <c r="AK465" s="373"/>
      <c r="AL465" s="373"/>
      <c r="AM465" s="373"/>
      <c r="AN465" s="373"/>
      <c r="AO465" s="373"/>
      <c r="AP465" s="373"/>
      <c r="AQ465" s="373"/>
      <c r="AR465" s="373"/>
      <c r="AS465" s="373"/>
      <c r="AT465" s="373"/>
      <c r="AU465" s="373"/>
      <c r="AV465" s="373"/>
      <c r="AW465" s="373"/>
      <c r="AX465" s="373"/>
      <c r="AY465" s="373"/>
    </row>
    <row r="466" spans="37:51" s="38" customFormat="1" x14ac:dyDescent="0.35">
      <c r="AK466" s="373"/>
      <c r="AL466" s="373"/>
      <c r="AM466" s="373"/>
      <c r="AN466" s="373"/>
      <c r="AO466" s="373"/>
      <c r="AP466" s="373"/>
      <c r="AQ466" s="373"/>
      <c r="AR466" s="373"/>
      <c r="AS466" s="373"/>
      <c r="AT466" s="373"/>
      <c r="AU466" s="373"/>
      <c r="AV466" s="373"/>
      <c r="AW466" s="373"/>
      <c r="AX466" s="373"/>
      <c r="AY466" s="373"/>
    </row>
    <row r="467" spans="37:51" s="38" customFormat="1" x14ac:dyDescent="0.35">
      <c r="AK467" s="373"/>
      <c r="AL467" s="373"/>
      <c r="AM467" s="373"/>
      <c r="AN467" s="373"/>
      <c r="AO467" s="373"/>
      <c r="AP467" s="373"/>
      <c r="AQ467" s="373"/>
      <c r="AR467" s="373"/>
      <c r="AS467" s="373"/>
      <c r="AT467" s="373"/>
      <c r="AU467" s="373"/>
      <c r="AV467" s="373"/>
      <c r="AW467" s="373"/>
      <c r="AX467" s="373"/>
      <c r="AY467" s="373"/>
    </row>
    <row r="468" spans="37:51" s="38" customFormat="1" x14ac:dyDescent="0.35">
      <c r="AK468" s="373"/>
      <c r="AL468" s="373"/>
      <c r="AM468" s="373"/>
      <c r="AN468" s="373"/>
      <c r="AO468" s="373"/>
      <c r="AP468" s="373"/>
      <c r="AQ468" s="373"/>
      <c r="AR468" s="373"/>
      <c r="AS468" s="373"/>
      <c r="AT468" s="373"/>
      <c r="AU468" s="373"/>
      <c r="AV468" s="373"/>
      <c r="AW468" s="373"/>
      <c r="AX468" s="373"/>
      <c r="AY468" s="373"/>
    </row>
    <row r="469" spans="37:51" s="38" customFormat="1" x14ac:dyDescent="0.35">
      <c r="AK469" s="373"/>
      <c r="AL469" s="373"/>
      <c r="AM469" s="373"/>
      <c r="AN469" s="373"/>
      <c r="AO469" s="373"/>
      <c r="AP469" s="373"/>
      <c r="AQ469" s="373"/>
      <c r="AR469" s="373"/>
      <c r="AS469" s="373"/>
      <c r="AT469" s="373"/>
      <c r="AU469" s="373"/>
      <c r="AV469" s="373"/>
      <c r="AW469" s="373"/>
      <c r="AX469" s="373"/>
      <c r="AY469" s="373"/>
    </row>
    <row r="470" spans="37:51" s="38" customFormat="1" x14ac:dyDescent="0.35">
      <c r="AK470" s="373"/>
      <c r="AL470" s="373"/>
      <c r="AM470" s="373"/>
      <c r="AN470" s="373"/>
      <c r="AO470" s="373"/>
      <c r="AP470" s="373"/>
      <c r="AQ470" s="373"/>
      <c r="AR470" s="373"/>
      <c r="AS470" s="373"/>
      <c r="AT470" s="373"/>
      <c r="AU470" s="373"/>
      <c r="AV470" s="373"/>
      <c r="AW470" s="373"/>
      <c r="AX470" s="373"/>
      <c r="AY470" s="373"/>
    </row>
    <row r="471" spans="37:51" s="38" customFormat="1" x14ac:dyDescent="0.35">
      <c r="AK471" s="373"/>
      <c r="AL471" s="373"/>
      <c r="AM471" s="373"/>
      <c r="AN471" s="373"/>
      <c r="AO471" s="373"/>
      <c r="AP471" s="373"/>
      <c r="AQ471" s="373"/>
      <c r="AR471" s="373"/>
      <c r="AS471" s="373"/>
      <c r="AT471" s="373"/>
      <c r="AU471" s="373"/>
      <c r="AV471" s="373"/>
      <c r="AW471" s="373"/>
      <c r="AX471" s="373"/>
      <c r="AY471" s="373"/>
    </row>
    <row r="472" spans="37:51" s="38" customFormat="1" x14ac:dyDescent="0.35">
      <c r="AK472" s="373"/>
      <c r="AL472" s="373"/>
      <c r="AM472" s="373"/>
      <c r="AN472" s="373"/>
      <c r="AO472" s="373"/>
      <c r="AP472" s="373"/>
      <c r="AQ472" s="373"/>
      <c r="AR472" s="373"/>
      <c r="AS472" s="373"/>
      <c r="AT472" s="373"/>
      <c r="AU472" s="373"/>
      <c r="AV472" s="373"/>
      <c r="AW472" s="373"/>
      <c r="AX472" s="373"/>
      <c r="AY472" s="373"/>
    </row>
    <row r="473" spans="37:51" s="38" customFormat="1" x14ac:dyDescent="0.35">
      <c r="AK473" s="373"/>
      <c r="AL473" s="373"/>
      <c r="AM473" s="373"/>
      <c r="AN473" s="373"/>
      <c r="AO473" s="373"/>
      <c r="AP473" s="373"/>
      <c r="AQ473" s="373"/>
      <c r="AR473" s="373"/>
      <c r="AS473" s="373"/>
      <c r="AT473" s="373"/>
      <c r="AU473" s="373"/>
      <c r="AV473" s="373"/>
      <c r="AW473" s="373"/>
      <c r="AX473" s="373"/>
      <c r="AY473" s="373"/>
    </row>
    <row r="474" spans="37:51" s="38" customFormat="1" x14ac:dyDescent="0.35">
      <c r="AK474" s="373"/>
      <c r="AL474" s="373"/>
      <c r="AM474" s="373"/>
      <c r="AN474" s="373"/>
      <c r="AO474" s="373"/>
      <c r="AP474" s="373"/>
      <c r="AQ474" s="373"/>
      <c r="AR474" s="373"/>
      <c r="AS474" s="373"/>
      <c r="AT474" s="373"/>
      <c r="AU474" s="373"/>
      <c r="AV474" s="373"/>
      <c r="AW474" s="373"/>
      <c r="AX474" s="373"/>
      <c r="AY474" s="373"/>
    </row>
    <row r="475" spans="37:51" s="38" customFormat="1" x14ac:dyDescent="0.35">
      <c r="AK475" s="373"/>
      <c r="AL475" s="373"/>
      <c r="AM475" s="373"/>
      <c r="AN475" s="373"/>
      <c r="AO475" s="373"/>
      <c r="AP475" s="373"/>
      <c r="AQ475" s="373"/>
      <c r="AR475" s="373"/>
      <c r="AS475" s="373"/>
      <c r="AT475" s="373"/>
      <c r="AU475" s="373"/>
      <c r="AV475" s="373"/>
      <c r="AW475" s="373"/>
      <c r="AX475" s="373"/>
      <c r="AY475" s="373"/>
    </row>
    <row r="476" spans="37:51" s="38" customFormat="1" x14ac:dyDescent="0.35">
      <c r="AK476" s="373"/>
      <c r="AL476" s="373"/>
      <c r="AM476" s="373"/>
      <c r="AN476" s="373"/>
      <c r="AO476" s="373"/>
      <c r="AP476" s="373"/>
      <c r="AQ476" s="373"/>
      <c r="AR476" s="373"/>
      <c r="AS476" s="373"/>
      <c r="AT476" s="373"/>
      <c r="AU476" s="373"/>
      <c r="AV476" s="373"/>
      <c r="AW476" s="373"/>
      <c r="AX476" s="373"/>
      <c r="AY476" s="373"/>
    </row>
    <row r="477" spans="37:51" s="38" customFormat="1" x14ac:dyDescent="0.35">
      <c r="AK477" s="373"/>
      <c r="AL477" s="373"/>
      <c r="AM477" s="373"/>
      <c r="AN477" s="373"/>
      <c r="AO477" s="373"/>
      <c r="AP477" s="373"/>
      <c r="AQ477" s="373"/>
      <c r="AR477" s="373"/>
      <c r="AS477" s="373"/>
      <c r="AT477" s="373"/>
      <c r="AU477" s="373"/>
      <c r="AV477" s="373"/>
      <c r="AW477" s="373"/>
      <c r="AX477" s="373"/>
      <c r="AY477" s="373"/>
    </row>
    <row r="478" spans="37:51" s="38" customFormat="1" x14ac:dyDescent="0.35">
      <c r="AK478" s="373"/>
      <c r="AL478" s="373"/>
      <c r="AM478" s="373"/>
      <c r="AN478" s="373"/>
      <c r="AO478" s="373"/>
      <c r="AP478" s="373"/>
      <c r="AQ478" s="373"/>
      <c r="AR478" s="373"/>
      <c r="AS478" s="373"/>
      <c r="AT478" s="373"/>
      <c r="AU478" s="373"/>
      <c r="AV478" s="373"/>
      <c r="AW478" s="373"/>
      <c r="AX478" s="373"/>
      <c r="AY478" s="373"/>
    </row>
    <row r="479" spans="37:51" s="38" customFormat="1" x14ac:dyDescent="0.35">
      <c r="AK479" s="373"/>
      <c r="AL479" s="373"/>
      <c r="AM479" s="373"/>
      <c r="AN479" s="373"/>
      <c r="AO479" s="373"/>
      <c r="AP479" s="373"/>
      <c r="AQ479" s="373"/>
      <c r="AR479" s="373"/>
      <c r="AS479" s="373"/>
      <c r="AT479" s="373"/>
      <c r="AU479" s="373"/>
      <c r="AV479" s="373"/>
      <c r="AW479" s="373"/>
      <c r="AX479" s="373"/>
      <c r="AY479" s="373"/>
    </row>
    <row r="480" spans="37:51" s="38" customFormat="1" x14ac:dyDescent="0.35">
      <c r="AK480" s="373"/>
      <c r="AL480" s="373"/>
      <c r="AM480" s="373"/>
      <c r="AN480" s="373"/>
      <c r="AO480" s="373"/>
      <c r="AP480" s="373"/>
      <c r="AQ480" s="373"/>
      <c r="AR480" s="373"/>
      <c r="AS480" s="373"/>
      <c r="AT480" s="373"/>
      <c r="AU480" s="373"/>
      <c r="AV480" s="373"/>
      <c r="AW480" s="373"/>
      <c r="AX480" s="373"/>
      <c r="AY480" s="373"/>
    </row>
    <row r="481" spans="37:51" s="38" customFormat="1" x14ac:dyDescent="0.35">
      <c r="AK481" s="373"/>
      <c r="AL481" s="373"/>
      <c r="AM481" s="373"/>
      <c r="AN481" s="373"/>
      <c r="AO481" s="373"/>
      <c r="AP481" s="373"/>
      <c r="AQ481" s="373"/>
      <c r="AR481" s="373"/>
      <c r="AS481" s="373"/>
      <c r="AT481" s="373"/>
      <c r="AU481" s="373"/>
      <c r="AV481" s="373"/>
      <c r="AW481" s="373"/>
      <c r="AX481" s="373"/>
      <c r="AY481" s="373"/>
    </row>
    <row r="482" spans="37:51" s="38" customFormat="1" x14ac:dyDescent="0.35">
      <c r="AK482" s="373"/>
      <c r="AL482" s="373"/>
      <c r="AM482" s="373"/>
      <c r="AN482" s="373"/>
      <c r="AO482" s="373"/>
      <c r="AP482" s="373"/>
      <c r="AQ482" s="373"/>
      <c r="AR482" s="373"/>
      <c r="AS482" s="373"/>
      <c r="AT482" s="373"/>
      <c r="AU482" s="373"/>
      <c r="AV482" s="373"/>
      <c r="AW482" s="373"/>
      <c r="AX482" s="373"/>
      <c r="AY482" s="373"/>
    </row>
    <row r="483" spans="37:51" s="38" customFormat="1" x14ac:dyDescent="0.35">
      <c r="AK483" s="373"/>
      <c r="AL483" s="373"/>
      <c r="AM483" s="373"/>
      <c r="AN483" s="373"/>
      <c r="AO483" s="373"/>
      <c r="AP483" s="373"/>
      <c r="AQ483" s="373"/>
      <c r="AR483" s="373"/>
      <c r="AS483" s="373"/>
      <c r="AT483" s="373"/>
      <c r="AU483" s="373"/>
      <c r="AV483" s="373"/>
      <c r="AW483" s="373"/>
      <c r="AX483" s="373"/>
      <c r="AY483" s="373"/>
    </row>
    <row r="484" spans="37:51" s="38" customFormat="1" x14ac:dyDescent="0.35">
      <c r="AK484" s="373"/>
      <c r="AL484" s="373"/>
      <c r="AM484" s="373"/>
      <c r="AN484" s="373"/>
      <c r="AO484" s="373"/>
      <c r="AP484" s="373"/>
      <c r="AQ484" s="373"/>
      <c r="AR484" s="373"/>
      <c r="AS484" s="373"/>
      <c r="AT484" s="373"/>
      <c r="AU484" s="373"/>
      <c r="AV484" s="373"/>
      <c r="AW484" s="373"/>
      <c r="AX484" s="373"/>
      <c r="AY484" s="373"/>
    </row>
    <row r="485" spans="37:51" s="38" customFormat="1" x14ac:dyDescent="0.35">
      <c r="AK485" s="373"/>
      <c r="AL485" s="373"/>
      <c r="AM485" s="373"/>
      <c r="AN485" s="373"/>
      <c r="AO485" s="373"/>
      <c r="AP485" s="373"/>
      <c r="AQ485" s="373"/>
      <c r="AR485" s="373"/>
      <c r="AS485" s="373"/>
      <c r="AT485" s="373"/>
      <c r="AU485" s="373"/>
      <c r="AV485" s="373"/>
      <c r="AW485" s="373"/>
      <c r="AX485" s="373"/>
      <c r="AY485" s="373"/>
    </row>
    <row r="486" spans="37:51" s="38" customFormat="1" x14ac:dyDescent="0.35">
      <c r="AK486" s="373"/>
      <c r="AL486" s="373"/>
      <c r="AM486" s="373"/>
      <c r="AN486" s="373"/>
      <c r="AO486" s="373"/>
      <c r="AP486" s="373"/>
      <c r="AQ486" s="373"/>
      <c r="AR486" s="373"/>
      <c r="AS486" s="373"/>
      <c r="AT486" s="373"/>
      <c r="AU486" s="373"/>
      <c r="AV486" s="373"/>
      <c r="AW486" s="373"/>
      <c r="AX486" s="373"/>
      <c r="AY486" s="373"/>
    </row>
    <row r="487" spans="37:51" s="38" customFormat="1" x14ac:dyDescent="0.35">
      <c r="AK487" s="373"/>
      <c r="AL487" s="373"/>
      <c r="AM487" s="373"/>
      <c r="AN487" s="373"/>
      <c r="AO487" s="373"/>
      <c r="AP487" s="373"/>
      <c r="AQ487" s="373"/>
      <c r="AR487" s="373"/>
      <c r="AS487" s="373"/>
      <c r="AT487" s="373"/>
      <c r="AU487" s="373"/>
      <c r="AV487" s="373"/>
      <c r="AW487" s="373"/>
      <c r="AX487" s="373"/>
      <c r="AY487" s="373"/>
    </row>
    <row r="488" spans="37:51" s="38" customFormat="1" x14ac:dyDescent="0.35">
      <c r="AK488" s="373"/>
      <c r="AL488" s="373"/>
      <c r="AM488" s="373"/>
      <c r="AN488" s="373"/>
      <c r="AO488" s="373"/>
      <c r="AP488" s="373"/>
      <c r="AQ488" s="373"/>
      <c r="AR488" s="373"/>
      <c r="AS488" s="373"/>
      <c r="AT488" s="373"/>
      <c r="AU488" s="373"/>
      <c r="AV488" s="373"/>
      <c r="AW488" s="373"/>
      <c r="AX488" s="373"/>
      <c r="AY488" s="373"/>
    </row>
    <row r="489" spans="37:51" s="38" customFormat="1" x14ac:dyDescent="0.35">
      <c r="AK489" s="373"/>
      <c r="AL489" s="373"/>
      <c r="AM489" s="373"/>
      <c r="AN489" s="373"/>
      <c r="AO489" s="373"/>
      <c r="AP489" s="373"/>
      <c r="AQ489" s="373"/>
      <c r="AR489" s="373"/>
      <c r="AS489" s="373"/>
      <c r="AT489" s="373"/>
      <c r="AU489" s="373"/>
      <c r="AV489" s="373"/>
      <c r="AW489" s="373"/>
      <c r="AX489" s="373"/>
      <c r="AY489" s="373"/>
    </row>
    <row r="490" spans="37:51" s="38" customFormat="1" x14ac:dyDescent="0.35">
      <c r="AK490" s="373"/>
      <c r="AL490" s="373"/>
      <c r="AM490" s="373"/>
      <c r="AN490" s="373"/>
      <c r="AO490" s="373"/>
      <c r="AP490" s="373"/>
      <c r="AQ490" s="373"/>
      <c r="AR490" s="373"/>
      <c r="AS490" s="373"/>
      <c r="AT490" s="373"/>
      <c r="AU490" s="373"/>
      <c r="AV490" s="373"/>
      <c r="AW490" s="373"/>
      <c r="AX490" s="373"/>
      <c r="AY490" s="373"/>
    </row>
    <row r="491" spans="37:51" s="38" customFormat="1" x14ac:dyDescent="0.35">
      <c r="AK491" s="373"/>
      <c r="AL491" s="373"/>
      <c r="AM491" s="373"/>
      <c r="AN491" s="373"/>
      <c r="AO491" s="373"/>
      <c r="AP491" s="373"/>
      <c r="AQ491" s="373"/>
      <c r="AR491" s="373"/>
      <c r="AS491" s="373"/>
      <c r="AT491" s="373"/>
      <c r="AU491" s="373"/>
      <c r="AV491" s="373"/>
      <c r="AW491" s="373"/>
      <c r="AX491" s="373"/>
      <c r="AY491" s="373"/>
    </row>
    <row r="492" spans="37:51" s="38" customFormat="1" x14ac:dyDescent="0.35">
      <c r="AK492" s="373"/>
      <c r="AL492" s="373"/>
      <c r="AM492" s="373"/>
      <c r="AN492" s="373"/>
      <c r="AO492" s="373"/>
      <c r="AP492" s="373"/>
      <c r="AQ492" s="373"/>
      <c r="AR492" s="373"/>
      <c r="AS492" s="373"/>
      <c r="AT492" s="373"/>
      <c r="AU492" s="373"/>
      <c r="AV492" s="373"/>
      <c r="AW492" s="373"/>
      <c r="AX492" s="373"/>
      <c r="AY492" s="373"/>
    </row>
    <row r="493" spans="37:51" s="38" customFormat="1" x14ac:dyDescent="0.35">
      <c r="AK493" s="373"/>
      <c r="AL493" s="373"/>
      <c r="AM493" s="373"/>
      <c r="AN493" s="373"/>
      <c r="AO493" s="373"/>
      <c r="AP493" s="373"/>
      <c r="AQ493" s="373"/>
      <c r="AR493" s="373"/>
      <c r="AS493" s="373"/>
      <c r="AT493" s="373"/>
      <c r="AU493" s="373"/>
      <c r="AV493" s="373"/>
      <c r="AW493" s="373"/>
      <c r="AX493" s="373"/>
      <c r="AY493" s="373"/>
    </row>
    <row r="494" spans="37:51" s="38" customFormat="1" x14ac:dyDescent="0.35">
      <c r="AK494" s="373"/>
      <c r="AL494" s="373"/>
      <c r="AM494" s="373"/>
      <c r="AN494" s="373"/>
      <c r="AO494" s="373"/>
      <c r="AP494" s="373"/>
      <c r="AQ494" s="373"/>
      <c r="AR494" s="373"/>
      <c r="AS494" s="373"/>
      <c r="AT494" s="373"/>
      <c r="AU494" s="373"/>
      <c r="AV494" s="373"/>
      <c r="AW494" s="373"/>
      <c r="AX494" s="373"/>
      <c r="AY494" s="373"/>
    </row>
    <row r="495" spans="37:51" s="38" customFormat="1" x14ac:dyDescent="0.35">
      <c r="AK495" s="373"/>
      <c r="AL495" s="373"/>
      <c r="AM495" s="373"/>
      <c r="AN495" s="373"/>
      <c r="AO495" s="373"/>
      <c r="AP495" s="373"/>
      <c r="AQ495" s="373"/>
      <c r="AR495" s="373"/>
      <c r="AS495" s="373"/>
      <c r="AT495" s="373"/>
      <c r="AU495" s="373"/>
      <c r="AV495" s="373"/>
      <c r="AW495" s="373"/>
      <c r="AX495" s="373"/>
      <c r="AY495" s="373"/>
    </row>
    <row r="496" spans="37:51" s="38" customFormat="1" x14ac:dyDescent="0.35">
      <c r="AK496" s="373"/>
      <c r="AL496" s="373"/>
      <c r="AM496" s="373"/>
      <c r="AN496" s="373"/>
      <c r="AO496" s="373"/>
      <c r="AP496" s="373"/>
      <c r="AQ496" s="373"/>
      <c r="AR496" s="373"/>
      <c r="AS496" s="373"/>
      <c r="AT496" s="373"/>
      <c r="AU496" s="373"/>
      <c r="AV496" s="373"/>
      <c r="AW496" s="373"/>
      <c r="AX496" s="373"/>
      <c r="AY496" s="373"/>
    </row>
    <row r="497" spans="37:51" s="38" customFormat="1" x14ac:dyDescent="0.35">
      <c r="AK497" s="373"/>
      <c r="AL497" s="373"/>
      <c r="AM497" s="373"/>
      <c r="AN497" s="373"/>
      <c r="AO497" s="373"/>
      <c r="AP497" s="373"/>
      <c r="AQ497" s="373"/>
      <c r="AR497" s="373"/>
      <c r="AS497" s="373"/>
      <c r="AT497" s="373"/>
      <c r="AU497" s="373"/>
      <c r="AV497" s="373"/>
      <c r="AW497" s="373"/>
      <c r="AX497" s="373"/>
      <c r="AY497" s="373"/>
    </row>
    <row r="498" spans="37:51" s="38" customFormat="1" x14ac:dyDescent="0.35">
      <c r="AK498" s="373"/>
      <c r="AL498" s="373"/>
      <c r="AM498" s="373"/>
      <c r="AN498" s="373"/>
      <c r="AO498" s="373"/>
      <c r="AP498" s="373"/>
      <c r="AQ498" s="373"/>
      <c r="AR498" s="373"/>
      <c r="AS498" s="373"/>
      <c r="AT498" s="373"/>
      <c r="AU498" s="373"/>
      <c r="AV498" s="373"/>
      <c r="AW498" s="373"/>
      <c r="AX498" s="373"/>
      <c r="AY498" s="373"/>
    </row>
    <row r="499" spans="37:51" s="38" customFormat="1" x14ac:dyDescent="0.35">
      <c r="AK499" s="373"/>
      <c r="AL499" s="373"/>
      <c r="AM499" s="373"/>
      <c r="AN499" s="373"/>
      <c r="AO499" s="373"/>
      <c r="AP499" s="373"/>
      <c r="AQ499" s="373"/>
      <c r="AR499" s="373"/>
      <c r="AS499" s="373"/>
      <c r="AT499" s="373"/>
      <c r="AU499" s="373"/>
      <c r="AV499" s="373"/>
      <c r="AW499" s="373"/>
      <c r="AX499" s="373"/>
      <c r="AY499" s="373"/>
    </row>
    <row r="500" spans="37:51" s="38" customFormat="1" x14ac:dyDescent="0.35">
      <c r="AK500" s="373"/>
      <c r="AL500" s="373"/>
      <c r="AM500" s="373"/>
      <c r="AN500" s="373"/>
      <c r="AO500" s="373"/>
      <c r="AP500" s="373"/>
      <c r="AQ500" s="373"/>
      <c r="AR500" s="373"/>
      <c r="AS500" s="373"/>
      <c r="AT500" s="373"/>
      <c r="AU500" s="373"/>
      <c r="AV500" s="373"/>
      <c r="AW500" s="373"/>
      <c r="AX500" s="373"/>
      <c r="AY500" s="373"/>
    </row>
    <row r="501" spans="37:51" s="38" customFormat="1" x14ac:dyDescent="0.35">
      <c r="AK501" s="373"/>
      <c r="AL501" s="373"/>
      <c r="AM501" s="373"/>
      <c r="AN501" s="373"/>
      <c r="AO501" s="373"/>
      <c r="AP501" s="373"/>
      <c r="AQ501" s="373"/>
      <c r="AR501" s="373"/>
      <c r="AS501" s="373"/>
      <c r="AT501" s="373"/>
      <c r="AU501" s="373"/>
      <c r="AV501" s="373"/>
      <c r="AW501" s="373"/>
      <c r="AX501" s="373"/>
      <c r="AY501" s="373"/>
    </row>
    <row r="502" spans="37:51" s="38" customFormat="1" x14ac:dyDescent="0.35">
      <c r="AK502" s="373"/>
      <c r="AL502" s="373"/>
      <c r="AM502" s="373"/>
      <c r="AN502" s="373"/>
      <c r="AO502" s="373"/>
      <c r="AP502" s="373"/>
      <c r="AQ502" s="373"/>
      <c r="AR502" s="373"/>
      <c r="AS502" s="373"/>
      <c r="AT502" s="373"/>
      <c r="AU502" s="373"/>
      <c r="AV502" s="373"/>
      <c r="AW502" s="373"/>
      <c r="AX502" s="373"/>
      <c r="AY502" s="373"/>
    </row>
    <row r="503" spans="37:51" s="38" customFormat="1" x14ac:dyDescent="0.35">
      <c r="AK503" s="373"/>
      <c r="AL503" s="373"/>
      <c r="AM503" s="373"/>
      <c r="AN503" s="373"/>
      <c r="AO503" s="373"/>
      <c r="AP503" s="373"/>
      <c r="AQ503" s="373"/>
      <c r="AR503" s="373"/>
      <c r="AS503" s="373"/>
      <c r="AT503" s="373"/>
      <c r="AU503" s="373"/>
      <c r="AV503" s="373"/>
      <c r="AW503" s="373"/>
      <c r="AX503" s="373"/>
      <c r="AY503" s="373"/>
    </row>
    <row r="504" spans="37:51" s="38" customFormat="1" x14ac:dyDescent="0.35">
      <c r="AK504" s="373"/>
      <c r="AL504" s="373"/>
      <c r="AM504" s="373"/>
      <c r="AN504" s="373"/>
      <c r="AO504" s="373"/>
      <c r="AP504" s="373"/>
      <c r="AQ504" s="373"/>
      <c r="AR504" s="373"/>
      <c r="AS504" s="373"/>
      <c r="AT504" s="373"/>
      <c r="AU504" s="373"/>
      <c r="AV504" s="373"/>
      <c r="AW504" s="373"/>
      <c r="AX504" s="373"/>
      <c r="AY504" s="373"/>
    </row>
    <row r="505" spans="37:51" s="38" customFormat="1" x14ac:dyDescent="0.35">
      <c r="AK505" s="373"/>
      <c r="AL505" s="373"/>
      <c r="AM505" s="373"/>
      <c r="AN505" s="373"/>
      <c r="AO505" s="373"/>
      <c r="AP505" s="373"/>
      <c r="AQ505" s="373"/>
      <c r="AR505" s="373"/>
      <c r="AS505" s="373"/>
      <c r="AT505" s="373"/>
      <c r="AU505" s="373"/>
      <c r="AV505" s="373"/>
      <c r="AW505" s="373"/>
      <c r="AX505" s="373"/>
      <c r="AY505" s="373"/>
    </row>
    <row r="506" spans="37:51" s="38" customFormat="1" x14ac:dyDescent="0.35">
      <c r="AK506" s="373"/>
      <c r="AL506" s="373"/>
      <c r="AM506" s="373"/>
      <c r="AN506" s="373"/>
      <c r="AO506" s="373"/>
      <c r="AP506" s="373"/>
      <c r="AQ506" s="373"/>
      <c r="AR506" s="373"/>
      <c r="AS506" s="373"/>
      <c r="AT506" s="373"/>
      <c r="AU506" s="373"/>
      <c r="AV506" s="373"/>
      <c r="AW506" s="373"/>
      <c r="AX506" s="373"/>
      <c r="AY506" s="373"/>
    </row>
    <row r="507" spans="37:51" s="38" customFormat="1" x14ac:dyDescent="0.35">
      <c r="AK507" s="373"/>
      <c r="AL507" s="373"/>
      <c r="AM507" s="373"/>
      <c r="AN507" s="373"/>
      <c r="AO507" s="373"/>
      <c r="AP507" s="373"/>
      <c r="AQ507" s="373"/>
      <c r="AR507" s="373"/>
      <c r="AS507" s="373"/>
      <c r="AT507" s="373"/>
      <c r="AU507" s="373"/>
      <c r="AV507" s="373"/>
      <c r="AW507" s="373"/>
      <c r="AX507" s="373"/>
      <c r="AY507" s="373"/>
    </row>
    <row r="508" spans="37:51" s="38" customFormat="1" x14ac:dyDescent="0.35">
      <c r="AK508" s="373"/>
      <c r="AL508" s="373"/>
      <c r="AM508" s="373"/>
      <c r="AN508" s="373"/>
      <c r="AO508" s="373"/>
      <c r="AP508" s="373"/>
      <c r="AQ508" s="373"/>
      <c r="AR508" s="373"/>
      <c r="AS508" s="373"/>
      <c r="AT508" s="373"/>
      <c r="AU508" s="373"/>
      <c r="AV508" s="373"/>
      <c r="AW508" s="373"/>
      <c r="AX508" s="373"/>
      <c r="AY508" s="373"/>
    </row>
    <row r="509" spans="37:51" s="38" customFormat="1" x14ac:dyDescent="0.35">
      <c r="AK509" s="373"/>
      <c r="AL509" s="373"/>
      <c r="AM509" s="373"/>
      <c r="AN509" s="373"/>
      <c r="AO509" s="373"/>
      <c r="AP509" s="373"/>
      <c r="AQ509" s="373"/>
      <c r="AR509" s="373"/>
      <c r="AS509" s="373"/>
      <c r="AT509" s="373"/>
      <c r="AU509" s="373"/>
      <c r="AV509" s="373"/>
      <c r="AW509" s="373"/>
      <c r="AX509" s="373"/>
      <c r="AY509" s="373"/>
    </row>
    <row r="510" spans="37:51" s="38" customFormat="1" x14ac:dyDescent="0.35">
      <c r="AK510" s="373"/>
      <c r="AL510" s="373"/>
      <c r="AM510" s="373"/>
      <c r="AN510" s="373"/>
      <c r="AO510" s="373"/>
      <c r="AP510" s="373"/>
      <c r="AQ510" s="373"/>
      <c r="AR510" s="373"/>
      <c r="AS510" s="373"/>
      <c r="AT510" s="373"/>
      <c r="AU510" s="373"/>
      <c r="AV510" s="373"/>
      <c r="AW510" s="373"/>
      <c r="AX510" s="373"/>
      <c r="AY510" s="373"/>
    </row>
    <row r="511" spans="37:51" s="38" customFormat="1" x14ac:dyDescent="0.35">
      <c r="AK511" s="373"/>
      <c r="AL511" s="373"/>
      <c r="AM511" s="373"/>
      <c r="AN511" s="373"/>
      <c r="AO511" s="373"/>
      <c r="AP511" s="373"/>
      <c r="AQ511" s="373"/>
      <c r="AR511" s="373"/>
      <c r="AS511" s="373"/>
      <c r="AT511" s="373"/>
      <c r="AU511" s="373"/>
      <c r="AV511" s="373"/>
      <c r="AW511" s="373"/>
      <c r="AX511" s="373"/>
      <c r="AY511" s="373"/>
    </row>
    <row r="512" spans="37:51" s="38" customFormat="1" x14ac:dyDescent="0.35">
      <c r="AK512" s="373"/>
      <c r="AL512" s="373"/>
      <c r="AM512" s="373"/>
      <c r="AN512" s="373"/>
      <c r="AO512" s="373"/>
      <c r="AP512" s="373"/>
      <c r="AQ512" s="373"/>
      <c r="AR512" s="373"/>
      <c r="AS512" s="373"/>
      <c r="AT512" s="373"/>
      <c r="AU512" s="373"/>
      <c r="AV512" s="373"/>
      <c r="AW512" s="373"/>
      <c r="AX512" s="373"/>
      <c r="AY512" s="373"/>
    </row>
    <row r="513" spans="37:51" s="38" customFormat="1" x14ac:dyDescent="0.35">
      <c r="AK513" s="373"/>
      <c r="AL513" s="373"/>
      <c r="AM513" s="373"/>
      <c r="AN513" s="373"/>
      <c r="AO513" s="373"/>
      <c r="AP513" s="373"/>
      <c r="AQ513" s="373"/>
      <c r="AR513" s="373"/>
      <c r="AS513" s="373"/>
      <c r="AT513" s="373"/>
      <c r="AU513" s="373"/>
      <c r="AV513" s="373"/>
      <c r="AW513" s="373"/>
      <c r="AX513" s="373"/>
      <c r="AY513" s="373"/>
    </row>
    <row r="514" spans="37:51" s="38" customFormat="1" x14ac:dyDescent="0.35">
      <c r="AK514" s="373"/>
      <c r="AL514" s="373"/>
      <c r="AM514" s="373"/>
      <c r="AN514" s="373"/>
      <c r="AO514" s="373"/>
      <c r="AP514" s="373"/>
      <c r="AQ514" s="373"/>
      <c r="AR514" s="373"/>
      <c r="AS514" s="373"/>
      <c r="AT514" s="373"/>
      <c r="AU514" s="373"/>
      <c r="AV514" s="373"/>
      <c r="AW514" s="373"/>
      <c r="AX514" s="373"/>
      <c r="AY514" s="373"/>
    </row>
    <row r="515" spans="37:51" s="38" customFormat="1" x14ac:dyDescent="0.35">
      <c r="AK515" s="373"/>
      <c r="AL515" s="373"/>
      <c r="AM515" s="373"/>
      <c r="AN515" s="373"/>
      <c r="AO515" s="373"/>
      <c r="AP515" s="373"/>
      <c r="AQ515" s="373"/>
      <c r="AR515" s="373"/>
      <c r="AS515" s="373"/>
      <c r="AT515" s="373"/>
      <c r="AU515" s="373"/>
      <c r="AV515" s="373"/>
      <c r="AW515" s="373"/>
      <c r="AX515" s="373"/>
      <c r="AY515" s="373"/>
    </row>
    <row r="516" spans="37:51" s="38" customFormat="1" x14ac:dyDescent="0.35">
      <c r="AK516" s="373"/>
      <c r="AL516" s="373"/>
      <c r="AM516" s="373"/>
      <c r="AN516" s="373"/>
      <c r="AO516" s="373"/>
      <c r="AP516" s="373"/>
      <c r="AQ516" s="373"/>
      <c r="AR516" s="373"/>
      <c r="AS516" s="373"/>
      <c r="AT516" s="373"/>
      <c r="AU516" s="373"/>
      <c r="AV516" s="373"/>
      <c r="AW516" s="373"/>
      <c r="AX516" s="373"/>
      <c r="AY516" s="373"/>
    </row>
    <row r="517" spans="37:51" s="38" customFormat="1" x14ac:dyDescent="0.35">
      <c r="AK517" s="373"/>
      <c r="AL517" s="373"/>
      <c r="AM517" s="373"/>
      <c r="AN517" s="373"/>
      <c r="AO517" s="373"/>
      <c r="AP517" s="373"/>
      <c r="AQ517" s="373"/>
      <c r="AR517" s="373"/>
      <c r="AS517" s="373"/>
      <c r="AT517" s="373"/>
      <c r="AU517" s="373"/>
      <c r="AV517" s="373"/>
      <c r="AW517" s="373"/>
      <c r="AX517" s="373"/>
      <c r="AY517" s="373"/>
    </row>
    <row r="518" spans="37:51" s="38" customFormat="1" x14ac:dyDescent="0.35">
      <c r="AK518" s="373"/>
      <c r="AL518" s="373"/>
      <c r="AM518" s="373"/>
      <c r="AN518" s="373"/>
      <c r="AO518" s="373"/>
      <c r="AP518" s="373"/>
      <c r="AQ518" s="373"/>
      <c r="AR518" s="373"/>
      <c r="AS518" s="373"/>
      <c r="AT518" s="373"/>
      <c r="AU518" s="373"/>
      <c r="AV518" s="373"/>
      <c r="AW518" s="373"/>
      <c r="AX518" s="373"/>
      <c r="AY518" s="373"/>
    </row>
    <row r="519" spans="37:51" s="38" customFormat="1" x14ac:dyDescent="0.35">
      <c r="AK519" s="373"/>
      <c r="AL519" s="373"/>
      <c r="AM519" s="373"/>
      <c r="AN519" s="373"/>
      <c r="AO519" s="373"/>
      <c r="AP519" s="373"/>
      <c r="AQ519" s="373"/>
      <c r="AR519" s="373"/>
      <c r="AS519" s="373"/>
      <c r="AT519" s="373"/>
      <c r="AU519" s="373"/>
      <c r="AV519" s="373"/>
      <c r="AW519" s="373"/>
      <c r="AX519" s="373"/>
      <c r="AY519" s="373"/>
    </row>
    <row r="520" spans="37:51" s="38" customFormat="1" x14ac:dyDescent="0.35">
      <c r="AK520" s="373"/>
      <c r="AL520" s="373"/>
      <c r="AM520" s="373"/>
      <c r="AN520" s="373"/>
      <c r="AO520" s="373"/>
      <c r="AP520" s="373"/>
      <c r="AQ520" s="373"/>
      <c r="AR520" s="373"/>
      <c r="AS520" s="373"/>
      <c r="AT520" s="373"/>
      <c r="AU520" s="373"/>
      <c r="AV520" s="373"/>
      <c r="AW520" s="373"/>
      <c r="AX520" s="373"/>
      <c r="AY520" s="373"/>
    </row>
    <row r="521" spans="37:51" s="38" customFormat="1" x14ac:dyDescent="0.35">
      <c r="AK521" s="373"/>
      <c r="AL521" s="373"/>
      <c r="AM521" s="373"/>
      <c r="AN521" s="373"/>
      <c r="AO521" s="373"/>
      <c r="AP521" s="373"/>
      <c r="AQ521" s="373"/>
      <c r="AR521" s="373"/>
      <c r="AS521" s="373"/>
      <c r="AT521" s="373"/>
      <c r="AU521" s="373"/>
      <c r="AV521" s="373"/>
      <c r="AW521" s="373"/>
      <c r="AX521" s="373"/>
      <c r="AY521" s="373"/>
    </row>
    <row r="522" spans="37:51" s="38" customFormat="1" x14ac:dyDescent="0.35">
      <c r="AK522" s="373"/>
      <c r="AL522" s="373"/>
      <c r="AM522" s="373"/>
      <c r="AN522" s="373"/>
      <c r="AO522" s="373"/>
      <c r="AP522" s="373"/>
      <c r="AQ522" s="373"/>
      <c r="AR522" s="373"/>
      <c r="AS522" s="373"/>
      <c r="AT522" s="373"/>
      <c r="AU522" s="373"/>
      <c r="AV522" s="373"/>
      <c r="AW522" s="373"/>
      <c r="AX522" s="373"/>
      <c r="AY522" s="373"/>
    </row>
    <row r="523" spans="37:51" s="38" customFormat="1" x14ac:dyDescent="0.35">
      <c r="AK523" s="373"/>
      <c r="AL523" s="373"/>
      <c r="AM523" s="373"/>
      <c r="AN523" s="373"/>
      <c r="AO523" s="373"/>
      <c r="AP523" s="373"/>
      <c r="AQ523" s="373"/>
      <c r="AR523" s="373"/>
      <c r="AS523" s="373"/>
      <c r="AT523" s="373"/>
      <c r="AU523" s="373"/>
      <c r="AV523" s="373"/>
      <c r="AW523" s="373"/>
      <c r="AX523" s="373"/>
      <c r="AY523" s="373"/>
    </row>
    <row r="524" spans="37:51" s="38" customFormat="1" x14ac:dyDescent="0.35">
      <c r="AK524" s="373"/>
      <c r="AL524" s="373"/>
      <c r="AM524" s="373"/>
      <c r="AN524" s="373"/>
      <c r="AO524" s="373"/>
      <c r="AP524" s="373"/>
      <c r="AQ524" s="373"/>
      <c r="AR524" s="373"/>
      <c r="AS524" s="373"/>
      <c r="AT524" s="373"/>
      <c r="AU524" s="373"/>
      <c r="AV524" s="373"/>
      <c r="AW524" s="373"/>
      <c r="AX524" s="373"/>
      <c r="AY524" s="373"/>
    </row>
    <row r="525" spans="37:51" s="38" customFormat="1" x14ac:dyDescent="0.35">
      <c r="AK525" s="373"/>
      <c r="AL525" s="373"/>
      <c r="AM525" s="373"/>
      <c r="AN525" s="373"/>
      <c r="AO525" s="373"/>
      <c r="AP525" s="373"/>
      <c r="AQ525" s="373"/>
      <c r="AR525" s="373"/>
      <c r="AS525" s="373"/>
      <c r="AT525" s="373"/>
      <c r="AU525" s="373"/>
      <c r="AV525" s="373"/>
      <c r="AW525" s="373"/>
      <c r="AX525" s="373"/>
      <c r="AY525" s="373"/>
    </row>
    <row r="526" spans="37:51" s="38" customFormat="1" x14ac:dyDescent="0.35">
      <c r="AK526" s="373"/>
      <c r="AL526" s="373"/>
      <c r="AM526" s="373"/>
      <c r="AN526" s="373"/>
      <c r="AO526" s="373"/>
      <c r="AP526" s="373"/>
      <c r="AQ526" s="373"/>
      <c r="AR526" s="373"/>
      <c r="AS526" s="373"/>
      <c r="AT526" s="373"/>
      <c r="AU526" s="373"/>
      <c r="AV526" s="373"/>
      <c r="AW526" s="373"/>
      <c r="AX526" s="373"/>
      <c r="AY526" s="373"/>
    </row>
    <row r="527" spans="37:51" s="38" customFormat="1" x14ac:dyDescent="0.35">
      <c r="AK527" s="373"/>
      <c r="AL527" s="373"/>
      <c r="AM527" s="373"/>
      <c r="AN527" s="373"/>
      <c r="AO527" s="373"/>
      <c r="AP527" s="373"/>
      <c r="AQ527" s="373"/>
      <c r="AR527" s="373"/>
      <c r="AS527" s="373"/>
      <c r="AT527" s="373"/>
      <c r="AU527" s="373"/>
      <c r="AV527" s="373"/>
      <c r="AW527" s="373"/>
      <c r="AX527" s="373"/>
      <c r="AY527" s="373"/>
    </row>
    <row r="528" spans="37:51" s="38" customFormat="1" x14ac:dyDescent="0.35">
      <c r="AK528" s="373"/>
      <c r="AL528" s="373"/>
      <c r="AM528" s="373"/>
      <c r="AN528" s="373"/>
      <c r="AO528" s="373"/>
      <c r="AP528" s="373"/>
      <c r="AQ528" s="373"/>
      <c r="AR528" s="373"/>
      <c r="AS528" s="373"/>
      <c r="AT528" s="373"/>
      <c r="AU528" s="373"/>
      <c r="AV528" s="373"/>
      <c r="AW528" s="373"/>
      <c r="AX528" s="373"/>
      <c r="AY528" s="373"/>
    </row>
    <row r="529" spans="37:51" s="38" customFormat="1" x14ac:dyDescent="0.35">
      <c r="AK529" s="373"/>
      <c r="AL529" s="373"/>
      <c r="AM529" s="373"/>
      <c r="AN529" s="373"/>
      <c r="AO529" s="373"/>
      <c r="AP529" s="373"/>
      <c r="AQ529" s="373"/>
      <c r="AR529" s="373"/>
      <c r="AS529" s="373"/>
      <c r="AT529" s="373"/>
      <c r="AU529" s="373"/>
      <c r="AV529" s="373"/>
      <c r="AW529" s="373"/>
      <c r="AX529" s="373"/>
      <c r="AY529" s="373"/>
    </row>
    <row r="530" spans="37:51" s="38" customFormat="1" x14ac:dyDescent="0.35">
      <c r="AK530" s="373"/>
      <c r="AL530" s="373"/>
      <c r="AM530" s="373"/>
      <c r="AN530" s="373"/>
      <c r="AO530" s="373"/>
      <c r="AP530" s="373"/>
      <c r="AQ530" s="373"/>
      <c r="AR530" s="373"/>
      <c r="AS530" s="373"/>
      <c r="AT530" s="373"/>
      <c r="AU530" s="373"/>
      <c r="AV530" s="373"/>
      <c r="AW530" s="373"/>
      <c r="AX530" s="373"/>
      <c r="AY530" s="373"/>
    </row>
    <row r="531" spans="37:51" s="38" customFormat="1" x14ac:dyDescent="0.35">
      <c r="AK531" s="373"/>
      <c r="AL531" s="373"/>
      <c r="AM531" s="373"/>
      <c r="AN531" s="373"/>
      <c r="AO531" s="373"/>
      <c r="AP531" s="373"/>
      <c r="AQ531" s="373"/>
      <c r="AR531" s="373"/>
      <c r="AS531" s="373"/>
      <c r="AT531" s="373"/>
      <c r="AU531" s="373"/>
      <c r="AV531" s="373"/>
      <c r="AW531" s="373"/>
      <c r="AX531" s="373"/>
      <c r="AY531" s="373"/>
    </row>
    <row r="532" spans="37:51" s="38" customFormat="1" x14ac:dyDescent="0.35">
      <c r="AK532" s="373"/>
      <c r="AL532" s="373"/>
      <c r="AM532" s="373"/>
      <c r="AN532" s="373"/>
      <c r="AO532" s="373"/>
      <c r="AP532" s="373"/>
      <c r="AQ532" s="373"/>
      <c r="AR532" s="373"/>
      <c r="AS532" s="373"/>
      <c r="AT532" s="373"/>
      <c r="AU532" s="373"/>
      <c r="AV532" s="373"/>
      <c r="AW532" s="373"/>
      <c r="AX532" s="373"/>
      <c r="AY532" s="373"/>
    </row>
    <row r="533" spans="37:51" s="38" customFormat="1" x14ac:dyDescent="0.35">
      <c r="AK533" s="373"/>
      <c r="AL533" s="373"/>
      <c r="AM533" s="373"/>
      <c r="AN533" s="373"/>
      <c r="AO533" s="373"/>
      <c r="AP533" s="373"/>
      <c r="AQ533" s="373"/>
      <c r="AR533" s="373"/>
      <c r="AS533" s="373"/>
      <c r="AT533" s="373"/>
      <c r="AU533" s="373"/>
      <c r="AV533" s="373"/>
      <c r="AW533" s="373"/>
      <c r="AX533" s="373"/>
      <c r="AY533" s="373"/>
    </row>
    <row r="534" spans="37:51" s="38" customFormat="1" x14ac:dyDescent="0.35">
      <c r="AK534" s="373"/>
      <c r="AL534" s="373"/>
      <c r="AM534" s="373"/>
      <c r="AN534" s="373"/>
      <c r="AO534" s="373"/>
      <c r="AP534" s="373"/>
      <c r="AQ534" s="373"/>
      <c r="AR534" s="373"/>
      <c r="AS534" s="373"/>
      <c r="AT534" s="373"/>
      <c r="AU534" s="373"/>
      <c r="AV534" s="373"/>
      <c r="AW534" s="373"/>
      <c r="AX534" s="373"/>
      <c r="AY534" s="373"/>
    </row>
    <row r="535" spans="37:51" s="38" customFormat="1" x14ac:dyDescent="0.35">
      <c r="AK535" s="373"/>
      <c r="AL535" s="373"/>
      <c r="AM535" s="373"/>
      <c r="AN535" s="373"/>
      <c r="AO535" s="373"/>
      <c r="AP535" s="373"/>
      <c r="AQ535" s="373"/>
      <c r="AR535" s="373"/>
      <c r="AS535" s="373"/>
      <c r="AT535" s="373"/>
      <c r="AU535" s="373"/>
      <c r="AV535" s="373"/>
      <c r="AW535" s="373"/>
      <c r="AX535" s="373"/>
      <c r="AY535" s="373"/>
    </row>
    <row r="536" spans="37:51" s="38" customFormat="1" x14ac:dyDescent="0.35">
      <c r="AK536" s="373"/>
      <c r="AL536" s="373"/>
      <c r="AM536" s="373"/>
      <c r="AN536" s="373"/>
      <c r="AO536" s="373"/>
      <c r="AP536" s="373"/>
      <c r="AQ536" s="373"/>
      <c r="AR536" s="373"/>
      <c r="AS536" s="373"/>
      <c r="AT536" s="373"/>
      <c r="AU536" s="373"/>
      <c r="AV536" s="373"/>
      <c r="AW536" s="373"/>
      <c r="AX536" s="373"/>
      <c r="AY536" s="373"/>
    </row>
    <row r="537" spans="37:51" s="38" customFormat="1" x14ac:dyDescent="0.35">
      <c r="AK537" s="373"/>
      <c r="AL537" s="373"/>
      <c r="AM537" s="373"/>
      <c r="AN537" s="373"/>
      <c r="AO537" s="373"/>
      <c r="AP537" s="373"/>
      <c r="AQ537" s="373"/>
      <c r="AR537" s="373"/>
      <c r="AS537" s="373"/>
      <c r="AT537" s="373"/>
      <c r="AU537" s="373"/>
      <c r="AV537" s="373"/>
      <c r="AW537" s="373"/>
      <c r="AX537" s="373"/>
      <c r="AY537" s="373"/>
    </row>
    <row r="538" spans="37:51" s="38" customFormat="1" x14ac:dyDescent="0.35">
      <c r="AK538" s="373"/>
      <c r="AL538" s="373"/>
      <c r="AM538" s="373"/>
      <c r="AN538" s="373"/>
      <c r="AO538" s="373"/>
      <c r="AP538" s="373"/>
      <c r="AQ538" s="373"/>
      <c r="AR538" s="373"/>
      <c r="AS538" s="373"/>
      <c r="AT538" s="373"/>
      <c r="AU538" s="373"/>
      <c r="AV538" s="373"/>
      <c r="AW538" s="373"/>
      <c r="AX538" s="373"/>
      <c r="AY538" s="373"/>
    </row>
    <row r="539" spans="37:51" s="38" customFormat="1" x14ac:dyDescent="0.35">
      <c r="AK539" s="373"/>
      <c r="AL539" s="373"/>
      <c r="AM539" s="373"/>
      <c r="AN539" s="373"/>
      <c r="AO539" s="373"/>
      <c r="AP539" s="373"/>
      <c r="AQ539" s="373"/>
      <c r="AR539" s="373"/>
      <c r="AS539" s="373"/>
      <c r="AT539" s="373"/>
      <c r="AU539" s="373"/>
      <c r="AV539" s="373"/>
      <c r="AW539" s="373"/>
      <c r="AX539" s="373"/>
      <c r="AY539" s="373"/>
    </row>
    <row r="540" spans="37:51" s="38" customFormat="1" x14ac:dyDescent="0.35">
      <c r="AK540" s="373"/>
      <c r="AL540" s="373"/>
      <c r="AM540" s="373"/>
      <c r="AN540" s="373"/>
      <c r="AO540" s="373"/>
      <c r="AP540" s="373"/>
      <c r="AQ540" s="373"/>
      <c r="AR540" s="373"/>
      <c r="AS540" s="373"/>
      <c r="AT540" s="373"/>
      <c r="AU540" s="373"/>
      <c r="AV540" s="373"/>
      <c r="AW540" s="373"/>
      <c r="AX540" s="373"/>
      <c r="AY540" s="373"/>
    </row>
    <row r="541" spans="37:51" s="38" customFormat="1" x14ac:dyDescent="0.35">
      <c r="AK541" s="373"/>
      <c r="AL541" s="373"/>
      <c r="AM541" s="373"/>
      <c r="AN541" s="373"/>
      <c r="AO541" s="373"/>
      <c r="AP541" s="373"/>
      <c r="AQ541" s="373"/>
      <c r="AR541" s="373"/>
      <c r="AS541" s="373"/>
      <c r="AT541" s="373"/>
      <c r="AU541" s="373"/>
      <c r="AV541" s="373"/>
      <c r="AW541" s="373"/>
      <c r="AX541" s="373"/>
      <c r="AY541" s="373"/>
    </row>
    <row r="542" spans="37:51" s="38" customFormat="1" x14ac:dyDescent="0.35">
      <c r="AK542" s="373"/>
      <c r="AL542" s="373"/>
      <c r="AM542" s="373"/>
      <c r="AN542" s="373"/>
      <c r="AO542" s="373"/>
      <c r="AP542" s="373"/>
      <c r="AQ542" s="373"/>
      <c r="AR542" s="373"/>
      <c r="AS542" s="373"/>
      <c r="AT542" s="373"/>
      <c r="AU542" s="373"/>
      <c r="AV542" s="373"/>
      <c r="AW542" s="373"/>
      <c r="AX542" s="373"/>
      <c r="AY542" s="373"/>
    </row>
    <row r="543" spans="37:51" s="38" customFormat="1" x14ac:dyDescent="0.35">
      <c r="AK543" s="373"/>
      <c r="AL543" s="373"/>
      <c r="AM543" s="373"/>
      <c r="AN543" s="373"/>
      <c r="AO543" s="373"/>
      <c r="AP543" s="373"/>
      <c r="AQ543" s="373"/>
      <c r="AR543" s="373"/>
      <c r="AS543" s="373"/>
      <c r="AT543" s="373"/>
      <c r="AU543" s="373"/>
      <c r="AV543" s="373"/>
      <c r="AW543" s="373"/>
      <c r="AX543" s="373"/>
      <c r="AY543" s="373"/>
    </row>
    <row r="544" spans="37:51" s="38" customFormat="1" x14ac:dyDescent="0.35">
      <c r="AK544" s="373"/>
      <c r="AL544" s="373"/>
      <c r="AM544" s="373"/>
      <c r="AN544" s="373"/>
      <c r="AO544" s="373"/>
      <c r="AP544" s="373"/>
      <c r="AQ544" s="373"/>
      <c r="AR544" s="373"/>
      <c r="AS544" s="373"/>
      <c r="AT544" s="373"/>
      <c r="AU544" s="373"/>
      <c r="AV544" s="373"/>
      <c r="AW544" s="373"/>
      <c r="AX544" s="373"/>
      <c r="AY544" s="373"/>
    </row>
    <row r="545" spans="37:51" s="38" customFormat="1" x14ac:dyDescent="0.35">
      <c r="AK545" s="373"/>
      <c r="AL545" s="373"/>
      <c r="AM545" s="373"/>
      <c r="AN545" s="373"/>
      <c r="AO545" s="373"/>
      <c r="AP545" s="373"/>
      <c r="AQ545" s="373"/>
      <c r="AR545" s="373"/>
      <c r="AS545" s="373"/>
      <c r="AT545" s="373"/>
      <c r="AU545" s="373"/>
      <c r="AV545" s="373"/>
      <c r="AW545" s="373"/>
      <c r="AX545" s="373"/>
      <c r="AY545" s="373"/>
    </row>
    <row r="546" spans="37:51" s="38" customFormat="1" x14ac:dyDescent="0.35">
      <c r="AK546" s="373"/>
      <c r="AL546" s="373"/>
      <c r="AM546" s="373"/>
      <c r="AN546" s="373"/>
      <c r="AO546" s="373"/>
      <c r="AP546" s="373"/>
      <c r="AQ546" s="373"/>
      <c r="AR546" s="373"/>
      <c r="AS546" s="373"/>
      <c r="AT546" s="373"/>
      <c r="AU546" s="373"/>
      <c r="AV546" s="373"/>
      <c r="AW546" s="373"/>
      <c r="AX546" s="373"/>
      <c r="AY546" s="373"/>
    </row>
    <row r="547" spans="37:51" s="38" customFormat="1" x14ac:dyDescent="0.35">
      <c r="AK547" s="373"/>
      <c r="AL547" s="373"/>
      <c r="AM547" s="373"/>
      <c r="AN547" s="373"/>
      <c r="AO547" s="373"/>
      <c r="AP547" s="373"/>
      <c r="AQ547" s="373"/>
      <c r="AR547" s="373"/>
      <c r="AS547" s="373"/>
      <c r="AT547" s="373"/>
      <c r="AU547" s="373"/>
      <c r="AV547" s="373"/>
      <c r="AW547" s="373"/>
      <c r="AX547" s="373"/>
      <c r="AY547" s="373"/>
    </row>
    <row r="548" spans="37:51" s="38" customFormat="1" x14ac:dyDescent="0.35">
      <c r="AK548" s="373"/>
      <c r="AL548" s="373"/>
      <c r="AM548" s="373"/>
      <c r="AN548" s="373"/>
      <c r="AO548" s="373"/>
      <c r="AP548" s="373"/>
      <c r="AQ548" s="373"/>
      <c r="AR548" s="373"/>
      <c r="AS548" s="373"/>
      <c r="AT548" s="373"/>
      <c r="AU548" s="373"/>
      <c r="AV548" s="373"/>
      <c r="AW548" s="373"/>
      <c r="AX548" s="373"/>
      <c r="AY548" s="373"/>
    </row>
    <row r="549" spans="37:51" s="38" customFormat="1" x14ac:dyDescent="0.35">
      <c r="AK549" s="373"/>
      <c r="AL549" s="373"/>
      <c r="AM549" s="373"/>
      <c r="AN549" s="373"/>
      <c r="AO549" s="373"/>
      <c r="AP549" s="373"/>
      <c r="AQ549" s="373"/>
      <c r="AR549" s="373"/>
      <c r="AS549" s="373"/>
      <c r="AT549" s="373"/>
      <c r="AU549" s="373"/>
      <c r="AV549" s="373"/>
      <c r="AW549" s="373"/>
      <c r="AX549" s="373"/>
      <c r="AY549" s="373"/>
    </row>
    <row r="550" spans="37:51" s="38" customFormat="1" x14ac:dyDescent="0.35">
      <c r="AK550" s="373"/>
      <c r="AL550" s="373"/>
      <c r="AM550" s="373"/>
      <c r="AN550" s="373"/>
      <c r="AO550" s="373"/>
      <c r="AP550" s="373"/>
      <c r="AQ550" s="373"/>
      <c r="AR550" s="373"/>
      <c r="AS550" s="373"/>
      <c r="AT550" s="373"/>
      <c r="AU550" s="373"/>
      <c r="AV550" s="373"/>
      <c r="AW550" s="373"/>
      <c r="AX550" s="373"/>
      <c r="AY550" s="373"/>
    </row>
    <row r="551" spans="37:51" s="38" customFormat="1" x14ac:dyDescent="0.35">
      <c r="AK551" s="373"/>
      <c r="AL551" s="373"/>
      <c r="AM551" s="373"/>
      <c r="AN551" s="373"/>
      <c r="AO551" s="373"/>
      <c r="AP551" s="373"/>
      <c r="AQ551" s="373"/>
      <c r="AR551" s="373"/>
      <c r="AS551" s="373"/>
      <c r="AT551" s="373"/>
      <c r="AU551" s="373"/>
      <c r="AV551" s="373"/>
      <c r="AW551" s="373"/>
      <c r="AX551" s="373"/>
      <c r="AY551" s="373"/>
    </row>
    <row r="552" spans="37:51" s="38" customFormat="1" x14ac:dyDescent="0.35">
      <c r="AK552" s="373"/>
      <c r="AL552" s="373"/>
      <c r="AM552" s="373"/>
      <c r="AN552" s="373"/>
      <c r="AO552" s="373"/>
      <c r="AP552" s="373"/>
      <c r="AQ552" s="373"/>
      <c r="AR552" s="373"/>
      <c r="AS552" s="373"/>
      <c r="AT552" s="373"/>
      <c r="AU552" s="373"/>
      <c r="AV552" s="373"/>
      <c r="AW552" s="373"/>
      <c r="AX552" s="373"/>
      <c r="AY552" s="373"/>
    </row>
    <row r="553" spans="37:51" s="38" customFormat="1" x14ac:dyDescent="0.35">
      <c r="AK553" s="373"/>
      <c r="AL553" s="373"/>
      <c r="AM553" s="373"/>
      <c r="AN553" s="373"/>
      <c r="AO553" s="373"/>
      <c r="AP553" s="373"/>
      <c r="AQ553" s="373"/>
      <c r="AR553" s="373"/>
      <c r="AS553" s="373"/>
      <c r="AT553" s="373"/>
      <c r="AU553" s="373"/>
      <c r="AV553" s="373"/>
      <c r="AW553" s="373"/>
      <c r="AX553" s="373"/>
      <c r="AY553" s="373"/>
    </row>
    <row r="554" spans="37:51" s="38" customFormat="1" x14ac:dyDescent="0.35">
      <c r="AK554" s="373"/>
      <c r="AL554" s="373"/>
      <c r="AM554" s="373"/>
      <c r="AN554" s="373"/>
      <c r="AO554" s="373"/>
      <c r="AP554" s="373"/>
      <c r="AQ554" s="373"/>
      <c r="AR554" s="373"/>
      <c r="AS554" s="373"/>
      <c r="AT554" s="373"/>
      <c r="AU554" s="373"/>
      <c r="AV554" s="373"/>
      <c r="AW554" s="373"/>
      <c r="AX554" s="373"/>
      <c r="AY554" s="373"/>
    </row>
    <row r="555" spans="37:51" s="38" customFormat="1" x14ac:dyDescent="0.35">
      <c r="AK555" s="373"/>
      <c r="AL555" s="373"/>
      <c r="AM555" s="373"/>
      <c r="AN555" s="373"/>
      <c r="AO555" s="373"/>
      <c r="AP555" s="373"/>
      <c r="AQ555" s="373"/>
      <c r="AR555" s="373"/>
      <c r="AS555" s="373"/>
      <c r="AT555" s="373"/>
      <c r="AU555" s="373"/>
      <c r="AV555" s="373"/>
      <c r="AW555" s="373"/>
      <c r="AX555" s="373"/>
      <c r="AY555" s="373"/>
    </row>
    <row r="556" spans="37:51" s="38" customFormat="1" x14ac:dyDescent="0.35">
      <c r="AK556" s="373"/>
      <c r="AL556" s="373"/>
      <c r="AM556" s="373"/>
      <c r="AN556" s="373"/>
      <c r="AO556" s="373"/>
      <c r="AP556" s="373"/>
      <c r="AQ556" s="373"/>
      <c r="AR556" s="373"/>
      <c r="AS556" s="373"/>
      <c r="AT556" s="373"/>
      <c r="AU556" s="373"/>
      <c r="AV556" s="373"/>
      <c r="AW556" s="373"/>
      <c r="AX556" s="373"/>
      <c r="AY556" s="373"/>
    </row>
    <row r="557" spans="37:51" s="38" customFormat="1" x14ac:dyDescent="0.35">
      <c r="AK557" s="373"/>
      <c r="AL557" s="373"/>
      <c r="AM557" s="373"/>
      <c r="AN557" s="373"/>
      <c r="AO557" s="373"/>
      <c r="AP557" s="373"/>
      <c r="AQ557" s="373"/>
      <c r="AR557" s="373"/>
      <c r="AS557" s="373"/>
      <c r="AT557" s="373"/>
      <c r="AU557" s="373"/>
      <c r="AV557" s="373"/>
      <c r="AW557" s="373"/>
      <c r="AX557" s="373"/>
      <c r="AY557" s="373"/>
    </row>
    <row r="558" spans="37:51" s="38" customFormat="1" x14ac:dyDescent="0.35">
      <c r="AK558" s="373"/>
      <c r="AL558" s="373"/>
      <c r="AM558" s="373"/>
      <c r="AN558" s="373"/>
      <c r="AO558" s="373"/>
      <c r="AP558" s="373"/>
      <c r="AQ558" s="373"/>
      <c r="AR558" s="373"/>
      <c r="AS558" s="373"/>
      <c r="AT558" s="373"/>
      <c r="AU558" s="373"/>
      <c r="AV558" s="373"/>
      <c r="AW558" s="373"/>
      <c r="AX558" s="373"/>
      <c r="AY558" s="373"/>
    </row>
    <row r="559" spans="37:51" s="38" customFormat="1" x14ac:dyDescent="0.35">
      <c r="AK559" s="373"/>
      <c r="AL559" s="373"/>
      <c r="AM559" s="373"/>
      <c r="AN559" s="373"/>
      <c r="AO559" s="373"/>
      <c r="AP559" s="373"/>
      <c r="AQ559" s="373"/>
      <c r="AR559" s="373"/>
      <c r="AS559" s="373"/>
      <c r="AT559" s="373"/>
      <c r="AU559" s="373"/>
      <c r="AV559" s="373"/>
      <c r="AW559" s="373"/>
      <c r="AX559" s="373"/>
      <c r="AY559" s="373"/>
    </row>
    <row r="560" spans="37:51" s="38" customFormat="1" x14ac:dyDescent="0.35">
      <c r="AK560" s="373"/>
      <c r="AL560" s="373"/>
      <c r="AM560" s="373"/>
      <c r="AN560" s="373"/>
      <c r="AO560" s="373"/>
      <c r="AP560" s="373"/>
      <c r="AQ560" s="373"/>
      <c r="AR560" s="373"/>
      <c r="AS560" s="373"/>
      <c r="AT560" s="373"/>
      <c r="AU560" s="373"/>
      <c r="AV560" s="373"/>
      <c r="AW560" s="373"/>
      <c r="AX560" s="373"/>
      <c r="AY560" s="373"/>
    </row>
    <row r="561" spans="37:51" s="38" customFormat="1" x14ac:dyDescent="0.35">
      <c r="AK561" s="373"/>
      <c r="AL561" s="373"/>
      <c r="AM561" s="373"/>
      <c r="AN561" s="373"/>
      <c r="AO561" s="373"/>
      <c r="AP561" s="373"/>
      <c r="AQ561" s="373"/>
      <c r="AR561" s="373"/>
      <c r="AS561" s="373"/>
      <c r="AT561" s="373"/>
      <c r="AU561" s="373"/>
      <c r="AV561" s="373"/>
      <c r="AW561" s="373"/>
      <c r="AX561" s="373"/>
      <c r="AY561" s="373"/>
    </row>
    <row r="562" spans="37:51" s="38" customFormat="1" x14ac:dyDescent="0.35">
      <c r="AK562" s="373"/>
      <c r="AL562" s="373"/>
      <c r="AM562" s="373"/>
      <c r="AN562" s="373"/>
      <c r="AO562" s="373"/>
      <c r="AP562" s="373"/>
      <c r="AQ562" s="373"/>
      <c r="AR562" s="373"/>
      <c r="AS562" s="373"/>
      <c r="AT562" s="373"/>
      <c r="AU562" s="373"/>
      <c r="AV562" s="373"/>
      <c r="AW562" s="373"/>
      <c r="AX562" s="373"/>
      <c r="AY562" s="373"/>
    </row>
    <row r="563" spans="37:51" s="38" customFormat="1" x14ac:dyDescent="0.35">
      <c r="AK563" s="373"/>
      <c r="AL563" s="373"/>
      <c r="AM563" s="373"/>
      <c r="AN563" s="373"/>
      <c r="AO563" s="373"/>
      <c r="AP563" s="373"/>
      <c r="AQ563" s="373"/>
      <c r="AR563" s="373"/>
      <c r="AS563" s="373"/>
      <c r="AT563" s="373"/>
      <c r="AU563" s="373"/>
      <c r="AV563" s="373"/>
      <c r="AW563" s="373"/>
      <c r="AX563" s="373"/>
      <c r="AY563" s="373"/>
    </row>
    <row r="564" spans="37:51" s="38" customFormat="1" x14ac:dyDescent="0.35">
      <c r="AK564" s="373"/>
      <c r="AL564" s="373"/>
      <c r="AM564" s="373"/>
      <c r="AN564" s="373"/>
      <c r="AO564" s="373"/>
      <c r="AP564" s="373"/>
      <c r="AQ564" s="373"/>
      <c r="AR564" s="373"/>
      <c r="AS564" s="373"/>
      <c r="AT564" s="373"/>
      <c r="AU564" s="373"/>
      <c r="AV564" s="373"/>
      <c r="AW564" s="373"/>
      <c r="AX564" s="373"/>
      <c r="AY564" s="373"/>
    </row>
    <row r="565" spans="37:51" s="38" customFormat="1" x14ac:dyDescent="0.35">
      <c r="AK565" s="373"/>
      <c r="AL565" s="373"/>
      <c r="AM565" s="373"/>
      <c r="AN565" s="373"/>
      <c r="AO565" s="373"/>
      <c r="AP565" s="373"/>
      <c r="AQ565" s="373"/>
      <c r="AR565" s="373"/>
      <c r="AS565" s="373"/>
      <c r="AT565" s="373"/>
      <c r="AU565" s="373"/>
      <c r="AV565" s="373"/>
      <c r="AW565" s="373"/>
      <c r="AX565" s="373"/>
      <c r="AY565" s="373"/>
    </row>
    <row r="566" spans="37:51" s="38" customFormat="1" x14ac:dyDescent="0.35">
      <c r="AK566" s="373"/>
      <c r="AL566" s="373"/>
      <c r="AM566" s="373"/>
      <c r="AN566" s="373"/>
      <c r="AO566" s="373"/>
      <c r="AP566" s="373"/>
      <c r="AQ566" s="373"/>
      <c r="AR566" s="373"/>
      <c r="AS566" s="373"/>
      <c r="AT566" s="373"/>
      <c r="AU566" s="373"/>
      <c r="AV566" s="373"/>
      <c r="AW566" s="373"/>
      <c r="AX566" s="373"/>
      <c r="AY566" s="373"/>
    </row>
    <row r="567" spans="37:51" s="38" customFormat="1" x14ac:dyDescent="0.35">
      <c r="AK567" s="373"/>
      <c r="AL567" s="373"/>
      <c r="AM567" s="373"/>
      <c r="AN567" s="373"/>
      <c r="AO567" s="373"/>
      <c r="AP567" s="373"/>
      <c r="AQ567" s="373"/>
      <c r="AR567" s="373"/>
      <c r="AS567" s="373"/>
      <c r="AT567" s="373"/>
      <c r="AU567" s="373"/>
      <c r="AV567" s="373"/>
      <c r="AW567" s="373"/>
      <c r="AX567" s="373"/>
      <c r="AY567" s="373"/>
    </row>
    <row r="568" spans="37:51" s="38" customFormat="1" x14ac:dyDescent="0.35">
      <c r="AK568" s="373"/>
      <c r="AL568" s="373"/>
      <c r="AM568" s="373"/>
      <c r="AN568" s="373"/>
      <c r="AO568" s="373"/>
      <c r="AP568" s="373"/>
      <c r="AQ568" s="373"/>
      <c r="AR568" s="373"/>
      <c r="AS568" s="373"/>
      <c r="AT568" s="373"/>
      <c r="AU568" s="373"/>
      <c r="AV568" s="373"/>
      <c r="AW568" s="373"/>
      <c r="AX568" s="373"/>
      <c r="AY568" s="373"/>
    </row>
    <row r="569" spans="37:51" s="38" customFormat="1" x14ac:dyDescent="0.35">
      <c r="AK569" s="373"/>
      <c r="AL569" s="373"/>
      <c r="AM569" s="373"/>
      <c r="AN569" s="373"/>
      <c r="AO569" s="373"/>
      <c r="AP569" s="373"/>
      <c r="AQ569" s="373"/>
      <c r="AR569" s="373"/>
      <c r="AS569" s="373"/>
      <c r="AT569" s="373"/>
      <c r="AU569" s="373"/>
      <c r="AV569" s="373"/>
      <c r="AW569" s="373"/>
      <c r="AX569" s="373"/>
      <c r="AY569" s="373"/>
    </row>
    <row r="570" spans="37:51" s="38" customFormat="1" x14ac:dyDescent="0.35">
      <c r="AK570" s="373"/>
      <c r="AL570" s="373"/>
      <c r="AM570" s="373"/>
      <c r="AN570" s="373"/>
      <c r="AO570" s="373"/>
      <c r="AP570" s="373"/>
      <c r="AQ570" s="373"/>
      <c r="AR570" s="373"/>
      <c r="AS570" s="373"/>
      <c r="AT570" s="373"/>
      <c r="AU570" s="373"/>
      <c r="AV570" s="373"/>
      <c r="AW570" s="373"/>
      <c r="AX570" s="373"/>
      <c r="AY570" s="373"/>
    </row>
    <row r="571" spans="37:51" s="38" customFormat="1" x14ac:dyDescent="0.35">
      <c r="AK571" s="373"/>
      <c r="AL571" s="373"/>
      <c r="AM571" s="373"/>
      <c r="AN571" s="373"/>
      <c r="AO571" s="373"/>
      <c r="AP571" s="373"/>
      <c r="AQ571" s="373"/>
      <c r="AR571" s="373"/>
      <c r="AS571" s="373"/>
      <c r="AT571" s="373"/>
      <c r="AU571" s="373"/>
      <c r="AV571" s="373"/>
      <c r="AW571" s="373"/>
      <c r="AX571" s="373"/>
      <c r="AY571" s="373"/>
    </row>
    <row r="572" spans="37:51" s="38" customFormat="1" x14ac:dyDescent="0.35">
      <c r="AK572" s="373"/>
      <c r="AL572" s="373"/>
      <c r="AM572" s="373"/>
      <c r="AN572" s="373"/>
      <c r="AO572" s="373"/>
      <c r="AP572" s="373"/>
      <c r="AQ572" s="373"/>
      <c r="AR572" s="373"/>
      <c r="AS572" s="373"/>
      <c r="AT572" s="373"/>
      <c r="AU572" s="373"/>
      <c r="AV572" s="373"/>
      <c r="AW572" s="373"/>
      <c r="AX572" s="373"/>
      <c r="AY572" s="373"/>
    </row>
    <row r="573" spans="37:51" s="38" customFormat="1" x14ac:dyDescent="0.35">
      <c r="AK573" s="373"/>
      <c r="AL573" s="373"/>
      <c r="AM573" s="373"/>
      <c r="AN573" s="373"/>
      <c r="AO573" s="373"/>
      <c r="AP573" s="373"/>
      <c r="AQ573" s="373"/>
      <c r="AR573" s="373"/>
      <c r="AS573" s="373"/>
      <c r="AT573" s="373"/>
      <c r="AU573" s="373"/>
      <c r="AV573" s="373"/>
      <c r="AW573" s="373"/>
      <c r="AX573" s="373"/>
      <c r="AY573" s="373"/>
    </row>
    <row r="574" spans="37:51" s="38" customFormat="1" x14ac:dyDescent="0.35">
      <c r="AK574" s="373"/>
      <c r="AL574" s="373"/>
      <c r="AM574" s="373"/>
      <c r="AN574" s="373"/>
      <c r="AO574" s="373"/>
      <c r="AP574" s="373"/>
      <c r="AQ574" s="373"/>
      <c r="AR574" s="373"/>
      <c r="AS574" s="373"/>
      <c r="AT574" s="373"/>
      <c r="AU574" s="373"/>
      <c r="AV574" s="373"/>
      <c r="AW574" s="373"/>
      <c r="AX574" s="373"/>
      <c r="AY574" s="373"/>
    </row>
    <row r="575" spans="37:51" s="38" customFormat="1" x14ac:dyDescent="0.35">
      <c r="AK575" s="373"/>
      <c r="AL575" s="373"/>
      <c r="AM575" s="373"/>
      <c r="AN575" s="373"/>
      <c r="AO575" s="373"/>
      <c r="AP575" s="373"/>
      <c r="AQ575" s="373"/>
      <c r="AR575" s="373"/>
      <c r="AS575" s="373"/>
      <c r="AT575" s="373"/>
      <c r="AU575" s="373"/>
      <c r="AV575" s="373"/>
      <c r="AW575" s="373"/>
      <c r="AX575" s="373"/>
      <c r="AY575" s="373"/>
    </row>
    <row r="576" spans="37:51" s="38" customFormat="1" x14ac:dyDescent="0.35">
      <c r="AK576" s="373"/>
      <c r="AL576" s="373"/>
      <c r="AM576" s="373"/>
      <c r="AN576" s="373"/>
      <c r="AO576" s="373"/>
      <c r="AP576" s="373"/>
      <c r="AQ576" s="373"/>
      <c r="AR576" s="373"/>
      <c r="AS576" s="373"/>
      <c r="AT576" s="373"/>
      <c r="AU576" s="373"/>
      <c r="AV576" s="373"/>
      <c r="AW576" s="373"/>
      <c r="AX576" s="373"/>
      <c r="AY576" s="373"/>
    </row>
    <row r="577" spans="37:51" s="38" customFormat="1" x14ac:dyDescent="0.35">
      <c r="AK577" s="373"/>
      <c r="AL577" s="373"/>
      <c r="AM577" s="373"/>
      <c r="AN577" s="373"/>
      <c r="AO577" s="373"/>
      <c r="AP577" s="373"/>
      <c r="AQ577" s="373"/>
      <c r="AR577" s="373"/>
      <c r="AS577" s="373"/>
      <c r="AT577" s="373"/>
      <c r="AU577" s="373"/>
      <c r="AV577" s="373"/>
      <c r="AW577" s="373"/>
      <c r="AX577" s="373"/>
      <c r="AY577" s="373"/>
    </row>
    <row r="578" spans="37:51" s="38" customFormat="1" x14ac:dyDescent="0.35">
      <c r="AK578" s="373"/>
      <c r="AL578" s="373"/>
      <c r="AM578" s="373"/>
      <c r="AN578" s="373"/>
      <c r="AO578" s="373"/>
      <c r="AP578" s="373"/>
      <c r="AQ578" s="373"/>
      <c r="AR578" s="373"/>
      <c r="AS578" s="373"/>
      <c r="AT578" s="373"/>
      <c r="AU578" s="373"/>
      <c r="AV578" s="373"/>
      <c r="AW578" s="373"/>
      <c r="AX578" s="373"/>
      <c r="AY578" s="373"/>
    </row>
    <row r="579" spans="37:51" s="38" customFormat="1" x14ac:dyDescent="0.35">
      <c r="AK579" s="373"/>
      <c r="AL579" s="373"/>
      <c r="AM579" s="373"/>
      <c r="AN579" s="373"/>
      <c r="AO579" s="373"/>
      <c r="AP579" s="373"/>
      <c r="AQ579" s="373"/>
      <c r="AR579" s="373"/>
      <c r="AS579" s="373"/>
      <c r="AT579" s="373"/>
      <c r="AU579" s="373"/>
      <c r="AV579" s="373"/>
      <c r="AW579" s="373"/>
      <c r="AX579" s="373"/>
      <c r="AY579" s="373"/>
    </row>
    <row r="580" spans="37:51" s="38" customFormat="1" x14ac:dyDescent="0.35">
      <c r="AK580" s="373"/>
      <c r="AL580" s="373"/>
      <c r="AM580" s="373"/>
      <c r="AN580" s="373"/>
      <c r="AO580" s="373"/>
      <c r="AP580" s="373"/>
      <c r="AQ580" s="373"/>
      <c r="AR580" s="373"/>
      <c r="AS580" s="373"/>
      <c r="AT580" s="373"/>
      <c r="AU580" s="373"/>
      <c r="AV580" s="373"/>
      <c r="AW580" s="373"/>
      <c r="AX580" s="373"/>
      <c r="AY580" s="373"/>
    </row>
    <row r="581" spans="37:51" s="38" customFormat="1" x14ac:dyDescent="0.35">
      <c r="AK581" s="373"/>
      <c r="AL581" s="373"/>
      <c r="AM581" s="373"/>
      <c r="AN581" s="373"/>
      <c r="AO581" s="373"/>
      <c r="AP581" s="373"/>
      <c r="AQ581" s="373"/>
      <c r="AR581" s="373"/>
      <c r="AS581" s="373"/>
      <c r="AT581" s="373"/>
      <c r="AU581" s="373"/>
      <c r="AV581" s="373"/>
      <c r="AW581" s="373"/>
      <c r="AX581" s="373"/>
      <c r="AY581" s="373"/>
    </row>
    <row r="582" spans="37:51" s="38" customFormat="1" x14ac:dyDescent="0.35">
      <c r="AK582" s="373"/>
      <c r="AL582" s="373"/>
      <c r="AM582" s="373"/>
      <c r="AN582" s="373"/>
      <c r="AO582" s="373"/>
      <c r="AP582" s="373"/>
      <c r="AQ582" s="373"/>
      <c r="AR582" s="373"/>
      <c r="AS582" s="373"/>
      <c r="AT582" s="373"/>
      <c r="AU582" s="373"/>
      <c r="AV582" s="373"/>
      <c r="AW582" s="373"/>
      <c r="AX582" s="373"/>
      <c r="AY582" s="373"/>
    </row>
    <row r="583" spans="37:51" s="38" customFormat="1" x14ac:dyDescent="0.35">
      <c r="AK583" s="373"/>
      <c r="AL583" s="373"/>
      <c r="AM583" s="373"/>
      <c r="AN583" s="373"/>
      <c r="AO583" s="373"/>
      <c r="AP583" s="373"/>
      <c r="AQ583" s="373"/>
      <c r="AR583" s="373"/>
      <c r="AS583" s="373"/>
      <c r="AT583" s="373"/>
      <c r="AU583" s="373"/>
      <c r="AV583" s="373"/>
      <c r="AW583" s="373"/>
      <c r="AX583" s="373"/>
      <c r="AY583" s="373"/>
    </row>
    <row r="584" spans="37:51" s="38" customFormat="1" x14ac:dyDescent="0.35">
      <c r="AK584" s="373"/>
      <c r="AL584" s="373"/>
      <c r="AM584" s="373"/>
      <c r="AN584" s="373"/>
      <c r="AO584" s="373"/>
      <c r="AP584" s="373"/>
      <c r="AQ584" s="373"/>
      <c r="AR584" s="373"/>
      <c r="AS584" s="373"/>
      <c r="AT584" s="373"/>
      <c r="AU584" s="373"/>
      <c r="AV584" s="373"/>
      <c r="AW584" s="373"/>
      <c r="AX584" s="373"/>
      <c r="AY584" s="373"/>
    </row>
    <row r="585" spans="37:51" s="38" customFormat="1" x14ac:dyDescent="0.35">
      <c r="AK585" s="373"/>
      <c r="AL585" s="373"/>
      <c r="AM585" s="373"/>
      <c r="AN585" s="373"/>
      <c r="AO585" s="373"/>
      <c r="AP585" s="373"/>
      <c r="AQ585" s="373"/>
      <c r="AR585" s="373"/>
      <c r="AS585" s="373"/>
      <c r="AT585" s="373"/>
      <c r="AU585" s="373"/>
      <c r="AV585" s="373"/>
      <c r="AW585" s="373"/>
      <c r="AX585" s="373"/>
      <c r="AY585" s="373"/>
    </row>
    <row r="586" spans="37:51" s="38" customFormat="1" x14ac:dyDescent="0.35">
      <c r="AK586" s="373"/>
      <c r="AL586" s="373"/>
      <c r="AM586" s="373"/>
      <c r="AN586" s="373"/>
      <c r="AO586" s="373"/>
      <c r="AP586" s="373"/>
      <c r="AQ586" s="373"/>
      <c r="AR586" s="373"/>
      <c r="AS586" s="373"/>
      <c r="AT586" s="373"/>
      <c r="AU586" s="373"/>
      <c r="AV586" s="373"/>
      <c r="AW586" s="373"/>
      <c r="AX586" s="373"/>
      <c r="AY586" s="373"/>
    </row>
    <row r="587" spans="37:51" s="38" customFormat="1" x14ac:dyDescent="0.35">
      <c r="AK587" s="373"/>
      <c r="AL587" s="373"/>
      <c r="AM587" s="373"/>
      <c r="AN587" s="373"/>
      <c r="AO587" s="373"/>
      <c r="AP587" s="373"/>
      <c r="AQ587" s="373"/>
      <c r="AR587" s="373"/>
      <c r="AS587" s="373"/>
      <c r="AT587" s="373"/>
      <c r="AU587" s="373"/>
      <c r="AV587" s="373"/>
      <c r="AW587" s="373"/>
      <c r="AX587" s="373"/>
      <c r="AY587" s="373"/>
    </row>
    <row r="588" spans="37:51" s="38" customFormat="1" x14ac:dyDescent="0.35">
      <c r="AK588" s="373"/>
      <c r="AL588" s="373"/>
      <c r="AM588" s="373"/>
      <c r="AN588" s="373"/>
      <c r="AO588" s="373"/>
      <c r="AP588" s="373"/>
      <c r="AQ588" s="373"/>
      <c r="AR588" s="373"/>
      <c r="AS588" s="373"/>
      <c r="AT588" s="373"/>
      <c r="AU588" s="373"/>
      <c r="AV588" s="373"/>
      <c r="AW588" s="373"/>
      <c r="AX588" s="373"/>
      <c r="AY588" s="373"/>
    </row>
    <row r="589" spans="37:51" s="38" customFormat="1" x14ac:dyDescent="0.35">
      <c r="AK589" s="373"/>
      <c r="AL589" s="373"/>
      <c r="AM589" s="373"/>
      <c r="AN589" s="373"/>
      <c r="AO589" s="373"/>
      <c r="AP589" s="373"/>
      <c r="AQ589" s="373"/>
      <c r="AR589" s="373"/>
      <c r="AS589" s="373"/>
      <c r="AT589" s="373"/>
      <c r="AU589" s="373"/>
      <c r="AV589" s="373"/>
      <c r="AW589" s="373"/>
      <c r="AX589" s="373"/>
      <c r="AY589" s="373"/>
    </row>
    <row r="590" spans="37:51" s="38" customFormat="1" x14ac:dyDescent="0.35">
      <c r="AK590" s="373"/>
      <c r="AL590" s="373"/>
      <c r="AM590" s="373"/>
      <c r="AN590" s="373"/>
      <c r="AO590" s="373"/>
      <c r="AP590" s="373"/>
      <c r="AQ590" s="373"/>
      <c r="AR590" s="373"/>
      <c r="AS590" s="373"/>
      <c r="AT590" s="373"/>
      <c r="AU590" s="373"/>
      <c r="AV590" s="373"/>
      <c r="AW590" s="373"/>
      <c r="AX590" s="373"/>
      <c r="AY590" s="373"/>
    </row>
    <row r="591" spans="37:51" s="38" customFormat="1" x14ac:dyDescent="0.35">
      <c r="AK591" s="373"/>
      <c r="AL591" s="373"/>
      <c r="AM591" s="373"/>
      <c r="AN591" s="373"/>
      <c r="AO591" s="373"/>
      <c r="AP591" s="373"/>
      <c r="AQ591" s="373"/>
      <c r="AR591" s="373"/>
      <c r="AS591" s="373"/>
      <c r="AT591" s="373"/>
      <c r="AU591" s="373"/>
      <c r="AV591" s="373"/>
      <c r="AW591" s="373"/>
      <c r="AX591" s="373"/>
      <c r="AY591" s="373"/>
    </row>
    <row r="592" spans="37:51" s="38" customFormat="1" x14ac:dyDescent="0.35">
      <c r="AK592" s="373"/>
      <c r="AL592" s="373"/>
      <c r="AM592" s="373"/>
      <c r="AN592" s="373"/>
      <c r="AO592" s="373"/>
      <c r="AP592" s="373"/>
      <c r="AQ592" s="373"/>
      <c r="AR592" s="373"/>
      <c r="AS592" s="373"/>
      <c r="AT592" s="373"/>
      <c r="AU592" s="373"/>
      <c r="AV592" s="373"/>
      <c r="AW592" s="373"/>
      <c r="AX592" s="373"/>
      <c r="AY592" s="373"/>
    </row>
    <row r="593" spans="37:51" s="38" customFormat="1" x14ac:dyDescent="0.35">
      <c r="AK593" s="373"/>
      <c r="AL593" s="373"/>
      <c r="AM593" s="373"/>
      <c r="AN593" s="373"/>
      <c r="AO593" s="373"/>
      <c r="AP593" s="373"/>
      <c r="AQ593" s="373"/>
      <c r="AR593" s="373"/>
      <c r="AS593" s="373"/>
      <c r="AT593" s="373"/>
      <c r="AU593" s="373"/>
      <c r="AV593" s="373"/>
      <c r="AW593" s="373"/>
      <c r="AX593" s="373"/>
      <c r="AY593" s="373"/>
    </row>
    <row r="594" spans="37:51" s="38" customFormat="1" x14ac:dyDescent="0.35">
      <c r="AK594" s="373"/>
      <c r="AL594" s="373"/>
      <c r="AM594" s="373"/>
      <c r="AN594" s="373"/>
      <c r="AO594" s="373"/>
      <c r="AP594" s="373"/>
      <c r="AQ594" s="373"/>
      <c r="AR594" s="373"/>
      <c r="AS594" s="373"/>
      <c r="AT594" s="373"/>
      <c r="AU594" s="373"/>
      <c r="AV594" s="373"/>
      <c r="AW594" s="373"/>
      <c r="AX594" s="373"/>
      <c r="AY594" s="373"/>
    </row>
    <row r="595" spans="37:51" s="38" customFormat="1" x14ac:dyDescent="0.35">
      <c r="AK595" s="373"/>
      <c r="AL595" s="373"/>
      <c r="AM595" s="373"/>
      <c r="AN595" s="373"/>
      <c r="AO595" s="373"/>
      <c r="AP595" s="373"/>
      <c r="AQ595" s="373"/>
      <c r="AR595" s="373"/>
      <c r="AS595" s="373"/>
      <c r="AT595" s="373"/>
      <c r="AU595" s="373"/>
      <c r="AV595" s="373"/>
      <c r="AW595" s="373"/>
      <c r="AX595" s="373"/>
      <c r="AY595" s="373"/>
    </row>
    <row r="596" spans="37:51" s="38" customFormat="1" x14ac:dyDescent="0.35">
      <c r="AK596" s="373"/>
      <c r="AL596" s="373"/>
      <c r="AM596" s="373"/>
      <c r="AN596" s="373"/>
      <c r="AO596" s="373"/>
      <c r="AP596" s="373"/>
      <c r="AQ596" s="373"/>
      <c r="AR596" s="373"/>
      <c r="AS596" s="373"/>
      <c r="AT596" s="373"/>
      <c r="AU596" s="373"/>
      <c r="AV596" s="373"/>
      <c r="AW596" s="373"/>
      <c r="AX596" s="373"/>
      <c r="AY596" s="373"/>
    </row>
    <row r="597" spans="37:51" s="38" customFormat="1" x14ac:dyDescent="0.35">
      <c r="AK597" s="373"/>
      <c r="AL597" s="373"/>
      <c r="AM597" s="373"/>
      <c r="AN597" s="373"/>
      <c r="AO597" s="373"/>
      <c r="AP597" s="373"/>
      <c r="AQ597" s="373"/>
      <c r="AR597" s="373"/>
      <c r="AS597" s="373"/>
      <c r="AT597" s="373"/>
      <c r="AU597" s="373"/>
      <c r="AV597" s="373"/>
      <c r="AW597" s="373"/>
      <c r="AX597" s="373"/>
      <c r="AY597" s="373"/>
    </row>
    <row r="598" spans="37:51" s="38" customFormat="1" x14ac:dyDescent="0.35">
      <c r="AK598" s="373"/>
      <c r="AL598" s="373"/>
      <c r="AM598" s="373"/>
      <c r="AN598" s="373"/>
      <c r="AO598" s="373"/>
      <c r="AP598" s="373"/>
      <c r="AQ598" s="373"/>
      <c r="AR598" s="373"/>
      <c r="AS598" s="373"/>
      <c r="AT598" s="373"/>
      <c r="AU598" s="373"/>
      <c r="AV598" s="373"/>
      <c r="AW598" s="373"/>
      <c r="AX598" s="373"/>
      <c r="AY598" s="373"/>
    </row>
    <row r="599" spans="37:51" s="38" customFormat="1" x14ac:dyDescent="0.35">
      <c r="AK599" s="373"/>
      <c r="AL599" s="373"/>
      <c r="AM599" s="373"/>
      <c r="AN599" s="373"/>
      <c r="AO599" s="373"/>
      <c r="AP599" s="373"/>
      <c r="AQ599" s="373"/>
      <c r="AR599" s="373"/>
      <c r="AS599" s="373"/>
      <c r="AT599" s="373"/>
      <c r="AU599" s="373"/>
      <c r="AV599" s="373"/>
      <c r="AW599" s="373"/>
      <c r="AX599" s="373"/>
      <c r="AY599" s="373"/>
    </row>
    <row r="600" spans="37:51" s="38" customFormat="1" x14ac:dyDescent="0.35">
      <c r="AK600" s="373"/>
      <c r="AL600" s="373"/>
      <c r="AM600" s="373"/>
      <c r="AN600" s="373"/>
      <c r="AO600" s="373"/>
      <c r="AP600" s="373"/>
      <c r="AQ600" s="373"/>
      <c r="AR600" s="373"/>
      <c r="AS600" s="373"/>
      <c r="AT600" s="373"/>
      <c r="AU600" s="373"/>
      <c r="AV600" s="373"/>
      <c r="AW600" s="373"/>
      <c r="AX600" s="373"/>
      <c r="AY600" s="373"/>
    </row>
    <row r="601" spans="37:51" s="38" customFormat="1" x14ac:dyDescent="0.35">
      <c r="AK601" s="373"/>
      <c r="AL601" s="373"/>
      <c r="AM601" s="373"/>
      <c r="AN601" s="373"/>
      <c r="AO601" s="373"/>
      <c r="AP601" s="373"/>
      <c r="AQ601" s="373"/>
      <c r="AR601" s="373"/>
      <c r="AS601" s="373"/>
      <c r="AT601" s="373"/>
      <c r="AU601" s="373"/>
      <c r="AV601" s="373"/>
      <c r="AW601" s="373"/>
      <c r="AX601" s="373"/>
      <c r="AY601" s="373"/>
    </row>
    <row r="602" spans="37:51" s="38" customFormat="1" x14ac:dyDescent="0.35">
      <c r="AK602" s="373"/>
      <c r="AL602" s="373"/>
      <c r="AM602" s="373"/>
      <c r="AN602" s="373"/>
      <c r="AO602" s="373"/>
      <c r="AP602" s="373"/>
      <c r="AQ602" s="373"/>
      <c r="AR602" s="373"/>
      <c r="AS602" s="373"/>
      <c r="AT602" s="373"/>
      <c r="AU602" s="373"/>
      <c r="AV602" s="373"/>
      <c r="AW602" s="373"/>
      <c r="AX602" s="373"/>
      <c r="AY602" s="373"/>
    </row>
    <row r="603" spans="37:51" s="38" customFormat="1" x14ac:dyDescent="0.35">
      <c r="AK603" s="373"/>
      <c r="AL603" s="373"/>
      <c r="AM603" s="373"/>
      <c r="AN603" s="373"/>
      <c r="AO603" s="373"/>
      <c r="AP603" s="373"/>
      <c r="AQ603" s="373"/>
      <c r="AR603" s="373"/>
      <c r="AS603" s="373"/>
      <c r="AT603" s="373"/>
      <c r="AU603" s="373"/>
      <c r="AV603" s="373"/>
      <c r="AW603" s="373"/>
      <c r="AX603" s="373"/>
      <c r="AY603" s="373"/>
    </row>
    <row r="604" spans="37:51" s="38" customFormat="1" x14ac:dyDescent="0.35">
      <c r="AK604" s="373"/>
      <c r="AL604" s="373"/>
      <c r="AM604" s="373"/>
      <c r="AN604" s="373"/>
      <c r="AO604" s="373"/>
      <c r="AP604" s="373"/>
      <c r="AQ604" s="373"/>
      <c r="AR604" s="373"/>
      <c r="AS604" s="373"/>
      <c r="AT604" s="373"/>
      <c r="AU604" s="373"/>
      <c r="AV604" s="373"/>
      <c r="AW604" s="373"/>
      <c r="AX604" s="373"/>
      <c r="AY604" s="373"/>
    </row>
    <row r="605" spans="37:51" s="38" customFormat="1" x14ac:dyDescent="0.35">
      <c r="AK605" s="373"/>
      <c r="AL605" s="373"/>
      <c r="AM605" s="373"/>
      <c r="AN605" s="373"/>
      <c r="AO605" s="373"/>
      <c r="AP605" s="373"/>
      <c r="AQ605" s="373"/>
      <c r="AR605" s="373"/>
      <c r="AS605" s="373"/>
      <c r="AT605" s="373"/>
      <c r="AU605" s="373"/>
      <c r="AV605" s="373"/>
      <c r="AW605" s="373"/>
      <c r="AX605" s="373"/>
      <c r="AY605" s="373"/>
    </row>
    <row r="606" spans="37:51" s="38" customFormat="1" x14ac:dyDescent="0.35">
      <c r="AK606" s="373"/>
      <c r="AL606" s="373"/>
      <c r="AM606" s="373"/>
      <c r="AN606" s="373"/>
      <c r="AO606" s="373"/>
      <c r="AP606" s="373"/>
      <c r="AQ606" s="373"/>
      <c r="AR606" s="373"/>
      <c r="AS606" s="373"/>
      <c r="AT606" s="373"/>
      <c r="AU606" s="373"/>
      <c r="AV606" s="373"/>
      <c r="AW606" s="373"/>
      <c r="AX606" s="373"/>
      <c r="AY606" s="373"/>
    </row>
    <row r="607" spans="37:51" s="38" customFormat="1" x14ac:dyDescent="0.35">
      <c r="AK607" s="373"/>
      <c r="AL607" s="373"/>
      <c r="AM607" s="373"/>
      <c r="AN607" s="373"/>
      <c r="AO607" s="373"/>
      <c r="AP607" s="373"/>
      <c r="AQ607" s="373"/>
      <c r="AR607" s="373"/>
      <c r="AS607" s="373"/>
      <c r="AT607" s="373"/>
      <c r="AU607" s="373"/>
      <c r="AV607" s="373"/>
      <c r="AW607" s="373"/>
      <c r="AX607" s="373"/>
      <c r="AY607" s="373"/>
    </row>
    <row r="608" spans="37:51" s="38" customFormat="1" x14ac:dyDescent="0.35">
      <c r="AK608" s="373"/>
      <c r="AL608" s="373"/>
      <c r="AM608" s="373"/>
      <c r="AN608" s="373"/>
      <c r="AO608" s="373"/>
      <c r="AP608" s="373"/>
      <c r="AQ608" s="373"/>
      <c r="AR608" s="373"/>
      <c r="AS608" s="373"/>
      <c r="AT608" s="373"/>
      <c r="AU608" s="373"/>
      <c r="AV608" s="373"/>
      <c r="AW608" s="373"/>
      <c r="AX608" s="373"/>
      <c r="AY608" s="373"/>
    </row>
    <row r="609" spans="37:51" s="38" customFormat="1" x14ac:dyDescent="0.35">
      <c r="AK609" s="373"/>
      <c r="AL609" s="373"/>
      <c r="AM609" s="373"/>
      <c r="AN609" s="373"/>
      <c r="AO609" s="373"/>
      <c r="AP609" s="373"/>
      <c r="AQ609" s="373"/>
      <c r="AR609" s="373"/>
      <c r="AS609" s="373"/>
      <c r="AT609" s="373"/>
      <c r="AU609" s="373"/>
      <c r="AV609" s="373"/>
      <c r="AW609" s="373"/>
      <c r="AX609" s="373"/>
      <c r="AY609" s="373"/>
    </row>
    <row r="610" spans="37:51" s="38" customFormat="1" x14ac:dyDescent="0.35">
      <c r="AK610" s="373"/>
      <c r="AL610" s="373"/>
      <c r="AM610" s="373"/>
      <c r="AN610" s="373"/>
      <c r="AO610" s="373"/>
      <c r="AP610" s="373"/>
      <c r="AQ610" s="373"/>
      <c r="AR610" s="373"/>
      <c r="AS610" s="373"/>
      <c r="AT610" s="373"/>
      <c r="AU610" s="373"/>
      <c r="AV610" s="373"/>
      <c r="AW610" s="373"/>
      <c r="AX610" s="373"/>
      <c r="AY610" s="373"/>
    </row>
    <row r="611" spans="37:51" s="38" customFormat="1" x14ac:dyDescent="0.35">
      <c r="AK611" s="373"/>
      <c r="AL611" s="373"/>
      <c r="AM611" s="373"/>
      <c r="AN611" s="373"/>
      <c r="AO611" s="373"/>
      <c r="AP611" s="373"/>
      <c r="AQ611" s="373"/>
      <c r="AR611" s="373"/>
      <c r="AS611" s="373"/>
      <c r="AT611" s="373"/>
      <c r="AU611" s="373"/>
      <c r="AV611" s="373"/>
      <c r="AW611" s="373"/>
      <c r="AX611" s="373"/>
      <c r="AY611" s="373"/>
    </row>
    <row r="612" spans="37:51" s="38" customFormat="1" x14ac:dyDescent="0.35">
      <c r="AK612" s="373"/>
      <c r="AL612" s="373"/>
      <c r="AM612" s="373"/>
      <c r="AN612" s="373"/>
      <c r="AO612" s="373"/>
      <c r="AP612" s="373"/>
      <c r="AQ612" s="373"/>
      <c r="AR612" s="373"/>
      <c r="AS612" s="373"/>
      <c r="AT612" s="373"/>
      <c r="AU612" s="373"/>
      <c r="AV612" s="373"/>
      <c r="AW612" s="373"/>
      <c r="AX612" s="373"/>
      <c r="AY612" s="373"/>
    </row>
    <row r="613" spans="37:51" s="38" customFormat="1" x14ac:dyDescent="0.35">
      <c r="AK613" s="373"/>
      <c r="AL613" s="373"/>
      <c r="AM613" s="373"/>
      <c r="AN613" s="373"/>
      <c r="AO613" s="373"/>
      <c r="AP613" s="373"/>
      <c r="AQ613" s="373"/>
      <c r="AR613" s="373"/>
      <c r="AS613" s="373"/>
      <c r="AT613" s="373"/>
      <c r="AU613" s="373"/>
      <c r="AV613" s="373"/>
      <c r="AW613" s="373"/>
      <c r="AX613" s="373"/>
      <c r="AY613" s="373"/>
    </row>
    <row r="614" spans="37:51" s="38" customFormat="1" x14ac:dyDescent="0.35">
      <c r="AK614" s="373"/>
      <c r="AL614" s="373"/>
      <c r="AM614" s="373"/>
      <c r="AN614" s="373"/>
      <c r="AO614" s="373"/>
      <c r="AP614" s="373"/>
      <c r="AQ614" s="373"/>
      <c r="AR614" s="373"/>
      <c r="AS614" s="373"/>
      <c r="AT614" s="373"/>
      <c r="AU614" s="373"/>
      <c r="AV614" s="373"/>
      <c r="AW614" s="373"/>
      <c r="AX614" s="373"/>
      <c r="AY614" s="373"/>
    </row>
    <row r="615" spans="37:51" s="38" customFormat="1" x14ac:dyDescent="0.35">
      <c r="AK615" s="373"/>
      <c r="AL615" s="373"/>
      <c r="AM615" s="373"/>
      <c r="AN615" s="373"/>
      <c r="AO615" s="373"/>
      <c r="AP615" s="373"/>
      <c r="AQ615" s="373"/>
      <c r="AR615" s="373"/>
      <c r="AS615" s="373"/>
      <c r="AT615" s="373"/>
      <c r="AU615" s="373"/>
      <c r="AV615" s="373"/>
      <c r="AW615" s="373"/>
      <c r="AX615" s="373"/>
      <c r="AY615" s="373"/>
    </row>
    <row r="616" spans="37:51" s="38" customFormat="1" x14ac:dyDescent="0.35">
      <c r="AK616" s="373"/>
      <c r="AL616" s="373"/>
      <c r="AM616" s="373"/>
      <c r="AN616" s="373"/>
      <c r="AO616" s="373"/>
      <c r="AP616" s="373"/>
      <c r="AQ616" s="373"/>
      <c r="AR616" s="373"/>
      <c r="AS616" s="373"/>
      <c r="AT616" s="373"/>
      <c r="AU616" s="373"/>
      <c r="AV616" s="373"/>
      <c r="AW616" s="373"/>
      <c r="AX616" s="373"/>
      <c r="AY616" s="373"/>
    </row>
    <row r="617" spans="37:51" s="38" customFormat="1" x14ac:dyDescent="0.35">
      <c r="AK617" s="373"/>
      <c r="AL617" s="373"/>
      <c r="AM617" s="373"/>
      <c r="AN617" s="373"/>
      <c r="AO617" s="373"/>
      <c r="AP617" s="373"/>
      <c r="AQ617" s="373"/>
      <c r="AR617" s="373"/>
      <c r="AS617" s="373"/>
      <c r="AT617" s="373"/>
      <c r="AU617" s="373"/>
      <c r="AV617" s="373"/>
      <c r="AW617" s="373"/>
      <c r="AX617" s="373"/>
      <c r="AY617" s="373"/>
    </row>
    <row r="618" spans="37:51" s="38" customFormat="1" x14ac:dyDescent="0.35">
      <c r="AK618" s="373"/>
      <c r="AL618" s="373"/>
      <c r="AM618" s="373"/>
      <c r="AN618" s="373"/>
      <c r="AO618" s="373"/>
      <c r="AP618" s="373"/>
      <c r="AQ618" s="373"/>
      <c r="AR618" s="373"/>
      <c r="AS618" s="373"/>
      <c r="AT618" s="373"/>
      <c r="AU618" s="373"/>
      <c r="AV618" s="373"/>
      <c r="AW618" s="373"/>
      <c r="AX618" s="373"/>
      <c r="AY618" s="373"/>
    </row>
    <row r="619" spans="37:51" s="38" customFormat="1" x14ac:dyDescent="0.35">
      <c r="AK619" s="373"/>
      <c r="AL619" s="373"/>
      <c r="AM619" s="373"/>
      <c r="AN619" s="373"/>
      <c r="AO619" s="373"/>
      <c r="AP619" s="373"/>
      <c r="AQ619" s="373"/>
      <c r="AR619" s="373"/>
      <c r="AS619" s="373"/>
      <c r="AT619" s="373"/>
      <c r="AU619" s="373"/>
      <c r="AV619" s="373"/>
      <c r="AW619" s="373"/>
      <c r="AX619" s="373"/>
      <c r="AY619" s="373"/>
    </row>
    <row r="620" spans="37:51" s="38" customFormat="1" x14ac:dyDescent="0.35">
      <c r="AK620" s="373"/>
      <c r="AL620" s="373"/>
      <c r="AM620" s="373"/>
      <c r="AN620" s="373"/>
      <c r="AO620" s="373"/>
      <c r="AP620" s="373"/>
      <c r="AQ620" s="373"/>
      <c r="AR620" s="373"/>
      <c r="AS620" s="373"/>
      <c r="AT620" s="373"/>
      <c r="AU620" s="373"/>
      <c r="AV620" s="373"/>
      <c r="AW620" s="373"/>
      <c r="AX620" s="373"/>
      <c r="AY620" s="373"/>
    </row>
    <row r="621" spans="37:51" s="38" customFormat="1" x14ac:dyDescent="0.35">
      <c r="AK621" s="373"/>
      <c r="AL621" s="373"/>
      <c r="AM621" s="373"/>
      <c r="AN621" s="373"/>
      <c r="AO621" s="373"/>
      <c r="AP621" s="373"/>
      <c r="AQ621" s="373"/>
      <c r="AR621" s="373"/>
      <c r="AS621" s="373"/>
      <c r="AT621" s="373"/>
      <c r="AU621" s="373"/>
      <c r="AV621" s="373"/>
      <c r="AW621" s="373"/>
      <c r="AX621" s="373"/>
      <c r="AY621" s="373"/>
    </row>
    <row r="622" spans="37:51" s="38" customFormat="1" x14ac:dyDescent="0.35">
      <c r="AK622" s="373"/>
      <c r="AL622" s="373"/>
      <c r="AM622" s="373"/>
      <c r="AN622" s="373"/>
      <c r="AO622" s="373"/>
      <c r="AP622" s="373"/>
      <c r="AQ622" s="373"/>
      <c r="AR622" s="373"/>
      <c r="AS622" s="373"/>
      <c r="AT622" s="373"/>
      <c r="AU622" s="373"/>
      <c r="AV622" s="373"/>
      <c r="AW622" s="373"/>
      <c r="AX622" s="373"/>
      <c r="AY622" s="373"/>
    </row>
    <row r="623" spans="37:51" s="38" customFormat="1" x14ac:dyDescent="0.35">
      <c r="AK623" s="373"/>
      <c r="AL623" s="373"/>
      <c r="AM623" s="373"/>
      <c r="AN623" s="373"/>
      <c r="AO623" s="373"/>
      <c r="AP623" s="373"/>
      <c r="AQ623" s="373"/>
      <c r="AR623" s="373"/>
      <c r="AS623" s="373"/>
      <c r="AT623" s="373"/>
      <c r="AU623" s="373"/>
      <c r="AV623" s="373"/>
      <c r="AW623" s="373"/>
      <c r="AX623" s="373"/>
      <c r="AY623" s="373"/>
    </row>
    <row r="624" spans="37:51" s="38" customFormat="1" x14ac:dyDescent="0.35">
      <c r="AK624" s="373"/>
      <c r="AL624" s="373"/>
      <c r="AM624" s="373"/>
      <c r="AN624" s="373"/>
      <c r="AO624" s="373"/>
      <c r="AP624" s="373"/>
      <c r="AQ624" s="373"/>
      <c r="AR624" s="373"/>
      <c r="AS624" s="373"/>
      <c r="AT624" s="373"/>
      <c r="AU624" s="373"/>
      <c r="AV624" s="373"/>
      <c r="AW624" s="373"/>
      <c r="AX624" s="373"/>
      <c r="AY624" s="373"/>
    </row>
    <row r="625" spans="37:51" s="38" customFormat="1" x14ac:dyDescent="0.35">
      <c r="AK625" s="373"/>
      <c r="AL625" s="373"/>
      <c r="AM625" s="373"/>
      <c r="AN625" s="373"/>
      <c r="AO625" s="373"/>
      <c r="AP625" s="373"/>
      <c r="AQ625" s="373"/>
      <c r="AR625" s="373"/>
      <c r="AS625" s="373"/>
      <c r="AT625" s="373"/>
      <c r="AU625" s="373"/>
      <c r="AV625" s="373"/>
      <c r="AW625" s="373"/>
      <c r="AX625" s="373"/>
      <c r="AY625" s="373"/>
    </row>
    <row r="626" spans="37:51" s="38" customFormat="1" x14ac:dyDescent="0.35">
      <c r="AK626" s="373"/>
      <c r="AL626" s="373"/>
      <c r="AM626" s="373"/>
      <c r="AN626" s="373"/>
      <c r="AO626" s="373"/>
      <c r="AP626" s="373"/>
      <c r="AQ626" s="373"/>
      <c r="AR626" s="373"/>
      <c r="AS626" s="373"/>
      <c r="AT626" s="373"/>
      <c r="AU626" s="373"/>
      <c r="AV626" s="373"/>
      <c r="AW626" s="373"/>
      <c r="AX626" s="373"/>
      <c r="AY626" s="373"/>
    </row>
    <row r="627" spans="37:51" s="38" customFormat="1" x14ac:dyDescent="0.35">
      <c r="AK627" s="373"/>
      <c r="AL627" s="373"/>
      <c r="AM627" s="373"/>
      <c r="AN627" s="373"/>
      <c r="AO627" s="373"/>
      <c r="AP627" s="373"/>
      <c r="AQ627" s="373"/>
      <c r="AR627" s="373"/>
      <c r="AS627" s="373"/>
      <c r="AT627" s="373"/>
      <c r="AU627" s="373"/>
      <c r="AV627" s="373"/>
      <c r="AW627" s="373"/>
      <c r="AX627" s="373"/>
      <c r="AY627" s="373"/>
    </row>
    <row r="628" spans="37:51" s="38" customFormat="1" x14ac:dyDescent="0.35">
      <c r="AK628" s="373"/>
      <c r="AL628" s="373"/>
      <c r="AM628" s="373"/>
      <c r="AN628" s="373"/>
      <c r="AO628" s="373"/>
      <c r="AP628" s="373"/>
      <c r="AQ628" s="373"/>
      <c r="AR628" s="373"/>
      <c r="AS628" s="373"/>
      <c r="AT628" s="373"/>
      <c r="AU628" s="373"/>
      <c r="AV628" s="373"/>
      <c r="AW628" s="373"/>
      <c r="AX628" s="373"/>
      <c r="AY628" s="373"/>
    </row>
    <row r="629" spans="37:51" s="38" customFormat="1" x14ac:dyDescent="0.35">
      <c r="AK629" s="373"/>
      <c r="AL629" s="373"/>
      <c r="AM629" s="373"/>
      <c r="AN629" s="373"/>
      <c r="AO629" s="373"/>
      <c r="AP629" s="373"/>
      <c r="AQ629" s="373"/>
      <c r="AR629" s="373"/>
      <c r="AS629" s="373"/>
      <c r="AT629" s="373"/>
      <c r="AU629" s="373"/>
      <c r="AV629" s="373"/>
      <c r="AW629" s="373"/>
      <c r="AX629" s="373"/>
      <c r="AY629" s="373"/>
    </row>
    <row r="630" spans="37:51" s="38" customFormat="1" x14ac:dyDescent="0.35">
      <c r="AK630" s="373"/>
      <c r="AL630" s="373"/>
      <c r="AM630" s="373"/>
      <c r="AN630" s="373"/>
      <c r="AO630" s="373"/>
      <c r="AP630" s="373"/>
      <c r="AQ630" s="373"/>
      <c r="AR630" s="373"/>
      <c r="AS630" s="373"/>
      <c r="AT630" s="373"/>
      <c r="AU630" s="373"/>
      <c r="AV630" s="373"/>
      <c r="AW630" s="373"/>
      <c r="AX630" s="373"/>
      <c r="AY630" s="373"/>
    </row>
    <row r="631" spans="37:51" s="38" customFormat="1" x14ac:dyDescent="0.35">
      <c r="AK631" s="373"/>
      <c r="AL631" s="373"/>
      <c r="AM631" s="373"/>
      <c r="AN631" s="373"/>
      <c r="AO631" s="373"/>
      <c r="AP631" s="373"/>
      <c r="AQ631" s="373"/>
      <c r="AR631" s="373"/>
      <c r="AS631" s="373"/>
      <c r="AT631" s="373"/>
      <c r="AU631" s="373"/>
      <c r="AV631" s="373"/>
      <c r="AW631" s="373"/>
      <c r="AX631" s="373"/>
      <c r="AY631" s="373"/>
    </row>
    <row r="632" spans="37:51" s="38" customFormat="1" x14ac:dyDescent="0.35">
      <c r="AK632" s="373"/>
      <c r="AL632" s="373"/>
      <c r="AM632" s="373"/>
      <c r="AN632" s="373"/>
      <c r="AO632" s="373"/>
      <c r="AP632" s="373"/>
      <c r="AQ632" s="373"/>
      <c r="AR632" s="373"/>
      <c r="AS632" s="373"/>
      <c r="AT632" s="373"/>
      <c r="AU632" s="373"/>
      <c r="AV632" s="373"/>
      <c r="AW632" s="373"/>
      <c r="AX632" s="373"/>
      <c r="AY632" s="373"/>
    </row>
    <row r="633" spans="37:51" s="38" customFormat="1" x14ac:dyDescent="0.35">
      <c r="AK633" s="373"/>
      <c r="AL633" s="373"/>
      <c r="AM633" s="373"/>
      <c r="AN633" s="373"/>
      <c r="AO633" s="373"/>
      <c r="AP633" s="373"/>
      <c r="AQ633" s="373"/>
      <c r="AR633" s="373"/>
      <c r="AS633" s="373"/>
      <c r="AT633" s="373"/>
      <c r="AU633" s="373"/>
      <c r="AV633" s="373"/>
      <c r="AW633" s="373"/>
      <c r="AX633" s="373"/>
      <c r="AY633" s="373"/>
    </row>
    <row r="634" spans="37:51" s="38" customFormat="1" x14ac:dyDescent="0.35">
      <c r="AK634" s="373"/>
      <c r="AL634" s="373"/>
      <c r="AM634" s="373"/>
      <c r="AN634" s="373"/>
      <c r="AO634" s="373"/>
      <c r="AP634" s="373"/>
      <c r="AQ634" s="373"/>
      <c r="AR634" s="373"/>
      <c r="AS634" s="373"/>
      <c r="AT634" s="373"/>
      <c r="AU634" s="373"/>
      <c r="AV634" s="373"/>
      <c r="AW634" s="373"/>
      <c r="AX634" s="373"/>
      <c r="AY634" s="373"/>
    </row>
    <row r="635" spans="37:51" s="38" customFormat="1" x14ac:dyDescent="0.35">
      <c r="AK635" s="373"/>
      <c r="AL635" s="373"/>
      <c r="AM635" s="373"/>
      <c r="AN635" s="373"/>
      <c r="AO635" s="373"/>
      <c r="AP635" s="373"/>
      <c r="AQ635" s="373"/>
      <c r="AR635" s="373"/>
      <c r="AS635" s="373"/>
      <c r="AT635" s="373"/>
      <c r="AU635" s="373"/>
      <c r="AV635" s="373"/>
      <c r="AW635" s="373"/>
      <c r="AX635" s="373"/>
      <c r="AY635" s="373"/>
    </row>
    <row r="636" spans="37:51" s="38" customFormat="1" x14ac:dyDescent="0.35">
      <c r="AK636" s="373"/>
      <c r="AL636" s="373"/>
      <c r="AM636" s="373"/>
      <c r="AN636" s="373"/>
      <c r="AO636" s="373"/>
      <c r="AP636" s="373"/>
      <c r="AQ636" s="373"/>
      <c r="AR636" s="373"/>
      <c r="AS636" s="373"/>
      <c r="AT636" s="373"/>
      <c r="AU636" s="373"/>
      <c r="AV636" s="373"/>
      <c r="AW636" s="373"/>
      <c r="AX636" s="373"/>
      <c r="AY636" s="373"/>
    </row>
    <row r="637" spans="37:51" s="38" customFormat="1" x14ac:dyDescent="0.35">
      <c r="AK637" s="373"/>
      <c r="AL637" s="373"/>
      <c r="AM637" s="373"/>
      <c r="AN637" s="373"/>
      <c r="AO637" s="373"/>
      <c r="AP637" s="373"/>
      <c r="AQ637" s="373"/>
      <c r="AR637" s="373"/>
      <c r="AS637" s="373"/>
      <c r="AT637" s="373"/>
      <c r="AU637" s="373"/>
      <c r="AV637" s="373"/>
      <c r="AW637" s="373"/>
      <c r="AX637" s="373"/>
      <c r="AY637" s="373"/>
    </row>
    <row r="638" spans="37:51" s="38" customFormat="1" x14ac:dyDescent="0.35">
      <c r="AK638" s="373"/>
      <c r="AL638" s="373"/>
      <c r="AM638" s="373"/>
      <c r="AN638" s="373"/>
      <c r="AO638" s="373"/>
      <c r="AP638" s="373"/>
      <c r="AQ638" s="373"/>
      <c r="AR638" s="373"/>
      <c r="AS638" s="373"/>
      <c r="AT638" s="373"/>
      <c r="AU638" s="373"/>
      <c r="AV638" s="373"/>
      <c r="AW638" s="373"/>
      <c r="AX638" s="373"/>
      <c r="AY638" s="373"/>
    </row>
    <row r="639" spans="37:51" s="38" customFormat="1" x14ac:dyDescent="0.35">
      <c r="AK639" s="373"/>
      <c r="AL639" s="373"/>
      <c r="AM639" s="373"/>
      <c r="AN639" s="373"/>
      <c r="AO639" s="373"/>
      <c r="AP639" s="373"/>
      <c r="AQ639" s="373"/>
      <c r="AR639" s="373"/>
      <c r="AS639" s="373"/>
      <c r="AT639" s="373"/>
      <c r="AU639" s="373"/>
      <c r="AV639" s="373"/>
      <c r="AW639" s="373"/>
      <c r="AX639" s="373"/>
      <c r="AY639" s="373"/>
    </row>
    <row r="640" spans="37:51" s="38" customFormat="1" x14ac:dyDescent="0.35">
      <c r="AK640" s="373"/>
      <c r="AL640" s="373"/>
      <c r="AM640" s="373"/>
      <c r="AN640" s="373"/>
      <c r="AO640" s="373"/>
      <c r="AP640" s="373"/>
      <c r="AQ640" s="373"/>
      <c r="AR640" s="373"/>
      <c r="AS640" s="373"/>
      <c r="AT640" s="373"/>
      <c r="AU640" s="373"/>
      <c r="AV640" s="373"/>
      <c r="AW640" s="373"/>
      <c r="AX640" s="373"/>
      <c r="AY640" s="373"/>
    </row>
    <row r="641" spans="37:51" s="38" customFormat="1" x14ac:dyDescent="0.35">
      <c r="AK641" s="373"/>
      <c r="AL641" s="373"/>
      <c r="AM641" s="373"/>
      <c r="AN641" s="373"/>
      <c r="AO641" s="373"/>
      <c r="AP641" s="373"/>
      <c r="AQ641" s="373"/>
      <c r="AR641" s="373"/>
      <c r="AS641" s="373"/>
      <c r="AT641" s="373"/>
      <c r="AU641" s="373"/>
      <c r="AV641" s="373"/>
      <c r="AW641" s="373"/>
      <c r="AX641" s="373"/>
      <c r="AY641" s="373"/>
    </row>
    <row r="642" spans="37:51" s="38" customFormat="1" x14ac:dyDescent="0.35">
      <c r="AK642" s="373"/>
      <c r="AL642" s="373"/>
      <c r="AM642" s="373"/>
      <c r="AN642" s="373"/>
      <c r="AO642" s="373"/>
      <c r="AP642" s="373"/>
      <c r="AQ642" s="373"/>
      <c r="AR642" s="373"/>
      <c r="AS642" s="373"/>
      <c r="AT642" s="373"/>
      <c r="AU642" s="373"/>
      <c r="AV642" s="373"/>
      <c r="AW642" s="373"/>
      <c r="AX642" s="373"/>
      <c r="AY642" s="373"/>
    </row>
    <row r="643" spans="37:51" s="38" customFormat="1" x14ac:dyDescent="0.35">
      <c r="AK643" s="373"/>
      <c r="AL643" s="373"/>
      <c r="AM643" s="373"/>
      <c r="AN643" s="373"/>
      <c r="AO643" s="373"/>
      <c r="AP643" s="373"/>
      <c r="AQ643" s="373"/>
      <c r="AR643" s="373"/>
      <c r="AS643" s="373"/>
      <c r="AT643" s="373"/>
      <c r="AU643" s="373"/>
      <c r="AV643" s="373"/>
      <c r="AW643" s="373"/>
      <c r="AX643" s="373"/>
      <c r="AY643" s="373"/>
    </row>
    <row r="644" spans="37:51" s="38" customFormat="1" x14ac:dyDescent="0.35">
      <c r="AK644" s="373"/>
      <c r="AL644" s="373"/>
      <c r="AM644" s="373"/>
      <c r="AN644" s="373"/>
      <c r="AO644" s="373"/>
      <c r="AP644" s="373"/>
      <c r="AQ644" s="373"/>
      <c r="AR644" s="373"/>
      <c r="AS644" s="373"/>
      <c r="AT644" s="373"/>
      <c r="AU644" s="373"/>
      <c r="AV644" s="373"/>
      <c r="AW644" s="373"/>
      <c r="AX644" s="373"/>
      <c r="AY644" s="373"/>
    </row>
    <row r="645" spans="37:51" s="38" customFormat="1" x14ac:dyDescent="0.35">
      <c r="AK645" s="373"/>
      <c r="AL645" s="373"/>
      <c r="AM645" s="373"/>
      <c r="AN645" s="373"/>
      <c r="AO645" s="373"/>
      <c r="AP645" s="373"/>
      <c r="AQ645" s="373"/>
      <c r="AR645" s="373"/>
      <c r="AS645" s="373"/>
      <c r="AT645" s="373"/>
      <c r="AU645" s="373"/>
      <c r="AV645" s="373"/>
      <c r="AW645" s="373"/>
      <c r="AX645" s="373"/>
      <c r="AY645" s="373"/>
    </row>
    <row r="646" spans="37:51" s="38" customFormat="1" x14ac:dyDescent="0.35">
      <c r="AK646" s="373"/>
      <c r="AL646" s="373"/>
      <c r="AM646" s="373"/>
      <c r="AN646" s="373"/>
      <c r="AO646" s="373"/>
      <c r="AP646" s="373"/>
      <c r="AQ646" s="373"/>
      <c r="AR646" s="373"/>
      <c r="AS646" s="373"/>
      <c r="AT646" s="373"/>
      <c r="AU646" s="373"/>
      <c r="AV646" s="373"/>
      <c r="AW646" s="373"/>
      <c r="AX646" s="373"/>
      <c r="AY646" s="373"/>
    </row>
    <row r="647" spans="37:51" s="38" customFormat="1" x14ac:dyDescent="0.35">
      <c r="AK647" s="373"/>
      <c r="AL647" s="373"/>
      <c r="AM647" s="373"/>
      <c r="AN647" s="373"/>
      <c r="AO647" s="373"/>
      <c r="AP647" s="373"/>
      <c r="AQ647" s="373"/>
      <c r="AR647" s="373"/>
      <c r="AS647" s="373"/>
      <c r="AT647" s="373"/>
      <c r="AU647" s="373"/>
      <c r="AV647" s="373"/>
      <c r="AW647" s="373"/>
      <c r="AX647" s="373"/>
      <c r="AY647" s="373"/>
    </row>
    <row r="648" spans="37:51" s="38" customFormat="1" x14ac:dyDescent="0.35">
      <c r="AK648" s="373"/>
      <c r="AL648" s="373"/>
      <c r="AM648" s="373"/>
      <c r="AN648" s="373"/>
      <c r="AO648" s="373"/>
      <c r="AP648" s="373"/>
      <c r="AQ648" s="373"/>
      <c r="AR648" s="373"/>
      <c r="AS648" s="373"/>
      <c r="AT648" s="373"/>
      <c r="AU648" s="373"/>
      <c r="AV648" s="373"/>
      <c r="AW648" s="373"/>
      <c r="AX648" s="373"/>
      <c r="AY648" s="373"/>
    </row>
    <row r="649" spans="37:51" s="38" customFormat="1" x14ac:dyDescent="0.35">
      <c r="AK649" s="373"/>
      <c r="AL649" s="373"/>
      <c r="AM649" s="373"/>
      <c r="AN649" s="373"/>
      <c r="AO649" s="373"/>
      <c r="AP649" s="373"/>
      <c r="AQ649" s="373"/>
      <c r="AR649" s="373"/>
      <c r="AS649" s="373"/>
      <c r="AT649" s="373"/>
      <c r="AU649" s="373"/>
      <c r="AV649" s="373"/>
      <c r="AW649" s="373"/>
      <c r="AX649" s="373"/>
      <c r="AY649" s="373"/>
    </row>
    <row r="650" spans="37:51" s="38" customFormat="1" x14ac:dyDescent="0.35">
      <c r="AK650" s="373"/>
      <c r="AL650" s="373"/>
      <c r="AM650" s="373"/>
      <c r="AN650" s="373"/>
      <c r="AO650" s="373"/>
      <c r="AP650" s="373"/>
      <c r="AQ650" s="373"/>
      <c r="AR650" s="373"/>
      <c r="AS650" s="373"/>
      <c r="AT650" s="373"/>
      <c r="AU650" s="373"/>
      <c r="AV650" s="373"/>
      <c r="AW650" s="373"/>
      <c r="AX650" s="373"/>
      <c r="AY650" s="373"/>
    </row>
    <row r="651" spans="37:51" s="38" customFormat="1" x14ac:dyDescent="0.35">
      <c r="AK651" s="373"/>
      <c r="AL651" s="373"/>
      <c r="AM651" s="373"/>
      <c r="AN651" s="373"/>
      <c r="AO651" s="373"/>
      <c r="AP651" s="373"/>
      <c r="AQ651" s="373"/>
      <c r="AR651" s="373"/>
      <c r="AS651" s="373"/>
      <c r="AT651" s="373"/>
      <c r="AU651" s="373"/>
      <c r="AV651" s="373"/>
      <c r="AW651" s="373"/>
      <c r="AX651" s="373"/>
      <c r="AY651" s="373"/>
    </row>
    <row r="652" spans="37:51" s="38" customFormat="1" x14ac:dyDescent="0.35">
      <c r="AK652" s="373"/>
      <c r="AL652" s="373"/>
      <c r="AM652" s="373"/>
      <c r="AN652" s="373"/>
      <c r="AO652" s="373"/>
      <c r="AP652" s="373"/>
      <c r="AQ652" s="373"/>
      <c r="AR652" s="373"/>
      <c r="AS652" s="373"/>
      <c r="AT652" s="373"/>
      <c r="AU652" s="373"/>
      <c r="AV652" s="373"/>
      <c r="AW652" s="373"/>
      <c r="AX652" s="373"/>
      <c r="AY652" s="373"/>
    </row>
    <row r="653" spans="37:51" s="38" customFormat="1" x14ac:dyDescent="0.35">
      <c r="AK653" s="373"/>
      <c r="AL653" s="373"/>
      <c r="AM653" s="373"/>
      <c r="AN653" s="373"/>
      <c r="AO653" s="373"/>
      <c r="AP653" s="373"/>
      <c r="AQ653" s="373"/>
      <c r="AR653" s="373"/>
      <c r="AS653" s="373"/>
      <c r="AT653" s="373"/>
      <c r="AU653" s="373"/>
      <c r="AV653" s="373"/>
      <c r="AW653" s="373"/>
      <c r="AX653" s="373"/>
      <c r="AY653" s="373"/>
    </row>
    <row r="654" spans="37:51" s="38" customFormat="1" x14ac:dyDescent="0.35">
      <c r="AK654" s="373"/>
      <c r="AL654" s="373"/>
      <c r="AM654" s="373"/>
      <c r="AN654" s="373"/>
      <c r="AO654" s="373"/>
      <c r="AP654" s="373"/>
      <c r="AQ654" s="373"/>
      <c r="AR654" s="373"/>
      <c r="AS654" s="373"/>
      <c r="AT654" s="373"/>
      <c r="AU654" s="373"/>
      <c r="AV654" s="373"/>
      <c r="AW654" s="373"/>
      <c r="AX654" s="373"/>
      <c r="AY654" s="373"/>
    </row>
    <row r="655" spans="37:51" s="38" customFormat="1" x14ac:dyDescent="0.35">
      <c r="AK655" s="373"/>
      <c r="AL655" s="373"/>
      <c r="AM655" s="373"/>
      <c r="AN655" s="373"/>
      <c r="AO655" s="373"/>
      <c r="AP655" s="373"/>
      <c r="AQ655" s="373"/>
      <c r="AR655" s="373"/>
      <c r="AS655" s="373"/>
      <c r="AT655" s="373"/>
      <c r="AU655" s="373"/>
      <c r="AV655" s="373"/>
      <c r="AW655" s="373"/>
      <c r="AX655" s="373"/>
      <c r="AY655" s="373"/>
    </row>
    <row r="656" spans="37:51" s="38" customFormat="1" x14ac:dyDescent="0.35">
      <c r="AK656" s="373"/>
      <c r="AL656" s="373"/>
      <c r="AM656" s="373"/>
      <c r="AN656" s="373"/>
      <c r="AO656" s="373"/>
      <c r="AP656" s="373"/>
      <c r="AQ656" s="373"/>
      <c r="AR656" s="373"/>
      <c r="AS656" s="373"/>
      <c r="AT656" s="373"/>
      <c r="AU656" s="373"/>
      <c r="AV656" s="373"/>
      <c r="AW656" s="373"/>
      <c r="AX656" s="373"/>
      <c r="AY656" s="373"/>
    </row>
    <row r="657" spans="37:51" s="38" customFormat="1" x14ac:dyDescent="0.35">
      <c r="AK657" s="373"/>
      <c r="AL657" s="373"/>
      <c r="AM657" s="373"/>
      <c r="AN657" s="373"/>
      <c r="AO657" s="373"/>
      <c r="AP657" s="373"/>
      <c r="AQ657" s="373"/>
      <c r="AR657" s="373"/>
      <c r="AS657" s="373"/>
      <c r="AT657" s="373"/>
      <c r="AU657" s="373"/>
      <c r="AV657" s="373"/>
      <c r="AW657" s="373"/>
      <c r="AX657" s="373"/>
      <c r="AY657" s="373"/>
    </row>
    <row r="658" spans="37:51" s="38" customFormat="1" x14ac:dyDescent="0.35">
      <c r="AK658" s="373"/>
      <c r="AL658" s="373"/>
      <c r="AM658" s="373"/>
      <c r="AN658" s="373"/>
      <c r="AO658" s="373"/>
      <c r="AP658" s="373"/>
      <c r="AQ658" s="373"/>
      <c r="AR658" s="373"/>
      <c r="AS658" s="373"/>
      <c r="AT658" s="373"/>
      <c r="AU658" s="373"/>
      <c r="AV658" s="373"/>
      <c r="AW658" s="373"/>
      <c r="AX658" s="373"/>
      <c r="AY658" s="373"/>
    </row>
    <row r="659" spans="37:51" s="38" customFormat="1" x14ac:dyDescent="0.35">
      <c r="AK659" s="373"/>
      <c r="AL659" s="373"/>
      <c r="AM659" s="373"/>
      <c r="AN659" s="373"/>
      <c r="AO659" s="373"/>
      <c r="AP659" s="373"/>
      <c r="AQ659" s="373"/>
      <c r="AR659" s="373"/>
      <c r="AS659" s="373"/>
      <c r="AT659" s="373"/>
      <c r="AU659" s="373"/>
      <c r="AV659" s="373"/>
      <c r="AW659" s="373"/>
      <c r="AX659" s="373"/>
      <c r="AY659" s="373"/>
    </row>
    <row r="660" spans="37:51" s="38" customFormat="1" x14ac:dyDescent="0.35">
      <c r="AK660" s="373"/>
      <c r="AL660" s="373"/>
      <c r="AM660" s="373"/>
      <c r="AN660" s="373"/>
      <c r="AO660" s="373"/>
      <c r="AP660" s="373"/>
      <c r="AQ660" s="373"/>
      <c r="AR660" s="373"/>
      <c r="AS660" s="373"/>
      <c r="AT660" s="373"/>
      <c r="AU660" s="373"/>
      <c r="AV660" s="373"/>
      <c r="AW660" s="373"/>
      <c r="AX660" s="373"/>
      <c r="AY660" s="373"/>
    </row>
    <row r="661" spans="37:51" s="38" customFormat="1" x14ac:dyDescent="0.35">
      <c r="AK661" s="373"/>
      <c r="AL661" s="373"/>
      <c r="AM661" s="373"/>
      <c r="AN661" s="373"/>
      <c r="AO661" s="373"/>
      <c r="AP661" s="373"/>
      <c r="AQ661" s="373"/>
      <c r="AR661" s="373"/>
      <c r="AS661" s="373"/>
      <c r="AT661" s="373"/>
      <c r="AU661" s="373"/>
      <c r="AV661" s="373"/>
      <c r="AW661" s="373"/>
      <c r="AX661" s="373"/>
      <c r="AY661" s="373"/>
    </row>
    <row r="662" spans="37:51" s="38" customFormat="1" x14ac:dyDescent="0.35">
      <c r="AK662" s="373"/>
      <c r="AL662" s="373"/>
      <c r="AM662" s="373"/>
      <c r="AN662" s="373"/>
      <c r="AO662" s="373"/>
      <c r="AP662" s="373"/>
      <c r="AQ662" s="373"/>
      <c r="AR662" s="373"/>
      <c r="AS662" s="373"/>
      <c r="AT662" s="373"/>
      <c r="AU662" s="373"/>
      <c r="AV662" s="373"/>
      <c r="AW662" s="373"/>
      <c r="AX662" s="373"/>
      <c r="AY662" s="373"/>
    </row>
    <row r="663" spans="37:51" s="38" customFormat="1" x14ac:dyDescent="0.35">
      <c r="AK663" s="373"/>
      <c r="AL663" s="373"/>
      <c r="AM663" s="373"/>
      <c r="AN663" s="373"/>
      <c r="AO663" s="373"/>
      <c r="AP663" s="373"/>
      <c r="AQ663" s="373"/>
      <c r="AR663" s="373"/>
      <c r="AS663" s="373"/>
      <c r="AT663" s="373"/>
      <c r="AU663" s="373"/>
      <c r="AV663" s="373"/>
      <c r="AW663" s="373"/>
      <c r="AX663" s="373"/>
      <c r="AY663" s="373"/>
    </row>
    <row r="664" spans="37:51" s="38" customFormat="1" x14ac:dyDescent="0.35">
      <c r="AK664" s="373"/>
      <c r="AL664" s="373"/>
      <c r="AM664" s="373"/>
      <c r="AN664" s="373"/>
      <c r="AO664" s="373"/>
      <c r="AP664" s="373"/>
      <c r="AQ664" s="373"/>
      <c r="AR664" s="373"/>
      <c r="AS664" s="373"/>
      <c r="AT664" s="373"/>
      <c r="AU664" s="373"/>
      <c r="AV664" s="373"/>
      <c r="AW664" s="373"/>
      <c r="AX664" s="373"/>
      <c r="AY664" s="373"/>
    </row>
    <row r="665" spans="37:51" s="38" customFormat="1" x14ac:dyDescent="0.35">
      <c r="AK665" s="373"/>
      <c r="AL665" s="373"/>
      <c r="AM665" s="373"/>
      <c r="AN665" s="373"/>
      <c r="AO665" s="373"/>
      <c r="AP665" s="373"/>
      <c r="AQ665" s="373"/>
      <c r="AR665" s="373"/>
      <c r="AS665" s="373"/>
      <c r="AT665" s="373"/>
      <c r="AU665" s="373"/>
      <c r="AV665" s="373"/>
      <c r="AW665" s="373"/>
      <c r="AX665" s="373"/>
      <c r="AY665" s="373"/>
    </row>
    <row r="666" spans="37:51" s="38" customFormat="1" x14ac:dyDescent="0.35">
      <c r="AK666" s="373"/>
      <c r="AL666" s="373"/>
      <c r="AM666" s="373"/>
      <c r="AN666" s="373"/>
      <c r="AO666" s="373"/>
      <c r="AP666" s="373"/>
      <c r="AQ666" s="373"/>
      <c r="AR666" s="373"/>
      <c r="AS666" s="373"/>
      <c r="AT666" s="373"/>
      <c r="AU666" s="373"/>
      <c r="AV666" s="373"/>
      <c r="AW666" s="373"/>
      <c r="AX666" s="373"/>
      <c r="AY666" s="373"/>
    </row>
    <row r="667" spans="37:51" s="38" customFormat="1" x14ac:dyDescent="0.35">
      <c r="AK667" s="373"/>
      <c r="AL667" s="373"/>
      <c r="AM667" s="373"/>
      <c r="AN667" s="373"/>
      <c r="AO667" s="373"/>
      <c r="AP667" s="373"/>
      <c r="AQ667" s="373"/>
      <c r="AR667" s="373"/>
      <c r="AS667" s="373"/>
      <c r="AT667" s="373"/>
      <c r="AU667" s="373"/>
      <c r="AV667" s="373"/>
      <c r="AW667" s="373"/>
      <c r="AX667" s="373"/>
      <c r="AY667" s="373"/>
    </row>
    <row r="668" spans="37:51" s="38" customFormat="1" x14ac:dyDescent="0.35">
      <c r="AK668" s="373"/>
      <c r="AL668" s="373"/>
      <c r="AM668" s="373"/>
      <c r="AN668" s="373"/>
      <c r="AO668" s="373"/>
      <c r="AP668" s="373"/>
      <c r="AQ668" s="373"/>
      <c r="AR668" s="373"/>
      <c r="AS668" s="373"/>
      <c r="AT668" s="373"/>
      <c r="AU668" s="373"/>
      <c r="AV668" s="373"/>
      <c r="AW668" s="373"/>
      <c r="AX668" s="373"/>
      <c r="AY668" s="373"/>
    </row>
    <row r="669" spans="37:51" s="38" customFormat="1" x14ac:dyDescent="0.35">
      <c r="AK669" s="373"/>
      <c r="AL669" s="373"/>
      <c r="AM669" s="373"/>
      <c r="AN669" s="373"/>
      <c r="AO669" s="373"/>
      <c r="AP669" s="373"/>
      <c r="AQ669" s="373"/>
      <c r="AR669" s="373"/>
      <c r="AS669" s="373"/>
      <c r="AT669" s="373"/>
      <c r="AU669" s="373"/>
      <c r="AV669" s="373"/>
      <c r="AW669" s="373"/>
      <c r="AX669" s="373"/>
      <c r="AY669" s="373"/>
    </row>
    <row r="670" spans="37:51" s="38" customFormat="1" x14ac:dyDescent="0.35">
      <c r="AK670" s="373"/>
      <c r="AL670" s="373"/>
      <c r="AM670" s="373"/>
      <c r="AN670" s="373"/>
      <c r="AO670" s="373"/>
      <c r="AP670" s="373"/>
      <c r="AQ670" s="373"/>
      <c r="AR670" s="373"/>
      <c r="AS670" s="373"/>
      <c r="AT670" s="373"/>
      <c r="AU670" s="373"/>
      <c r="AV670" s="373"/>
      <c r="AW670" s="373"/>
      <c r="AX670" s="373"/>
      <c r="AY670" s="373"/>
    </row>
    <row r="671" spans="37:51" s="38" customFormat="1" x14ac:dyDescent="0.35">
      <c r="AK671" s="373"/>
      <c r="AL671" s="373"/>
      <c r="AM671" s="373"/>
      <c r="AN671" s="373"/>
      <c r="AO671" s="373"/>
      <c r="AP671" s="373"/>
      <c r="AQ671" s="373"/>
      <c r="AR671" s="373"/>
      <c r="AS671" s="373"/>
      <c r="AT671" s="373"/>
      <c r="AU671" s="373"/>
      <c r="AV671" s="373"/>
      <c r="AW671" s="373"/>
      <c r="AX671" s="373"/>
      <c r="AY671" s="373"/>
    </row>
    <row r="672" spans="37:51" s="38" customFormat="1" x14ac:dyDescent="0.35">
      <c r="AK672" s="373"/>
      <c r="AL672" s="373"/>
      <c r="AM672" s="373"/>
      <c r="AN672" s="373"/>
      <c r="AO672" s="373"/>
      <c r="AP672" s="373"/>
      <c r="AQ672" s="373"/>
      <c r="AR672" s="373"/>
      <c r="AS672" s="373"/>
      <c r="AT672" s="373"/>
      <c r="AU672" s="373"/>
      <c r="AV672" s="373"/>
      <c r="AW672" s="373"/>
      <c r="AX672" s="373"/>
      <c r="AY672" s="373"/>
    </row>
    <row r="673" spans="37:51" s="38" customFormat="1" x14ac:dyDescent="0.35">
      <c r="AK673" s="373"/>
      <c r="AL673" s="373"/>
      <c r="AM673" s="373"/>
      <c r="AN673" s="373"/>
      <c r="AO673" s="373"/>
      <c r="AP673" s="373"/>
      <c r="AQ673" s="373"/>
      <c r="AR673" s="373"/>
      <c r="AS673" s="373"/>
      <c r="AT673" s="373"/>
      <c r="AU673" s="373"/>
      <c r="AV673" s="373"/>
      <c r="AW673" s="373"/>
      <c r="AX673" s="373"/>
      <c r="AY673" s="373"/>
    </row>
    <row r="674" spans="37:51" s="38" customFormat="1" x14ac:dyDescent="0.35">
      <c r="AK674" s="373"/>
      <c r="AL674" s="373"/>
      <c r="AM674" s="373"/>
      <c r="AN674" s="373"/>
      <c r="AO674" s="373"/>
      <c r="AP674" s="373"/>
      <c r="AQ674" s="373"/>
      <c r="AR674" s="373"/>
      <c r="AS674" s="373"/>
      <c r="AT674" s="373"/>
      <c r="AU674" s="373"/>
      <c r="AV674" s="373"/>
      <c r="AW674" s="373"/>
      <c r="AX674" s="373"/>
      <c r="AY674" s="373"/>
    </row>
    <row r="675" spans="37:51" s="38" customFormat="1" x14ac:dyDescent="0.35">
      <c r="AK675" s="373"/>
      <c r="AL675" s="373"/>
      <c r="AM675" s="373"/>
      <c r="AN675" s="373"/>
      <c r="AO675" s="373"/>
      <c r="AP675" s="373"/>
      <c r="AQ675" s="373"/>
      <c r="AR675" s="373"/>
      <c r="AS675" s="373"/>
      <c r="AT675" s="373"/>
      <c r="AU675" s="373"/>
      <c r="AV675" s="373"/>
      <c r="AW675" s="373"/>
      <c r="AX675" s="373"/>
      <c r="AY675" s="373"/>
    </row>
    <row r="676" spans="37:51" s="38" customFormat="1" x14ac:dyDescent="0.35">
      <c r="AK676" s="373"/>
      <c r="AL676" s="373"/>
      <c r="AM676" s="373"/>
      <c r="AN676" s="373"/>
      <c r="AO676" s="373"/>
      <c r="AP676" s="373"/>
      <c r="AQ676" s="373"/>
      <c r="AR676" s="373"/>
      <c r="AS676" s="373"/>
      <c r="AT676" s="373"/>
      <c r="AU676" s="373"/>
      <c r="AV676" s="373"/>
      <c r="AW676" s="373"/>
      <c r="AX676" s="373"/>
      <c r="AY676" s="373"/>
    </row>
    <row r="677" spans="37:51" s="38" customFormat="1" x14ac:dyDescent="0.35">
      <c r="AK677" s="373"/>
      <c r="AL677" s="373"/>
      <c r="AM677" s="373"/>
      <c r="AN677" s="373"/>
      <c r="AO677" s="373"/>
      <c r="AP677" s="373"/>
      <c r="AQ677" s="373"/>
      <c r="AR677" s="373"/>
      <c r="AS677" s="373"/>
      <c r="AT677" s="373"/>
      <c r="AU677" s="373"/>
      <c r="AV677" s="373"/>
      <c r="AW677" s="373"/>
      <c r="AX677" s="373"/>
      <c r="AY677" s="373"/>
    </row>
    <row r="678" spans="37:51" s="38" customFormat="1" x14ac:dyDescent="0.35">
      <c r="AK678" s="373"/>
      <c r="AL678" s="373"/>
      <c r="AM678" s="373"/>
      <c r="AN678" s="373"/>
      <c r="AO678" s="373"/>
      <c r="AP678" s="373"/>
      <c r="AQ678" s="373"/>
      <c r="AR678" s="373"/>
      <c r="AS678" s="373"/>
      <c r="AT678" s="373"/>
      <c r="AU678" s="373"/>
      <c r="AV678" s="373"/>
      <c r="AW678" s="373"/>
      <c r="AX678" s="373"/>
      <c r="AY678" s="373"/>
    </row>
    <row r="679" spans="37:51" s="38" customFormat="1" x14ac:dyDescent="0.35">
      <c r="AK679" s="373"/>
      <c r="AL679" s="373"/>
      <c r="AM679" s="373"/>
      <c r="AN679" s="373"/>
      <c r="AO679" s="373"/>
      <c r="AP679" s="373"/>
      <c r="AQ679" s="373"/>
      <c r="AR679" s="373"/>
      <c r="AS679" s="373"/>
      <c r="AT679" s="373"/>
      <c r="AU679" s="373"/>
      <c r="AV679" s="373"/>
      <c r="AW679" s="373"/>
      <c r="AX679" s="373"/>
      <c r="AY679" s="373"/>
    </row>
    <row r="680" spans="37:51" s="38" customFormat="1" x14ac:dyDescent="0.35">
      <c r="AK680" s="373"/>
      <c r="AL680" s="373"/>
      <c r="AM680" s="373"/>
      <c r="AN680" s="373"/>
      <c r="AO680" s="373"/>
      <c r="AP680" s="373"/>
      <c r="AQ680" s="373"/>
      <c r="AR680" s="373"/>
      <c r="AS680" s="373"/>
      <c r="AT680" s="373"/>
      <c r="AU680" s="373"/>
      <c r="AV680" s="373"/>
      <c r="AW680" s="373"/>
      <c r="AX680" s="373"/>
      <c r="AY680" s="373"/>
    </row>
    <row r="681" spans="37:51" s="38" customFormat="1" x14ac:dyDescent="0.35">
      <c r="AK681" s="373"/>
      <c r="AL681" s="373"/>
      <c r="AM681" s="373"/>
      <c r="AN681" s="373"/>
      <c r="AO681" s="373"/>
      <c r="AP681" s="373"/>
      <c r="AQ681" s="373"/>
      <c r="AR681" s="373"/>
      <c r="AS681" s="373"/>
      <c r="AT681" s="373"/>
      <c r="AU681" s="373"/>
      <c r="AV681" s="373"/>
      <c r="AW681" s="373"/>
      <c r="AX681" s="373"/>
      <c r="AY681" s="373"/>
    </row>
    <row r="682" spans="37:51" s="38" customFormat="1" x14ac:dyDescent="0.35">
      <c r="AK682" s="373"/>
      <c r="AL682" s="373"/>
      <c r="AM682" s="373"/>
      <c r="AN682" s="373"/>
      <c r="AO682" s="373"/>
      <c r="AP682" s="373"/>
      <c r="AQ682" s="373"/>
      <c r="AR682" s="373"/>
      <c r="AS682" s="373"/>
      <c r="AT682" s="373"/>
      <c r="AU682" s="373"/>
      <c r="AV682" s="373"/>
      <c r="AW682" s="373"/>
      <c r="AX682" s="373"/>
      <c r="AY682" s="373"/>
    </row>
    <row r="683" spans="37:51" s="38" customFormat="1" x14ac:dyDescent="0.35">
      <c r="AK683" s="373"/>
      <c r="AL683" s="373"/>
      <c r="AM683" s="373"/>
      <c r="AN683" s="373"/>
      <c r="AO683" s="373"/>
      <c r="AP683" s="373"/>
      <c r="AQ683" s="373"/>
      <c r="AR683" s="373"/>
      <c r="AS683" s="373"/>
      <c r="AT683" s="373"/>
      <c r="AU683" s="373"/>
      <c r="AV683" s="373"/>
      <c r="AW683" s="373"/>
      <c r="AX683" s="373"/>
      <c r="AY683" s="373"/>
    </row>
    <row r="684" spans="37:51" s="38" customFormat="1" x14ac:dyDescent="0.35">
      <c r="AK684" s="373"/>
      <c r="AL684" s="373"/>
      <c r="AM684" s="373"/>
      <c r="AN684" s="373"/>
      <c r="AO684" s="373"/>
      <c r="AP684" s="373"/>
      <c r="AQ684" s="373"/>
      <c r="AR684" s="373"/>
      <c r="AS684" s="373"/>
      <c r="AT684" s="373"/>
      <c r="AU684" s="373"/>
      <c r="AV684" s="373"/>
      <c r="AW684" s="373"/>
      <c r="AX684" s="373"/>
      <c r="AY684" s="373"/>
    </row>
    <row r="685" spans="37:51" s="38" customFormat="1" x14ac:dyDescent="0.35">
      <c r="AK685" s="373"/>
      <c r="AL685" s="373"/>
      <c r="AM685" s="373"/>
      <c r="AN685" s="373"/>
      <c r="AO685" s="373"/>
      <c r="AP685" s="373"/>
      <c r="AQ685" s="373"/>
      <c r="AR685" s="373"/>
      <c r="AS685" s="373"/>
      <c r="AT685" s="373"/>
      <c r="AU685" s="373"/>
      <c r="AV685" s="373"/>
      <c r="AW685" s="373"/>
      <c r="AX685" s="373"/>
      <c r="AY685" s="373"/>
    </row>
    <row r="686" spans="37:51" s="38" customFormat="1" x14ac:dyDescent="0.35">
      <c r="AK686" s="373"/>
      <c r="AL686" s="373"/>
      <c r="AM686" s="373"/>
      <c r="AN686" s="373"/>
      <c r="AO686" s="373"/>
      <c r="AP686" s="373"/>
      <c r="AQ686" s="373"/>
      <c r="AR686" s="373"/>
      <c r="AS686" s="373"/>
      <c r="AT686" s="373"/>
      <c r="AU686" s="373"/>
      <c r="AV686" s="373"/>
      <c r="AW686" s="373"/>
      <c r="AX686" s="373"/>
      <c r="AY686" s="373"/>
    </row>
    <row r="687" spans="37:51" s="38" customFormat="1" x14ac:dyDescent="0.35">
      <c r="AK687" s="373"/>
      <c r="AL687" s="373"/>
      <c r="AM687" s="373"/>
      <c r="AN687" s="373"/>
      <c r="AO687" s="373"/>
      <c r="AP687" s="373"/>
      <c r="AQ687" s="373"/>
      <c r="AR687" s="373"/>
      <c r="AS687" s="373"/>
      <c r="AT687" s="373"/>
      <c r="AU687" s="373"/>
      <c r="AV687" s="373"/>
      <c r="AW687" s="373"/>
      <c r="AX687" s="373"/>
      <c r="AY687" s="373"/>
    </row>
    <row r="688" spans="37:51" s="38" customFormat="1" x14ac:dyDescent="0.35">
      <c r="AK688" s="373"/>
      <c r="AL688" s="373"/>
      <c r="AM688" s="373"/>
      <c r="AN688" s="373"/>
      <c r="AO688" s="373"/>
      <c r="AP688" s="373"/>
      <c r="AQ688" s="373"/>
      <c r="AR688" s="373"/>
      <c r="AS688" s="373"/>
      <c r="AT688" s="373"/>
      <c r="AU688" s="373"/>
      <c r="AV688" s="373"/>
      <c r="AW688" s="373"/>
      <c r="AX688" s="373"/>
      <c r="AY688" s="373"/>
    </row>
    <row r="689" spans="37:51" s="38" customFormat="1" x14ac:dyDescent="0.35">
      <c r="AK689" s="373"/>
      <c r="AL689" s="373"/>
      <c r="AM689" s="373"/>
      <c r="AN689" s="373"/>
      <c r="AO689" s="373"/>
      <c r="AP689" s="373"/>
      <c r="AQ689" s="373"/>
      <c r="AR689" s="373"/>
      <c r="AS689" s="373"/>
      <c r="AT689" s="373"/>
      <c r="AU689" s="373"/>
      <c r="AV689" s="373"/>
      <c r="AW689" s="373"/>
      <c r="AX689" s="373"/>
      <c r="AY689" s="373"/>
    </row>
    <row r="690" spans="37:51" s="38" customFormat="1" x14ac:dyDescent="0.35">
      <c r="AK690" s="373"/>
      <c r="AL690" s="373"/>
      <c r="AM690" s="373"/>
      <c r="AN690" s="373"/>
      <c r="AO690" s="373"/>
      <c r="AP690" s="373"/>
      <c r="AQ690" s="373"/>
      <c r="AR690" s="373"/>
      <c r="AS690" s="373"/>
      <c r="AT690" s="373"/>
      <c r="AU690" s="373"/>
      <c r="AV690" s="373"/>
      <c r="AW690" s="373"/>
      <c r="AX690" s="373"/>
      <c r="AY690" s="373"/>
    </row>
    <row r="691" spans="37:51" s="38" customFormat="1" x14ac:dyDescent="0.35">
      <c r="AK691" s="373"/>
      <c r="AL691" s="373"/>
      <c r="AM691" s="373"/>
      <c r="AN691" s="373"/>
      <c r="AO691" s="373"/>
      <c r="AP691" s="373"/>
      <c r="AQ691" s="373"/>
      <c r="AR691" s="373"/>
      <c r="AS691" s="373"/>
      <c r="AT691" s="373"/>
      <c r="AU691" s="373"/>
      <c r="AV691" s="373"/>
      <c r="AW691" s="373"/>
      <c r="AX691" s="373"/>
      <c r="AY691" s="373"/>
    </row>
    <row r="692" spans="37:51" s="38" customFormat="1" x14ac:dyDescent="0.35">
      <c r="AK692" s="373"/>
      <c r="AL692" s="373"/>
      <c r="AM692" s="373"/>
      <c r="AN692" s="373"/>
      <c r="AO692" s="373"/>
      <c r="AP692" s="373"/>
      <c r="AQ692" s="373"/>
      <c r="AR692" s="373"/>
      <c r="AS692" s="373"/>
      <c r="AT692" s="373"/>
      <c r="AU692" s="373"/>
      <c r="AV692" s="373"/>
      <c r="AW692" s="373"/>
      <c r="AX692" s="373"/>
      <c r="AY692" s="373"/>
    </row>
    <row r="693" spans="37:51" s="38" customFormat="1" x14ac:dyDescent="0.35">
      <c r="AK693" s="373"/>
      <c r="AL693" s="373"/>
      <c r="AM693" s="373"/>
      <c r="AN693" s="373"/>
      <c r="AO693" s="373"/>
      <c r="AP693" s="373"/>
      <c r="AQ693" s="373"/>
      <c r="AR693" s="373"/>
      <c r="AS693" s="373"/>
      <c r="AT693" s="373"/>
      <c r="AU693" s="373"/>
      <c r="AV693" s="373"/>
      <c r="AW693" s="373"/>
      <c r="AX693" s="373"/>
      <c r="AY693" s="373"/>
    </row>
    <row r="694" spans="37:51" s="38" customFormat="1" x14ac:dyDescent="0.35">
      <c r="AK694" s="373"/>
      <c r="AL694" s="373"/>
      <c r="AM694" s="373"/>
      <c r="AN694" s="373"/>
      <c r="AO694" s="373"/>
      <c r="AP694" s="373"/>
      <c r="AQ694" s="373"/>
      <c r="AR694" s="373"/>
      <c r="AS694" s="373"/>
      <c r="AT694" s="373"/>
      <c r="AU694" s="373"/>
      <c r="AV694" s="373"/>
      <c r="AW694" s="373"/>
      <c r="AX694" s="373"/>
      <c r="AY694" s="373"/>
    </row>
    <row r="695" spans="37:51" s="38" customFormat="1" x14ac:dyDescent="0.35">
      <c r="AK695" s="373"/>
      <c r="AL695" s="373"/>
      <c r="AM695" s="373"/>
      <c r="AN695" s="373"/>
      <c r="AO695" s="373"/>
      <c r="AP695" s="373"/>
      <c r="AQ695" s="373"/>
      <c r="AR695" s="373"/>
      <c r="AS695" s="373"/>
      <c r="AT695" s="373"/>
      <c r="AU695" s="373"/>
      <c r="AV695" s="373"/>
      <c r="AW695" s="373"/>
      <c r="AX695" s="373"/>
      <c r="AY695" s="373"/>
    </row>
    <row r="696" spans="37:51" s="38" customFormat="1" x14ac:dyDescent="0.35">
      <c r="AK696" s="373"/>
      <c r="AL696" s="373"/>
      <c r="AM696" s="373"/>
      <c r="AN696" s="373"/>
      <c r="AO696" s="373"/>
      <c r="AP696" s="373"/>
      <c r="AQ696" s="373"/>
      <c r="AR696" s="373"/>
      <c r="AS696" s="373"/>
      <c r="AT696" s="373"/>
      <c r="AU696" s="373"/>
      <c r="AV696" s="373"/>
      <c r="AW696" s="373"/>
      <c r="AX696" s="373"/>
      <c r="AY696" s="373"/>
    </row>
    <row r="697" spans="37:51" s="38" customFormat="1" x14ac:dyDescent="0.35">
      <c r="AK697" s="373"/>
      <c r="AL697" s="373"/>
      <c r="AM697" s="373"/>
      <c r="AN697" s="373"/>
      <c r="AO697" s="373"/>
      <c r="AP697" s="373"/>
      <c r="AQ697" s="373"/>
      <c r="AR697" s="373"/>
      <c r="AS697" s="373"/>
      <c r="AT697" s="373"/>
      <c r="AU697" s="373"/>
      <c r="AV697" s="373"/>
      <c r="AW697" s="373"/>
      <c r="AX697" s="373"/>
      <c r="AY697" s="373"/>
    </row>
    <row r="698" spans="37:51" s="38" customFormat="1" x14ac:dyDescent="0.35">
      <c r="AK698" s="373"/>
      <c r="AL698" s="373"/>
      <c r="AM698" s="373"/>
      <c r="AN698" s="373"/>
      <c r="AO698" s="373"/>
      <c r="AP698" s="373"/>
      <c r="AQ698" s="373"/>
      <c r="AR698" s="373"/>
      <c r="AS698" s="373"/>
      <c r="AT698" s="373"/>
      <c r="AU698" s="373"/>
      <c r="AV698" s="373"/>
      <c r="AW698" s="373"/>
      <c r="AX698" s="373"/>
      <c r="AY698" s="373"/>
    </row>
    <row r="699" spans="37:51" s="38" customFormat="1" x14ac:dyDescent="0.35">
      <c r="AK699" s="373"/>
      <c r="AL699" s="373"/>
      <c r="AM699" s="373"/>
      <c r="AN699" s="373"/>
      <c r="AO699" s="373"/>
      <c r="AP699" s="373"/>
      <c r="AQ699" s="373"/>
      <c r="AR699" s="373"/>
      <c r="AS699" s="373"/>
      <c r="AT699" s="373"/>
      <c r="AU699" s="373"/>
      <c r="AV699" s="373"/>
      <c r="AW699" s="373"/>
      <c r="AX699" s="373"/>
      <c r="AY699" s="373"/>
    </row>
    <row r="700" spans="37:51" s="38" customFormat="1" x14ac:dyDescent="0.35">
      <c r="AK700" s="373"/>
      <c r="AL700" s="373"/>
      <c r="AM700" s="373"/>
      <c r="AN700" s="373"/>
      <c r="AO700" s="373"/>
      <c r="AP700" s="373"/>
      <c r="AQ700" s="373"/>
      <c r="AR700" s="373"/>
      <c r="AS700" s="373"/>
      <c r="AT700" s="373"/>
      <c r="AU700" s="373"/>
      <c r="AV700" s="373"/>
      <c r="AW700" s="373"/>
      <c r="AX700" s="373"/>
      <c r="AY700" s="373"/>
    </row>
    <row r="701" spans="37:51" s="38" customFormat="1" x14ac:dyDescent="0.35">
      <c r="AK701" s="373"/>
      <c r="AL701" s="373"/>
      <c r="AM701" s="373"/>
      <c r="AN701" s="373"/>
      <c r="AO701" s="373"/>
      <c r="AP701" s="373"/>
      <c r="AQ701" s="373"/>
      <c r="AR701" s="373"/>
      <c r="AS701" s="373"/>
      <c r="AT701" s="373"/>
      <c r="AU701" s="373"/>
      <c r="AV701" s="373"/>
      <c r="AW701" s="373"/>
      <c r="AX701" s="373"/>
      <c r="AY701" s="373"/>
    </row>
    <row r="702" spans="37:51" s="38" customFormat="1" x14ac:dyDescent="0.35">
      <c r="AK702" s="373"/>
      <c r="AL702" s="373"/>
      <c r="AM702" s="373"/>
      <c r="AN702" s="373"/>
      <c r="AO702" s="373"/>
      <c r="AP702" s="373"/>
      <c r="AQ702" s="373"/>
      <c r="AR702" s="373"/>
      <c r="AS702" s="373"/>
      <c r="AT702" s="373"/>
      <c r="AU702" s="373"/>
      <c r="AV702" s="373"/>
      <c r="AW702" s="373"/>
      <c r="AX702" s="373"/>
      <c r="AY702" s="373"/>
    </row>
    <row r="703" spans="37:51" s="38" customFormat="1" x14ac:dyDescent="0.35">
      <c r="AK703" s="373"/>
      <c r="AL703" s="373"/>
      <c r="AM703" s="373"/>
      <c r="AN703" s="373"/>
      <c r="AO703" s="373"/>
      <c r="AP703" s="373"/>
      <c r="AQ703" s="373"/>
      <c r="AR703" s="373"/>
      <c r="AS703" s="373"/>
      <c r="AT703" s="373"/>
      <c r="AU703" s="373"/>
      <c r="AV703" s="373"/>
      <c r="AW703" s="373"/>
      <c r="AX703" s="373"/>
      <c r="AY703" s="373"/>
    </row>
    <row r="704" spans="37:51" s="38" customFormat="1" x14ac:dyDescent="0.35">
      <c r="AK704" s="373"/>
      <c r="AL704" s="373"/>
      <c r="AM704" s="373"/>
      <c r="AN704" s="373"/>
      <c r="AO704" s="373"/>
      <c r="AP704" s="373"/>
      <c r="AQ704" s="373"/>
      <c r="AR704" s="373"/>
      <c r="AS704" s="373"/>
      <c r="AT704" s="373"/>
      <c r="AU704" s="373"/>
      <c r="AV704" s="373"/>
      <c r="AW704" s="373"/>
      <c r="AX704" s="373"/>
      <c r="AY704" s="373"/>
    </row>
    <row r="705" spans="37:51" s="38" customFormat="1" x14ac:dyDescent="0.35">
      <c r="AK705" s="373"/>
      <c r="AL705" s="373"/>
      <c r="AM705" s="373"/>
      <c r="AN705" s="373"/>
      <c r="AO705" s="373"/>
      <c r="AP705" s="373"/>
      <c r="AQ705" s="373"/>
      <c r="AR705" s="373"/>
      <c r="AS705" s="373"/>
      <c r="AT705" s="373"/>
      <c r="AU705" s="373"/>
      <c r="AV705" s="373"/>
      <c r="AW705" s="373"/>
      <c r="AX705" s="373"/>
      <c r="AY705" s="373"/>
    </row>
    <row r="706" spans="37:51" s="38" customFormat="1" x14ac:dyDescent="0.35">
      <c r="AK706" s="373"/>
      <c r="AL706" s="373"/>
      <c r="AM706" s="373"/>
      <c r="AN706" s="373"/>
      <c r="AO706" s="373"/>
      <c r="AP706" s="373"/>
      <c r="AQ706" s="373"/>
      <c r="AR706" s="373"/>
      <c r="AS706" s="373"/>
      <c r="AT706" s="373"/>
      <c r="AU706" s="373"/>
      <c r="AV706" s="373"/>
      <c r="AW706" s="373"/>
      <c r="AX706" s="373"/>
      <c r="AY706" s="373"/>
    </row>
    <row r="707" spans="37:51" s="38" customFormat="1" x14ac:dyDescent="0.35">
      <c r="AK707" s="373"/>
      <c r="AL707" s="373"/>
      <c r="AM707" s="373"/>
      <c r="AN707" s="373"/>
      <c r="AO707" s="373"/>
      <c r="AP707" s="373"/>
      <c r="AQ707" s="373"/>
      <c r="AR707" s="373"/>
      <c r="AS707" s="373"/>
      <c r="AT707" s="373"/>
      <c r="AU707" s="373"/>
      <c r="AV707" s="373"/>
      <c r="AW707" s="373"/>
      <c r="AX707" s="373"/>
      <c r="AY707" s="373"/>
    </row>
    <row r="708" spans="37:51" s="38" customFormat="1" x14ac:dyDescent="0.35">
      <c r="AK708" s="373"/>
      <c r="AL708" s="373"/>
      <c r="AM708" s="373"/>
      <c r="AN708" s="373"/>
      <c r="AO708" s="373"/>
      <c r="AP708" s="373"/>
      <c r="AQ708" s="373"/>
      <c r="AR708" s="373"/>
      <c r="AS708" s="373"/>
      <c r="AT708" s="373"/>
      <c r="AU708" s="373"/>
      <c r="AV708" s="373"/>
      <c r="AW708" s="373"/>
      <c r="AX708" s="373"/>
      <c r="AY708" s="373"/>
    </row>
    <row r="709" spans="37:51" s="38" customFormat="1" x14ac:dyDescent="0.35">
      <c r="AK709" s="373"/>
      <c r="AL709" s="373"/>
      <c r="AM709" s="373"/>
      <c r="AN709" s="373"/>
      <c r="AO709" s="373"/>
      <c r="AP709" s="373"/>
      <c r="AQ709" s="373"/>
      <c r="AR709" s="373"/>
      <c r="AS709" s="373"/>
      <c r="AT709" s="373"/>
      <c r="AU709" s="373"/>
      <c r="AV709" s="373"/>
      <c r="AW709" s="373"/>
      <c r="AX709" s="373"/>
      <c r="AY709" s="373"/>
    </row>
    <row r="710" spans="37:51" s="38" customFormat="1" x14ac:dyDescent="0.35">
      <c r="AK710" s="373"/>
      <c r="AL710" s="373"/>
      <c r="AM710" s="373"/>
      <c r="AN710" s="373"/>
      <c r="AO710" s="373"/>
      <c r="AP710" s="373"/>
      <c r="AQ710" s="373"/>
      <c r="AR710" s="373"/>
      <c r="AS710" s="373"/>
      <c r="AT710" s="373"/>
      <c r="AU710" s="373"/>
      <c r="AV710" s="373"/>
      <c r="AW710" s="373"/>
      <c r="AX710" s="373"/>
      <c r="AY710" s="373"/>
    </row>
    <row r="711" spans="37:51" s="38" customFormat="1" x14ac:dyDescent="0.35">
      <c r="AK711" s="373"/>
      <c r="AL711" s="373"/>
      <c r="AM711" s="373"/>
      <c r="AN711" s="373"/>
      <c r="AO711" s="373"/>
      <c r="AP711" s="373"/>
      <c r="AQ711" s="373"/>
      <c r="AR711" s="373"/>
      <c r="AS711" s="373"/>
      <c r="AT711" s="373"/>
      <c r="AU711" s="373"/>
      <c r="AV711" s="373"/>
      <c r="AW711" s="373"/>
      <c r="AX711" s="373"/>
      <c r="AY711" s="373"/>
    </row>
  </sheetData>
  <mergeCells count="36">
    <mergeCell ref="BQ28:BQ31"/>
    <mergeCell ref="BF28:BF31"/>
    <mergeCell ref="BG28:BG31"/>
    <mergeCell ref="BH28:BH31"/>
    <mergeCell ref="BI28:BI31"/>
    <mergeCell ref="BJ28:BJ31"/>
    <mergeCell ref="BK28:BK31"/>
    <mergeCell ref="BL28:BL31"/>
    <mergeCell ref="BM28:BM31"/>
    <mergeCell ref="BN28:BN31"/>
    <mergeCell ref="BO28:BO31"/>
    <mergeCell ref="BP28:BP31"/>
    <mergeCell ref="BE28:BE31"/>
    <mergeCell ref="AS28:AS31"/>
    <mergeCell ref="AT28:AT31"/>
    <mergeCell ref="AU28:AU31"/>
    <mergeCell ref="AV28:AV31"/>
    <mergeCell ref="AW28:AW31"/>
    <mergeCell ref="AX28:AX31"/>
    <mergeCell ref="AY28:AY31"/>
    <mergeCell ref="BA28:BA31"/>
    <mergeCell ref="BB28:BB31"/>
    <mergeCell ref="BC28:BC31"/>
    <mergeCell ref="BD28:BD31"/>
    <mergeCell ref="AR28:AR31"/>
    <mergeCell ref="B2:C2"/>
    <mergeCell ref="B3:C3"/>
    <mergeCell ref="A28:D31"/>
    <mergeCell ref="E28:AH29"/>
    <mergeCell ref="AK28:AK31"/>
    <mergeCell ref="AL28:AL31"/>
    <mergeCell ref="AM28:AM31"/>
    <mergeCell ref="AN28:AN31"/>
    <mergeCell ref="AO28:AO31"/>
    <mergeCell ref="AP28:AP31"/>
    <mergeCell ref="AQ28:AQ31"/>
  </mergeCells>
  <printOptions horizontalCentered="1" verticalCentered="1"/>
  <pageMargins left="0.5" right="0.7" top="0.75" bottom="0.75" header="0.3" footer="0.3"/>
  <pageSetup paperSize="9" scale="10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>
    <pageSetUpPr fitToPage="1"/>
  </sheetPr>
  <dimension ref="A1:BQ727"/>
  <sheetViews>
    <sheetView showGridLines="0" zoomScale="55" zoomScaleNormal="55" zoomScaleSheetLayoutView="10" workbookViewId="0">
      <selection activeCell="E33" sqref="E33"/>
    </sheetView>
  </sheetViews>
  <sheetFormatPr defaultColWidth="9.140625" defaultRowHeight="21" x14ac:dyDescent="0.35"/>
  <cols>
    <col min="1" max="1" width="102.140625" style="35" customWidth="1"/>
    <col min="2" max="4" width="17.28515625" style="35" customWidth="1"/>
    <col min="5" max="34" width="7" style="35" customWidth="1"/>
    <col min="35" max="35" width="13.42578125" style="35" bestFit="1" customWidth="1"/>
    <col min="36" max="36" width="10" style="35" customWidth="1"/>
    <col min="37" max="51" width="9.140625" style="373" customWidth="1"/>
    <col min="52" max="52" width="9.140625" style="38" customWidth="1"/>
    <col min="53" max="53" width="11.28515625" style="38" customWidth="1"/>
    <col min="54" max="54" width="11.7109375" style="38" customWidth="1"/>
    <col min="55" max="69" width="9.140625" style="38" customWidth="1"/>
    <col min="70" max="16384" width="9.140625" style="35"/>
  </cols>
  <sheetData>
    <row r="1" spans="1:51" s="38" customFormat="1" ht="18" customHeight="1" thickBot="1" x14ac:dyDescent="0.4">
      <c r="AK1" s="373"/>
      <c r="AL1" s="373"/>
      <c r="AM1" s="373"/>
      <c r="AN1" s="373"/>
      <c r="AO1" s="373"/>
      <c r="AP1" s="373"/>
      <c r="AQ1" s="373"/>
      <c r="AR1" s="373"/>
      <c r="AS1" s="373"/>
      <c r="AT1" s="373"/>
      <c r="AU1" s="373"/>
      <c r="AV1" s="373"/>
      <c r="AW1" s="373"/>
      <c r="AX1" s="373"/>
      <c r="AY1" s="373"/>
    </row>
    <row r="2" spans="1:51" s="38" customFormat="1" ht="22.9" customHeight="1" thickBot="1" x14ac:dyDescent="0.4">
      <c r="A2" s="269" t="s">
        <v>0</v>
      </c>
      <c r="B2" s="764" t="str">
        <f>INTRO!C2</f>
        <v>Cas Media</v>
      </c>
      <c r="C2" s="765"/>
      <c r="AK2" s="373"/>
      <c r="AL2" s="373"/>
      <c r="AM2" s="373"/>
      <c r="AN2" s="373"/>
      <c r="AO2" s="373"/>
      <c r="AP2" s="373"/>
      <c r="AQ2" s="373"/>
      <c r="AR2" s="373"/>
      <c r="AS2" s="373"/>
      <c r="AT2" s="373"/>
      <c r="AU2" s="373"/>
      <c r="AV2" s="373"/>
      <c r="AW2" s="373"/>
      <c r="AX2" s="373"/>
      <c r="AY2" s="373"/>
    </row>
    <row r="3" spans="1:51" s="38" customFormat="1" ht="22.9" customHeight="1" thickBot="1" x14ac:dyDescent="0.4">
      <c r="A3" s="31" t="s">
        <v>30</v>
      </c>
      <c r="B3" s="715" t="str">
        <f>INTRO!C3</f>
        <v>Cas Media</v>
      </c>
      <c r="C3" s="716"/>
      <c r="AK3" s="373"/>
      <c r="AL3" s="373"/>
      <c r="AM3" s="373"/>
      <c r="AN3" s="373"/>
      <c r="AO3" s="373"/>
      <c r="AP3" s="373"/>
      <c r="AQ3" s="373"/>
      <c r="AR3" s="373"/>
      <c r="AS3" s="373"/>
      <c r="AT3" s="373"/>
      <c r="AU3" s="373"/>
      <c r="AV3" s="373"/>
      <c r="AW3" s="373"/>
      <c r="AX3" s="373"/>
      <c r="AY3" s="373"/>
    </row>
    <row r="4" spans="1:51" s="38" customFormat="1" ht="18" customHeight="1" thickBot="1" x14ac:dyDescent="0.4">
      <c r="AK4" s="373"/>
      <c r="AL4" s="373"/>
      <c r="AM4" s="373"/>
      <c r="AN4" s="373"/>
      <c r="AO4" s="373"/>
      <c r="AP4" s="373"/>
      <c r="AQ4" s="373"/>
      <c r="AR4" s="373"/>
      <c r="AS4" s="373"/>
      <c r="AT4" s="373"/>
      <c r="AU4" s="373"/>
      <c r="AV4" s="373"/>
      <c r="AW4" s="373"/>
      <c r="AX4" s="373"/>
      <c r="AY4" s="373"/>
    </row>
    <row r="5" spans="1:51" s="38" customFormat="1" ht="21.75" thickBot="1" x14ac:dyDescent="0.4">
      <c r="A5" s="237" t="s">
        <v>31</v>
      </c>
      <c r="B5" s="238"/>
      <c r="AK5" s="373"/>
      <c r="AL5" s="373"/>
      <c r="AM5" s="373"/>
      <c r="AN5" s="373"/>
      <c r="AO5" s="373"/>
      <c r="AP5" s="373"/>
      <c r="AQ5" s="373"/>
      <c r="AR5" s="373"/>
      <c r="AS5" s="373"/>
      <c r="AT5" s="373"/>
      <c r="AU5" s="373"/>
      <c r="AV5" s="373"/>
      <c r="AW5" s="373"/>
      <c r="AX5" s="373"/>
      <c r="AY5" s="373"/>
    </row>
    <row r="6" spans="1:51" s="38" customFormat="1" x14ac:dyDescent="0.35">
      <c r="A6" s="32" t="s">
        <v>32</v>
      </c>
      <c r="B6" s="287">
        <f>INTRO!C4</f>
        <v>45901</v>
      </c>
      <c r="AK6" s="373"/>
      <c r="AL6" s="373"/>
      <c r="AM6" s="373"/>
      <c r="AN6" s="373"/>
      <c r="AO6" s="373"/>
      <c r="AP6" s="373"/>
      <c r="AQ6" s="373"/>
      <c r="AR6" s="373"/>
      <c r="AS6" s="373"/>
      <c r="AT6" s="373"/>
      <c r="AU6" s="373"/>
      <c r="AV6" s="373"/>
      <c r="AW6" s="373"/>
      <c r="AX6" s="373"/>
      <c r="AY6" s="373"/>
    </row>
    <row r="7" spans="1:51" s="38" customFormat="1" ht="21.75" thickBot="1" x14ac:dyDescent="0.4">
      <c r="A7" s="31" t="s">
        <v>33</v>
      </c>
      <c r="B7" s="288">
        <f>INTRO!C5</f>
        <v>45930</v>
      </c>
      <c r="D7" s="289"/>
      <c r="AK7" s="373"/>
      <c r="AL7" s="373"/>
      <c r="AM7" s="373"/>
      <c r="AN7" s="373"/>
      <c r="AO7" s="373"/>
      <c r="AP7" s="373"/>
      <c r="AQ7" s="373"/>
      <c r="AR7" s="373"/>
      <c r="AS7" s="373"/>
      <c r="AT7" s="373"/>
      <c r="AU7" s="373"/>
      <c r="AV7" s="373"/>
      <c r="AW7" s="373"/>
      <c r="AX7" s="373"/>
      <c r="AY7" s="373"/>
    </row>
    <row r="8" spans="1:51" s="38" customFormat="1" ht="18" customHeight="1" x14ac:dyDescent="0.35">
      <c r="D8" s="289"/>
      <c r="AK8" s="373"/>
      <c r="AL8" s="373"/>
      <c r="AM8" s="373"/>
      <c r="AN8" s="373"/>
      <c r="AO8" s="373"/>
      <c r="AP8" s="373"/>
      <c r="AQ8" s="373"/>
      <c r="AR8" s="373"/>
      <c r="AS8" s="373"/>
      <c r="AT8" s="373"/>
      <c r="AU8" s="373"/>
      <c r="AV8" s="373"/>
      <c r="AW8" s="373"/>
      <c r="AX8" s="373"/>
      <c r="AY8" s="373"/>
    </row>
    <row r="9" spans="1:51" s="38" customFormat="1" ht="19.899999999999999" customHeight="1" thickBot="1" x14ac:dyDescent="0.4">
      <c r="D9" s="289"/>
      <c r="AK9" s="373"/>
      <c r="AL9" s="373"/>
      <c r="AM9" s="373"/>
      <c r="AN9" s="373"/>
      <c r="AO9" s="373"/>
      <c r="AP9" s="373"/>
      <c r="AQ9" s="373"/>
      <c r="AR9" s="373"/>
      <c r="AS9" s="373"/>
      <c r="AT9" s="373"/>
      <c r="AU9" s="373"/>
      <c r="AV9" s="373"/>
      <c r="AW9" s="373"/>
      <c r="AX9" s="373"/>
      <c r="AY9" s="373"/>
    </row>
    <row r="10" spans="1:51" s="38" customFormat="1" ht="21.75" thickBot="1" x14ac:dyDescent="0.4">
      <c r="A10" s="553" t="s">
        <v>34</v>
      </c>
      <c r="B10" s="538" t="s">
        <v>35</v>
      </c>
      <c r="C10" s="537" t="s">
        <v>36</v>
      </c>
      <c r="D10" s="35"/>
      <c r="AI10" s="35"/>
      <c r="AJ10" s="35"/>
      <c r="AK10" s="373"/>
      <c r="AL10" s="373"/>
      <c r="AM10" s="373"/>
      <c r="AN10" s="373"/>
      <c r="AO10" s="373"/>
      <c r="AP10" s="373"/>
      <c r="AQ10" s="373"/>
      <c r="AR10" s="373"/>
      <c r="AS10" s="373"/>
      <c r="AT10" s="373"/>
      <c r="AU10" s="373"/>
      <c r="AV10" s="373"/>
      <c r="AW10" s="373"/>
      <c r="AX10" s="373"/>
      <c r="AY10" s="373"/>
    </row>
    <row r="11" spans="1:51" s="38" customFormat="1" x14ac:dyDescent="0.35">
      <c r="A11" s="377">
        <f>INTRO!B26</f>
        <v>0</v>
      </c>
      <c r="B11" s="554">
        <f>INTRO!C26</f>
        <v>0</v>
      </c>
      <c r="C11" s="379" t="s">
        <v>37</v>
      </c>
      <c r="D11" s="35"/>
      <c r="G11" s="35"/>
      <c r="H11" s="35"/>
      <c r="I11" s="35"/>
      <c r="J11" s="35"/>
      <c r="K11" s="35"/>
      <c r="N11" s="35"/>
      <c r="R11" s="35"/>
      <c r="U11" s="35"/>
      <c r="AB11" s="35"/>
      <c r="AI11" s="35"/>
      <c r="AJ11" s="35"/>
      <c r="AK11" s="373"/>
      <c r="AL11" s="373"/>
      <c r="AM11" s="373"/>
      <c r="AN11" s="373"/>
      <c r="AO11" s="373"/>
      <c r="AP11" s="373"/>
      <c r="AQ11" s="373"/>
      <c r="AR11" s="373"/>
      <c r="AS11" s="373"/>
      <c r="AT11" s="373"/>
      <c r="AU11" s="373"/>
      <c r="AV11" s="373"/>
      <c r="AW11" s="373"/>
      <c r="AX11" s="373"/>
      <c r="AY11" s="373"/>
    </row>
    <row r="12" spans="1:51" s="38" customFormat="1" x14ac:dyDescent="0.35">
      <c r="A12" s="377">
        <f>INTRO!B27</f>
        <v>0</v>
      </c>
      <c r="B12" s="555">
        <f>INTRO!C27</f>
        <v>0</v>
      </c>
      <c r="C12" s="292" t="s">
        <v>38</v>
      </c>
      <c r="D12" s="35"/>
      <c r="AI12" s="35"/>
      <c r="AJ12" s="35"/>
      <c r="AK12" s="373"/>
      <c r="AL12" s="373"/>
      <c r="AM12" s="373"/>
      <c r="AN12" s="373"/>
      <c r="AO12" s="373"/>
      <c r="AP12" s="373"/>
      <c r="AQ12" s="373"/>
      <c r="AR12" s="373"/>
      <c r="AS12" s="373"/>
      <c r="AT12" s="373"/>
      <c r="AU12" s="373"/>
      <c r="AV12" s="373"/>
      <c r="AW12" s="373"/>
      <c r="AX12" s="373"/>
      <c r="AY12" s="373"/>
    </row>
    <row r="13" spans="1:51" s="38" customFormat="1" x14ac:dyDescent="0.35">
      <c r="A13" s="377">
        <f>INTRO!B28</f>
        <v>0</v>
      </c>
      <c r="B13" s="555">
        <f>INTRO!C28</f>
        <v>0</v>
      </c>
      <c r="C13" s="292" t="s">
        <v>39</v>
      </c>
      <c r="D13" s="35"/>
      <c r="AI13" s="35"/>
      <c r="AJ13" s="35"/>
      <c r="AK13" s="35"/>
      <c r="AL13" s="35"/>
      <c r="AM13" s="35"/>
      <c r="AN13" s="35"/>
      <c r="AO13" s="35"/>
      <c r="AP13" s="35"/>
      <c r="AQ13" s="35"/>
      <c r="AR13" s="35"/>
      <c r="AS13" s="35"/>
      <c r="AT13" s="35"/>
      <c r="AU13" s="35"/>
      <c r="AV13" s="35"/>
      <c r="AW13" s="35"/>
      <c r="AX13" s="35"/>
      <c r="AY13" s="35"/>
    </row>
    <row r="14" spans="1:51" s="38" customFormat="1" x14ac:dyDescent="0.35">
      <c r="A14" s="377">
        <f>INTRO!B29</f>
        <v>0</v>
      </c>
      <c r="B14" s="555">
        <f>INTRO!C29</f>
        <v>0</v>
      </c>
      <c r="C14" s="292" t="s">
        <v>40</v>
      </c>
      <c r="D14" s="35"/>
      <c r="AI14" s="35"/>
      <c r="AJ14" s="35"/>
      <c r="AK14" s="35"/>
      <c r="AL14" s="35"/>
      <c r="AM14" s="35"/>
      <c r="AN14" s="35"/>
      <c r="AO14" s="35"/>
      <c r="AP14" s="35"/>
      <c r="AQ14" s="35"/>
      <c r="AR14" s="35"/>
      <c r="AS14" s="35"/>
      <c r="AT14" s="35"/>
      <c r="AU14" s="35"/>
      <c r="AV14" s="35"/>
      <c r="AW14" s="35"/>
      <c r="AX14" s="35"/>
      <c r="AY14" s="35"/>
    </row>
    <row r="15" spans="1:51" s="38" customFormat="1" x14ac:dyDescent="0.35">
      <c r="A15" s="377">
        <f>INTRO!B30</f>
        <v>0</v>
      </c>
      <c r="B15" s="555">
        <f>INTRO!C30</f>
        <v>0</v>
      </c>
      <c r="C15" s="292" t="s">
        <v>41</v>
      </c>
      <c r="D15" s="35"/>
      <c r="AI15" s="35"/>
      <c r="AJ15" s="35"/>
      <c r="AK15" s="35"/>
      <c r="AL15" s="35"/>
      <c r="AM15" s="35"/>
      <c r="AN15" s="35"/>
      <c r="AO15" s="35"/>
      <c r="AP15" s="35"/>
      <c r="AQ15" s="35"/>
      <c r="AR15" s="35"/>
      <c r="AS15" s="35"/>
      <c r="AT15" s="35"/>
      <c r="AU15" s="35"/>
      <c r="AV15" s="35"/>
      <c r="AW15" s="35"/>
      <c r="AX15" s="35"/>
      <c r="AY15" s="35"/>
    </row>
    <row r="16" spans="1:51" s="38" customFormat="1" x14ac:dyDescent="0.35">
      <c r="A16" s="377">
        <f>INTRO!B31</f>
        <v>0</v>
      </c>
      <c r="B16" s="555">
        <f>INTRO!C31</f>
        <v>0</v>
      </c>
      <c r="C16" s="292" t="s">
        <v>42</v>
      </c>
      <c r="D16" s="35"/>
      <c r="AI16" s="35"/>
      <c r="AJ16" s="35"/>
      <c r="AK16" s="35"/>
      <c r="AL16" s="35"/>
      <c r="AM16" s="35"/>
      <c r="AN16" s="35"/>
      <c r="AO16" s="35"/>
      <c r="AP16" s="35"/>
      <c r="AQ16" s="35"/>
      <c r="AR16" s="35"/>
      <c r="AS16" s="35"/>
      <c r="AT16" s="35"/>
      <c r="AU16" s="35"/>
      <c r="AV16" s="35"/>
      <c r="AW16" s="35"/>
      <c r="AX16" s="35"/>
      <c r="AY16" s="35"/>
    </row>
    <row r="17" spans="1:69" x14ac:dyDescent="0.35">
      <c r="A17" s="377">
        <f>INTRO!B32</f>
        <v>0</v>
      </c>
      <c r="B17" s="555">
        <f>INTRO!C32</f>
        <v>0</v>
      </c>
      <c r="C17" s="292" t="s">
        <v>43</v>
      </c>
      <c r="E17" s="38"/>
      <c r="F17" s="38"/>
      <c r="G17" s="38"/>
      <c r="H17" s="38"/>
      <c r="I17" s="38"/>
      <c r="J17" s="38"/>
      <c r="K17" s="38"/>
      <c r="L17" s="38"/>
      <c r="M17" s="38"/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K17" s="35"/>
      <c r="AL17" s="35"/>
      <c r="AM17" s="35"/>
      <c r="AN17" s="35"/>
      <c r="AO17" s="35"/>
      <c r="AP17" s="35"/>
      <c r="AQ17" s="35"/>
      <c r="AR17" s="35"/>
      <c r="AS17" s="35"/>
      <c r="AT17" s="35"/>
      <c r="AU17" s="35"/>
      <c r="AV17" s="35"/>
      <c r="AW17" s="35"/>
      <c r="AX17" s="35"/>
      <c r="AY17" s="35"/>
    </row>
    <row r="18" spans="1:69" x14ac:dyDescent="0.35">
      <c r="A18" s="377">
        <f>INTRO!B33</f>
        <v>0</v>
      </c>
      <c r="B18" s="555">
        <f>INTRO!C33</f>
        <v>0</v>
      </c>
      <c r="C18" s="292" t="s">
        <v>44</v>
      </c>
      <c r="E18" s="38"/>
      <c r="F18" s="38"/>
      <c r="G18" s="38"/>
      <c r="H18" s="38"/>
      <c r="I18" s="38"/>
      <c r="J18" s="38"/>
      <c r="K18" s="38"/>
      <c r="L18" s="38"/>
      <c r="M18" s="38"/>
      <c r="N18" s="38"/>
      <c r="O18" s="38"/>
      <c r="P18" s="38"/>
      <c r="Q18" s="38"/>
      <c r="R18" s="38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K18" s="35"/>
      <c r="AL18" s="35"/>
      <c r="AM18" s="35"/>
      <c r="AN18" s="35"/>
      <c r="AO18" s="35"/>
      <c r="AP18" s="35"/>
      <c r="AQ18" s="35"/>
      <c r="AR18" s="35"/>
      <c r="AS18" s="35"/>
      <c r="AT18" s="35"/>
      <c r="AU18" s="35"/>
      <c r="AV18" s="35"/>
      <c r="AW18" s="35"/>
      <c r="AX18" s="35"/>
      <c r="AY18" s="35"/>
    </row>
    <row r="19" spans="1:69" x14ac:dyDescent="0.35">
      <c r="A19" s="377">
        <f>INTRO!B34</f>
        <v>0</v>
      </c>
      <c r="B19" s="555">
        <f>INTRO!C34</f>
        <v>0</v>
      </c>
      <c r="C19" s="292" t="s">
        <v>45</v>
      </c>
      <c r="E19" s="38"/>
      <c r="F19" s="38"/>
      <c r="G19" s="38"/>
      <c r="H19" s="38"/>
      <c r="I19" s="38"/>
      <c r="J19" s="38"/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K19" s="35"/>
      <c r="AL19" s="35"/>
      <c r="AM19" s="35"/>
      <c r="AN19" s="35"/>
      <c r="AO19" s="35"/>
      <c r="AP19" s="35"/>
      <c r="AQ19" s="35"/>
      <c r="AR19" s="35"/>
      <c r="AS19" s="35"/>
      <c r="AT19" s="35"/>
      <c r="AU19" s="35"/>
      <c r="AV19" s="35"/>
      <c r="AW19" s="35"/>
      <c r="AX19" s="35"/>
      <c r="AY19" s="35"/>
    </row>
    <row r="20" spans="1:69" x14ac:dyDescent="0.35">
      <c r="A20" s="377">
        <f>INTRO!B35</f>
        <v>0</v>
      </c>
      <c r="B20" s="555">
        <f>INTRO!C35</f>
        <v>0</v>
      </c>
      <c r="C20" s="292" t="s">
        <v>46</v>
      </c>
      <c r="E20" s="38"/>
      <c r="F20" s="38"/>
      <c r="G20" s="38"/>
      <c r="H20" s="38"/>
      <c r="I20" s="38"/>
      <c r="J20" s="38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K20" s="35"/>
      <c r="AL20" s="35"/>
      <c r="AM20" s="35"/>
      <c r="AN20" s="35"/>
      <c r="AO20" s="35"/>
      <c r="AP20" s="35"/>
      <c r="AQ20" s="35"/>
      <c r="AR20" s="35"/>
      <c r="AS20" s="35"/>
      <c r="AT20" s="35"/>
      <c r="AU20" s="35"/>
      <c r="AV20" s="35"/>
      <c r="AW20" s="35"/>
      <c r="AX20" s="35"/>
      <c r="AY20" s="35"/>
    </row>
    <row r="21" spans="1:69" x14ac:dyDescent="0.35">
      <c r="A21" s="377">
        <f>INTRO!B36</f>
        <v>0</v>
      </c>
      <c r="B21" s="555">
        <f>INTRO!C36</f>
        <v>0</v>
      </c>
      <c r="C21" s="292" t="s">
        <v>47</v>
      </c>
      <c r="E21" s="38"/>
      <c r="F21" s="38"/>
      <c r="G21" s="38"/>
      <c r="H21" s="38"/>
      <c r="I21" s="38"/>
      <c r="J21" s="38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K21" s="38"/>
      <c r="AL21" s="38"/>
      <c r="AM21" s="38"/>
      <c r="AN21" s="38"/>
      <c r="AO21" s="38"/>
      <c r="AP21" s="38"/>
      <c r="AQ21" s="38"/>
      <c r="AR21" s="38"/>
      <c r="AS21" s="38"/>
      <c r="AT21" s="35"/>
      <c r="AU21" s="35"/>
      <c r="AV21" s="35"/>
      <c r="AW21" s="35"/>
      <c r="AX21" s="35"/>
      <c r="AY21" s="35"/>
    </row>
    <row r="22" spans="1:69" x14ac:dyDescent="0.35">
      <c r="A22" s="377">
        <f>INTRO!B37</f>
        <v>0</v>
      </c>
      <c r="B22" s="555">
        <f>INTRO!C37</f>
        <v>0</v>
      </c>
      <c r="C22" s="292" t="s">
        <v>48</v>
      </c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K22" s="38"/>
      <c r="AL22" s="38"/>
      <c r="AM22" s="38"/>
      <c r="AN22" s="38"/>
      <c r="AO22" s="38"/>
      <c r="AP22" s="38"/>
      <c r="AQ22" s="38"/>
      <c r="AR22" s="38"/>
      <c r="AS22" s="38"/>
      <c r="AT22" s="35"/>
      <c r="AU22" s="35"/>
      <c r="AV22" s="35"/>
      <c r="AW22" s="35"/>
      <c r="AX22" s="35"/>
      <c r="AY22" s="35"/>
    </row>
    <row r="23" spans="1:69" x14ac:dyDescent="0.35">
      <c r="A23" s="377">
        <f>INTRO!B38</f>
        <v>0</v>
      </c>
      <c r="B23" s="555">
        <f>INTRO!C38</f>
        <v>0</v>
      </c>
      <c r="C23" s="292" t="s">
        <v>49</v>
      </c>
      <c r="E23" s="38"/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K23" s="38"/>
      <c r="AL23" s="38"/>
      <c r="AM23" s="38"/>
      <c r="AN23" s="38"/>
      <c r="AO23" s="38"/>
      <c r="AP23" s="38"/>
      <c r="AQ23" s="38"/>
      <c r="AR23" s="38"/>
      <c r="AS23" s="38"/>
      <c r="AT23" s="35"/>
      <c r="AU23" s="35"/>
      <c r="AV23" s="35"/>
      <c r="AW23" s="35"/>
      <c r="AX23" s="35"/>
      <c r="AY23" s="35"/>
    </row>
    <row r="24" spans="1:69" x14ac:dyDescent="0.35">
      <c r="A24" s="377">
        <f>INTRO!B39</f>
        <v>0</v>
      </c>
      <c r="B24" s="555">
        <f>INTRO!C39</f>
        <v>0</v>
      </c>
      <c r="C24" s="292" t="s">
        <v>50</v>
      </c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K24" s="38"/>
      <c r="AL24" s="38"/>
      <c r="AM24" s="38"/>
      <c r="AN24" s="38"/>
      <c r="AO24" s="38"/>
      <c r="AP24" s="38"/>
      <c r="AQ24" s="38"/>
      <c r="AR24" s="38"/>
      <c r="AS24" s="38"/>
      <c r="AT24" s="35"/>
      <c r="AU24" s="35"/>
      <c r="AV24" s="35"/>
      <c r="AW24" s="35"/>
      <c r="AX24" s="35"/>
      <c r="AY24" s="35"/>
    </row>
    <row r="25" spans="1:69" ht="21.75" thickBot="1" x14ac:dyDescent="0.4">
      <c r="A25" s="414">
        <f>INTRO!B40</f>
        <v>0</v>
      </c>
      <c r="B25" s="556">
        <f>INTRO!C40</f>
        <v>0</v>
      </c>
      <c r="C25" s="295" t="s">
        <v>51</v>
      </c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K25" s="38"/>
      <c r="AL25" s="38"/>
      <c r="AM25" s="38"/>
      <c r="AN25" s="38"/>
      <c r="AO25" s="38"/>
      <c r="AP25" s="38"/>
      <c r="AQ25" s="38"/>
      <c r="AR25" s="38"/>
      <c r="AS25" s="38"/>
      <c r="AT25" s="35"/>
      <c r="AU25" s="35"/>
      <c r="AV25" s="35"/>
      <c r="AW25" s="35"/>
      <c r="AX25" s="35"/>
      <c r="AY25" s="35"/>
    </row>
    <row r="26" spans="1:69" s="38" customFormat="1" ht="18" customHeight="1" x14ac:dyDescent="0.35">
      <c r="AK26" s="373"/>
      <c r="AL26" s="373"/>
      <c r="AM26" s="373"/>
      <c r="AN26" s="373"/>
      <c r="AO26" s="373"/>
      <c r="AP26" s="373"/>
      <c r="AQ26" s="373"/>
      <c r="AR26" s="373"/>
      <c r="AS26" s="373"/>
      <c r="AT26" s="373"/>
      <c r="AU26" s="373"/>
      <c r="AV26" s="373"/>
      <c r="AW26" s="373"/>
      <c r="AX26" s="373"/>
      <c r="AY26" s="373"/>
    </row>
    <row r="27" spans="1:69" s="38" customFormat="1" ht="18" customHeight="1" thickBot="1" x14ac:dyDescent="0.4">
      <c r="AK27" s="373"/>
      <c r="AL27" s="373"/>
      <c r="AM27" s="373"/>
      <c r="AN27" s="373"/>
      <c r="AO27" s="373"/>
      <c r="AP27" s="373"/>
      <c r="AQ27" s="373"/>
      <c r="AR27" s="373"/>
      <c r="AS27" s="373"/>
      <c r="AT27" s="373"/>
      <c r="AU27" s="373"/>
      <c r="AV27" s="373"/>
      <c r="AW27" s="373"/>
      <c r="AX27" s="373"/>
      <c r="AY27" s="373"/>
    </row>
    <row r="28" spans="1:69" ht="21.75" customHeight="1" thickBot="1" x14ac:dyDescent="0.4">
      <c r="A28" s="766" t="s">
        <v>217</v>
      </c>
      <c r="B28" s="767"/>
      <c r="C28" s="767"/>
      <c r="D28" s="767"/>
      <c r="E28" s="770">
        <f>+E30</f>
        <v>45901</v>
      </c>
      <c r="F28" s="771"/>
      <c r="G28" s="771"/>
      <c r="H28" s="771"/>
      <c r="I28" s="771"/>
      <c r="J28" s="771"/>
      <c r="K28" s="771"/>
      <c r="L28" s="771"/>
      <c r="M28" s="771"/>
      <c r="N28" s="771"/>
      <c r="O28" s="771"/>
      <c r="P28" s="771"/>
      <c r="Q28" s="771"/>
      <c r="R28" s="771"/>
      <c r="S28" s="771"/>
      <c r="T28" s="771"/>
      <c r="U28" s="771"/>
      <c r="V28" s="771"/>
      <c r="W28" s="771"/>
      <c r="X28" s="771"/>
      <c r="Y28" s="771"/>
      <c r="Z28" s="771"/>
      <c r="AA28" s="771"/>
      <c r="AB28" s="771"/>
      <c r="AC28" s="771"/>
      <c r="AD28" s="771"/>
      <c r="AE28" s="771"/>
      <c r="AF28" s="771"/>
      <c r="AG28" s="771"/>
      <c r="AH28" s="771"/>
      <c r="AI28" s="38"/>
      <c r="AJ28" s="38"/>
      <c r="AK28" s="759" t="s">
        <v>52</v>
      </c>
      <c r="AL28" s="759" t="s">
        <v>53</v>
      </c>
      <c r="AM28" s="759" t="s">
        <v>54</v>
      </c>
      <c r="AN28" s="759" t="s">
        <v>55</v>
      </c>
      <c r="AO28" s="759" t="s">
        <v>56</v>
      </c>
      <c r="AP28" s="759" t="s">
        <v>57</v>
      </c>
      <c r="AQ28" s="759" t="s">
        <v>58</v>
      </c>
      <c r="AR28" s="759" t="s">
        <v>59</v>
      </c>
      <c r="AS28" s="759" t="s">
        <v>60</v>
      </c>
      <c r="AT28" s="759" t="s">
        <v>61</v>
      </c>
      <c r="AU28" s="759" t="s">
        <v>62</v>
      </c>
      <c r="AV28" s="759" t="s">
        <v>63</v>
      </c>
      <c r="AW28" s="759" t="s">
        <v>64</v>
      </c>
      <c r="AX28" s="759" t="s">
        <v>65</v>
      </c>
      <c r="AY28" s="759" t="s">
        <v>66</v>
      </c>
      <c r="BA28" s="762" t="s">
        <v>26</v>
      </c>
      <c r="BB28" s="763" t="s">
        <v>27</v>
      </c>
      <c r="BC28" s="758" t="s">
        <v>37</v>
      </c>
      <c r="BD28" s="758" t="s">
        <v>38</v>
      </c>
      <c r="BE28" s="758" t="s">
        <v>39</v>
      </c>
      <c r="BF28" s="758" t="s">
        <v>40</v>
      </c>
      <c r="BG28" s="758" t="s">
        <v>41</v>
      </c>
      <c r="BH28" s="758" t="s">
        <v>42</v>
      </c>
      <c r="BI28" s="758" t="s">
        <v>43</v>
      </c>
      <c r="BJ28" s="758" t="s">
        <v>44</v>
      </c>
      <c r="BK28" s="758" t="s">
        <v>45</v>
      </c>
      <c r="BL28" s="758" t="s">
        <v>46</v>
      </c>
      <c r="BM28" s="758" t="s">
        <v>47</v>
      </c>
      <c r="BN28" s="758" t="s">
        <v>48</v>
      </c>
      <c r="BO28" s="758" t="s">
        <v>49</v>
      </c>
      <c r="BP28" s="758" t="s">
        <v>50</v>
      </c>
      <c r="BQ28" s="758" t="s">
        <v>51</v>
      </c>
    </row>
    <row r="29" spans="1:69" ht="21.75" customHeight="1" thickBot="1" x14ac:dyDescent="0.4">
      <c r="A29" s="768"/>
      <c r="B29" s="769"/>
      <c r="C29" s="769"/>
      <c r="D29" s="769"/>
      <c r="E29" s="772"/>
      <c r="F29" s="773"/>
      <c r="G29" s="773"/>
      <c r="H29" s="773"/>
      <c r="I29" s="773"/>
      <c r="J29" s="773"/>
      <c r="K29" s="773"/>
      <c r="L29" s="773"/>
      <c r="M29" s="773"/>
      <c r="N29" s="773"/>
      <c r="O29" s="773"/>
      <c r="P29" s="773"/>
      <c r="Q29" s="773"/>
      <c r="R29" s="773"/>
      <c r="S29" s="773"/>
      <c r="T29" s="773"/>
      <c r="U29" s="773"/>
      <c r="V29" s="773"/>
      <c r="W29" s="773"/>
      <c r="X29" s="773"/>
      <c r="Y29" s="773"/>
      <c r="Z29" s="773"/>
      <c r="AA29" s="773"/>
      <c r="AB29" s="773"/>
      <c r="AC29" s="773"/>
      <c r="AD29" s="773"/>
      <c r="AE29" s="773"/>
      <c r="AF29" s="773"/>
      <c r="AG29" s="773"/>
      <c r="AH29" s="773"/>
      <c r="AI29" s="38"/>
      <c r="AJ29" s="38"/>
      <c r="AK29" s="760"/>
      <c r="AL29" s="760"/>
      <c r="AM29" s="760"/>
      <c r="AN29" s="760"/>
      <c r="AO29" s="760"/>
      <c r="AP29" s="760"/>
      <c r="AQ29" s="760"/>
      <c r="AR29" s="760"/>
      <c r="AS29" s="760"/>
      <c r="AT29" s="760"/>
      <c r="AU29" s="760"/>
      <c r="AV29" s="760"/>
      <c r="AW29" s="760"/>
      <c r="AX29" s="760"/>
      <c r="AY29" s="760"/>
      <c r="BA29" s="762"/>
      <c r="BB29" s="763"/>
      <c r="BC29" s="758"/>
      <c r="BD29" s="758"/>
      <c r="BE29" s="758"/>
      <c r="BF29" s="758"/>
      <c r="BG29" s="758"/>
      <c r="BH29" s="758"/>
      <c r="BI29" s="758"/>
      <c r="BJ29" s="758"/>
      <c r="BK29" s="758"/>
      <c r="BL29" s="758"/>
      <c r="BM29" s="758"/>
      <c r="BN29" s="758"/>
      <c r="BO29" s="758"/>
      <c r="BP29" s="758"/>
      <c r="BQ29" s="758"/>
    </row>
    <row r="30" spans="1:69" ht="21.75" thickBot="1" x14ac:dyDescent="0.4">
      <c r="A30" s="768"/>
      <c r="B30" s="769"/>
      <c r="C30" s="769"/>
      <c r="D30" s="769"/>
      <c r="E30" s="141">
        <f>+INTRO!B100</f>
        <v>45901</v>
      </c>
      <c r="F30" s="142">
        <f>E30+1</f>
        <v>45902</v>
      </c>
      <c r="G30" s="142">
        <f t="shared" ref="G30:Z30" si="0">F30+1</f>
        <v>45903</v>
      </c>
      <c r="H30" s="142">
        <f t="shared" si="0"/>
        <v>45904</v>
      </c>
      <c r="I30" s="142">
        <f t="shared" si="0"/>
        <v>45905</v>
      </c>
      <c r="J30" s="142">
        <f t="shared" si="0"/>
        <v>45906</v>
      </c>
      <c r="K30" s="142">
        <f t="shared" si="0"/>
        <v>45907</v>
      </c>
      <c r="L30" s="142">
        <f t="shared" si="0"/>
        <v>45908</v>
      </c>
      <c r="M30" s="142">
        <f t="shared" si="0"/>
        <v>45909</v>
      </c>
      <c r="N30" s="142">
        <f t="shared" si="0"/>
        <v>45910</v>
      </c>
      <c r="O30" s="142">
        <f t="shared" si="0"/>
        <v>45911</v>
      </c>
      <c r="P30" s="142">
        <f t="shared" si="0"/>
        <v>45912</v>
      </c>
      <c r="Q30" s="142">
        <f t="shared" si="0"/>
        <v>45913</v>
      </c>
      <c r="R30" s="142">
        <f t="shared" si="0"/>
        <v>45914</v>
      </c>
      <c r="S30" s="142">
        <f t="shared" si="0"/>
        <v>45915</v>
      </c>
      <c r="T30" s="142">
        <f t="shared" si="0"/>
        <v>45916</v>
      </c>
      <c r="U30" s="142">
        <f t="shared" si="0"/>
        <v>45917</v>
      </c>
      <c r="V30" s="142">
        <f t="shared" si="0"/>
        <v>45918</v>
      </c>
      <c r="W30" s="142">
        <f t="shared" si="0"/>
        <v>45919</v>
      </c>
      <c r="X30" s="142">
        <f t="shared" si="0"/>
        <v>45920</v>
      </c>
      <c r="Y30" s="142">
        <f t="shared" si="0"/>
        <v>45921</v>
      </c>
      <c r="Z30" s="142">
        <f t="shared" si="0"/>
        <v>45922</v>
      </c>
      <c r="AA30" s="142">
        <f t="shared" ref="AA30" si="1">Z30+1</f>
        <v>45923</v>
      </c>
      <c r="AB30" s="142">
        <f t="shared" ref="AB30" si="2">AA30+1</f>
        <v>45924</v>
      </c>
      <c r="AC30" s="142">
        <f t="shared" ref="AC30" si="3">AB30+1</f>
        <v>45925</v>
      </c>
      <c r="AD30" s="142">
        <f t="shared" ref="AD30" si="4">AC30+1</f>
        <v>45926</v>
      </c>
      <c r="AE30" s="142">
        <f t="shared" ref="AE30" si="5">AD30+1</f>
        <v>45927</v>
      </c>
      <c r="AF30" s="142">
        <f t="shared" ref="AF30" si="6">AE30+1</f>
        <v>45928</v>
      </c>
      <c r="AG30" s="142">
        <f t="shared" ref="AG30" si="7">AF30+1</f>
        <v>45929</v>
      </c>
      <c r="AH30" s="142">
        <f>AG30+1</f>
        <v>45930</v>
      </c>
      <c r="AI30" s="33"/>
      <c r="AJ30" s="33"/>
      <c r="AK30" s="760"/>
      <c r="AL30" s="760"/>
      <c r="AM30" s="760"/>
      <c r="AN30" s="760"/>
      <c r="AO30" s="760"/>
      <c r="AP30" s="760"/>
      <c r="AQ30" s="760"/>
      <c r="AR30" s="760"/>
      <c r="AS30" s="760"/>
      <c r="AT30" s="760"/>
      <c r="AU30" s="760"/>
      <c r="AV30" s="760"/>
      <c r="AW30" s="760"/>
      <c r="AX30" s="760"/>
      <c r="AY30" s="760"/>
      <c r="BA30" s="762"/>
      <c r="BB30" s="763"/>
      <c r="BC30" s="758"/>
      <c r="BD30" s="758"/>
      <c r="BE30" s="758"/>
      <c r="BF30" s="758"/>
      <c r="BG30" s="758"/>
      <c r="BH30" s="758"/>
      <c r="BI30" s="758"/>
      <c r="BJ30" s="758"/>
      <c r="BK30" s="758"/>
      <c r="BL30" s="758"/>
      <c r="BM30" s="758"/>
      <c r="BN30" s="758"/>
      <c r="BO30" s="758"/>
      <c r="BP30" s="758"/>
      <c r="BQ30" s="758"/>
    </row>
    <row r="31" spans="1:69" ht="27" thickBot="1" x14ac:dyDescent="0.45">
      <c r="A31" s="768"/>
      <c r="B31" s="769"/>
      <c r="C31" s="769"/>
      <c r="D31" s="769"/>
      <c r="E31" s="143" t="s">
        <v>72</v>
      </c>
      <c r="F31" s="143" t="s">
        <v>67</v>
      </c>
      <c r="G31" s="143" t="s">
        <v>68</v>
      </c>
      <c r="H31" s="143" t="s">
        <v>69</v>
      </c>
      <c r="I31" s="143" t="s">
        <v>70</v>
      </c>
      <c r="J31" s="143" t="s">
        <v>175</v>
      </c>
      <c r="K31" s="143" t="s">
        <v>71</v>
      </c>
      <c r="L31" s="143" t="s">
        <v>72</v>
      </c>
      <c r="M31" s="143" t="s">
        <v>67</v>
      </c>
      <c r="N31" s="143" t="s">
        <v>68</v>
      </c>
      <c r="O31" s="143" t="s">
        <v>69</v>
      </c>
      <c r="P31" s="143" t="s">
        <v>70</v>
      </c>
      <c r="Q31" s="143" t="s">
        <v>175</v>
      </c>
      <c r="R31" s="143" t="s">
        <v>71</v>
      </c>
      <c r="S31" s="143" t="s">
        <v>72</v>
      </c>
      <c r="T31" s="143" t="s">
        <v>67</v>
      </c>
      <c r="U31" s="143" t="s">
        <v>68</v>
      </c>
      <c r="V31" s="143" t="s">
        <v>69</v>
      </c>
      <c r="W31" s="143" t="s">
        <v>70</v>
      </c>
      <c r="X31" s="143" t="s">
        <v>175</v>
      </c>
      <c r="Y31" s="143" t="s">
        <v>71</v>
      </c>
      <c r="Z31" s="143" t="s">
        <v>72</v>
      </c>
      <c r="AA31" s="143" t="s">
        <v>67</v>
      </c>
      <c r="AB31" s="143" t="s">
        <v>68</v>
      </c>
      <c r="AC31" s="143" t="s">
        <v>69</v>
      </c>
      <c r="AD31" s="143" t="s">
        <v>70</v>
      </c>
      <c r="AE31" s="143" t="s">
        <v>175</v>
      </c>
      <c r="AF31" s="143" t="s">
        <v>71</v>
      </c>
      <c r="AG31" s="143" t="s">
        <v>72</v>
      </c>
      <c r="AH31" s="143" t="s">
        <v>67</v>
      </c>
      <c r="AI31" s="296" t="s">
        <v>73</v>
      </c>
      <c r="AJ31" s="557"/>
      <c r="AK31" s="761"/>
      <c r="AL31" s="761"/>
      <c r="AM31" s="761"/>
      <c r="AN31" s="761"/>
      <c r="AO31" s="761"/>
      <c r="AP31" s="761"/>
      <c r="AQ31" s="761"/>
      <c r="AR31" s="761"/>
      <c r="AS31" s="761"/>
      <c r="AT31" s="761"/>
      <c r="AU31" s="761"/>
      <c r="AV31" s="761"/>
      <c r="AW31" s="761"/>
      <c r="AX31" s="761"/>
      <c r="AY31" s="761"/>
      <c r="BA31" s="762"/>
      <c r="BB31" s="763"/>
      <c r="BC31" s="758"/>
      <c r="BD31" s="758"/>
      <c r="BE31" s="758"/>
      <c r="BF31" s="758"/>
      <c r="BG31" s="758"/>
      <c r="BH31" s="758"/>
      <c r="BI31" s="758"/>
      <c r="BJ31" s="758"/>
      <c r="BK31" s="758"/>
      <c r="BL31" s="758"/>
      <c r="BM31" s="758"/>
      <c r="BN31" s="758"/>
      <c r="BO31" s="758"/>
      <c r="BP31" s="758"/>
      <c r="BQ31" s="758"/>
    </row>
    <row r="32" spans="1:69" ht="21.75" thickBot="1" x14ac:dyDescent="0.4">
      <c r="A32" s="558" t="s">
        <v>74</v>
      </c>
      <c r="B32" s="559" t="s">
        <v>75</v>
      </c>
      <c r="C32" s="560" t="s">
        <v>76</v>
      </c>
      <c r="D32" s="561" t="s">
        <v>77</v>
      </c>
      <c r="E32" s="562"/>
      <c r="F32" s="297"/>
      <c r="G32" s="297"/>
      <c r="H32" s="297"/>
      <c r="I32" s="297"/>
      <c r="J32" s="297"/>
      <c r="K32" s="297"/>
      <c r="L32" s="297"/>
      <c r="M32" s="297"/>
      <c r="N32" s="297"/>
      <c r="O32" s="297"/>
      <c r="P32" s="297"/>
      <c r="Q32" s="297"/>
      <c r="R32" s="297"/>
      <c r="S32" s="297"/>
      <c r="T32" s="297"/>
      <c r="U32" s="297"/>
      <c r="V32" s="297"/>
      <c r="W32" s="297"/>
      <c r="X32" s="297"/>
      <c r="Y32" s="297"/>
      <c r="Z32" s="297"/>
      <c r="AA32" s="297"/>
      <c r="AB32" s="297"/>
      <c r="AC32" s="297"/>
      <c r="AD32" s="297"/>
      <c r="AE32" s="297"/>
      <c r="AF32" s="297"/>
      <c r="AG32" s="297"/>
      <c r="AH32" s="297"/>
      <c r="AK32" s="563"/>
      <c r="AL32" s="563"/>
      <c r="AM32" s="563"/>
      <c r="AN32" s="563"/>
      <c r="AO32" s="563"/>
      <c r="AP32" s="563"/>
      <c r="AQ32" s="563"/>
      <c r="AR32" s="563"/>
      <c r="AS32" s="563"/>
      <c r="AT32" s="563"/>
      <c r="AU32" s="563"/>
      <c r="AV32" s="563"/>
      <c r="AW32" s="563"/>
      <c r="AX32" s="563"/>
      <c r="AY32" s="563"/>
      <c r="AZ32" s="35"/>
      <c r="BA32" s="564"/>
      <c r="BB32" s="564"/>
      <c r="BC32" s="565"/>
      <c r="BD32" s="565"/>
      <c r="BE32" s="565"/>
      <c r="BF32" s="565"/>
      <c r="BG32" s="565"/>
      <c r="BH32" s="565"/>
      <c r="BI32" s="565"/>
      <c r="BJ32" s="565"/>
      <c r="BK32" s="565"/>
      <c r="BL32" s="565"/>
      <c r="BM32" s="565"/>
      <c r="BN32" s="565"/>
      <c r="BO32" s="565"/>
      <c r="BP32" s="565"/>
      <c r="BQ32" s="565"/>
    </row>
    <row r="33" spans="1:69" ht="21" customHeight="1" thickBot="1" x14ac:dyDescent="0.4">
      <c r="A33" s="299" t="s">
        <v>618</v>
      </c>
      <c r="B33" s="410" t="s">
        <v>78</v>
      </c>
      <c r="C33" s="249" t="s">
        <v>26</v>
      </c>
      <c r="D33" s="391" t="s">
        <v>79</v>
      </c>
      <c r="E33" s="1086"/>
      <c r="F33" s="1086"/>
      <c r="G33" s="1086"/>
      <c r="H33" s="1086"/>
      <c r="I33" s="1086"/>
      <c r="J33" s="1090"/>
      <c r="K33" s="1090"/>
      <c r="L33" s="1086"/>
      <c r="M33" s="1086"/>
      <c r="N33" s="1086"/>
      <c r="O33" s="1086"/>
      <c r="P33" s="1086"/>
      <c r="Q33" s="1090"/>
      <c r="R33" s="1090"/>
      <c r="S33" s="1086"/>
      <c r="T33" s="1086"/>
      <c r="U33" s="1086"/>
      <c r="V33" s="1086"/>
      <c r="W33" s="1086"/>
      <c r="X33" s="1090"/>
      <c r="Y33" s="1090"/>
      <c r="Z33" s="1086"/>
      <c r="AA33" s="1086"/>
      <c r="AB33" s="1086"/>
      <c r="AC33" s="1086"/>
      <c r="AD33" s="1086"/>
      <c r="AE33" s="1090"/>
      <c r="AF33" s="1090"/>
      <c r="AG33" s="1086"/>
      <c r="AH33" s="1086"/>
      <c r="AI33" s="34">
        <f>COUNTA(E33:AH33)</f>
        <v>0</v>
      </c>
      <c r="AK33" s="393">
        <f>+COUNTIF(E33:AH33,"*"&amp;"A"&amp;"*")</f>
        <v>0</v>
      </c>
      <c r="AL33" s="394">
        <f>+COUNTIF(E33:AH33,"*"&amp;"B"&amp;"*")</f>
        <v>0</v>
      </c>
      <c r="AM33" s="394">
        <f>+COUNTIF(E33:AH33,"*"&amp;"C"&amp;"*")</f>
        <v>0</v>
      </c>
      <c r="AN33" s="394">
        <f>+COUNTIF(E33:AH33,"*"&amp;"D"&amp;"*")</f>
        <v>0</v>
      </c>
      <c r="AO33" s="394">
        <f>+COUNTIF(E33:AH33,"*"&amp;"E"&amp;"*")</f>
        <v>0</v>
      </c>
      <c r="AP33" s="394">
        <f>+COUNTIF(E33:AH33,"*"&amp;"F"&amp;"*")</f>
        <v>0</v>
      </c>
      <c r="AQ33" s="394">
        <f>+COUNTIF(E33:AH33,"*"&amp;"G"&amp;"*")</f>
        <v>0</v>
      </c>
      <c r="AR33" s="394">
        <f>+COUNTIF(E33:AH33,"*"&amp;"H"&amp;"*")</f>
        <v>0</v>
      </c>
      <c r="AS33" s="394">
        <f>+COUNTIF(E33:AH33,"*"&amp;"I"&amp;"*")</f>
        <v>0</v>
      </c>
      <c r="AT33" s="394">
        <f>+COUNTIF(E33:AH33,"*"&amp;"J"&amp;"*")</f>
        <v>0</v>
      </c>
      <c r="AU33" s="394">
        <f>+COUNTIF(E33:AH33,"*"&amp;"K"&amp;"*")</f>
        <v>0</v>
      </c>
      <c r="AV33" s="394">
        <f>+COUNTIF(E33:AH33,"*"&amp;"L"&amp;"*")</f>
        <v>0</v>
      </c>
      <c r="AW33" s="394">
        <f>+COUNTIF(E33:AH33,"*"&amp;"M"&amp;"*")</f>
        <v>0</v>
      </c>
      <c r="AX33" s="394">
        <f>+COUNTIF(E33:AH33,"*"&amp;"N"&amp;"*")</f>
        <v>0</v>
      </c>
      <c r="AY33" s="394">
        <f>+COUNTIF(E33:AH33,"*"&amp;"O"&amp;"*")</f>
        <v>0</v>
      </c>
      <c r="BA33" s="357">
        <f>IF($C33="NPT",SUM($AK33:$AY33),0)</f>
        <v>0</v>
      </c>
      <c r="BB33" s="358">
        <f>IF($C33="PT",SUM($AK33:$AY33),0)</f>
        <v>0</v>
      </c>
      <c r="BC33" s="359">
        <f t="shared" ref="BC33:BC128" si="8">AK33*$B$11</f>
        <v>0</v>
      </c>
      <c r="BD33" s="359">
        <f t="shared" ref="BD33:BD128" si="9">AL33*$B$12</f>
        <v>0</v>
      </c>
      <c r="BE33" s="359">
        <f t="shared" ref="BE33:BE128" si="10">AM33*$B$13</f>
        <v>0</v>
      </c>
      <c r="BF33" s="359">
        <f t="shared" ref="BF33:BF128" si="11">AN33*$B$14</f>
        <v>0</v>
      </c>
      <c r="BG33" s="359">
        <f t="shared" ref="BG33:BG128" si="12">AO33*$B$15</f>
        <v>0</v>
      </c>
      <c r="BH33" s="359">
        <f t="shared" ref="BH33:BH128" si="13">AP33*$B$16</f>
        <v>0</v>
      </c>
      <c r="BI33" s="359">
        <f t="shared" ref="BI33:BI128" si="14">AQ33*$B$17</f>
        <v>0</v>
      </c>
      <c r="BJ33" s="359">
        <f t="shared" ref="BJ33:BJ128" si="15">AR33*$B$18</f>
        <v>0</v>
      </c>
      <c r="BK33" s="359">
        <f t="shared" ref="BK33:BK128" si="16">AS33*$B$19</f>
        <v>0</v>
      </c>
      <c r="BL33" s="359">
        <f t="shared" ref="BL33:BL128" si="17">AT33*$B$20</f>
        <v>0</v>
      </c>
      <c r="BM33" s="359">
        <f t="shared" ref="BM33:BM128" si="18">AU33*$B$21</f>
        <v>0</v>
      </c>
      <c r="BN33" s="359">
        <f t="shared" ref="BN33:BN128" si="19">AV33*$B$22</f>
        <v>0</v>
      </c>
      <c r="BO33" s="359">
        <f t="shared" ref="BO33:BO128" si="20">AW33*$B$23</f>
        <v>0</v>
      </c>
      <c r="BP33" s="359">
        <f t="shared" ref="BP33:BP128" si="21">AX33*$B$24</f>
        <v>0</v>
      </c>
      <c r="BQ33" s="359">
        <f t="shared" ref="BQ33:BQ128" si="22">AY33*$B$25</f>
        <v>0</v>
      </c>
    </row>
    <row r="34" spans="1:69" ht="21" customHeight="1" thickBot="1" x14ac:dyDescent="0.4">
      <c r="A34" s="299" t="s">
        <v>618</v>
      </c>
      <c r="B34" s="410" t="s">
        <v>80</v>
      </c>
      <c r="C34" s="249" t="s">
        <v>26</v>
      </c>
      <c r="D34" s="391" t="s">
        <v>79</v>
      </c>
      <c r="E34" s="1086"/>
      <c r="F34" s="1086"/>
      <c r="G34" s="1086"/>
      <c r="H34" s="1086"/>
      <c r="I34" s="1086"/>
      <c r="J34" s="1090"/>
      <c r="K34" s="1090"/>
      <c r="L34" s="1086"/>
      <c r="M34" s="1086"/>
      <c r="N34" s="1086"/>
      <c r="O34" s="1086"/>
      <c r="P34" s="1086"/>
      <c r="Q34" s="1090"/>
      <c r="R34" s="1090"/>
      <c r="S34" s="1086"/>
      <c r="T34" s="1086"/>
      <c r="U34" s="1086"/>
      <c r="V34" s="1086"/>
      <c r="W34" s="1086"/>
      <c r="X34" s="1090"/>
      <c r="Y34" s="1090"/>
      <c r="Z34" s="1086"/>
      <c r="AA34" s="1086"/>
      <c r="AB34" s="1086"/>
      <c r="AC34" s="1086"/>
      <c r="AD34" s="1086"/>
      <c r="AE34" s="1090"/>
      <c r="AF34" s="1090"/>
      <c r="AG34" s="1086"/>
      <c r="AH34" s="1086"/>
      <c r="AI34" s="34">
        <f>COUNTA(E34:AH34)</f>
        <v>0</v>
      </c>
      <c r="AK34" s="393">
        <f>+COUNTIF(E34:AH34,"*"&amp;"A"&amp;"*")</f>
        <v>0</v>
      </c>
      <c r="AL34" s="37">
        <f>+COUNTIF(E34:AH34,"*"&amp;"B"&amp;"*")</f>
        <v>0</v>
      </c>
      <c r="AM34" s="37">
        <f>+COUNTIF(E34:AH34,"*"&amp;"C"&amp;"*")</f>
        <v>0</v>
      </c>
      <c r="AN34" s="37">
        <f>+COUNTIF(E34:AH34,"*"&amp;"D"&amp;"*")</f>
        <v>0</v>
      </c>
      <c r="AO34" s="37">
        <f>+COUNTIF(E34:AH34,"*"&amp;"E"&amp;"*")</f>
        <v>0</v>
      </c>
      <c r="AP34" s="37">
        <f>+COUNTIF(E34:AH34,"*"&amp;"F"&amp;"*")</f>
        <v>0</v>
      </c>
      <c r="AQ34" s="37">
        <f>+COUNTIF(E34:AH34,"*"&amp;"G"&amp;"*")</f>
        <v>0</v>
      </c>
      <c r="AR34" s="37">
        <f>+COUNTIF(E34:AH34,"*"&amp;"H"&amp;"*")</f>
        <v>0</v>
      </c>
      <c r="AS34" s="37">
        <f>+COUNTIF(E34:AH34,"*"&amp;"I"&amp;"*")</f>
        <v>0</v>
      </c>
      <c r="AT34" s="37">
        <f>+COUNTIF(E34:AH34,"*"&amp;"J"&amp;"*")</f>
        <v>0</v>
      </c>
      <c r="AU34" s="37">
        <f>+COUNTIF(E34:AH34,"*"&amp;"K"&amp;"*")</f>
        <v>0</v>
      </c>
      <c r="AV34" s="37">
        <f>+COUNTIF(E34:AH34,"*"&amp;"L"&amp;"*")</f>
        <v>0</v>
      </c>
      <c r="AW34" s="37">
        <f>+COUNTIF(E34:AH34,"*"&amp;"M"&amp;"*")</f>
        <v>0</v>
      </c>
      <c r="AX34" s="37">
        <f>+COUNTIF(E34:AH34,"*"&amp;"N"&amp;"*")</f>
        <v>0</v>
      </c>
      <c r="AY34" s="37">
        <f>+COUNTIF(E34:AH34,"*"&amp;"O"&amp;"*")</f>
        <v>0</v>
      </c>
      <c r="BA34" s="39">
        <f>IF($C34="NPT",SUM($AK34:$AY34),0)</f>
        <v>0</v>
      </c>
      <c r="BB34" s="40">
        <f>IF($C34="PT",SUM($AK34:$AY34),0)</f>
        <v>0</v>
      </c>
      <c r="BC34" s="41">
        <f t="shared" si="8"/>
        <v>0</v>
      </c>
      <c r="BD34" s="41">
        <f t="shared" si="9"/>
        <v>0</v>
      </c>
      <c r="BE34" s="41">
        <f t="shared" si="10"/>
        <v>0</v>
      </c>
      <c r="BF34" s="41">
        <f t="shared" si="11"/>
        <v>0</v>
      </c>
      <c r="BG34" s="41">
        <f t="shared" si="12"/>
        <v>0</v>
      </c>
      <c r="BH34" s="41">
        <f t="shared" si="13"/>
        <v>0</v>
      </c>
      <c r="BI34" s="41">
        <f t="shared" si="14"/>
        <v>0</v>
      </c>
      <c r="BJ34" s="41">
        <f t="shared" si="15"/>
        <v>0</v>
      </c>
      <c r="BK34" s="41">
        <f t="shared" si="16"/>
        <v>0</v>
      </c>
      <c r="BL34" s="41">
        <f t="shared" si="17"/>
        <v>0</v>
      </c>
      <c r="BM34" s="41">
        <f t="shared" si="18"/>
        <v>0</v>
      </c>
      <c r="BN34" s="41">
        <f t="shared" si="19"/>
        <v>0</v>
      </c>
      <c r="BO34" s="41">
        <f t="shared" si="20"/>
        <v>0</v>
      </c>
      <c r="BP34" s="41">
        <f t="shared" si="21"/>
        <v>0</v>
      </c>
      <c r="BQ34" s="41">
        <f t="shared" si="22"/>
        <v>0</v>
      </c>
    </row>
    <row r="35" spans="1:69" ht="21" customHeight="1" thickBot="1" x14ac:dyDescent="0.4">
      <c r="A35" s="299" t="s">
        <v>618</v>
      </c>
      <c r="B35" s="410" t="s">
        <v>81</v>
      </c>
      <c r="C35" s="249" t="s">
        <v>26</v>
      </c>
      <c r="D35" s="391" t="s">
        <v>79</v>
      </c>
      <c r="E35" s="1086"/>
      <c r="F35" s="1086"/>
      <c r="G35" s="1086"/>
      <c r="H35" s="1086"/>
      <c r="I35" s="1086"/>
      <c r="J35" s="1090"/>
      <c r="K35" s="1090"/>
      <c r="L35" s="1086"/>
      <c r="M35" s="1086"/>
      <c r="N35" s="1086"/>
      <c r="O35" s="1086"/>
      <c r="P35" s="1086"/>
      <c r="Q35" s="1090"/>
      <c r="R35" s="1090"/>
      <c r="S35" s="1086"/>
      <c r="T35" s="1086"/>
      <c r="U35" s="1086"/>
      <c r="V35" s="1086"/>
      <c r="W35" s="1086"/>
      <c r="X35" s="1090"/>
      <c r="Y35" s="1090"/>
      <c r="Z35" s="1086"/>
      <c r="AA35" s="1086"/>
      <c r="AB35" s="1086"/>
      <c r="AC35" s="1086"/>
      <c r="AD35" s="1086"/>
      <c r="AE35" s="1090"/>
      <c r="AF35" s="1090"/>
      <c r="AG35" s="1086"/>
      <c r="AH35" s="1086"/>
      <c r="AI35" s="34">
        <f>COUNTA(E35:AH35)</f>
        <v>0</v>
      </c>
      <c r="AK35" s="393">
        <f>+COUNTIF(E35:AH35,"*"&amp;"A"&amp;"*")</f>
        <v>0</v>
      </c>
      <c r="AL35" s="37">
        <f>+COUNTIF(E35:AH35,"*"&amp;"B"&amp;"*")</f>
        <v>0</v>
      </c>
      <c r="AM35" s="37">
        <f>+COUNTIF(E35:AH35,"*"&amp;"C"&amp;"*")</f>
        <v>0</v>
      </c>
      <c r="AN35" s="37">
        <f>+COUNTIF(E35:AH35,"*"&amp;"D"&amp;"*")</f>
        <v>0</v>
      </c>
      <c r="AO35" s="37">
        <f>+COUNTIF(E35:AH35,"*"&amp;"E"&amp;"*")</f>
        <v>0</v>
      </c>
      <c r="AP35" s="37">
        <f>+COUNTIF(E35:AH35,"*"&amp;"F"&amp;"*")</f>
        <v>0</v>
      </c>
      <c r="AQ35" s="37">
        <f>+COUNTIF(E35:AH35,"*"&amp;"G"&amp;"*")</f>
        <v>0</v>
      </c>
      <c r="AR35" s="37">
        <f>+COUNTIF(E35:AH35,"*"&amp;"H"&amp;"*")</f>
        <v>0</v>
      </c>
      <c r="AS35" s="37">
        <f>+COUNTIF(E35:AH35,"*"&amp;"I"&amp;"*")</f>
        <v>0</v>
      </c>
      <c r="AT35" s="37">
        <f>+COUNTIF(E35:AH35,"*"&amp;"J"&amp;"*")</f>
        <v>0</v>
      </c>
      <c r="AU35" s="37">
        <f>+COUNTIF(E35:AH35,"*"&amp;"K"&amp;"*")</f>
        <v>0</v>
      </c>
      <c r="AV35" s="37">
        <f>+COUNTIF(E35:AH35,"*"&amp;"L"&amp;"*")</f>
        <v>0</v>
      </c>
      <c r="AW35" s="37">
        <f>+COUNTIF(E35:AH35,"*"&amp;"M"&amp;"*")</f>
        <v>0</v>
      </c>
      <c r="AX35" s="37">
        <f>+COUNTIF(E35:AH35,"*"&amp;"N"&amp;"*")</f>
        <v>0</v>
      </c>
      <c r="AY35" s="37">
        <f>+COUNTIF(E35:AH35,"*"&amp;"O"&amp;"*")</f>
        <v>0</v>
      </c>
      <c r="BA35" s="39">
        <f>IF($C35="NPT",SUM($AK35:$AY35),0)</f>
        <v>0</v>
      </c>
      <c r="BB35" s="40">
        <f>IF($C35="PT",SUM($AK35:$AY35),0)</f>
        <v>0</v>
      </c>
      <c r="BC35" s="41">
        <f t="shared" si="8"/>
        <v>0</v>
      </c>
      <c r="BD35" s="41">
        <f t="shared" si="9"/>
        <v>0</v>
      </c>
      <c r="BE35" s="41">
        <f t="shared" si="10"/>
        <v>0</v>
      </c>
      <c r="BF35" s="41">
        <f t="shared" si="11"/>
        <v>0</v>
      </c>
      <c r="BG35" s="41">
        <f t="shared" si="12"/>
        <v>0</v>
      </c>
      <c r="BH35" s="41">
        <f t="shared" si="13"/>
        <v>0</v>
      </c>
      <c r="BI35" s="41">
        <f t="shared" si="14"/>
        <v>0</v>
      </c>
      <c r="BJ35" s="41">
        <f t="shared" si="15"/>
        <v>0</v>
      </c>
      <c r="BK35" s="41">
        <f t="shared" si="16"/>
        <v>0</v>
      </c>
      <c r="BL35" s="41">
        <f t="shared" si="17"/>
        <v>0</v>
      </c>
      <c r="BM35" s="41">
        <f t="shared" si="18"/>
        <v>0</v>
      </c>
      <c r="BN35" s="41">
        <f t="shared" si="19"/>
        <v>0</v>
      </c>
      <c r="BO35" s="41">
        <f t="shared" si="20"/>
        <v>0</v>
      </c>
      <c r="BP35" s="41">
        <f t="shared" si="21"/>
        <v>0</v>
      </c>
      <c r="BQ35" s="41">
        <f t="shared" si="22"/>
        <v>0</v>
      </c>
    </row>
    <row r="36" spans="1:69" ht="21" customHeight="1" thickBot="1" x14ac:dyDescent="0.4">
      <c r="A36" s="299" t="s">
        <v>618</v>
      </c>
      <c r="B36" s="410" t="s">
        <v>82</v>
      </c>
      <c r="C36" s="249" t="s">
        <v>26</v>
      </c>
      <c r="D36" s="391" t="s">
        <v>79</v>
      </c>
      <c r="E36" s="1086"/>
      <c r="F36" s="1086"/>
      <c r="G36" s="1086"/>
      <c r="H36" s="1086"/>
      <c r="I36" s="1086"/>
      <c r="J36" s="1090"/>
      <c r="K36" s="1090"/>
      <c r="L36" s="1086"/>
      <c r="M36" s="1086"/>
      <c r="N36" s="1086"/>
      <c r="O36" s="1086"/>
      <c r="P36" s="1086"/>
      <c r="Q36" s="1090"/>
      <c r="R36" s="1090"/>
      <c r="S36" s="1086"/>
      <c r="T36" s="1086"/>
      <c r="U36" s="1086"/>
      <c r="V36" s="1086"/>
      <c r="W36" s="1086"/>
      <c r="X36" s="1090"/>
      <c r="Y36" s="1090"/>
      <c r="Z36" s="1086"/>
      <c r="AA36" s="1086"/>
      <c r="AB36" s="1086"/>
      <c r="AC36" s="1086"/>
      <c r="AD36" s="1086"/>
      <c r="AE36" s="1090"/>
      <c r="AF36" s="1090"/>
      <c r="AG36" s="1086"/>
      <c r="AH36" s="1086"/>
      <c r="AI36" s="34">
        <f>COUNTA(E36:AH36)</f>
        <v>0</v>
      </c>
      <c r="AK36" s="393">
        <f>+COUNTIF(E36:AH36,"*"&amp;"A"&amp;"*")</f>
        <v>0</v>
      </c>
      <c r="AL36" s="37">
        <f>+COUNTIF(E36:AH36,"*"&amp;"B"&amp;"*")</f>
        <v>0</v>
      </c>
      <c r="AM36" s="37">
        <f>+COUNTIF(E36:AH36,"*"&amp;"C"&amp;"*")</f>
        <v>0</v>
      </c>
      <c r="AN36" s="37">
        <f>+COUNTIF(E36:AH36,"*"&amp;"D"&amp;"*")</f>
        <v>0</v>
      </c>
      <c r="AO36" s="37">
        <f>+COUNTIF(E36:AH36,"*"&amp;"E"&amp;"*")</f>
        <v>0</v>
      </c>
      <c r="AP36" s="37">
        <f>+COUNTIF(E36:AH36,"*"&amp;"F"&amp;"*")</f>
        <v>0</v>
      </c>
      <c r="AQ36" s="37">
        <f>+COUNTIF(E36:AH36,"*"&amp;"G"&amp;"*")</f>
        <v>0</v>
      </c>
      <c r="AR36" s="37">
        <f>+COUNTIF(E36:AH36,"*"&amp;"H"&amp;"*")</f>
        <v>0</v>
      </c>
      <c r="AS36" s="37">
        <f>+COUNTIF(E36:AH36,"*"&amp;"I"&amp;"*")</f>
        <v>0</v>
      </c>
      <c r="AT36" s="37">
        <f>+COUNTIF(E36:AH36,"*"&amp;"J"&amp;"*")</f>
        <v>0</v>
      </c>
      <c r="AU36" s="37">
        <f>+COUNTIF(E36:AH36,"*"&amp;"K"&amp;"*")</f>
        <v>0</v>
      </c>
      <c r="AV36" s="37">
        <f>+COUNTIF(E36:AH36,"*"&amp;"L"&amp;"*")</f>
        <v>0</v>
      </c>
      <c r="AW36" s="37">
        <f>+COUNTIF(E36:AH36,"*"&amp;"M"&amp;"*")</f>
        <v>0</v>
      </c>
      <c r="AX36" s="37">
        <f>+COUNTIF(E36:AH36,"*"&amp;"N"&amp;"*")</f>
        <v>0</v>
      </c>
      <c r="AY36" s="37">
        <f>+COUNTIF(E36:AH36,"*"&amp;"O"&amp;"*")</f>
        <v>0</v>
      </c>
      <c r="BA36" s="39">
        <f>IF($C36="NPT",SUM($AK36:$AY36),0)</f>
        <v>0</v>
      </c>
      <c r="BB36" s="40">
        <f>IF($C36="PT",SUM($AK36:$AY36),0)</f>
        <v>0</v>
      </c>
      <c r="BC36" s="41">
        <f t="shared" si="8"/>
        <v>0</v>
      </c>
      <c r="BD36" s="41">
        <f t="shared" si="9"/>
        <v>0</v>
      </c>
      <c r="BE36" s="41">
        <f t="shared" si="10"/>
        <v>0</v>
      </c>
      <c r="BF36" s="41">
        <f t="shared" si="11"/>
        <v>0</v>
      </c>
      <c r="BG36" s="41">
        <f t="shared" si="12"/>
        <v>0</v>
      </c>
      <c r="BH36" s="41">
        <f t="shared" si="13"/>
        <v>0</v>
      </c>
      <c r="BI36" s="41">
        <f t="shared" si="14"/>
        <v>0</v>
      </c>
      <c r="BJ36" s="41">
        <f t="shared" si="15"/>
        <v>0</v>
      </c>
      <c r="BK36" s="41">
        <f t="shared" si="16"/>
        <v>0</v>
      </c>
      <c r="BL36" s="41">
        <f t="shared" si="17"/>
        <v>0</v>
      </c>
      <c r="BM36" s="41">
        <f t="shared" si="18"/>
        <v>0</v>
      </c>
      <c r="BN36" s="41">
        <f t="shared" si="19"/>
        <v>0</v>
      </c>
      <c r="BO36" s="41">
        <f t="shared" si="20"/>
        <v>0</v>
      </c>
      <c r="BP36" s="41">
        <f t="shared" si="21"/>
        <v>0</v>
      </c>
      <c r="BQ36" s="41">
        <f t="shared" si="22"/>
        <v>0</v>
      </c>
    </row>
    <row r="37" spans="1:69" ht="21" customHeight="1" thickBot="1" x14ac:dyDescent="0.4">
      <c r="A37" s="299" t="s">
        <v>619</v>
      </c>
      <c r="B37" s="410" t="s">
        <v>83</v>
      </c>
      <c r="C37" s="249" t="s">
        <v>26</v>
      </c>
      <c r="D37" s="391" t="s">
        <v>79</v>
      </c>
      <c r="E37" s="1086"/>
      <c r="F37" s="1086"/>
      <c r="G37" s="1086"/>
      <c r="H37" s="1086"/>
      <c r="I37" s="1086"/>
      <c r="J37" s="1090"/>
      <c r="K37" s="1090"/>
      <c r="L37" s="1086"/>
      <c r="M37" s="1086"/>
      <c r="N37" s="1086"/>
      <c r="O37" s="1086"/>
      <c r="P37" s="1086"/>
      <c r="Q37" s="1090"/>
      <c r="R37" s="1090"/>
      <c r="S37" s="1086"/>
      <c r="T37" s="1086"/>
      <c r="U37" s="1086"/>
      <c r="V37" s="1086"/>
      <c r="W37" s="1086"/>
      <c r="X37" s="1090"/>
      <c r="Y37" s="1090"/>
      <c r="Z37" s="1086"/>
      <c r="AA37" s="1086"/>
      <c r="AB37" s="1086"/>
      <c r="AC37" s="1086"/>
      <c r="AD37" s="1086"/>
      <c r="AE37" s="1090"/>
      <c r="AF37" s="1090"/>
      <c r="AG37" s="1086"/>
      <c r="AH37" s="1086"/>
      <c r="AI37" s="34">
        <f>COUNTA(E37:AH37)</f>
        <v>0</v>
      </c>
      <c r="AK37" s="393">
        <f>+COUNTIF(E37:AH37,"*"&amp;"A"&amp;"*")</f>
        <v>0</v>
      </c>
      <c r="AL37" s="37">
        <f>+COUNTIF(E37:AH37,"*"&amp;"B"&amp;"*")</f>
        <v>0</v>
      </c>
      <c r="AM37" s="37">
        <f>+COUNTIF(E37:AH37,"*"&amp;"C"&amp;"*")</f>
        <v>0</v>
      </c>
      <c r="AN37" s="37">
        <f>+COUNTIF(E37:AH37,"*"&amp;"D"&amp;"*")</f>
        <v>0</v>
      </c>
      <c r="AO37" s="37">
        <f>+COUNTIF(E37:AH37,"*"&amp;"E"&amp;"*")</f>
        <v>0</v>
      </c>
      <c r="AP37" s="37">
        <f>+COUNTIF(E37:AH37,"*"&amp;"F"&amp;"*")</f>
        <v>0</v>
      </c>
      <c r="AQ37" s="37">
        <f>+COUNTIF(E37:AH37,"*"&amp;"G"&amp;"*")</f>
        <v>0</v>
      </c>
      <c r="AR37" s="37">
        <f>+COUNTIF(E37:AH37,"*"&amp;"H"&amp;"*")</f>
        <v>0</v>
      </c>
      <c r="AS37" s="37">
        <f>+COUNTIF(E37:AH37,"*"&amp;"I"&amp;"*")</f>
        <v>0</v>
      </c>
      <c r="AT37" s="37">
        <f>+COUNTIF(E37:AH37,"*"&amp;"J"&amp;"*")</f>
        <v>0</v>
      </c>
      <c r="AU37" s="37">
        <f>+COUNTIF(E37:AH37,"*"&amp;"K"&amp;"*")</f>
        <v>0</v>
      </c>
      <c r="AV37" s="37">
        <f>+COUNTIF(E37:AH37,"*"&amp;"L"&amp;"*")</f>
        <v>0</v>
      </c>
      <c r="AW37" s="37">
        <f>+COUNTIF(E37:AH37,"*"&amp;"M"&amp;"*")</f>
        <v>0</v>
      </c>
      <c r="AX37" s="37">
        <f>+COUNTIF(E37:AH37,"*"&amp;"N"&amp;"*")</f>
        <v>0</v>
      </c>
      <c r="AY37" s="37">
        <f>+COUNTIF(E37:AH37,"*"&amp;"O"&amp;"*")</f>
        <v>0</v>
      </c>
      <c r="BA37" s="39">
        <f>IF($C37="NPT",SUM($AK37:$AY37),0)</f>
        <v>0</v>
      </c>
      <c r="BB37" s="40">
        <f>IF($C37="PT",SUM($AK37:$AY37),0)</f>
        <v>0</v>
      </c>
      <c r="BC37" s="41">
        <f t="shared" si="8"/>
        <v>0</v>
      </c>
      <c r="BD37" s="41">
        <f t="shared" si="9"/>
        <v>0</v>
      </c>
      <c r="BE37" s="41">
        <f t="shared" si="10"/>
        <v>0</v>
      </c>
      <c r="BF37" s="41">
        <f t="shared" si="11"/>
        <v>0</v>
      </c>
      <c r="BG37" s="41">
        <f t="shared" si="12"/>
        <v>0</v>
      </c>
      <c r="BH37" s="41">
        <f t="shared" si="13"/>
        <v>0</v>
      </c>
      <c r="BI37" s="41">
        <f t="shared" si="14"/>
        <v>0</v>
      </c>
      <c r="BJ37" s="41">
        <f t="shared" si="15"/>
        <v>0</v>
      </c>
      <c r="BK37" s="41">
        <f t="shared" si="16"/>
        <v>0</v>
      </c>
      <c r="BL37" s="41">
        <f t="shared" si="17"/>
        <v>0</v>
      </c>
      <c r="BM37" s="41">
        <f t="shared" si="18"/>
        <v>0</v>
      </c>
      <c r="BN37" s="41">
        <f t="shared" si="19"/>
        <v>0</v>
      </c>
      <c r="BO37" s="41">
        <f t="shared" si="20"/>
        <v>0</v>
      </c>
      <c r="BP37" s="41">
        <f t="shared" si="21"/>
        <v>0</v>
      </c>
      <c r="BQ37" s="41">
        <f t="shared" si="22"/>
        <v>0</v>
      </c>
    </row>
    <row r="38" spans="1:69" ht="21" customHeight="1" thickBot="1" x14ac:dyDescent="0.4">
      <c r="A38" s="299" t="s">
        <v>619</v>
      </c>
      <c r="B38" s="410" t="s">
        <v>84</v>
      </c>
      <c r="C38" s="249" t="s">
        <v>26</v>
      </c>
      <c r="D38" s="391" t="s">
        <v>79</v>
      </c>
      <c r="E38" s="1086"/>
      <c r="F38" s="1086"/>
      <c r="G38" s="1086"/>
      <c r="H38" s="1086"/>
      <c r="I38" s="1086"/>
      <c r="J38" s="1090"/>
      <c r="K38" s="1090"/>
      <c r="L38" s="1086"/>
      <c r="M38" s="1086"/>
      <c r="N38" s="1086"/>
      <c r="O38" s="1086"/>
      <c r="P38" s="1086"/>
      <c r="Q38" s="1090"/>
      <c r="R38" s="1090"/>
      <c r="S38" s="1086"/>
      <c r="T38" s="1086"/>
      <c r="U38" s="1086"/>
      <c r="V38" s="1086"/>
      <c r="W38" s="1086"/>
      <c r="X38" s="1090"/>
      <c r="Y38" s="1090"/>
      <c r="Z38" s="1086"/>
      <c r="AA38" s="1086"/>
      <c r="AB38" s="1086"/>
      <c r="AC38" s="1086"/>
      <c r="AD38" s="1086"/>
      <c r="AE38" s="1090"/>
      <c r="AF38" s="1090"/>
      <c r="AG38" s="1086"/>
      <c r="AH38" s="1086"/>
      <c r="AI38" s="34">
        <f>COUNTA(E38:AH38)</f>
        <v>0</v>
      </c>
      <c r="AK38" s="393">
        <f>+COUNTIF(E38:AH38,"*"&amp;"A"&amp;"*")</f>
        <v>0</v>
      </c>
      <c r="AL38" s="37">
        <f>+COUNTIF(E38:AH38,"*"&amp;"B"&amp;"*")</f>
        <v>0</v>
      </c>
      <c r="AM38" s="37">
        <f>+COUNTIF(E38:AH38,"*"&amp;"C"&amp;"*")</f>
        <v>0</v>
      </c>
      <c r="AN38" s="37">
        <f>+COUNTIF(E38:AH38,"*"&amp;"D"&amp;"*")</f>
        <v>0</v>
      </c>
      <c r="AO38" s="37">
        <f>+COUNTIF(E38:AH38,"*"&amp;"E"&amp;"*")</f>
        <v>0</v>
      </c>
      <c r="AP38" s="37">
        <f>+COUNTIF(E38:AH38,"*"&amp;"F"&amp;"*")</f>
        <v>0</v>
      </c>
      <c r="AQ38" s="37">
        <f>+COUNTIF(E38:AH38,"*"&amp;"G"&amp;"*")</f>
        <v>0</v>
      </c>
      <c r="AR38" s="37">
        <f>+COUNTIF(E38:AH38,"*"&amp;"H"&amp;"*")</f>
        <v>0</v>
      </c>
      <c r="AS38" s="37">
        <f>+COUNTIF(E38:AH38,"*"&amp;"I"&amp;"*")</f>
        <v>0</v>
      </c>
      <c r="AT38" s="37">
        <f>+COUNTIF(E38:AH38,"*"&amp;"J"&amp;"*")</f>
        <v>0</v>
      </c>
      <c r="AU38" s="37">
        <f>+COUNTIF(E38:AH38,"*"&amp;"K"&amp;"*")</f>
        <v>0</v>
      </c>
      <c r="AV38" s="37">
        <f>+COUNTIF(E38:AH38,"*"&amp;"L"&amp;"*")</f>
        <v>0</v>
      </c>
      <c r="AW38" s="37">
        <f>+COUNTIF(E38:AH38,"*"&amp;"M"&amp;"*")</f>
        <v>0</v>
      </c>
      <c r="AX38" s="37">
        <f>+COUNTIF(E38:AH38,"*"&amp;"N"&amp;"*")</f>
        <v>0</v>
      </c>
      <c r="AY38" s="37">
        <f>+COUNTIF(E38:AH38,"*"&amp;"O"&amp;"*")</f>
        <v>0</v>
      </c>
      <c r="BA38" s="39">
        <f>IF($C38="NPT",SUM($AK38:$AY38),0)</f>
        <v>0</v>
      </c>
      <c r="BB38" s="40">
        <f>IF($C38="PT",SUM($AK38:$AY38),0)</f>
        <v>0</v>
      </c>
      <c r="BC38" s="41">
        <f t="shared" si="8"/>
        <v>0</v>
      </c>
      <c r="BD38" s="41">
        <f t="shared" si="9"/>
        <v>0</v>
      </c>
      <c r="BE38" s="41">
        <f t="shared" si="10"/>
        <v>0</v>
      </c>
      <c r="BF38" s="41">
        <f t="shared" si="11"/>
        <v>0</v>
      </c>
      <c r="BG38" s="41">
        <f t="shared" si="12"/>
        <v>0</v>
      </c>
      <c r="BH38" s="41">
        <f t="shared" si="13"/>
        <v>0</v>
      </c>
      <c r="BI38" s="41">
        <f t="shared" si="14"/>
        <v>0</v>
      </c>
      <c r="BJ38" s="41">
        <f t="shared" si="15"/>
        <v>0</v>
      </c>
      <c r="BK38" s="41">
        <f t="shared" si="16"/>
        <v>0</v>
      </c>
      <c r="BL38" s="41">
        <f t="shared" si="17"/>
        <v>0</v>
      </c>
      <c r="BM38" s="41">
        <f t="shared" si="18"/>
        <v>0</v>
      </c>
      <c r="BN38" s="41">
        <f t="shared" si="19"/>
        <v>0</v>
      </c>
      <c r="BO38" s="41">
        <f t="shared" si="20"/>
        <v>0</v>
      </c>
      <c r="BP38" s="41">
        <f t="shared" si="21"/>
        <v>0</v>
      </c>
      <c r="BQ38" s="41">
        <f t="shared" si="22"/>
        <v>0</v>
      </c>
    </row>
    <row r="39" spans="1:69" ht="21" customHeight="1" thickBot="1" x14ac:dyDescent="0.4">
      <c r="A39" s="299" t="s">
        <v>619</v>
      </c>
      <c r="B39" s="410" t="s">
        <v>85</v>
      </c>
      <c r="C39" s="249" t="s">
        <v>26</v>
      </c>
      <c r="D39" s="391" t="s">
        <v>79</v>
      </c>
      <c r="E39" s="1086"/>
      <c r="F39" s="1086"/>
      <c r="G39" s="1086"/>
      <c r="H39" s="1086"/>
      <c r="I39" s="1086"/>
      <c r="J39" s="1090"/>
      <c r="K39" s="1090"/>
      <c r="L39" s="1086"/>
      <c r="M39" s="1086"/>
      <c r="N39" s="1086"/>
      <c r="O39" s="1086"/>
      <c r="P39" s="1086"/>
      <c r="Q39" s="1090"/>
      <c r="R39" s="1090"/>
      <c r="S39" s="1086"/>
      <c r="T39" s="1086"/>
      <c r="U39" s="1086"/>
      <c r="V39" s="1086"/>
      <c r="W39" s="1086"/>
      <c r="X39" s="1090"/>
      <c r="Y39" s="1090"/>
      <c r="Z39" s="1086"/>
      <c r="AA39" s="1086"/>
      <c r="AB39" s="1086"/>
      <c r="AC39" s="1086"/>
      <c r="AD39" s="1086"/>
      <c r="AE39" s="1090"/>
      <c r="AF39" s="1090"/>
      <c r="AG39" s="1086"/>
      <c r="AH39" s="1086"/>
      <c r="AI39" s="34">
        <f>COUNTA(E39:AH39)</f>
        <v>0</v>
      </c>
      <c r="AK39" s="393">
        <f>+COUNTIF(E39:AH39,"*"&amp;"A"&amp;"*")</f>
        <v>0</v>
      </c>
      <c r="AL39" s="37">
        <f>+COUNTIF(E39:AH39,"*"&amp;"B"&amp;"*")</f>
        <v>0</v>
      </c>
      <c r="AM39" s="37">
        <f>+COUNTIF(E39:AH39,"*"&amp;"C"&amp;"*")</f>
        <v>0</v>
      </c>
      <c r="AN39" s="37">
        <f>+COUNTIF(E39:AH39,"*"&amp;"D"&amp;"*")</f>
        <v>0</v>
      </c>
      <c r="AO39" s="37">
        <f>+COUNTIF(E39:AH39,"*"&amp;"E"&amp;"*")</f>
        <v>0</v>
      </c>
      <c r="AP39" s="37">
        <f>+COUNTIF(E39:AH39,"*"&amp;"F"&amp;"*")</f>
        <v>0</v>
      </c>
      <c r="AQ39" s="37">
        <f>+COUNTIF(E39:AH39,"*"&amp;"G"&amp;"*")</f>
        <v>0</v>
      </c>
      <c r="AR39" s="37">
        <f>+COUNTIF(E39:AH39,"*"&amp;"H"&amp;"*")</f>
        <v>0</v>
      </c>
      <c r="AS39" s="37">
        <f>+COUNTIF(E39:AH39,"*"&amp;"I"&amp;"*")</f>
        <v>0</v>
      </c>
      <c r="AT39" s="37">
        <f>+COUNTIF(E39:AH39,"*"&amp;"J"&amp;"*")</f>
        <v>0</v>
      </c>
      <c r="AU39" s="37">
        <f>+COUNTIF(E39:AH39,"*"&amp;"K"&amp;"*")</f>
        <v>0</v>
      </c>
      <c r="AV39" s="37">
        <f>+COUNTIF(E39:AH39,"*"&amp;"L"&amp;"*")</f>
        <v>0</v>
      </c>
      <c r="AW39" s="37">
        <f>+COUNTIF(E39:AH39,"*"&amp;"M"&amp;"*")</f>
        <v>0</v>
      </c>
      <c r="AX39" s="37">
        <f>+COUNTIF(E39:AH39,"*"&amp;"N"&amp;"*")</f>
        <v>0</v>
      </c>
      <c r="AY39" s="37">
        <f>+COUNTIF(E39:AH39,"*"&amp;"O"&amp;"*")</f>
        <v>0</v>
      </c>
      <c r="BA39" s="39">
        <f>IF($C39="NPT",SUM($AK39:$AY39),0)</f>
        <v>0</v>
      </c>
      <c r="BB39" s="40">
        <f>IF($C39="PT",SUM($AK39:$AY39),0)</f>
        <v>0</v>
      </c>
      <c r="BC39" s="41">
        <f t="shared" si="8"/>
        <v>0</v>
      </c>
      <c r="BD39" s="41">
        <f t="shared" si="9"/>
        <v>0</v>
      </c>
      <c r="BE39" s="41">
        <f t="shared" si="10"/>
        <v>0</v>
      </c>
      <c r="BF39" s="41">
        <f t="shared" si="11"/>
        <v>0</v>
      </c>
      <c r="BG39" s="41">
        <f t="shared" si="12"/>
        <v>0</v>
      </c>
      <c r="BH39" s="41">
        <f t="shared" si="13"/>
        <v>0</v>
      </c>
      <c r="BI39" s="41">
        <f t="shared" si="14"/>
        <v>0</v>
      </c>
      <c r="BJ39" s="41">
        <f t="shared" si="15"/>
        <v>0</v>
      </c>
      <c r="BK39" s="41">
        <f t="shared" si="16"/>
        <v>0</v>
      </c>
      <c r="BL39" s="41">
        <f t="shared" si="17"/>
        <v>0</v>
      </c>
      <c r="BM39" s="41">
        <f t="shared" si="18"/>
        <v>0</v>
      </c>
      <c r="BN39" s="41">
        <f t="shared" si="19"/>
        <v>0</v>
      </c>
      <c r="BO39" s="41">
        <f t="shared" si="20"/>
        <v>0</v>
      </c>
      <c r="BP39" s="41">
        <f t="shared" si="21"/>
        <v>0</v>
      </c>
      <c r="BQ39" s="41">
        <f t="shared" si="22"/>
        <v>0</v>
      </c>
    </row>
    <row r="40" spans="1:69" ht="21" customHeight="1" thickBot="1" x14ac:dyDescent="0.4">
      <c r="A40" s="299" t="s">
        <v>619</v>
      </c>
      <c r="B40" s="410" t="s">
        <v>86</v>
      </c>
      <c r="C40" s="249" t="s">
        <v>26</v>
      </c>
      <c r="D40" s="391" t="s">
        <v>79</v>
      </c>
      <c r="E40" s="1086"/>
      <c r="F40" s="1086"/>
      <c r="G40" s="1086"/>
      <c r="H40" s="1086"/>
      <c r="I40" s="1086"/>
      <c r="J40" s="1090"/>
      <c r="K40" s="1090"/>
      <c r="L40" s="1086"/>
      <c r="M40" s="1086"/>
      <c r="N40" s="1086"/>
      <c r="O40" s="1086"/>
      <c r="P40" s="1086"/>
      <c r="Q40" s="1090"/>
      <c r="R40" s="1090"/>
      <c r="S40" s="1086"/>
      <c r="T40" s="1086"/>
      <c r="U40" s="1086"/>
      <c r="V40" s="1086"/>
      <c r="W40" s="1086"/>
      <c r="X40" s="1090"/>
      <c r="Y40" s="1090"/>
      <c r="Z40" s="1086"/>
      <c r="AA40" s="1086"/>
      <c r="AB40" s="1086"/>
      <c r="AC40" s="1086"/>
      <c r="AD40" s="1086"/>
      <c r="AE40" s="1090"/>
      <c r="AF40" s="1090"/>
      <c r="AG40" s="1086"/>
      <c r="AH40" s="1086"/>
      <c r="AI40" s="34">
        <f>COUNTA(E40:AH40)</f>
        <v>0</v>
      </c>
      <c r="AK40" s="393">
        <f>+COUNTIF(E40:AH40,"*"&amp;"A"&amp;"*")</f>
        <v>0</v>
      </c>
      <c r="AL40" s="37">
        <f>+COUNTIF(E40:AH40,"*"&amp;"B"&amp;"*")</f>
        <v>0</v>
      </c>
      <c r="AM40" s="37">
        <f>+COUNTIF(E40:AH40,"*"&amp;"C"&amp;"*")</f>
        <v>0</v>
      </c>
      <c r="AN40" s="37">
        <f>+COUNTIF(E40:AH40,"*"&amp;"D"&amp;"*")</f>
        <v>0</v>
      </c>
      <c r="AO40" s="37">
        <f>+COUNTIF(E40:AH40,"*"&amp;"E"&amp;"*")</f>
        <v>0</v>
      </c>
      <c r="AP40" s="37">
        <f>+COUNTIF(E40:AH40,"*"&amp;"F"&amp;"*")</f>
        <v>0</v>
      </c>
      <c r="AQ40" s="37">
        <f>+COUNTIF(E40:AH40,"*"&amp;"G"&amp;"*")</f>
        <v>0</v>
      </c>
      <c r="AR40" s="37">
        <f>+COUNTIF(E40:AH40,"*"&amp;"H"&amp;"*")</f>
        <v>0</v>
      </c>
      <c r="AS40" s="37">
        <f>+COUNTIF(E40:AH40,"*"&amp;"I"&amp;"*")</f>
        <v>0</v>
      </c>
      <c r="AT40" s="37">
        <f>+COUNTIF(E40:AH40,"*"&amp;"J"&amp;"*")</f>
        <v>0</v>
      </c>
      <c r="AU40" s="37">
        <f>+COUNTIF(E40:AH40,"*"&amp;"K"&amp;"*")</f>
        <v>0</v>
      </c>
      <c r="AV40" s="37">
        <f>+COUNTIF(E40:AH40,"*"&amp;"L"&amp;"*")</f>
        <v>0</v>
      </c>
      <c r="AW40" s="37">
        <f>+COUNTIF(E40:AH40,"*"&amp;"M"&amp;"*")</f>
        <v>0</v>
      </c>
      <c r="AX40" s="37">
        <f>+COUNTIF(E40:AH40,"*"&amp;"N"&amp;"*")</f>
        <v>0</v>
      </c>
      <c r="AY40" s="37">
        <f>+COUNTIF(E40:AH40,"*"&amp;"O"&amp;"*")</f>
        <v>0</v>
      </c>
      <c r="BA40" s="39">
        <f>IF($C40="NPT",SUM($AK40:$AY40),0)</f>
        <v>0</v>
      </c>
      <c r="BB40" s="40">
        <f>IF($C40="PT",SUM($AK40:$AY40),0)</f>
        <v>0</v>
      </c>
      <c r="BC40" s="41">
        <f t="shared" si="8"/>
        <v>0</v>
      </c>
      <c r="BD40" s="41">
        <f t="shared" si="9"/>
        <v>0</v>
      </c>
      <c r="BE40" s="41">
        <f t="shared" si="10"/>
        <v>0</v>
      </c>
      <c r="BF40" s="41">
        <f t="shared" si="11"/>
        <v>0</v>
      </c>
      <c r="BG40" s="41">
        <f t="shared" si="12"/>
        <v>0</v>
      </c>
      <c r="BH40" s="41">
        <f t="shared" si="13"/>
        <v>0</v>
      </c>
      <c r="BI40" s="41">
        <f t="shared" si="14"/>
        <v>0</v>
      </c>
      <c r="BJ40" s="41">
        <f t="shared" si="15"/>
        <v>0</v>
      </c>
      <c r="BK40" s="41">
        <f t="shared" si="16"/>
        <v>0</v>
      </c>
      <c r="BL40" s="41">
        <f t="shared" si="17"/>
        <v>0</v>
      </c>
      <c r="BM40" s="41">
        <f t="shared" si="18"/>
        <v>0</v>
      </c>
      <c r="BN40" s="41">
        <f t="shared" si="19"/>
        <v>0</v>
      </c>
      <c r="BO40" s="41">
        <f t="shared" si="20"/>
        <v>0</v>
      </c>
      <c r="BP40" s="41">
        <f t="shared" si="21"/>
        <v>0</v>
      </c>
      <c r="BQ40" s="41">
        <f t="shared" si="22"/>
        <v>0</v>
      </c>
    </row>
    <row r="41" spans="1:69" ht="21" customHeight="1" thickBot="1" x14ac:dyDescent="0.4">
      <c r="A41" s="299" t="s">
        <v>620</v>
      </c>
      <c r="B41" s="410" t="s">
        <v>87</v>
      </c>
      <c r="C41" s="249" t="s">
        <v>26</v>
      </c>
      <c r="D41" s="391" t="s">
        <v>79</v>
      </c>
      <c r="E41" s="1086"/>
      <c r="F41" s="1086"/>
      <c r="G41" s="1086"/>
      <c r="H41" s="1086"/>
      <c r="I41" s="1086"/>
      <c r="J41" s="1090"/>
      <c r="K41" s="1090"/>
      <c r="L41" s="1086"/>
      <c r="M41" s="1086"/>
      <c r="N41" s="1086"/>
      <c r="O41" s="1086"/>
      <c r="P41" s="1086"/>
      <c r="Q41" s="1090"/>
      <c r="R41" s="1090"/>
      <c r="S41" s="1086"/>
      <c r="T41" s="1086"/>
      <c r="U41" s="1086"/>
      <c r="V41" s="1086"/>
      <c r="W41" s="1086"/>
      <c r="X41" s="1090"/>
      <c r="Y41" s="1090"/>
      <c r="Z41" s="1086"/>
      <c r="AA41" s="1086"/>
      <c r="AB41" s="1086"/>
      <c r="AC41" s="1086"/>
      <c r="AD41" s="1086"/>
      <c r="AE41" s="1090"/>
      <c r="AF41" s="1090"/>
      <c r="AG41" s="1086"/>
      <c r="AH41" s="1086"/>
      <c r="AI41" s="34">
        <f>COUNTA(E41:AH41)</f>
        <v>0</v>
      </c>
      <c r="AK41" s="393">
        <f>+COUNTIF(E41:AH41,"*"&amp;"A"&amp;"*")</f>
        <v>0</v>
      </c>
      <c r="AL41" s="37">
        <f>+COUNTIF(E41:AH41,"*"&amp;"B"&amp;"*")</f>
        <v>0</v>
      </c>
      <c r="AM41" s="37">
        <f>+COUNTIF(E41:AH41,"*"&amp;"C"&amp;"*")</f>
        <v>0</v>
      </c>
      <c r="AN41" s="37">
        <f>+COUNTIF(E41:AH41,"*"&amp;"D"&amp;"*")</f>
        <v>0</v>
      </c>
      <c r="AO41" s="37">
        <f>+COUNTIF(E41:AH41,"*"&amp;"E"&amp;"*")</f>
        <v>0</v>
      </c>
      <c r="AP41" s="37">
        <f>+COUNTIF(E41:AH41,"*"&amp;"F"&amp;"*")</f>
        <v>0</v>
      </c>
      <c r="AQ41" s="37">
        <f>+COUNTIF(E41:AH41,"*"&amp;"G"&amp;"*")</f>
        <v>0</v>
      </c>
      <c r="AR41" s="37">
        <f>+COUNTIF(E41:AH41,"*"&amp;"H"&amp;"*")</f>
        <v>0</v>
      </c>
      <c r="AS41" s="37">
        <f>+COUNTIF(E41:AH41,"*"&amp;"I"&amp;"*")</f>
        <v>0</v>
      </c>
      <c r="AT41" s="37">
        <f>+COUNTIF(E41:AH41,"*"&amp;"J"&amp;"*")</f>
        <v>0</v>
      </c>
      <c r="AU41" s="37">
        <f>+COUNTIF(E41:AH41,"*"&amp;"K"&amp;"*")</f>
        <v>0</v>
      </c>
      <c r="AV41" s="37">
        <f>+COUNTIF(E41:AH41,"*"&amp;"L"&amp;"*")</f>
        <v>0</v>
      </c>
      <c r="AW41" s="37">
        <f>+COUNTIF(E41:AH41,"*"&amp;"M"&amp;"*")</f>
        <v>0</v>
      </c>
      <c r="AX41" s="37">
        <f>+COUNTIF(E41:AH41,"*"&amp;"N"&amp;"*")</f>
        <v>0</v>
      </c>
      <c r="AY41" s="37">
        <f>+COUNTIF(E41:AH41,"*"&amp;"O"&amp;"*")</f>
        <v>0</v>
      </c>
      <c r="BA41" s="39">
        <f>IF($C41="NPT",SUM($AK41:$AY41),0)</f>
        <v>0</v>
      </c>
      <c r="BB41" s="40">
        <f>IF($C41="PT",SUM($AK41:$AY41),0)</f>
        <v>0</v>
      </c>
      <c r="BC41" s="41">
        <f t="shared" si="8"/>
        <v>0</v>
      </c>
      <c r="BD41" s="41">
        <f t="shared" si="9"/>
        <v>0</v>
      </c>
      <c r="BE41" s="41">
        <f t="shared" si="10"/>
        <v>0</v>
      </c>
      <c r="BF41" s="41">
        <f t="shared" si="11"/>
        <v>0</v>
      </c>
      <c r="BG41" s="41">
        <f t="shared" si="12"/>
        <v>0</v>
      </c>
      <c r="BH41" s="41">
        <f t="shared" si="13"/>
        <v>0</v>
      </c>
      <c r="BI41" s="41">
        <f t="shared" si="14"/>
        <v>0</v>
      </c>
      <c r="BJ41" s="41">
        <f t="shared" si="15"/>
        <v>0</v>
      </c>
      <c r="BK41" s="41">
        <f t="shared" si="16"/>
        <v>0</v>
      </c>
      <c r="BL41" s="41">
        <f t="shared" si="17"/>
        <v>0</v>
      </c>
      <c r="BM41" s="41">
        <f t="shared" si="18"/>
        <v>0</v>
      </c>
      <c r="BN41" s="41">
        <f t="shared" si="19"/>
        <v>0</v>
      </c>
      <c r="BO41" s="41">
        <f t="shared" si="20"/>
        <v>0</v>
      </c>
      <c r="BP41" s="41">
        <f t="shared" si="21"/>
        <v>0</v>
      </c>
      <c r="BQ41" s="41">
        <f t="shared" si="22"/>
        <v>0</v>
      </c>
    </row>
    <row r="42" spans="1:69" ht="21" customHeight="1" thickBot="1" x14ac:dyDescent="0.4">
      <c r="A42" s="299" t="s">
        <v>620</v>
      </c>
      <c r="B42" s="410" t="s">
        <v>88</v>
      </c>
      <c r="C42" s="249" t="s">
        <v>26</v>
      </c>
      <c r="D42" s="391" t="s">
        <v>79</v>
      </c>
      <c r="E42" s="1086"/>
      <c r="F42" s="1086"/>
      <c r="G42" s="1086"/>
      <c r="H42" s="1086"/>
      <c r="I42" s="1086"/>
      <c r="J42" s="1090"/>
      <c r="K42" s="1090"/>
      <c r="L42" s="1086"/>
      <c r="M42" s="1086"/>
      <c r="N42" s="1086"/>
      <c r="O42" s="1086"/>
      <c r="P42" s="1086"/>
      <c r="Q42" s="1090"/>
      <c r="R42" s="1090"/>
      <c r="S42" s="1086"/>
      <c r="T42" s="1086"/>
      <c r="U42" s="1086"/>
      <c r="V42" s="1086"/>
      <c r="W42" s="1086"/>
      <c r="X42" s="1090"/>
      <c r="Y42" s="1090"/>
      <c r="Z42" s="1086"/>
      <c r="AA42" s="1086"/>
      <c r="AB42" s="1086"/>
      <c r="AC42" s="1086"/>
      <c r="AD42" s="1086"/>
      <c r="AE42" s="1090"/>
      <c r="AF42" s="1090"/>
      <c r="AG42" s="1086"/>
      <c r="AH42" s="1086"/>
      <c r="AI42" s="34">
        <f>COUNTA(E42:AH42)</f>
        <v>0</v>
      </c>
      <c r="AK42" s="393">
        <f>+COUNTIF(E42:AH42,"*"&amp;"A"&amp;"*")</f>
        <v>0</v>
      </c>
      <c r="AL42" s="37">
        <f>+COUNTIF(E42:AH42,"*"&amp;"B"&amp;"*")</f>
        <v>0</v>
      </c>
      <c r="AM42" s="37">
        <f>+COUNTIF(E42:AH42,"*"&amp;"C"&amp;"*")</f>
        <v>0</v>
      </c>
      <c r="AN42" s="37">
        <f>+COUNTIF(E42:AH42,"*"&amp;"D"&amp;"*")</f>
        <v>0</v>
      </c>
      <c r="AO42" s="37">
        <f>+COUNTIF(E42:AH42,"*"&amp;"E"&amp;"*")</f>
        <v>0</v>
      </c>
      <c r="AP42" s="37">
        <f>+COUNTIF(E42:AH42,"*"&amp;"F"&amp;"*")</f>
        <v>0</v>
      </c>
      <c r="AQ42" s="37">
        <f>+COUNTIF(E42:AH42,"*"&amp;"G"&amp;"*")</f>
        <v>0</v>
      </c>
      <c r="AR42" s="37">
        <f>+COUNTIF(E42:AH42,"*"&amp;"H"&amp;"*")</f>
        <v>0</v>
      </c>
      <c r="AS42" s="37">
        <f>+COUNTIF(E42:AH42,"*"&amp;"I"&amp;"*")</f>
        <v>0</v>
      </c>
      <c r="AT42" s="37">
        <f>+COUNTIF(E42:AH42,"*"&amp;"J"&amp;"*")</f>
        <v>0</v>
      </c>
      <c r="AU42" s="37">
        <f>+COUNTIF(E42:AH42,"*"&amp;"K"&amp;"*")</f>
        <v>0</v>
      </c>
      <c r="AV42" s="37">
        <f>+COUNTIF(E42:AH42,"*"&amp;"L"&amp;"*")</f>
        <v>0</v>
      </c>
      <c r="AW42" s="37">
        <f>+COUNTIF(E42:AH42,"*"&amp;"M"&amp;"*")</f>
        <v>0</v>
      </c>
      <c r="AX42" s="37">
        <f>+COUNTIF(E42:AH42,"*"&amp;"N"&amp;"*")</f>
        <v>0</v>
      </c>
      <c r="AY42" s="37">
        <f>+COUNTIF(E42:AH42,"*"&amp;"O"&amp;"*")</f>
        <v>0</v>
      </c>
      <c r="BA42" s="39">
        <f>IF($C42="NPT",SUM($AK42:$AY42),0)</f>
        <v>0</v>
      </c>
      <c r="BB42" s="40">
        <f>IF($C42="PT",SUM($AK42:$AY42),0)</f>
        <v>0</v>
      </c>
      <c r="BC42" s="41">
        <f t="shared" si="8"/>
        <v>0</v>
      </c>
      <c r="BD42" s="41">
        <f t="shared" si="9"/>
        <v>0</v>
      </c>
      <c r="BE42" s="41">
        <f t="shared" si="10"/>
        <v>0</v>
      </c>
      <c r="BF42" s="41">
        <f t="shared" si="11"/>
        <v>0</v>
      </c>
      <c r="BG42" s="41">
        <f t="shared" si="12"/>
        <v>0</v>
      </c>
      <c r="BH42" s="41">
        <f t="shared" si="13"/>
        <v>0</v>
      </c>
      <c r="BI42" s="41">
        <f t="shared" si="14"/>
        <v>0</v>
      </c>
      <c r="BJ42" s="41">
        <f t="shared" si="15"/>
        <v>0</v>
      </c>
      <c r="BK42" s="41">
        <f t="shared" si="16"/>
        <v>0</v>
      </c>
      <c r="BL42" s="41">
        <f t="shared" si="17"/>
        <v>0</v>
      </c>
      <c r="BM42" s="41">
        <f t="shared" si="18"/>
        <v>0</v>
      </c>
      <c r="BN42" s="41">
        <f t="shared" si="19"/>
        <v>0</v>
      </c>
      <c r="BO42" s="41">
        <f t="shared" si="20"/>
        <v>0</v>
      </c>
      <c r="BP42" s="41">
        <f t="shared" si="21"/>
        <v>0</v>
      </c>
      <c r="BQ42" s="41">
        <f t="shared" si="22"/>
        <v>0</v>
      </c>
    </row>
    <row r="43" spans="1:69" ht="21" customHeight="1" thickBot="1" x14ac:dyDescent="0.4">
      <c r="A43" s="299" t="s">
        <v>621</v>
      </c>
      <c r="B43" s="410" t="s">
        <v>89</v>
      </c>
      <c r="C43" s="249" t="s">
        <v>26</v>
      </c>
      <c r="D43" s="391" t="s">
        <v>79</v>
      </c>
      <c r="E43" s="1086"/>
      <c r="F43" s="1086"/>
      <c r="G43" s="1086"/>
      <c r="H43" s="1086"/>
      <c r="I43" s="1086"/>
      <c r="J43" s="1090"/>
      <c r="K43" s="1090"/>
      <c r="L43" s="1086"/>
      <c r="M43" s="1086"/>
      <c r="N43" s="1086"/>
      <c r="O43" s="1086"/>
      <c r="P43" s="1086"/>
      <c r="Q43" s="1090"/>
      <c r="R43" s="1090"/>
      <c r="S43" s="1086"/>
      <c r="T43" s="1086"/>
      <c r="U43" s="1086"/>
      <c r="V43" s="1086"/>
      <c r="W43" s="1086"/>
      <c r="X43" s="1090"/>
      <c r="Y43" s="1090"/>
      <c r="Z43" s="1086"/>
      <c r="AA43" s="1086"/>
      <c r="AB43" s="1086"/>
      <c r="AC43" s="1086"/>
      <c r="AD43" s="1086"/>
      <c r="AE43" s="1090"/>
      <c r="AF43" s="1090"/>
      <c r="AG43" s="1086"/>
      <c r="AH43" s="1086"/>
      <c r="AI43" s="34">
        <f>COUNTA(E43:AH43)</f>
        <v>0</v>
      </c>
      <c r="AK43" s="393">
        <f>+COUNTIF(E43:AH43,"*"&amp;"A"&amp;"*")</f>
        <v>0</v>
      </c>
      <c r="AL43" s="37">
        <f>+COUNTIF(E43:AH43,"*"&amp;"B"&amp;"*")</f>
        <v>0</v>
      </c>
      <c r="AM43" s="37">
        <f>+COUNTIF(E43:AH43,"*"&amp;"C"&amp;"*")</f>
        <v>0</v>
      </c>
      <c r="AN43" s="37">
        <f>+COUNTIF(E43:AH43,"*"&amp;"D"&amp;"*")</f>
        <v>0</v>
      </c>
      <c r="AO43" s="37">
        <f>+COUNTIF(E43:AH43,"*"&amp;"E"&amp;"*")</f>
        <v>0</v>
      </c>
      <c r="AP43" s="37">
        <f>+COUNTIF(E43:AH43,"*"&amp;"F"&amp;"*")</f>
        <v>0</v>
      </c>
      <c r="AQ43" s="37">
        <f>+COUNTIF(E43:AH43,"*"&amp;"G"&amp;"*")</f>
        <v>0</v>
      </c>
      <c r="AR43" s="37">
        <f>+COUNTIF(E43:AH43,"*"&amp;"H"&amp;"*")</f>
        <v>0</v>
      </c>
      <c r="AS43" s="37">
        <f>+COUNTIF(E43:AH43,"*"&amp;"I"&amp;"*")</f>
        <v>0</v>
      </c>
      <c r="AT43" s="37">
        <f>+COUNTIF(E43:AH43,"*"&amp;"J"&amp;"*")</f>
        <v>0</v>
      </c>
      <c r="AU43" s="37">
        <f>+COUNTIF(E43:AH43,"*"&amp;"K"&amp;"*")</f>
        <v>0</v>
      </c>
      <c r="AV43" s="37">
        <f>+COUNTIF(E43:AH43,"*"&amp;"L"&amp;"*")</f>
        <v>0</v>
      </c>
      <c r="AW43" s="37">
        <f>+COUNTIF(E43:AH43,"*"&amp;"M"&amp;"*")</f>
        <v>0</v>
      </c>
      <c r="AX43" s="37">
        <f>+COUNTIF(E43:AH43,"*"&amp;"N"&amp;"*")</f>
        <v>0</v>
      </c>
      <c r="AY43" s="37">
        <f>+COUNTIF(E43:AH43,"*"&amp;"O"&amp;"*")</f>
        <v>0</v>
      </c>
      <c r="BA43" s="39">
        <f>IF($C43="NPT",SUM($AK43:$AY43),0)</f>
        <v>0</v>
      </c>
      <c r="BB43" s="40">
        <f>IF($C43="PT",SUM($AK43:$AY43),0)</f>
        <v>0</v>
      </c>
      <c r="BC43" s="41">
        <f t="shared" si="8"/>
        <v>0</v>
      </c>
      <c r="BD43" s="41">
        <f t="shared" si="9"/>
        <v>0</v>
      </c>
      <c r="BE43" s="41">
        <f t="shared" si="10"/>
        <v>0</v>
      </c>
      <c r="BF43" s="41">
        <f t="shared" si="11"/>
        <v>0</v>
      </c>
      <c r="BG43" s="41">
        <f t="shared" si="12"/>
        <v>0</v>
      </c>
      <c r="BH43" s="41">
        <f t="shared" si="13"/>
        <v>0</v>
      </c>
      <c r="BI43" s="41">
        <f t="shared" si="14"/>
        <v>0</v>
      </c>
      <c r="BJ43" s="41">
        <f t="shared" si="15"/>
        <v>0</v>
      </c>
      <c r="BK43" s="41">
        <f t="shared" si="16"/>
        <v>0</v>
      </c>
      <c r="BL43" s="41">
        <f t="shared" si="17"/>
        <v>0</v>
      </c>
      <c r="BM43" s="41">
        <f t="shared" si="18"/>
        <v>0</v>
      </c>
      <c r="BN43" s="41">
        <f t="shared" si="19"/>
        <v>0</v>
      </c>
      <c r="BO43" s="41">
        <f t="shared" si="20"/>
        <v>0</v>
      </c>
      <c r="BP43" s="41">
        <f t="shared" si="21"/>
        <v>0</v>
      </c>
      <c r="BQ43" s="41">
        <f t="shared" si="22"/>
        <v>0</v>
      </c>
    </row>
    <row r="44" spans="1:69" ht="21" customHeight="1" thickBot="1" x14ac:dyDescent="0.4">
      <c r="A44" s="299" t="s">
        <v>621</v>
      </c>
      <c r="B44" s="410" t="s">
        <v>90</v>
      </c>
      <c r="C44" s="249" t="s">
        <v>26</v>
      </c>
      <c r="D44" s="391" t="s">
        <v>79</v>
      </c>
      <c r="E44" s="1086"/>
      <c r="F44" s="1086"/>
      <c r="G44" s="1086"/>
      <c r="H44" s="1086"/>
      <c r="I44" s="1086"/>
      <c r="J44" s="1090"/>
      <c r="K44" s="1090"/>
      <c r="L44" s="1086"/>
      <c r="M44" s="1086"/>
      <c r="N44" s="1086"/>
      <c r="O44" s="1086"/>
      <c r="P44" s="1086"/>
      <c r="Q44" s="1090"/>
      <c r="R44" s="1090"/>
      <c r="S44" s="1086"/>
      <c r="T44" s="1086"/>
      <c r="U44" s="1086"/>
      <c r="V44" s="1086"/>
      <c r="W44" s="1086"/>
      <c r="X44" s="1090"/>
      <c r="Y44" s="1090"/>
      <c r="Z44" s="1086"/>
      <c r="AA44" s="1086"/>
      <c r="AB44" s="1086"/>
      <c r="AC44" s="1086"/>
      <c r="AD44" s="1086"/>
      <c r="AE44" s="1090"/>
      <c r="AF44" s="1090"/>
      <c r="AG44" s="1086"/>
      <c r="AH44" s="1086"/>
      <c r="AI44" s="34">
        <f>COUNTA(E44:AH44)</f>
        <v>0</v>
      </c>
      <c r="AK44" s="393">
        <f>+COUNTIF(E44:AH44,"*"&amp;"A"&amp;"*")</f>
        <v>0</v>
      </c>
      <c r="AL44" s="37">
        <f>+COUNTIF(E44:AH44,"*"&amp;"B"&amp;"*")</f>
        <v>0</v>
      </c>
      <c r="AM44" s="37">
        <f>+COUNTIF(E44:AH44,"*"&amp;"C"&amp;"*")</f>
        <v>0</v>
      </c>
      <c r="AN44" s="37">
        <f>+COUNTIF(E44:AH44,"*"&amp;"D"&amp;"*")</f>
        <v>0</v>
      </c>
      <c r="AO44" s="37">
        <f>+COUNTIF(E44:AH44,"*"&amp;"E"&amp;"*")</f>
        <v>0</v>
      </c>
      <c r="AP44" s="37">
        <f>+COUNTIF(E44:AH44,"*"&amp;"F"&amp;"*")</f>
        <v>0</v>
      </c>
      <c r="AQ44" s="37">
        <f>+COUNTIF(E44:AH44,"*"&amp;"G"&amp;"*")</f>
        <v>0</v>
      </c>
      <c r="AR44" s="37">
        <f>+COUNTIF(E44:AH44,"*"&amp;"H"&amp;"*")</f>
        <v>0</v>
      </c>
      <c r="AS44" s="37">
        <f>+COUNTIF(E44:AH44,"*"&amp;"I"&amp;"*")</f>
        <v>0</v>
      </c>
      <c r="AT44" s="37">
        <f>+COUNTIF(E44:AH44,"*"&amp;"J"&amp;"*")</f>
        <v>0</v>
      </c>
      <c r="AU44" s="37">
        <f>+COUNTIF(E44:AH44,"*"&amp;"K"&amp;"*")</f>
        <v>0</v>
      </c>
      <c r="AV44" s="37">
        <f>+COUNTIF(E44:AH44,"*"&amp;"L"&amp;"*")</f>
        <v>0</v>
      </c>
      <c r="AW44" s="37">
        <f>+COUNTIF(E44:AH44,"*"&amp;"M"&amp;"*")</f>
        <v>0</v>
      </c>
      <c r="AX44" s="37">
        <f>+COUNTIF(E44:AH44,"*"&amp;"N"&amp;"*")</f>
        <v>0</v>
      </c>
      <c r="AY44" s="37">
        <f>+COUNTIF(E44:AH44,"*"&amp;"O"&amp;"*")</f>
        <v>0</v>
      </c>
      <c r="BA44" s="39">
        <f>IF($C44="NPT",SUM($AK44:$AY44),0)</f>
        <v>0</v>
      </c>
      <c r="BB44" s="40">
        <f>IF($C44="PT",SUM($AK44:$AY44),0)</f>
        <v>0</v>
      </c>
      <c r="BC44" s="41">
        <f t="shared" si="8"/>
        <v>0</v>
      </c>
      <c r="BD44" s="41">
        <f t="shared" si="9"/>
        <v>0</v>
      </c>
      <c r="BE44" s="41">
        <f t="shared" si="10"/>
        <v>0</v>
      </c>
      <c r="BF44" s="41">
        <f t="shared" si="11"/>
        <v>0</v>
      </c>
      <c r="BG44" s="41">
        <f t="shared" si="12"/>
        <v>0</v>
      </c>
      <c r="BH44" s="41">
        <f t="shared" si="13"/>
        <v>0</v>
      </c>
      <c r="BI44" s="41">
        <f t="shared" si="14"/>
        <v>0</v>
      </c>
      <c r="BJ44" s="41">
        <f t="shared" si="15"/>
        <v>0</v>
      </c>
      <c r="BK44" s="41">
        <f t="shared" si="16"/>
        <v>0</v>
      </c>
      <c r="BL44" s="41">
        <f t="shared" si="17"/>
        <v>0</v>
      </c>
      <c r="BM44" s="41">
        <f t="shared" si="18"/>
        <v>0</v>
      </c>
      <c r="BN44" s="41">
        <f t="shared" si="19"/>
        <v>0</v>
      </c>
      <c r="BO44" s="41">
        <f t="shared" si="20"/>
        <v>0</v>
      </c>
      <c r="BP44" s="41">
        <f t="shared" si="21"/>
        <v>0</v>
      </c>
      <c r="BQ44" s="41">
        <f t="shared" si="22"/>
        <v>0</v>
      </c>
    </row>
    <row r="45" spans="1:69" ht="21" customHeight="1" thickBot="1" x14ac:dyDescent="0.4">
      <c r="A45" s="299" t="s">
        <v>622</v>
      </c>
      <c r="B45" s="410" t="s">
        <v>91</v>
      </c>
      <c r="C45" s="249" t="s">
        <v>26</v>
      </c>
      <c r="D45" s="391" t="s">
        <v>79</v>
      </c>
      <c r="E45" s="1086"/>
      <c r="F45" s="1086"/>
      <c r="G45" s="1086"/>
      <c r="H45" s="1086"/>
      <c r="I45" s="1086"/>
      <c r="J45" s="1090"/>
      <c r="K45" s="1090"/>
      <c r="L45" s="1086"/>
      <c r="M45" s="1086"/>
      <c r="N45" s="1086"/>
      <c r="O45" s="1086"/>
      <c r="P45" s="1086"/>
      <c r="Q45" s="1090"/>
      <c r="R45" s="1090"/>
      <c r="S45" s="1086"/>
      <c r="T45" s="1086"/>
      <c r="U45" s="1086"/>
      <c r="V45" s="1086"/>
      <c r="W45" s="1086"/>
      <c r="X45" s="1090"/>
      <c r="Y45" s="1090"/>
      <c r="Z45" s="1086"/>
      <c r="AA45" s="1086"/>
      <c r="AB45" s="1086"/>
      <c r="AC45" s="1086"/>
      <c r="AD45" s="1086"/>
      <c r="AE45" s="1090"/>
      <c r="AF45" s="1090"/>
      <c r="AG45" s="1086"/>
      <c r="AH45" s="1086"/>
      <c r="AI45" s="34">
        <f>COUNTA(E45:AH45)</f>
        <v>0</v>
      </c>
      <c r="AK45" s="393">
        <f>+COUNTIF(E45:AH45,"*"&amp;"A"&amp;"*")</f>
        <v>0</v>
      </c>
      <c r="AL45" s="37">
        <f>+COUNTIF(E45:AH45,"*"&amp;"B"&amp;"*")</f>
        <v>0</v>
      </c>
      <c r="AM45" s="37">
        <f>+COUNTIF(E45:AH45,"*"&amp;"C"&amp;"*")</f>
        <v>0</v>
      </c>
      <c r="AN45" s="37">
        <f>+COUNTIF(E45:AH45,"*"&amp;"D"&amp;"*")</f>
        <v>0</v>
      </c>
      <c r="AO45" s="37">
        <f>+COUNTIF(E45:AH45,"*"&amp;"E"&amp;"*")</f>
        <v>0</v>
      </c>
      <c r="AP45" s="37">
        <f>+COUNTIF(E45:AH45,"*"&amp;"F"&amp;"*")</f>
        <v>0</v>
      </c>
      <c r="AQ45" s="37">
        <f>+COUNTIF(E45:AH45,"*"&amp;"G"&amp;"*")</f>
        <v>0</v>
      </c>
      <c r="AR45" s="37">
        <f>+COUNTIF(E45:AH45,"*"&amp;"H"&amp;"*")</f>
        <v>0</v>
      </c>
      <c r="AS45" s="37">
        <f>+COUNTIF(E45:AH45,"*"&amp;"I"&amp;"*")</f>
        <v>0</v>
      </c>
      <c r="AT45" s="37">
        <f>+COUNTIF(E45:AH45,"*"&amp;"J"&amp;"*")</f>
        <v>0</v>
      </c>
      <c r="AU45" s="37">
        <f>+COUNTIF(E45:AH45,"*"&amp;"K"&amp;"*")</f>
        <v>0</v>
      </c>
      <c r="AV45" s="37">
        <f>+COUNTIF(E45:AH45,"*"&amp;"L"&amp;"*")</f>
        <v>0</v>
      </c>
      <c r="AW45" s="37">
        <f>+COUNTIF(E45:AH45,"*"&amp;"M"&amp;"*")</f>
        <v>0</v>
      </c>
      <c r="AX45" s="37">
        <f>+COUNTIF(E45:AH45,"*"&amp;"N"&amp;"*")</f>
        <v>0</v>
      </c>
      <c r="AY45" s="37">
        <f>+COUNTIF(E45:AH45,"*"&amp;"O"&amp;"*")</f>
        <v>0</v>
      </c>
      <c r="BA45" s="39">
        <f>IF($C45="NPT",SUM($AK45:$AY45),0)</f>
        <v>0</v>
      </c>
      <c r="BB45" s="40">
        <f>IF($C45="PT",SUM($AK45:$AY45),0)</f>
        <v>0</v>
      </c>
      <c r="BC45" s="41">
        <f t="shared" si="8"/>
        <v>0</v>
      </c>
      <c r="BD45" s="41">
        <f t="shared" si="9"/>
        <v>0</v>
      </c>
      <c r="BE45" s="41">
        <f t="shared" si="10"/>
        <v>0</v>
      </c>
      <c r="BF45" s="41">
        <f t="shared" si="11"/>
        <v>0</v>
      </c>
      <c r="BG45" s="41">
        <f t="shared" si="12"/>
        <v>0</v>
      </c>
      <c r="BH45" s="41">
        <f t="shared" si="13"/>
        <v>0</v>
      </c>
      <c r="BI45" s="41">
        <f t="shared" si="14"/>
        <v>0</v>
      </c>
      <c r="BJ45" s="41">
        <f t="shared" si="15"/>
        <v>0</v>
      </c>
      <c r="BK45" s="41">
        <f t="shared" si="16"/>
        <v>0</v>
      </c>
      <c r="BL45" s="41">
        <f t="shared" si="17"/>
        <v>0</v>
      </c>
      <c r="BM45" s="41">
        <f t="shared" si="18"/>
        <v>0</v>
      </c>
      <c r="BN45" s="41">
        <f t="shared" si="19"/>
        <v>0</v>
      </c>
      <c r="BO45" s="41">
        <f t="shared" si="20"/>
        <v>0</v>
      </c>
      <c r="BP45" s="41">
        <f t="shared" si="21"/>
        <v>0</v>
      </c>
      <c r="BQ45" s="41">
        <f t="shared" si="22"/>
        <v>0</v>
      </c>
    </row>
    <row r="46" spans="1:69" ht="21" customHeight="1" thickBot="1" x14ac:dyDescent="0.4">
      <c r="A46" s="299" t="s">
        <v>622</v>
      </c>
      <c r="B46" s="410" t="s">
        <v>92</v>
      </c>
      <c r="C46" s="249" t="s">
        <v>26</v>
      </c>
      <c r="D46" s="391" t="s">
        <v>79</v>
      </c>
      <c r="E46" s="1086"/>
      <c r="F46" s="1086"/>
      <c r="G46" s="1086"/>
      <c r="H46" s="1086"/>
      <c r="I46" s="1086"/>
      <c r="J46" s="1090"/>
      <c r="K46" s="1090"/>
      <c r="L46" s="1086"/>
      <c r="M46" s="1086"/>
      <c r="N46" s="1086"/>
      <c r="O46" s="1086"/>
      <c r="P46" s="1086"/>
      <c r="Q46" s="1090"/>
      <c r="R46" s="1090"/>
      <c r="S46" s="1086"/>
      <c r="T46" s="1086"/>
      <c r="U46" s="1086"/>
      <c r="V46" s="1086"/>
      <c r="W46" s="1086"/>
      <c r="X46" s="1090"/>
      <c r="Y46" s="1090"/>
      <c r="Z46" s="1086"/>
      <c r="AA46" s="1086"/>
      <c r="AB46" s="1086"/>
      <c r="AC46" s="1086"/>
      <c r="AD46" s="1086"/>
      <c r="AE46" s="1090"/>
      <c r="AF46" s="1090"/>
      <c r="AG46" s="1086"/>
      <c r="AH46" s="1086"/>
      <c r="AI46" s="34">
        <f>COUNTA(E46:AH46)</f>
        <v>0</v>
      </c>
      <c r="AK46" s="393">
        <f>+COUNTIF(E46:AH46,"*"&amp;"A"&amp;"*")</f>
        <v>0</v>
      </c>
      <c r="AL46" s="37">
        <f>+COUNTIF(E46:AH46,"*"&amp;"B"&amp;"*")</f>
        <v>0</v>
      </c>
      <c r="AM46" s="37">
        <f>+COUNTIF(E46:AH46,"*"&amp;"C"&amp;"*")</f>
        <v>0</v>
      </c>
      <c r="AN46" s="37">
        <f>+COUNTIF(E46:AH46,"*"&amp;"D"&amp;"*")</f>
        <v>0</v>
      </c>
      <c r="AO46" s="37">
        <f>+COUNTIF(E46:AH46,"*"&amp;"E"&amp;"*")</f>
        <v>0</v>
      </c>
      <c r="AP46" s="37">
        <f>+COUNTIF(E46:AH46,"*"&amp;"F"&amp;"*")</f>
        <v>0</v>
      </c>
      <c r="AQ46" s="37">
        <f>+COUNTIF(E46:AH46,"*"&amp;"G"&amp;"*")</f>
        <v>0</v>
      </c>
      <c r="AR46" s="37">
        <f>+COUNTIF(E46:AH46,"*"&amp;"H"&amp;"*")</f>
        <v>0</v>
      </c>
      <c r="AS46" s="37">
        <f>+COUNTIF(E46:AH46,"*"&amp;"I"&amp;"*")</f>
        <v>0</v>
      </c>
      <c r="AT46" s="37">
        <f>+COUNTIF(E46:AH46,"*"&amp;"J"&amp;"*")</f>
        <v>0</v>
      </c>
      <c r="AU46" s="37">
        <f>+COUNTIF(E46:AH46,"*"&amp;"K"&amp;"*")</f>
        <v>0</v>
      </c>
      <c r="AV46" s="37">
        <f>+COUNTIF(E46:AH46,"*"&amp;"L"&amp;"*")</f>
        <v>0</v>
      </c>
      <c r="AW46" s="37">
        <f>+COUNTIF(E46:AH46,"*"&amp;"M"&amp;"*")</f>
        <v>0</v>
      </c>
      <c r="AX46" s="37">
        <f>+COUNTIF(E46:AH46,"*"&amp;"N"&amp;"*")</f>
        <v>0</v>
      </c>
      <c r="AY46" s="37">
        <f>+COUNTIF(E46:AH46,"*"&amp;"O"&amp;"*")</f>
        <v>0</v>
      </c>
      <c r="BA46" s="39">
        <f>IF($C46="NPT",SUM($AK46:$AY46),0)</f>
        <v>0</v>
      </c>
      <c r="BB46" s="40">
        <f>IF($C46="PT",SUM($AK46:$AY46),0)</f>
        <v>0</v>
      </c>
      <c r="BC46" s="41">
        <f t="shared" ref="BC46:BC52" si="23">AK46*$B$11</f>
        <v>0</v>
      </c>
      <c r="BD46" s="41">
        <f t="shared" ref="BD46:BD52" si="24">AL46*$B$12</f>
        <v>0</v>
      </c>
      <c r="BE46" s="41">
        <f t="shared" ref="BE46:BE52" si="25">AM46*$B$13</f>
        <v>0</v>
      </c>
      <c r="BF46" s="41">
        <f t="shared" ref="BF46:BF52" si="26">AN46*$B$14</f>
        <v>0</v>
      </c>
      <c r="BG46" s="41">
        <f t="shared" ref="BG46:BG52" si="27">AO46*$B$15</f>
        <v>0</v>
      </c>
      <c r="BH46" s="41">
        <f t="shared" ref="BH46:BH52" si="28">AP46*$B$16</f>
        <v>0</v>
      </c>
      <c r="BI46" s="41">
        <f t="shared" ref="BI46:BI52" si="29">AQ46*$B$17</f>
        <v>0</v>
      </c>
      <c r="BJ46" s="41">
        <f t="shared" ref="BJ46:BJ52" si="30">AR46*$B$18</f>
        <v>0</v>
      </c>
      <c r="BK46" s="41">
        <f t="shared" ref="BK46:BK52" si="31">AS46*$B$19</f>
        <v>0</v>
      </c>
      <c r="BL46" s="41">
        <f t="shared" ref="BL46:BL52" si="32">AT46*$B$20</f>
        <v>0</v>
      </c>
      <c r="BM46" s="41">
        <f t="shared" ref="BM46:BM52" si="33">AU46*$B$21</f>
        <v>0</v>
      </c>
      <c r="BN46" s="41">
        <f t="shared" ref="BN46:BN52" si="34">AV46*$B$22</f>
        <v>0</v>
      </c>
      <c r="BO46" s="41">
        <f t="shared" ref="BO46:BO52" si="35">AW46*$B$23</f>
        <v>0</v>
      </c>
      <c r="BP46" s="41">
        <f t="shared" ref="BP46:BP52" si="36">AX46*$B$24</f>
        <v>0</v>
      </c>
      <c r="BQ46" s="41">
        <f t="shared" ref="BQ46:BQ52" si="37">AY46*$B$25</f>
        <v>0</v>
      </c>
    </row>
    <row r="47" spans="1:69" ht="21" customHeight="1" thickBot="1" x14ac:dyDescent="0.4">
      <c r="A47" s="299" t="s">
        <v>623</v>
      </c>
      <c r="B47" s="410" t="s">
        <v>93</v>
      </c>
      <c r="C47" s="249" t="s">
        <v>26</v>
      </c>
      <c r="D47" s="391" t="s">
        <v>79</v>
      </c>
      <c r="E47" s="1086"/>
      <c r="F47" s="1086"/>
      <c r="G47" s="1086"/>
      <c r="H47" s="1086"/>
      <c r="I47" s="1086"/>
      <c r="J47" s="1090"/>
      <c r="K47" s="1090"/>
      <c r="L47" s="1086"/>
      <c r="M47" s="1086"/>
      <c r="N47" s="1086"/>
      <c r="O47" s="1086"/>
      <c r="P47" s="1086"/>
      <c r="Q47" s="1090"/>
      <c r="R47" s="1090"/>
      <c r="S47" s="1086"/>
      <c r="T47" s="1086"/>
      <c r="U47" s="1086"/>
      <c r="V47" s="1086"/>
      <c r="W47" s="1086"/>
      <c r="X47" s="1090"/>
      <c r="Y47" s="1090"/>
      <c r="Z47" s="1086"/>
      <c r="AA47" s="1086"/>
      <c r="AB47" s="1086"/>
      <c r="AC47" s="1086"/>
      <c r="AD47" s="1086"/>
      <c r="AE47" s="1090"/>
      <c r="AF47" s="1090"/>
      <c r="AG47" s="1086"/>
      <c r="AH47" s="1086"/>
      <c r="AI47" s="34">
        <f>COUNTA(E47:AH47)</f>
        <v>0</v>
      </c>
      <c r="AK47" s="393">
        <f>+COUNTIF(E47:AH47,"*"&amp;"A"&amp;"*")</f>
        <v>0</v>
      </c>
      <c r="AL47" s="37">
        <f>+COUNTIF(E47:AH47,"*"&amp;"B"&amp;"*")</f>
        <v>0</v>
      </c>
      <c r="AM47" s="37">
        <f>+COUNTIF(E47:AH47,"*"&amp;"C"&amp;"*")</f>
        <v>0</v>
      </c>
      <c r="AN47" s="37">
        <f>+COUNTIF(E47:AH47,"*"&amp;"D"&amp;"*")</f>
        <v>0</v>
      </c>
      <c r="AO47" s="37">
        <f>+COUNTIF(E47:AH47,"*"&amp;"E"&amp;"*")</f>
        <v>0</v>
      </c>
      <c r="AP47" s="37">
        <f>+COUNTIF(E47:AH47,"*"&amp;"F"&amp;"*")</f>
        <v>0</v>
      </c>
      <c r="AQ47" s="37">
        <f>+COUNTIF(E47:AH47,"*"&amp;"G"&amp;"*")</f>
        <v>0</v>
      </c>
      <c r="AR47" s="37">
        <f>+COUNTIF(E47:AH47,"*"&amp;"H"&amp;"*")</f>
        <v>0</v>
      </c>
      <c r="AS47" s="37">
        <f>+COUNTIF(E47:AH47,"*"&amp;"I"&amp;"*")</f>
        <v>0</v>
      </c>
      <c r="AT47" s="37">
        <f>+COUNTIF(E47:AH47,"*"&amp;"J"&amp;"*")</f>
        <v>0</v>
      </c>
      <c r="AU47" s="37">
        <f>+COUNTIF(E47:AH47,"*"&amp;"K"&amp;"*")</f>
        <v>0</v>
      </c>
      <c r="AV47" s="37">
        <f>+COUNTIF(E47:AH47,"*"&amp;"L"&amp;"*")</f>
        <v>0</v>
      </c>
      <c r="AW47" s="37">
        <f>+COUNTIF(E47:AH47,"*"&amp;"M"&amp;"*")</f>
        <v>0</v>
      </c>
      <c r="AX47" s="37">
        <f>+COUNTIF(E47:AH47,"*"&amp;"N"&amp;"*")</f>
        <v>0</v>
      </c>
      <c r="AY47" s="37">
        <f>+COUNTIF(E47:AH47,"*"&amp;"O"&amp;"*")</f>
        <v>0</v>
      </c>
      <c r="BA47" s="39">
        <f>IF($C47="NPT",SUM($AK47:$AY47),0)</f>
        <v>0</v>
      </c>
      <c r="BB47" s="40">
        <f>IF($C47="PT",SUM($AK47:$AY47),0)</f>
        <v>0</v>
      </c>
      <c r="BC47" s="41">
        <f t="shared" si="23"/>
        <v>0</v>
      </c>
      <c r="BD47" s="41">
        <f t="shared" si="24"/>
        <v>0</v>
      </c>
      <c r="BE47" s="41">
        <f t="shared" si="25"/>
        <v>0</v>
      </c>
      <c r="BF47" s="41">
        <f t="shared" si="26"/>
        <v>0</v>
      </c>
      <c r="BG47" s="41">
        <f t="shared" si="27"/>
        <v>0</v>
      </c>
      <c r="BH47" s="41">
        <f t="shared" si="28"/>
        <v>0</v>
      </c>
      <c r="BI47" s="41">
        <f t="shared" si="29"/>
        <v>0</v>
      </c>
      <c r="BJ47" s="41">
        <f t="shared" si="30"/>
        <v>0</v>
      </c>
      <c r="BK47" s="41">
        <f t="shared" si="31"/>
        <v>0</v>
      </c>
      <c r="BL47" s="41">
        <f t="shared" si="32"/>
        <v>0</v>
      </c>
      <c r="BM47" s="41">
        <f t="shared" si="33"/>
        <v>0</v>
      </c>
      <c r="BN47" s="41">
        <f t="shared" si="34"/>
        <v>0</v>
      </c>
      <c r="BO47" s="41">
        <f t="shared" si="35"/>
        <v>0</v>
      </c>
      <c r="BP47" s="41">
        <f t="shared" si="36"/>
        <v>0</v>
      </c>
      <c r="BQ47" s="41">
        <f t="shared" si="37"/>
        <v>0</v>
      </c>
    </row>
    <row r="48" spans="1:69" ht="21" customHeight="1" thickBot="1" x14ac:dyDescent="0.4">
      <c r="A48" s="299" t="s">
        <v>623</v>
      </c>
      <c r="B48" s="410" t="s">
        <v>94</v>
      </c>
      <c r="C48" s="249" t="s">
        <v>26</v>
      </c>
      <c r="D48" s="391" t="s">
        <v>79</v>
      </c>
      <c r="E48" s="1086"/>
      <c r="F48" s="1086"/>
      <c r="G48" s="1086"/>
      <c r="H48" s="1086"/>
      <c r="I48" s="1086"/>
      <c r="J48" s="1090"/>
      <c r="K48" s="1090"/>
      <c r="L48" s="1086"/>
      <c r="M48" s="1086"/>
      <c r="N48" s="1086"/>
      <c r="O48" s="1086"/>
      <c r="P48" s="1086"/>
      <c r="Q48" s="1090"/>
      <c r="R48" s="1090"/>
      <c r="S48" s="1086"/>
      <c r="T48" s="1086"/>
      <c r="U48" s="1086"/>
      <c r="V48" s="1086"/>
      <c r="W48" s="1086"/>
      <c r="X48" s="1090"/>
      <c r="Y48" s="1090"/>
      <c r="Z48" s="1086"/>
      <c r="AA48" s="1086"/>
      <c r="AB48" s="1086"/>
      <c r="AC48" s="1086"/>
      <c r="AD48" s="1086"/>
      <c r="AE48" s="1090"/>
      <c r="AF48" s="1090"/>
      <c r="AG48" s="1086"/>
      <c r="AH48" s="1086"/>
      <c r="AI48" s="34">
        <f>COUNTA(E48:AH48)</f>
        <v>0</v>
      </c>
      <c r="AK48" s="393">
        <f>+COUNTIF(E48:AH48,"*"&amp;"A"&amp;"*")</f>
        <v>0</v>
      </c>
      <c r="AL48" s="37">
        <f>+COUNTIF(E48:AH48,"*"&amp;"B"&amp;"*")</f>
        <v>0</v>
      </c>
      <c r="AM48" s="37">
        <f>+COUNTIF(E48:AH48,"*"&amp;"C"&amp;"*")</f>
        <v>0</v>
      </c>
      <c r="AN48" s="37">
        <f>+COUNTIF(E48:AH48,"*"&amp;"D"&amp;"*")</f>
        <v>0</v>
      </c>
      <c r="AO48" s="37">
        <f>+COUNTIF(E48:AH48,"*"&amp;"E"&amp;"*")</f>
        <v>0</v>
      </c>
      <c r="AP48" s="37">
        <f>+COUNTIF(E48:AH48,"*"&amp;"F"&amp;"*")</f>
        <v>0</v>
      </c>
      <c r="AQ48" s="37">
        <f>+COUNTIF(E48:AH48,"*"&amp;"G"&amp;"*")</f>
        <v>0</v>
      </c>
      <c r="AR48" s="37">
        <f>+COUNTIF(E48:AH48,"*"&amp;"H"&amp;"*")</f>
        <v>0</v>
      </c>
      <c r="AS48" s="37">
        <f>+COUNTIF(E48:AH48,"*"&amp;"I"&amp;"*")</f>
        <v>0</v>
      </c>
      <c r="AT48" s="37">
        <f>+COUNTIF(E48:AH48,"*"&amp;"J"&amp;"*")</f>
        <v>0</v>
      </c>
      <c r="AU48" s="37">
        <f>+COUNTIF(E48:AH48,"*"&amp;"K"&amp;"*")</f>
        <v>0</v>
      </c>
      <c r="AV48" s="37">
        <f>+COUNTIF(E48:AH48,"*"&amp;"L"&amp;"*")</f>
        <v>0</v>
      </c>
      <c r="AW48" s="37">
        <f>+COUNTIF(E48:AH48,"*"&amp;"M"&amp;"*")</f>
        <v>0</v>
      </c>
      <c r="AX48" s="37">
        <f>+COUNTIF(E48:AH48,"*"&amp;"N"&amp;"*")</f>
        <v>0</v>
      </c>
      <c r="AY48" s="37">
        <f>+COUNTIF(E48:AH48,"*"&amp;"O"&amp;"*")</f>
        <v>0</v>
      </c>
      <c r="BA48" s="39">
        <f>IF($C48="NPT",SUM($AK48:$AY48),0)</f>
        <v>0</v>
      </c>
      <c r="BB48" s="40">
        <f>IF($C48="PT",SUM($AK48:$AY48),0)</f>
        <v>0</v>
      </c>
      <c r="BC48" s="41">
        <f t="shared" si="23"/>
        <v>0</v>
      </c>
      <c r="BD48" s="41">
        <f t="shared" si="24"/>
        <v>0</v>
      </c>
      <c r="BE48" s="41">
        <f t="shared" si="25"/>
        <v>0</v>
      </c>
      <c r="BF48" s="41">
        <f t="shared" si="26"/>
        <v>0</v>
      </c>
      <c r="BG48" s="41">
        <f t="shared" si="27"/>
        <v>0</v>
      </c>
      <c r="BH48" s="41">
        <f t="shared" si="28"/>
        <v>0</v>
      </c>
      <c r="BI48" s="41">
        <f t="shared" si="29"/>
        <v>0</v>
      </c>
      <c r="BJ48" s="41">
        <f t="shared" si="30"/>
        <v>0</v>
      </c>
      <c r="BK48" s="41">
        <f t="shared" si="31"/>
        <v>0</v>
      </c>
      <c r="BL48" s="41">
        <f t="shared" si="32"/>
        <v>0</v>
      </c>
      <c r="BM48" s="41">
        <f t="shared" si="33"/>
        <v>0</v>
      </c>
      <c r="BN48" s="41">
        <f t="shared" si="34"/>
        <v>0</v>
      </c>
      <c r="BO48" s="41">
        <f t="shared" si="35"/>
        <v>0</v>
      </c>
      <c r="BP48" s="41">
        <f t="shared" si="36"/>
        <v>0</v>
      </c>
      <c r="BQ48" s="41">
        <f t="shared" si="37"/>
        <v>0</v>
      </c>
    </row>
    <row r="49" spans="1:69" ht="21" customHeight="1" thickBot="1" x14ac:dyDescent="0.4">
      <c r="A49" s="299" t="s">
        <v>624</v>
      </c>
      <c r="B49" s="410" t="s">
        <v>95</v>
      </c>
      <c r="C49" s="249" t="s">
        <v>26</v>
      </c>
      <c r="D49" s="391" t="s">
        <v>79</v>
      </c>
      <c r="E49" s="1086"/>
      <c r="F49" s="1086"/>
      <c r="G49" s="1086"/>
      <c r="H49" s="1086"/>
      <c r="I49" s="1086"/>
      <c r="J49" s="1090"/>
      <c r="K49" s="1090"/>
      <c r="L49" s="1086"/>
      <c r="M49" s="1086"/>
      <c r="N49" s="1086"/>
      <c r="O49" s="1086"/>
      <c r="P49" s="1086"/>
      <c r="Q49" s="1088"/>
      <c r="R49" s="1090"/>
      <c r="S49" s="1086"/>
      <c r="T49" s="1086"/>
      <c r="U49" s="1086"/>
      <c r="V49" s="1086"/>
      <c r="W49" s="1086"/>
      <c r="X49" s="1090"/>
      <c r="Y49" s="1090"/>
      <c r="Z49" s="1086"/>
      <c r="AA49" s="1086"/>
      <c r="AB49" s="1086"/>
      <c r="AC49" s="1086"/>
      <c r="AD49" s="1086"/>
      <c r="AE49" s="1090"/>
      <c r="AF49" s="1090"/>
      <c r="AG49" s="1086"/>
      <c r="AH49" s="1086"/>
      <c r="AI49" s="34">
        <f>COUNTA(E49:AH49)</f>
        <v>0</v>
      </c>
      <c r="AK49" s="393">
        <f>+COUNTIF(E49:AH49,"*"&amp;"A"&amp;"*")</f>
        <v>0</v>
      </c>
      <c r="AL49" s="37">
        <f>+COUNTIF(E49:AH49,"*"&amp;"B"&amp;"*")</f>
        <v>0</v>
      </c>
      <c r="AM49" s="37">
        <f>+COUNTIF(E49:AH49,"*"&amp;"C"&amp;"*")</f>
        <v>0</v>
      </c>
      <c r="AN49" s="37">
        <f>+COUNTIF(E49:AH49,"*"&amp;"D"&amp;"*")</f>
        <v>0</v>
      </c>
      <c r="AO49" s="37">
        <f>+COUNTIF(E49:AH49,"*"&amp;"E"&amp;"*")</f>
        <v>0</v>
      </c>
      <c r="AP49" s="37">
        <f>+COUNTIF(E49:AH49,"*"&amp;"F"&amp;"*")</f>
        <v>0</v>
      </c>
      <c r="AQ49" s="37">
        <f>+COUNTIF(E49:AH49,"*"&amp;"G"&amp;"*")</f>
        <v>0</v>
      </c>
      <c r="AR49" s="37">
        <f>+COUNTIF(E49:AH49,"*"&amp;"H"&amp;"*")</f>
        <v>0</v>
      </c>
      <c r="AS49" s="37">
        <f>+COUNTIF(E49:AH49,"*"&amp;"I"&amp;"*")</f>
        <v>0</v>
      </c>
      <c r="AT49" s="37">
        <f>+COUNTIF(E49:AH49,"*"&amp;"J"&amp;"*")</f>
        <v>0</v>
      </c>
      <c r="AU49" s="37">
        <f>+COUNTIF(E49:AH49,"*"&amp;"K"&amp;"*")</f>
        <v>0</v>
      </c>
      <c r="AV49" s="37">
        <f>+COUNTIF(E49:AH49,"*"&amp;"L"&amp;"*")</f>
        <v>0</v>
      </c>
      <c r="AW49" s="37">
        <f>+COUNTIF(E49:AH49,"*"&amp;"M"&amp;"*")</f>
        <v>0</v>
      </c>
      <c r="AX49" s="37">
        <f>+COUNTIF(E49:AH49,"*"&amp;"N"&amp;"*")</f>
        <v>0</v>
      </c>
      <c r="AY49" s="37">
        <f>+COUNTIF(E49:AH49,"*"&amp;"O"&amp;"*")</f>
        <v>0</v>
      </c>
      <c r="BA49" s="39">
        <f>IF($C49="NPT",SUM($AK49:$AY49),0)</f>
        <v>0</v>
      </c>
      <c r="BB49" s="40">
        <f>IF($C49="PT",SUM($AK49:$AY49),0)</f>
        <v>0</v>
      </c>
      <c r="BC49" s="41">
        <f t="shared" si="23"/>
        <v>0</v>
      </c>
      <c r="BD49" s="41">
        <f t="shared" si="24"/>
        <v>0</v>
      </c>
      <c r="BE49" s="41">
        <f t="shared" si="25"/>
        <v>0</v>
      </c>
      <c r="BF49" s="41">
        <f t="shared" si="26"/>
        <v>0</v>
      </c>
      <c r="BG49" s="41">
        <f t="shared" si="27"/>
        <v>0</v>
      </c>
      <c r="BH49" s="41">
        <f t="shared" si="28"/>
        <v>0</v>
      </c>
      <c r="BI49" s="41">
        <f t="shared" si="29"/>
        <v>0</v>
      </c>
      <c r="BJ49" s="41">
        <f t="shared" si="30"/>
        <v>0</v>
      </c>
      <c r="BK49" s="41">
        <f t="shared" si="31"/>
        <v>0</v>
      </c>
      <c r="BL49" s="41">
        <f t="shared" si="32"/>
        <v>0</v>
      </c>
      <c r="BM49" s="41">
        <f t="shared" si="33"/>
        <v>0</v>
      </c>
      <c r="BN49" s="41">
        <f t="shared" si="34"/>
        <v>0</v>
      </c>
      <c r="BO49" s="41">
        <f t="shared" si="35"/>
        <v>0</v>
      </c>
      <c r="BP49" s="41">
        <f t="shared" si="36"/>
        <v>0</v>
      </c>
      <c r="BQ49" s="41">
        <f t="shared" si="37"/>
        <v>0</v>
      </c>
    </row>
    <row r="50" spans="1:69" ht="21" customHeight="1" thickBot="1" x14ac:dyDescent="0.4">
      <c r="A50" s="299" t="s">
        <v>624</v>
      </c>
      <c r="B50" s="410" t="s">
        <v>96</v>
      </c>
      <c r="C50" s="249" t="s">
        <v>26</v>
      </c>
      <c r="D50" s="391" t="s">
        <v>79</v>
      </c>
      <c r="E50" s="1086"/>
      <c r="F50" s="1086"/>
      <c r="G50" s="1086"/>
      <c r="H50" s="1086"/>
      <c r="I50" s="1086"/>
      <c r="J50" s="1090"/>
      <c r="K50" s="1090"/>
      <c r="L50" s="1086"/>
      <c r="M50" s="1086"/>
      <c r="N50" s="1086"/>
      <c r="O50" s="1086"/>
      <c r="P50" s="1086"/>
      <c r="Q50" s="1090"/>
      <c r="R50" s="1090"/>
      <c r="S50" s="1086"/>
      <c r="T50" s="1086"/>
      <c r="U50" s="1086"/>
      <c r="V50" s="1086"/>
      <c r="W50" s="1086"/>
      <c r="X50" s="1090"/>
      <c r="Y50" s="1090"/>
      <c r="Z50" s="1086"/>
      <c r="AA50" s="1086"/>
      <c r="AB50" s="1086"/>
      <c r="AC50" s="1086"/>
      <c r="AD50" s="1086"/>
      <c r="AE50" s="1090"/>
      <c r="AF50" s="1090"/>
      <c r="AG50" s="1086"/>
      <c r="AH50" s="1086"/>
      <c r="AI50" s="34">
        <f>COUNTA(E50:AH50)</f>
        <v>0</v>
      </c>
      <c r="AK50" s="393">
        <f>+COUNTIF(E50:AH50,"*"&amp;"A"&amp;"*")</f>
        <v>0</v>
      </c>
      <c r="AL50" s="37">
        <f>+COUNTIF(E50:AH50,"*"&amp;"B"&amp;"*")</f>
        <v>0</v>
      </c>
      <c r="AM50" s="37">
        <f>+COUNTIF(E50:AH50,"*"&amp;"C"&amp;"*")</f>
        <v>0</v>
      </c>
      <c r="AN50" s="37">
        <f>+COUNTIF(E50:AH50,"*"&amp;"D"&amp;"*")</f>
        <v>0</v>
      </c>
      <c r="AO50" s="37">
        <f>+COUNTIF(E50:AH50,"*"&amp;"E"&amp;"*")</f>
        <v>0</v>
      </c>
      <c r="AP50" s="37">
        <f>+COUNTIF(E50:AH50,"*"&amp;"F"&amp;"*")</f>
        <v>0</v>
      </c>
      <c r="AQ50" s="37">
        <f>+COUNTIF(E50:AH50,"*"&amp;"G"&amp;"*")</f>
        <v>0</v>
      </c>
      <c r="AR50" s="37">
        <f>+COUNTIF(E50:AH50,"*"&amp;"H"&amp;"*")</f>
        <v>0</v>
      </c>
      <c r="AS50" s="37">
        <f>+COUNTIF(E50:AH50,"*"&amp;"I"&amp;"*")</f>
        <v>0</v>
      </c>
      <c r="AT50" s="37">
        <f>+COUNTIF(E50:AH50,"*"&amp;"J"&amp;"*")</f>
        <v>0</v>
      </c>
      <c r="AU50" s="37">
        <f>+COUNTIF(E50:AH50,"*"&amp;"K"&amp;"*")</f>
        <v>0</v>
      </c>
      <c r="AV50" s="37">
        <f>+COUNTIF(E50:AH50,"*"&amp;"L"&amp;"*")</f>
        <v>0</v>
      </c>
      <c r="AW50" s="37">
        <f>+COUNTIF(E50:AH50,"*"&amp;"M"&amp;"*")</f>
        <v>0</v>
      </c>
      <c r="AX50" s="37">
        <f>+COUNTIF(E50:AH50,"*"&amp;"N"&amp;"*")</f>
        <v>0</v>
      </c>
      <c r="AY50" s="37">
        <f>+COUNTIF(E50:AH50,"*"&amp;"O"&amp;"*")</f>
        <v>0</v>
      </c>
      <c r="BA50" s="39">
        <f>IF($C50="NPT",SUM($AK50:$AY50),0)</f>
        <v>0</v>
      </c>
      <c r="BB50" s="40">
        <f>IF($C50="PT",SUM($AK50:$AY50),0)</f>
        <v>0</v>
      </c>
      <c r="BC50" s="41">
        <f t="shared" si="23"/>
        <v>0</v>
      </c>
      <c r="BD50" s="41">
        <f t="shared" si="24"/>
        <v>0</v>
      </c>
      <c r="BE50" s="41">
        <f t="shared" si="25"/>
        <v>0</v>
      </c>
      <c r="BF50" s="41">
        <f t="shared" si="26"/>
        <v>0</v>
      </c>
      <c r="BG50" s="41">
        <f t="shared" si="27"/>
        <v>0</v>
      </c>
      <c r="BH50" s="41">
        <f t="shared" si="28"/>
        <v>0</v>
      </c>
      <c r="BI50" s="41">
        <f t="shared" si="29"/>
        <v>0</v>
      </c>
      <c r="BJ50" s="41">
        <f t="shared" si="30"/>
        <v>0</v>
      </c>
      <c r="BK50" s="41">
        <f t="shared" si="31"/>
        <v>0</v>
      </c>
      <c r="BL50" s="41">
        <f t="shared" si="32"/>
        <v>0</v>
      </c>
      <c r="BM50" s="41">
        <f t="shared" si="33"/>
        <v>0</v>
      </c>
      <c r="BN50" s="41">
        <f t="shared" si="34"/>
        <v>0</v>
      </c>
      <c r="BO50" s="41">
        <f t="shared" si="35"/>
        <v>0</v>
      </c>
      <c r="BP50" s="41">
        <f t="shared" si="36"/>
        <v>0</v>
      </c>
      <c r="BQ50" s="41">
        <f t="shared" si="37"/>
        <v>0</v>
      </c>
    </row>
    <row r="51" spans="1:69" ht="21" customHeight="1" thickBot="1" x14ac:dyDescent="0.4">
      <c r="A51" s="299" t="s">
        <v>624</v>
      </c>
      <c r="B51" s="410" t="s">
        <v>97</v>
      </c>
      <c r="C51" s="249" t="s">
        <v>26</v>
      </c>
      <c r="D51" s="391" t="s">
        <v>79</v>
      </c>
      <c r="E51" s="1086"/>
      <c r="F51" s="1086"/>
      <c r="G51" s="1086"/>
      <c r="H51" s="1086"/>
      <c r="I51" s="1086"/>
      <c r="J51" s="1090"/>
      <c r="K51" s="1090"/>
      <c r="L51" s="1086"/>
      <c r="M51" s="1086"/>
      <c r="N51" s="1086"/>
      <c r="O51" s="1086"/>
      <c r="P51" s="1086"/>
      <c r="Q51" s="1090"/>
      <c r="R51" s="1090"/>
      <c r="S51" s="1086"/>
      <c r="T51" s="1086"/>
      <c r="U51" s="1086"/>
      <c r="V51" s="1086"/>
      <c r="W51" s="1086"/>
      <c r="X51" s="1090"/>
      <c r="Y51" s="1090"/>
      <c r="Z51" s="1086"/>
      <c r="AA51" s="1086"/>
      <c r="AB51" s="1086"/>
      <c r="AC51" s="1086"/>
      <c r="AD51" s="1086"/>
      <c r="AE51" s="1090"/>
      <c r="AF51" s="1090"/>
      <c r="AG51" s="1086"/>
      <c r="AH51" s="1086"/>
      <c r="AI51" s="34">
        <f>COUNTA(E51:AH51)</f>
        <v>0</v>
      </c>
      <c r="AK51" s="393">
        <f>+COUNTIF(E51:AH51,"*"&amp;"A"&amp;"*")</f>
        <v>0</v>
      </c>
      <c r="AL51" s="37">
        <f>+COUNTIF(E51:AH51,"*"&amp;"B"&amp;"*")</f>
        <v>0</v>
      </c>
      <c r="AM51" s="37">
        <f>+COUNTIF(E51:AH51,"*"&amp;"C"&amp;"*")</f>
        <v>0</v>
      </c>
      <c r="AN51" s="37">
        <f>+COUNTIF(E51:AH51,"*"&amp;"D"&amp;"*")</f>
        <v>0</v>
      </c>
      <c r="AO51" s="37">
        <f>+COUNTIF(E51:AH51,"*"&amp;"E"&amp;"*")</f>
        <v>0</v>
      </c>
      <c r="AP51" s="37">
        <f>+COUNTIF(E51:AH51,"*"&amp;"F"&amp;"*")</f>
        <v>0</v>
      </c>
      <c r="AQ51" s="37">
        <f>+COUNTIF(E51:AH51,"*"&amp;"G"&amp;"*")</f>
        <v>0</v>
      </c>
      <c r="AR51" s="37">
        <f>+COUNTIF(E51:AH51,"*"&amp;"H"&amp;"*")</f>
        <v>0</v>
      </c>
      <c r="AS51" s="37">
        <f>+COUNTIF(E51:AH51,"*"&amp;"I"&amp;"*")</f>
        <v>0</v>
      </c>
      <c r="AT51" s="37">
        <f>+COUNTIF(E51:AH51,"*"&amp;"J"&amp;"*")</f>
        <v>0</v>
      </c>
      <c r="AU51" s="37">
        <f>+COUNTIF(E51:AH51,"*"&amp;"K"&amp;"*")</f>
        <v>0</v>
      </c>
      <c r="AV51" s="37">
        <f>+COUNTIF(E51:AH51,"*"&amp;"L"&amp;"*")</f>
        <v>0</v>
      </c>
      <c r="AW51" s="37">
        <f>+COUNTIF(E51:AH51,"*"&amp;"M"&amp;"*")</f>
        <v>0</v>
      </c>
      <c r="AX51" s="37">
        <f>+COUNTIF(E51:AH51,"*"&amp;"N"&amp;"*")</f>
        <v>0</v>
      </c>
      <c r="AY51" s="37">
        <f>+COUNTIF(E51:AH51,"*"&amp;"O"&amp;"*")</f>
        <v>0</v>
      </c>
      <c r="BA51" s="39">
        <f>IF($C51="NPT",SUM($AK51:$AY51),0)</f>
        <v>0</v>
      </c>
      <c r="BB51" s="40">
        <f>IF($C51="PT",SUM($AK51:$AY51),0)</f>
        <v>0</v>
      </c>
      <c r="BC51" s="41">
        <f t="shared" si="23"/>
        <v>0</v>
      </c>
      <c r="BD51" s="41">
        <f t="shared" si="24"/>
        <v>0</v>
      </c>
      <c r="BE51" s="41">
        <f t="shared" si="25"/>
        <v>0</v>
      </c>
      <c r="BF51" s="41">
        <f t="shared" si="26"/>
        <v>0</v>
      </c>
      <c r="BG51" s="41">
        <f t="shared" si="27"/>
        <v>0</v>
      </c>
      <c r="BH51" s="41">
        <f t="shared" si="28"/>
        <v>0</v>
      </c>
      <c r="BI51" s="41">
        <f t="shared" si="29"/>
        <v>0</v>
      </c>
      <c r="BJ51" s="41">
        <f t="shared" si="30"/>
        <v>0</v>
      </c>
      <c r="BK51" s="41">
        <f t="shared" si="31"/>
        <v>0</v>
      </c>
      <c r="BL51" s="41">
        <f t="shared" si="32"/>
        <v>0</v>
      </c>
      <c r="BM51" s="41">
        <f t="shared" si="33"/>
        <v>0</v>
      </c>
      <c r="BN51" s="41">
        <f t="shared" si="34"/>
        <v>0</v>
      </c>
      <c r="BO51" s="41">
        <f t="shared" si="35"/>
        <v>0</v>
      </c>
      <c r="BP51" s="41">
        <f t="shared" si="36"/>
        <v>0</v>
      </c>
      <c r="BQ51" s="41">
        <f t="shared" si="37"/>
        <v>0</v>
      </c>
    </row>
    <row r="52" spans="1:69" ht="21" customHeight="1" thickBot="1" x14ac:dyDescent="0.4">
      <c r="A52" s="299" t="s">
        <v>624</v>
      </c>
      <c r="B52" s="410" t="s">
        <v>98</v>
      </c>
      <c r="C52" s="249" t="s">
        <v>26</v>
      </c>
      <c r="D52" s="391" t="s">
        <v>79</v>
      </c>
      <c r="E52" s="1086"/>
      <c r="F52" s="1086"/>
      <c r="G52" s="1086"/>
      <c r="H52" s="1086"/>
      <c r="I52" s="1086"/>
      <c r="J52" s="1090"/>
      <c r="K52" s="1090"/>
      <c r="L52" s="1086"/>
      <c r="M52" s="1086"/>
      <c r="N52" s="1086"/>
      <c r="O52" s="1086"/>
      <c r="P52" s="1086"/>
      <c r="Q52" s="1090"/>
      <c r="R52" s="1090"/>
      <c r="S52" s="1086"/>
      <c r="T52" s="1086"/>
      <c r="U52" s="1086"/>
      <c r="V52" s="1086"/>
      <c r="W52" s="1086"/>
      <c r="X52" s="1090"/>
      <c r="Y52" s="1090"/>
      <c r="Z52" s="1086"/>
      <c r="AA52" s="1086"/>
      <c r="AB52" s="1086"/>
      <c r="AC52" s="1086"/>
      <c r="AD52" s="1086"/>
      <c r="AE52" s="1090"/>
      <c r="AF52" s="1090"/>
      <c r="AG52" s="1086"/>
      <c r="AH52" s="1086"/>
      <c r="AI52" s="34">
        <f>COUNTA(E52:AH52)</f>
        <v>0</v>
      </c>
      <c r="AK52" s="393">
        <f>+COUNTIF(E52:AH52,"*"&amp;"A"&amp;"*")</f>
        <v>0</v>
      </c>
      <c r="AL52" s="37">
        <f>+COUNTIF(E52:AH52,"*"&amp;"B"&amp;"*")</f>
        <v>0</v>
      </c>
      <c r="AM52" s="37">
        <f>+COUNTIF(E52:AH52,"*"&amp;"C"&amp;"*")</f>
        <v>0</v>
      </c>
      <c r="AN52" s="37">
        <f>+COUNTIF(E52:AH52,"*"&amp;"D"&amp;"*")</f>
        <v>0</v>
      </c>
      <c r="AO52" s="37">
        <f>+COUNTIF(E52:AH52,"*"&amp;"E"&amp;"*")</f>
        <v>0</v>
      </c>
      <c r="AP52" s="37">
        <f>+COUNTIF(E52:AH52,"*"&amp;"F"&amp;"*")</f>
        <v>0</v>
      </c>
      <c r="AQ52" s="37">
        <f>+COUNTIF(E52:AH52,"*"&amp;"G"&amp;"*")</f>
        <v>0</v>
      </c>
      <c r="AR52" s="37">
        <f>+COUNTIF(E52:AH52,"*"&amp;"H"&amp;"*")</f>
        <v>0</v>
      </c>
      <c r="AS52" s="37">
        <f>+COUNTIF(E52:AH52,"*"&amp;"I"&amp;"*")</f>
        <v>0</v>
      </c>
      <c r="AT52" s="37">
        <f>+COUNTIF(E52:AH52,"*"&amp;"J"&amp;"*")</f>
        <v>0</v>
      </c>
      <c r="AU52" s="37">
        <f>+COUNTIF(E52:AH52,"*"&amp;"K"&amp;"*")</f>
        <v>0</v>
      </c>
      <c r="AV52" s="37">
        <f>+COUNTIF(E52:AH52,"*"&amp;"L"&amp;"*")</f>
        <v>0</v>
      </c>
      <c r="AW52" s="37">
        <f>+COUNTIF(E52:AH52,"*"&amp;"M"&amp;"*")</f>
        <v>0</v>
      </c>
      <c r="AX52" s="37">
        <f>+COUNTIF(E52:AH52,"*"&amp;"N"&amp;"*")</f>
        <v>0</v>
      </c>
      <c r="AY52" s="37">
        <f>+COUNTIF(E52:AH52,"*"&amp;"O"&amp;"*")</f>
        <v>0</v>
      </c>
      <c r="BA52" s="39">
        <f>IF($C52="NPT",SUM($AK52:$AY52),0)</f>
        <v>0</v>
      </c>
      <c r="BB52" s="40">
        <f>IF($C52="PT",SUM($AK52:$AY52),0)</f>
        <v>0</v>
      </c>
      <c r="BC52" s="41">
        <f t="shared" si="23"/>
        <v>0</v>
      </c>
      <c r="BD52" s="41">
        <f t="shared" si="24"/>
        <v>0</v>
      </c>
      <c r="BE52" s="41">
        <f t="shared" si="25"/>
        <v>0</v>
      </c>
      <c r="BF52" s="41">
        <f t="shared" si="26"/>
        <v>0</v>
      </c>
      <c r="BG52" s="41">
        <f t="shared" si="27"/>
        <v>0</v>
      </c>
      <c r="BH52" s="41">
        <f t="shared" si="28"/>
        <v>0</v>
      </c>
      <c r="BI52" s="41">
        <f t="shared" si="29"/>
        <v>0</v>
      </c>
      <c r="BJ52" s="41">
        <f t="shared" si="30"/>
        <v>0</v>
      </c>
      <c r="BK52" s="41">
        <f t="shared" si="31"/>
        <v>0</v>
      </c>
      <c r="BL52" s="41">
        <f t="shared" si="32"/>
        <v>0</v>
      </c>
      <c r="BM52" s="41">
        <f t="shared" si="33"/>
        <v>0</v>
      </c>
      <c r="BN52" s="41">
        <f t="shared" si="34"/>
        <v>0</v>
      </c>
      <c r="BO52" s="41">
        <f t="shared" si="35"/>
        <v>0</v>
      </c>
      <c r="BP52" s="41">
        <f t="shared" si="36"/>
        <v>0</v>
      </c>
      <c r="BQ52" s="41">
        <f t="shared" si="37"/>
        <v>0</v>
      </c>
    </row>
    <row r="53" spans="1:69" ht="21" customHeight="1" thickBot="1" x14ac:dyDescent="0.4">
      <c r="A53" s="299" t="s">
        <v>625</v>
      </c>
      <c r="B53" s="410" t="s">
        <v>99</v>
      </c>
      <c r="C53" s="249" t="s">
        <v>26</v>
      </c>
      <c r="D53" s="391" t="s">
        <v>79</v>
      </c>
      <c r="E53" s="1086"/>
      <c r="F53" s="1086"/>
      <c r="G53" s="1086"/>
      <c r="H53" s="1086"/>
      <c r="I53" s="1086"/>
      <c r="J53" s="1090"/>
      <c r="K53" s="1090"/>
      <c r="L53" s="1086"/>
      <c r="M53" s="1086"/>
      <c r="N53" s="1086"/>
      <c r="O53" s="1086"/>
      <c r="P53" s="1086"/>
      <c r="Q53" s="1090"/>
      <c r="R53" s="1090"/>
      <c r="S53" s="1086"/>
      <c r="T53" s="1086"/>
      <c r="U53" s="1086"/>
      <c r="V53" s="1086"/>
      <c r="W53" s="1086"/>
      <c r="X53" s="1090"/>
      <c r="Y53" s="1090"/>
      <c r="Z53" s="1086"/>
      <c r="AA53" s="1086"/>
      <c r="AB53" s="1086"/>
      <c r="AC53" s="1086"/>
      <c r="AD53" s="1086"/>
      <c r="AE53" s="1090"/>
      <c r="AF53" s="1090"/>
      <c r="AG53" s="1086"/>
      <c r="AH53" s="1086"/>
      <c r="AI53" s="34">
        <f>COUNTA(E53:AH53)</f>
        <v>0</v>
      </c>
      <c r="AK53" s="393">
        <f>+COUNTIF(E53:AH53,"*"&amp;"A"&amp;"*")</f>
        <v>0</v>
      </c>
      <c r="AL53" s="37">
        <f>+COUNTIF(E53:AH53,"*"&amp;"B"&amp;"*")</f>
        <v>0</v>
      </c>
      <c r="AM53" s="37">
        <f>+COUNTIF(E53:AH53,"*"&amp;"C"&amp;"*")</f>
        <v>0</v>
      </c>
      <c r="AN53" s="37">
        <f>+COUNTIF(E53:AH53,"*"&amp;"D"&amp;"*")</f>
        <v>0</v>
      </c>
      <c r="AO53" s="37">
        <f>+COUNTIF(E53:AH53,"*"&amp;"E"&amp;"*")</f>
        <v>0</v>
      </c>
      <c r="AP53" s="37">
        <f>+COUNTIF(E53:AH53,"*"&amp;"F"&amp;"*")</f>
        <v>0</v>
      </c>
      <c r="AQ53" s="37">
        <f>+COUNTIF(E53:AH53,"*"&amp;"G"&amp;"*")</f>
        <v>0</v>
      </c>
      <c r="AR53" s="37">
        <f>+COUNTIF(E53:AH53,"*"&amp;"H"&amp;"*")</f>
        <v>0</v>
      </c>
      <c r="AS53" s="37">
        <f>+COUNTIF(E53:AH53,"*"&amp;"I"&amp;"*")</f>
        <v>0</v>
      </c>
      <c r="AT53" s="37">
        <f>+COUNTIF(E53:AH53,"*"&amp;"J"&amp;"*")</f>
        <v>0</v>
      </c>
      <c r="AU53" s="37">
        <f>+COUNTIF(E53:AH53,"*"&amp;"K"&amp;"*")</f>
        <v>0</v>
      </c>
      <c r="AV53" s="37">
        <f>+COUNTIF(E53:AH53,"*"&amp;"L"&amp;"*")</f>
        <v>0</v>
      </c>
      <c r="AW53" s="37">
        <f>+COUNTIF(E53:AH53,"*"&amp;"M"&amp;"*")</f>
        <v>0</v>
      </c>
      <c r="AX53" s="37">
        <f>+COUNTIF(E53:AH53,"*"&amp;"N"&amp;"*")</f>
        <v>0</v>
      </c>
      <c r="AY53" s="37">
        <f>+COUNTIF(E53:AH53,"*"&amp;"O"&amp;"*")</f>
        <v>0</v>
      </c>
      <c r="BA53" s="39">
        <f>IF($C53="NPT",SUM($AK53:$AY53),0)</f>
        <v>0</v>
      </c>
      <c r="BB53" s="40">
        <f>IF($C53="PT",SUM($AK53:$AY53),0)</f>
        <v>0</v>
      </c>
      <c r="BC53" s="41">
        <f t="shared" si="8"/>
        <v>0</v>
      </c>
      <c r="BD53" s="41">
        <f t="shared" si="9"/>
        <v>0</v>
      </c>
      <c r="BE53" s="41">
        <f t="shared" si="10"/>
        <v>0</v>
      </c>
      <c r="BF53" s="41">
        <f t="shared" si="11"/>
        <v>0</v>
      </c>
      <c r="BG53" s="41">
        <f t="shared" si="12"/>
        <v>0</v>
      </c>
      <c r="BH53" s="41">
        <f t="shared" si="13"/>
        <v>0</v>
      </c>
      <c r="BI53" s="41">
        <f t="shared" si="14"/>
        <v>0</v>
      </c>
      <c r="BJ53" s="41">
        <f t="shared" si="15"/>
        <v>0</v>
      </c>
      <c r="BK53" s="41">
        <f t="shared" si="16"/>
        <v>0</v>
      </c>
      <c r="BL53" s="41">
        <f t="shared" si="17"/>
        <v>0</v>
      </c>
      <c r="BM53" s="41">
        <f t="shared" si="18"/>
        <v>0</v>
      </c>
      <c r="BN53" s="41">
        <f t="shared" si="19"/>
        <v>0</v>
      </c>
      <c r="BO53" s="41">
        <f t="shared" si="20"/>
        <v>0</v>
      </c>
      <c r="BP53" s="41">
        <f t="shared" si="21"/>
        <v>0</v>
      </c>
      <c r="BQ53" s="41">
        <f t="shared" si="22"/>
        <v>0</v>
      </c>
    </row>
    <row r="54" spans="1:69" ht="21" customHeight="1" thickBot="1" x14ac:dyDescent="0.4">
      <c r="A54" s="299" t="s">
        <v>625</v>
      </c>
      <c r="B54" s="410" t="s">
        <v>100</v>
      </c>
      <c r="C54" s="249" t="s">
        <v>26</v>
      </c>
      <c r="D54" s="391" t="s">
        <v>79</v>
      </c>
      <c r="E54" s="1086"/>
      <c r="F54" s="1086"/>
      <c r="G54" s="1086"/>
      <c r="H54" s="1086"/>
      <c r="I54" s="1086"/>
      <c r="J54" s="1090"/>
      <c r="K54" s="1090"/>
      <c r="L54" s="1086"/>
      <c r="M54" s="1086"/>
      <c r="N54" s="1086"/>
      <c r="O54" s="1086"/>
      <c r="P54" s="1086"/>
      <c r="Q54" s="1090"/>
      <c r="R54" s="1090"/>
      <c r="S54" s="1086"/>
      <c r="T54" s="1086"/>
      <c r="U54" s="1086"/>
      <c r="V54" s="1086"/>
      <c r="W54" s="1086"/>
      <c r="X54" s="1090"/>
      <c r="Y54" s="1090"/>
      <c r="Z54" s="1086"/>
      <c r="AA54" s="1086"/>
      <c r="AB54" s="1086"/>
      <c r="AC54" s="1086"/>
      <c r="AD54" s="1086"/>
      <c r="AE54" s="1090"/>
      <c r="AF54" s="1090"/>
      <c r="AG54" s="1086"/>
      <c r="AH54" s="1086"/>
      <c r="AI54" s="34">
        <f>COUNTA(E54:AH54)</f>
        <v>0</v>
      </c>
      <c r="AK54" s="393">
        <f>+COUNTIF(E54:AH54,"*"&amp;"A"&amp;"*")</f>
        <v>0</v>
      </c>
      <c r="AL54" s="37">
        <f>+COUNTIF(E54:AH54,"*"&amp;"B"&amp;"*")</f>
        <v>0</v>
      </c>
      <c r="AM54" s="37">
        <f>+COUNTIF(E54:AH54,"*"&amp;"C"&amp;"*")</f>
        <v>0</v>
      </c>
      <c r="AN54" s="37">
        <f>+COUNTIF(E54:AH54,"*"&amp;"D"&amp;"*")</f>
        <v>0</v>
      </c>
      <c r="AO54" s="37">
        <f>+COUNTIF(E54:AH54,"*"&amp;"E"&amp;"*")</f>
        <v>0</v>
      </c>
      <c r="AP54" s="37">
        <f>+COUNTIF(E54:AH54,"*"&amp;"F"&amp;"*")</f>
        <v>0</v>
      </c>
      <c r="AQ54" s="37">
        <f>+COUNTIF(E54:AH54,"*"&amp;"G"&amp;"*")</f>
        <v>0</v>
      </c>
      <c r="AR54" s="37">
        <f>+COUNTIF(E54:AH54,"*"&amp;"H"&amp;"*")</f>
        <v>0</v>
      </c>
      <c r="AS54" s="37">
        <f>+COUNTIF(E54:AH54,"*"&amp;"I"&amp;"*")</f>
        <v>0</v>
      </c>
      <c r="AT54" s="37">
        <f>+COUNTIF(E54:AH54,"*"&amp;"J"&amp;"*")</f>
        <v>0</v>
      </c>
      <c r="AU54" s="37">
        <f>+COUNTIF(E54:AH54,"*"&amp;"K"&amp;"*")</f>
        <v>0</v>
      </c>
      <c r="AV54" s="37">
        <f>+COUNTIF(E54:AH54,"*"&amp;"L"&amp;"*")</f>
        <v>0</v>
      </c>
      <c r="AW54" s="37">
        <f>+COUNTIF(E54:AH54,"*"&amp;"M"&amp;"*")</f>
        <v>0</v>
      </c>
      <c r="AX54" s="37">
        <f>+COUNTIF(E54:AH54,"*"&amp;"N"&amp;"*")</f>
        <v>0</v>
      </c>
      <c r="AY54" s="37">
        <f>+COUNTIF(E54:AH54,"*"&amp;"O"&amp;"*")</f>
        <v>0</v>
      </c>
      <c r="BA54" s="39">
        <f>IF($C54="NPT",SUM($AK54:$AY54),0)</f>
        <v>0</v>
      </c>
      <c r="BB54" s="40">
        <f>IF($C54="PT",SUM($AK54:$AY54),0)</f>
        <v>0</v>
      </c>
      <c r="BC54" s="41">
        <f t="shared" si="8"/>
        <v>0</v>
      </c>
      <c r="BD54" s="41">
        <f t="shared" si="9"/>
        <v>0</v>
      </c>
      <c r="BE54" s="41">
        <f t="shared" si="10"/>
        <v>0</v>
      </c>
      <c r="BF54" s="41">
        <f t="shared" si="11"/>
        <v>0</v>
      </c>
      <c r="BG54" s="41">
        <f t="shared" si="12"/>
        <v>0</v>
      </c>
      <c r="BH54" s="41">
        <f t="shared" si="13"/>
        <v>0</v>
      </c>
      <c r="BI54" s="41">
        <f t="shared" si="14"/>
        <v>0</v>
      </c>
      <c r="BJ54" s="41">
        <f t="shared" si="15"/>
        <v>0</v>
      </c>
      <c r="BK54" s="41">
        <f t="shared" si="16"/>
        <v>0</v>
      </c>
      <c r="BL54" s="41">
        <f t="shared" si="17"/>
        <v>0</v>
      </c>
      <c r="BM54" s="41">
        <f t="shared" si="18"/>
        <v>0</v>
      </c>
      <c r="BN54" s="41">
        <f t="shared" si="19"/>
        <v>0</v>
      </c>
      <c r="BO54" s="41">
        <f t="shared" si="20"/>
        <v>0</v>
      </c>
      <c r="BP54" s="41">
        <f t="shared" si="21"/>
        <v>0</v>
      </c>
      <c r="BQ54" s="41">
        <f t="shared" si="22"/>
        <v>0</v>
      </c>
    </row>
    <row r="55" spans="1:69" ht="21" customHeight="1" thickBot="1" x14ac:dyDescent="0.4">
      <c r="A55" s="299" t="s">
        <v>625</v>
      </c>
      <c r="B55" s="410" t="s">
        <v>101</v>
      </c>
      <c r="C55" s="249" t="s">
        <v>26</v>
      </c>
      <c r="D55" s="391" t="s">
        <v>79</v>
      </c>
      <c r="E55" s="1086"/>
      <c r="F55" s="1086"/>
      <c r="G55" s="1086"/>
      <c r="H55" s="1086"/>
      <c r="I55" s="1086"/>
      <c r="J55" s="1090"/>
      <c r="K55" s="1090"/>
      <c r="L55" s="1086"/>
      <c r="M55" s="1086"/>
      <c r="N55" s="1086"/>
      <c r="O55" s="1086"/>
      <c r="P55" s="1086"/>
      <c r="Q55" s="1090"/>
      <c r="R55" s="1090"/>
      <c r="S55" s="1086"/>
      <c r="T55" s="1086"/>
      <c r="U55" s="1086"/>
      <c r="V55" s="1086"/>
      <c r="W55" s="1086"/>
      <c r="X55" s="1090"/>
      <c r="Y55" s="1090"/>
      <c r="Z55" s="1086"/>
      <c r="AA55" s="1086"/>
      <c r="AB55" s="1086"/>
      <c r="AC55" s="1086"/>
      <c r="AD55" s="1086"/>
      <c r="AE55" s="1090"/>
      <c r="AF55" s="1090"/>
      <c r="AG55" s="1086"/>
      <c r="AH55" s="1086"/>
      <c r="AI55" s="34">
        <f>COUNTA(E55:AH55)</f>
        <v>0</v>
      </c>
      <c r="AK55" s="393">
        <f>+COUNTIF(E55:AH55,"*"&amp;"A"&amp;"*")</f>
        <v>0</v>
      </c>
      <c r="AL55" s="37">
        <f>+COUNTIF(E55:AH55,"*"&amp;"B"&amp;"*")</f>
        <v>0</v>
      </c>
      <c r="AM55" s="37">
        <f>+COUNTIF(E55:AH55,"*"&amp;"C"&amp;"*")</f>
        <v>0</v>
      </c>
      <c r="AN55" s="37">
        <f>+COUNTIF(E55:AH55,"*"&amp;"D"&amp;"*")</f>
        <v>0</v>
      </c>
      <c r="AO55" s="37">
        <f>+COUNTIF(E55:AH55,"*"&amp;"E"&amp;"*")</f>
        <v>0</v>
      </c>
      <c r="AP55" s="37">
        <f>+COUNTIF(E55:AH55,"*"&amp;"F"&amp;"*")</f>
        <v>0</v>
      </c>
      <c r="AQ55" s="37">
        <f>+COUNTIF(E55:AH55,"*"&amp;"G"&amp;"*")</f>
        <v>0</v>
      </c>
      <c r="AR55" s="37">
        <f>+COUNTIF(E55:AH55,"*"&amp;"H"&amp;"*")</f>
        <v>0</v>
      </c>
      <c r="AS55" s="37">
        <f>+COUNTIF(E55:AH55,"*"&amp;"I"&amp;"*")</f>
        <v>0</v>
      </c>
      <c r="AT55" s="37">
        <f>+COUNTIF(E55:AH55,"*"&amp;"J"&amp;"*")</f>
        <v>0</v>
      </c>
      <c r="AU55" s="37">
        <f>+COUNTIF(E55:AH55,"*"&amp;"K"&amp;"*")</f>
        <v>0</v>
      </c>
      <c r="AV55" s="37">
        <f>+COUNTIF(E55:AH55,"*"&amp;"L"&amp;"*")</f>
        <v>0</v>
      </c>
      <c r="AW55" s="37">
        <f>+COUNTIF(E55:AH55,"*"&amp;"M"&amp;"*")</f>
        <v>0</v>
      </c>
      <c r="AX55" s="37">
        <f>+COUNTIF(E55:AH55,"*"&amp;"N"&amp;"*")</f>
        <v>0</v>
      </c>
      <c r="AY55" s="37">
        <f>+COUNTIF(E55:AH55,"*"&amp;"O"&amp;"*")</f>
        <v>0</v>
      </c>
      <c r="BA55" s="39">
        <f>IF($C55="NPT",SUM($AK55:$AY55),0)</f>
        <v>0</v>
      </c>
      <c r="BB55" s="40">
        <f>IF($C55="PT",SUM($AK55:$AY55),0)</f>
        <v>0</v>
      </c>
      <c r="BC55" s="41">
        <f t="shared" si="8"/>
        <v>0</v>
      </c>
      <c r="BD55" s="41">
        <f t="shared" si="9"/>
        <v>0</v>
      </c>
      <c r="BE55" s="41">
        <f t="shared" si="10"/>
        <v>0</v>
      </c>
      <c r="BF55" s="41">
        <f t="shared" si="11"/>
        <v>0</v>
      </c>
      <c r="BG55" s="41">
        <f t="shared" si="12"/>
        <v>0</v>
      </c>
      <c r="BH55" s="41">
        <f t="shared" si="13"/>
        <v>0</v>
      </c>
      <c r="BI55" s="41">
        <f t="shared" si="14"/>
        <v>0</v>
      </c>
      <c r="BJ55" s="41">
        <f t="shared" si="15"/>
        <v>0</v>
      </c>
      <c r="BK55" s="41">
        <f t="shared" si="16"/>
        <v>0</v>
      </c>
      <c r="BL55" s="41">
        <f t="shared" si="17"/>
        <v>0</v>
      </c>
      <c r="BM55" s="41">
        <f t="shared" si="18"/>
        <v>0</v>
      </c>
      <c r="BN55" s="41">
        <f t="shared" si="19"/>
        <v>0</v>
      </c>
      <c r="BO55" s="41">
        <f t="shared" si="20"/>
        <v>0</v>
      </c>
      <c r="BP55" s="41">
        <f t="shared" si="21"/>
        <v>0</v>
      </c>
      <c r="BQ55" s="41">
        <f t="shared" si="22"/>
        <v>0</v>
      </c>
    </row>
    <row r="56" spans="1:69" ht="21" customHeight="1" thickBot="1" x14ac:dyDescent="0.4">
      <c r="A56" s="299" t="s">
        <v>625</v>
      </c>
      <c r="B56" s="410" t="s">
        <v>102</v>
      </c>
      <c r="C56" s="249" t="s">
        <v>26</v>
      </c>
      <c r="D56" s="391" t="s">
        <v>79</v>
      </c>
      <c r="E56" s="1086"/>
      <c r="F56" s="1086"/>
      <c r="G56" s="1086"/>
      <c r="H56" s="1086"/>
      <c r="I56" s="1086"/>
      <c r="J56" s="1090"/>
      <c r="K56" s="1090"/>
      <c r="L56" s="1086"/>
      <c r="M56" s="1086"/>
      <c r="N56" s="1086"/>
      <c r="O56" s="1086"/>
      <c r="P56" s="1086"/>
      <c r="Q56" s="1090"/>
      <c r="R56" s="1090"/>
      <c r="S56" s="1086"/>
      <c r="T56" s="1086"/>
      <c r="U56" s="1086"/>
      <c r="V56" s="1086"/>
      <c r="W56" s="1086"/>
      <c r="X56" s="1090"/>
      <c r="Y56" s="1090"/>
      <c r="Z56" s="1086"/>
      <c r="AA56" s="1086"/>
      <c r="AB56" s="1086"/>
      <c r="AC56" s="1086"/>
      <c r="AD56" s="1086"/>
      <c r="AE56" s="1090"/>
      <c r="AF56" s="1090"/>
      <c r="AG56" s="1086"/>
      <c r="AH56" s="1086"/>
      <c r="AI56" s="34">
        <f>COUNTA(E56:AH56)</f>
        <v>0</v>
      </c>
      <c r="AK56" s="393">
        <f>+COUNTIF(E56:AH56,"*"&amp;"A"&amp;"*")</f>
        <v>0</v>
      </c>
      <c r="AL56" s="37">
        <f>+COUNTIF(E56:AH56,"*"&amp;"B"&amp;"*")</f>
        <v>0</v>
      </c>
      <c r="AM56" s="37">
        <f>+COUNTIF(E56:AH56,"*"&amp;"C"&amp;"*")</f>
        <v>0</v>
      </c>
      <c r="AN56" s="37">
        <f>+COUNTIF(E56:AH56,"*"&amp;"D"&amp;"*")</f>
        <v>0</v>
      </c>
      <c r="AO56" s="37">
        <f>+COUNTIF(E56:AH56,"*"&amp;"E"&amp;"*")</f>
        <v>0</v>
      </c>
      <c r="AP56" s="37">
        <f>+COUNTIF(E56:AH56,"*"&amp;"F"&amp;"*")</f>
        <v>0</v>
      </c>
      <c r="AQ56" s="37">
        <f>+COUNTIF(E56:AH56,"*"&amp;"G"&amp;"*")</f>
        <v>0</v>
      </c>
      <c r="AR56" s="37">
        <f>+COUNTIF(E56:AH56,"*"&amp;"H"&amp;"*")</f>
        <v>0</v>
      </c>
      <c r="AS56" s="37">
        <f>+COUNTIF(E56:AH56,"*"&amp;"I"&amp;"*")</f>
        <v>0</v>
      </c>
      <c r="AT56" s="37">
        <f>+COUNTIF(E56:AH56,"*"&amp;"J"&amp;"*")</f>
        <v>0</v>
      </c>
      <c r="AU56" s="37">
        <f>+COUNTIF(E56:AH56,"*"&amp;"K"&amp;"*")</f>
        <v>0</v>
      </c>
      <c r="AV56" s="37">
        <f>+COUNTIF(E56:AH56,"*"&amp;"L"&amp;"*")</f>
        <v>0</v>
      </c>
      <c r="AW56" s="37">
        <f>+COUNTIF(E56:AH56,"*"&amp;"M"&amp;"*")</f>
        <v>0</v>
      </c>
      <c r="AX56" s="37">
        <f>+COUNTIF(E56:AH56,"*"&amp;"N"&amp;"*")</f>
        <v>0</v>
      </c>
      <c r="AY56" s="37">
        <f>+COUNTIF(E56:AH56,"*"&amp;"O"&amp;"*")</f>
        <v>0</v>
      </c>
      <c r="BA56" s="39">
        <f>IF($C56="NPT",SUM($AK56:$AY56),0)</f>
        <v>0</v>
      </c>
      <c r="BB56" s="40">
        <f>IF($C56="PT",SUM($AK56:$AY56),0)</f>
        <v>0</v>
      </c>
      <c r="BC56" s="41">
        <f t="shared" si="8"/>
        <v>0</v>
      </c>
      <c r="BD56" s="41">
        <f t="shared" si="9"/>
        <v>0</v>
      </c>
      <c r="BE56" s="41">
        <f t="shared" si="10"/>
        <v>0</v>
      </c>
      <c r="BF56" s="41">
        <f t="shared" si="11"/>
        <v>0</v>
      </c>
      <c r="BG56" s="41">
        <f t="shared" si="12"/>
        <v>0</v>
      </c>
      <c r="BH56" s="41">
        <f t="shared" si="13"/>
        <v>0</v>
      </c>
      <c r="BI56" s="41">
        <f t="shared" si="14"/>
        <v>0</v>
      </c>
      <c r="BJ56" s="41">
        <f t="shared" si="15"/>
        <v>0</v>
      </c>
      <c r="BK56" s="41">
        <f t="shared" si="16"/>
        <v>0</v>
      </c>
      <c r="BL56" s="41">
        <f t="shared" si="17"/>
        <v>0</v>
      </c>
      <c r="BM56" s="41">
        <f t="shared" si="18"/>
        <v>0</v>
      </c>
      <c r="BN56" s="41">
        <f t="shared" si="19"/>
        <v>0</v>
      </c>
      <c r="BO56" s="41">
        <f t="shared" si="20"/>
        <v>0</v>
      </c>
      <c r="BP56" s="41">
        <f t="shared" si="21"/>
        <v>0</v>
      </c>
      <c r="BQ56" s="41">
        <f t="shared" si="22"/>
        <v>0</v>
      </c>
    </row>
    <row r="57" spans="1:69" ht="21" customHeight="1" thickBot="1" x14ac:dyDescent="0.4">
      <c r="A57" s="299" t="s">
        <v>626</v>
      </c>
      <c r="B57" s="410" t="s">
        <v>103</v>
      </c>
      <c r="C57" s="249" t="s">
        <v>26</v>
      </c>
      <c r="D57" s="391" t="s">
        <v>79</v>
      </c>
      <c r="E57" s="1086"/>
      <c r="F57" s="1086"/>
      <c r="G57" s="1086"/>
      <c r="H57" s="1086"/>
      <c r="I57" s="1086"/>
      <c r="J57" s="1090"/>
      <c r="K57" s="1090"/>
      <c r="L57" s="1086"/>
      <c r="M57" s="1086"/>
      <c r="N57" s="1086"/>
      <c r="O57" s="1086"/>
      <c r="P57" s="1086"/>
      <c r="Q57" s="1090"/>
      <c r="R57" s="1090"/>
      <c r="S57" s="1086"/>
      <c r="T57" s="1086"/>
      <c r="U57" s="1086"/>
      <c r="V57" s="1086"/>
      <c r="W57" s="1086"/>
      <c r="X57" s="1090"/>
      <c r="Y57" s="1090"/>
      <c r="Z57" s="1086"/>
      <c r="AA57" s="1086"/>
      <c r="AB57" s="1086"/>
      <c r="AC57" s="1086"/>
      <c r="AD57" s="1086"/>
      <c r="AE57" s="1090"/>
      <c r="AF57" s="1090"/>
      <c r="AG57" s="1086"/>
      <c r="AH57" s="1086"/>
      <c r="AI57" s="34">
        <f>COUNTA(E57:AH57)</f>
        <v>0</v>
      </c>
      <c r="AK57" s="393">
        <f>+COUNTIF(E57:AH57,"*"&amp;"A"&amp;"*")</f>
        <v>0</v>
      </c>
      <c r="AL57" s="37">
        <f>+COUNTIF(E57:AH57,"*"&amp;"B"&amp;"*")</f>
        <v>0</v>
      </c>
      <c r="AM57" s="37">
        <f>+COUNTIF(E57:AH57,"*"&amp;"C"&amp;"*")</f>
        <v>0</v>
      </c>
      <c r="AN57" s="37">
        <f>+COUNTIF(E57:AH57,"*"&amp;"D"&amp;"*")</f>
        <v>0</v>
      </c>
      <c r="AO57" s="37">
        <f>+COUNTIF(E57:AH57,"*"&amp;"E"&amp;"*")</f>
        <v>0</v>
      </c>
      <c r="AP57" s="37">
        <f>+COUNTIF(E57:AH57,"*"&amp;"F"&amp;"*")</f>
        <v>0</v>
      </c>
      <c r="AQ57" s="37">
        <f>+COUNTIF(E57:AH57,"*"&amp;"G"&amp;"*")</f>
        <v>0</v>
      </c>
      <c r="AR57" s="37">
        <f>+COUNTIF(E57:AH57,"*"&amp;"H"&amp;"*")</f>
        <v>0</v>
      </c>
      <c r="AS57" s="37">
        <f>+COUNTIF(E57:AH57,"*"&amp;"I"&amp;"*")</f>
        <v>0</v>
      </c>
      <c r="AT57" s="37">
        <f>+COUNTIF(E57:AH57,"*"&amp;"J"&amp;"*")</f>
        <v>0</v>
      </c>
      <c r="AU57" s="37">
        <f>+COUNTIF(E57:AH57,"*"&amp;"K"&amp;"*")</f>
        <v>0</v>
      </c>
      <c r="AV57" s="37">
        <f>+COUNTIF(E57:AH57,"*"&amp;"L"&amp;"*")</f>
        <v>0</v>
      </c>
      <c r="AW57" s="37">
        <f>+COUNTIF(E57:AH57,"*"&amp;"M"&amp;"*")</f>
        <v>0</v>
      </c>
      <c r="AX57" s="37">
        <f>+COUNTIF(E57:AH57,"*"&amp;"N"&amp;"*")</f>
        <v>0</v>
      </c>
      <c r="AY57" s="37">
        <f>+COUNTIF(E57:AH57,"*"&amp;"O"&amp;"*")</f>
        <v>0</v>
      </c>
      <c r="BA57" s="39">
        <f>IF($C57="NPT",SUM($AK57:$AY57),0)</f>
        <v>0</v>
      </c>
      <c r="BB57" s="40">
        <f>IF($C57="PT",SUM($AK57:$AY57),0)</f>
        <v>0</v>
      </c>
      <c r="BC57" s="41">
        <f t="shared" si="8"/>
        <v>0</v>
      </c>
      <c r="BD57" s="41">
        <f t="shared" si="9"/>
        <v>0</v>
      </c>
      <c r="BE57" s="41">
        <f t="shared" si="10"/>
        <v>0</v>
      </c>
      <c r="BF57" s="41">
        <f t="shared" si="11"/>
        <v>0</v>
      </c>
      <c r="BG57" s="41">
        <f t="shared" si="12"/>
        <v>0</v>
      </c>
      <c r="BH57" s="41">
        <f t="shared" si="13"/>
        <v>0</v>
      </c>
      <c r="BI57" s="41">
        <f t="shared" si="14"/>
        <v>0</v>
      </c>
      <c r="BJ57" s="41">
        <f t="shared" si="15"/>
        <v>0</v>
      </c>
      <c r="BK57" s="41">
        <f t="shared" si="16"/>
        <v>0</v>
      </c>
      <c r="BL57" s="41">
        <f t="shared" si="17"/>
        <v>0</v>
      </c>
      <c r="BM57" s="41">
        <f t="shared" si="18"/>
        <v>0</v>
      </c>
      <c r="BN57" s="41">
        <f t="shared" si="19"/>
        <v>0</v>
      </c>
      <c r="BO57" s="41">
        <f t="shared" si="20"/>
        <v>0</v>
      </c>
      <c r="BP57" s="41">
        <f t="shared" si="21"/>
        <v>0</v>
      </c>
      <c r="BQ57" s="41">
        <f t="shared" si="22"/>
        <v>0</v>
      </c>
    </row>
    <row r="58" spans="1:69" ht="21" customHeight="1" thickBot="1" x14ac:dyDescent="0.4">
      <c r="A58" s="299" t="s">
        <v>626</v>
      </c>
      <c r="B58" s="410" t="s">
        <v>104</v>
      </c>
      <c r="C58" s="249" t="s">
        <v>26</v>
      </c>
      <c r="D58" s="391" t="s">
        <v>79</v>
      </c>
      <c r="E58" s="1086"/>
      <c r="F58" s="1086"/>
      <c r="G58" s="1086"/>
      <c r="H58" s="1086"/>
      <c r="I58" s="1086"/>
      <c r="J58" s="1090"/>
      <c r="K58" s="1090"/>
      <c r="L58" s="1086"/>
      <c r="M58" s="1086"/>
      <c r="N58" s="1086"/>
      <c r="O58" s="1086"/>
      <c r="P58" s="1086"/>
      <c r="Q58" s="1090"/>
      <c r="R58" s="1090"/>
      <c r="S58" s="1086"/>
      <c r="T58" s="1086"/>
      <c r="U58" s="1086"/>
      <c r="V58" s="1086"/>
      <c r="W58" s="1086"/>
      <c r="X58" s="1090"/>
      <c r="Y58" s="1090"/>
      <c r="Z58" s="1086"/>
      <c r="AA58" s="1086"/>
      <c r="AB58" s="1086"/>
      <c r="AC58" s="1086"/>
      <c r="AD58" s="1086"/>
      <c r="AE58" s="1090"/>
      <c r="AF58" s="1090"/>
      <c r="AG58" s="1086"/>
      <c r="AH58" s="1086"/>
      <c r="AI58" s="34">
        <f>COUNTA(E58:AH58)</f>
        <v>0</v>
      </c>
      <c r="AK58" s="393">
        <f>+COUNTIF(E58:AH58,"*"&amp;"A"&amp;"*")</f>
        <v>0</v>
      </c>
      <c r="AL58" s="37">
        <f>+COUNTIF(E58:AH58,"*"&amp;"B"&amp;"*")</f>
        <v>0</v>
      </c>
      <c r="AM58" s="37">
        <f>+COUNTIF(E58:AH58,"*"&amp;"C"&amp;"*")</f>
        <v>0</v>
      </c>
      <c r="AN58" s="37">
        <f>+COUNTIF(E58:AH58,"*"&amp;"D"&amp;"*")</f>
        <v>0</v>
      </c>
      <c r="AO58" s="37">
        <f>+COUNTIF(E58:AH58,"*"&amp;"E"&amp;"*")</f>
        <v>0</v>
      </c>
      <c r="AP58" s="37">
        <f>+COUNTIF(E58:AH58,"*"&amp;"F"&amp;"*")</f>
        <v>0</v>
      </c>
      <c r="AQ58" s="37">
        <f>+COUNTIF(E58:AH58,"*"&amp;"G"&amp;"*")</f>
        <v>0</v>
      </c>
      <c r="AR58" s="37">
        <f>+COUNTIF(E58:AH58,"*"&amp;"H"&amp;"*")</f>
        <v>0</v>
      </c>
      <c r="AS58" s="37">
        <f>+COUNTIF(E58:AH58,"*"&amp;"I"&amp;"*")</f>
        <v>0</v>
      </c>
      <c r="AT58" s="37">
        <f>+COUNTIF(E58:AH58,"*"&amp;"J"&amp;"*")</f>
        <v>0</v>
      </c>
      <c r="AU58" s="37">
        <f>+COUNTIF(E58:AH58,"*"&amp;"K"&amp;"*")</f>
        <v>0</v>
      </c>
      <c r="AV58" s="37">
        <f>+COUNTIF(E58:AH58,"*"&amp;"L"&amp;"*")</f>
        <v>0</v>
      </c>
      <c r="AW58" s="37">
        <f>+COUNTIF(E58:AH58,"*"&amp;"M"&amp;"*")</f>
        <v>0</v>
      </c>
      <c r="AX58" s="37">
        <f>+COUNTIF(E58:AH58,"*"&amp;"N"&amp;"*")</f>
        <v>0</v>
      </c>
      <c r="AY58" s="37">
        <f>+COUNTIF(E58:AH58,"*"&amp;"O"&amp;"*")</f>
        <v>0</v>
      </c>
      <c r="BA58" s="39">
        <f>IF($C58="NPT",SUM($AK58:$AY58),0)</f>
        <v>0</v>
      </c>
      <c r="BB58" s="40">
        <f>IF($C58="PT",SUM($AK58:$AY58),0)</f>
        <v>0</v>
      </c>
      <c r="BC58" s="41">
        <f t="shared" si="8"/>
        <v>0</v>
      </c>
      <c r="BD58" s="41">
        <f t="shared" si="9"/>
        <v>0</v>
      </c>
      <c r="BE58" s="41">
        <f t="shared" si="10"/>
        <v>0</v>
      </c>
      <c r="BF58" s="41">
        <f t="shared" si="11"/>
        <v>0</v>
      </c>
      <c r="BG58" s="41">
        <f t="shared" si="12"/>
        <v>0</v>
      </c>
      <c r="BH58" s="41">
        <f t="shared" si="13"/>
        <v>0</v>
      </c>
      <c r="BI58" s="41">
        <f t="shared" si="14"/>
        <v>0</v>
      </c>
      <c r="BJ58" s="41">
        <f t="shared" si="15"/>
        <v>0</v>
      </c>
      <c r="BK58" s="41">
        <f t="shared" si="16"/>
        <v>0</v>
      </c>
      <c r="BL58" s="41">
        <f t="shared" si="17"/>
        <v>0</v>
      </c>
      <c r="BM58" s="41">
        <f t="shared" si="18"/>
        <v>0</v>
      </c>
      <c r="BN58" s="41">
        <f t="shared" si="19"/>
        <v>0</v>
      </c>
      <c r="BO58" s="41">
        <f t="shared" si="20"/>
        <v>0</v>
      </c>
      <c r="BP58" s="41">
        <f t="shared" si="21"/>
        <v>0</v>
      </c>
      <c r="BQ58" s="41">
        <f t="shared" si="22"/>
        <v>0</v>
      </c>
    </row>
    <row r="59" spans="1:69" ht="21" customHeight="1" thickBot="1" x14ac:dyDescent="0.4">
      <c r="A59" s="299" t="s">
        <v>626</v>
      </c>
      <c r="B59" s="410" t="s">
        <v>105</v>
      </c>
      <c r="C59" s="249" t="s">
        <v>26</v>
      </c>
      <c r="D59" s="391" t="s">
        <v>79</v>
      </c>
      <c r="E59" s="1086"/>
      <c r="F59" s="1086"/>
      <c r="G59" s="1086"/>
      <c r="H59" s="1086"/>
      <c r="I59" s="1086"/>
      <c r="J59" s="1090"/>
      <c r="K59" s="1090"/>
      <c r="L59" s="1086"/>
      <c r="M59" s="1086"/>
      <c r="N59" s="1086"/>
      <c r="O59" s="1086"/>
      <c r="P59" s="1086"/>
      <c r="Q59" s="1090"/>
      <c r="R59" s="1090"/>
      <c r="S59" s="1086"/>
      <c r="T59" s="1086"/>
      <c r="U59" s="1086"/>
      <c r="V59" s="1086"/>
      <c r="W59" s="1086"/>
      <c r="X59" s="1090"/>
      <c r="Y59" s="1090"/>
      <c r="Z59" s="1086"/>
      <c r="AA59" s="1086"/>
      <c r="AB59" s="1086"/>
      <c r="AC59" s="1086"/>
      <c r="AD59" s="1086"/>
      <c r="AE59" s="1090"/>
      <c r="AF59" s="1090"/>
      <c r="AG59" s="1086"/>
      <c r="AH59" s="1086"/>
      <c r="AI59" s="34">
        <f>COUNTA(E59:AH59)</f>
        <v>0</v>
      </c>
      <c r="AK59" s="393">
        <f>+COUNTIF(E59:AH59,"*"&amp;"A"&amp;"*")</f>
        <v>0</v>
      </c>
      <c r="AL59" s="37">
        <f>+COUNTIF(E59:AH59,"*"&amp;"B"&amp;"*")</f>
        <v>0</v>
      </c>
      <c r="AM59" s="37">
        <f>+COUNTIF(E59:AH59,"*"&amp;"C"&amp;"*")</f>
        <v>0</v>
      </c>
      <c r="AN59" s="37">
        <f>+COUNTIF(E59:AH59,"*"&amp;"D"&amp;"*")</f>
        <v>0</v>
      </c>
      <c r="AO59" s="37">
        <f>+COUNTIF(E59:AH59,"*"&amp;"E"&amp;"*")</f>
        <v>0</v>
      </c>
      <c r="AP59" s="37">
        <f>+COUNTIF(E59:AH59,"*"&amp;"F"&amp;"*")</f>
        <v>0</v>
      </c>
      <c r="AQ59" s="37">
        <f>+COUNTIF(E59:AH59,"*"&amp;"G"&amp;"*")</f>
        <v>0</v>
      </c>
      <c r="AR59" s="37">
        <f>+COUNTIF(E59:AH59,"*"&amp;"H"&amp;"*")</f>
        <v>0</v>
      </c>
      <c r="AS59" s="37">
        <f>+COUNTIF(E59:AH59,"*"&amp;"I"&amp;"*")</f>
        <v>0</v>
      </c>
      <c r="AT59" s="37">
        <f>+COUNTIF(E59:AH59,"*"&amp;"J"&amp;"*")</f>
        <v>0</v>
      </c>
      <c r="AU59" s="37">
        <f>+COUNTIF(E59:AH59,"*"&amp;"K"&amp;"*")</f>
        <v>0</v>
      </c>
      <c r="AV59" s="37">
        <f>+COUNTIF(E59:AH59,"*"&amp;"L"&amp;"*")</f>
        <v>0</v>
      </c>
      <c r="AW59" s="37">
        <f>+COUNTIF(E59:AH59,"*"&amp;"M"&amp;"*")</f>
        <v>0</v>
      </c>
      <c r="AX59" s="37">
        <f>+COUNTIF(E59:AH59,"*"&amp;"N"&amp;"*")</f>
        <v>0</v>
      </c>
      <c r="AY59" s="37">
        <f>+COUNTIF(E59:AH59,"*"&amp;"O"&amp;"*")</f>
        <v>0</v>
      </c>
      <c r="BA59" s="39">
        <f>IF($C59="NPT",SUM($AK59:$AY59),0)</f>
        <v>0</v>
      </c>
      <c r="BB59" s="40">
        <f>IF($C59="PT",SUM($AK59:$AY59),0)</f>
        <v>0</v>
      </c>
      <c r="BC59" s="41">
        <f t="shared" si="8"/>
        <v>0</v>
      </c>
      <c r="BD59" s="41">
        <f t="shared" si="9"/>
        <v>0</v>
      </c>
      <c r="BE59" s="41">
        <f t="shared" si="10"/>
        <v>0</v>
      </c>
      <c r="BF59" s="41">
        <f t="shared" si="11"/>
        <v>0</v>
      </c>
      <c r="BG59" s="41">
        <f t="shared" si="12"/>
        <v>0</v>
      </c>
      <c r="BH59" s="41">
        <f t="shared" si="13"/>
        <v>0</v>
      </c>
      <c r="BI59" s="41">
        <f t="shared" si="14"/>
        <v>0</v>
      </c>
      <c r="BJ59" s="41">
        <f t="shared" si="15"/>
        <v>0</v>
      </c>
      <c r="BK59" s="41">
        <f t="shared" si="16"/>
        <v>0</v>
      </c>
      <c r="BL59" s="41">
        <f t="shared" si="17"/>
        <v>0</v>
      </c>
      <c r="BM59" s="41">
        <f t="shared" si="18"/>
        <v>0</v>
      </c>
      <c r="BN59" s="41">
        <f t="shared" si="19"/>
        <v>0</v>
      </c>
      <c r="BO59" s="41">
        <f t="shared" si="20"/>
        <v>0</v>
      </c>
      <c r="BP59" s="41">
        <f t="shared" si="21"/>
        <v>0</v>
      </c>
      <c r="BQ59" s="41">
        <f t="shared" si="22"/>
        <v>0</v>
      </c>
    </row>
    <row r="60" spans="1:69" ht="21" customHeight="1" thickBot="1" x14ac:dyDescent="0.4">
      <c r="A60" s="299" t="s">
        <v>626</v>
      </c>
      <c r="B60" s="410" t="s">
        <v>106</v>
      </c>
      <c r="C60" s="249" t="s">
        <v>26</v>
      </c>
      <c r="D60" s="391" t="s">
        <v>79</v>
      </c>
      <c r="E60" s="1086"/>
      <c r="F60" s="1086"/>
      <c r="G60" s="1086"/>
      <c r="H60" s="1086"/>
      <c r="I60" s="1086"/>
      <c r="J60" s="1090"/>
      <c r="K60" s="1090"/>
      <c r="L60" s="1086"/>
      <c r="M60" s="1086"/>
      <c r="N60" s="1086"/>
      <c r="O60" s="1086"/>
      <c r="P60" s="1086"/>
      <c r="Q60" s="1090"/>
      <c r="R60" s="1090"/>
      <c r="S60" s="1086"/>
      <c r="T60" s="1086"/>
      <c r="U60" s="1086"/>
      <c r="V60" s="1086"/>
      <c r="W60" s="1086"/>
      <c r="X60" s="1090"/>
      <c r="Y60" s="1090"/>
      <c r="Z60" s="1086"/>
      <c r="AA60" s="1086"/>
      <c r="AB60" s="1086"/>
      <c r="AC60" s="1086"/>
      <c r="AD60" s="1086"/>
      <c r="AE60" s="1090"/>
      <c r="AF60" s="1090"/>
      <c r="AG60" s="1086"/>
      <c r="AH60" s="1086"/>
      <c r="AI60" s="34">
        <f>COUNTA(E60:AH60)</f>
        <v>0</v>
      </c>
      <c r="AK60" s="393">
        <f>+COUNTIF(E60:AH60,"*"&amp;"A"&amp;"*")</f>
        <v>0</v>
      </c>
      <c r="AL60" s="37">
        <f>+COUNTIF(E60:AH60,"*"&amp;"B"&amp;"*")</f>
        <v>0</v>
      </c>
      <c r="AM60" s="37">
        <f>+COUNTIF(E60:AH60,"*"&amp;"C"&amp;"*")</f>
        <v>0</v>
      </c>
      <c r="AN60" s="37">
        <f>+COUNTIF(E60:AH60,"*"&amp;"D"&amp;"*")</f>
        <v>0</v>
      </c>
      <c r="AO60" s="37">
        <f>+COUNTIF(E60:AH60,"*"&amp;"E"&amp;"*")</f>
        <v>0</v>
      </c>
      <c r="AP60" s="37">
        <f>+COUNTIF(E60:AH60,"*"&amp;"F"&amp;"*")</f>
        <v>0</v>
      </c>
      <c r="AQ60" s="37">
        <f>+COUNTIF(E60:AH60,"*"&amp;"G"&amp;"*")</f>
        <v>0</v>
      </c>
      <c r="AR60" s="37">
        <f>+COUNTIF(E60:AH60,"*"&amp;"H"&amp;"*")</f>
        <v>0</v>
      </c>
      <c r="AS60" s="37">
        <f>+COUNTIF(E60:AH60,"*"&amp;"I"&amp;"*")</f>
        <v>0</v>
      </c>
      <c r="AT60" s="37">
        <f>+COUNTIF(E60:AH60,"*"&amp;"J"&amp;"*")</f>
        <v>0</v>
      </c>
      <c r="AU60" s="37">
        <f>+COUNTIF(E60:AH60,"*"&amp;"K"&amp;"*")</f>
        <v>0</v>
      </c>
      <c r="AV60" s="37">
        <f>+COUNTIF(E60:AH60,"*"&amp;"L"&amp;"*")</f>
        <v>0</v>
      </c>
      <c r="AW60" s="37">
        <f>+COUNTIF(E60:AH60,"*"&amp;"M"&amp;"*")</f>
        <v>0</v>
      </c>
      <c r="AX60" s="37">
        <f>+COUNTIF(E60:AH60,"*"&amp;"N"&amp;"*")</f>
        <v>0</v>
      </c>
      <c r="AY60" s="37">
        <f>+COUNTIF(E60:AH60,"*"&amp;"O"&amp;"*")</f>
        <v>0</v>
      </c>
      <c r="BA60" s="39">
        <f>IF($C60="NPT",SUM($AK60:$AY60),0)</f>
        <v>0</v>
      </c>
      <c r="BB60" s="40">
        <f>IF($C60="PT",SUM($AK60:$AY60),0)</f>
        <v>0</v>
      </c>
      <c r="BC60" s="41">
        <f t="shared" si="8"/>
        <v>0</v>
      </c>
      <c r="BD60" s="41">
        <f t="shared" si="9"/>
        <v>0</v>
      </c>
      <c r="BE60" s="41">
        <f t="shared" si="10"/>
        <v>0</v>
      </c>
      <c r="BF60" s="41">
        <f t="shared" si="11"/>
        <v>0</v>
      </c>
      <c r="BG60" s="41">
        <f t="shared" si="12"/>
        <v>0</v>
      </c>
      <c r="BH60" s="41">
        <f t="shared" si="13"/>
        <v>0</v>
      </c>
      <c r="BI60" s="41">
        <f t="shared" si="14"/>
        <v>0</v>
      </c>
      <c r="BJ60" s="41">
        <f t="shared" si="15"/>
        <v>0</v>
      </c>
      <c r="BK60" s="41">
        <f t="shared" si="16"/>
        <v>0</v>
      </c>
      <c r="BL60" s="41">
        <f t="shared" si="17"/>
        <v>0</v>
      </c>
      <c r="BM60" s="41">
        <f t="shared" si="18"/>
        <v>0</v>
      </c>
      <c r="BN60" s="41">
        <f t="shared" si="19"/>
        <v>0</v>
      </c>
      <c r="BO60" s="41">
        <f t="shared" si="20"/>
        <v>0</v>
      </c>
      <c r="BP60" s="41">
        <f t="shared" si="21"/>
        <v>0</v>
      </c>
      <c r="BQ60" s="41">
        <f t="shared" si="22"/>
        <v>0</v>
      </c>
    </row>
    <row r="61" spans="1:69" ht="21" customHeight="1" thickBot="1" x14ac:dyDescent="0.4">
      <c r="A61" s="299" t="s">
        <v>627</v>
      </c>
      <c r="B61" s="410" t="s">
        <v>107</v>
      </c>
      <c r="C61" s="249" t="s">
        <v>26</v>
      </c>
      <c r="D61" s="391" t="s">
        <v>79</v>
      </c>
      <c r="E61" s="1086"/>
      <c r="F61" s="1086"/>
      <c r="G61" s="1086"/>
      <c r="H61" s="1086"/>
      <c r="I61" s="1086"/>
      <c r="J61" s="1090"/>
      <c r="K61" s="1090"/>
      <c r="L61" s="1086"/>
      <c r="M61" s="1086"/>
      <c r="N61" s="1086"/>
      <c r="O61" s="1086"/>
      <c r="P61" s="1086"/>
      <c r="Q61" s="1090"/>
      <c r="R61" s="1090"/>
      <c r="S61" s="1086"/>
      <c r="T61" s="1086"/>
      <c r="U61" s="1086"/>
      <c r="V61" s="1086"/>
      <c r="W61" s="1086"/>
      <c r="X61" s="1090"/>
      <c r="Y61" s="1090"/>
      <c r="Z61" s="1086"/>
      <c r="AA61" s="1086"/>
      <c r="AB61" s="1086"/>
      <c r="AC61" s="1086"/>
      <c r="AD61" s="1086"/>
      <c r="AE61" s="1090"/>
      <c r="AF61" s="1090"/>
      <c r="AG61" s="1086"/>
      <c r="AH61" s="1086"/>
      <c r="AI61" s="34">
        <f>COUNTA(E61:AH61)</f>
        <v>0</v>
      </c>
      <c r="AK61" s="393">
        <f>+COUNTIF(E61:AH61,"*"&amp;"A"&amp;"*")</f>
        <v>0</v>
      </c>
      <c r="AL61" s="37">
        <f>+COUNTIF(E61:AH61,"*"&amp;"B"&amp;"*")</f>
        <v>0</v>
      </c>
      <c r="AM61" s="37">
        <f>+COUNTIF(E61:AH61,"*"&amp;"C"&amp;"*")</f>
        <v>0</v>
      </c>
      <c r="AN61" s="37">
        <f>+COUNTIF(E61:AH61,"*"&amp;"D"&amp;"*")</f>
        <v>0</v>
      </c>
      <c r="AO61" s="37">
        <f>+COUNTIF(E61:AH61,"*"&amp;"E"&amp;"*")</f>
        <v>0</v>
      </c>
      <c r="AP61" s="37">
        <f>+COUNTIF(E61:AH61,"*"&amp;"F"&amp;"*")</f>
        <v>0</v>
      </c>
      <c r="AQ61" s="37">
        <f>+COUNTIF(E61:AH61,"*"&amp;"G"&amp;"*")</f>
        <v>0</v>
      </c>
      <c r="AR61" s="37">
        <f>+COUNTIF(E61:AH61,"*"&amp;"H"&amp;"*")</f>
        <v>0</v>
      </c>
      <c r="AS61" s="37">
        <f>+COUNTIF(E61:AH61,"*"&amp;"I"&amp;"*")</f>
        <v>0</v>
      </c>
      <c r="AT61" s="37">
        <f>+COUNTIF(E61:AH61,"*"&amp;"J"&amp;"*")</f>
        <v>0</v>
      </c>
      <c r="AU61" s="37">
        <f>+COUNTIF(E61:AH61,"*"&amp;"K"&amp;"*")</f>
        <v>0</v>
      </c>
      <c r="AV61" s="37">
        <f>+COUNTIF(E61:AH61,"*"&amp;"L"&amp;"*")</f>
        <v>0</v>
      </c>
      <c r="AW61" s="37">
        <f>+COUNTIF(E61:AH61,"*"&amp;"M"&amp;"*")</f>
        <v>0</v>
      </c>
      <c r="AX61" s="37">
        <f>+COUNTIF(E61:AH61,"*"&amp;"N"&amp;"*")</f>
        <v>0</v>
      </c>
      <c r="AY61" s="37">
        <f>+COUNTIF(E61:AH61,"*"&amp;"O"&amp;"*")</f>
        <v>0</v>
      </c>
      <c r="BA61" s="39">
        <f>IF($C61="NPT",SUM($AK61:$AY61),0)</f>
        <v>0</v>
      </c>
      <c r="BB61" s="40">
        <f>IF($C61="PT",SUM($AK61:$AY61),0)</f>
        <v>0</v>
      </c>
      <c r="BC61" s="41">
        <f t="shared" si="8"/>
        <v>0</v>
      </c>
      <c r="BD61" s="41">
        <f t="shared" si="9"/>
        <v>0</v>
      </c>
      <c r="BE61" s="41">
        <f t="shared" si="10"/>
        <v>0</v>
      </c>
      <c r="BF61" s="41">
        <f t="shared" si="11"/>
        <v>0</v>
      </c>
      <c r="BG61" s="41">
        <f t="shared" si="12"/>
        <v>0</v>
      </c>
      <c r="BH61" s="41">
        <f t="shared" si="13"/>
        <v>0</v>
      </c>
      <c r="BI61" s="41">
        <f t="shared" si="14"/>
        <v>0</v>
      </c>
      <c r="BJ61" s="41">
        <f t="shared" si="15"/>
        <v>0</v>
      </c>
      <c r="BK61" s="41">
        <f t="shared" si="16"/>
        <v>0</v>
      </c>
      <c r="BL61" s="41">
        <f t="shared" si="17"/>
        <v>0</v>
      </c>
      <c r="BM61" s="41">
        <f t="shared" si="18"/>
        <v>0</v>
      </c>
      <c r="BN61" s="41">
        <f t="shared" si="19"/>
        <v>0</v>
      </c>
      <c r="BO61" s="41">
        <f t="shared" si="20"/>
        <v>0</v>
      </c>
      <c r="BP61" s="41">
        <f t="shared" si="21"/>
        <v>0</v>
      </c>
      <c r="BQ61" s="41">
        <f t="shared" si="22"/>
        <v>0</v>
      </c>
    </row>
    <row r="62" spans="1:69" ht="21" customHeight="1" thickBot="1" x14ac:dyDescent="0.4">
      <c r="A62" s="299" t="s">
        <v>627</v>
      </c>
      <c r="B62" s="410" t="s">
        <v>108</v>
      </c>
      <c r="C62" s="249" t="s">
        <v>26</v>
      </c>
      <c r="D62" s="391" t="s">
        <v>79</v>
      </c>
      <c r="E62" s="1086"/>
      <c r="F62" s="1086"/>
      <c r="G62" s="1086"/>
      <c r="H62" s="1086"/>
      <c r="I62" s="1086"/>
      <c r="J62" s="1090"/>
      <c r="K62" s="1090"/>
      <c r="L62" s="1086"/>
      <c r="M62" s="1086"/>
      <c r="N62" s="1086"/>
      <c r="O62" s="1086"/>
      <c r="P62" s="1086"/>
      <c r="Q62" s="1090"/>
      <c r="R62" s="1090"/>
      <c r="S62" s="1086"/>
      <c r="T62" s="1086"/>
      <c r="U62" s="1086"/>
      <c r="V62" s="1086"/>
      <c r="W62" s="1086"/>
      <c r="X62" s="1090"/>
      <c r="Y62" s="1090"/>
      <c r="Z62" s="1086"/>
      <c r="AA62" s="1086"/>
      <c r="AB62" s="1086"/>
      <c r="AC62" s="1086"/>
      <c r="AD62" s="1086"/>
      <c r="AE62" s="1090"/>
      <c r="AF62" s="1090"/>
      <c r="AG62" s="1086"/>
      <c r="AH62" s="1086"/>
      <c r="AI62" s="34">
        <f>COUNTA(E62:AH62)</f>
        <v>0</v>
      </c>
      <c r="AK62" s="393">
        <f>+COUNTIF(E62:AH62,"*"&amp;"A"&amp;"*")</f>
        <v>0</v>
      </c>
      <c r="AL62" s="37">
        <f>+COUNTIF(E62:AH62,"*"&amp;"B"&amp;"*")</f>
        <v>0</v>
      </c>
      <c r="AM62" s="37">
        <f>+COUNTIF(E62:AH62,"*"&amp;"C"&amp;"*")</f>
        <v>0</v>
      </c>
      <c r="AN62" s="37">
        <f>+COUNTIF(E62:AH62,"*"&amp;"D"&amp;"*")</f>
        <v>0</v>
      </c>
      <c r="AO62" s="37">
        <f>+COUNTIF(E62:AH62,"*"&amp;"E"&amp;"*")</f>
        <v>0</v>
      </c>
      <c r="AP62" s="37">
        <f>+COUNTIF(E62:AH62,"*"&amp;"F"&amp;"*")</f>
        <v>0</v>
      </c>
      <c r="AQ62" s="37">
        <f>+COUNTIF(E62:AH62,"*"&amp;"G"&amp;"*")</f>
        <v>0</v>
      </c>
      <c r="AR62" s="37">
        <f>+COUNTIF(E62:AH62,"*"&amp;"H"&amp;"*")</f>
        <v>0</v>
      </c>
      <c r="AS62" s="37">
        <f>+COUNTIF(E62:AH62,"*"&amp;"I"&amp;"*")</f>
        <v>0</v>
      </c>
      <c r="AT62" s="37">
        <f>+COUNTIF(E62:AH62,"*"&amp;"J"&amp;"*")</f>
        <v>0</v>
      </c>
      <c r="AU62" s="37">
        <f>+COUNTIF(E62:AH62,"*"&amp;"K"&amp;"*")</f>
        <v>0</v>
      </c>
      <c r="AV62" s="37">
        <f>+COUNTIF(E62:AH62,"*"&amp;"L"&amp;"*")</f>
        <v>0</v>
      </c>
      <c r="AW62" s="37">
        <f>+COUNTIF(E62:AH62,"*"&amp;"M"&amp;"*")</f>
        <v>0</v>
      </c>
      <c r="AX62" s="37">
        <f>+COUNTIF(E62:AH62,"*"&amp;"N"&amp;"*")</f>
        <v>0</v>
      </c>
      <c r="AY62" s="37">
        <f>+COUNTIF(E62:AH62,"*"&amp;"O"&amp;"*")</f>
        <v>0</v>
      </c>
      <c r="BA62" s="39">
        <f>IF($C62="NPT",SUM($AK62:$AY62),0)</f>
        <v>0</v>
      </c>
      <c r="BB62" s="40">
        <f>IF($C62="PT",SUM($AK62:$AY62),0)</f>
        <v>0</v>
      </c>
      <c r="BC62" s="41">
        <f t="shared" si="8"/>
        <v>0</v>
      </c>
      <c r="BD62" s="41">
        <f t="shared" si="9"/>
        <v>0</v>
      </c>
      <c r="BE62" s="41">
        <f t="shared" si="10"/>
        <v>0</v>
      </c>
      <c r="BF62" s="41">
        <f t="shared" si="11"/>
        <v>0</v>
      </c>
      <c r="BG62" s="41">
        <f t="shared" si="12"/>
        <v>0</v>
      </c>
      <c r="BH62" s="41">
        <f t="shared" si="13"/>
        <v>0</v>
      </c>
      <c r="BI62" s="41">
        <f t="shared" si="14"/>
        <v>0</v>
      </c>
      <c r="BJ62" s="41">
        <f t="shared" si="15"/>
        <v>0</v>
      </c>
      <c r="BK62" s="41">
        <f t="shared" si="16"/>
        <v>0</v>
      </c>
      <c r="BL62" s="41">
        <f t="shared" si="17"/>
        <v>0</v>
      </c>
      <c r="BM62" s="41">
        <f t="shared" si="18"/>
        <v>0</v>
      </c>
      <c r="BN62" s="41">
        <f t="shared" si="19"/>
        <v>0</v>
      </c>
      <c r="BO62" s="41">
        <f t="shared" si="20"/>
        <v>0</v>
      </c>
      <c r="BP62" s="41">
        <f t="shared" si="21"/>
        <v>0</v>
      </c>
      <c r="BQ62" s="41">
        <f t="shared" si="22"/>
        <v>0</v>
      </c>
    </row>
    <row r="63" spans="1:69" ht="21" customHeight="1" thickBot="1" x14ac:dyDescent="0.4">
      <c r="A63" s="299" t="s">
        <v>627</v>
      </c>
      <c r="B63" s="410" t="s">
        <v>109</v>
      </c>
      <c r="C63" s="249" t="s">
        <v>26</v>
      </c>
      <c r="D63" s="391" t="s">
        <v>79</v>
      </c>
      <c r="E63" s="1086"/>
      <c r="F63" s="1086"/>
      <c r="G63" s="1086"/>
      <c r="H63" s="1086"/>
      <c r="I63" s="1086"/>
      <c r="J63" s="1090"/>
      <c r="K63" s="1090"/>
      <c r="L63" s="1088"/>
      <c r="M63" s="1086"/>
      <c r="N63" s="1086"/>
      <c r="O63" s="1086"/>
      <c r="P63" s="1086"/>
      <c r="Q63" s="1090"/>
      <c r="R63" s="1090"/>
      <c r="S63" s="1086"/>
      <c r="T63" s="1086"/>
      <c r="U63" s="1086"/>
      <c r="V63" s="1086"/>
      <c r="W63" s="1086"/>
      <c r="X63" s="1090"/>
      <c r="Y63" s="1090"/>
      <c r="Z63" s="1086"/>
      <c r="AA63" s="1086"/>
      <c r="AB63" s="1086"/>
      <c r="AC63" s="1086"/>
      <c r="AD63" s="1086"/>
      <c r="AE63" s="1090"/>
      <c r="AF63" s="1090"/>
      <c r="AG63" s="1086"/>
      <c r="AH63" s="1086"/>
      <c r="AI63" s="34">
        <f>COUNTA(E63:AH63)</f>
        <v>0</v>
      </c>
      <c r="AK63" s="393">
        <f>+COUNTIF(E63:AH63,"*"&amp;"A"&amp;"*")</f>
        <v>0</v>
      </c>
      <c r="AL63" s="37">
        <f>+COUNTIF(E63:AH63,"*"&amp;"B"&amp;"*")</f>
        <v>0</v>
      </c>
      <c r="AM63" s="37">
        <f>+COUNTIF(E63:AH63,"*"&amp;"C"&amp;"*")</f>
        <v>0</v>
      </c>
      <c r="AN63" s="37">
        <f>+COUNTIF(E63:AH63,"*"&amp;"D"&amp;"*")</f>
        <v>0</v>
      </c>
      <c r="AO63" s="37">
        <f>+COUNTIF(E63:AH63,"*"&amp;"E"&amp;"*")</f>
        <v>0</v>
      </c>
      <c r="AP63" s="37">
        <f>+COUNTIF(E63:AH63,"*"&amp;"F"&amp;"*")</f>
        <v>0</v>
      </c>
      <c r="AQ63" s="37">
        <f>+COUNTIF(E63:AH63,"*"&amp;"G"&amp;"*")</f>
        <v>0</v>
      </c>
      <c r="AR63" s="37">
        <f>+COUNTIF(E63:AH63,"*"&amp;"H"&amp;"*")</f>
        <v>0</v>
      </c>
      <c r="AS63" s="37">
        <f>+COUNTIF(E63:AH63,"*"&amp;"I"&amp;"*")</f>
        <v>0</v>
      </c>
      <c r="AT63" s="37">
        <f>+COUNTIF(E63:AH63,"*"&amp;"J"&amp;"*")</f>
        <v>0</v>
      </c>
      <c r="AU63" s="37">
        <f>+COUNTIF(E63:AH63,"*"&amp;"K"&amp;"*")</f>
        <v>0</v>
      </c>
      <c r="AV63" s="37">
        <f>+COUNTIF(E63:AH63,"*"&amp;"L"&amp;"*")</f>
        <v>0</v>
      </c>
      <c r="AW63" s="37">
        <f>+COUNTIF(E63:AH63,"*"&amp;"M"&amp;"*")</f>
        <v>0</v>
      </c>
      <c r="AX63" s="37">
        <f>+COUNTIF(E63:AH63,"*"&amp;"N"&amp;"*")</f>
        <v>0</v>
      </c>
      <c r="AY63" s="37">
        <f>+COUNTIF(E63:AH63,"*"&amp;"O"&amp;"*")</f>
        <v>0</v>
      </c>
      <c r="BA63" s="39">
        <f>IF($C63="NPT",SUM($AK63:$AY63),0)</f>
        <v>0</v>
      </c>
      <c r="BB63" s="40">
        <f>IF($C63="PT",SUM($AK63:$AY63),0)</f>
        <v>0</v>
      </c>
      <c r="BC63" s="41">
        <f t="shared" si="8"/>
        <v>0</v>
      </c>
      <c r="BD63" s="41">
        <f t="shared" si="9"/>
        <v>0</v>
      </c>
      <c r="BE63" s="41">
        <f t="shared" si="10"/>
        <v>0</v>
      </c>
      <c r="BF63" s="41">
        <f t="shared" si="11"/>
        <v>0</v>
      </c>
      <c r="BG63" s="41">
        <f t="shared" si="12"/>
        <v>0</v>
      </c>
      <c r="BH63" s="41">
        <f t="shared" si="13"/>
        <v>0</v>
      </c>
      <c r="BI63" s="41">
        <f t="shared" si="14"/>
        <v>0</v>
      </c>
      <c r="BJ63" s="41">
        <f t="shared" si="15"/>
        <v>0</v>
      </c>
      <c r="BK63" s="41">
        <f t="shared" si="16"/>
        <v>0</v>
      </c>
      <c r="BL63" s="41">
        <f t="shared" si="17"/>
        <v>0</v>
      </c>
      <c r="BM63" s="41">
        <f t="shared" si="18"/>
        <v>0</v>
      </c>
      <c r="BN63" s="41">
        <f t="shared" si="19"/>
        <v>0</v>
      </c>
      <c r="BO63" s="41">
        <f t="shared" si="20"/>
        <v>0</v>
      </c>
      <c r="BP63" s="41">
        <f t="shared" si="21"/>
        <v>0</v>
      </c>
      <c r="BQ63" s="41">
        <f t="shared" si="22"/>
        <v>0</v>
      </c>
    </row>
    <row r="64" spans="1:69" ht="21" customHeight="1" thickBot="1" x14ac:dyDescent="0.4">
      <c r="A64" s="299" t="s">
        <v>627</v>
      </c>
      <c r="B64" s="410" t="s">
        <v>110</v>
      </c>
      <c r="C64" s="249" t="s">
        <v>26</v>
      </c>
      <c r="D64" s="391" t="s">
        <v>79</v>
      </c>
      <c r="E64" s="1086"/>
      <c r="F64" s="1086"/>
      <c r="G64" s="1086"/>
      <c r="H64" s="1086"/>
      <c r="I64" s="1086"/>
      <c r="J64" s="1090"/>
      <c r="K64" s="1090"/>
      <c r="L64" s="1086"/>
      <c r="M64" s="1086"/>
      <c r="N64" s="1086"/>
      <c r="O64" s="1086"/>
      <c r="P64" s="1086"/>
      <c r="Q64" s="1090"/>
      <c r="R64" s="1090"/>
      <c r="S64" s="1086"/>
      <c r="T64" s="1086"/>
      <c r="U64" s="1086"/>
      <c r="V64" s="1086"/>
      <c r="W64" s="1086"/>
      <c r="X64" s="1090"/>
      <c r="Y64" s="1090"/>
      <c r="Z64" s="1086"/>
      <c r="AA64" s="1086"/>
      <c r="AB64" s="1086"/>
      <c r="AC64" s="1086"/>
      <c r="AD64" s="1086"/>
      <c r="AE64" s="1090"/>
      <c r="AF64" s="1090"/>
      <c r="AG64" s="1086"/>
      <c r="AH64" s="1086"/>
      <c r="AI64" s="34">
        <f>COUNTA(E64:AH64)</f>
        <v>0</v>
      </c>
      <c r="AK64" s="393">
        <f>+COUNTIF(E64:AH64,"*"&amp;"A"&amp;"*")</f>
        <v>0</v>
      </c>
      <c r="AL64" s="37">
        <f>+COUNTIF(E64:AH64,"*"&amp;"B"&amp;"*")</f>
        <v>0</v>
      </c>
      <c r="AM64" s="37">
        <f>+COUNTIF(E64:AH64,"*"&amp;"C"&amp;"*")</f>
        <v>0</v>
      </c>
      <c r="AN64" s="37">
        <f>+COUNTIF(E64:AH64,"*"&amp;"D"&amp;"*")</f>
        <v>0</v>
      </c>
      <c r="AO64" s="37">
        <f>+COUNTIF(E64:AH64,"*"&amp;"E"&amp;"*")</f>
        <v>0</v>
      </c>
      <c r="AP64" s="37">
        <f>+COUNTIF(E64:AH64,"*"&amp;"F"&amp;"*")</f>
        <v>0</v>
      </c>
      <c r="AQ64" s="37">
        <f>+COUNTIF(E64:AH64,"*"&amp;"G"&amp;"*")</f>
        <v>0</v>
      </c>
      <c r="AR64" s="37">
        <f>+COUNTIF(E64:AH64,"*"&amp;"H"&amp;"*")</f>
        <v>0</v>
      </c>
      <c r="AS64" s="37">
        <f>+COUNTIF(E64:AH64,"*"&amp;"I"&amp;"*")</f>
        <v>0</v>
      </c>
      <c r="AT64" s="37">
        <f>+COUNTIF(E64:AH64,"*"&amp;"J"&amp;"*")</f>
        <v>0</v>
      </c>
      <c r="AU64" s="37">
        <f>+COUNTIF(E64:AH64,"*"&amp;"K"&amp;"*")</f>
        <v>0</v>
      </c>
      <c r="AV64" s="37">
        <f>+COUNTIF(E64:AH64,"*"&amp;"L"&amp;"*")</f>
        <v>0</v>
      </c>
      <c r="AW64" s="37">
        <f>+COUNTIF(E64:AH64,"*"&amp;"M"&amp;"*")</f>
        <v>0</v>
      </c>
      <c r="AX64" s="37">
        <f>+COUNTIF(E64:AH64,"*"&amp;"N"&amp;"*")</f>
        <v>0</v>
      </c>
      <c r="AY64" s="37">
        <f>+COUNTIF(E64:AH64,"*"&amp;"O"&amp;"*")</f>
        <v>0</v>
      </c>
      <c r="BA64" s="39">
        <f>IF($C64="NPT",SUM($AK64:$AY64),0)</f>
        <v>0</v>
      </c>
      <c r="BB64" s="40">
        <f>IF($C64="PT",SUM($AK64:$AY64),0)</f>
        <v>0</v>
      </c>
      <c r="BC64" s="41">
        <f t="shared" si="8"/>
        <v>0</v>
      </c>
      <c r="BD64" s="41">
        <f t="shared" si="9"/>
        <v>0</v>
      </c>
      <c r="BE64" s="41">
        <f t="shared" si="10"/>
        <v>0</v>
      </c>
      <c r="BF64" s="41">
        <f t="shared" si="11"/>
        <v>0</v>
      </c>
      <c r="BG64" s="41">
        <f t="shared" si="12"/>
        <v>0</v>
      </c>
      <c r="BH64" s="41">
        <f t="shared" si="13"/>
        <v>0</v>
      </c>
      <c r="BI64" s="41">
        <f t="shared" si="14"/>
        <v>0</v>
      </c>
      <c r="BJ64" s="41">
        <f t="shared" si="15"/>
        <v>0</v>
      </c>
      <c r="BK64" s="41">
        <f t="shared" si="16"/>
        <v>0</v>
      </c>
      <c r="BL64" s="41">
        <f t="shared" si="17"/>
        <v>0</v>
      </c>
      <c r="BM64" s="41">
        <f t="shared" si="18"/>
        <v>0</v>
      </c>
      <c r="BN64" s="41">
        <f t="shared" si="19"/>
        <v>0</v>
      </c>
      <c r="BO64" s="41">
        <f t="shared" si="20"/>
        <v>0</v>
      </c>
      <c r="BP64" s="41">
        <f t="shared" si="21"/>
        <v>0</v>
      </c>
      <c r="BQ64" s="41">
        <f t="shared" si="22"/>
        <v>0</v>
      </c>
    </row>
    <row r="65" spans="1:69" ht="21" customHeight="1" thickBot="1" x14ac:dyDescent="0.4">
      <c r="A65" s="299" t="s">
        <v>628</v>
      </c>
      <c r="B65" s="410" t="s">
        <v>111</v>
      </c>
      <c r="C65" s="249" t="s">
        <v>26</v>
      </c>
      <c r="D65" s="391" t="s">
        <v>79</v>
      </c>
      <c r="E65" s="1086"/>
      <c r="F65" s="1086"/>
      <c r="G65" s="1086"/>
      <c r="H65" s="1086"/>
      <c r="I65" s="1086"/>
      <c r="J65" s="1090"/>
      <c r="K65" s="1090"/>
      <c r="L65" s="1086"/>
      <c r="M65" s="1086"/>
      <c r="N65" s="1086"/>
      <c r="O65" s="1086"/>
      <c r="P65" s="1086"/>
      <c r="Q65" s="1090"/>
      <c r="R65" s="1090"/>
      <c r="S65" s="1086"/>
      <c r="T65" s="1086"/>
      <c r="U65" s="1086"/>
      <c r="V65" s="1086"/>
      <c r="W65" s="1086"/>
      <c r="X65" s="1090"/>
      <c r="Y65" s="1090"/>
      <c r="Z65" s="1086"/>
      <c r="AA65" s="1086"/>
      <c r="AB65" s="1086"/>
      <c r="AC65" s="1086"/>
      <c r="AD65" s="1086"/>
      <c r="AE65" s="1090"/>
      <c r="AF65" s="1090"/>
      <c r="AG65" s="1086"/>
      <c r="AH65" s="1086"/>
      <c r="AI65" s="34">
        <f>COUNTA(E65:AH65)</f>
        <v>0</v>
      </c>
      <c r="AK65" s="393">
        <f>+COUNTIF(E65:AH65,"*"&amp;"A"&amp;"*")</f>
        <v>0</v>
      </c>
      <c r="AL65" s="37">
        <f>+COUNTIF(E65:AH65,"*"&amp;"B"&amp;"*")</f>
        <v>0</v>
      </c>
      <c r="AM65" s="37">
        <f>+COUNTIF(E65:AH65,"*"&amp;"C"&amp;"*")</f>
        <v>0</v>
      </c>
      <c r="AN65" s="37">
        <f>+COUNTIF(E65:AH65,"*"&amp;"D"&amp;"*")</f>
        <v>0</v>
      </c>
      <c r="AO65" s="37">
        <f>+COUNTIF(E65:AH65,"*"&amp;"E"&amp;"*")</f>
        <v>0</v>
      </c>
      <c r="AP65" s="37">
        <f>+COUNTIF(E65:AH65,"*"&amp;"F"&amp;"*")</f>
        <v>0</v>
      </c>
      <c r="AQ65" s="37">
        <f>+COUNTIF(E65:AH65,"*"&amp;"G"&amp;"*")</f>
        <v>0</v>
      </c>
      <c r="AR65" s="37">
        <f>+COUNTIF(E65:AH65,"*"&amp;"H"&amp;"*")</f>
        <v>0</v>
      </c>
      <c r="AS65" s="37">
        <f>+COUNTIF(E65:AH65,"*"&amp;"I"&amp;"*")</f>
        <v>0</v>
      </c>
      <c r="AT65" s="37">
        <f>+COUNTIF(E65:AH65,"*"&amp;"J"&amp;"*")</f>
        <v>0</v>
      </c>
      <c r="AU65" s="37">
        <f>+COUNTIF(E65:AH65,"*"&amp;"K"&amp;"*")</f>
        <v>0</v>
      </c>
      <c r="AV65" s="37">
        <f>+COUNTIF(E65:AH65,"*"&amp;"L"&amp;"*")</f>
        <v>0</v>
      </c>
      <c r="AW65" s="37">
        <f>+COUNTIF(E65:AH65,"*"&amp;"M"&amp;"*")</f>
        <v>0</v>
      </c>
      <c r="AX65" s="37">
        <f>+COUNTIF(E65:AH65,"*"&amp;"N"&amp;"*")</f>
        <v>0</v>
      </c>
      <c r="AY65" s="37">
        <f>+COUNTIF(E65:AH65,"*"&amp;"O"&amp;"*")</f>
        <v>0</v>
      </c>
      <c r="BA65" s="39">
        <f>IF($C65="NPT",SUM($AK65:$AY65),0)</f>
        <v>0</v>
      </c>
      <c r="BB65" s="40">
        <f>IF($C65="PT",SUM($AK65:$AY65),0)</f>
        <v>0</v>
      </c>
      <c r="BC65" s="41">
        <f t="shared" si="8"/>
        <v>0</v>
      </c>
      <c r="BD65" s="41">
        <f t="shared" si="9"/>
        <v>0</v>
      </c>
      <c r="BE65" s="41">
        <f t="shared" si="10"/>
        <v>0</v>
      </c>
      <c r="BF65" s="41">
        <f t="shared" si="11"/>
        <v>0</v>
      </c>
      <c r="BG65" s="41">
        <f t="shared" si="12"/>
        <v>0</v>
      </c>
      <c r="BH65" s="41">
        <f t="shared" si="13"/>
        <v>0</v>
      </c>
      <c r="BI65" s="41">
        <f t="shared" si="14"/>
        <v>0</v>
      </c>
      <c r="BJ65" s="41">
        <f t="shared" si="15"/>
        <v>0</v>
      </c>
      <c r="BK65" s="41">
        <f t="shared" si="16"/>
        <v>0</v>
      </c>
      <c r="BL65" s="41">
        <f t="shared" si="17"/>
        <v>0</v>
      </c>
      <c r="BM65" s="41">
        <f t="shared" si="18"/>
        <v>0</v>
      </c>
      <c r="BN65" s="41">
        <f t="shared" si="19"/>
        <v>0</v>
      </c>
      <c r="BO65" s="41">
        <f t="shared" si="20"/>
        <v>0</v>
      </c>
      <c r="BP65" s="41">
        <f t="shared" si="21"/>
        <v>0</v>
      </c>
      <c r="BQ65" s="41">
        <f t="shared" si="22"/>
        <v>0</v>
      </c>
    </row>
    <row r="66" spans="1:69" ht="21" customHeight="1" thickBot="1" x14ac:dyDescent="0.4">
      <c r="A66" s="299" t="s">
        <v>628</v>
      </c>
      <c r="B66" s="410" t="s">
        <v>112</v>
      </c>
      <c r="C66" s="249" t="s">
        <v>26</v>
      </c>
      <c r="D66" s="391" t="s">
        <v>79</v>
      </c>
      <c r="E66" s="1086"/>
      <c r="F66" s="1086"/>
      <c r="G66" s="1086"/>
      <c r="H66" s="1086"/>
      <c r="I66" s="1086"/>
      <c r="J66" s="1090"/>
      <c r="K66" s="1090"/>
      <c r="L66" s="1086"/>
      <c r="M66" s="1086"/>
      <c r="N66" s="1086"/>
      <c r="O66" s="1086"/>
      <c r="P66" s="1086"/>
      <c r="Q66" s="1090"/>
      <c r="R66" s="1090"/>
      <c r="S66" s="1086"/>
      <c r="T66" s="1086"/>
      <c r="U66" s="1086"/>
      <c r="V66" s="1086"/>
      <c r="W66" s="1086"/>
      <c r="X66" s="1090"/>
      <c r="Y66" s="1090"/>
      <c r="Z66" s="1086"/>
      <c r="AA66" s="1086"/>
      <c r="AB66" s="1086"/>
      <c r="AC66" s="1086"/>
      <c r="AD66" s="1086"/>
      <c r="AE66" s="1090"/>
      <c r="AF66" s="1090"/>
      <c r="AG66" s="1086"/>
      <c r="AH66" s="1086"/>
      <c r="AI66" s="34">
        <f>COUNTA(E66:AH66)</f>
        <v>0</v>
      </c>
      <c r="AK66" s="393">
        <f>+COUNTIF(E66:AH66,"*"&amp;"A"&amp;"*")</f>
        <v>0</v>
      </c>
      <c r="AL66" s="37">
        <f>+COUNTIF(E66:AH66,"*"&amp;"B"&amp;"*")</f>
        <v>0</v>
      </c>
      <c r="AM66" s="37">
        <f>+COUNTIF(E66:AH66,"*"&amp;"C"&amp;"*")</f>
        <v>0</v>
      </c>
      <c r="AN66" s="37">
        <f>+COUNTIF(E66:AH66,"*"&amp;"D"&amp;"*")</f>
        <v>0</v>
      </c>
      <c r="AO66" s="37">
        <f>+COUNTIF(E66:AH66,"*"&amp;"E"&amp;"*")</f>
        <v>0</v>
      </c>
      <c r="AP66" s="37">
        <f>+COUNTIF(E66:AH66,"*"&amp;"F"&amp;"*")</f>
        <v>0</v>
      </c>
      <c r="AQ66" s="37">
        <f>+COUNTIF(E66:AH66,"*"&amp;"G"&amp;"*")</f>
        <v>0</v>
      </c>
      <c r="AR66" s="37">
        <f>+COUNTIF(E66:AH66,"*"&amp;"H"&amp;"*")</f>
        <v>0</v>
      </c>
      <c r="AS66" s="37">
        <f>+COUNTIF(E66:AH66,"*"&amp;"I"&amp;"*")</f>
        <v>0</v>
      </c>
      <c r="AT66" s="37">
        <f>+COUNTIF(E66:AH66,"*"&amp;"J"&amp;"*")</f>
        <v>0</v>
      </c>
      <c r="AU66" s="37">
        <f>+COUNTIF(E66:AH66,"*"&amp;"K"&amp;"*")</f>
        <v>0</v>
      </c>
      <c r="AV66" s="37">
        <f>+COUNTIF(E66:AH66,"*"&amp;"L"&amp;"*")</f>
        <v>0</v>
      </c>
      <c r="AW66" s="37">
        <f>+COUNTIF(E66:AH66,"*"&amp;"M"&amp;"*")</f>
        <v>0</v>
      </c>
      <c r="AX66" s="37">
        <f>+COUNTIF(E66:AH66,"*"&amp;"N"&amp;"*")</f>
        <v>0</v>
      </c>
      <c r="AY66" s="37">
        <f>+COUNTIF(E66:AH66,"*"&amp;"O"&amp;"*")</f>
        <v>0</v>
      </c>
      <c r="BA66" s="39">
        <f>IF($C66="NPT",SUM($AK66:$AY66),0)</f>
        <v>0</v>
      </c>
      <c r="BB66" s="40">
        <f>IF($C66="PT",SUM($AK66:$AY66),0)</f>
        <v>0</v>
      </c>
      <c r="BC66" s="41">
        <f t="shared" si="8"/>
        <v>0</v>
      </c>
      <c r="BD66" s="41">
        <f t="shared" si="9"/>
        <v>0</v>
      </c>
      <c r="BE66" s="41">
        <f t="shared" si="10"/>
        <v>0</v>
      </c>
      <c r="BF66" s="41">
        <f t="shared" si="11"/>
        <v>0</v>
      </c>
      <c r="BG66" s="41">
        <f t="shared" si="12"/>
        <v>0</v>
      </c>
      <c r="BH66" s="41">
        <f t="shared" si="13"/>
        <v>0</v>
      </c>
      <c r="BI66" s="41">
        <f t="shared" si="14"/>
        <v>0</v>
      </c>
      <c r="BJ66" s="41">
        <f t="shared" si="15"/>
        <v>0</v>
      </c>
      <c r="BK66" s="41">
        <f t="shared" si="16"/>
        <v>0</v>
      </c>
      <c r="BL66" s="41">
        <f t="shared" si="17"/>
        <v>0</v>
      </c>
      <c r="BM66" s="41">
        <f t="shared" si="18"/>
        <v>0</v>
      </c>
      <c r="BN66" s="41">
        <f t="shared" si="19"/>
        <v>0</v>
      </c>
      <c r="BO66" s="41">
        <f t="shared" si="20"/>
        <v>0</v>
      </c>
      <c r="BP66" s="41">
        <f t="shared" si="21"/>
        <v>0</v>
      </c>
      <c r="BQ66" s="41">
        <f t="shared" si="22"/>
        <v>0</v>
      </c>
    </row>
    <row r="67" spans="1:69" ht="21" customHeight="1" thickBot="1" x14ac:dyDescent="0.4">
      <c r="A67" s="299" t="s">
        <v>628</v>
      </c>
      <c r="B67" s="410" t="s">
        <v>113</v>
      </c>
      <c r="C67" s="249" t="s">
        <v>26</v>
      </c>
      <c r="D67" s="391" t="s">
        <v>79</v>
      </c>
      <c r="E67" s="1086"/>
      <c r="F67" s="1086"/>
      <c r="G67" s="1086"/>
      <c r="H67" s="1086"/>
      <c r="I67" s="1086"/>
      <c r="J67" s="1090"/>
      <c r="K67" s="1090"/>
      <c r="L67" s="1086"/>
      <c r="M67" s="1086"/>
      <c r="N67" s="1086"/>
      <c r="O67" s="1086"/>
      <c r="P67" s="1086"/>
      <c r="Q67" s="1090"/>
      <c r="R67" s="1090"/>
      <c r="S67" s="1086"/>
      <c r="T67" s="1086"/>
      <c r="U67" s="1086"/>
      <c r="V67" s="1086"/>
      <c r="W67" s="1086"/>
      <c r="X67" s="1090"/>
      <c r="Y67" s="1090"/>
      <c r="Z67" s="1086"/>
      <c r="AA67" s="1086"/>
      <c r="AB67" s="1086"/>
      <c r="AC67" s="1086"/>
      <c r="AD67" s="1086"/>
      <c r="AE67" s="1090"/>
      <c r="AF67" s="1090"/>
      <c r="AG67" s="1086"/>
      <c r="AH67" s="1086"/>
      <c r="AI67" s="34">
        <f>COUNTA(E67:AH67)</f>
        <v>0</v>
      </c>
      <c r="AK67" s="393">
        <f>+COUNTIF(E67:AH67,"*"&amp;"A"&amp;"*")</f>
        <v>0</v>
      </c>
      <c r="AL67" s="37">
        <f>+COUNTIF(E67:AH67,"*"&amp;"B"&amp;"*")</f>
        <v>0</v>
      </c>
      <c r="AM67" s="37">
        <f>+COUNTIF(E67:AH67,"*"&amp;"C"&amp;"*")</f>
        <v>0</v>
      </c>
      <c r="AN67" s="37">
        <f>+COUNTIF(E67:AH67,"*"&amp;"D"&amp;"*")</f>
        <v>0</v>
      </c>
      <c r="AO67" s="37">
        <f>+COUNTIF(E67:AH67,"*"&amp;"E"&amp;"*")</f>
        <v>0</v>
      </c>
      <c r="AP67" s="37">
        <f>+COUNTIF(E67:AH67,"*"&amp;"F"&amp;"*")</f>
        <v>0</v>
      </c>
      <c r="AQ67" s="37">
        <f>+COUNTIF(E67:AH67,"*"&amp;"G"&amp;"*")</f>
        <v>0</v>
      </c>
      <c r="AR67" s="37">
        <f>+COUNTIF(E67:AH67,"*"&amp;"H"&amp;"*")</f>
        <v>0</v>
      </c>
      <c r="AS67" s="37">
        <f>+COUNTIF(E67:AH67,"*"&amp;"I"&amp;"*")</f>
        <v>0</v>
      </c>
      <c r="AT67" s="37">
        <f>+COUNTIF(E67:AH67,"*"&amp;"J"&amp;"*")</f>
        <v>0</v>
      </c>
      <c r="AU67" s="37">
        <f>+COUNTIF(E67:AH67,"*"&amp;"K"&amp;"*")</f>
        <v>0</v>
      </c>
      <c r="AV67" s="37">
        <f>+COUNTIF(E67:AH67,"*"&amp;"L"&amp;"*")</f>
        <v>0</v>
      </c>
      <c r="AW67" s="37">
        <f>+COUNTIF(E67:AH67,"*"&amp;"M"&amp;"*")</f>
        <v>0</v>
      </c>
      <c r="AX67" s="37">
        <f>+COUNTIF(E67:AH67,"*"&amp;"N"&amp;"*")</f>
        <v>0</v>
      </c>
      <c r="AY67" s="37">
        <f>+COUNTIF(E67:AH67,"*"&amp;"O"&amp;"*")</f>
        <v>0</v>
      </c>
      <c r="BA67" s="39">
        <f>IF($C67="NPT",SUM($AK67:$AY67),0)</f>
        <v>0</v>
      </c>
      <c r="BB67" s="40">
        <f>IF($C67="PT",SUM($AK67:$AY67),0)</f>
        <v>0</v>
      </c>
      <c r="BC67" s="41">
        <f t="shared" si="8"/>
        <v>0</v>
      </c>
      <c r="BD67" s="41">
        <f t="shared" si="9"/>
        <v>0</v>
      </c>
      <c r="BE67" s="41">
        <f t="shared" si="10"/>
        <v>0</v>
      </c>
      <c r="BF67" s="41">
        <f t="shared" si="11"/>
        <v>0</v>
      </c>
      <c r="BG67" s="41">
        <f t="shared" si="12"/>
        <v>0</v>
      </c>
      <c r="BH67" s="41">
        <f t="shared" si="13"/>
        <v>0</v>
      </c>
      <c r="BI67" s="41">
        <f t="shared" si="14"/>
        <v>0</v>
      </c>
      <c r="BJ67" s="41">
        <f t="shared" si="15"/>
        <v>0</v>
      </c>
      <c r="BK67" s="41">
        <f t="shared" si="16"/>
        <v>0</v>
      </c>
      <c r="BL67" s="41">
        <f t="shared" si="17"/>
        <v>0</v>
      </c>
      <c r="BM67" s="41">
        <f t="shared" si="18"/>
        <v>0</v>
      </c>
      <c r="BN67" s="41">
        <f t="shared" si="19"/>
        <v>0</v>
      </c>
      <c r="BO67" s="41">
        <f t="shared" si="20"/>
        <v>0</v>
      </c>
      <c r="BP67" s="41">
        <f t="shared" si="21"/>
        <v>0</v>
      </c>
      <c r="BQ67" s="41">
        <f t="shared" si="22"/>
        <v>0</v>
      </c>
    </row>
    <row r="68" spans="1:69" ht="21" customHeight="1" thickBot="1" x14ac:dyDescent="0.4">
      <c r="A68" s="299" t="s">
        <v>628</v>
      </c>
      <c r="B68" s="410" t="s">
        <v>114</v>
      </c>
      <c r="C68" s="249" t="s">
        <v>26</v>
      </c>
      <c r="D68" s="391" t="s">
        <v>79</v>
      </c>
      <c r="E68" s="1086"/>
      <c r="F68" s="1086"/>
      <c r="G68" s="1086"/>
      <c r="H68" s="1086"/>
      <c r="I68" s="1086"/>
      <c r="J68" s="1090"/>
      <c r="K68" s="1090"/>
      <c r="L68" s="1086"/>
      <c r="M68" s="1086"/>
      <c r="N68" s="1086"/>
      <c r="O68" s="1086"/>
      <c r="P68" s="1086"/>
      <c r="Q68" s="1090"/>
      <c r="R68" s="1090"/>
      <c r="S68" s="1086"/>
      <c r="T68" s="1086"/>
      <c r="U68" s="1086"/>
      <c r="V68" s="1086"/>
      <c r="W68" s="1086"/>
      <c r="X68" s="1090"/>
      <c r="Y68" s="1090"/>
      <c r="Z68" s="1086"/>
      <c r="AA68" s="1086"/>
      <c r="AB68" s="1086"/>
      <c r="AC68" s="1086"/>
      <c r="AD68" s="1086"/>
      <c r="AE68" s="1090"/>
      <c r="AF68" s="1090"/>
      <c r="AG68" s="1086"/>
      <c r="AH68" s="1086"/>
      <c r="AI68" s="34">
        <f>COUNTA(E68:AH68)</f>
        <v>0</v>
      </c>
      <c r="AK68" s="393">
        <f>+COUNTIF(E68:AH68,"*"&amp;"A"&amp;"*")</f>
        <v>0</v>
      </c>
      <c r="AL68" s="37">
        <f>+COUNTIF(E68:AH68,"*"&amp;"B"&amp;"*")</f>
        <v>0</v>
      </c>
      <c r="AM68" s="37">
        <f>+COUNTIF(E68:AH68,"*"&amp;"C"&amp;"*")</f>
        <v>0</v>
      </c>
      <c r="AN68" s="37">
        <f>+COUNTIF(E68:AH68,"*"&amp;"D"&amp;"*")</f>
        <v>0</v>
      </c>
      <c r="AO68" s="37">
        <f>+COUNTIF(E68:AH68,"*"&amp;"E"&amp;"*")</f>
        <v>0</v>
      </c>
      <c r="AP68" s="37">
        <f>+COUNTIF(E68:AH68,"*"&amp;"F"&amp;"*")</f>
        <v>0</v>
      </c>
      <c r="AQ68" s="37">
        <f>+COUNTIF(E68:AH68,"*"&amp;"G"&amp;"*")</f>
        <v>0</v>
      </c>
      <c r="AR68" s="37">
        <f>+COUNTIF(E68:AH68,"*"&amp;"H"&amp;"*")</f>
        <v>0</v>
      </c>
      <c r="AS68" s="37">
        <f>+COUNTIF(E68:AH68,"*"&amp;"I"&amp;"*")</f>
        <v>0</v>
      </c>
      <c r="AT68" s="37">
        <f>+COUNTIF(E68:AH68,"*"&amp;"J"&amp;"*")</f>
        <v>0</v>
      </c>
      <c r="AU68" s="37">
        <f>+COUNTIF(E68:AH68,"*"&amp;"K"&amp;"*")</f>
        <v>0</v>
      </c>
      <c r="AV68" s="37">
        <f>+COUNTIF(E68:AH68,"*"&amp;"L"&amp;"*")</f>
        <v>0</v>
      </c>
      <c r="AW68" s="37">
        <f>+COUNTIF(E68:AH68,"*"&amp;"M"&amp;"*")</f>
        <v>0</v>
      </c>
      <c r="AX68" s="37">
        <f>+COUNTIF(E68:AH68,"*"&amp;"N"&amp;"*")</f>
        <v>0</v>
      </c>
      <c r="AY68" s="37">
        <f>+COUNTIF(E68:AH68,"*"&amp;"O"&amp;"*")</f>
        <v>0</v>
      </c>
      <c r="BA68" s="39">
        <f>IF($C68="NPT",SUM($AK68:$AY68),0)</f>
        <v>0</v>
      </c>
      <c r="BB68" s="40">
        <f>IF($C68="PT",SUM($AK68:$AY68),0)</f>
        <v>0</v>
      </c>
      <c r="BC68" s="41">
        <f t="shared" si="8"/>
        <v>0</v>
      </c>
      <c r="BD68" s="41">
        <f t="shared" si="9"/>
        <v>0</v>
      </c>
      <c r="BE68" s="41">
        <f t="shared" si="10"/>
        <v>0</v>
      </c>
      <c r="BF68" s="41">
        <f t="shared" si="11"/>
        <v>0</v>
      </c>
      <c r="BG68" s="41">
        <f t="shared" si="12"/>
        <v>0</v>
      </c>
      <c r="BH68" s="41">
        <f t="shared" si="13"/>
        <v>0</v>
      </c>
      <c r="BI68" s="41">
        <f t="shared" si="14"/>
        <v>0</v>
      </c>
      <c r="BJ68" s="41">
        <f t="shared" si="15"/>
        <v>0</v>
      </c>
      <c r="BK68" s="41">
        <f t="shared" si="16"/>
        <v>0</v>
      </c>
      <c r="BL68" s="41">
        <f t="shared" si="17"/>
        <v>0</v>
      </c>
      <c r="BM68" s="41">
        <f t="shared" si="18"/>
        <v>0</v>
      </c>
      <c r="BN68" s="41">
        <f t="shared" si="19"/>
        <v>0</v>
      </c>
      <c r="BO68" s="41">
        <f t="shared" si="20"/>
        <v>0</v>
      </c>
      <c r="BP68" s="41">
        <f t="shared" si="21"/>
        <v>0</v>
      </c>
      <c r="BQ68" s="41">
        <f t="shared" si="22"/>
        <v>0</v>
      </c>
    </row>
    <row r="69" spans="1:69" ht="21" customHeight="1" thickBot="1" x14ac:dyDescent="0.4">
      <c r="A69" s="299" t="s">
        <v>629</v>
      </c>
      <c r="B69" s="410" t="s">
        <v>115</v>
      </c>
      <c r="C69" s="249" t="s">
        <v>26</v>
      </c>
      <c r="D69" s="391" t="s">
        <v>79</v>
      </c>
      <c r="E69" s="1086"/>
      <c r="F69" s="1086"/>
      <c r="G69" s="1086"/>
      <c r="H69" s="1086"/>
      <c r="I69" s="1086"/>
      <c r="J69" s="1090"/>
      <c r="K69" s="1090"/>
      <c r="L69" s="1086"/>
      <c r="M69" s="1086"/>
      <c r="N69" s="1086"/>
      <c r="O69" s="1086"/>
      <c r="P69" s="1086"/>
      <c r="Q69" s="1090"/>
      <c r="R69" s="1090"/>
      <c r="S69" s="1086"/>
      <c r="T69" s="1086"/>
      <c r="U69" s="1086"/>
      <c r="V69" s="1086"/>
      <c r="W69" s="1086"/>
      <c r="X69" s="1090"/>
      <c r="Y69" s="1090"/>
      <c r="Z69" s="1086"/>
      <c r="AA69" s="1086"/>
      <c r="AB69" s="1086"/>
      <c r="AC69" s="1086"/>
      <c r="AD69" s="1086"/>
      <c r="AE69" s="1090"/>
      <c r="AF69" s="1090"/>
      <c r="AG69" s="1086"/>
      <c r="AH69" s="1086"/>
      <c r="AI69" s="34">
        <f>COUNTA(E69:AH69)</f>
        <v>0</v>
      </c>
      <c r="AK69" s="393">
        <f>+COUNTIF(E69:AH69,"*"&amp;"A"&amp;"*")</f>
        <v>0</v>
      </c>
      <c r="AL69" s="37">
        <f>+COUNTIF(E69:AH69,"*"&amp;"B"&amp;"*")</f>
        <v>0</v>
      </c>
      <c r="AM69" s="37">
        <f>+COUNTIF(E69:AH69,"*"&amp;"C"&amp;"*")</f>
        <v>0</v>
      </c>
      <c r="AN69" s="37">
        <f>+COUNTIF(E69:AH69,"*"&amp;"D"&amp;"*")</f>
        <v>0</v>
      </c>
      <c r="AO69" s="37">
        <f>+COUNTIF(E69:AH69,"*"&amp;"E"&amp;"*")</f>
        <v>0</v>
      </c>
      <c r="AP69" s="37">
        <f>+COUNTIF(E69:AH69,"*"&amp;"F"&amp;"*")</f>
        <v>0</v>
      </c>
      <c r="AQ69" s="37">
        <f>+COUNTIF(E69:AH69,"*"&amp;"G"&amp;"*")</f>
        <v>0</v>
      </c>
      <c r="AR69" s="37">
        <f>+COUNTIF(E69:AH69,"*"&amp;"H"&amp;"*")</f>
        <v>0</v>
      </c>
      <c r="AS69" s="37">
        <f>+COUNTIF(E69:AH69,"*"&amp;"I"&amp;"*")</f>
        <v>0</v>
      </c>
      <c r="AT69" s="37">
        <f>+COUNTIF(E69:AH69,"*"&amp;"J"&amp;"*")</f>
        <v>0</v>
      </c>
      <c r="AU69" s="37">
        <f>+COUNTIF(E69:AH69,"*"&amp;"K"&amp;"*")</f>
        <v>0</v>
      </c>
      <c r="AV69" s="37">
        <f>+COUNTIF(E69:AH69,"*"&amp;"L"&amp;"*")</f>
        <v>0</v>
      </c>
      <c r="AW69" s="37">
        <f>+COUNTIF(E69:AH69,"*"&amp;"M"&amp;"*")</f>
        <v>0</v>
      </c>
      <c r="AX69" s="37">
        <f>+COUNTIF(E69:AH69,"*"&amp;"N"&amp;"*")</f>
        <v>0</v>
      </c>
      <c r="AY69" s="37">
        <f>+COUNTIF(E69:AH69,"*"&amp;"O"&amp;"*")</f>
        <v>0</v>
      </c>
      <c r="BA69" s="39">
        <f>IF($C69="NPT",SUM($AK69:$AY69),0)</f>
        <v>0</v>
      </c>
      <c r="BB69" s="40">
        <f>IF($C69="PT",SUM($AK69:$AY69),0)</f>
        <v>0</v>
      </c>
      <c r="BC69" s="41">
        <f t="shared" si="8"/>
        <v>0</v>
      </c>
      <c r="BD69" s="41">
        <f t="shared" si="9"/>
        <v>0</v>
      </c>
      <c r="BE69" s="41">
        <f t="shared" si="10"/>
        <v>0</v>
      </c>
      <c r="BF69" s="41">
        <f t="shared" si="11"/>
        <v>0</v>
      </c>
      <c r="BG69" s="41">
        <f t="shared" si="12"/>
        <v>0</v>
      </c>
      <c r="BH69" s="41">
        <f t="shared" si="13"/>
        <v>0</v>
      </c>
      <c r="BI69" s="41">
        <f t="shared" si="14"/>
        <v>0</v>
      </c>
      <c r="BJ69" s="41">
        <f t="shared" si="15"/>
        <v>0</v>
      </c>
      <c r="BK69" s="41">
        <f t="shared" si="16"/>
        <v>0</v>
      </c>
      <c r="BL69" s="41">
        <f t="shared" si="17"/>
        <v>0</v>
      </c>
      <c r="BM69" s="41">
        <f t="shared" si="18"/>
        <v>0</v>
      </c>
      <c r="BN69" s="41">
        <f t="shared" si="19"/>
        <v>0</v>
      </c>
      <c r="BO69" s="41">
        <f t="shared" si="20"/>
        <v>0</v>
      </c>
      <c r="BP69" s="41">
        <f t="shared" si="21"/>
        <v>0</v>
      </c>
      <c r="BQ69" s="41">
        <f t="shared" si="22"/>
        <v>0</v>
      </c>
    </row>
    <row r="70" spans="1:69" ht="21" customHeight="1" thickBot="1" x14ac:dyDescent="0.4">
      <c r="A70" s="299" t="s">
        <v>629</v>
      </c>
      <c r="B70" s="410" t="s">
        <v>116</v>
      </c>
      <c r="C70" s="249" t="s">
        <v>26</v>
      </c>
      <c r="D70" s="391" t="s">
        <v>79</v>
      </c>
      <c r="E70" s="1086"/>
      <c r="F70" s="1086"/>
      <c r="G70" s="1086"/>
      <c r="H70" s="1086"/>
      <c r="I70" s="1086"/>
      <c r="J70" s="1090"/>
      <c r="K70" s="1090"/>
      <c r="L70" s="1086"/>
      <c r="M70" s="1086"/>
      <c r="N70" s="1086"/>
      <c r="O70" s="1086"/>
      <c r="P70" s="1086"/>
      <c r="Q70" s="1090"/>
      <c r="R70" s="1090"/>
      <c r="S70" s="1086"/>
      <c r="T70" s="1086"/>
      <c r="U70" s="1086"/>
      <c r="V70" s="1086"/>
      <c r="W70" s="1086"/>
      <c r="X70" s="1090"/>
      <c r="Y70" s="1090"/>
      <c r="Z70" s="1086"/>
      <c r="AA70" s="1086"/>
      <c r="AB70" s="1086"/>
      <c r="AC70" s="1086"/>
      <c r="AD70" s="1086"/>
      <c r="AE70" s="1090"/>
      <c r="AF70" s="1090"/>
      <c r="AG70" s="1086"/>
      <c r="AH70" s="1086"/>
      <c r="AI70" s="34">
        <f>COUNTA(E70:AH70)</f>
        <v>0</v>
      </c>
      <c r="AK70" s="393">
        <f>+COUNTIF(E70:AH70,"*"&amp;"A"&amp;"*")</f>
        <v>0</v>
      </c>
      <c r="AL70" s="37">
        <f>+COUNTIF(E70:AH70,"*"&amp;"B"&amp;"*")</f>
        <v>0</v>
      </c>
      <c r="AM70" s="37">
        <f>+COUNTIF(E70:AH70,"*"&amp;"C"&amp;"*")</f>
        <v>0</v>
      </c>
      <c r="AN70" s="37">
        <f>+COUNTIF(E70:AH70,"*"&amp;"D"&amp;"*")</f>
        <v>0</v>
      </c>
      <c r="AO70" s="37">
        <f>+COUNTIF(E70:AH70,"*"&amp;"E"&amp;"*")</f>
        <v>0</v>
      </c>
      <c r="AP70" s="37">
        <f>+COUNTIF(E70:AH70,"*"&amp;"F"&amp;"*")</f>
        <v>0</v>
      </c>
      <c r="AQ70" s="37">
        <f>+COUNTIF(E70:AH70,"*"&amp;"G"&amp;"*")</f>
        <v>0</v>
      </c>
      <c r="AR70" s="37">
        <f>+COUNTIF(E70:AH70,"*"&amp;"H"&amp;"*")</f>
        <v>0</v>
      </c>
      <c r="AS70" s="37">
        <f>+COUNTIF(E70:AH70,"*"&amp;"I"&amp;"*")</f>
        <v>0</v>
      </c>
      <c r="AT70" s="37">
        <f>+COUNTIF(E70:AH70,"*"&amp;"J"&amp;"*")</f>
        <v>0</v>
      </c>
      <c r="AU70" s="37">
        <f>+COUNTIF(E70:AH70,"*"&amp;"K"&amp;"*")</f>
        <v>0</v>
      </c>
      <c r="AV70" s="37">
        <f>+COUNTIF(E70:AH70,"*"&amp;"L"&amp;"*")</f>
        <v>0</v>
      </c>
      <c r="AW70" s="37">
        <f>+COUNTIF(E70:AH70,"*"&amp;"M"&amp;"*")</f>
        <v>0</v>
      </c>
      <c r="AX70" s="37">
        <f>+COUNTIF(E70:AH70,"*"&amp;"N"&amp;"*")</f>
        <v>0</v>
      </c>
      <c r="AY70" s="37">
        <f>+COUNTIF(E70:AH70,"*"&amp;"O"&amp;"*")</f>
        <v>0</v>
      </c>
      <c r="BA70" s="39">
        <f>IF($C70="NPT",SUM($AK70:$AY70),0)</f>
        <v>0</v>
      </c>
      <c r="BB70" s="40">
        <f>IF($C70="PT",SUM($AK70:$AY70),0)</f>
        <v>0</v>
      </c>
      <c r="BC70" s="41">
        <f t="shared" si="8"/>
        <v>0</v>
      </c>
      <c r="BD70" s="41">
        <f t="shared" si="9"/>
        <v>0</v>
      </c>
      <c r="BE70" s="41">
        <f t="shared" si="10"/>
        <v>0</v>
      </c>
      <c r="BF70" s="41">
        <f t="shared" si="11"/>
        <v>0</v>
      </c>
      <c r="BG70" s="41">
        <f t="shared" si="12"/>
        <v>0</v>
      </c>
      <c r="BH70" s="41">
        <f t="shared" si="13"/>
        <v>0</v>
      </c>
      <c r="BI70" s="41">
        <f t="shared" si="14"/>
        <v>0</v>
      </c>
      <c r="BJ70" s="41">
        <f t="shared" si="15"/>
        <v>0</v>
      </c>
      <c r="BK70" s="41">
        <f t="shared" si="16"/>
        <v>0</v>
      </c>
      <c r="BL70" s="41">
        <f t="shared" si="17"/>
        <v>0</v>
      </c>
      <c r="BM70" s="41">
        <f t="shared" si="18"/>
        <v>0</v>
      </c>
      <c r="BN70" s="41">
        <f t="shared" si="19"/>
        <v>0</v>
      </c>
      <c r="BO70" s="41">
        <f t="shared" si="20"/>
        <v>0</v>
      </c>
      <c r="BP70" s="41">
        <f t="shared" si="21"/>
        <v>0</v>
      </c>
      <c r="BQ70" s="41">
        <f t="shared" si="22"/>
        <v>0</v>
      </c>
    </row>
    <row r="71" spans="1:69" ht="21" customHeight="1" thickBot="1" x14ac:dyDescent="0.4">
      <c r="A71" s="299" t="s">
        <v>629</v>
      </c>
      <c r="B71" s="410" t="s">
        <v>117</v>
      </c>
      <c r="C71" s="249" t="s">
        <v>26</v>
      </c>
      <c r="D71" s="391" t="s">
        <v>79</v>
      </c>
      <c r="E71" s="1086"/>
      <c r="F71" s="1086"/>
      <c r="G71" s="1086"/>
      <c r="H71" s="1086"/>
      <c r="I71" s="1086"/>
      <c r="J71" s="1090"/>
      <c r="K71" s="1090"/>
      <c r="L71" s="1086"/>
      <c r="M71" s="1086"/>
      <c r="N71" s="1086"/>
      <c r="O71" s="1086"/>
      <c r="P71" s="1086"/>
      <c r="Q71" s="1090"/>
      <c r="R71" s="1090"/>
      <c r="S71" s="1086"/>
      <c r="T71" s="1086"/>
      <c r="U71" s="1086"/>
      <c r="V71" s="1086"/>
      <c r="W71" s="1086"/>
      <c r="X71" s="1090"/>
      <c r="Y71" s="1090"/>
      <c r="Z71" s="1086"/>
      <c r="AA71" s="1086"/>
      <c r="AB71" s="1086"/>
      <c r="AC71" s="1086"/>
      <c r="AD71" s="1086"/>
      <c r="AE71" s="1090"/>
      <c r="AF71" s="1090"/>
      <c r="AG71" s="1086"/>
      <c r="AH71" s="1086"/>
      <c r="AI71" s="34">
        <f>COUNTA(E71:AH71)</f>
        <v>0</v>
      </c>
      <c r="AK71" s="393">
        <f>+COUNTIF(E71:AH71,"*"&amp;"A"&amp;"*")</f>
        <v>0</v>
      </c>
      <c r="AL71" s="37">
        <f>+COUNTIF(E71:AH71,"*"&amp;"B"&amp;"*")</f>
        <v>0</v>
      </c>
      <c r="AM71" s="37">
        <f>+COUNTIF(E71:AH71,"*"&amp;"C"&amp;"*")</f>
        <v>0</v>
      </c>
      <c r="AN71" s="37">
        <f>+COUNTIF(E71:AH71,"*"&amp;"D"&amp;"*")</f>
        <v>0</v>
      </c>
      <c r="AO71" s="37">
        <f>+COUNTIF(E71:AH71,"*"&amp;"E"&amp;"*")</f>
        <v>0</v>
      </c>
      <c r="AP71" s="37">
        <f>+COUNTIF(E71:AH71,"*"&amp;"F"&amp;"*")</f>
        <v>0</v>
      </c>
      <c r="AQ71" s="37">
        <f>+COUNTIF(E71:AH71,"*"&amp;"G"&amp;"*")</f>
        <v>0</v>
      </c>
      <c r="AR71" s="37">
        <f>+COUNTIF(E71:AH71,"*"&amp;"H"&amp;"*")</f>
        <v>0</v>
      </c>
      <c r="AS71" s="37">
        <f>+COUNTIF(E71:AH71,"*"&amp;"I"&amp;"*")</f>
        <v>0</v>
      </c>
      <c r="AT71" s="37">
        <f>+COUNTIF(E71:AH71,"*"&amp;"J"&amp;"*")</f>
        <v>0</v>
      </c>
      <c r="AU71" s="37">
        <f>+COUNTIF(E71:AH71,"*"&amp;"K"&amp;"*")</f>
        <v>0</v>
      </c>
      <c r="AV71" s="37">
        <f>+COUNTIF(E71:AH71,"*"&amp;"L"&amp;"*")</f>
        <v>0</v>
      </c>
      <c r="AW71" s="37">
        <f>+COUNTIF(E71:AH71,"*"&amp;"M"&amp;"*")</f>
        <v>0</v>
      </c>
      <c r="AX71" s="37">
        <f>+COUNTIF(E71:AH71,"*"&amp;"N"&amp;"*")</f>
        <v>0</v>
      </c>
      <c r="AY71" s="37">
        <f>+COUNTIF(E71:AH71,"*"&amp;"O"&amp;"*")</f>
        <v>0</v>
      </c>
      <c r="BA71" s="39">
        <f>IF($C71="NPT",SUM($AK71:$AY71),0)</f>
        <v>0</v>
      </c>
      <c r="BB71" s="40">
        <f>IF($C71="PT",SUM($AK71:$AY71),0)</f>
        <v>0</v>
      </c>
      <c r="BC71" s="41">
        <f t="shared" si="8"/>
        <v>0</v>
      </c>
      <c r="BD71" s="41">
        <f t="shared" si="9"/>
        <v>0</v>
      </c>
      <c r="BE71" s="41">
        <f t="shared" si="10"/>
        <v>0</v>
      </c>
      <c r="BF71" s="41">
        <f t="shared" si="11"/>
        <v>0</v>
      </c>
      <c r="BG71" s="41">
        <f t="shared" si="12"/>
        <v>0</v>
      </c>
      <c r="BH71" s="41">
        <f t="shared" si="13"/>
        <v>0</v>
      </c>
      <c r="BI71" s="41">
        <f t="shared" si="14"/>
        <v>0</v>
      </c>
      <c r="BJ71" s="41">
        <f t="shared" si="15"/>
        <v>0</v>
      </c>
      <c r="BK71" s="41">
        <f t="shared" si="16"/>
        <v>0</v>
      </c>
      <c r="BL71" s="41">
        <f t="shared" si="17"/>
        <v>0</v>
      </c>
      <c r="BM71" s="41">
        <f t="shared" si="18"/>
        <v>0</v>
      </c>
      <c r="BN71" s="41">
        <f t="shared" si="19"/>
        <v>0</v>
      </c>
      <c r="BO71" s="41">
        <f t="shared" si="20"/>
        <v>0</v>
      </c>
      <c r="BP71" s="41">
        <f t="shared" si="21"/>
        <v>0</v>
      </c>
      <c r="BQ71" s="41">
        <f t="shared" si="22"/>
        <v>0</v>
      </c>
    </row>
    <row r="72" spans="1:69" ht="21" customHeight="1" thickBot="1" x14ac:dyDescent="0.4">
      <c r="A72" s="299" t="s">
        <v>629</v>
      </c>
      <c r="B72" s="410" t="s">
        <v>118</v>
      </c>
      <c r="C72" s="249" t="s">
        <v>26</v>
      </c>
      <c r="D72" s="391" t="s">
        <v>79</v>
      </c>
      <c r="E72" s="1086"/>
      <c r="F72" s="1086"/>
      <c r="G72" s="1086"/>
      <c r="H72" s="1086"/>
      <c r="I72" s="1086"/>
      <c r="J72" s="1090"/>
      <c r="K72" s="1090"/>
      <c r="L72" s="1086"/>
      <c r="M72" s="1086"/>
      <c r="N72" s="1086"/>
      <c r="O72" s="1086"/>
      <c r="P72" s="1086"/>
      <c r="Q72" s="1090"/>
      <c r="R72" s="1090"/>
      <c r="S72" s="1086"/>
      <c r="T72" s="1086"/>
      <c r="U72" s="1086"/>
      <c r="V72" s="1086"/>
      <c r="W72" s="1086"/>
      <c r="X72" s="1090"/>
      <c r="Y72" s="1090"/>
      <c r="Z72" s="1086"/>
      <c r="AA72" s="1086"/>
      <c r="AB72" s="1086"/>
      <c r="AC72" s="1086"/>
      <c r="AD72" s="1086"/>
      <c r="AE72" s="1090"/>
      <c r="AF72" s="1090"/>
      <c r="AG72" s="1086"/>
      <c r="AH72" s="1086"/>
      <c r="AI72" s="34">
        <f>COUNTA(E72:AH72)</f>
        <v>0</v>
      </c>
      <c r="AK72" s="393">
        <f>+COUNTIF(E72:AH72,"*"&amp;"A"&amp;"*")</f>
        <v>0</v>
      </c>
      <c r="AL72" s="37">
        <f>+COUNTIF(E72:AH72,"*"&amp;"B"&amp;"*")</f>
        <v>0</v>
      </c>
      <c r="AM72" s="37">
        <f>+COUNTIF(E72:AH72,"*"&amp;"C"&amp;"*")</f>
        <v>0</v>
      </c>
      <c r="AN72" s="37">
        <f>+COUNTIF(E72:AH72,"*"&amp;"D"&amp;"*")</f>
        <v>0</v>
      </c>
      <c r="AO72" s="37">
        <f>+COUNTIF(E72:AH72,"*"&amp;"E"&amp;"*")</f>
        <v>0</v>
      </c>
      <c r="AP72" s="37">
        <f>+COUNTIF(E72:AH72,"*"&amp;"F"&amp;"*")</f>
        <v>0</v>
      </c>
      <c r="AQ72" s="37">
        <f>+COUNTIF(E72:AH72,"*"&amp;"G"&amp;"*")</f>
        <v>0</v>
      </c>
      <c r="AR72" s="37">
        <f>+COUNTIF(E72:AH72,"*"&amp;"H"&amp;"*")</f>
        <v>0</v>
      </c>
      <c r="AS72" s="37">
        <f>+COUNTIF(E72:AH72,"*"&amp;"I"&amp;"*")</f>
        <v>0</v>
      </c>
      <c r="AT72" s="37">
        <f>+COUNTIF(E72:AH72,"*"&amp;"J"&amp;"*")</f>
        <v>0</v>
      </c>
      <c r="AU72" s="37">
        <f>+COUNTIF(E72:AH72,"*"&amp;"K"&amp;"*")</f>
        <v>0</v>
      </c>
      <c r="AV72" s="37">
        <f>+COUNTIF(E72:AH72,"*"&amp;"L"&amp;"*")</f>
        <v>0</v>
      </c>
      <c r="AW72" s="37">
        <f>+COUNTIF(E72:AH72,"*"&amp;"M"&amp;"*")</f>
        <v>0</v>
      </c>
      <c r="AX72" s="37">
        <f>+COUNTIF(E72:AH72,"*"&amp;"N"&amp;"*")</f>
        <v>0</v>
      </c>
      <c r="AY72" s="37">
        <f>+COUNTIF(E72:AH72,"*"&amp;"O"&amp;"*")</f>
        <v>0</v>
      </c>
      <c r="BA72" s="39">
        <f>IF($C72="NPT",SUM($AK72:$AY72),0)</f>
        <v>0</v>
      </c>
      <c r="BB72" s="40">
        <f>IF($C72="PT",SUM($AK72:$AY72),0)</f>
        <v>0</v>
      </c>
      <c r="BC72" s="41">
        <f t="shared" si="8"/>
        <v>0</v>
      </c>
      <c r="BD72" s="41">
        <f t="shared" si="9"/>
        <v>0</v>
      </c>
      <c r="BE72" s="41">
        <f t="shared" si="10"/>
        <v>0</v>
      </c>
      <c r="BF72" s="41">
        <f t="shared" si="11"/>
        <v>0</v>
      </c>
      <c r="BG72" s="41">
        <f t="shared" si="12"/>
        <v>0</v>
      </c>
      <c r="BH72" s="41">
        <f t="shared" si="13"/>
        <v>0</v>
      </c>
      <c r="BI72" s="41">
        <f t="shared" si="14"/>
        <v>0</v>
      </c>
      <c r="BJ72" s="41">
        <f t="shared" si="15"/>
        <v>0</v>
      </c>
      <c r="BK72" s="41">
        <f t="shared" si="16"/>
        <v>0</v>
      </c>
      <c r="BL72" s="41">
        <f t="shared" si="17"/>
        <v>0</v>
      </c>
      <c r="BM72" s="41">
        <f t="shared" si="18"/>
        <v>0</v>
      </c>
      <c r="BN72" s="41">
        <f t="shared" si="19"/>
        <v>0</v>
      </c>
      <c r="BO72" s="41">
        <f t="shared" si="20"/>
        <v>0</v>
      </c>
      <c r="BP72" s="41">
        <f t="shared" si="21"/>
        <v>0</v>
      </c>
      <c r="BQ72" s="41">
        <f t="shared" si="22"/>
        <v>0</v>
      </c>
    </row>
    <row r="73" spans="1:69" ht="21" customHeight="1" thickBot="1" x14ac:dyDescent="0.4">
      <c r="A73" s="299" t="s">
        <v>630</v>
      </c>
      <c r="B73" s="410" t="s">
        <v>119</v>
      </c>
      <c r="C73" s="249" t="s">
        <v>27</v>
      </c>
      <c r="D73" s="391" t="s">
        <v>79</v>
      </c>
      <c r="E73" s="1086"/>
      <c r="F73" s="1086"/>
      <c r="G73" s="1086"/>
      <c r="H73" s="1086"/>
      <c r="I73" s="1086"/>
      <c r="J73" s="1090"/>
      <c r="K73" s="1090"/>
      <c r="L73" s="1086"/>
      <c r="M73" s="1086"/>
      <c r="N73" s="1086"/>
      <c r="O73" s="1086"/>
      <c r="P73" s="1086"/>
      <c r="Q73" s="1090"/>
      <c r="R73" s="1090"/>
      <c r="S73" s="1086"/>
      <c r="T73" s="1086"/>
      <c r="U73" s="1086"/>
      <c r="V73" s="1086"/>
      <c r="W73" s="1086"/>
      <c r="X73" s="1090"/>
      <c r="Y73" s="1090"/>
      <c r="Z73" s="1086"/>
      <c r="AA73" s="1086"/>
      <c r="AB73" s="1086"/>
      <c r="AC73" s="1086"/>
      <c r="AD73" s="1086"/>
      <c r="AE73" s="1090"/>
      <c r="AF73" s="1090"/>
      <c r="AG73" s="1086"/>
      <c r="AH73" s="1086"/>
      <c r="AI73" s="34">
        <f>COUNTA(E73:AH73)</f>
        <v>0</v>
      </c>
      <c r="AK73" s="393">
        <f>+COUNTIF(E73:AH73,"*"&amp;"A"&amp;"*")</f>
        <v>0</v>
      </c>
      <c r="AL73" s="37">
        <f>+COUNTIF(E73:AH73,"*"&amp;"B"&amp;"*")</f>
        <v>0</v>
      </c>
      <c r="AM73" s="37">
        <f>+COUNTIF(E73:AH73,"*"&amp;"C"&amp;"*")</f>
        <v>0</v>
      </c>
      <c r="AN73" s="37">
        <f>+COUNTIF(E73:AH73,"*"&amp;"D"&amp;"*")</f>
        <v>0</v>
      </c>
      <c r="AO73" s="37">
        <f>+COUNTIF(E73:AH73,"*"&amp;"E"&amp;"*")</f>
        <v>0</v>
      </c>
      <c r="AP73" s="37">
        <f>+COUNTIF(E73:AH73,"*"&amp;"F"&amp;"*")</f>
        <v>0</v>
      </c>
      <c r="AQ73" s="37">
        <f>+COUNTIF(E73:AH73,"*"&amp;"G"&amp;"*")</f>
        <v>0</v>
      </c>
      <c r="AR73" s="37">
        <f>+COUNTIF(E73:AH73,"*"&amp;"H"&amp;"*")</f>
        <v>0</v>
      </c>
      <c r="AS73" s="37">
        <f>+COUNTIF(E73:AH73,"*"&amp;"I"&amp;"*")</f>
        <v>0</v>
      </c>
      <c r="AT73" s="37">
        <f>+COUNTIF(E73:AH73,"*"&amp;"J"&amp;"*")</f>
        <v>0</v>
      </c>
      <c r="AU73" s="37">
        <f>+COUNTIF(E73:AH73,"*"&amp;"K"&amp;"*")</f>
        <v>0</v>
      </c>
      <c r="AV73" s="37">
        <f>+COUNTIF(E73:AH73,"*"&amp;"L"&amp;"*")</f>
        <v>0</v>
      </c>
      <c r="AW73" s="37">
        <f>+COUNTIF(E73:AH73,"*"&amp;"M"&amp;"*")</f>
        <v>0</v>
      </c>
      <c r="AX73" s="37">
        <f>+COUNTIF(E73:AH73,"*"&amp;"N"&amp;"*")</f>
        <v>0</v>
      </c>
      <c r="AY73" s="37">
        <f>+COUNTIF(E73:AH73,"*"&amp;"O"&amp;"*")</f>
        <v>0</v>
      </c>
      <c r="BA73" s="39">
        <f>IF($C73="NPT",SUM($AK73:$AY73),0)</f>
        <v>0</v>
      </c>
      <c r="BB73" s="40">
        <f>IF($C73="PT",SUM($AK73:$AY73),0)</f>
        <v>0</v>
      </c>
      <c r="BC73" s="41">
        <f t="shared" si="8"/>
        <v>0</v>
      </c>
      <c r="BD73" s="41">
        <f t="shared" si="9"/>
        <v>0</v>
      </c>
      <c r="BE73" s="41">
        <f t="shared" si="10"/>
        <v>0</v>
      </c>
      <c r="BF73" s="41">
        <f t="shared" si="11"/>
        <v>0</v>
      </c>
      <c r="BG73" s="41">
        <f t="shared" si="12"/>
        <v>0</v>
      </c>
      <c r="BH73" s="41">
        <f t="shared" si="13"/>
        <v>0</v>
      </c>
      <c r="BI73" s="41">
        <f t="shared" si="14"/>
        <v>0</v>
      </c>
      <c r="BJ73" s="41">
        <f t="shared" si="15"/>
        <v>0</v>
      </c>
      <c r="BK73" s="41">
        <f t="shared" si="16"/>
        <v>0</v>
      </c>
      <c r="BL73" s="41">
        <f t="shared" si="17"/>
        <v>0</v>
      </c>
      <c r="BM73" s="41">
        <f t="shared" si="18"/>
        <v>0</v>
      </c>
      <c r="BN73" s="41">
        <f t="shared" si="19"/>
        <v>0</v>
      </c>
      <c r="BO73" s="41">
        <f t="shared" si="20"/>
        <v>0</v>
      </c>
      <c r="BP73" s="41">
        <f t="shared" si="21"/>
        <v>0</v>
      </c>
      <c r="BQ73" s="41">
        <f t="shared" si="22"/>
        <v>0</v>
      </c>
    </row>
    <row r="74" spans="1:69" ht="21" customHeight="1" thickBot="1" x14ac:dyDescent="0.4">
      <c r="A74" s="299" t="s">
        <v>630</v>
      </c>
      <c r="B74" s="410" t="s">
        <v>120</v>
      </c>
      <c r="C74" s="249" t="s">
        <v>27</v>
      </c>
      <c r="D74" s="391" t="s">
        <v>79</v>
      </c>
      <c r="E74" s="1086"/>
      <c r="F74" s="1086"/>
      <c r="G74" s="1086"/>
      <c r="H74" s="1086"/>
      <c r="I74" s="1086"/>
      <c r="J74" s="1090"/>
      <c r="K74" s="1090"/>
      <c r="L74" s="1086"/>
      <c r="M74" s="1086"/>
      <c r="N74" s="1086"/>
      <c r="O74" s="1086"/>
      <c r="P74" s="1086"/>
      <c r="Q74" s="1090"/>
      <c r="R74" s="1090"/>
      <c r="S74" s="1086"/>
      <c r="T74" s="1086"/>
      <c r="U74" s="1086"/>
      <c r="V74" s="1086"/>
      <c r="W74" s="1086"/>
      <c r="X74" s="1090"/>
      <c r="Y74" s="1090"/>
      <c r="Z74" s="1086"/>
      <c r="AA74" s="1086"/>
      <c r="AB74" s="1086"/>
      <c r="AC74" s="1086"/>
      <c r="AD74" s="1086"/>
      <c r="AE74" s="1090"/>
      <c r="AF74" s="1090"/>
      <c r="AG74" s="1086"/>
      <c r="AH74" s="1086"/>
      <c r="AI74" s="34">
        <f>COUNTA(E74:AH74)</f>
        <v>0</v>
      </c>
      <c r="AK74" s="393">
        <f>+COUNTIF(E74:AH74,"*"&amp;"A"&amp;"*")</f>
        <v>0</v>
      </c>
      <c r="AL74" s="37">
        <f>+COUNTIF(E74:AH74,"*"&amp;"B"&amp;"*")</f>
        <v>0</v>
      </c>
      <c r="AM74" s="37">
        <f>+COUNTIF(E74:AH74,"*"&amp;"C"&amp;"*")</f>
        <v>0</v>
      </c>
      <c r="AN74" s="37">
        <f>+COUNTIF(E74:AH74,"*"&amp;"D"&amp;"*")</f>
        <v>0</v>
      </c>
      <c r="AO74" s="37">
        <f>+COUNTIF(E74:AH74,"*"&amp;"E"&amp;"*")</f>
        <v>0</v>
      </c>
      <c r="AP74" s="37">
        <f>+COUNTIF(E74:AH74,"*"&amp;"F"&amp;"*")</f>
        <v>0</v>
      </c>
      <c r="AQ74" s="37">
        <f>+COUNTIF(E74:AH74,"*"&amp;"G"&amp;"*")</f>
        <v>0</v>
      </c>
      <c r="AR74" s="37">
        <f>+COUNTIF(E74:AH74,"*"&amp;"H"&amp;"*")</f>
        <v>0</v>
      </c>
      <c r="AS74" s="37">
        <f>+COUNTIF(E74:AH74,"*"&amp;"I"&amp;"*")</f>
        <v>0</v>
      </c>
      <c r="AT74" s="37">
        <f>+COUNTIF(E74:AH74,"*"&amp;"J"&amp;"*")</f>
        <v>0</v>
      </c>
      <c r="AU74" s="37">
        <f>+COUNTIF(E74:AH74,"*"&amp;"K"&amp;"*")</f>
        <v>0</v>
      </c>
      <c r="AV74" s="37">
        <f>+COUNTIF(E74:AH74,"*"&amp;"L"&amp;"*")</f>
        <v>0</v>
      </c>
      <c r="AW74" s="37">
        <f>+COUNTIF(E74:AH74,"*"&amp;"M"&amp;"*")</f>
        <v>0</v>
      </c>
      <c r="AX74" s="37">
        <f>+COUNTIF(E74:AH74,"*"&amp;"N"&amp;"*")</f>
        <v>0</v>
      </c>
      <c r="AY74" s="37">
        <f>+COUNTIF(E74:AH74,"*"&amp;"O"&amp;"*")</f>
        <v>0</v>
      </c>
      <c r="BA74" s="39">
        <f>IF($C74="NPT",SUM($AK74:$AY74),0)</f>
        <v>0</v>
      </c>
      <c r="BB74" s="40">
        <f>IF($C74="PT",SUM($AK74:$AY74),0)</f>
        <v>0</v>
      </c>
      <c r="BC74" s="41">
        <f t="shared" si="8"/>
        <v>0</v>
      </c>
      <c r="BD74" s="41">
        <f t="shared" si="9"/>
        <v>0</v>
      </c>
      <c r="BE74" s="41">
        <f t="shared" si="10"/>
        <v>0</v>
      </c>
      <c r="BF74" s="41">
        <f t="shared" si="11"/>
        <v>0</v>
      </c>
      <c r="BG74" s="41">
        <f t="shared" si="12"/>
        <v>0</v>
      </c>
      <c r="BH74" s="41">
        <f t="shared" si="13"/>
        <v>0</v>
      </c>
      <c r="BI74" s="41">
        <f t="shared" si="14"/>
        <v>0</v>
      </c>
      <c r="BJ74" s="41">
        <f t="shared" si="15"/>
        <v>0</v>
      </c>
      <c r="BK74" s="41">
        <f t="shared" si="16"/>
        <v>0</v>
      </c>
      <c r="BL74" s="41">
        <f t="shared" si="17"/>
        <v>0</v>
      </c>
      <c r="BM74" s="41">
        <f t="shared" si="18"/>
        <v>0</v>
      </c>
      <c r="BN74" s="41">
        <f t="shared" si="19"/>
        <v>0</v>
      </c>
      <c r="BO74" s="41">
        <f t="shared" si="20"/>
        <v>0</v>
      </c>
      <c r="BP74" s="41">
        <f t="shared" si="21"/>
        <v>0</v>
      </c>
      <c r="BQ74" s="41">
        <f t="shared" si="22"/>
        <v>0</v>
      </c>
    </row>
    <row r="75" spans="1:69" ht="21" customHeight="1" thickBot="1" x14ac:dyDescent="0.4">
      <c r="A75" s="299" t="s">
        <v>630</v>
      </c>
      <c r="B75" s="410" t="s">
        <v>121</v>
      </c>
      <c r="C75" s="249" t="s">
        <v>27</v>
      </c>
      <c r="D75" s="391" t="s">
        <v>79</v>
      </c>
      <c r="E75" s="1086"/>
      <c r="F75" s="1086"/>
      <c r="G75" s="1086"/>
      <c r="H75" s="1086"/>
      <c r="I75" s="1086"/>
      <c r="J75" s="1090"/>
      <c r="K75" s="1090"/>
      <c r="L75" s="1086"/>
      <c r="M75" s="1086"/>
      <c r="N75" s="1086"/>
      <c r="O75" s="1086"/>
      <c r="P75" s="1086"/>
      <c r="Q75" s="1090"/>
      <c r="R75" s="1090"/>
      <c r="S75" s="1086"/>
      <c r="T75" s="1086"/>
      <c r="U75" s="1086"/>
      <c r="V75" s="1086"/>
      <c r="W75" s="1086"/>
      <c r="X75" s="1090"/>
      <c r="Y75" s="1090"/>
      <c r="Z75" s="1086"/>
      <c r="AA75" s="1086"/>
      <c r="AB75" s="1086"/>
      <c r="AC75" s="1086"/>
      <c r="AD75" s="1086"/>
      <c r="AE75" s="1090"/>
      <c r="AF75" s="1090"/>
      <c r="AG75" s="1086"/>
      <c r="AH75" s="1086"/>
      <c r="AI75" s="34">
        <f>COUNTA(E75:AH75)</f>
        <v>0</v>
      </c>
      <c r="AK75" s="393">
        <f>+COUNTIF(E75:AH75,"*"&amp;"A"&amp;"*")</f>
        <v>0</v>
      </c>
      <c r="AL75" s="37">
        <f>+COUNTIF(E75:AH75,"*"&amp;"B"&amp;"*")</f>
        <v>0</v>
      </c>
      <c r="AM75" s="37">
        <f>+COUNTIF(E75:AH75,"*"&amp;"C"&amp;"*")</f>
        <v>0</v>
      </c>
      <c r="AN75" s="37">
        <f>+COUNTIF(E75:AH75,"*"&amp;"D"&amp;"*")</f>
        <v>0</v>
      </c>
      <c r="AO75" s="37">
        <f>+COUNTIF(E75:AH75,"*"&amp;"E"&amp;"*")</f>
        <v>0</v>
      </c>
      <c r="AP75" s="37">
        <f>+COUNTIF(E75:AH75,"*"&amp;"F"&amp;"*")</f>
        <v>0</v>
      </c>
      <c r="AQ75" s="37">
        <f>+COUNTIF(E75:AH75,"*"&amp;"G"&amp;"*")</f>
        <v>0</v>
      </c>
      <c r="AR75" s="37">
        <f>+COUNTIF(E75:AH75,"*"&amp;"H"&amp;"*")</f>
        <v>0</v>
      </c>
      <c r="AS75" s="37">
        <f>+COUNTIF(E75:AH75,"*"&amp;"I"&amp;"*")</f>
        <v>0</v>
      </c>
      <c r="AT75" s="37">
        <f>+COUNTIF(E75:AH75,"*"&amp;"J"&amp;"*")</f>
        <v>0</v>
      </c>
      <c r="AU75" s="37">
        <f>+COUNTIF(E75:AH75,"*"&amp;"K"&amp;"*")</f>
        <v>0</v>
      </c>
      <c r="AV75" s="37">
        <f>+COUNTIF(E75:AH75,"*"&amp;"L"&amp;"*")</f>
        <v>0</v>
      </c>
      <c r="AW75" s="37">
        <f>+COUNTIF(E75:AH75,"*"&amp;"M"&amp;"*")</f>
        <v>0</v>
      </c>
      <c r="AX75" s="37">
        <f>+COUNTIF(E75:AH75,"*"&amp;"N"&amp;"*")</f>
        <v>0</v>
      </c>
      <c r="AY75" s="37">
        <f>+COUNTIF(E75:AH75,"*"&amp;"O"&amp;"*")</f>
        <v>0</v>
      </c>
      <c r="BA75" s="39">
        <f>IF($C75="NPT",SUM($AK75:$AY75),0)</f>
        <v>0</v>
      </c>
      <c r="BB75" s="40">
        <f>IF($C75="PT",SUM($AK75:$AY75),0)</f>
        <v>0</v>
      </c>
      <c r="BC75" s="41">
        <f t="shared" si="8"/>
        <v>0</v>
      </c>
      <c r="BD75" s="41">
        <f t="shared" si="9"/>
        <v>0</v>
      </c>
      <c r="BE75" s="41">
        <f t="shared" si="10"/>
        <v>0</v>
      </c>
      <c r="BF75" s="41">
        <f t="shared" si="11"/>
        <v>0</v>
      </c>
      <c r="BG75" s="41">
        <f t="shared" si="12"/>
        <v>0</v>
      </c>
      <c r="BH75" s="41">
        <f t="shared" si="13"/>
        <v>0</v>
      </c>
      <c r="BI75" s="41">
        <f t="shared" si="14"/>
        <v>0</v>
      </c>
      <c r="BJ75" s="41">
        <f t="shared" si="15"/>
        <v>0</v>
      </c>
      <c r="BK75" s="41">
        <f t="shared" si="16"/>
        <v>0</v>
      </c>
      <c r="BL75" s="41">
        <f t="shared" si="17"/>
        <v>0</v>
      </c>
      <c r="BM75" s="41">
        <f t="shared" si="18"/>
        <v>0</v>
      </c>
      <c r="BN75" s="41">
        <f t="shared" si="19"/>
        <v>0</v>
      </c>
      <c r="BO75" s="41">
        <f t="shared" si="20"/>
        <v>0</v>
      </c>
      <c r="BP75" s="41">
        <f t="shared" si="21"/>
        <v>0</v>
      </c>
      <c r="BQ75" s="41">
        <f t="shared" si="22"/>
        <v>0</v>
      </c>
    </row>
    <row r="76" spans="1:69" ht="21" customHeight="1" thickBot="1" x14ac:dyDescent="0.4">
      <c r="A76" s="299" t="s">
        <v>630</v>
      </c>
      <c r="B76" s="410" t="s">
        <v>122</v>
      </c>
      <c r="C76" s="249" t="s">
        <v>27</v>
      </c>
      <c r="D76" s="391" t="s">
        <v>79</v>
      </c>
      <c r="E76" s="1086"/>
      <c r="F76" s="1086"/>
      <c r="G76" s="1086"/>
      <c r="H76" s="1086"/>
      <c r="I76" s="1086"/>
      <c r="J76" s="1090"/>
      <c r="K76" s="1090"/>
      <c r="L76" s="1086"/>
      <c r="M76" s="1086"/>
      <c r="N76" s="1086"/>
      <c r="O76" s="1086"/>
      <c r="P76" s="1086"/>
      <c r="Q76" s="1090"/>
      <c r="R76" s="1090"/>
      <c r="S76" s="1086"/>
      <c r="T76" s="1086"/>
      <c r="U76" s="1086"/>
      <c r="V76" s="1086"/>
      <c r="W76" s="1086"/>
      <c r="X76" s="1090"/>
      <c r="Y76" s="1090"/>
      <c r="Z76" s="1086"/>
      <c r="AA76" s="1086"/>
      <c r="AB76" s="1086"/>
      <c r="AC76" s="1086"/>
      <c r="AD76" s="1086"/>
      <c r="AE76" s="1090"/>
      <c r="AF76" s="1090"/>
      <c r="AG76" s="1086"/>
      <c r="AH76" s="1086"/>
      <c r="AI76" s="34">
        <f>COUNTA(E76:AH76)</f>
        <v>0</v>
      </c>
      <c r="AK76" s="393">
        <f>+COUNTIF(E76:AH76,"*"&amp;"A"&amp;"*")</f>
        <v>0</v>
      </c>
      <c r="AL76" s="37">
        <f>+COUNTIF(E76:AH76,"*"&amp;"B"&amp;"*")</f>
        <v>0</v>
      </c>
      <c r="AM76" s="37">
        <f>+COUNTIF(E76:AH76,"*"&amp;"C"&amp;"*")</f>
        <v>0</v>
      </c>
      <c r="AN76" s="37">
        <f>+COUNTIF(E76:AH76,"*"&amp;"D"&amp;"*")</f>
        <v>0</v>
      </c>
      <c r="AO76" s="37">
        <f>+COUNTIF(E76:AH76,"*"&amp;"E"&amp;"*")</f>
        <v>0</v>
      </c>
      <c r="AP76" s="37">
        <f>+COUNTIF(E76:AH76,"*"&amp;"F"&amp;"*")</f>
        <v>0</v>
      </c>
      <c r="AQ76" s="37">
        <f>+COUNTIF(E76:AH76,"*"&amp;"G"&amp;"*")</f>
        <v>0</v>
      </c>
      <c r="AR76" s="37">
        <f>+COUNTIF(E76:AH76,"*"&amp;"H"&amp;"*")</f>
        <v>0</v>
      </c>
      <c r="AS76" s="37">
        <f>+COUNTIF(E76:AH76,"*"&amp;"I"&amp;"*")</f>
        <v>0</v>
      </c>
      <c r="AT76" s="37">
        <f>+COUNTIF(E76:AH76,"*"&amp;"J"&amp;"*")</f>
        <v>0</v>
      </c>
      <c r="AU76" s="37">
        <f>+COUNTIF(E76:AH76,"*"&amp;"K"&amp;"*")</f>
        <v>0</v>
      </c>
      <c r="AV76" s="37">
        <f>+COUNTIF(E76:AH76,"*"&amp;"L"&amp;"*")</f>
        <v>0</v>
      </c>
      <c r="AW76" s="37">
        <f>+COUNTIF(E76:AH76,"*"&amp;"M"&amp;"*")</f>
        <v>0</v>
      </c>
      <c r="AX76" s="37">
        <f>+COUNTIF(E76:AH76,"*"&amp;"N"&amp;"*")</f>
        <v>0</v>
      </c>
      <c r="AY76" s="37">
        <f>+COUNTIF(E76:AH76,"*"&amp;"O"&amp;"*")</f>
        <v>0</v>
      </c>
      <c r="BA76" s="39">
        <f>IF($C76="NPT",SUM($AK76:$AY76),0)</f>
        <v>0</v>
      </c>
      <c r="BB76" s="40">
        <f>IF($C76="PT",SUM($AK76:$AY76),0)</f>
        <v>0</v>
      </c>
      <c r="BC76" s="41">
        <f t="shared" ref="BC76:BC96" si="38">AK76*$B$11</f>
        <v>0</v>
      </c>
      <c r="BD76" s="41">
        <f t="shared" ref="BD76:BD96" si="39">AL76*$B$12</f>
        <v>0</v>
      </c>
      <c r="BE76" s="41">
        <f t="shared" ref="BE76:BE96" si="40">AM76*$B$13</f>
        <v>0</v>
      </c>
      <c r="BF76" s="41">
        <f t="shared" ref="BF76:BF96" si="41">AN76*$B$14</f>
        <v>0</v>
      </c>
      <c r="BG76" s="41">
        <f t="shared" ref="BG76:BG96" si="42">AO76*$B$15</f>
        <v>0</v>
      </c>
      <c r="BH76" s="41">
        <f t="shared" ref="BH76:BH96" si="43">AP76*$B$16</f>
        <v>0</v>
      </c>
      <c r="BI76" s="41">
        <f t="shared" ref="BI76:BI96" si="44">AQ76*$B$17</f>
        <v>0</v>
      </c>
      <c r="BJ76" s="41">
        <f t="shared" ref="BJ76:BJ96" si="45">AR76*$B$18</f>
        <v>0</v>
      </c>
      <c r="BK76" s="41">
        <f t="shared" ref="BK76:BK96" si="46">AS76*$B$19</f>
        <v>0</v>
      </c>
      <c r="BL76" s="41">
        <f t="shared" ref="BL76:BL96" si="47">AT76*$B$20</f>
        <v>0</v>
      </c>
      <c r="BM76" s="41">
        <f t="shared" ref="BM76:BM96" si="48">AU76*$B$21</f>
        <v>0</v>
      </c>
      <c r="BN76" s="41">
        <f t="shared" ref="BN76:BN96" si="49">AV76*$B$22</f>
        <v>0</v>
      </c>
      <c r="BO76" s="41">
        <f t="shared" ref="BO76:BO96" si="50">AW76*$B$23</f>
        <v>0</v>
      </c>
      <c r="BP76" s="41">
        <f t="shared" ref="BP76:BP96" si="51">AX76*$B$24</f>
        <v>0</v>
      </c>
      <c r="BQ76" s="41">
        <f t="shared" ref="BQ76:BQ96" si="52">AY76*$B$25</f>
        <v>0</v>
      </c>
    </row>
    <row r="77" spans="1:69" ht="21" customHeight="1" thickBot="1" x14ac:dyDescent="0.4">
      <c r="A77" s="299" t="s">
        <v>631</v>
      </c>
      <c r="B77" s="410" t="s">
        <v>123</v>
      </c>
      <c r="C77" s="249" t="s">
        <v>27</v>
      </c>
      <c r="D77" s="391" t="s">
        <v>79</v>
      </c>
      <c r="E77" s="1086"/>
      <c r="F77" s="1086"/>
      <c r="G77" s="1086"/>
      <c r="H77" s="1086"/>
      <c r="I77" s="1086"/>
      <c r="J77" s="1090"/>
      <c r="K77" s="1090"/>
      <c r="L77" s="1086"/>
      <c r="M77" s="1086"/>
      <c r="N77" s="1086"/>
      <c r="O77" s="1086"/>
      <c r="P77" s="1086"/>
      <c r="Q77" s="1090"/>
      <c r="R77" s="1090"/>
      <c r="S77" s="1086"/>
      <c r="T77" s="1086"/>
      <c r="U77" s="1086"/>
      <c r="V77" s="1086"/>
      <c r="W77" s="1086"/>
      <c r="X77" s="1090"/>
      <c r="Y77" s="1090"/>
      <c r="Z77" s="1086"/>
      <c r="AA77" s="1086"/>
      <c r="AB77" s="1086"/>
      <c r="AC77" s="1086"/>
      <c r="AD77" s="1086"/>
      <c r="AE77" s="1090"/>
      <c r="AF77" s="1090"/>
      <c r="AG77" s="1086"/>
      <c r="AH77" s="1086"/>
      <c r="AI77" s="34">
        <f>COUNTA(E77:AH77)</f>
        <v>0</v>
      </c>
      <c r="AK77" s="393">
        <f>+COUNTIF(E77:AH77,"*"&amp;"A"&amp;"*")</f>
        <v>0</v>
      </c>
      <c r="AL77" s="37">
        <f>+COUNTIF(E77:AH77,"*"&amp;"B"&amp;"*")</f>
        <v>0</v>
      </c>
      <c r="AM77" s="37">
        <f>+COUNTIF(E77:AH77,"*"&amp;"C"&amp;"*")</f>
        <v>0</v>
      </c>
      <c r="AN77" s="37">
        <f>+COUNTIF(E77:AH77,"*"&amp;"D"&amp;"*")</f>
        <v>0</v>
      </c>
      <c r="AO77" s="37">
        <f>+COUNTIF(E77:AH77,"*"&amp;"E"&amp;"*")</f>
        <v>0</v>
      </c>
      <c r="AP77" s="37">
        <f>+COUNTIF(E77:AH77,"*"&amp;"F"&amp;"*")</f>
        <v>0</v>
      </c>
      <c r="AQ77" s="37">
        <f>+COUNTIF(E77:AH77,"*"&amp;"G"&amp;"*")</f>
        <v>0</v>
      </c>
      <c r="AR77" s="37">
        <f>+COUNTIF(E77:AH77,"*"&amp;"H"&amp;"*")</f>
        <v>0</v>
      </c>
      <c r="AS77" s="37">
        <f>+COUNTIF(E77:AH77,"*"&amp;"I"&amp;"*")</f>
        <v>0</v>
      </c>
      <c r="AT77" s="37">
        <f>+COUNTIF(E77:AH77,"*"&amp;"J"&amp;"*")</f>
        <v>0</v>
      </c>
      <c r="AU77" s="37">
        <f>+COUNTIF(E77:AH77,"*"&amp;"K"&amp;"*")</f>
        <v>0</v>
      </c>
      <c r="AV77" s="37">
        <f>+COUNTIF(E77:AH77,"*"&amp;"L"&amp;"*")</f>
        <v>0</v>
      </c>
      <c r="AW77" s="37">
        <f>+COUNTIF(E77:AH77,"*"&amp;"M"&amp;"*")</f>
        <v>0</v>
      </c>
      <c r="AX77" s="37">
        <f>+COUNTIF(E77:AH77,"*"&amp;"N"&amp;"*")</f>
        <v>0</v>
      </c>
      <c r="AY77" s="37">
        <f>+COUNTIF(E77:AH77,"*"&amp;"O"&amp;"*")</f>
        <v>0</v>
      </c>
      <c r="BA77" s="39">
        <f>IF($C77="NPT",SUM($AK77:$AY77),0)</f>
        <v>0</v>
      </c>
      <c r="BB77" s="40">
        <f>IF($C77="PT",SUM($AK77:$AY77),0)</f>
        <v>0</v>
      </c>
      <c r="BC77" s="41">
        <f t="shared" si="38"/>
        <v>0</v>
      </c>
      <c r="BD77" s="41">
        <f t="shared" si="39"/>
        <v>0</v>
      </c>
      <c r="BE77" s="41">
        <f t="shared" si="40"/>
        <v>0</v>
      </c>
      <c r="BF77" s="41">
        <f t="shared" si="41"/>
        <v>0</v>
      </c>
      <c r="BG77" s="41">
        <f t="shared" si="42"/>
        <v>0</v>
      </c>
      <c r="BH77" s="41">
        <f t="shared" si="43"/>
        <v>0</v>
      </c>
      <c r="BI77" s="41">
        <f t="shared" si="44"/>
        <v>0</v>
      </c>
      <c r="BJ77" s="41">
        <f t="shared" si="45"/>
        <v>0</v>
      </c>
      <c r="BK77" s="41">
        <f t="shared" si="46"/>
        <v>0</v>
      </c>
      <c r="BL77" s="41">
        <f t="shared" si="47"/>
        <v>0</v>
      </c>
      <c r="BM77" s="41">
        <f t="shared" si="48"/>
        <v>0</v>
      </c>
      <c r="BN77" s="41">
        <f t="shared" si="49"/>
        <v>0</v>
      </c>
      <c r="BO77" s="41">
        <f t="shared" si="50"/>
        <v>0</v>
      </c>
      <c r="BP77" s="41">
        <f t="shared" si="51"/>
        <v>0</v>
      </c>
      <c r="BQ77" s="41">
        <f t="shared" si="52"/>
        <v>0</v>
      </c>
    </row>
    <row r="78" spans="1:69" ht="21" customHeight="1" thickBot="1" x14ac:dyDescent="0.4">
      <c r="A78" s="299" t="s">
        <v>631</v>
      </c>
      <c r="B78" s="410" t="s">
        <v>124</v>
      </c>
      <c r="C78" s="249" t="s">
        <v>27</v>
      </c>
      <c r="D78" s="391" t="s">
        <v>79</v>
      </c>
      <c r="E78" s="1086"/>
      <c r="F78" s="1086"/>
      <c r="G78" s="1086"/>
      <c r="H78" s="1086"/>
      <c r="I78" s="1086"/>
      <c r="J78" s="1090"/>
      <c r="K78" s="1090"/>
      <c r="L78" s="1086"/>
      <c r="M78" s="1086"/>
      <c r="N78" s="1086"/>
      <c r="O78" s="1086"/>
      <c r="P78" s="1086"/>
      <c r="Q78" s="1090"/>
      <c r="R78" s="1090"/>
      <c r="S78" s="1086"/>
      <c r="T78" s="1086"/>
      <c r="U78" s="1086"/>
      <c r="V78" s="1086"/>
      <c r="W78" s="1086"/>
      <c r="X78" s="1090"/>
      <c r="Y78" s="1090"/>
      <c r="Z78" s="1086"/>
      <c r="AA78" s="1086"/>
      <c r="AB78" s="1086"/>
      <c r="AC78" s="1086"/>
      <c r="AD78" s="1086"/>
      <c r="AE78" s="1090"/>
      <c r="AF78" s="1090"/>
      <c r="AG78" s="1086"/>
      <c r="AH78" s="1086"/>
      <c r="AI78" s="34">
        <f>COUNTA(E78:AH78)</f>
        <v>0</v>
      </c>
      <c r="AK78" s="393">
        <f>+COUNTIF(E78:AH78,"*"&amp;"A"&amp;"*")</f>
        <v>0</v>
      </c>
      <c r="AL78" s="37">
        <f>+COUNTIF(E78:AH78,"*"&amp;"B"&amp;"*")</f>
        <v>0</v>
      </c>
      <c r="AM78" s="37">
        <f>+COUNTIF(E78:AH78,"*"&amp;"C"&amp;"*")</f>
        <v>0</v>
      </c>
      <c r="AN78" s="37">
        <f>+COUNTIF(E78:AH78,"*"&amp;"D"&amp;"*")</f>
        <v>0</v>
      </c>
      <c r="AO78" s="37">
        <f>+COUNTIF(E78:AH78,"*"&amp;"E"&amp;"*")</f>
        <v>0</v>
      </c>
      <c r="AP78" s="37">
        <f>+COUNTIF(E78:AH78,"*"&amp;"F"&amp;"*")</f>
        <v>0</v>
      </c>
      <c r="AQ78" s="37">
        <f>+COUNTIF(E78:AH78,"*"&amp;"G"&amp;"*")</f>
        <v>0</v>
      </c>
      <c r="AR78" s="37">
        <f>+COUNTIF(E78:AH78,"*"&amp;"H"&amp;"*")</f>
        <v>0</v>
      </c>
      <c r="AS78" s="37">
        <f>+COUNTIF(E78:AH78,"*"&amp;"I"&amp;"*")</f>
        <v>0</v>
      </c>
      <c r="AT78" s="37">
        <f>+COUNTIF(E78:AH78,"*"&amp;"J"&amp;"*")</f>
        <v>0</v>
      </c>
      <c r="AU78" s="37">
        <f>+COUNTIF(E78:AH78,"*"&amp;"K"&amp;"*")</f>
        <v>0</v>
      </c>
      <c r="AV78" s="37">
        <f>+COUNTIF(E78:AH78,"*"&amp;"L"&amp;"*")</f>
        <v>0</v>
      </c>
      <c r="AW78" s="37">
        <f>+COUNTIF(E78:AH78,"*"&amp;"M"&amp;"*")</f>
        <v>0</v>
      </c>
      <c r="AX78" s="37">
        <f>+COUNTIF(E78:AH78,"*"&amp;"N"&amp;"*")</f>
        <v>0</v>
      </c>
      <c r="AY78" s="37">
        <f>+COUNTIF(E78:AH78,"*"&amp;"O"&amp;"*")</f>
        <v>0</v>
      </c>
      <c r="BA78" s="39">
        <f>IF($C78="NPT",SUM($AK78:$AY78),0)</f>
        <v>0</v>
      </c>
      <c r="BB78" s="40">
        <f>IF($C78="PT",SUM($AK78:$AY78),0)</f>
        <v>0</v>
      </c>
      <c r="BC78" s="41">
        <f t="shared" si="38"/>
        <v>0</v>
      </c>
      <c r="BD78" s="41">
        <f t="shared" si="39"/>
        <v>0</v>
      </c>
      <c r="BE78" s="41">
        <f t="shared" si="40"/>
        <v>0</v>
      </c>
      <c r="BF78" s="41">
        <f t="shared" si="41"/>
        <v>0</v>
      </c>
      <c r="BG78" s="41">
        <f t="shared" si="42"/>
        <v>0</v>
      </c>
      <c r="BH78" s="41">
        <f t="shared" si="43"/>
        <v>0</v>
      </c>
      <c r="BI78" s="41">
        <f t="shared" si="44"/>
        <v>0</v>
      </c>
      <c r="BJ78" s="41">
        <f t="shared" si="45"/>
        <v>0</v>
      </c>
      <c r="BK78" s="41">
        <f t="shared" si="46"/>
        <v>0</v>
      </c>
      <c r="BL78" s="41">
        <f t="shared" si="47"/>
        <v>0</v>
      </c>
      <c r="BM78" s="41">
        <f t="shared" si="48"/>
        <v>0</v>
      </c>
      <c r="BN78" s="41">
        <f t="shared" si="49"/>
        <v>0</v>
      </c>
      <c r="BO78" s="41">
        <f t="shared" si="50"/>
        <v>0</v>
      </c>
      <c r="BP78" s="41">
        <f t="shared" si="51"/>
        <v>0</v>
      </c>
      <c r="BQ78" s="41">
        <f t="shared" si="52"/>
        <v>0</v>
      </c>
    </row>
    <row r="79" spans="1:69" ht="21" customHeight="1" thickBot="1" x14ac:dyDescent="0.4">
      <c r="A79" s="299" t="s">
        <v>631</v>
      </c>
      <c r="B79" s="410" t="s">
        <v>125</v>
      </c>
      <c r="C79" s="249" t="s">
        <v>27</v>
      </c>
      <c r="D79" s="391" t="s">
        <v>79</v>
      </c>
      <c r="E79" s="1086"/>
      <c r="F79" s="1086"/>
      <c r="G79" s="1086"/>
      <c r="H79" s="1086"/>
      <c r="I79" s="1086"/>
      <c r="J79" s="1090"/>
      <c r="K79" s="1090"/>
      <c r="L79" s="1086"/>
      <c r="M79" s="1086"/>
      <c r="N79" s="1086"/>
      <c r="O79" s="1086"/>
      <c r="P79" s="1086"/>
      <c r="Q79" s="1090"/>
      <c r="R79" s="1090"/>
      <c r="S79" s="1086"/>
      <c r="T79" s="1086"/>
      <c r="U79" s="1086"/>
      <c r="V79" s="1086"/>
      <c r="W79" s="1086"/>
      <c r="X79" s="1090"/>
      <c r="Y79" s="1090"/>
      <c r="Z79" s="1086"/>
      <c r="AA79" s="1086"/>
      <c r="AB79" s="1086"/>
      <c r="AC79" s="1086"/>
      <c r="AD79" s="1086"/>
      <c r="AE79" s="1090"/>
      <c r="AF79" s="1090"/>
      <c r="AG79" s="1086"/>
      <c r="AH79" s="1086"/>
      <c r="AI79" s="34">
        <f>COUNTA(E79:AH79)</f>
        <v>0</v>
      </c>
      <c r="AK79" s="393">
        <f>+COUNTIF(E79:AH79,"*"&amp;"A"&amp;"*")</f>
        <v>0</v>
      </c>
      <c r="AL79" s="37">
        <f>+COUNTIF(E79:AH79,"*"&amp;"B"&amp;"*")</f>
        <v>0</v>
      </c>
      <c r="AM79" s="37">
        <f>+COUNTIF(E79:AH79,"*"&amp;"C"&amp;"*")</f>
        <v>0</v>
      </c>
      <c r="AN79" s="37">
        <f>+COUNTIF(E79:AH79,"*"&amp;"D"&amp;"*")</f>
        <v>0</v>
      </c>
      <c r="AO79" s="37">
        <f>+COUNTIF(E79:AH79,"*"&amp;"E"&amp;"*")</f>
        <v>0</v>
      </c>
      <c r="AP79" s="37">
        <f>+COUNTIF(E79:AH79,"*"&amp;"F"&amp;"*")</f>
        <v>0</v>
      </c>
      <c r="AQ79" s="37">
        <f>+COUNTIF(E79:AH79,"*"&amp;"G"&amp;"*")</f>
        <v>0</v>
      </c>
      <c r="AR79" s="37">
        <f>+COUNTIF(E79:AH79,"*"&amp;"H"&amp;"*")</f>
        <v>0</v>
      </c>
      <c r="AS79" s="37">
        <f>+COUNTIF(E79:AH79,"*"&amp;"I"&amp;"*")</f>
        <v>0</v>
      </c>
      <c r="AT79" s="37">
        <f>+COUNTIF(E79:AH79,"*"&amp;"J"&amp;"*")</f>
        <v>0</v>
      </c>
      <c r="AU79" s="37">
        <f>+COUNTIF(E79:AH79,"*"&amp;"K"&amp;"*")</f>
        <v>0</v>
      </c>
      <c r="AV79" s="37">
        <f>+COUNTIF(E79:AH79,"*"&amp;"L"&amp;"*")</f>
        <v>0</v>
      </c>
      <c r="AW79" s="37">
        <f>+COUNTIF(E79:AH79,"*"&amp;"M"&amp;"*")</f>
        <v>0</v>
      </c>
      <c r="AX79" s="37">
        <f>+COUNTIF(E79:AH79,"*"&amp;"N"&amp;"*")</f>
        <v>0</v>
      </c>
      <c r="AY79" s="37">
        <f>+COUNTIF(E79:AH79,"*"&amp;"O"&amp;"*")</f>
        <v>0</v>
      </c>
      <c r="BA79" s="39">
        <f>IF($C79="NPT",SUM($AK79:$AY79),0)</f>
        <v>0</v>
      </c>
      <c r="BB79" s="40">
        <f>IF($C79="PT",SUM($AK79:$AY79),0)</f>
        <v>0</v>
      </c>
      <c r="BC79" s="41">
        <f t="shared" si="38"/>
        <v>0</v>
      </c>
      <c r="BD79" s="41">
        <f t="shared" si="39"/>
        <v>0</v>
      </c>
      <c r="BE79" s="41">
        <f t="shared" si="40"/>
        <v>0</v>
      </c>
      <c r="BF79" s="41">
        <f t="shared" si="41"/>
        <v>0</v>
      </c>
      <c r="BG79" s="41">
        <f t="shared" si="42"/>
        <v>0</v>
      </c>
      <c r="BH79" s="41">
        <f t="shared" si="43"/>
        <v>0</v>
      </c>
      <c r="BI79" s="41">
        <f t="shared" si="44"/>
        <v>0</v>
      </c>
      <c r="BJ79" s="41">
        <f t="shared" si="45"/>
        <v>0</v>
      </c>
      <c r="BK79" s="41">
        <f t="shared" si="46"/>
        <v>0</v>
      </c>
      <c r="BL79" s="41">
        <f t="shared" si="47"/>
        <v>0</v>
      </c>
      <c r="BM79" s="41">
        <f t="shared" si="48"/>
        <v>0</v>
      </c>
      <c r="BN79" s="41">
        <f t="shared" si="49"/>
        <v>0</v>
      </c>
      <c r="BO79" s="41">
        <f t="shared" si="50"/>
        <v>0</v>
      </c>
      <c r="BP79" s="41">
        <f t="shared" si="51"/>
        <v>0</v>
      </c>
      <c r="BQ79" s="41">
        <f t="shared" si="52"/>
        <v>0</v>
      </c>
    </row>
    <row r="80" spans="1:69" ht="21" customHeight="1" thickBot="1" x14ac:dyDescent="0.4">
      <c r="A80" s="299" t="s">
        <v>631</v>
      </c>
      <c r="B80" s="410" t="s">
        <v>126</v>
      </c>
      <c r="C80" s="249" t="s">
        <v>27</v>
      </c>
      <c r="D80" s="391" t="s">
        <v>79</v>
      </c>
      <c r="E80" s="1086"/>
      <c r="F80" s="1086"/>
      <c r="G80" s="1086"/>
      <c r="H80" s="1086"/>
      <c r="I80" s="1086"/>
      <c r="J80" s="1090"/>
      <c r="K80" s="1090"/>
      <c r="L80" s="1086"/>
      <c r="M80" s="1086"/>
      <c r="N80" s="1086"/>
      <c r="O80" s="1086"/>
      <c r="P80" s="1086"/>
      <c r="Q80" s="1090"/>
      <c r="R80" s="1090"/>
      <c r="S80" s="1086"/>
      <c r="T80" s="1086"/>
      <c r="U80" s="1086"/>
      <c r="V80" s="1086"/>
      <c r="W80" s="1086"/>
      <c r="X80" s="1090"/>
      <c r="Y80" s="1090"/>
      <c r="Z80" s="1086"/>
      <c r="AA80" s="1086"/>
      <c r="AB80" s="1086"/>
      <c r="AC80" s="1086"/>
      <c r="AD80" s="1086"/>
      <c r="AE80" s="1090"/>
      <c r="AF80" s="1090"/>
      <c r="AG80" s="1086"/>
      <c r="AH80" s="1086"/>
      <c r="AI80" s="34">
        <f>COUNTA(E80:AH80)</f>
        <v>0</v>
      </c>
      <c r="AK80" s="393">
        <f>+COUNTIF(E80:AH80,"*"&amp;"A"&amp;"*")</f>
        <v>0</v>
      </c>
      <c r="AL80" s="37">
        <f>+COUNTIF(E80:AH80,"*"&amp;"B"&amp;"*")</f>
        <v>0</v>
      </c>
      <c r="AM80" s="37">
        <f>+COUNTIF(E80:AH80,"*"&amp;"C"&amp;"*")</f>
        <v>0</v>
      </c>
      <c r="AN80" s="37">
        <f>+COUNTIF(E80:AH80,"*"&amp;"D"&amp;"*")</f>
        <v>0</v>
      </c>
      <c r="AO80" s="37">
        <f>+COUNTIF(E80:AH80,"*"&amp;"E"&amp;"*")</f>
        <v>0</v>
      </c>
      <c r="AP80" s="37">
        <f>+COUNTIF(E80:AH80,"*"&amp;"F"&amp;"*")</f>
        <v>0</v>
      </c>
      <c r="AQ80" s="37">
        <f>+COUNTIF(E80:AH80,"*"&amp;"G"&amp;"*")</f>
        <v>0</v>
      </c>
      <c r="AR80" s="37">
        <f>+COUNTIF(E80:AH80,"*"&amp;"H"&amp;"*")</f>
        <v>0</v>
      </c>
      <c r="AS80" s="37">
        <f>+COUNTIF(E80:AH80,"*"&amp;"I"&amp;"*")</f>
        <v>0</v>
      </c>
      <c r="AT80" s="37">
        <f>+COUNTIF(E80:AH80,"*"&amp;"J"&amp;"*")</f>
        <v>0</v>
      </c>
      <c r="AU80" s="37">
        <f>+COUNTIF(E80:AH80,"*"&amp;"K"&amp;"*")</f>
        <v>0</v>
      </c>
      <c r="AV80" s="37">
        <f>+COUNTIF(E80:AH80,"*"&amp;"L"&amp;"*")</f>
        <v>0</v>
      </c>
      <c r="AW80" s="37">
        <f>+COUNTIF(E80:AH80,"*"&amp;"M"&amp;"*")</f>
        <v>0</v>
      </c>
      <c r="AX80" s="37">
        <f>+COUNTIF(E80:AH80,"*"&amp;"N"&amp;"*")</f>
        <v>0</v>
      </c>
      <c r="AY80" s="37">
        <f>+COUNTIF(E80:AH80,"*"&amp;"O"&amp;"*")</f>
        <v>0</v>
      </c>
      <c r="BA80" s="39">
        <f>IF($C80="NPT",SUM($AK80:$AY80),0)</f>
        <v>0</v>
      </c>
      <c r="BB80" s="40">
        <f>IF($C80="PT",SUM($AK80:$AY80),0)</f>
        <v>0</v>
      </c>
      <c r="BC80" s="41">
        <f t="shared" si="38"/>
        <v>0</v>
      </c>
      <c r="BD80" s="41">
        <f t="shared" si="39"/>
        <v>0</v>
      </c>
      <c r="BE80" s="41">
        <f t="shared" si="40"/>
        <v>0</v>
      </c>
      <c r="BF80" s="41">
        <f t="shared" si="41"/>
        <v>0</v>
      </c>
      <c r="BG80" s="41">
        <f t="shared" si="42"/>
        <v>0</v>
      </c>
      <c r="BH80" s="41">
        <f t="shared" si="43"/>
        <v>0</v>
      </c>
      <c r="BI80" s="41">
        <f t="shared" si="44"/>
        <v>0</v>
      </c>
      <c r="BJ80" s="41">
        <f t="shared" si="45"/>
        <v>0</v>
      </c>
      <c r="BK80" s="41">
        <f t="shared" si="46"/>
        <v>0</v>
      </c>
      <c r="BL80" s="41">
        <f t="shared" si="47"/>
        <v>0</v>
      </c>
      <c r="BM80" s="41">
        <f t="shared" si="48"/>
        <v>0</v>
      </c>
      <c r="BN80" s="41">
        <f t="shared" si="49"/>
        <v>0</v>
      </c>
      <c r="BO80" s="41">
        <f t="shared" si="50"/>
        <v>0</v>
      </c>
      <c r="BP80" s="41">
        <f t="shared" si="51"/>
        <v>0</v>
      </c>
      <c r="BQ80" s="41">
        <f t="shared" si="52"/>
        <v>0</v>
      </c>
    </row>
    <row r="81" spans="1:69" ht="21" customHeight="1" thickBot="1" x14ac:dyDescent="0.4">
      <c r="A81" s="299" t="s">
        <v>632</v>
      </c>
      <c r="B81" s="410" t="s">
        <v>127</v>
      </c>
      <c r="C81" s="249" t="s">
        <v>27</v>
      </c>
      <c r="D81" s="391" t="s">
        <v>79</v>
      </c>
      <c r="E81" s="1086"/>
      <c r="F81" s="1086"/>
      <c r="G81" s="1086"/>
      <c r="H81" s="1086"/>
      <c r="I81" s="1086"/>
      <c r="J81" s="1090"/>
      <c r="K81" s="1090"/>
      <c r="L81" s="1086"/>
      <c r="M81" s="1086"/>
      <c r="N81" s="1086"/>
      <c r="O81" s="1086"/>
      <c r="P81" s="1086"/>
      <c r="Q81" s="1090"/>
      <c r="R81" s="1090"/>
      <c r="S81" s="1086"/>
      <c r="T81" s="1086"/>
      <c r="U81" s="1086"/>
      <c r="V81" s="1086"/>
      <c r="W81" s="1086"/>
      <c r="X81" s="1090"/>
      <c r="Y81" s="1090"/>
      <c r="Z81" s="1086"/>
      <c r="AA81" s="1086"/>
      <c r="AB81" s="1086"/>
      <c r="AC81" s="1086"/>
      <c r="AD81" s="1086"/>
      <c r="AE81" s="1090"/>
      <c r="AF81" s="1090"/>
      <c r="AG81" s="1086"/>
      <c r="AH81" s="1086"/>
      <c r="AI81" s="34">
        <f>COUNTA(E81:AH81)</f>
        <v>0</v>
      </c>
      <c r="AK81" s="393">
        <f>+COUNTIF(E81:AH81,"*"&amp;"A"&amp;"*")</f>
        <v>0</v>
      </c>
      <c r="AL81" s="37">
        <f>+COUNTIF(E81:AH81,"*"&amp;"B"&amp;"*")</f>
        <v>0</v>
      </c>
      <c r="AM81" s="37">
        <f>+COUNTIF(E81:AH81,"*"&amp;"C"&amp;"*")</f>
        <v>0</v>
      </c>
      <c r="AN81" s="37">
        <f>+COUNTIF(E81:AH81,"*"&amp;"D"&amp;"*")</f>
        <v>0</v>
      </c>
      <c r="AO81" s="37">
        <f>+COUNTIF(E81:AH81,"*"&amp;"E"&amp;"*")</f>
        <v>0</v>
      </c>
      <c r="AP81" s="37">
        <f>+COUNTIF(E81:AH81,"*"&amp;"F"&amp;"*")</f>
        <v>0</v>
      </c>
      <c r="AQ81" s="37">
        <f>+COUNTIF(E81:AH81,"*"&amp;"G"&amp;"*")</f>
        <v>0</v>
      </c>
      <c r="AR81" s="37">
        <f>+COUNTIF(E81:AH81,"*"&amp;"H"&amp;"*")</f>
        <v>0</v>
      </c>
      <c r="AS81" s="37">
        <f>+COUNTIF(E81:AH81,"*"&amp;"I"&amp;"*")</f>
        <v>0</v>
      </c>
      <c r="AT81" s="37">
        <f>+COUNTIF(E81:AH81,"*"&amp;"J"&amp;"*")</f>
        <v>0</v>
      </c>
      <c r="AU81" s="37">
        <f>+COUNTIF(E81:AH81,"*"&amp;"K"&amp;"*")</f>
        <v>0</v>
      </c>
      <c r="AV81" s="37">
        <f>+COUNTIF(E81:AH81,"*"&amp;"L"&amp;"*")</f>
        <v>0</v>
      </c>
      <c r="AW81" s="37">
        <f>+COUNTIF(E81:AH81,"*"&amp;"M"&amp;"*")</f>
        <v>0</v>
      </c>
      <c r="AX81" s="37">
        <f>+COUNTIF(E81:AH81,"*"&amp;"N"&amp;"*")</f>
        <v>0</v>
      </c>
      <c r="AY81" s="37">
        <f>+COUNTIF(E81:AH81,"*"&amp;"O"&amp;"*")</f>
        <v>0</v>
      </c>
      <c r="BA81" s="39">
        <f>IF($C81="NPT",SUM($AK81:$AY81),0)</f>
        <v>0</v>
      </c>
      <c r="BB81" s="40">
        <f>IF($C81="PT",SUM($AK81:$AY81),0)</f>
        <v>0</v>
      </c>
      <c r="BC81" s="41">
        <f t="shared" si="38"/>
        <v>0</v>
      </c>
      <c r="BD81" s="41">
        <f t="shared" si="39"/>
        <v>0</v>
      </c>
      <c r="BE81" s="41">
        <f t="shared" si="40"/>
        <v>0</v>
      </c>
      <c r="BF81" s="41">
        <f t="shared" si="41"/>
        <v>0</v>
      </c>
      <c r="BG81" s="41">
        <f t="shared" si="42"/>
        <v>0</v>
      </c>
      <c r="BH81" s="41">
        <f t="shared" si="43"/>
        <v>0</v>
      </c>
      <c r="BI81" s="41">
        <f t="shared" si="44"/>
        <v>0</v>
      </c>
      <c r="BJ81" s="41">
        <f t="shared" si="45"/>
        <v>0</v>
      </c>
      <c r="BK81" s="41">
        <f t="shared" si="46"/>
        <v>0</v>
      </c>
      <c r="BL81" s="41">
        <f t="shared" si="47"/>
        <v>0</v>
      </c>
      <c r="BM81" s="41">
        <f t="shared" si="48"/>
        <v>0</v>
      </c>
      <c r="BN81" s="41">
        <f t="shared" si="49"/>
        <v>0</v>
      </c>
      <c r="BO81" s="41">
        <f t="shared" si="50"/>
        <v>0</v>
      </c>
      <c r="BP81" s="41">
        <f t="shared" si="51"/>
        <v>0</v>
      </c>
      <c r="BQ81" s="41">
        <f t="shared" si="52"/>
        <v>0</v>
      </c>
    </row>
    <row r="82" spans="1:69" ht="21" customHeight="1" thickBot="1" x14ac:dyDescent="0.4">
      <c r="A82" s="299" t="s">
        <v>632</v>
      </c>
      <c r="B82" s="410" t="s">
        <v>128</v>
      </c>
      <c r="C82" s="249" t="s">
        <v>27</v>
      </c>
      <c r="D82" s="391" t="s">
        <v>79</v>
      </c>
      <c r="E82" s="1086"/>
      <c r="F82" s="1086"/>
      <c r="G82" s="1086"/>
      <c r="H82" s="1086"/>
      <c r="I82" s="1086"/>
      <c r="J82" s="1090"/>
      <c r="K82" s="1090"/>
      <c r="L82" s="1086"/>
      <c r="M82" s="1086"/>
      <c r="N82" s="1086"/>
      <c r="O82" s="1086"/>
      <c r="P82" s="1086"/>
      <c r="Q82" s="1090"/>
      <c r="R82" s="1090"/>
      <c r="S82" s="1086"/>
      <c r="T82" s="1086"/>
      <c r="U82" s="1086"/>
      <c r="V82" s="1086"/>
      <c r="W82" s="1086"/>
      <c r="X82" s="1090"/>
      <c r="Y82" s="1090"/>
      <c r="Z82" s="1086"/>
      <c r="AA82" s="1086"/>
      <c r="AB82" s="1086"/>
      <c r="AC82" s="1086"/>
      <c r="AD82" s="1086"/>
      <c r="AE82" s="1090"/>
      <c r="AF82" s="1090"/>
      <c r="AG82" s="1086"/>
      <c r="AH82" s="1086"/>
      <c r="AI82" s="34">
        <f>COUNTA(E82:AH82)</f>
        <v>0</v>
      </c>
      <c r="AK82" s="393">
        <f>+COUNTIF(E82:AH82,"*"&amp;"A"&amp;"*")</f>
        <v>0</v>
      </c>
      <c r="AL82" s="37">
        <f>+COUNTIF(E82:AH82,"*"&amp;"B"&amp;"*")</f>
        <v>0</v>
      </c>
      <c r="AM82" s="37">
        <f>+COUNTIF(E82:AH82,"*"&amp;"C"&amp;"*")</f>
        <v>0</v>
      </c>
      <c r="AN82" s="37">
        <f>+COUNTIF(E82:AH82,"*"&amp;"D"&amp;"*")</f>
        <v>0</v>
      </c>
      <c r="AO82" s="37">
        <f>+COUNTIF(E82:AH82,"*"&amp;"E"&amp;"*")</f>
        <v>0</v>
      </c>
      <c r="AP82" s="37">
        <f>+COUNTIF(E82:AH82,"*"&amp;"F"&amp;"*")</f>
        <v>0</v>
      </c>
      <c r="AQ82" s="37">
        <f>+COUNTIF(E82:AH82,"*"&amp;"G"&amp;"*")</f>
        <v>0</v>
      </c>
      <c r="AR82" s="37">
        <f>+COUNTIF(E82:AH82,"*"&amp;"H"&amp;"*")</f>
        <v>0</v>
      </c>
      <c r="AS82" s="37">
        <f>+COUNTIF(E82:AH82,"*"&amp;"I"&amp;"*")</f>
        <v>0</v>
      </c>
      <c r="AT82" s="37">
        <f>+COUNTIF(E82:AH82,"*"&amp;"J"&amp;"*")</f>
        <v>0</v>
      </c>
      <c r="AU82" s="37">
        <f>+COUNTIF(E82:AH82,"*"&amp;"K"&amp;"*")</f>
        <v>0</v>
      </c>
      <c r="AV82" s="37">
        <f>+COUNTIF(E82:AH82,"*"&amp;"L"&amp;"*")</f>
        <v>0</v>
      </c>
      <c r="AW82" s="37">
        <f>+COUNTIF(E82:AH82,"*"&amp;"M"&amp;"*")</f>
        <v>0</v>
      </c>
      <c r="AX82" s="37">
        <f>+COUNTIF(E82:AH82,"*"&amp;"N"&amp;"*")</f>
        <v>0</v>
      </c>
      <c r="AY82" s="37">
        <f>+COUNTIF(E82:AH82,"*"&amp;"O"&amp;"*")</f>
        <v>0</v>
      </c>
      <c r="BA82" s="39">
        <f>IF($C82="NPT",SUM($AK82:$AY82),0)</f>
        <v>0</v>
      </c>
      <c r="BB82" s="40">
        <f>IF($C82="PT",SUM($AK82:$AY82),0)</f>
        <v>0</v>
      </c>
      <c r="BC82" s="41">
        <f t="shared" si="38"/>
        <v>0</v>
      </c>
      <c r="BD82" s="41">
        <f t="shared" si="39"/>
        <v>0</v>
      </c>
      <c r="BE82" s="41">
        <f t="shared" si="40"/>
        <v>0</v>
      </c>
      <c r="BF82" s="41">
        <f t="shared" si="41"/>
        <v>0</v>
      </c>
      <c r="BG82" s="41">
        <f t="shared" si="42"/>
        <v>0</v>
      </c>
      <c r="BH82" s="41">
        <f t="shared" si="43"/>
        <v>0</v>
      </c>
      <c r="BI82" s="41">
        <f t="shared" si="44"/>
        <v>0</v>
      </c>
      <c r="BJ82" s="41">
        <f t="shared" si="45"/>
        <v>0</v>
      </c>
      <c r="BK82" s="41">
        <f t="shared" si="46"/>
        <v>0</v>
      </c>
      <c r="BL82" s="41">
        <f t="shared" si="47"/>
        <v>0</v>
      </c>
      <c r="BM82" s="41">
        <f t="shared" si="48"/>
        <v>0</v>
      </c>
      <c r="BN82" s="41">
        <f t="shared" si="49"/>
        <v>0</v>
      </c>
      <c r="BO82" s="41">
        <f t="shared" si="50"/>
        <v>0</v>
      </c>
      <c r="BP82" s="41">
        <f t="shared" si="51"/>
        <v>0</v>
      </c>
      <c r="BQ82" s="41">
        <f t="shared" si="52"/>
        <v>0</v>
      </c>
    </row>
    <row r="83" spans="1:69" ht="21" customHeight="1" thickBot="1" x14ac:dyDescent="0.4">
      <c r="A83" s="299" t="s">
        <v>633</v>
      </c>
      <c r="B83" s="410" t="s">
        <v>129</v>
      </c>
      <c r="C83" s="249" t="s">
        <v>27</v>
      </c>
      <c r="D83" s="391" t="s">
        <v>79</v>
      </c>
      <c r="E83" s="1086"/>
      <c r="F83" s="1086"/>
      <c r="G83" s="1086"/>
      <c r="H83" s="1086"/>
      <c r="I83" s="1086"/>
      <c r="J83" s="1090"/>
      <c r="K83" s="1090"/>
      <c r="L83" s="1086"/>
      <c r="M83" s="1086"/>
      <c r="N83" s="1086"/>
      <c r="O83" s="1086"/>
      <c r="P83" s="1086"/>
      <c r="Q83" s="1090"/>
      <c r="R83" s="1090"/>
      <c r="S83" s="1086"/>
      <c r="T83" s="1086"/>
      <c r="U83" s="1086"/>
      <c r="V83" s="1086"/>
      <c r="W83" s="1086"/>
      <c r="X83" s="1090"/>
      <c r="Y83" s="1090"/>
      <c r="Z83" s="1086"/>
      <c r="AA83" s="1086"/>
      <c r="AB83" s="1086"/>
      <c r="AC83" s="1086"/>
      <c r="AD83" s="1086"/>
      <c r="AE83" s="1090"/>
      <c r="AF83" s="1090"/>
      <c r="AG83" s="1086"/>
      <c r="AH83" s="1086"/>
      <c r="AI83" s="34">
        <f>COUNTA(E83:AH83)</f>
        <v>0</v>
      </c>
      <c r="AK83" s="393">
        <f>+COUNTIF(E83:AH83,"*"&amp;"A"&amp;"*")</f>
        <v>0</v>
      </c>
      <c r="AL83" s="37">
        <f>+COUNTIF(E83:AH83,"*"&amp;"B"&amp;"*")</f>
        <v>0</v>
      </c>
      <c r="AM83" s="37">
        <f>+COUNTIF(E83:AH83,"*"&amp;"C"&amp;"*")</f>
        <v>0</v>
      </c>
      <c r="AN83" s="37">
        <f>+COUNTIF(E83:AH83,"*"&amp;"D"&amp;"*")</f>
        <v>0</v>
      </c>
      <c r="AO83" s="37">
        <f>+COUNTIF(E83:AH83,"*"&amp;"E"&amp;"*")</f>
        <v>0</v>
      </c>
      <c r="AP83" s="37">
        <f>+COUNTIF(E83:AH83,"*"&amp;"F"&amp;"*")</f>
        <v>0</v>
      </c>
      <c r="AQ83" s="37">
        <f>+COUNTIF(E83:AH83,"*"&amp;"G"&amp;"*")</f>
        <v>0</v>
      </c>
      <c r="AR83" s="37">
        <f>+COUNTIF(E83:AH83,"*"&amp;"H"&amp;"*")</f>
        <v>0</v>
      </c>
      <c r="AS83" s="37">
        <f>+COUNTIF(E83:AH83,"*"&amp;"I"&amp;"*")</f>
        <v>0</v>
      </c>
      <c r="AT83" s="37">
        <f>+COUNTIF(E83:AH83,"*"&amp;"J"&amp;"*")</f>
        <v>0</v>
      </c>
      <c r="AU83" s="37">
        <f>+COUNTIF(E83:AH83,"*"&amp;"K"&amp;"*")</f>
        <v>0</v>
      </c>
      <c r="AV83" s="37">
        <f>+COUNTIF(E83:AH83,"*"&amp;"L"&amp;"*")</f>
        <v>0</v>
      </c>
      <c r="AW83" s="37">
        <f>+COUNTIF(E83:AH83,"*"&amp;"M"&amp;"*")</f>
        <v>0</v>
      </c>
      <c r="AX83" s="37">
        <f>+COUNTIF(E83:AH83,"*"&amp;"N"&amp;"*")</f>
        <v>0</v>
      </c>
      <c r="AY83" s="37">
        <f>+COUNTIF(E83:AH83,"*"&amp;"O"&amp;"*")</f>
        <v>0</v>
      </c>
      <c r="BA83" s="39">
        <f>IF($C83="NPT",SUM($AK83:$AY83),0)</f>
        <v>0</v>
      </c>
      <c r="BB83" s="40">
        <f>IF($C83="PT",SUM($AK83:$AY83),0)</f>
        <v>0</v>
      </c>
      <c r="BC83" s="41">
        <f t="shared" si="38"/>
        <v>0</v>
      </c>
      <c r="BD83" s="41">
        <f t="shared" si="39"/>
        <v>0</v>
      </c>
      <c r="BE83" s="41">
        <f t="shared" si="40"/>
        <v>0</v>
      </c>
      <c r="BF83" s="41">
        <f t="shared" si="41"/>
        <v>0</v>
      </c>
      <c r="BG83" s="41">
        <f t="shared" si="42"/>
        <v>0</v>
      </c>
      <c r="BH83" s="41">
        <f t="shared" si="43"/>
        <v>0</v>
      </c>
      <c r="BI83" s="41">
        <f t="shared" si="44"/>
        <v>0</v>
      </c>
      <c r="BJ83" s="41">
        <f t="shared" si="45"/>
        <v>0</v>
      </c>
      <c r="BK83" s="41">
        <f t="shared" si="46"/>
        <v>0</v>
      </c>
      <c r="BL83" s="41">
        <f t="shared" si="47"/>
        <v>0</v>
      </c>
      <c r="BM83" s="41">
        <f t="shared" si="48"/>
        <v>0</v>
      </c>
      <c r="BN83" s="41">
        <f t="shared" si="49"/>
        <v>0</v>
      </c>
      <c r="BO83" s="41">
        <f t="shared" si="50"/>
        <v>0</v>
      </c>
      <c r="BP83" s="41">
        <f t="shared" si="51"/>
        <v>0</v>
      </c>
      <c r="BQ83" s="41">
        <f t="shared" si="52"/>
        <v>0</v>
      </c>
    </row>
    <row r="84" spans="1:69" ht="21" customHeight="1" thickBot="1" x14ac:dyDescent="0.4">
      <c r="A84" s="299" t="s">
        <v>633</v>
      </c>
      <c r="B84" s="410" t="s">
        <v>130</v>
      </c>
      <c r="C84" s="249" t="s">
        <v>27</v>
      </c>
      <c r="D84" s="391" t="s">
        <v>79</v>
      </c>
      <c r="E84" s="1086"/>
      <c r="F84" s="1086"/>
      <c r="G84" s="1086"/>
      <c r="H84" s="1086"/>
      <c r="I84" s="1086"/>
      <c r="J84" s="1090"/>
      <c r="K84" s="1090"/>
      <c r="L84" s="1086"/>
      <c r="M84" s="1086"/>
      <c r="N84" s="1086"/>
      <c r="O84" s="1086"/>
      <c r="P84" s="1086"/>
      <c r="Q84" s="1090"/>
      <c r="R84" s="1090"/>
      <c r="S84" s="1086"/>
      <c r="T84" s="1086"/>
      <c r="U84" s="1086"/>
      <c r="V84" s="1086"/>
      <c r="W84" s="1086"/>
      <c r="X84" s="1090"/>
      <c r="Y84" s="1090"/>
      <c r="Z84" s="1086"/>
      <c r="AA84" s="1086"/>
      <c r="AB84" s="1086"/>
      <c r="AC84" s="1086"/>
      <c r="AD84" s="1086"/>
      <c r="AE84" s="1090"/>
      <c r="AF84" s="1090"/>
      <c r="AG84" s="1086"/>
      <c r="AH84" s="1086"/>
      <c r="AI84" s="34">
        <f>COUNTA(E84:AH84)</f>
        <v>0</v>
      </c>
      <c r="AK84" s="393">
        <f>+COUNTIF(E84:AH84,"*"&amp;"A"&amp;"*")</f>
        <v>0</v>
      </c>
      <c r="AL84" s="37">
        <f>+COUNTIF(E84:AH84,"*"&amp;"B"&amp;"*")</f>
        <v>0</v>
      </c>
      <c r="AM84" s="37">
        <f>+COUNTIF(E84:AH84,"*"&amp;"C"&amp;"*")</f>
        <v>0</v>
      </c>
      <c r="AN84" s="37">
        <f>+COUNTIF(E84:AH84,"*"&amp;"D"&amp;"*")</f>
        <v>0</v>
      </c>
      <c r="AO84" s="37">
        <f>+COUNTIF(E84:AH84,"*"&amp;"E"&amp;"*")</f>
        <v>0</v>
      </c>
      <c r="AP84" s="37">
        <f>+COUNTIF(E84:AH84,"*"&amp;"F"&amp;"*")</f>
        <v>0</v>
      </c>
      <c r="AQ84" s="37">
        <f>+COUNTIF(E84:AH84,"*"&amp;"G"&amp;"*")</f>
        <v>0</v>
      </c>
      <c r="AR84" s="37">
        <f>+COUNTIF(E84:AH84,"*"&amp;"H"&amp;"*")</f>
        <v>0</v>
      </c>
      <c r="AS84" s="37">
        <f>+COUNTIF(E84:AH84,"*"&amp;"I"&amp;"*")</f>
        <v>0</v>
      </c>
      <c r="AT84" s="37">
        <f>+COUNTIF(E84:AH84,"*"&amp;"J"&amp;"*")</f>
        <v>0</v>
      </c>
      <c r="AU84" s="37">
        <f>+COUNTIF(E84:AH84,"*"&amp;"K"&amp;"*")</f>
        <v>0</v>
      </c>
      <c r="AV84" s="37">
        <f>+COUNTIF(E84:AH84,"*"&amp;"L"&amp;"*")</f>
        <v>0</v>
      </c>
      <c r="AW84" s="37">
        <f>+COUNTIF(E84:AH84,"*"&amp;"M"&amp;"*")</f>
        <v>0</v>
      </c>
      <c r="AX84" s="37">
        <f>+COUNTIF(E84:AH84,"*"&amp;"N"&amp;"*")</f>
        <v>0</v>
      </c>
      <c r="AY84" s="37">
        <f>+COUNTIF(E84:AH84,"*"&amp;"O"&amp;"*")</f>
        <v>0</v>
      </c>
      <c r="BA84" s="39">
        <f>IF($C84="NPT",SUM($AK84:$AY84),0)</f>
        <v>0</v>
      </c>
      <c r="BB84" s="40">
        <f>IF($C84="PT",SUM($AK84:$AY84),0)</f>
        <v>0</v>
      </c>
      <c r="BC84" s="41">
        <f t="shared" si="38"/>
        <v>0</v>
      </c>
      <c r="BD84" s="41">
        <f t="shared" si="39"/>
        <v>0</v>
      </c>
      <c r="BE84" s="41">
        <f t="shared" si="40"/>
        <v>0</v>
      </c>
      <c r="BF84" s="41">
        <f t="shared" si="41"/>
        <v>0</v>
      </c>
      <c r="BG84" s="41">
        <f t="shared" si="42"/>
        <v>0</v>
      </c>
      <c r="BH84" s="41">
        <f t="shared" si="43"/>
        <v>0</v>
      </c>
      <c r="BI84" s="41">
        <f t="shared" si="44"/>
        <v>0</v>
      </c>
      <c r="BJ84" s="41">
        <f t="shared" si="45"/>
        <v>0</v>
      </c>
      <c r="BK84" s="41">
        <f t="shared" si="46"/>
        <v>0</v>
      </c>
      <c r="BL84" s="41">
        <f t="shared" si="47"/>
        <v>0</v>
      </c>
      <c r="BM84" s="41">
        <f t="shared" si="48"/>
        <v>0</v>
      </c>
      <c r="BN84" s="41">
        <f t="shared" si="49"/>
        <v>0</v>
      </c>
      <c r="BO84" s="41">
        <f t="shared" si="50"/>
        <v>0</v>
      </c>
      <c r="BP84" s="41">
        <f t="shared" si="51"/>
        <v>0</v>
      </c>
      <c r="BQ84" s="41">
        <f t="shared" si="52"/>
        <v>0</v>
      </c>
    </row>
    <row r="85" spans="1:69" ht="21" customHeight="1" thickBot="1" x14ac:dyDescent="0.4">
      <c r="A85" s="299" t="s">
        <v>633</v>
      </c>
      <c r="B85" s="410" t="s">
        <v>131</v>
      </c>
      <c r="C85" s="249" t="s">
        <v>27</v>
      </c>
      <c r="D85" s="391" t="s">
        <v>79</v>
      </c>
      <c r="E85" s="1086"/>
      <c r="F85" s="1086"/>
      <c r="G85" s="1086"/>
      <c r="H85" s="1086"/>
      <c r="I85" s="1086"/>
      <c r="J85" s="1090"/>
      <c r="K85" s="1090"/>
      <c r="L85" s="1086"/>
      <c r="M85" s="1086"/>
      <c r="N85" s="1086"/>
      <c r="O85" s="1086"/>
      <c r="P85" s="1086"/>
      <c r="Q85" s="1090"/>
      <c r="R85" s="1090"/>
      <c r="S85" s="1086"/>
      <c r="T85" s="1086"/>
      <c r="U85" s="1086"/>
      <c r="V85" s="1086"/>
      <c r="W85" s="1086"/>
      <c r="X85" s="1090"/>
      <c r="Y85" s="1090"/>
      <c r="Z85" s="1086"/>
      <c r="AA85" s="1086"/>
      <c r="AB85" s="1086"/>
      <c r="AC85" s="1086"/>
      <c r="AD85" s="1086"/>
      <c r="AE85" s="1090"/>
      <c r="AF85" s="1090"/>
      <c r="AG85" s="1086"/>
      <c r="AH85" s="1086"/>
      <c r="AI85" s="34">
        <f>COUNTA(E85:AH85)</f>
        <v>0</v>
      </c>
      <c r="AK85" s="393">
        <f>+COUNTIF(E85:AH85,"*"&amp;"A"&amp;"*")</f>
        <v>0</v>
      </c>
      <c r="AL85" s="37">
        <f>+COUNTIF(E85:AH85,"*"&amp;"B"&amp;"*")</f>
        <v>0</v>
      </c>
      <c r="AM85" s="37">
        <f>+COUNTIF(E85:AH85,"*"&amp;"C"&amp;"*")</f>
        <v>0</v>
      </c>
      <c r="AN85" s="37">
        <f>+COUNTIF(E85:AH85,"*"&amp;"D"&amp;"*")</f>
        <v>0</v>
      </c>
      <c r="AO85" s="37">
        <f>+COUNTIF(E85:AH85,"*"&amp;"E"&amp;"*")</f>
        <v>0</v>
      </c>
      <c r="AP85" s="37">
        <f>+COUNTIF(E85:AH85,"*"&amp;"F"&amp;"*")</f>
        <v>0</v>
      </c>
      <c r="AQ85" s="37">
        <f>+COUNTIF(E85:AH85,"*"&amp;"G"&amp;"*")</f>
        <v>0</v>
      </c>
      <c r="AR85" s="37">
        <f>+COUNTIF(E85:AH85,"*"&amp;"H"&amp;"*")</f>
        <v>0</v>
      </c>
      <c r="AS85" s="37">
        <f>+COUNTIF(E85:AH85,"*"&amp;"I"&amp;"*")</f>
        <v>0</v>
      </c>
      <c r="AT85" s="37">
        <f>+COUNTIF(E85:AH85,"*"&amp;"J"&amp;"*")</f>
        <v>0</v>
      </c>
      <c r="AU85" s="37">
        <f>+COUNTIF(E85:AH85,"*"&amp;"K"&amp;"*")</f>
        <v>0</v>
      </c>
      <c r="AV85" s="37">
        <f>+COUNTIF(E85:AH85,"*"&amp;"L"&amp;"*")</f>
        <v>0</v>
      </c>
      <c r="AW85" s="37">
        <f>+COUNTIF(E85:AH85,"*"&amp;"M"&amp;"*")</f>
        <v>0</v>
      </c>
      <c r="AX85" s="37">
        <f>+COUNTIF(E85:AH85,"*"&amp;"N"&amp;"*")</f>
        <v>0</v>
      </c>
      <c r="AY85" s="37">
        <f>+COUNTIF(E85:AH85,"*"&amp;"O"&amp;"*")</f>
        <v>0</v>
      </c>
      <c r="BA85" s="39">
        <f>IF($C85="NPT",SUM($AK85:$AY85),0)</f>
        <v>0</v>
      </c>
      <c r="BB85" s="40">
        <f>IF($C85="PT",SUM($AK85:$AY85),0)</f>
        <v>0</v>
      </c>
      <c r="BC85" s="41">
        <f t="shared" si="38"/>
        <v>0</v>
      </c>
      <c r="BD85" s="41">
        <f t="shared" si="39"/>
        <v>0</v>
      </c>
      <c r="BE85" s="41">
        <f t="shared" si="40"/>
        <v>0</v>
      </c>
      <c r="BF85" s="41">
        <f t="shared" si="41"/>
        <v>0</v>
      </c>
      <c r="BG85" s="41">
        <f t="shared" si="42"/>
        <v>0</v>
      </c>
      <c r="BH85" s="41">
        <f t="shared" si="43"/>
        <v>0</v>
      </c>
      <c r="BI85" s="41">
        <f t="shared" si="44"/>
        <v>0</v>
      </c>
      <c r="BJ85" s="41">
        <f t="shared" si="45"/>
        <v>0</v>
      </c>
      <c r="BK85" s="41">
        <f t="shared" si="46"/>
        <v>0</v>
      </c>
      <c r="BL85" s="41">
        <f t="shared" si="47"/>
        <v>0</v>
      </c>
      <c r="BM85" s="41">
        <f t="shared" si="48"/>
        <v>0</v>
      </c>
      <c r="BN85" s="41">
        <f t="shared" si="49"/>
        <v>0</v>
      </c>
      <c r="BO85" s="41">
        <f t="shared" si="50"/>
        <v>0</v>
      </c>
      <c r="BP85" s="41">
        <f t="shared" si="51"/>
        <v>0</v>
      </c>
      <c r="BQ85" s="41">
        <f t="shared" si="52"/>
        <v>0</v>
      </c>
    </row>
    <row r="86" spans="1:69" ht="21" customHeight="1" thickBot="1" x14ac:dyDescent="0.4">
      <c r="A86" s="299" t="s">
        <v>634</v>
      </c>
      <c r="B86" s="410" t="s">
        <v>132</v>
      </c>
      <c r="C86" s="249" t="s">
        <v>27</v>
      </c>
      <c r="D86" s="391" t="s">
        <v>79</v>
      </c>
      <c r="E86" s="1088"/>
      <c r="F86" s="1086"/>
      <c r="G86" s="1086"/>
      <c r="H86" s="1086"/>
      <c r="I86" s="1086"/>
      <c r="J86" s="1090"/>
      <c r="K86" s="1090"/>
      <c r="L86" s="1086"/>
      <c r="M86" s="1086"/>
      <c r="N86" s="1086"/>
      <c r="O86" s="1086"/>
      <c r="P86" s="1086"/>
      <c r="Q86" s="1090"/>
      <c r="R86" s="1090"/>
      <c r="S86" s="1086"/>
      <c r="T86" s="1086"/>
      <c r="U86" s="1086"/>
      <c r="V86" s="1086"/>
      <c r="W86" s="1086"/>
      <c r="X86" s="1090"/>
      <c r="Y86" s="1090"/>
      <c r="Z86" s="1086"/>
      <c r="AA86" s="1086"/>
      <c r="AB86" s="1086"/>
      <c r="AC86" s="1086"/>
      <c r="AD86" s="1086"/>
      <c r="AE86" s="1090"/>
      <c r="AF86" s="1090"/>
      <c r="AG86" s="1086"/>
      <c r="AH86" s="1086"/>
      <c r="AI86" s="34">
        <f>COUNTA(E86:AH86)</f>
        <v>0</v>
      </c>
      <c r="AK86" s="393">
        <f>+COUNTIF(E86:AH86,"*"&amp;"A"&amp;"*")</f>
        <v>0</v>
      </c>
      <c r="AL86" s="37">
        <f>+COUNTIF(E86:AH86,"*"&amp;"B"&amp;"*")</f>
        <v>0</v>
      </c>
      <c r="AM86" s="37">
        <f>+COUNTIF(E86:AH86,"*"&amp;"C"&amp;"*")</f>
        <v>0</v>
      </c>
      <c r="AN86" s="37">
        <f>+COUNTIF(E86:AH86,"*"&amp;"D"&amp;"*")</f>
        <v>0</v>
      </c>
      <c r="AO86" s="37">
        <f>+COUNTIF(E86:AH86,"*"&amp;"E"&amp;"*")</f>
        <v>0</v>
      </c>
      <c r="AP86" s="37">
        <f>+COUNTIF(E86:AH86,"*"&amp;"F"&amp;"*")</f>
        <v>0</v>
      </c>
      <c r="AQ86" s="37">
        <f>+COUNTIF(E86:AH86,"*"&amp;"G"&amp;"*")</f>
        <v>0</v>
      </c>
      <c r="AR86" s="37">
        <f>+COUNTIF(E86:AH86,"*"&amp;"H"&amp;"*")</f>
        <v>0</v>
      </c>
      <c r="AS86" s="37">
        <f>+COUNTIF(E86:AH86,"*"&amp;"I"&amp;"*")</f>
        <v>0</v>
      </c>
      <c r="AT86" s="37">
        <f>+COUNTIF(E86:AH86,"*"&amp;"J"&amp;"*")</f>
        <v>0</v>
      </c>
      <c r="AU86" s="37">
        <f>+COUNTIF(E86:AH86,"*"&amp;"K"&amp;"*")</f>
        <v>0</v>
      </c>
      <c r="AV86" s="37">
        <f>+COUNTIF(E86:AH86,"*"&amp;"L"&amp;"*")</f>
        <v>0</v>
      </c>
      <c r="AW86" s="37">
        <f>+COUNTIF(E86:AH86,"*"&amp;"M"&amp;"*")</f>
        <v>0</v>
      </c>
      <c r="AX86" s="37">
        <f>+COUNTIF(E86:AH86,"*"&amp;"N"&amp;"*")</f>
        <v>0</v>
      </c>
      <c r="AY86" s="37">
        <f>+COUNTIF(E86:AH86,"*"&amp;"O"&amp;"*")</f>
        <v>0</v>
      </c>
      <c r="BA86" s="39">
        <f>IF($C86="NPT",SUM($AK86:$AY86),0)</f>
        <v>0</v>
      </c>
      <c r="BB86" s="40">
        <f>IF($C86="PT",SUM($AK86:$AY86),0)</f>
        <v>0</v>
      </c>
      <c r="BC86" s="41">
        <f t="shared" si="38"/>
        <v>0</v>
      </c>
      <c r="BD86" s="41">
        <f t="shared" si="39"/>
        <v>0</v>
      </c>
      <c r="BE86" s="41">
        <f t="shared" si="40"/>
        <v>0</v>
      </c>
      <c r="BF86" s="41">
        <f t="shared" si="41"/>
        <v>0</v>
      </c>
      <c r="BG86" s="41">
        <f t="shared" si="42"/>
        <v>0</v>
      </c>
      <c r="BH86" s="41">
        <f t="shared" si="43"/>
        <v>0</v>
      </c>
      <c r="BI86" s="41">
        <f t="shared" si="44"/>
        <v>0</v>
      </c>
      <c r="BJ86" s="41">
        <f t="shared" si="45"/>
        <v>0</v>
      </c>
      <c r="BK86" s="41">
        <f t="shared" si="46"/>
        <v>0</v>
      </c>
      <c r="BL86" s="41">
        <f t="shared" si="47"/>
        <v>0</v>
      </c>
      <c r="BM86" s="41">
        <f t="shared" si="48"/>
        <v>0</v>
      </c>
      <c r="BN86" s="41">
        <f t="shared" si="49"/>
        <v>0</v>
      </c>
      <c r="BO86" s="41">
        <f t="shared" si="50"/>
        <v>0</v>
      </c>
      <c r="BP86" s="41">
        <f t="shared" si="51"/>
        <v>0</v>
      </c>
      <c r="BQ86" s="41">
        <f t="shared" si="52"/>
        <v>0</v>
      </c>
    </row>
    <row r="87" spans="1:69" ht="21" customHeight="1" thickBot="1" x14ac:dyDescent="0.4">
      <c r="A87" s="299" t="s">
        <v>633</v>
      </c>
      <c r="B87" s="410" t="s">
        <v>133</v>
      </c>
      <c r="C87" s="249" t="s">
        <v>27</v>
      </c>
      <c r="D87" s="391" t="s">
        <v>79</v>
      </c>
      <c r="E87" s="1086"/>
      <c r="F87" s="1086"/>
      <c r="G87" s="1086"/>
      <c r="H87" s="1086"/>
      <c r="I87" s="1086"/>
      <c r="J87" s="1090"/>
      <c r="K87" s="1090"/>
      <c r="L87" s="1086"/>
      <c r="M87" s="1086"/>
      <c r="N87" s="1086"/>
      <c r="O87" s="1086"/>
      <c r="P87" s="1086"/>
      <c r="Q87" s="1090"/>
      <c r="R87" s="1090"/>
      <c r="S87" s="1086"/>
      <c r="T87" s="1086"/>
      <c r="U87" s="1086"/>
      <c r="V87" s="1086"/>
      <c r="W87" s="1086"/>
      <c r="X87" s="1090"/>
      <c r="Y87" s="1090"/>
      <c r="Z87" s="1086"/>
      <c r="AA87" s="1086"/>
      <c r="AB87" s="1086"/>
      <c r="AC87" s="1086"/>
      <c r="AD87" s="1086"/>
      <c r="AE87" s="1090"/>
      <c r="AF87" s="1090"/>
      <c r="AG87" s="1086"/>
      <c r="AH87" s="1086"/>
      <c r="AI87" s="34">
        <f>COUNTA(E87:AH87)</f>
        <v>0</v>
      </c>
      <c r="AK87" s="393">
        <f>+COUNTIF(E87:AH87,"*"&amp;"A"&amp;"*")</f>
        <v>0</v>
      </c>
      <c r="AL87" s="37">
        <f>+COUNTIF(E87:AH87,"*"&amp;"B"&amp;"*")</f>
        <v>0</v>
      </c>
      <c r="AM87" s="37">
        <f>+COUNTIF(E87:AH87,"*"&amp;"C"&amp;"*")</f>
        <v>0</v>
      </c>
      <c r="AN87" s="37">
        <f>+COUNTIF(E87:AH87,"*"&amp;"D"&amp;"*")</f>
        <v>0</v>
      </c>
      <c r="AO87" s="37">
        <f>+COUNTIF(E87:AH87,"*"&amp;"E"&amp;"*")</f>
        <v>0</v>
      </c>
      <c r="AP87" s="37">
        <f>+COUNTIF(E87:AH87,"*"&amp;"F"&amp;"*")</f>
        <v>0</v>
      </c>
      <c r="AQ87" s="37">
        <f>+COUNTIF(E87:AH87,"*"&amp;"G"&amp;"*")</f>
        <v>0</v>
      </c>
      <c r="AR87" s="37">
        <f>+COUNTIF(E87:AH87,"*"&amp;"H"&amp;"*")</f>
        <v>0</v>
      </c>
      <c r="AS87" s="37">
        <f>+COUNTIF(E87:AH87,"*"&amp;"I"&amp;"*")</f>
        <v>0</v>
      </c>
      <c r="AT87" s="37">
        <f>+COUNTIF(E87:AH87,"*"&amp;"J"&amp;"*")</f>
        <v>0</v>
      </c>
      <c r="AU87" s="37">
        <f>+COUNTIF(E87:AH87,"*"&amp;"K"&amp;"*")</f>
        <v>0</v>
      </c>
      <c r="AV87" s="37">
        <f>+COUNTIF(E87:AH87,"*"&amp;"L"&amp;"*")</f>
        <v>0</v>
      </c>
      <c r="AW87" s="37">
        <f>+COUNTIF(E87:AH87,"*"&amp;"M"&amp;"*")</f>
        <v>0</v>
      </c>
      <c r="AX87" s="37">
        <f>+COUNTIF(E87:AH87,"*"&amp;"N"&amp;"*")</f>
        <v>0</v>
      </c>
      <c r="AY87" s="37">
        <f>+COUNTIF(E87:AH87,"*"&amp;"O"&amp;"*")</f>
        <v>0</v>
      </c>
      <c r="BA87" s="39">
        <f>IF($C87="NPT",SUM($AK87:$AY87),0)</f>
        <v>0</v>
      </c>
      <c r="BB87" s="40">
        <f>IF($C87="PT",SUM($AK87:$AY87),0)</f>
        <v>0</v>
      </c>
      <c r="BC87" s="41">
        <f t="shared" si="38"/>
        <v>0</v>
      </c>
      <c r="BD87" s="41">
        <f t="shared" si="39"/>
        <v>0</v>
      </c>
      <c r="BE87" s="41">
        <f t="shared" si="40"/>
        <v>0</v>
      </c>
      <c r="BF87" s="41">
        <f t="shared" si="41"/>
        <v>0</v>
      </c>
      <c r="BG87" s="41">
        <f t="shared" si="42"/>
        <v>0</v>
      </c>
      <c r="BH87" s="41">
        <f t="shared" si="43"/>
        <v>0</v>
      </c>
      <c r="BI87" s="41">
        <f t="shared" si="44"/>
        <v>0</v>
      </c>
      <c r="BJ87" s="41">
        <f t="shared" si="45"/>
        <v>0</v>
      </c>
      <c r="BK87" s="41">
        <f t="shared" si="46"/>
        <v>0</v>
      </c>
      <c r="BL87" s="41">
        <f t="shared" si="47"/>
        <v>0</v>
      </c>
      <c r="BM87" s="41">
        <f t="shared" si="48"/>
        <v>0</v>
      </c>
      <c r="BN87" s="41">
        <f t="shared" si="49"/>
        <v>0</v>
      </c>
      <c r="BO87" s="41">
        <f t="shared" si="50"/>
        <v>0</v>
      </c>
      <c r="BP87" s="41">
        <f t="shared" si="51"/>
        <v>0</v>
      </c>
      <c r="BQ87" s="41">
        <f t="shared" si="52"/>
        <v>0</v>
      </c>
    </row>
    <row r="88" spans="1:69" ht="21" customHeight="1" thickBot="1" x14ac:dyDescent="0.4">
      <c r="A88" s="299" t="s">
        <v>633</v>
      </c>
      <c r="B88" s="410" t="s">
        <v>134</v>
      </c>
      <c r="C88" s="249" t="s">
        <v>27</v>
      </c>
      <c r="D88" s="391" t="s">
        <v>79</v>
      </c>
      <c r="E88" s="1086"/>
      <c r="F88" s="1086"/>
      <c r="G88" s="1086"/>
      <c r="H88" s="1086"/>
      <c r="I88" s="1086"/>
      <c r="J88" s="1090"/>
      <c r="K88" s="1090"/>
      <c r="L88" s="1086"/>
      <c r="M88" s="1086"/>
      <c r="N88" s="1086"/>
      <c r="O88" s="1086"/>
      <c r="P88" s="1086"/>
      <c r="Q88" s="1090"/>
      <c r="R88" s="1090"/>
      <c r="S88" s="1086"/>
      <c r="T88" s="1086"/>
      <c r="U88" s="1086"/>
      <c r="V88" s="1086"/>
      <c r="W88" s="1086"/>
      <c r="X88" s="1090"/>
      <c r="Y88" s="1090"/>
      <c r="Z88" s="1086"/>
      <c r="AA88" s="1086"/>
      <c r="AB88" s="1086"/>
      <c r="AC88" s="1086"/>
      <c r="AD88" s="1086"/>
      <c r="AE88" s="1090"/>
      <c r="AF88" s="1090"/>
      <c r="AG88" s="1086"/>
      <c r="AH88" s="1086"/>
      <c r="AI88" s="34">
        <f>COUNTA(E88:AH88)</f>
        <v>0</v>
      </c>
      <c r="AK88" s="393">
        <f>+COUNTIF(E88:AH88,"*"&amp;"A"&amp;"*")</f>
        <v>0</v>
      </c>
      <c r="AL88" s="37">
        <f>+COUNTIF(E88:AH88,"*"&amp;"B"&amp;"*")</f>
        <v>0</v>
      </c>
      <c r="AM88" s="37">
        <f>+COUNTIF(E88:AH88,"*"&amp;"C"&amp;"*")</f>
        <v>0</v>
      </c>
      <c r="AN88" s="37">
        <f>+COUNTIF(E88:AH88,"*"&amp;"D"&amp;"*")</f>
        <v>0</v>
      </c>
      <c r="AO88" s="37">
        <f>+COUNTIF(E88:AH88,"*"&amp;"E"&amp;"*")</f>
        <v>0</v>
      </c>
      <c r="AP88" s="37">
        <f>+COUNTIF(E88:AH88,"*"&amp;"F"&amp;"*")</f>
        <v>0</v>
      </c>
      <c r="AQ88" s="37">
        <f>+COUNTIF(E88:AH88,"*"&amp;"G"&amp;"*")</f>
        <v>0</v>
      </c>
      <c r="AR88" s="37">
        <f>+COUNTIF(E88:AH88,"*"&amp;"H"&amp;"*")</f>
        <v>0</v>
      </c>
      <c r="AS88" s="37">
        <f>+COUNTIF(E88:AH88,"*"&amp;"I"&amp;"*")</f>
        <v>0</v>
      </c>
      <c r="AT88" s="37">
        <f>+COUNTIF(E88:AH88,"*"&amp;"J"&amp;"*")</f>
        <v>0</v>
      </c>
      <c r="AU88" s="37">
        <f>+COUNTIF(E88:AH88,"*"&amp;"K"&amp;"*")</f>
        <v>0</v>
      </c>
      <c r="AV88" s="37">
        <f>+COUNTIF(E88:AH88,"*"&amp;"L"&amp;"*")</f>
        <v>0</v>
      </c>
      <c r="AW88" s="37">
        <f>+COUNTIF(E88:AH88,"*"&amp;"M"&amp;"*")</f>
        <v>0</v>
      </c>
      <c r="AX88" s="37">
        <f>+COUNTIF(E88:AH88,"*"&amp;"N"&amp;"*")</f>
        <v>0</v>
      </c>
      <c r="AY88" s="37">
        <f>+COUNTIF(E88:AH88,"*"&amp;"O"&amp;"*")</f>
        <v>0</v>
      </c>
      <c r="BA88" s="39">
        <f>IF($C88="NPT",SUM($AK88:$AY88),0)</f>
        <v>0</v>
      </c>
      <c r="BB88" s="40">
        <f>IF($C88="PT",SUM($AK88:$AY88),0)</f>
        <v>0</v>
      </c>
      <c r="BC88" s="41">
        <f t="shared" si="38"/>
        <v>0</v>
      </c>
      <c r="BD88" s="41">
        <f t="shared" si="39"/>
        <v>0</v>
      </c>
      <c r="BE88" s="41">
        <f t="shared" si="40"/>
        <v>0</v>
      </c>
      <c r="BF88" s="41">
        <f t="shared" si="41"/>
        <v>0</v>
      </c>
      <c r="BG88" s="41">
        <f t="shared" si="42"/>
        <v>0</v>
      </c>
      <c r="BH88" s="41">
        <f t="shared" si="43"/>
        <v>0</v>
      </c>
      <c r="BI88" s="41">
        <f t="shared" si="44"/>
        <v>0</v>
      </c>
      <c r="BJ88" s="41">
        <f t="shared" si="45"/>
        <v>0</v>
      </c>
      <c r="BK88" s="41">
        <f t="shared" si="46"/>
        <v>0</v>
      </c>
      <c r="BL88" s="41">
        <f t="shared" si="47"/>
        <v>0</v>
      </c>
      <c r="BM88" s="41">
        <f t="shared" si="48"/>
        <v>0</v>
      </c>
      <c r="BN88" s="41">
        <f t="shared" si="49"/>
        <v>0</v>
      </c>
      <c r="BO88" s="41">
        <f t="shared" si="50"/>
        <v>0</v>
      </c>
      <c r="BP88" s="41">
        <f t="shared" si="51"/>
        <v>0</v>
      </c>
      <c r="BQ88" s="41">
        <f t="shared" si="52"/>
        <v>0</v>
      </c>
    </row>
    <row r="89" spans="1:69" ht="21" customHeight="1" thickBot="1" x14ac:dyDescent="0.4">
      <c r="A89" s="299" t="s">
        <v>635</v>
      </c>
      <c r="B89" s="410" t="s">
        <v>135</v>
      </c>
      <c r="C89" s="249" t="s">
        <v>27</v>
      </c>
      <c r="D89" s="391" t="s">
        <v>79</v>
      </c>
      <c r="E89" s="1086"/>
      <c r="F89" s="1086"/>
      <c r="G89" s="1086"/>
      <c r="H89" s="1086"/>
      <c r="I89" s="1086"/>
      <c r="J89" s="1090"/>
      <c r="K89" s="1090"/>
      <c r="L89" s="1086"/>
      <c r="M89" s="1086"/>
      <c r="N89" s="1086"/>
      <c r="O89" s="1086"/>
      <c r="P89" s="1086"/>
      <c r="Q89" s="1090"/>
      <c r="R89" s="1090"/>
      <c r="S89" s="1086"/>
      <c r="T89" s="1086"/>
      <c r="U89" s="1086"/>
      <c r="V89" s="1086"/>
      <c r="W89" s="1086"/>
      <c r="X89" s="1090"/>
      <c r="Y89" s="1090"/>
      <c r="Z89" s="1086"/>
      <c r="AA89" s="1086"/>
      <c r="AB89" s="1086"/>
      <c r="AC89" s="1086"/>
      <c r="AD89" s="1086"/>
      <c r="AE89" s="1090"/>
      <c r="AF89" s="1090"/>
      <c r="AG89" s="1086"/>
      <c r="AH89" s="1086"/>
      <c r="AI89" s="34">
        <f>COUNTA(E89:AH89)</f>
        <v>0</v>
      </c>
      <c r="AK89" s="393">
        <f>+COUNTIF(E89:AH89,"*"&amp;"A"&amp;"*")</f>
        <v>0</v>
      </c>
      <c r="AL89" s="37">
        <f>+COUNTIF(E89:AH89,"*"&amp;"B"&amp;"*")</f>
        <v>0</v>
      </c>
      <c r="AM89" s="37">
        <f>+COUNTIF(E89:AH89,"*"&amp;"C"&amp;"*")</f>
        <v>0</v>
      </c>
      <c r="AN89" s="37">
        <f>+COUNTIF(E89:AH89,"*"&amp;"D"&amp;"*")</f>
        <v>0</v>
      </c>
      <c r="AO89" s="37">
        <f>+COUNTIF(E89:AH89,"*"&amp;"E"&amp;"*")</f>
        <v>0</v>
      </c>
      <c r="AP89" s="37">
        <f>+COUNTIF(E89:AH89,"*"&amp;"F"&amp;"*")</f>
        <v>0</v>
      </c>
      <c r="AQ89" s="37">
        <f>+COUNTIF(E89:AH89,"*"&amp;"G"&amp;"*")</f>
        <v>0</v>
      </c>
      <c r="AR89" s="37">
        <f>+COUNTIF(E89:AH89,"*"&amp;"H"&amp;"*")</f>
        <v>0</v>
      </c>
      <c r="AS89" s="37">
        <f>+COUNTIF(E89:AH89,"*"&amp;"I"&amp;"*")</f>
        <v>0</v>
      </c>
      <c r="AT89" s="37">
        <f>+COUNTIF(E89:AH89,"*"&amp;"J"&amp;"*")</f>
        <v>0</v>
      </c>
      <c r="AU89" s="37">
        <f>+COUNTIF(E89:AH89,"*"&amp;"K"&amp;"*")</f>
        <v>0</v>
      </c>
      <c r="AV89" s="37">
        <f>+COUNTIF(E89:AH89,"*"&amp;"L"&amp;"*")</f>
        <v>0</v>
      </c>
      <c r="AW89" s="37">
        <f>+COUNTIF(E89:AH89,"*"&amp;"M"&amp;"*")</f>
        <v>0</v>
      </c>
      <c r="AX89" s="37">
        <f>+COUNTIF(E89:AH89,"*"&amp;"N"&amp;"*")</f>
        <v>0</v>
      </c>
      <c r="AY89" s="37">
        <f>+COUNTIF(E89:AH89,"*"&amp;"O"&amp;"*")</f>
        <v>0</v>
      </c>
      <c r="BA89" s="39">
        <f>IF($C89="NPT",SUM($AK89:$AY89),0)</f>
        <v>0</v>
      </c>
      <c r="BB89" s="40">
        <f>IF($C89="PT",SUM($AK89:$AY89),0)</f>
        <v>0</v>
      </c>
      <c r="BC89" s="41">
        <f t="shared" si="38"/>
        <v>0</v>
      </c>
      <c r="BD89" s="41">
        <f t="shared" si="39"/>
        <v>0</v>
      </c>
      <c r="BE89" s="41">
        <f t="shared" si="40"/>
        <v>0</v>
      </c>
      <c r="BF89" s="41">
        <f t="shared" si="41"/>
        <v>0</v>
      </c>
      <c r="BG89" s="41">
        <f t="shared" si="42"/>
        <v>0</v>
      </c>
      <c r="BH89" s="41">
        <f t="shared" si="43"/>
        <v>0</v>
      </c>
      <c r="BI89" s="41">
        <f t="shared" si="44"/>
        <v>0</v>
      </c>
      <c r="BJ89" s="41">
        <f t="shared" si="45"/>
        <v>0</v>
      </c>
      <c r="BK89" s="41">
        <f t="shared" si="46"/>
        <v>0</v>
      </c>
      <c r="BL89" s="41">
        <f t="shared" si="47"/>
        <v>0</v>
      </c>
      <c r="BM89" s="41">
        <f t="shared" si="48"/>
        <v>0</v>
      </c>
      <c r="BN89" s="41">
        <f t="shared" si="49"/>
        <v>0</v>
      </c>
      <c r="BO89" s="41">
        <f t="shared" si="50"/>
        <v>0</v>
      </c>
      <c r="BP89" s="41">
        <f t="shared" si="51"/>
        <v>0</v>
      </c>
      <c r="BQ89" s="41">
        <f t="shared" si="52"/>
        <v>0</v>
      </c>
    </row>
    <row r="90" spans="1:69" ht="21" customHeight="1" thickBot="1" x14ac:dyDescent="0.4">
      <c r="A90" s="299" t="s">
        <v>635</v>
      </c>
      <c r="B90" s="410" t="s">
        <v>136</v>
      </c>
      <c r="C90" s="249" t="s">
        <v>27</v>
      </c>
      <c r="D90" s="391" t="s">
        <v>79</v>
      </c>
      <c r="E90" s="1086"/>
      <c r="F90" s="1086"/>
      <c r="G90" s="1086"/>
      <c r="H90" s="1086"/>
      <c r="I90" s="1086"/>
      <c r="J90" s="1090"/>
      <c r="K90" s="1090"/>
      <c r="L90" s="1086"/>
      <c r="M90" s="1086"/>
      <c r="N90" s="1086"/>
      <c r="O90" s="1086"/>
      <c r="P90" s="1086"/>
      <c r="Q90" s="1090"/>
      <c r="R90" s="1090"/>
      <c r="S90" s="1086"/>
      <c r="T90" s="1086"/>
      <c r="U90" s="1086"/>
      <c r="V90" s="1086"/>
      <c r="W90" s="1086"/>
      <c r="X90" s="1090"/>
      <c r="Y90" s="1090"/>
      <c r="Z90" s="1086"/>
      <c r="AA90" s="1086"/>
      <c r="AB90" s="1086"/>
      <c r="AC90" s="1086"/>
      <c r="AD90" s="1086"/>
      <c r="AE90" s="1090"/>
      <c r="AF90" s="1090"/>
      <c r="AG90" s="1086"/>
      <c r="AH90" s="1086"/>
      <c r="AI90" s="34">
        <f>COUNTA(E90:AH90)</f>
        <v>0</v>
      </c>
      <c r="AK90" s="393">
        <f>+COUNTIF(E90:AH90,"*"&amp;"A"&amp;"*")</f>
        <v>0</v>
      </c>
      <c r="AL90" s="37">
        <f>+COUNTIF(E90:AH90,"*"&amp;"B"&amp;"*")</f>
        <v>0</v>
      </c>
      <c r="AM90" s="37">
        <f>+COUNTIF(E90:AH90,"*"&amp;"C"&amp;"*")</f>
        <v>0</v>
      </c>
      <c r="AN90" s="37">
        <f>+COUNTIF(E90:AH90,"*"&amp;"D"&amp;"*")</f>
        <v>0</v>
      </c>
      <c r="AO90" s="37">
        <f>+COUNTIF(E90:AH90,"*"&amp;"E"&amp;"*")</f>
        <v>0</v>
      </c>
      <c r="AP90" s="37">
        <f>+COUNTIF(E90:AH90,"*"&amp;"F"&amp;"*")</f>
        <v>0</v>
      </c>
      <c r="AQ90" s="37">
        <f>+COUNTIF(E90:AH90,"*"&amp;"G"&amp;"*")</f>
        <v>0</v>
      </c>
      <c r="AR90" s="37">
        <f>+COUNTIF(E90:AH90,"*"&amp;"H"&amp;"*")</f>
        <v>0</v>
      </c>
      <c r="AS90" s="37">
        <f>+COUNTIF(E90:AH90,"*"&amp;"I"&amp;"*")</f>
        <v>0</v>
      </c>
      <c r="AT90" s="37">
        <f>+COUNTIF(E90:AH90,"*"&amp;"J"&amp;"*")</f>
        <v>0</v>
      </c>
      <c r="AU90" s="37">
        <f>+COUNTIF(E90:AH90,"*"&amp;"K"&amp;"*")</f>
        <v>0</v>
      </c>
      <c r="AV90" s="37">
        <f>+COUNTIF(E90:AH90,"*"&amp;"L"&amp;"*")</f>
        <v>0</v>
      </c>
      <c r="AW90" s="37">
        <f>+COUNTIF(E90:AH90,"*"&amp;"M"&amp;"*")</f>
        <v>0</v>
      </c>
      <c r="AX90" s="37">
        <f>+COUNTIF(E90:AH90,"*"&amp;"N"&amp;"*")</f>
        <v>0</v>
      </c>
      <c r="AY90" s="37">
        <f>+COUNTIF(E90:AH90,"*"&amp;"O"&amp;"*")</f>
        <v>0</v>
      </c>
      <c r="BA90" s="39">
        <f>IF($C90="NPT",SUM($AK90:$AY90),0)</f>
        <v>0</v>
      </c>
      <c r="BB90" s="40">
        <f>IF($C90="PT",SUM($AK90:$AY90),0)</f>
        <v>0</v>
      </c>
      <c r="BC90" s="41">
        <f t="shared" si="38"/>
        <v>0</v>
      </c>
      <c r="BD90" s="41">
        <f t="shared" si="39"/>
        <v>0</v>
      </c>
      <c r="BE90" s="41">
        <f t="shared" si="40"/>
        <v>0</v>
      </c>
      <c r="BF90" s="41">
        <f t="shared" si="41"/>
        <v>0</v>
      </c>
      <c r="BG90" s="41">
        <f t="shared" si="42"/>
        <v>0</v>
      </c>
      <c r="BH90" s="41">
        <f t="shared" si="43"/>
        <v>0</v>
      </c>
      <c r="BI90" s="41">
        <f t="shared" si="44"/>
        <v>0</v>
      </c>
      <c r="BJ90" s="41">
        <f t="shared" si="45"/>
        <v>0</v>
      </c>
      <c r="BK90" s="41">
        <f t="shared" si="46"/>
        <v>0</v>
      </c>
      <c r="BL90" s="41">
        <f t="shared" si="47"/>
        <v>0</v>
      </c>
      <c r="BM90" s="41">
        <f t="shared" si="48"/>
        <v>0</v>
      </c>
      <c r="BN90" s="41">
        <f t="shared" si="49"/>
        <v>0</v>
      </c>
      <c r="BO90" s="41">
        <f t="shared" si="50"/>
        <v>0</v>
      </c>
      <c r="BP90" s="41">
        <f t="shared" si="51"/>
        <v>0</v>
      </c>
      <c r="BQ90" s="41">
        <f t="shared" si="52"/>
        <v>0</v>
      </c>
    </row>
    <row r="91" spans="1:69" ht="21" customHeight="1" thickBot="1" x14ac:dyDescent="0.4">
      <c r="A91" s="299" t="s">
        <v>635</v>
      </c>
      <c r="B91" s="410" t="s">
        <v>137</v>
      </c>
      <c r="C91" s="249" t="s">
        <v>27</v>
      </c>
      <c r="D91" s="391" t="s">
        <v>79</v>
      </c>
      <c r="E91" s="1086"/>
      <c r="F91" s="1086"/>
      <c r="G91" s="1086"/>
      <c r="H91" s="1086"/>
      <c r="I91" s="1086"/>
      <c r="J91" s="1090"/>
      <c r="K91" s="1090"/>
      <c r="L91" s="1086"/>
      <c r="M91" s="1086"/>
      <c r="N91" s="1086"/>
      <c r="O91" s="1086"/>
      <c r="P91" s="1086"/>
      <c r="Q91" s="1090"/>
      <c r="R91" s="1090"/>
      <c r="S91" s="1086"/>
      <c r="T91" s="1086"/>
      <c r="U91" s="1086"/>
      <c r="V91" s="1086"/>
      <c r="W91" s="1086"/>
      <c r="X91" s="1090"/>
      <c r="Y91" s="1090"/>
      <c r="Z91" s="1086"/>
      <c r="AA91" s="1086"/>
      <c r="AB91" s="1086"/>
      <c r="AC91" s="1086"/>
      <c r="AD91" s="1086"/>
      <c r="AE91" s="1090"/>
      <c r="AF91" s="1090"/>
      <c r="AG91" s="1086"/>
      <c r="AH91" s="1086"/>
      <c r="AI91" s="34">
        <f>COUNTA(E91:AH91)</f>
        <v>0</v>
      </c>
      <c r="AK91" s="393">
        <f>+COUNTIF(E91:AH91,"*"&amp;"A"&amp;"*")</f>
        <v>0</v>
      </c>
      <c r="AL91" s="37">
        <f>+COUNTIF(E91:AH91,"*"&amp;"B"&amp;"*")</f>
        <v>0</v>
      </c>
      <c r="AM91" s="37">
        <f>+COUNTIF(E91:AH91,"*"&amp;"C"&amp;"*")</f>
        <v>0</v>
      </c>
      <c r="AN91" s="37">
        <f>+COUNTIF(E91:AH91,"*"&amp;"D"&amp;"*")</f>
        <v>0</v>
      </c>
      <c r="AO91" s="37">
        <f>+COUNTIF(E91:AH91,"*"&amp;"E"&amp;"*")</f>
        <v>0</v>
      </c>
      <c r="AP91" s="37">
        <f>+COUNTIF(E91:AH91,"*"&amp;"F"&amp;"*")</f>
        <v>0</v>
      </c>
      <c r="AQ91" s="37">
        <f>+COUNTIF(E91:AH91,"*"&amp;"G"&amp;"*")</f>
        <v>0</v>
      </c>
      <c r="AR91" s="37">
        <f>+COUNTIF(E91:AH91,"*"&amp;"H"&amp;"*")</f>
        <v>0</v>
      </c>
      <c r="AS91" s="37">
        <f>+COUNTIF(E91:AH91,"*"&amp;"I"&amp;"*")</f>
        <v>0</v>
      </c>
      <c r="AT91" s="37">
        <f>+COUNTIF(E91:AH91,"*"&amp;"J"&amp;"*")</f>
        <v>0</v>
      </c>
      <c r="AU91" s="37">
        <f>+COUNTIF(E91:AH91,"*"&amp;"K"&amp;"*")</f>
        <v>0</v>
      </c>
      <c r="AV91" s="37">
        <f>+COUNTIF(E91:AH91,"*"&amp;"L"&amp;"*")</f>
        <v>0</v>
      </c>
      <c r="AW91" s="37">
        <f>+COUNTIF(E91:AH91,"*"&amp;"M"&amp;"*")</f>
        <v>0</v>
      </c>
      <c r="AX91" s="37">
        <f>+COUNTIF(E91:AH91,"*"&amp;"N"&amp;"*")</f>
        <v>0</v>
      </c>
      <c r="AY91" s="37">
        <f>+COUNTIF(E91:AH91,"*"&amp;"O"&amp;"*")</f>
        <v>0</v>
      </c>
      <c r="BA91" s="39">
        <f>IF($C91="NPT",SUM($AK91:$AY91),0)</f>
        <v>0</v>
      </c>
      <c r="BB91" s="40">
        <f>IF($C91="PT",SUM($AK91:$AY91),0)</f>
        <v>0</v>
      </c>
      <c r="BC91" s="41">
        <f t="shared" si="38"/>
        <v>0</v>
      </c>
      <c r="BD91" s="41">
        <f t="shared" si="39"/>
        <v>0</v>
      </c>
      <c r="BE91" s="41">
        <f t="shared" si="40"/>
        <v>0</v>
      </c>
      <c r="BF91" s="41">
        <f t="shared" si="41"/>
        <v>0</v>
      </c>
      <c r="BG91" s="41">
        <f t="shared" si="42"/>
        <v>0</v>
      </c>
      <c r="BH91" s="41">
        <f t="shared" si="43"/>
        <v>0</v>
      </c>
      <c r="BI91" s="41">
        <f t="shared" si="44"/>
        <v>0</v>
      </c>
      <c r="BJ91" s="41">
        <f t="shared" si="45"/>
        <v>0</v>
      </c>
      <c r="BK91" s="41">
        <f t="shared" si="46"/>
        <v>0</v>
      </c>
      <c r="BL91" s="41">
        <f t="shared" si="47"/>
        <v>0</v>
      </c>
      <c r="BM91" s="41">
        <f t="shared" si="48"/>
        <v>0</v>
      </c>
      <c r="BN91" s="41">
        <f t="shared" si="49"/>
        <v>0</v>
      </c>
      <c r="BO91" s="41">
        <f t="shared" si="50"/>
        <v>0</v>
      </c>
      <c r="BP91" s="41">
        <f t="shared" si="51"/>
        <v>0</v>
      </c>
      <c r="BQ91" s="41">
        <f t="shared" si="52"/>
        <v>0</v>
      </c>
    </row>
    <row r="92" spans="1:69" ht="21" customHeight="1" thickBot="1" x14ac:dyDescent="0.4">
      <c r="A92" s="299" t="s">
        <v>635</v>
      </c>
      <c r="B92" s="410" t="s">
        <v>138</v>
      </c>
      <c r="C92" s="249" t="s">
        <v>27</v>
      </c>
      <c r="D92" s="391" t="s">
        <v>79</v>
      </c>
      <c r="E92" s="1086"/>
      <c r="F92" s="1086"/>
      <c r="G92" s="1086"/>
      <c r="H92" s="1086"/>
      <c r="I92" s="1086"/>
      <c r="J92" s="1090"/>
      <c r="K92" s="1090"/>
      <c r="L92" s="1086"/>
      <c r="M92" s="1086"/>
      <c r="N92" s="1086"/>
      <c r="O92" s="1086"/>
      <c r="P92" s="1086"/>
      <c r="Q92" s="1090"/>
      <c r="R92" s="1090"/>
      <c r="S92" s="1086"/>
      <c r="T92" s="1086"/>
      <c r="U92" s="1086"/>
      <c r="V92" s="1086"/>
      <c r="W92" s="1086"/>
      <c r="X92" s="1090"/>
      <c r="Y92" s="1090"/>
      <c r="Z92" s="1086"/>
      <c r="AA92" s="1086"/>
      <c r="AB92" s="1086"/>
      <c r="AC92" s="1086"/>
      <c r="AD92" s="1086"/>
      <c r="AE92" s="1090"/>
      <c r="AF92" s="1090"/>
      <c r="AG92" s="1086"/>
      <c r="AH92" s="1086"/>
      <c r="AI92" s="34">
        <f>COUNTA(E92:AH92)</f>
        <v>0</v>
      </c>
      <c r="AK92" s="393">
        <f>+COUNTIF(E92:AH92,"*"&amp;"A"&amp;"*")</f>
        <v>0</v>
      </c>
      <c r="AL92" s="37">
        <f>+COUNTIF(E92:AH92,"*"&amp;"B"&amp;"*")</f>
        <v>0</v>
      </c>
      <c r="AM92" s="37">
        <f>+COUNTIF(E92:AH92,"*"&amp;"C"&amp;"*")</f>
        <v>0</v>
      </c>
      <c r="AN92" s="37">
        <f>+COUNTIF(E92:AH92,"*"&amp;"D"&amp;"*")</f>
        <v>0</v>
      </c>
      <c r="AO92" s="37">
        <f>+COUNTIF(E92:AH92,"*"&amp;"E"&amp;"*")</f>
        <v>0</v>
      </c>
      <c r="AP92" s="37">
        <f>+COUNTIF(E92:AH92,"*"&amp;"F"&amp;"*")</f>
        <v>0</v>
      </c>
      <c r="AQ92" s="37">
        <f>+COUNTIF(E92:AH92,"*"&amp;"G"&amp;"*")</f>
        <v>0</v>
      </c>
      <c r="AR92" s="37">
        <f>+COUNTIF(E92:AH92,"*"&amp;"H"&amp;"*")</f>
        <v>0</v>
      </c>
      <c r="AS92" s="37">
        <f>+COUNTIF(E92:AH92,"*"&amp;"I"&amp;"*")</f>
        <v>0</v>
      </c>
      <c r="AT92" s="37">
        <f>+COUNTIF(E92:AH92,"*"&amp;"J"&amp;"*")</f>
        <v>0</v>
      </c>
      <c r="AU92" s="37">
        <f>+COUNTIF(E92:AH92,"*"&amp;"K"&amp;"*")</f>
        <v>0</v>
      </c>
      <c r="AV92" s="37">
        <f>+COUNTIF(E92:AH92,"*"&amp;"L"&amp;"*")</f>
        <v>0</v>
      </c>
      <c r="AW92" s="37">
        <f>+COUNTIF(E92:AH92,"*"&amp;"M"&amp;"*")</f>
        <v>0</v>
      </c>
      <c r="AX92" s="37">
        <f>+COUNTIF(E92:AH92,"*"&amp;"N"&amp;"*")</f>
        <v>0</v>
      </c>
      <c r="AY92" s="37">
        <f>+COUNTIF(E92:AH92,"*"&amp;"O"&amp;"*")</f>
        <v>0</v>
      </c>
      <c r="BA92" s="39">
        <f>IF($C92="NPT",SUM($AK92:$AY92),0)</f>
        <v>0</v>
      </c>
      <c r="BB92" s="40">
        <f>IF($C92="PT",SUM($AK92:$AY92),0)</f>
        <v>0</v>
      </c>
      <c r="BC92" s="41">
        <f t="shared" si="38"/>
        <v>0</v>
      </c>
      <c r="BD92" s="41">
        <f t="shared" si="39"/>
        <v>0</v>
      </c>
      <c r="BE92" s="41">
        <f t="shared" si="40"/>
        <v>0</v>
      </c>
      <c r="BF92" s="41">
        <f t="shared" si="41"/>
        <v>0</v>
      </c>
      <c r="BG92" s="41">
        <f t="shared" si="42"/>
        <v>0</v>
      </c>
      <c r="BH92" s="41">
        <f t="shared" si="43"/>
        <v>0</v>
      </c>
      <c r="BI92" s="41">
        <f t="shared" si="44"/>
        <v>0</v>
      </c>
      <c r="BJ92" s="41">
        <f t="shared" si="45"/>
        <v>0</v>
      </c>
      <c r="BK92" s="41">
        <f t="shared" si="46"/>
        <v>0</v>
      </c>
      <c r="BL92" s="41">
        <f t="shared" si="47"/>
        <v>0</v>
      </c>
      <c r="BM92" s="41">
        <f t="shared" si="48"/>
        <v>0</v>
      </c>
      <c r="BN92" s="41">
        <f t="shared" si="49"/>
        <v>0</v>
      </c>
      <c r="BO92" s="41">
        <f t="shared" si="50"/>
        <v>0</v>
      </c>
      <c r="BP92" s="41">
        <f t="shared" si="51"/>
        <v>0</v>
      </c>
      <c r="BQ92" s="41">
        <f t="shared" si="52"/>
        <v>0</v>
      </c>
    </row>
    <row r="93" spans="1:69" ht="21" customHeight="1" thickBot="1" x14ac:dyDescent="0.4">
      <c r="A93" s="299" t="s">
        <v>618</v>
      </c>
      <c r="B93" s="410" t="s">
        <v>139</v>
      </c>
      <c r="C93" s="249" t="s">
        <v>27</v>
      </c>
      <c r="D93" s="391" t="s">
        <v>79</v>
      </c>
      <c r="E93" s="1086"/>
      <c r="F93" s="1086"/>
      <c r="G93" s="1086"/>
      <c r="H93" s="1086"/>
      <c r="I93" s="1086"/>
      <c r="J93" s="1090"/>
      <c r="K93" s="1090"/>
      <c r="L93" s="1086"/>
      <c r="M93" s="1086"/>
      <c r="N93" s="1086"/>
      <c r="O93" s="1086"/>
      <c r="P93" s="1086"/>
      <c r="Q93" s="1090"/>
      <c r="R93" s="1090"/>
      <c r="S93" s="1086"/>
      <c r="T93" s="1086"/>
      <c r="U93" s="1086"/>
      <c r="V93" s="1086"/>
      <c r="W93" s="1086"/>
      <c r="X93" s="1090"/>
      <c r="Y93" s="1090"/>
      <c r="Z93" s="1086"/>
      <c r="AA93" s="1086"/>
      <c r="AB93" s="1086"/>
      <c r="AC93" s="1086"/>
      <c r="AD93" s="1086"/>
      <c r="AE93" s="1090"/>
      <c r="AF93" s="1090"/>
      <c r="AG93" s="1086"/>
      <c r="AH93" s="1086"/>
      <c r="AI93" s="34">
        <f>COUNTA(E93:AH93)</f>
        <v>0</v>
      </c>
      <c r="AK93" s="393">
        <f>+COUNTIF(E93:AH93,"*"&amp;"A"&amp;"*")</f>
        <v>0</v>
      </c>
      <c r="AL93" s="37">
        <f>+COUNTIF(E93:AH93,"*"&amp;"B"&amp;"*")</f>
        <v>0</v>
      </c>
      <c r="AM93" s="37">
        <f>+COUNTIF(E93:AH93,"*"&amp;"C"&amp;"*")</f>
        <v>0</v>
      </c>
      <c r="AN93" s="37">
        <f>+COUNTIF(E93:AH93,"*"&amp;"D"&amp;"*")</f>
        <v>0</v>
      </c>
      <c r="AO93" s="37">
        <f>+COUNTIF(E93:AH93,"*"&amp;"E"&amp;"*")</f>
        <v>0</v>
      </c>
      <c r="AP93" s="37">
        <f>+COUNTIF(E93:AH93,"*"&amp;"F"&amp;"*")</f>
        <v>0</v>
      </c>
      <c r="AQ93" s="37">
        <f>+COUNTIF(E93:AH93,"*"&amp;"G"&amp;"*")</f>
        <v>0</v>
      </c>
      <c r="AR93" s="37">
        <f>+COUNTIF(E93:AH93,"*"&amp;"H"&amp;"*")</f>
        <v>0</v>
      </c>
      <c r="AS93" s="37">
        <f>+COUNTIF(E93:AH93,"*"&amp;"I"&amp;"*")</f>
        <v>0</v>
      </c>
      <c r="AT93" s="37">
        <f>+COUNTIF(E93:AH93,"*"&amp;"J"&amp;"*")</f>
        <v>0</v>
      </c>
      <c r="AU93" s="37">
        <f>+COUNTIF(E93:AH93,"*"&amp;"K"&amp;"*")</f>
        <v>0</v>
      </c>
      <c r="AV93" s="37">
        <f>+COUNTIF(E93:AH93,"*"&amp;"L"&amp;"*")</f>
        <v>0</v>
      </c>
      <c r="AW93" s="37">
        <f>+COUNTIF(E93:AH93,"*"&amp;"M"&amp;"*")</f>
        <v>0</v>
      </c>
      <c r="AX93" s="37">
        <f>+COUNTIF(E93:AH93,"*"&amp;"N"&amp;"*")</f>
        <v>0</v>
      </c>
      <c r="AY93" s="37">
        <f>+COUNTIF(E93:AH93,"*"&amp;"O"&amp;"*")</f>
        <v>0</v>
      </c>
      <c r="BA93" s="39">
        <f>IF($C93="NPT",SUM($AK93:$AY93),0)</f>
        <v>0</v>
      </c>
      <c r="BB93" s="40">
        <f>IF($C93="PT",SUM($AK93:$AY93),0)</f>
        <v>0</v>
      </c>
      <c r="BC93" s="41">
        <f t="shared" si="38"/>
        <v>0</v>
      </c>
      <c r="BD93" s="41">
        <f t="shared" si="39"/>
        <v>0</v>
      </c>
      <c r="BE93" s="41">
        <f t="shared" si="40"/>
        <v>0</v>
      </c>
      <c r="BF93" s="41">
        <f t="shared" si="41"/>
        <v>0</v>
      </c>
      <c r="BG93" s="41">
        <f t="shared" si="42"/>
        <v>0</v>
      </c>
      <c r="BH93" s="41">
        <f t="shared" si="43"/>
        <v>0</v>
      </c>
      <c r="BI93" s="41">
        <f t="shared" si="44"/>
        <v>0</v>
      </c>
      <c r="BJ93" s="41">
        <f t="shared" si="45"/>
        <v>0</v>
      </c>
      <c r="BK93" s="41">
        <f t="shared" si="46"/>
        <v>0</v>
      </c>
      <c r="BL93" s="41">
        <f t="shared" si="47"/>
        <v>0</v>
      </c>
      <c r="BM93" s="41">
        <f t="shared" si="48"/>
        <v>0</v>
      </c>
      <c r="BN93" s="41">
        <f t="shared" si="49"/>
        <v>0</v>
      </c>
      <c r="BO93" s="41">
        <f t="shared" si="50"/>
        <v>0</v>
      </c>
      <c r="BP93" s="41">
        <f t="shared" si="51"/>
        <v>0</v>
      </c>
      <c r="BQ93" s="41">
        <f t="shared" si="52"/>
        <v>0</v>
      </c>
    </row>
    <row r="94" spans="1:69" ht="21" customHeight="1" thickBot="1" x14ac:dyDescent="0.4">
      <c r="A94" s="299" t="s">
        <v>618</v>
      </c>
      <c r="B94" s="410" t="s">
        <v>140</v>
      </c>
      <c r="C94" s="249" t="s">
        <v>27</v>
      </c>
      <c r="D94" s="391" t="s">
        <v>79</v>
      </c>
      <c r="E94" s="1086"/>
      <c r="F94" s="1086"/>
      <c r="G94" s="1086"/>
      <c r="H94" s="1086"/>
      <c r="I94" s="1086"/>
      <c r="J94" s="1090"/>
      <c r="K94" s="1090"/>
      <c r="L94" s="1086"/>
      <c r="M94" s="1086"/>
      <c r="N94" s="1086"/>
      <c r="O94" s="1086"/>
      <c r="P94" s="1086"/>
      <c r="Q94" s="1090"/>
      <c r="R94" s="1090"/>
      <c r="S94" s="1086"/>
      <c r="T94" s="1086"/>
      <c r="U94" s="1086"/>
      <c r="V94" s="1086"/>
      <c r="W94" s="1086"/>
      <c r="X94" s="1090"/>
      <c r="Y94" s="1090"/>
      <c r="Z94" s="1086"/>
      <c r="AA94" s="1086"/>
      <c r="AB94" s="1086"/>
      <c r="AC94" s="1086"/>
      <c r="AD94" s="1086"/>
      <c r="AE94" s="1090"/>
      <c r="AF94" s="1090"/>
      <c r="AG94" s="1086"/>
      <c r="AH94" s="1086"/>
      <c r="AI94" s="34">
        <f>COUNTA(E94:AH94)</f>
        <v>0</v>
      </c>
      <c r="AK94" s="393">
        <f>+COUNTIF(E94:AH94,"*"&amp;"A"&amp;"*")</f>
        <v>0</v>
      </c>
      <c r="AL94" s="37">
        <f>+COUNTIF(E94:AH94,"*"&amp;"B"&amp;"*")</f>
        <v>0</v>
      </c>
      <c r="AM94" s="37">
        <f>+COUNTIF(E94:AH94,"*"&amp;"C"&amp;"*")</f>
        <v>0</v>
      </c>
      <c r="AN94" s="37">
        <f>+COUNTIF(E94:AH94,"*"&amp;"D"&amp;"*")</f>
        <v>0</v>
      </c>
      <c r="AO94" s="37">
        <f>+COUNTIF(E94:AH94,"*"&amp;"E"&amp;"*")</f>
        <v>0</v>
      </c>
      <c r="AP94" s="37">
        <f>+COUNTIF(E94:AH94,"*"&amp;"F"&amp;"*")</f>
        <v>0</v>
      </c>
      <c r="AQ94" s="37">
        <f>+COUNTIF(E94:AH94,"*"&amp;"G"&amp;"*")</f>
        <v>0</v>
      </c>
      <c r="AR94" s="37">
        <f>+COUNTIF(E94:AH94,"*"&amp;"H"&amp;"*")</f>
        <v>0</v>
      </c>
      <c r="AS94" s="37">
        <f>+COUNTIF(E94:AH94,"*"&amp;"I"&amp;"*")</f>
        <v>0</v>
      </c>
      <c r="AT94" s="37">
        <f>+COUNTIF(E94:AH94,"*"&amp;"J"&amp;"*")</f>
        <v>0</v>
      </c>
      <c r="AU94" s="37">
        <f>+COUNTIF(E94:AH94,"*"&amp;"K"&amp;"*")</f>
        <v>0</v>
      </c>
      <c r="AV94" s="37">
        <f>+COUNTIF(E94:AH94,"*"&amp;"L"&amp;"*")</f>
        <v>0</v>
      </c>
      <c r="AW94" s="37">
        <f>+COUNTIF(E94:AH94,"*"&amp;"M"&amp;"*")</f>
        <v>0</v>
      </c>
      <c r="AX94" s="37">
        <f>+COUNTIF(E94:AH94,"*"&amp;"N"&amp;"*")</f>
        <v>0</v>
      </c>
      <c r="AY94" s="37">
        <f>+COUNTIF(E94:AH94,"*"&amp;"O"&amp;"*")</f>
        <v>0</v>
      </c>
      <c r="BA94" s="39">
        <f>IF($C94="NPT",SUM($AK94:$AY94),0)</f>
        <v>0</v>
      </c>
      <c r="BB94" s="40">
        <f>IF($C94="PT",SUM($AK94:$AY94),0)</f>
        <v>0</v>
      </c>
      <c r="BC94" s="41">
        <f t="shared" si="38"/>
        <v>0</v>
      </c>
      <c r="BD94" s="41">
        <f t="shared" si="39"/>
        <v>0</v>
      </c>
      <c r="BE94" s="41">
        <f t="shared" si="40"/>
        <v>0</v>
      </c>
      <c r="BF94" s="41">
        <f t="shared" si="41"/>
        <v>0</v>
      </c>
      <c r="BG94" s="41">
        <f t="shared" si="42"/>
        <v>0</v>
      </c>
      <c r="BH94" s="41">
        <f t="shared" si="43"/>
        <v>0</v>
      </c>
      <c r="BI94" s="41">
        <f t="shared" si="44"/>
        <v>0</v>
      </c>
      <c r="BJ94" s="41">
        <f t="shared" si="45"/>
        <v>0</v>
      </c>
      <c r="BK94" s="41">
        <f t="shared" si="46"/>
        <v>0</v>
      </c>
      <c r="BL94" s="41">
        <f t="shared" si="47"/>
        <v>0</v>
      </c>
      <c r="BM94" s="41">
        <f t="shared" si="48"/>
        <v>0</v>
      </c>
      <c r="BN94" s="41">
        <f t="shared" si="49"/>
        <v>0</v>
      </c>
      <c r="BO94" s="41">
        <f t="shared" si="50"/>
        <v>0</v>
      </c>
      <c r="BP94" s="41">
        <f t="shared" si="51"/>
        <v>0</v>
      </c>
      <c r="BQ94" s="41">
        <f t="shared" si="52"/>
        <v>0</v>
      </c>
    </row>
    <row r="95" spans="1:69" ht="21" customHeight="1" thickBot="1" x14ac:dyDescent="0.4">
      <c r="A95" s="299" t="s">
        <v>618</v>
      </c>
      <c r="B95" s="410" t="s">
        <v>141</v>
      </c>
      <c r="C95" s="249" t="s">
        <v>27</v>
      </c>
      <c r="D95" s="391" t="s">
        <v>79</v>
      </c>
      <c r="E95" s="1086"/>
      <c r="F95" s="1086"/>
      <c r="G95" s="1086"/>
      <c r="H95" s="1086"/>
      <c r="I95" s="1086"/>
      <c r="J95" s="1090"/>
      <c r="K95" s="1090"/>
      <c r="L95" s="1086"/>
      <c r="M95" s="1086"/>
      <c r="N95" s="1086"/>
      <c r="O95" s="1086"/>
      <c r="P95" s="1086"/>
      <c r="Q95" s="1090"/>
      <c r="R95" s="1090"/>
      <c r="S95" s="1086"/>
      <c r="T95" s="1086"/>
      <c r="U95" s="1086"/>
      <c r="V95" s="1086"/>
      <c r="W95" s="1086"/>
      <c r="X95" s="1090"/>
      <c r="Y95" s="1090"/>
      <c r="Z95" s="1086"/>
      <c r="AA95" s="1086"/>
      <c r="AB95" s="1086"/>
      <c r="AC95" s="1086"/>
      <c r="AD95" s="1086"/>
      <c r="AE95" s="1090"/>
      <c r="AF95" s="1090"/>
      <c r="AG95" s="1086"/>
      <c r="AH95" s="1086"/>
      <c r="AI95" s="34">
        <f>COUNTA(E95:AH95)</f>
        <v>0</v>
      </c>
      <c r="AK95" s="393">
        <f>+COUNTIF(E95:AH95,"*"&amp;"A"&amp;"*")</f>
        <v>0</v>
      </c>
      <c r="AL95" s="37">
        <f>+COUNTIF(E95:AH95,"*"&amp;"B"&amp;"*")</f>
        <v>0</v>
      </c>
      <c r="AM95" s="37">
        <f>+COUNTIF(E95:AH95,"*"&amp;"C"&amp;"*")</f>
        <v>0</v>
      </c>
      <c r="AN95" s="37">
        <f>+COUNTIF(E95:AH95,"*"&amp;"D"&amp;"*")</f>
        <v>0</v>
      </c>
      <c r="AO95" s="37">
        <f>+COUNTIF(E95:AH95,"*"&amp;"E"&amp;"*")</f>
        <v>0</v>
      </c>
      <c r="AP95" s="37">
        <f>+COUNTIF(E95:AH95,"*"&amp;"F"&amp;"*")</f>
        <v>0</v>
      </c>
      <c r="AQ95" s="37">
        <f>+COUNTIF(E95:AH95,"*"&amp;"G"&amp;"*")</f>
        <v>0</v>
      </c>
      <c r="AR95" s="37">
        <f>+COUNTIF(E95:AH95,"*"&amp;"H"&amp;"*")</f>
        <v>0</v>
      </c>
      <c r="AS95" s="37">
        <f>+COUNTIF(E95:AH95,"*"&amp;"I"&amp;"*")</f>
        <v>0</v>
      </c>
      <c r="AT95" s="37">
        <f>+COUNTIF(E95:AH95,"*"&amp;"J"&amp;"*")</f>
        <v>0</v>
      </c>
      <c r="AU95" s="37">
        <f>+COUNTIF(E95:AH95,"*"&amp;"K"&amp;"*")</f>
        <v>0</v>
      </c>
      <c r="AV95" s="37">
        <f>+COUNTIF(E95:AH95,"*"&amp;"L"&amp;"*")</f>
        <v>0</v>
      </c>
      <c r="AW95" s="37">
        <f>+COUNTIF(E95:AH95,"*"&amp;"M"&amp;"*")</f>
        <v>0</v>
      </c>
      <c r="AX95" s="37">
        <f>+COUNTIF(E95:AH95,"*"&amp;"N"&amp;"*")</f>
        <v>0</v>
      </c>
      <c r="AY95" s="37">
        <f>+COUNTIF(E95:AH95,"*"&amp;"O"&amp;"*")</f>
        <v>0</v>
      </c>
      <c r="BA95" s="39">
        <f>IF($C95="NPT",SUM($AK95:$AY95),0)</f>
        <v>0</v>
      </c>
      <c r="BB95" s="40">
        <f>IF($C95="PT",SUM($AK95:$AY95),0)</f>
        <v>0</v>
      </c>
      <c r="BC95" s="41">
        <f t="shared" si="38"/>
        <v>0</v>
      </c>
      <c r="BD95" s="41">
        <f t="shared" si="39"/>
        <v>0</v>
      </c>
      <c r="BE95" s="41">
        <f t="shared" si="40"/>
        <v>0</v>
      </c>
      <c r="BF95" s="41">
        <f t="shared" si="41"/>
        <v>0</v>
      </c>
      <c r="BG95" s="41">
        <f t="shared" si="42"/>
        <v>0</v>
      </c>
      <c r="BH95" s="41">
        <f t="shared" si="43"/>
        <v>0</v>
      </c>
      <c r="BI95" s="41">
        <f t="shared" si="44"/>
        <v>0</v>
      </c>
      <c r="BJ95" s="41">
        <f t="shared" si="45"/>
        <v>0</v>
      </c>
      <c r="BK95" s="41">
        <f t="shared" si="46"/>
        <v>0</v>
      </c>
      <c r="BL95" s="41">
        <f t="shared" si="47"/>
        <v>0</v>
      </c>
      <c r="BM95" s="41">
        <f t="shared" si="48"/>
        <v>0</v>
      </c>
      <c r="BN95" s="41">
        <f t="shared" si="49"/>
        <v>0</v>
      </c>
      <c r="BO95" s="41">
        <f t="shared" si="50"/>
        <v>0</v>
      </c>
      <c r="BP95" s="41">
        <f t="shared" si="51"/>
        <v>0</v>
      </c>
      <c r="BQ95" s="41">
        <f t="shared" si="52"/>
        <v>0</v>
      </c>
    </row>
    <row r="96" spans="1:69" ht="21" customHeight="1" thickBot="1" x14ac:dyDescent="0.4">
      <c r="A96" s="299" t="s">
        <v>618</v>
      </c>
      <c r="B96" s="410" t="s">
        <v>142</v>
      </c>
      <c r="C96" s="249" t="s">
        <v>27</v>
      </c>
      <c r="D96" s="391" t="s">
        <v>79</v>
      </c>
      <c r="E96" s="1086"/>
      <c r="F96" s="1086"/>
      <c r="G96" s="1086"/>
      <c r="H96" s="1086"/>
      <c r="I96" s="1086"/>
      <c r="J96" s="1090"/>
      <c r="K96" s="1090"/>
      <c r="L96" s="1086"/>
      <c r="M96" s="1086"/>
      <c r="N96" s="1086"/>
      <c r="O96" s="1086"/>
      <c r="P96" s="1086"/>
      <c r="Q96" s="1090"/>
      <c r="R96" s="1090"/>
      <c r="S96" s="1086"/>
      <c r="T96" s="1086"/>
      <c r="U96" s="1086"/>
      <c r="V96" s="1086"/>
      <c r="W96" s="1086"/>
      <c r="X96" s="1090"/>
      <c r="Y96" s="1090"/>
      <c r="Z96" s="1086"/>
      <c r="AA96" s="1086"/>
      <c r="AB96" s="1086"/>
      <c r="AC96" s="1086"/>
      <c r="AD96" s="1086"/>
      <c r="AE96" s="1090"/>
      <c r="AF96" s="1090"/>
      <c r="AG96" s="1086"/>
      <c r="AH96" s="1086"/>
      <c r="AI96" s="34">
        <f>COUNTA(E96:AH96)</f>
        <v>0</v>
      </c>
      <c r="AK96" s="393">
        <f>+COUNTIF(E96:AH96,"*"&amp;"A"&amp;"*")</f>
        <v>0</v>
      </c>
      <c r="AL96" s="37">
        <f>+COUNTIF(E96:AH96,"*"&amp;"B"&amp;"*")</f>
        <v>0</v>
      </c>
      <c r="AM96" s="37">
        <f>+COUNTIF(E96:AH96,"*"&amp;"C"&amp;"*")</f>
        <v>0</v>
      </c>
      <c r="AN96" s="37">
        <f>+COUNTIF(E96:AH96,"*"&amp;"D"&amp;"*")</f>
        <v>0</v>
      </c>
      <c r="AO96" s="37">
        <f>+COUNTIF(E96:AH96,"*"&amp;"E"&amp;"*")</f>
        <v>0</v>
      </c>
      <c r="AP96" s="37">
        <f>+COUNTIF(E96:AH96,"*"&amp;"F"&amp;"*")</f>
        <v>0</v>
      </c>
      <c r="AQ96" s="37">
        <f>+COUNTIF(E96:AH96,"*"&amp;"G"&amp;"*")</f>
        <v>0</v>
      </c>
      <c r="AR96" s="37">
        <f>+COUNTIF(E96:AH96,"*"&amp;"H"&amp;"*")</f>
        <v>0</v>
      </c>
      <c r="AS96" s="37">
        <f>+COUNTIF(E96:AH96,"*"&amp;"I"&amp;"*")</f>
        <v>0</v>
      </c>
      <c r="AT96" s="37">
        <f>+COUNTIF(E96:AH96,"*"&amp;"J"&amp;"*")</f>
        <v>0</v>
      </c>
      <c r="AU96" s="37">
        <f>+COUNTIF(E96:AH96,"*"&amp;"K"&amp;"*")</f>
        <v>0</v>
      </c>
      <c r="AV96" s="37">
        <f>+COUNTIF(E96:AH96,"*"&amp;"L"&amp;"*")</f>
        <v>0</v>
      </c>
      <c r="AW96" s="37">
        <f>+COUNTIF(E96:AH96,"*"&amp;"M"&amp;"*")</f>
        <v>0</v>
      </c>
      <c r="AX96" s="37">
        <f>+COUNTIF(E96:AH96,"*"&amp;"N"&amp;"*")</f>
        <v>0</v>
      </c>
      <c r="AY96" s="37">
        <f>+COUNTIF(E96:AH96,"*"&amp;"O"&amp;"*")</f>
        <v>0</v>
      </c>
      <c r="BA96" s="39">
        <f>IF($C96="NPT",SUM($AK96:$AY96),0)</f>
        <v>0</v>
      </c>
      <c r="BB96" s="40">
        <f>IF($C96="PT",SUM($AK96:$AY96),0)</f>
        <v>0</v>
      </c>
      <c r="BC96" s="41">
        <f t="shared" si="38"/>
        <v>0</v>
      </c>
      <c r="BD96" s="41">
        <f t="shared" si="39"/>
        <v>0</v>
      </c>
      <c r="BE96" s="41">
        <f t="shared" si="40"/>
        <v>0</v>
      </c>
      <c r="BF96" s="41">
        <f t="shared" si="41"/>
        <v>0</v>
      </c>
      <c r="BG96" s="41">
        <f t="shared" si="42"/>
        <v>0</v>
      </c>
      <c r="BH96" s="41">
        <f t="shared" si="43"/>
        <v>0</v>
      </c>
      <c r="BI96" s="41">
        <f t="shared" si="44"/>
        <v>0</v>
      </c>
      <c r="BJ96" s="41">
        <f t="shared" si="45"/>
        <v>0</v>
      </c>
      <c r="BK96" s="41">
        <f t="shared" si="46"/>
        <v>0</v>
      </c>
      <c r="BL96" s="41">
        <f t="shared" si="47"/>
        <v>0</v>
      </c>
      <c r="BM96" s="41">
        <f t="shared" si="48"/>
        <v>0</v>
      </c>
      <c r="BN96" s="41">
        <f t="shared" si="49"/>
        <v>0</v>
      </c>
      <c r="BO96" s="41">
        <f t="shared" si="50"/>
        <v>0</v>
      </c>
      <c r="BP96" s="41">
        <f t="shared" si="51"/>
        <v>0</v>
      </c>
      <c r="BQ96" s="41">
        <f t="shared" si="52"/>
        <v>0</v>
      </c>
    </row>
    <row r="97" spans="1:69" ht="21" customHeight="1" thickBot="1" x14ac:dyDescent="0.4">
      <c r="A97" s="299" t="s">
        <v>619</v>
      </c>
      <c r="B97" s="410" t="s">
        <v>143</v>
      </c>
      <c r="C97" s="249" t="s">
        <v>27</v>
      </c>
      <c r="D97" s="391" t="s">
        <v>79</v>
      </c>
      <c r="E97" s="1086"/>
      <c r="F97" s="1086"/>
      <c r="G97" s="1086"/>
      <c r="H97" s="1086"/>
      <c r="I97" s="1086"/>
      <c r="J97" s="1090"/>
      <c r="K97" s="1090"/>
      <c r="L97" s="1086"/>
      <c r="M97" s="1086"/>
      <c r="N97" s="1086"/>
      <c r="O97" s="1086"/>
      <c r="P97" s="1086"/>
      <c r="Q97" s="1090"/>
      <c r="R97" s="1090"/>
      <c r="S97" s="1086"/>
      <c r="T97" s="1086"/>
      <c r="U97" s="1086"/>
      <c r="V97" s="1086"/>
      <c r="W97" s="1086"/>
      <c r="X97" s="1090"/>
      <c r="Y97" s="1090"/>
      <c r="Z97" s="1086"/>
      <c r="AA97" s="1086"/>
      <c r="AB97" s="1086"/>
      <c r="AC97" s="1086"/>
      <c r="AD97" s="1086"/>
      <c r="AE97" s="1090"/>
      <c r="AF97" s="1090"/>
      <c r="AG97" s="1086"/>
      <c r="AH97" s="1086"/>
      <c r="AI97" s="34">
        <f>COUNTA(E97:AH97)</f>
        <v>0</v>
      </c>
      <c r="AK97" s="393">
        <f>+COUNTIF(E97:AH97,"*"&amp;"A"&amp;"*")</f>
        <v>0</v>
      </c>
      <c r="AL97" s="37">
        <f>+COUNTIF(E97:AH97,"*"&amp;"B"&amp;"*")</f>
        <v>0</v>
      </c>
      <c r="AM97" s="37">
        <f>+COUNTIF(E97:AH97,"*"&amp;"C"&amp;"*")</f>
        <v>0</v>
      </c>
      <c r="AN97" s="37">
        <f>+COUNTIF(E97:AH97,"*"&amp;"D"&amp;"*")</f>
        <v>0</v>
      </c>
      <c r="AO97" s="37">
        <f>+COUNTIF(E97:AH97,"*"&amp;"E"&amp;"*")</f>
        <v>0</v>
      </c>
      <c r="AP97" s="37">
        <f>+COUNTIF(E97:AH97,"*"&amp;"F"&amp;"*")</f>
        <v>0</v>
      </c>
      <c r="AQ97" s="37">
        <f>+COUNTIF(E97:AH97,"*"&amp;"G"&amp;"*")</f>
        <v>0</v>
      </c>
      <c r="AR97" s="37">
        <f>+COUNTIF(E97:AH97,"*"&amp;"H"&amp;"*")</f>
        <v>0</v>
      </c>
      <c r="AS97" s="37">
        <f>+COUNTIF(E97:AH97,"*"&amp;"I"&amp;"*")</f>
        <v>0</v>
      </c>
      <c r="AT97" s="37">
        <f>+COUNTIF(E97:AH97,"*"&amp;"J"&amp;"*")</f>
        <v>0</v>
      </c>
      <c r="AU97" s="37">
        <f>+COUNTIF(E97:AH97,"*"&amp;"K"&amp;"*")</f>
        <v>0</v>
      </c>
      <c r="AV97" s="37">
        <f>+COUNTIF(E97:AH97,"*"&amp;"L"&amp;"*")</f>
        <v>0</v>
      </c>
      <c r="AW97" s="37">
        <f>+COUNTIF(E97:AH97,"*"&amp;"M"&amp;"*")</f>
        <v>0</v>
      </c>
      <c r="AX97" s="37">
        <f>+COUNTIF(E97:AH97,"*"&amp;"N"&amp;"*")</f>
        <v>0</v>
      </c>
      <c r="AY97" s="37">
        <f>+COUNTIF(E97:AH97,"*"&amp;"O"&amp;"*")</f>
        <v>0</v>
      </c>
      <c r="BA97" s="39">
        <f>IF($C97="NPT",SUM($AK97:$AY97),0)</f>
        <v>0</v>
      </c>
      <c r="BB97" s="40">
        <f>IF($C97="PT",SUM($AK97:$AY97),0)</f>
        <v>0</v>
      </c>
      <c r="BC97" s="41">
        <f t="shared" si="8"/>
        <v>0</v>
      </c>
      <c r="BD97" s="41">
        <f t="shared" si="9"/>
        <v>0</v>
      </c>
      <c r="BE97" s="41">
        <f t="shared" si="10"/>
        <v>0</v>
      </c>
      <c r="BF97" s="41">
        <f t="shared" si="11"/>
        <v>0</v>
      </c>
      <c r="BG97" s="41">
        <f t="shared" si="12"/>
        <v>0</v>
      </c>
      <c r="BH97" s="41">
        <f t="shared" si="13"/>
        <v>0</v>
      </c>
      <c r="BI97" s="41">
        <f t="shared" si="14"/>
        <v>0</v>
      </c>
      <c r="BJ97" s="41">
        <f t="shared" si="15"/>
        <v>0</v>
      </c>
      <c r="BK97" s="41">
        <f t="shared" si="16"/>
        <v>0</v>
      </c>
      <c r="BL97" s="41">
        <f t="shared" si="17"/>
        <v>0</v>
      </c>
      <c r="BM97" s="41">
        <f t="shared" si="18"/>
        <v>0</v>
      </c>
      <c r="BN97" s="41">
        <f t="shared" si="19"/>
        <v>0</v>
      </c>
      <c r="BO97" s="41">
        <f t="shared" si="20"/>
        <v>0</v>
      </c>
      <c r="BP97" s="41">
        <f t="shared" si="21"/>
        <v>0</v>
      </c>
      <c r="BQ97" s="41">
        <f t="shared" si="22"/>
        <v>0</v>
      </c>
    </row>
    <row r="98" spans="1:69" ht="21" customHeight="1" thickBot="1" x14ac:dyDescent="0.4">
      <c r="A98" s="299" t="s">
        <v>619</v>
      </c>
      <c r="B98" s="410" t="s">
        <v>144</v>
      </c>
      <c r="C98" s="249" t="s">
        <v>27</v>
      </c>
      <c r="D98" s="391" t="s">
        <v>79</v>
      </c>
      <c r="E98" s="1086"/>
      <c r="F98" s="1086"/>
      <c r="G98" s="1086"/>
      <c r="H98" s="1086"/>
      <c r="I98" s="1086"/>
      <c r="J98" s="1090"/>
      <c r="K98" s="1090"/>
      <c r="L98" s="1086"/>
      <c r="M98" s="1086"/>
      <c r="N98" s="1086"/>
      <c r="O98" s="1086"/>
      <c r="P98" s="1086"/>
      <c r="Q98" s="1090"/>
      <c r="R98" s="1090"/>
      <c r="S98" s="1086"/>
      <c r="T98" s="1086"/>
      <c r="U98" s="1086"/>
      <c r="V98" s="1086"/>
      <c r="W98" s="1086"/>
      <c r="X98" s="1090"/>
      <c r="Y98" s="1090"/>
      <c r="Z98" s="1086"/>
      <c r="AA98" s="1086"/>
      <c r="AB98" s="1086"/>
      <c r="AC98" s="1086"/>
      <c r="AD98" s="1086"/>
      <c r="AE98" s="1090"/>
      <c r="AF98" s="1090"/>
      <c r="AG98" s="1086"/>
      <c r="AH98" s="1086"/>
      <c r="AI98" s="34">
        <f>COUNTA(E98:AH98)</f>
        <v>0</v>
      </c>
      <c r="AK98" s="393">
        <f>+COUNTIF(E98:AH98,"*"&amp;"A"&amp;"*")</f>
        <v>0</v>
      </c>
      <c r="AL98" s="37">
        <f>+COUNTIF(E98:AH98,"*"&amp;"B"&amp;"*")</f>
        <v>0</v>
      </c>
      <c r="AM98" s="37">
        <f>+COUNTIF(E98:AH98,"*"&amp;"C"&amp;"*")</f>
        <v>0</v>
      </c>
      <c r="AN98" s="37">
        <f>+COUNTIF(E98:AH98,"*"&amp;"D"&amp;"*")</f>
        <v>0</v>
      </c>
      <c r="AO98" s="37">
        <f>+COUNTIF(E98:AH98,"*"&amp;"E"&amp;"*")</f>
        <v>0</v>
      </c>
      <c r="AP98" s="37">
        <f>+COUNTIF(E98:AH98,"*"&amp;"F"&amp;"*")</f>
        <v>0</v>
      </c>
      <c r="AQ98" s="37">
        <f>+COUNTIF(E98:AH98,"*"&amp;"G"&amp;"*")</f>
        <v>0</v>
      </c>
      <c r="AR98" s="37">
        <f>+COUNTIF(E98:AH98,"*"&amp;"H"&amp;"*")</f>
        <v>0</v>
      </c>
      <c r="AS98" s="37">
        <f>+COUNTIF(E98:AH98,"*"&amp;"I"&amp;"*")</f>
        <v>0</v>
      </c>
      <c r="AT98" s="37">
        <f>+COUNTIF(E98:AH98,"*"&amp;"J"&amp;"*")</f>
        <v>0</v>
      </c>
      <c r="AU98" s="37">
        <f>+COUNTIF(E98:AH98,"*"&amp;"K"&amp;"*")</f>
        <v>0</v>
      </c>
      <c r="AV98" s="37">
        <f>+COUNTIF(E98:AH98,"*"&amp;"L"&amp;"*")</f>
        <v>0</v>
      </c>
      <c r="AW98" s="37">
        <f>+COUNTIF(E98:AH98,"*"&amp;"M"&amp;"*")</f>
        <v>0</v>
      </c>
      <c r="AX98" s="37">
        <f>+COUNTIF(E98:AH98,"*"&amp;"N"&amp;"*")</f>
        <v>0</v>
      </c>
      <c r="AY98" s="37">
        <f>+COUNTIF(E98:AH98,"*"&amp;"O"&amp;"*")</f>
        <v>0</v>
      </c>
      <c r="BA98" s="39">
        <f>IF($C98="NPT",SUM($AK98:$AY98),0)</f>
        <v>0</v>
      </c>
      <c r="BB98" s="40">
        <f>IF($C98="PT",SUM($AK98:$AY98),0)</f>
        <v>0</v>
      </c>
      <c r="BC98" s="41">
        <f t="shared" si="8"/>
        <v>0</v>
      </c>
      <c r="BD98" s="41">
        <f t="shared" si="9"/>
        <v>0</v>
      </c>
      <c r="BE98" s="41">
        <f t="shared" si="10"/>
        <v>0</v>
      </c>
      <c r="BF98" s="41">
        <f t="shared" si="11"/>
        <v>0</v>
      </c>
      <c r="BG98" s="41">
        <f t="shared" si="12"/>
        <v>0</v>
      </c>
      <c r="BH98" s="41">
        <f t="shared" si="13"/>
        <v>0</v>
      </c>
      <c r="BI98" s="41">
        <f t="shared" si="14"/>
        <v>0</v>
      </c>
      <c r="BJ98" s="41">
        <f t="shared" si="15"/>
        <v>0</v>
      </c>
      <c r="BK98" s="41">
        <f t="shared" si="16"/>
        <v>0</v>
      </c>
      <c r="BL98" s="41">
        <f t="shared" si="17"/>
        <v>0</v>
      </c>
      <c r="BM98" s="41">
        <f t="shared" si="18"/>
        <v>0</v>
      </c>
      <c r="BN98" s="41">
        <f t="shared" si="19"/>
        <v>0</v>
      </c>
      <c r="BO98" s="41">
        <f t="shared" si="20"/>
        <v>0</v>
      </c>
      <c r="BP98" s="41">
        <f t="shared" si="21"/>
        <v>0</v>
      </c>
      <c r="BQ98" s="41">
        <f t="shared" si="22"/>
        <v>0</v>
      </c>
    </row>
    <row r="99" spans="1:69" ht="21" customHeight="1" thickBot="1" x14ac:dyDescent="0.4">
      <c r="A99" s="299" t="s">
        <v>619</v>
      </c>
      <c r="B99" s="410" t="s">
        <v>145</v>
      </c>
      <c r="C99" s="249" t="s">
        <v>27</v>
      </c>
      <c r="D99" s="391" t="s">
        <v>79</v>
      </c>
      <c r="E99" s="1086"/>
      <c r="F99" s="1086"/>
      <c r="G99" s="1086"/>
      <c r="H99" s="1086"/>
      <c r="I99" s="1086"/>
      <c r="J99" s="1090"/>
      <c r="K99" s="1090"/>
      <c r="L99" s="1086"/>
      <c r="M99" s="1086"/>
      <c r="N99" s="1086"/>
      <c r="O99" s="1086"/>
      <c r="P99" s="1086"/>
      <c r="Q99" s="1090"/>
      <c r="R99" s="1090"/>
      <c r="S99" s="1086"/>
      <c r="T99" s="1086"/>
      <c r="U99" s="1086"/>
      <c r="V99" s="1086"/>
      <c r="W99" s="1086"/>
      <c r="X99" s="1090"/>
      <c r="Y99" s="1090"/>
      <c r="Z99" s="1086"/>
      <c r="AA99" s="1086"/>
      <c r="AB99" s="1086"/>
      <c r="AC99" s="1086"/>
      <c r="AD99" s="1086"/>
      <c r="AE99" s="1090"/>
      <c r="AF99" s="1090"/>
      <c r="AG99" s="1086"/>
      <c r="AH99" s="1086"/>
      <c r="AI99" s="34">
        <f>COUNTA(E99:AH99)</f>
        <v>0</v>
      </c>
      <c r="AK99" s="393">
        <f>+COUNTIF(E99:AH99,"*"&amp;"A"&amp;"*")</f>
        <v>0</v>
      </c>
      <c r="AL99" s="37">
        <f>+COUNTIF(E99:AH99,"*"&amp;"B"&amp;"*")</f>
        <v>0</v>
      </c>
      <c r="AM99" s="37">
        <f>+COUNTIF(E99:AH99,"*"&amp;"C"&amp;"*")</f>
        <v>0</v>
      </c>
      <c r="AN99" s="37">
        <f>+COUNTIF(E99:AH99,"*"&amp;"D"&amp;"*")</f>
        <v>0</v>
      </c>
      <c r="AO99" s="37">
        <f>+COUNTIF(E99:AH99,"*"&amp;"E"&amp;"*")</f>
        <v>0</v>
      </c>
      <c r="AP99" s="37">
        <f>+COUNTIF(E99:AH99,"*"&amp;"F"&amp;"*")</f>
        <v>0</v>
      </c>
      <c r="AQ99" s="37">
        <f>+COUNTIF(E99:AH99,"*"&amp;"G"&amp;"*")</f>
        <v>0</v>
      </c>
      <c r="AR99" s="37">
        <f>+COUNTIF(E99:AH99,"*"&amp;"H"&amp;"*")</f>
        <v>0</v>
      </c>
      <c r="AS99" s="37">
        <f>+COUNTIF(E99:AH99,"*"&amp;"I"&amp;"*")</f>
        <v>0</v>
      </c>
      <c r="AT99" s="37">
        <f>+COUNTIF(E99:AH99,"*"&amp;"J"&amp;"*")</f>
        <v>0</v>
      </c>
      <c r="AU99" s="37">
        <f>+COUNTIF(E99:AH99,"*"&amp;"K"&amp;"*")</f>
        <v>0</v>
      </c>
      <c r="AV99" s="37">
        <f>+COUNTIF(E99:AH99,"*"&amp;"L"&amp;"*")</f>
        <v>0</v>
      </c>
      <c r="AW99" s="37">
        <f>+COUNTIF(E99:AH99,"*"&amp;"M"&amp;"*")</f>
        <v>0</v>
      </c>
      <c r="AX99" s="37">
        <f>+COUNTIF(E99:AH99,"*"&amp;"N"&amp;"*")</f>
        <v>0</v>
      </c>
      <c r="AY99" s="37">
        <f>+COUNTIF(E99:AH99,"*"&amp;"O"&amp;"*")</f>
        <v>0</v>
      </c>
      <c r="BA99" s="39">
        <f>IF($C99="NPT",SUM($AK99:$AY99),0)</f>
        <v>0</v>
      </c>
      <c r="BB99" s="40">
        <f>IF($C99="PT",SUM($AK99:$AY99),0)</f>
        <v>0</v>
      </c>
      <c r="BC99" s="41">
        <f t="shared" si="8"/>
        <v>0</v>
      </c>
      <c r="BD99" s="41">
        <f t="shared" si="9"/>
        <v>0</v>
      </c>
      <c r="BE99" s="41">
        <f t="shared" si="10"/>
        <v>0</v>
      </c>
      <c r="BF99" s="41">
        <f t="shared" si="11"/>
        <v>0</v>
      </c>
      <c r="BG99" s="41">
        <f t="shared" si="12"/>
        <v>0</v>
      </c>
      <c r="BH99" s="41">
        <f t="shared" si="13"/>
        <v>0</v>
      </c>
      <c r="BI99" s="41">
        <f t="shared" si="14"/>
        <v>0</v>
      </c>
      <c r="BJ99" s="41">
        <f t="shared" si="15"/>
        <v>0</v>
      </c>
      <c r="BK99" s="41">
        <f t="shared" si="16"/>
        <v>0</v>
      </c>
      <c r="BL99" s="41">
        <f t="shared" si="17"/>
        <v>0</v>
      </c>
      <c r="BM99" s="41">
        <f t="shared" si="18"/>
        <v>0</v>
      </c>
      <c r="BN99" s="41">
        <f t="shared" si="19"/>
        <v>0</v>
      </c>
      <c r="BO99" s="41">
        <f t="shared" si="20"/>
        <v>0</v>
      </c>
      <c r="BP99" s="41">
        <f t="shared" si="21"/>
        <v>0</v>
      </c>
      <c r="BQ99" s="41">
        <f t="shared" si="22"/>
        <v>0</v>
      </c>
    </row>
    <row r="100" spans="1:69" ht="21" customHeight="1" thickBot="1" x14ac:dyDescent="0.4">
      <c r="A100" s="299" t="s">
        <v>619</v>
      </c>
      <c r="B100" s="410" t="s">
        <v>146</v>
      </c>
      <c r="C100" s="249" t="s">
        <v>27</v>
      </c>
      <c r="D100" s="391" t="s">
        <v>79</v>
      </c>
      <c r="E100" s="1086"/>
      <c r="F100" s="1086"/>
      <c r="G100" s="1086"/>
      <c r="H100" s="1086"/>
      <c r="I100" s="1086"/>
      <c r="J100" s="1090"/>
      <c r="K100" s="1090"/>
      <c r="L100" s="1086"/>
      <c r="M100" s="1086"/>
      <c r="N100" s="1086"/>
      <c r="O100" s="1086"/>
      <c r="P100" s="1086"/>
      <c r="Q100" s="1090"/>
      <c r="R100" s="1090"/>
      <c r="S100" s="1086"/>
      <c r="T100" s="1086"/>
      <c r="U100" s="1086"/>
      <c r="V100" s="1086"/>
      <c r="W100" s="1086"/>
      <c r="X100" s="1090"/>
      <c r="Y100" s="1090"/>
      <c r="Z100" s="1086"/>
      <c r="AA100" s="1086"/>
      <c r="AB100" s="1086"/>
      <c r="AC100" s="1086"/>
      <c r="AD100" s="1086"/>
      <c r="AE100" s="1090"/>
      <c r="AF100" s="1090"/>
      <c r="AG100" s="1086"/>
      <c r="AH100" s="1086"/>
      <c r="AI100" s="34">
        <f>COUNTA(E100:AH100)</f>
        <v>0</v>
      </c>
      <c r="AK100" s="393">
        <f>+COUNTIF(E100:AH100,"*"&amp;"A"&amp;"*")</f>
        <v>0</v>
      </c>
      <c r="AL100" s="37">
        <f>+COUNTIF(E100:AH100,"*"&amp;"B"&amp;"*")</f>
        <v>0</v>
      </c>
      <c r="AM100" s="37">
        <f>+COUNTIF(E100:AH100,"*"&amp;"C"&amp;"*")</f>
        <v>0</v>
      </c>
      <c r="AN100" s="37">
        <f>+COUNTIF(E100:AH100,"*"&amp;"D"&amp;"*")</f>
        <v>0</v>
      </c>
      <c r="AO100" s="37">
        <f>+COUNTIF(E100:AH100,"*"&amp;"E"&amp;"*")</f>
        <v>0</v>
      </c>
      <c r="AP100" s="37">
        <f>+COUNTIF(E100:AH100,"*"&amp;"F"&amp;"*")</f>
        <v>0</v>
      </c>
      <c r="AQ100" s="37">
        <f>+COUNTIF(E100:AH100,"*"&amp;"G"&amp;"*")</f>
        <v>0</v>
      </c>
      <c r="AR100" s="37">
        <f>+COUNTIF(E100:AH100,"*"&amp;"H"&amp;"*")</f>
        <v>0</v>
      </c>
      <c r="AS100" s="37">
        <f>+COUNTIF(E100:AH100,"*"&amp;"I"&amp;"*")</f>
        <v>0</v>
      </c>
      <c r="AT100" s="37">
        <f>+COUNTIF(E100:AH100,"*"&amp;"J"&amp;"*")</f>
        <v>0</v>
      </c>
      <c r="AU100" s="37">
        <f>+COUNTIF(E100:AH100,"*"&amp;"K"&amp;"*")</f>
        <v>0</v>
      </c>
      <c r="AV100" s="37">
        <f>+COUNTIF(E100:AH100,"*"&amp;"L"&amp;"*")</f>
        <v>0</v>
      </c>
      <c r="AW100" s="37">
        <f>+COUNTIF(E100:AH100,"*"&amp;"M"&amp;"*")</f>
        <v>0</v>
      </c>
      <c r="AX100" s="37">
        <f>+COUNTIF(E100:AH100,"*"&amp;"N"&amp;"*")</f>
        <v>0</v>
      </c>
      <c r="AY100" s="37">
        <f>+COUNTIF(E100:AH100,"*"&amp;"O"&amp;"*")</f>
        <v>0</v>
      </c>
      <c r="BA100" s="39">
        <f>IF($C100="NPT",SUM($AK100:$AY100),0)</f>
        <v>0</v>
      </c>
      <c r="BB100" s="40">
        <f>IF($C100="PT",SUM($AK100:$AY100),0)</f>
        <v>0</v>
      </c>
      <c r="BC100" s="41">
        <f t="shared" si="8"/>
        <v>0</v>
      </c>
      <c r="BD100" s="41">
        <f t="shared" si="9"/>
        <v>0</v>
      </c>
      <c r="BE100" s="41">
        <f t="shared" si="10"/>
        <v>0</v>
      </c>
      <c r="BF100" s="41">
        <f t="shared" si="11"/>
        <v>0</v>
      </c>
      <c r="BG100" s="41">
        <f t="shared" si="12"/>
        <v>0</v>
      </c>
      <c r="BH100" s="41">
        <f t="shared" si="13"/>
        <v>0</v>
      </c>
      <c r="BI100" s="41">
        <f t="shared" si="14"/>
        <v>0</v>
      </c>
      <c r="BJ100" s="41">
        <f t="shared" si="15"/>
        <v>0</v>
      </c>
      <c r="BK100" s="41">
        <f t="shared" si="16"/>
        <v>0</v>
      </c>
      <c r="BL100" s="41">
        <f t="shared" si="17"/>
        <v>0</v>
      </c>
      <c r="BM100" s="41">
        <f t="shared" si="18"/>
        <v>0</v>
      </c>
      <c r="BN100" s="41">
        <f t="shared" si="19"/>
        <v>0</v>
      </c>
      <c r="BO100" s="41">
        <f t="shared" si="20"/>
        <v>0</v>
      </c>
      <c r="BP100" s="41">
        <f t="shared" si="21"/>
        <v>0</v>
      </c>
      <c r="BQ100" s="41">
        <f t="shared" si="22"/>
        <v>0</v>
      </c>
    </row>
    <row r="101" spans="1:69" ht="21" customHeight="1" thickBot="1" x14ac:dyDescent="0.4">
      <c r="A101" s="299" t="s">
        <v>514</v>
      </c>
      <c r="B101" s="410" t="s">
        <v>147</v>
      </c>
      <c r="C101" s="249" t="s">
        <v>26</v>
      </c>
      <c r="D101" s="391" t="s">
        <v>79</v>
      </c>
      <c r="E101" s="1086"/>
      <c r="F101" s="1086"/>
      <c r="G101" s="1086"/>
      <c r="H101" s="1086"/>
      <c r="I101" s="1086"/>
      <c r="J101" s="1090"/>
      <c r="K101" s="1090"/>
      <c r="L101" s="1086"/>
      <c r="M101" s="1086"/>
      <c r="N101" s="1086"/>
      <c r="O101" s="1086"/>
      <c r="P101" s="1086"/>
      <c r="Q101" s="1090"/>
      <c r="R101" s="1090"/>
      <c r="S101" s="1086"/>
      <c r="T101" s="1086"/>
      <c r="U101" s="1086"/>
      <c r="V101" s="1086"/>
      <c r="W101" s="1086"/>
      <c r="X101" s="1090"/>
      <c r="Y101" s="1090"/>
      <c r="Z101" s="1086"/>
      <c r="AA101" s="1086"/>
      <c r="AB101" s="1086"/>
      <c r="AC101" s="1086"/>
      <c r="AD101" s="1086"/>
      <c r="AE101" s="1090"/>
      <c r="AF101" s="1090"/>
      <c r="AG101" s="1086"/>
      <c r="AH101" s="1086"/>
      <c r="AI101" s="34">
        <f>COUNTA(E101:AH101)</f>
        <v>0</v>
      </c>
      <c r="AK101" s="393">
        <f>+COUNTIF(E101:AH101,"*"&amp;"A"&amp;"*")</f>
        <v>0</v>
      </c>
      <c r="AL101" s="37">
        <f>+COUNTIF(E101:AH101,"*"&amp;"B"&amp;"*")</f>
        <v>0</v>
      </c>
      <c r="AM101" s="37">
        <f>+COUNTIF(E101:AH101,"*"&amp;"C"&amp;"*")</f>
        <v>0</v>
      </c>
      <c r="AN101" s="37">
        <f>+COUNTIF(E101:AH101,"*"&amp;"D"&amp;"*")</f>
        <v>0</v>
      </c>
      <c r="AO101" s="37">
        <f>+COUNTIF(E101:AH101,"*"&amp;"E"&amp;"*")</f>
        <v>0</v>
      </c>
      <c r="AP101" s="37">
        <f>+COUNTIF(E101:AH101,"*"&amp;"F"&amp;"*")</f>
        <v>0</v>
      </c>
      <c r="AQ101" s="37">
        <f>+COUNTIF(E101:AH101,"*"&amp;"G"&amp;"*")</f>
        <v>0</v>
      </c>
      <c r="AR101" s="37">
        <f>+COUNTIF(E101:AH101,"*"&amp;"H"&amp;"*")</f>
        <v>0</v>
      </c>
      <c r="AS101" s="37">
        <f>+COUNTIF(E101:AH101,"*"&amp;"I"&amp;"*")</f>
        <v>0</v>
      </c>
      <c r="AT101" s="37">
        <f>+COUNTIF(E101:AH101,"*"&amp;"J"&amp;"*")</f>
        <v>0</v>
      </c>
      <c r="AU101" s="37">
        <f>+COUNTIF(E101:AH101,"*"&amp;"K"&amp;"*")</f>
        <v>0</v>
      </c>
      <c r="AV101" s="37">
        <f>+COUNTIF(E101:AH101,"*"&amp;"L"&amp;"*")</f>
        <v>0</v>
      </c>
      <c r="AW101" s="37">
        <f>+COUNTIF(E101:AH101,"*"&amp;"M"&amp;"*")</f>
        <v>0</v>
      </c>
      <c r="AX101" s="37">
        <f>+COUNTIF(E101:AH101,"*"&amp;"N"&amp;"*")</f>
        <v>0</v>
      </c>
      <c r="AY101" s="37">
        <f>+COUNTIF(E101:AH101,"*"&amp;"O"&amp;"*")</f>
        <v>0</v>
      </c>
      <c r="BA101" s="39">
        <f>IF($C101="NPT",SUM($AK101:$AY101),0)</f>
        <v>0</v>
      </c>
      <c r="BB101" s="40">
        <f>IF($C101="PT",SUM($AK101:$AY101),0)</f>
        <v>0</v>
      </c>
      <c r="BC101" s="41">
        <f t="shared" si="8"/>
        <v>0</v>
      </c>
      <c r="BD101" s="41">
        <f t="shared" si="9"/>
        <v>0</v>
      </c>
      <c r="BE101" s="41">
        <f t="shared" si="10"/>
        <v>0</v>
      </c>
      <c r="BF101" s="41">
        <f t="shared" si="11"/>
        <v>0</v>
      </c>
      <c r="BG101" s="41">
        <f t="shared" si="12"/>
        <v>0</v>
      </c>
      <c r="BH101" s="41">
        <f t="shared" si="13"/>
        <v>0</v>
      </c>
      <c r="BI101" s="41">
        <f t="shared" si="14"/>
        <v>0</v>
      </c>
      <c r="BJ101" s="41">
        <f t="shared" si="15"/>
        <v>0</v>
      </c>
      <c r="BK101" s="41">
        <f t="shared" si="16"/>
        <v>0</v>
      </c>
      <c r="BL101" s="41">
        <f t="shared" si="17"/>
        <v>0</v>
      </c>
      <c r="BM101" s="41">
        <f t="shared" si="18"/>
        <v>0</v>
      </c>
      <c r="BN101" s="41">
        <f t="shared" si="19"/>
        <v>0</v>
      </c>
      <c r="BO101" s="41">
        <f t="shared" si="20"/>
        <v>0</v>
      </c>
      <c r="BP101" s="41">
        <f t="shared" si="21"/>
        <v>0</v>
      </c>
      <c r="BQ101" s="41">
        <f t="shared" si="22"/>
        <v>0</v>
      </c>
    </row>
    <row r="102" spans="1:69" ht="21" customHeight="1" thickBot="1" x14ac:dyDescent="0.4">
      <c r="A102" s="299" t="s">
        <v>514</v>
      </c>
      <c r="B102" s="410" t="s">
        <v>148</v>
      </c>
      <c r="C102" s="249" t="s">
        <v>26</v>
      </c>
      <c r="D102" s="391" t="s">
        <v>79</v>
      </c>
      <c r="E102" s="1086"/>
      <c r="F102" s="1086"/>
      <c r="G102" s="1086"/>
      <c r="H102" s="1086"/>
      <c r="I102" s="1086"/>
      <c r="J102" s="1090"/>
      <c r="K102" s="1090"/>
      <c r="L102" s="1086"/>
      <c r="M102" s="1086"/>
      <c r="N102" s="1086"/>
      <c r="O102" s="1086"/>
      <c r="P102" s="1086"/>
      <c r="Q102" s="1090"/>
      <c r="R102" s="1090"/>
      <c r="S102" s="1086"/>
      <c r="T102" s="1086"/>
      <c r="U102" s="1086"/>
      <c r="V102" s="1086"/>
      <c r="W102" s="1086"/>
      <c r="X102" s="1090"/>
      <c r="Y102" s="1090"/>
      <c r="Z102" s="1086"/>
      <c r="AA102" s="1086"/>
      <c r="AB102" s="1086"/>
      <c r="AC102" s="1086"/>
      <c r="AD102" s="1086"/>
      <c r="AE102" s="1090"/>
      <c r="AF102" s="1090"/>
      <c r="AG102" s="1086"/>
      <c r="AH102" s="1086"/>
      <c r="AI102" s="34">
        <f>COUNTA(E102:AH102)</f>
        <v>0</v>
      </c>
      <c r="AK102" s="393">
        <f>+COUNTIF(E102:AH102,"*"&amp;"A"&amp;"*")</f>
        <v>0</v>
      </c>
      <c r="AL102" s="37">
        <f>+COUNTIF(E102:AH102,"*"&amp;"B"&amp;"*")</f>
        <v>0</v>
      </c>
      <c r="AM102" s="37">
        <f>+COUNTIF(E102:AH102,"*"&amp;"C"&amp;"*")</f>
        <v>0</v>
      </c>
      <c r="AN102" s="37">
        <f>+COUNTIF(E102:AH102,"*"&amp;"D"&amp;"*")</f>
        <v>0</v>
      </c>
      <c r="AO102" s="37">
        <f>+COUNTIF(E102:AH102,"*"&amp;"E"&amp;"*")</f>
        <v>0</v>
      </c>
      <c r="AP102" s="37">
        <f>+COUNTIF(E102:AH102,"*"&amp;"F"&amp;"*")</f>
        <v>0</v>
      </c>
      <c r="AQ102" s="37">
        <f>+COUNTIF(E102:AH102,"*"&amp;"G"&amp;"*")</f>
        <v>0</v>
      </c>
      <c r="AR102" s="37">
        <f>+COUNTIF(E102:AH102,"*"&amp;"H"&amp;"*")</f>
        <v>0</v>
      </c>
      <c r="AS102" s="37">
        <f>+COUNTIF(E102:AH102,"*"&amp;"I"&amp;"*")</f>
        <v>0</v>
      </c>
      <c r="AT102" s="37">
        <f>+COUNTIF(E102:AH102,"*"&amp;"J"&amp;"*")</f>
        <v>0</v>
      </c>
      <c r="AU102" s="37">
        <f>+COUNTIF(E102:AH102,"*"&amp;"K"&amp;"*")</f>
        <v>0</v>
      </c>
      <c r="AV102" s="37">
        <f>+COUNTIF(E102:AH102,"*"&amp;"L"&amp;"*")</f>
        <v>0</v>
      </c>
      <c r="AW102" s="37">
        <f>+COUNTIF(E102:AH102,"*"&amp;"M"&amp;"*")</f>
        <v>0</v>
      </c>
      <c r="AX102" s="37">
        <f>+COUNTIF(E102:AH102,"*"&amp;"N"&amp;"*")</f>
        <v>0</v>
      </c>
      <c r="AY102" s="37">
        <f>+COUNTIF(E102:AH102,"*"&amp;"O"&amp;"*")</f>
        <v>0</v>
      </c>
      <c r="BA102" s="39">
        <f>IF($C102="NPT",SUM($AK102:$AY102),0)</f>
        <v>0</v>
      </c>
      <c r="BB102" s="40">
        <f>IF($C102="PT",SUM($AK102:$AY102),0)</f>
        <v>0</v>
      </c>
      <c r="BC102" s="41">
        <f t="shared" si="8"/>
        <v>0</v>
      </c>
      <c r="BD102" s="41">
        <f t="shared" si="9"/>
        <v>0</v>
      </c>
      <c r="BE102" s="41">
        <f t="shared" si="10"/>
        <v>0</v>
      </c>
      <c r="BF102" s="41">
        <f t="shared" si="11"/>
        <v>0</v>
      </c>
      <c r="BG102" s="41">
        <f t="shared" si="12"/>
        <v>0</v>
      </c>
      <c r="BH102" s="41">
        <f t="shared" si="13"/>
        <v>0</v>
      </c>
      <c r="BI102" s="41">
        <f t="shared" si="14"/>
        <v>0</v>
      </c>
      <c r="BJ102" s="41">
        <f t="shared" si="15"/>
        <v>0</v>
      </c>
      <c r="BK102" s="41">
        <f t="shared" si="16"/>
        <v>0</v>
      </c>
      <c r="BL102" s="41">
        <f t="shared" si="17"/>
        <v>0</v>
      </c>
      <c r="BM102" s="41">
        <f t="shared" si="18"/>
        <v>0</v>
      </c>
      <c r="BN102" s="41">
        <f t="shared" si="19"/>
        <v>0</v>
      </c>
      <c r="BO102" s="41">
        <f t="shared" si="20"/>
        <v>0</v>
      </c>
      <c r="BP102" s="41">
        <f t="shared" si="21"/>
        <v>0</v>
      </c>
      <c r="BQ102" s="41">
        <f t="shared" si="22"/>
        <v>0</v>
      </c>
    </row>
    <row r="103" spans="1:69" ht="21" customHeight="1" thickBot="1" x14ac:dyDescent="0.4">
      <c r="A103" s="299" t="s">
        <v>514</v>
      </c>
      <c r="B103" s="410" t="s">
        <v>149</v>
      </c>
      <c r="C103" s="249" t="s">
        <v>26</v>
      </c>
      <c r="D103" s="391" t="s">
        <v>79</v>
      </c>
      <c r="E103" s="1086"/>
      <c r="F103" s="1086"/>
      <c r="G103" s="1086"/>
      <c r="H103" s="1086"/>
      <c r="I103" s="1086"/>
      <c r="J103" s="1090"/>
      <c r="K103" s="1090"/>
      <c r="L103" s="1086"/>
      <c r="M103" s="1086"/>
      <c r="N103" s="1086"/>
      <c r="O103" s="1086"/>
      <c r="P103" s="1086"/>
      <c r="Q103" s="1090"/>
      <c r="R103" s="1090"/>
      <c r="S103" s="1086"/>
      <c r="T103" s="1086"/>
      <c r="U103" s="1086"/>
      <c r="V103" s="1086"/>
      <c r="W103" s="1086"/>
      <c r="X103" s="1090"/>
      <c r="Y103" s="1090"/>
      <c r="Z103" s="1086"/>
      <c r="AA103" s="1086"/>
      <c r="AB103" s="1086"/>
      <c r="AC103" s="1086"/>
      <c r="AD103" s="1086"/>
      <c r="AE103" s="1090"/>
      <c r="AF103" s="1090"/>
      <c r="AG103" s="1086"/>
      <c r="AH103" s="1086"/>
      <c r="AI103" s="34">
        <f>COUNTA(E103:AH103)</f>
        <v>0</v>
      </c>
      <c r="AK103" s="393">
        <f>+COUNTIF(E103:AH103,"*"&amp;"A"&amp;"*")</f>
        <v>0</v>
      </c>
      <c r="AL103" s="37">
        <f>+COUNTIF(E103:AH103,"*"&amp;"B"&amp;"*")</f>
        <v>0</v>
      </c>
      <c r="AM103" s="37">
        <f>+COUNTIF(E103:AH103,"*"&amp;"C"&amp;"*")</f>
        <v>0</v>
      </c>
      <c r="AN103" s="37">
        <f>+COUNTIF(E103:AH103,"*"&amp;"D"&amp;"*")</f>
        <v>0</v>
      </c>
      <c r="AO103" s="37">
        <f>+COUNTIF(E103:AH103,"*"&amp;"E"&amp;"*")</f>
        <v>0</v>
      </c>
      <c r="AP103" s="37">
        <f>+COUNTIF(E103:AH103,"*"&amp;"F"&amp;"*")</f>
        <v>0</v>
      </c>
      <c r="AQ103" s="37">
        <f>+COUNTIF(E103:AH103,"*"&amp;"G"&amp;"*")</f>
        <v>0</v>
      </c>
      <c r="AR103" s="37">
        <f>+COUNTIF(E103:AH103,"*"&amp;"H"&amp;"*")</f>
        <v>0</v>
      </c>
      <c r="AS103" s="37">
        <f>+COUNTIF(E103:AH103,"*"&amp;"I"&amp;"*")</f>
        <v>0</v>
      </c>
      <c r="AT103" s="37">
        <f>+COUNTIF(E103:AH103,"*"&amp;"J"&amp;"*")</f>
        <v>0</v>
      </c>
      <c r="AU103" s="37">
        <f>+COUNTIF(E103:AH103,"*"&amp;"K"&amp;"*")</f>
        <v>0</v>
      </c>
      <c r="AV103" s="37">
        <f>+COUNTIF(E103:AH103,"*"&amp;"L"&amp;"*")</f>
        <v>0</v>
      </c>
      <c r="AW103" s="37">
        <f>+COUNTIF(E103:AH103,"*"&amp;"M"&amp;"*")</f>
        <v>0</v>
      </c>
      <c r="AX103" s="37">
        <f>+COUNTIF(E103:AH103,"*"&amp;"N"&amp;"*")</f>
        <v>0</v>
      </c>
      <c r="AY103" s="37">
        <f>+COUNTIF(E103:AH103,"*"&amp;"O"&amp;"*")</f>
        <v>0</v>
      </c>
      <c r="BA103" s="39">
        <f>IF($C103="NPT",SUM($AK103:$AY103),0)</f>
        <v>0</v>
      </c>
      <c r="BB103" s="40">
        <f>IF($C103="PT",SUM($AK103:$AY103),0)</f>
        <v>0</v>
      </c>
      <c r="BC103" s="41">
        <f t="shared" si="8"/>
        <v>0</v>
      </c>
      <c r="BD103" s="41">
        <f t="shared" si="9"/>
        <v>0</v>
      </c>
      <c r="BE103" s="41">
        <f t="shared" si="10"/>
        <v>0</v>
      </c>
      <c r="BF103" s="41">
        <f t="shared" si="11"/>
        <v>0</v>
      </c>
      <c r="BG103" s="41">
        <f t="shared" si="12"/>
        <v>0</v>
      </c>
      <c r="BH103" s="41">
        <f t="shared" si="13"/>
        <v>0</v>
      </c>
      <c r="BI103" s="41">
        <f t="shared" si="14"/>
        <v>0</v>
      </c>
      <c r="BJ103" s="41">
        <f t="shared" si="15"/>
        <v>0</v>
      </c>
      <c r="BK103" s="41">
        <f t="shared" si="16"/>
        <v>0</v>
      </c>
      <c r="BL103" s="41">
        <f t="shared" si="17"/>
        <v>0</v>
      </c>
      <c r="BM103" s="41">
        <f t="shared" si="18"/>
        <v>0</v>
      </c>
      <c r="BN103" s="41">
        <f t="shared" si="19"/>
        <v>0</v>
      </c>
      <c r="BO103" s="41">
        <f t="shared" si="20"/>
        <v>0</v>
      </c>
      <c r="BP103" s="41">
        <f t="shared" si="21"/>
        <v>0</v>
      </c>
      <c r="BQ103" s="41">
        <f t="shared" si="22"/>
        <v>0</v>
      </c>
    </row>
    <row r="104" spans="1:69" ht="21" customHeight="1" thickBot="1" x14ac:dyDescent="0.4">
      <c r="A104" s="299" t="s">
        <v>514</v>
      </c>
      <c r="B104" s="410" t="s">
        <v>150</v>
      </c>
      <c r="C104" s="249" t="s">
        <v>26</v>
      </c>
      <c r="D104" s="391" t="s">
        <v>79</v>
      </c>
      <c r="E104" s="1086"/>
      <c r="F104" s="1086"/>
      <c r="G104" s="1086"/>
      <c r="H104" s="1086"/>
      <c r="I104" s="1086"/>
      <c r="J104" s="1090"/>
      <c r="K104" s="1090"/>
      <c r="L104" s="1086"/>
      <c r="M104" s="1086"/>
      <c r="N104" s="1086"/>
      <c r="O104" s="1086"/>
      <c r="P104" s="1086"/>
      <c r="Q104" s="1090"/>
      <c r="R104" s="1090"/>
      <c r="S104" s="1086"/>
      <c r="T104" s="1086"/>
      <c r="U104" s="1086"/>
      <c r="V104" s="1086"/>
      <c r="W104" s="1086"/>
      <c r="X104" s="1090"/>
      <c r="Y104" s="1090"/>
      <c r="Z104" s="1086"/>
      <c r="AA104" s="1086"/>
      <c r="AB104" s="1086"/>
      <c r="AC104" s="1086"/>
      <c r="AD104" s="1086"/>
      <c r="AE104" s="1090"/>
      <c r="AF104" s="1090"/>
      <c r="AG104" s="1086"/>
      <c r="AH104" s="1086"/>
      <c r="AI104" s="34">
        <f>COUNTA(E104:AH104)</f>
        <v>0</v>
      </c>
      <c r="AK104" s="393">
        <f>+COUNTIF(E104:AH104,"*"&amp;"A"&amp;"*")</f>
        <v>0</v>
      </c>
      <c r="AL104" s="37">
        <f>+COUNTIF(E104:AH104,"*"&amp;"B"&amp;"*")</f>
        <v>0</v>
      </c>
      <c r="AM104" s="37">
        <f>+COUNTIF(E104:AH104,"*"&amp;"C"&amp;"*")</f>
        <v>0</v>
      </c>
      <c r="AN104" s="37">
        <f>+COUNTIF(E104:AH104,"*"&amp;"D"&amp;"*")</f>
        <v>0</v>
      </c>
      <c r="AO104" s="37">
        <f>+COUNTIF(E104:AH104,"*"&amp;"E"&amp;"*")</f>
        <v>0</v>
      </c>
      <c r="AP104" s="37">
        <f>+COUNTIF(E104:AH104,"*"&amp;"F"&amp;"*")</f>
        <v>0</v>
      </c>
      <c r="AQ104" s="37">
        <f>+COUNTIF(E104:AH104,"*"&amp;"G"&amp;"*")</f>
        <v>0</v>
      </c>
      <c r="AR104" s="37">
        <f>+COUNTIF(E104:AH104,"*"&amp;"H"&amp;"*")</f>
        <v>0</v>
      </c>
      <c r="AS104" s="37">
        <f>+COUNTIF(E104:AH104,"*"&amp;"I"&amp;"*")</f>
        <v>0</v>
      </c>
      <c r="AT104" s="37">
        <f>+COUNTIF(E104:AH104,"*"&amp;"J"&amp;"*")</f>
        <v>0</v>
      </c>
      <c r="AU104" s="37">
        <f>+COUNTIF(E104:AH104,"*"&amp;"K"&amp;"*")</f>
        <v>0</v>
      </c>
      <c r="AV104" s="37">
        <f>+COUNTIF(E104:AH104,"*"&amp;"L"&amp;"*")</f>
        <v>0</v>
      </c>
      <c r="AW104" s="37">
        <f>+COUNTIF(E104:AH104,"*"&amp;"M"&amp;"*")</f>
        <v>0</v>
      </c>
      <c r="AX104" s="37">
        <f>+COUNTIF(E104:AH104,"*"&amp;"N"&amp;"*")</f>
        <v>0</v>
      </c>
      <c r="AY104" s="37">
        <f>+COUNTIF(E104:AH104,"*"&amp;"O"&amp;"*")</f>
        <v>0</v>
      </c>
      <c r="BA104" s="39">
        <f>IF($C104="NPT",SUM($AK104:$AY104),0)</f>
        <v>0</v>
      </c>
      <c r="BB104" s="40">
        <f>IF($C104="PT",SUM($AK104:$AY104),0)</f>
        <v>0</v>
      </c>
      <c r="BC104" s="41">
        <f t="shared" si="8"/>
        <v>0</v>
      </c>
      <c r="BD104" s="41">
        <f t="shared" si="9"/>
        <v>0</v>
      </c>
      <c r="BE104" s="41">
        <f t="shared" si="10"/>
        <v>0</v>
      </c>
      <c r="BF104" s="41">
        <f t="shared" si="11"/>
        <v>0</v>
      </c>
      <c r="BG104" s="41">
        <f t="shared" si="12"/>
        <v>0</v>
      </c>
      <c r="BH104" s="41">
        <f t="shared" si="13"/>
        <v>0</v>
      </c>
      <c r="BI104" s="41">
        <f t="shared" si="14"/>
        <v>0</v>
      </c>
      <c r="BJ104" s="41">
        <f t="shared" si="15"/>
        <v>0</v>
      </c>
      <c r="BK104" s="41">
        <f t="shared" si="16"/>
        <v>0</v>
      </c>
      <c r="BL104" s="41">
        <f t="shared" si="17"/>
        <v>0</v>
      </c>
      <c r="BM104" s="41">
        <f t="shared" si="18"/>
        <v>0</v>
      </c>
      <c r="BN104" s="41">
        <f t="shared" si="19"/>
        <v>0</v>
      </c>
      <c r="BO104" s="41">
        <f t="shared" si="20"/>
        <v>0</v>
      </c>
      <c r="BP104" s="41">
        <f t="shared" si="21"/>
        <v>0</v>
      </c>
      <c r="BQ104" s="41">
        <f t="shared" si="22"/>
        <v>0</v>
      </c>
    </row>
    <row r="105" spans="1:69" ht="21" customHeight="1" thickBot="1" x14ac:dyDescent="0.4">
      <c r="A105" s="299" t="s">
        <v>515</v>
      </c>
      <c r="B105" s="410" t="s">
        <v>151</v>
      </c>
      <c r="C105" s="249" t="s">
        <v>26</v>
      </c>
      <c r="D105" s="391" t="s">
        <v>79</v>
      </c>
      <c r="E105" s="1086"/>
      <c r="F105" s="1086"/>
      <c r="G105" s="1086"/>
      <c r="H105" s="1086"/>
      <c r="I105" s="1086"/>
      <c r="J105" s="1090"/>
      <c r="K105" s="1090"/>
      <c r="L105" s="1086"/>
      <c r="M105" s="1086"/>
      <c r="N105" s="1086"/>
      <c r="O105" s="1086"/>
      <c r="P105" s="1086"/>
      <c r="Q105" s="1090"/>
      <c r="R105" s="1090"/>
      <c r="S105" s="1086"/>
      <c r="T105" s="1086"/>
      <c r="U105" s="1086"/>
      <c r="V105" s="1086"/>
      <c r="W105" s="1086"/>
      <c r="X105" s="1090"/>
      <c r="Y105" s="1090"/>
      <c r="Z105" s="1086"/>
      <c r="AA105" s="1086"/>
      <c r="AB105" s="1086"/>
      <c r="AC105" s="1086"/>
      <c r="AD105" s="1086"/>
      <c r="AE105" s="1090"/>
      <c r="AF105" s="1090"/>
      <c r="AG105" s="1086"/>
      <c r="AH105" s="1086"/>
      <c r="AI105" s="34">
        <f>COUNTA(E105:AH105)</f>
        <v>0</v>
      </c>
      <c r="AK105" s="393">
        <f>+COUNTIF(E105:AH105,"*"&amp;"A"&amp;"*")</f>
        <v>0</v>
      </c>
      <c r="AL105" s="37">
        <f>+COUNTIF(E105:AH105,"*"&amp;"B"&amp;"*")</f>
        <v>0</v>
      </c>
      <c r="AM105" s="37">
        <f>+COUNTIF(E105:AH105,"*"&amp;"C"&amp;"*")</f>
        <v>0</v>
      </c>
      <c r="AN105" s="37">
        <f>+COUNTIF(E105:AH105,"*"&amp;"D"&amp;"*")</f>
        <v>0</v>
      </c>
      <c r="AO105" s="37">
        <f>+COUNTIF(E105:AH105,"*"&amp;"E"&amp;"*")</f>
        <v>0</v>
      </c>
      <c r="AP105" s="37">
        <f>+COUNTIF(E105:AH105,"*"&amp;"F"&amp;"*")</f>
        <v>0</v>
      </c>
      <c r="AQ105" s="37">
        <f>+COUNTIF(E105:AH105,"*"&amp;"G"&amp;"*")</f>
        <v>0</v>
      </c>
      <c r="AR105" s="37">
        <f>+COUNTIF(E105:AH105,"*"&amp;"H"&amp;"*")</f>
        <v>0</v>
      </c>
      <c r="AS105" s="37">
        <f>+COUNTIF(E105:AH105,"*"&amp;"I"&amp;"*")</f>
        <v>0</v>
      </c>
      <c r="AT105" s="37">
        <f>+COUNTIF(E105:AH105,"*"&amp;"J"&amp;"*")</f>
        <v>0</v>
      </c>
      <c r="AU105" s="37">
        <f>+COUNTIF(E105:AH105,"*"&amp;"K"&amp;"*")</f>
        <v>0</v>
      </c>
      <c r="AV105" s="37">
        <f>+COUNTIF(E105:AH105,"*"&amp;"L"&amp;"*")</f>
        <v>0</v>
      </c>
      <c r="AW105" s="37">
        <f>+COUNTIF(E105:AH105,"*"&amp;"M"&amp;"*")</f>
        <v>0</v>
      </c>
      <c r="AX105" s="37">
        <f>+COUNTIF(E105:AH105,"*"&amp;"N"&amp;"*")</f>
        <v>0</v>
      </c>
      <c r="AY105" s="37">
        <f>+COUNTIF(E105:AH105,"*"&amp;"O"&amp;"*")</f>
        <v>0</v>
      </c>
      <c r="BA105" s="39">
        <f>IF($C105="NPT",SUM($AK105:$AY105),0)</f>
        <v>0</v>
      </c>
      <c r="BB105" s="40">
        <f>IF($C105="PT",SUM($AK105:$AY105),0)</f>
        <v>0</v>
      </c>
      <c r="BC105" s="41">
        <f t="shared" si="8"/>
        <v>0</v>
      </c>
      <c r="BD105" s="41">
        <f t="shared" si="9"/>
        <v>0</v>
      </c>
      <c r="BE105" s="41">
        <f t="shared" si="10"/>
        <v>0</v>
      </c>
      <c r="BF105" s="41">
        <f t="shared" si="11"/>
        <v>0</v>
      </c>
      <c r="BG105" s="41">
        <f t="shared" si="12"/>
        <v>0</v>
      </c>
      <c r="BH105" s="41">
        <f t="shared" si="13"/>
        <v>0</v>
      </c>
      <c r="BI105" s="41">
        <f t="shared" si="14"/>
        <v>0</v>
      </c>
      <c r="BJ105" s="41">
        <f t="shared" si="15"/>
        <v>0</v>
      </c>
      <c r="BK105" s="41">
        <f t="shared" si="16"/>
        <v>0</v>
      </c>
      <c r="BL105" s="41">
        <f t="shared" si="17"/>
        <v>0</v>
      </c>
      <c r="BM105" s="41">
        <f t="shared" si="18"/>
        <v>0</v>
      </c>
      <c r="BN105" s="41">
        <f t="shared" si="19"/>
        <v>0</v>
      </c>
      <c r="BO105" s="41">
        <f t="shared" si="20"/>
        <v>0</v>
      </c>
      <c r="BP105" s="41">
        <f t="shared" si="21"/>
        <v>0</v>
      </c>
      <c r="BQ105" s="41">
        <f t="shared" si="22"/>
        <v>0</v>
      </c>
    </row>
    <row r="106" spans="1:69" ht="21" customHeight="1" thickBot="1" x14ac:dyDescent="0.4">
      <c r="A106" s="299" t="s">
        <v>515</v>
      </c>
      <c r="B106" s="410" t="s">
        <v>152</v>
      </c>
      <c r="C106" s="249" t="s">
        <v>26</v>
      </c>
      <c r="D106" s="391" t="s">
        <v>79</v>
      </c>
      <c r="E106" s="1086"/>
      <c r="F106" s="1086"/>
      <c r="G106" s="1086"/>
      <c r="H106" s="1086"/>
      <c r="I106" s="1086"/>
      <c r="J106" s="1090"/>
      <c r="K106" s="1090"/>
      <c r="L106" s="1086"/>
      <c r="M106" s="1086"/>
      <c r="N106" s="1086"/>
      <c r="O106" s="1086"/>
      <c r="P106" s="1086"/>
      <c r="Q106" s="1090"/>
      <c r="R106" s="1090"/>
      <c r="S106" s="1086"/>
      <c r="T106" s="1086"/>
      <c r="U106" s="1086"/>
      <c r="V106" s="1086"/>
      <c r="W106" s="1086"/>
      <c r="X106" s="1090"/>
      <c r="Y106" s="1090"/>
      <c r="Z106" s="1086"/>
      <c r="AA106" s="1086"/>
      <c r="AB106" s="1086"/>
      <c r="AC106" s="1086"/>
      <c r="AD106" s="1086"/>
      <c r="AE106" s="1090"/>
      <c r="AF106" s="1090"/>
      <c r="AG106" s="1086"/>
      <c r="AH106" s="1086"/>
      <c r="AI106" s="34">
        <f>COUNTA(E106:AH106)</f>
        <v>0</v>
      </c>
      <c r="AK106" s="393">
        <f>+COUNTIF(E106:AH106,"*"&amp;"A"&amp;"*")</f>
        <v>0</v>
      </c>
      <c r="AL106" s="37">
        <f>+COUNTIF(E106:AH106,"*"&amp;"B"&amp;"*")</f>
        <v>0</v>
      </c>
      <c r="AM106" s="37">
        <f>+COUNTIF(E106:AH106,"*"&amp;"C"&amp;"*")</f>
        <v>0</v>
      </c>
      <c r="AN106" s="37">
        <f>+COUNTIF(E106:AH106,"*"&amp;"D"&amp;"*")</f>
        <v>0</v>
      </c>
      <c r="AO106" s="37">
        <f>+COUNTIF(E106:AH106,"*"&amp;"E"&amp;"*")</f>
        <v>0</v>
      </c>
      <c r="AP106" s="37">
        <f>+COUNTIF(E106:AH106,"*"&amp;"F"&amp;"*")</f>
        <v>0</v>
      </c>
      <c r="AQ106" s="37">
        <f>+COUNTIF(E106:AH106,"*"&amp;"G"&amp;"*")</f>
        <v>0</v>
      </c>
      <c r="AR106" s="37">
        <f>+COUNTIF(E106:AH106,"*"&amp;"H"&amp;"*")</f>
        <v>0</v>
      </c>
      <c r="AS106" s="37">
        <f>+COUNTIF(E106:AH106,"*"&amp;"I"&amp;"*")</f>
        <v>0</v>
      </c>
      <c r="AT106" s="37">
        <f>+COUNTIF(E106:AH106,"*"&amp;"J"&amp;"*")</f>
        <v>0</v>
      </c>
      <c r="AU106" s="37">
        <f>+COUNTIF(E106:AH106,"*"&amp;"K"&amp;"*")</f>
        <v>0</v>
      </c>
      <c r="AV106" s="37">
        <f>+COUNTIF(E106:AH106,"*"&amp;"L"&amp;"*")</f>
        <v>0</v>
      </c>
      <c r="AW106" s="37">
        <f>+COUNTIF(E106:AH106,"*"&amp;"M"&amp;"*")</f>
        <v>0</v>
      </c>
      <c r="AX106" s="37">
        <f>+COUNTIF(E106:AH106,"*"&amp;"N"&amp;"*")</f>
        <v>0</v>
      </c>
      <c r="AY106" s="37">
        <f>+COUNTIF(E106:AH106,"*"&amp;"O"&amp;"*")</f>
        <v>0</v>
      </c>
      <c r="BA106" s="39">
        <f>IF($C106="NPT",SUM($AK106:$AY106),0)</f>
        <v>0</v>
      </c>
      <c r="BB106" s="40">
        <f>IF($C106="PT",SUM($AK106:$AY106),0)</f>
        <v>0</v>
      </c>
      <c r="BC106" s="41">
        <f t="shared" si="8"/>
        <v>0</v>
      </c>
      <c r="BD106" s="41">
        <f t="shared" si="9"/>
        <v>0</v>
      </c>
      <c r="BE106" s="41">
        <f t="shared" si="10"/>
        <v>0</v>
      </c>
      <c r="BF106" s="41">
        <f t="shared" si="11"/>
        <v>0</v>
      </c>
      <c r="BG106" s="41">
        <f t="shared" si="12"/>
        <v>0</v>
      </c>
      <c r="BH106" s="41">
        <f t="shared" si="13"/>
        <v>0</v>
      </c>
      <c r="BI106" s="41">
        <f t="shared" si="14"/>
        <v>0</v>
      </c>
      <c r="BJ106" s="41">
        <f t="shared" si="15"/>
        <v>0</v>
      </c>
      <c r="BK106" s="41">
        <f t="shared" si="16"/>
        <v>0</v>
      </c>
      <c r="BL106" s="41">
        <f t="shared" si="17"/>
        <v>0</v>
      </c>
      <c r="BM106" s="41">
        <f t="shared" si="18"/>
        <v>0</v>
      </c>
      <c r="BN106" s="41">
        <f t="shared" si="19"/>
        <v>0</v>
      </c>
      <c r="BO106" s="41">
        <f t="shared" si="20"/>
        <v>0</v>
      </c>
      <c r="BP106" s="41">
        <f t="shared" si="21"/>
        <v>0</v>
      </c>
      <c r="BQ106" s="41">
        <f t="shared" si="22"/>
        <v>0</v>
      </c>
    </row>
    <row r="107" spans="1:69" ht="21" customHeight="1" thickBot="1" x14ac:dyDescent="0.4">
      <c r="A107" s="299" t="s">
        <v>515</v>
      </c>
      <c r="B107" s="410" t="s">
        <v>153</v>
      </c>
      <c r="C107" s="249" t="s">
        <v>26</v>
      </c>
      <c r="D107" s="391" t="s">
        <v>79</v>
      </c>
      <c r="E107" s="1086"/>
      <c r="F107" s="1086"/>
      <c r="G107" s="1086"/>
      <c r="H107" s="1086"/>
      <c r="I107" s="1086"/>
      <c r="J107" s="1090"/>
      <c r="K107" s="1090"/>
      <c r="L107" s="1086"/>
      <c r="M107" s="1086"/>
      <c r="N107" s="1086"/>
      <c r="O107" s="1086"/>
      <c r="P107" s="1086"/>
      <c r="Q107" s="1090"/>
      <c r="R107" s="1090"/>
      <c r="S107" s="1086"/>
      <c r="T107" s="1086"/>
      <c r="U107" s="1086"/>
      <c r="V107" s="1086"/>
      <c r="W107" s="1086"/>
      <c r="X107" s="1090"/>
      <c r="Y107" s="1090"/>
      <c r="Z107" s="1086"/>
      <c r="AA107" s="1086"/>
      <c r="AB107" s="1086"/>
      <c r="AC107" s="1086"/>
      <c r="AD107" s="1086"/>
      <c r="AE107" s="1090"/>
      <c r="AF107" s="1090"/>
      <c r="AG107" s="1086"/>
      <c r="AH107" s="1086"/>
      <c r="AI107" s="34">
        <f>COUNTA(E107:AH107)</f>
        <v>0</v>
      </c>
      <c r="AK107" s="393">
        <f>+COUNTIF(E107:AH107,"*"&amp;"A"&amp;"*")</f>
        <v>0</v>
      </c>
      <c r="AL107" s="37">
        <f>+COUNTIF(E107:AH107,"*"&amp;"B"&amp;"*")</f>
        <v>0</v>
      </c>
      <c r="AM107" s="37">
        <f>+COUNTIF(E107:AH107,"*"&amp;"C"&amp;"*")</f>
        <v>0</v>
      </c>
      <c r="AN107" s="37">
        <f>+COUNTIF(E107:AH107,"*"&amp;"D"&amp;"*")</f>
        <v>0</v>
      </c>
      <c r="AO107" s="37">
        <f>+COUNTIF(E107:AH107,"*"&amp;"E"&amp;"*")</f>
        <v>0</v>
      </c>
      <c r="AP107" s="37">
        <f>+COUNTIF(E107:AH107,"*"&amp;"F"&amp;"*")</f>
        <v>0</v>
      </c>
      <c r="AQ107" s="37">
        <f>+COUNTIF(E107:AH107,"*"&amp;"G"&amp;"*")</f>
        <v>0</v>
      </c>
      <c r="AR107" s="37">
        <f>+COUNTIF(E107:AH107,"*"&amp;"H"&amp;"*")</f>
        <v>0</v>
      </c>
      <c r="AS107" s="37">
        <f>+COUNTIF(E107:AH107,"*"&amp;"I"&amp;"*")</f>
        <v>0</v>
      </c>
      <c r="AT107" s="37">
        <f>+COUNTIF(E107:AH107,"*"&amp;"J"&amp;"*")</f>
        <v>0</v>
      </c>
      <c r="AU107" s="37">
        <f>+COUNTIF(E107:AH107,"*"&amp;"K"&amp;"*")</f>
        <v>0</v>
      </c>
      <c r="AV107" s="37">
        <f>+COUNTIF(E107:AH107,"*"&amp;"L"&amp;"*")</f>
        <v>0</v>
      </c>
      <c r="AW107" s="37">
        <f>+COUNTIF(E107:AH107,"*"&amp;"M"&amp;"*")</f>
        <v>0</v>
      </c>
      <c r="AX107" s="37">
        <f>+COUNTIF(E107:AH107,"*"&amp;"N"&amp;"*")</f>
        <v>0</v>
      </c>
      <c r="AY107" s="37">
        <f>+COUNTIF(E107:AH107,"*"&amp;"O"&amp;"*")</f>
        <v>0</v>
      </c>
      <c r="BA107" s="39">
        <f>IF($C107="NPT",SUM($AK107:$AY107),0)</f>
        <v>0</v>
      </c>
      <c r="BB107" s="40">
        <f>IF($C107="PT",SUM($AK107:$AY107),0)</f>
        <v>0</v>
      </c>
      <c r="BC107" s="41">
        <f t="shared" si="8"/>
        <v>0</v>
      </c>
      <c r="BD107" s="41">
        <f t="shared" si="9"/>
        <v>0</v>
      </c>
      <c r="BE107" s="41">
        <f t="shared" si="10"/>
        <v>0</v>
      </c>
      <c r="BF107" s="41">
        <f t="shared" si="11"/>
        <v>0</v>
      </c>
      <c r="BG107" s="41">
        <f t="shared" si="12"/>
        <v>0</v>
      </c>
      <c r="BH107" s="41">
        <f t="shared" si="13"/>
        <v>0</v>
      </c>
      <c r="BI107" s="41">
        <f t="shared" si="14"/>
        <v>0</v>
      </c>
      <c r="BJ107" s="41">
        <f t="shared" si="15"/>
        <v>0</v>
      </c>
      <c r="BK107" s="41">
        <f t="shared" si="16"/>
        <v>0</v>
      </c>
      <c r="BL107" s="41">
        <f t="shared" si="17"/>
        <v>0</v>
      </c>
      <c r="BM107" s="41">
        <f t="shared" si="18"/>
        <v>0</v>
      </c>
      <c r="BN107" s="41">
        <f t="shared" si="19"/>
        <v>0</v>
      </c>
      <c r="BO107" s="41">
        <f t="shared" si="20"/>
        <v>0</v>
      </c>
      <c r="BP107" s="41">
        <f t="shared" si="21"/>
        <v>0</v>
      </c>
      <c r="BQ107" s="41">
        <f t="shared" si="22"/>
        <v>0</v>
      </c>
    </row>
    <row r="108" spans="1:69" ht="21" customHeight="1" thickBot="1" x14ac:dyDescent="0.4">
      <c r="A108" s="299" t="s">
        <v>515</v>
      </c>
      <c r="B108" s="410" t="s">
        <v>154</v>
      </c>
      <c r="C108" s="249" t="s">
        <v>26</v>
      </c>
      <c r="D108" s="391" t="s">
        <v>79</v>
      </c>
      <c r="E108" s="1086"/>
      <c r="F108" s="1086"/>
      <c r="G108" s="1086"/>
      <c r="H108" s="1086"/>
      <c r="I108" s="1086"/>
      <c r="J108" s="1090"/>
      <c r="K108" s="1090"/>
      <c r="L108" s="1086"/>
      <c r="M108" s="1086"/>
      <c r="N108" s="1086"/>
      <c r="O108" s="1086"/>
      <c r="P108" s="1086"/>
      <c r="Q108" s="1090"/>
      <c r="R108" s="1090"/>
      <c r="S108" s="1086"/>
      <c r="T108" s="1086"/>
      <c r="U108" s="1086"/>
      <c r="V108" s="1086"/>
      <c r="W108" s="1086"/>
      <c r="X108" s="1090"/>
      <c r="Y108" s="1090"/>
      <c r="Z108" s="1086"/>
      <c r="AA108" s="1086"/>
      <c r="AB108" s="1086"/>
      <c r="AC108" s="1086"/>
      <c r="AD108" s="1086"/>
      <c r="AE108" s="1090"/>
      <c r="AF108" s="1090"/>
      <c r="AG108" s="1086"/>
      <c r="AH108" s="1086"/>
      <c r="AI108" s="34">
        <f>COUNTA(E108:AH108)</f>
        <v>0</v>
      </c>
      <c r="AK108" s="393">
        <f>+COUNTIF(E108:AH108,"*"&amp;"A"&amp;"*")</f>
        <v>0</v>
      </c>
      <c r="AL108" s="37">
        <f>+COUNTIF(E108:AH108,"*"&amp;"B"&amp;"*")</f>
        <v>0</v>
      </c>
      <c r="AM108" s="37">
        <f>+COUNTIF(E108:AH108,"*"&amp;"C"&amp;"*")</f>
        <v>0</v>
      </c>
      <c r="AN108" s="37">
        <f>+COUNTIF(E108:AH108,"*"&amp;"D"&amp;"*")</f>
        <v>0</v>
      </c>
      <c r="AO108" s="37">
        <f>+COUNTIF(E108:AH108,"*"&amp;"E"&amp;"*")</f>
        <v>0</v>
      </c>
      <c r="AP108" s="37">
        <f>+COUNTIF(E108:AH108,"*"&amp;"F"&amp;"*")</f>
        <v>0</v>
      </c>
      <c r="AQ108" s="37">
        <f>+COUNTIF(E108:AH108,"*"&amp;"G"&amp;"*")</f>
        <v>0</v>
      </c>
      <c r="AR108" s="37">
        <f>+COUNTIF(E108:AH108,"*"&amp;"H"&amp;"*")</f>
        <v>0</v>
      </c>
      <c r="AS108" s="37">
        <f>+COUNTIF(E108:AH108,"*"&amp;"I"&amp;"*")</f>
        <v>0</v>
      </c>
      <c r="AT108" s="37">
        <f>+COUNTIF(E108:AH108,"*"&amp;"J"&amp;"*")</f>
        <v>0</v>
      </c>
      <c r="AU108" s="37">
        <f>+COUNTIF(E108:AH108,"*"&amp;"K"&amp;"*")</f>
        <v>0</v>
      </c>
      <c r="AV108" s="37">
        <f>+COUNTIF(E108:AH108,"*"&amp;"L"&amp;"*")</f>
        <v>0</v>
      </c>
      <c r="AW108" s="37">
        <f>+COUNTIF(E108:AH108,"*"&amp;"M"&amp;"*")</f>
        <v>0</v>
      </c>
      <c r="AX108" s="37">
        <f>+COUNTIF(E108:AH108,"*"&amp;"N"&amp;"*")</f>
        <v>0</v>
      </c>
      <c r="AY108" s="37">
        <f>+COUNTIF(E108:AH108,"*"&amp;"O"&amp;"*")</f>
        <v>0</v>
      </c>
      <c r="BA108" s="39">
        <f>IF($C108="NPT",SUM($AK108:$AY108),0)</f>
        <v>0</v>
      </c>
      <c r="BB108" s="40">
        <f>IF($C108="PT",SUM($AK108:$AY108),0)</f>
        <v>0</v>
      </c>
      <c r="BC108" s="41">
        <f t="shared" si="8"/>
        <v>0</v>
      </c>
      <c r="BD108" s="41">
        <f t="shared" si="9"/>
        <v>0</v>
      </c>
      <c r="BE108" s="41">
        <f t="shared" si="10"/>
        <v>0</v>
      </c>
      <c r="BF108" s="41">
        <f t="shared" si="11"/>
        <v>0</v>
      </c>
      <c r="BG108" s="41">
        <f t="shared" si="12"/>
        <v>0</v>
      </c>
      <c r="BH108" s="41">
        <f t="shared" si="13"/>
        <v>0</v>
      </c>
      <c r="BI108" s="41">
        <f t="shared" si="14"/>
        <v>0</v>
      </c>
      <c r="BJ108" s="41">
        <f t="shared" si="15"/>
        <v>0</v>
      </c>
      <c r="BK108" s="41">
        <f t="shared" si="16"/>
        <v>0</v>
      </c>
      <c r="BL108" s="41">
        <f t="shared" si="17"/>
        <v>0</v>
      </c>
      <c r="BM108" s="41">
        <f t="shared" si="18"/>
        <v>0</v>
      </c>
      <c r="BN108" s="41">
        <f t="shared" si="19"/>
        <v>0</v>
      </c>
      <c r="BO108" s="41">
        <f t="shared" si="20"/>
        <v>0</v>
      </c>
      <c r="BP108" s="41">
        <f t="shared" si="21"/>
        <v>0</v>
      </c>
      <c r="BQ108" s="41">
        <f t="shared" si="22"/>
        <v>0</v>
      </c>
    </row>
    <row r="109" spans="1:69" ht="21" customHeight="1" thickBot="1" x14ac:dyDescent="0.4">
      <c r="A109" s="299" t="s">
        <v>636</v>
      </c>
      <c r="B109" s="410" t="s">
        <v>156</v>
      </c>
      <c r="C109" s="249" t="s">
        <v>26</v>
      </c>
      <c r="D109" s="391" t="s">
        <v>79</v>
      </c>
      <c r="E109" s="1086"/>
      <c r="F109" s="1086"/>
      <c r="G109" s="1086"/>
      <c r="H109" s="1086"/>
      <c r="I109" s="1086"/>
      <c r="J109" s="1090"/>
      <c r="K109" s="1090"/>
      <c r="L109" s="1086"/>
      <c r="M109" s="1086"/>
      <c r="N109" s="1086"/>
      <c r="O109" s="1086"/>
      <c r="P109" s="1086"/>
      <c r="Q109" s="1090"/>
      <c r="R109" s="1090"/>
      <c r="S109" s="1086"/>
      <c r="T109" s="1086"/>
      <c r="U109" s="1086"/>
      <c r="V109" s="1086"/>
      <c r="W109" s="1086"/>
      <c r="X109" s="1090"/>
      <c r="Y109" s="1090"/>
      <c r="Z109" s="1086"/>
      <c r="AA109" s="1086"/>
      <c r="AB109" s="1086"/>
      <c r="AC109" s="1086"/>
      <c r="AD109" s="1086"/>
      <c r="AE109" s="1090"/>
      <c r="AF109" s="1090"/>
      <c r="AG109" s="1086"/>
      <c r="AH109" s="1086"/>
      <c r="AI109" s="34">
        <f>COUNTA(E109:AH109)</f>
        <v>0</v>
      </c>
      <c r="AK109" s="393">
        <f>+COUNTIF(E109:AH109,"*"&amp;"A"&amp;"*")</f>
        <v>0</v>
      </c>
      <c r="AL109" s="37">
        <f>+COUNTIF(E109:AH109,"*"&amp;"B"&amp;"*")</f>
        <v>0</v>
      </c>
      <c r="AM109" s="37">
        <f>+COUNTIF(E109:AH109,"*"&amp;"C"&amp;"*")</f>
        <v>0</v>
      </c>
      <c r="AN109" s="37">
        <f>+COUNTIF(E109:AH109,"*"&amp;"D"&amp;"*")</f>
        <v>0</v>
      </c>
      <c r="AO109" s="37">
        <f>+COUNTIF(E109:AH109,"*"&amp;"E"&amp;"*")</f>
        <v>0</v>
      </c>
      <c r="AP109" s="37">
        <f>+COUNTIF(E109:AH109,"*"&amp;"F"&amp;"*")</f>
        <v>0</v>
      </c>
      <c r="AQ109" s="37">
        <f>+COUNTIF(E109:AH109,"*"&amp;"G"&amp;"*")</f>
        <v>0</v>
      </c>
      <c r="AR109" s="37">
        <f>+COUNTIF(E109:AH109,"*"&amp;"H"&amp;"*")</f>
        <v>0</v>
      </c>
      <c r="AS109" s="37">
        <f>+COUNTIF(E109:AH109,"*"&amp;"I"&amp;"*")</f>
        <v>0</v>
      </c>
      <c r="AT109" s="37">
        <f>+COUNTIF(E109:AH109,"*"&amp;"J"&amp;"*")</f>
        <v>0</v>
      </c>
      <c r="AU109" s="37">
        <f>+COUNTIF(E109:AH109,"*"&amp;"K"&amp;"*")</f>
        <v>0</v>
      </c>
      <c r="AV109" s="37">
        <f>+COUNTIF(E109:AH109,"*"&amp;"L"&amp;"*")</f>
        <v>0</v>
      </c>
      <c r="AW109" s="37">
        <f>+COUNTIF(E109:AH109,"*"&amp;"M"&amp;"*")</f>
        <v>0</v>
      </c>
      <c r="AX109" s="37">
        <f>+COUNTIF(E109:AH109,"*"&amp;"N"&amp;"*")</f>
        <v>0</v>
      </c>
      <c r="AY109" s="37">
        <f>+COUNTIF(E109:AH109,"*"&amp;"O"&amp;"*")</f>
        <v>0</v>
      </c>
      <c r="BA109" s="39">
        <f>IF($C109="NPT",SUM($AK109:$AY109),0)</f>
        <v>0</v>
      </c>
      <c r="BB109" s="40">
        <f>IF($C109="PT",SUM($AK109:$AY109),0)</f>
        <v>0</v>
      </c>
      <c r="BC109" s="41">
        <f t="shared" si="8"/>
        <v>0</v>
      </c>
      <c r="BD109" s="41">
        <f t="shared" si="9"/>
        <v>0</v>
      </c>
      <c r="BE109" s="41">
        <f t="shared" si="10"/>
        <v>0</v>
      </c>
      <c r="BF109" s="41">
        <f t="shared" si="11"/>
        <v>0</v>
      </c>
      <c r="BG109" s="41">
        <f t="shared" si="12"/>
        <v>0</v>
      </c>
      <c r="BH109" s="41">
        <f t="shared" si="13"/>
        <v>0</v>
      </c>
      <c r="BI109" s="41">
        <f t="shared" si="14"/>
        <v>0</v>
      </c>
      <c r="BJ109" s="41">
        <f t="shared" si="15"/>
        <v>0</v>
      </c>
      <c r="BK109" s="41">
        <f t="shared" si="16"/>
        <v>0</v>
      </c>
      <c r="BL109" s="41">
        <f t="shared" si="17"/>
        <v>0</v>
      </c>
      <c r="BM109" s="41">
        <f t="shared" si="18"/>
        <v>0</v>
      </c>
      <c r="BN109" s="41">
        <f t="shared" si="19"/>
        <v>0</v>
      </c>
      <c r="BO109" s="41">
        <f t="shared" si="20"/>
        <v>0</v>
      </c>
      <c r="BP109" s="41">
        <f t="shared" si="21"/>
        <v>0</v>
      </c>
      <c r="BQ109" s="41">
        <f t="shared" si="22"/>
        <v>0</v>
      </c>
    </row>
    <row r="110" spans="1:69" ht="21" customHeight="1" thickBot="1" x14ac:dyDescent="0.4">
      <c r="A110" s="299" t="s">
        <v>636</v>
      </c>
      <c r="B110" s="410" t="s">
        <v>157</v>
      </c>
      <c r="C110" s="249" t="s">
        <v>26</v>
      </c>
      <c r="D110" s="391" t="s">
        <v>79</v>
      </c>
      <c r="E110" s="1086"/>
      <c r="F110" s="1086"/>
      <c r="G110" s="1086"/>
      <c r="H110" s="1086"/>
      <c r="I110" s="1086"/>
      <c r="J110" s="1090"/>
      <c r="K110" s="1090"/>
      <c r="L110" s="1086"/>
      <c r="M110" s="1086"/>
      <c r="N110" s="1086"/>
      <c r="O110" s="1086"/>
      <c r="P110" s="1086"/>
      <c r="Q110" s="1090"/>
      <c r="R110" s="1090"/>
      <c r="S110" s="1086"/>
      <c r="T110" s="1086"/>
      <c r="U110" s="1086"/>
      <c r="V110" s="1086"/>
      <c r="W110" s="1086"/>
      <c r="X110" s="1090"/>
      <c r="Y110" s="1090"/>
      <c r="Z110" s="1086"/>
      <c r="AA110" s="1086"/>
      <c r="AB110" s="1086"/>
      <c r="AC110" s="1086"/>
      <c r="AD110" s="1086"/>
      <c r="AE110" s="1090"/>
      <c r="AF110" s="1090"/>
      <c r="AG110" s="1086"/>
      <c r="AH110" s="1086"/>
      <c r="AI110" s="34">
        <f>COUNTA(E110:AH110)</f>
        <v>0</v>
      </c>
      <c r="AK110" s="393">
        <f>+COUNTIF(E110:AH110,"*"&amp;"A"&amp;"*")</f>
        <v>0</v>
      </c>
      <c r="AL110" s="37">
        <f>+COUNTIF(E110:AH110,"*"&amp;"B"&amp;"*")</f>
        <v>0</v>
      </c>
      <c r="AM110" s="37">
        <f>+COUNTIF(E110:AH110,"*"&amp;"C"&amp;"*")</f>
        <v>0</v>
      </c>
      <c r="AN110" s="37">
        <f>+COUNTIF(E110:AH110,"*"&amp;"D"&amp;"*")</f>
        <v>0</v>
      </c>
      <c r="AO110" s="37">
        <f>+COUNTIF(E110:AH110,"*"&amp;"E"&amp;"*")</f>
        <v>0</v>
      </c>
      <c r="AP110" s="37">
        <f>+COUNTIF(E110:AH110,"*"&amp;"F"&amp;"*")</f>
        <v>0</v>
      </c>
      <c r="AQ110" s="37">
        <f>+COUNTIF(E110:AH110,"*"&amp;"G"&amp;"*")</f>
        <v>0</v>
      </c>
      <c r="AR110" s="37">
        <f>+COUNTIF(E110:AH110,"*"&amp;"H"&amp;"*")</f>
        <v>0</v>
      </c>
      <c r="AS110" s="37">
        <f>+COUNTIF(E110:AH110,"*"&amp;"I"&amp;"*")</f>
        <v>0</v>
      </c>
      <c r="AT110" s="37">
        <f>+COUNTIF(E110:AH110,"*"&amp;"J"&amp;"*")</f>
        <v>0</v>
      </c>
      <c r="AU110" s="37">
        <f>+COUNTIF(E110:AH110,"*"&amp;"K"&amp;"*")</f>
        <v>0</v>
      </c>
      <c r="AV110" s="37">
        <f>+COUNTIF(E110:AH110,"*"&amp;"L"&amp;"*")</f>
        <v>0</v>
      </c>
      <c r="AW110" s="37">
        <f>+COUNTIF(E110:AH110,"*"&amp;"M"&amp;"*")</f>
        <v>0</v>
      </c>
      <c r="AX110" s="37">
        <f>+COUNTIF(E110:AH110,"*"&amp;"N"&amp;"*")</f>
        <v>0</v>
      </c>
      <c r="AY110" s="37">
        <f>+COUNTIF(E110:AH110,"*"&amp;"O"&amp;"*")</f>
        <v>0</v>
      </c>
      <c r="BA110" s="39">
        <f>IF($C110="NPT",SUM($AK110:$AY110),0)</f>
        <v>0</v>
      </c>
      <c r="BB110" s="40">
        <f>IF($C110="PT",SUM($AK110:$AY110),0)</f>
        <v>0</v>
      </c>
      <c r="BC110" s="41">
        <f t="shared" si="8"/>
        <v>0</v>
      </c>
      <c r="BD110" s="41">
        <f t="shared" si="9"/>
        <v>0</v>
      </c>
      <c r="BE110" s="41">
        <f t="shared" si="10"/>
        <v>0</v>
      </c>
      <c r="BF110" s="41">
        <f t="shared" si="11"/>
        <v>0</v>
      </c>
      <c r="BG110" s="41">
        <f t="shared" si="12"/>
        <v>0</v>
      </c>
      <c r="BH110" s="41">
        <f t="shared" si="13"/>
        <v>0</v>
      </c>
      <c r="BI110" s="41">
        <f t="shared" si="14"/>
        <v>0</v>
      </c>
      <c r="BJ110" s="41">
        <f t="shared" si="15"/>
        <v>0</v>
      </c>
      <c r="BK110" s="41">
        <f t="shared" si="16"/>
        <v>0</v>
      </c>
      <c r="BL110" s="41">
        <f t="shared" si="17"/>
        <v>0</v>
      </c>
      <c r="BM110" s="41">
        <f t="shared" si="18"/>
        <v>0</v>
      </c>
      <c r="BN110" s="41">
        <f t="shared" si="19"/>
        <v>0</v>
      </c>
      <c r="BO110" s="41">
        <f t="shared" si="20"/>
        <v>0</v>
      </c>
      <c r="BP110" s="41">
        <f t="shared" si="21"/>
        <v>0</v>
      </c>
      <c r="BQ110" s="41">
        <f t="shared" si="22"/>
        <v>0</v>
      </c>
    </row>
    <row r="111" spans="1:69" ht="21" customHeight="1" thickBot="1" x14ac:dyDescent="0.4">
      <c r="A111" s="299" t="s">
        <v>637</v>
      </c>
      <c r="B111" s="410" t="s">
        <v>158</v>
      </c>
      <c r="C111" s="249" t="s">
        <v>26</v>
      </c>
      <c r="D111" s="391" t="s">
        <v>79</v>
      </c>
      <c r="E111" s="1086"/>
      <c r="F111" s="1086"/>
      <c r="G111" s="1086"/>
      <c r="H111" s="1086"/>
      <c r="I111" s="1086"/>
      <c r="J111" s="1090"/>
      <c r="K111" s="1090"/>
      <c r="L111" s="1086"/>
      <c r="M111" s="1086"/>
      <c r="N111" s="1086"/>
      <c r="O111" s="1086"/>
      <c r="P111" s="1086"/>
      <c r="Q111" s="1090"/>
      <c r="R111" s="1090"/>
      <c r="S111" s="1086"/>
      <c r="T111" s="1086"/>
      <c r="U111" s="1086"/>
      <c r="V111" s="1086"/>
      <c r="W111" s="1086"/>
      <c r="X111" s="1090"/>
      <c r="Y111" s="1090"/>
      <c r="Z111" s="1086"/>
      <c r="AA111" s="1086"/>
      <c r="AB111" s="1086"/>
      <c r="AC111" s="1086"/>
      <c r="AD111" s="1086"/>
      <c r="AE111" s="1090"/>
      <c r="AF111" s="1090"/>
      <c r="AG111" s="1086"/>
      <c r="AH111" s="1086"/>
      <c r="AI111" s="34">
        <f>COUNTA(E111:AH111)</f>
        <v>0</v>
      </c>
      <c r="AK111" s="393">
        <f>+COUNTIF(E111:AH111,"*"&amp;"A"&amp;"*")</f>
        <v>0</v>
      </c>
      <c r="AL111" s="37">
        <f>+COUNTIF(E111:AH111,"*"&amp;"B"&amp;"*")</f>
        <v>0</v>
      </c>
      <c r="AM111" s="37">
        <f>+COUNTIF(E111:AH111,"*"&amp;"C"&amp;"*")</f>
        <v>0</v>
      </c>
      <c r="AN111" s="37">
        <f>+COUNTIF(E111:AH111,"*"&amp;"D"&amp;"*")</f>
        <v>0</v>
      </c>
      <c r="AO111" s="37">
        <f>+COUNTIF(E111:AH111,"*"&amp;"E"&amp;"*")</f>
        <v>0</v>
      </c>
      <c r="AP111" s="37">
        <f>+COUNTIF(E111:AH111,"*"&amp;"F"&amp;"*")</f>
        <v>0</v>
      </c>
      <c r="AQ111" s="37">
        <f>+COUNTIF(E111:AH111,"*"&amp;"G"&amp;"*")</f>
        <v>0</v>
      </c>
      <c r="AR111" s="37">
        <f>+COUNTIF(E111:AH111,"*"&amp;"H"&amp;"*")</f>
        <v>0</v>
      </c>
      <c r="AS111" s="37">
        <f>+COUNTIF(E111:AH111,"*"&amp;"I"&amp;"*")</f>
        <v>0</v>
      </c>
      <c r="AT111" s="37">
        <f>+COUNTIF(E111:AH111,"*"&amp;"J"&amp;"*")</f>
        <v>0</v>
      </c>
      <c r="AU111" s="37">
        <f>+COUNTIF(E111:AH111,"*"&amp;"K"&amp;"*")</f>
        <v>0</v>
      </c>
      <c r="AV111" s="37">
        <f>+COUNTIF(E111:AH111,"*"&amp;"L"&amp;"*")</f>
        <v>0</v>
      </c>
      <c r="AW111" s="37">
        <f>+COUNTIF(E111:AH111,"*"&amp;"M"&amp;"*")</f>
        <v>0</v>
      </c>
      <c r="AX111" s="37">
        <f>+COUNTIF(E111:AH111,"*"&amp;"N"&amp;"*")</f>
        <v>0</v>
      </c>
      <c r="AY111" s="37">
        <f>+COUNTIF(E111:AH111,"*"&amp;"O"&amp;"*")</f>
        <v>0</v>
      </c>
      <c r="BA111" s="39">
        <f>IF($C111="NPT",SUM($AK111:$AY111),0)</f>
        <v>0</v>
      </c>
      <c r="BB111" s="40">
        <f>IF($C111="PT",SUM($AK111:$AY111),0)</f>
        <v>0</v>
      </c>
      <c r="BC111" s="41">
        <f t="shared" si="8"/>
        <v>0</v>
      </c>
      <c r="BD111" s="41">
        <f t="shared" si="9"/>
        <v>0</v>
      </c>
      <c r="BE111" s="41">
        <f t="shared" si="10"/>
        <v>0</v>
      </c>
      <c r="BF111" s="41">
        <f t="shared" si="11"/>
        <v>0</v>
      </c>
      <c r="BG111" s="41">
        <f t="shared" si="12"/>
        <v>0</v>
      </c>
      <c r="BH111" s="41">
        <f t="shared" si="13"/>
        <v>0</v>
      </c>
      <c r="BI111" s="41">
        <f t="shared" si="14"/>
        <v>0</v>
      </c>
      <c r="BJ111" s="41">
        <f t="shared" si="15"/>
        <v>0</v>
      </c>
      <c r="BK111" s="41">
        <f t="shared" si="16"/>
        <v>0</v>
      </c>
      <c r="BL111" s="41">
        <f t="shared" si="17"/>
        <v>0</v>
      </c>
      <c r="BM111" s="41">
        <f t="shared" si="18"/>
        <v>0</v>
      </c>
      <c r="BN111" s="41">
        <f t="shared" si="19"/>
        <v>0</v>
      </c>
      <c r="BO111" s="41">
        <f t="shared" si="20"/>
        <v>0</v>
      </c>
      <c r="BP111" s="41">
        <f t="shared" si="21"/>
        <v>0</v>
      </c>
      <c r="BQ111" s="41">
        <f t="shared" si="22"/>
        <v>0</v>
      </c>
    </row>
    <row r="112" spans="1:69" ht="21" customHeight="1" thickBot="1" x14ac:dyDescent="0.4">
      <c r="A112" s="299" t="s">
        <v>637</v>
      </c>
      <c r="B112" s="410" t="s">
        <v>170</v>
      </c>
      <c r="C112" s="249" t="s">
        <v>26</v>
      </c>
      <c r="D112" s="391" t="s">
        <v>79</v>
      </c>
      <c r="E112" s="1086"/>
      <c r="F112" s="1086"/>
      <c r="G112" s="1086"/>
      <c r="H112" s="1086"/>
      <c r="I112" s="1086"/>
      <c r="J112" s="1090"/>
      <c r="K112" s="1090"/>
      <c r="L112" s="1086"/>
      <c r="M112" s="1086"/>
      <c r="N112" s="1086"/>
      <c r="O112" s="1086"/>
      <c r="P112" s="1086"/>
      <c r="Q112" s="1090"/>
      <c r="R112" s="1090"/>
      <c r="S112" s="1086"/>
      <c r="T112" s="1086"/>
      <c r="U112" s="1086"/>
      <c r="V112" s="1086"/>
      <c r="W112" s="1086"/>
      <c r="X112" s="1090"/>
      <c r="Y112" s="1090"/>
      <c r="Z112" s="1086"/>
      <c r="AA112" s="1086"/>
      <c r="AB112" s="1086"/>
      <c r="AC112" s="1086"/>
      <c r="AD112" s="1086"/>
      <c r="AE112" s="1090"/>
      <c r="AF112" s="1090"/>
      <c r="AG112" s="1086"/>
      <c r="AH112" s="1086"/>
      <c r="AI112" s="34">
        <f>COUNTA(E112:AH112)</f>
        <v>0</v>
      </c>
      <c r="AK112" s="393">
        <f>+COUNTIF(E112:AH112,"*"&amp;"A"&amp;"*")</f>
        <v>0</v>
      </c>
      <c r="AL112" s="37">
        <f>+COUNTIF(E112:AH112,"*"&amp;"B"&amp;"*")</f>
        <v>0</v>
      </c>
      <c r="AM112" s="37">
        <f>+COUNTIF(E112:AH112,"*"&amp;"C"&amp;"*")</f>
        <v>0</v>
      </c>
      <c r="AN112" s="37">
        <f>+COUNTIF(E112:AH112,"*"&amp;"D"&amp;"*")</f>
        <v>0</v>
      </c>
      <c r="AO112" s="37">
        <f>+COUNTIF(E112:AH112,"*"&amp;"E"&amp;"*")</f>
        <v>0</v>
      </c>
      <c r="AP112" s="37">
        <f>+COUNTIF(E112:AH112,"*"&amp;"F"&amp;"*")</f>
        <v>0</v>
      </c>
      <c r="AQ112" s="37">
        <f>+COUNTIF(E112:AH112,"*"&amp;"G"&amp;"*")</f>
        <v>0</v>
      </c>
      <c r="AR112" s="37">
        <f>+COUNTIF(E112:AH112,"*"&amp;"H"&amp;"*")</f>
        <v>0</v>
      </c>
      <c r="AS112" s="37">
        <f>+COUNTIF(E112:AH112,"*"&amp;"I"&amp;"*")</f>
        <v>0</v>
      </c>
      <c r="AT112" s="37">
        <f>+COUNTIF(E112:AH112,"*"&amp;"J"&amp;"*")</f>
        <v>0</v>
      </c>
      <c r="AU112" s="37">
        <f>+COUNTIF(E112:AH112,"*"&amp;"K"&amp;"*")</f>
        <v>0</v>
      </c>
      <c r="AV112" s="37">
        <f>+COUNTIF(E112:AH112,"*"&amp;"L"&amp;"*")</f>
        <v>0</v>
      </c>
      <c r="AW112" s="37">
        <f>+COUNTIF(E112:AH112,"*"&amp;"M"&amp;"*")</f>
        <v>0</v>
      </c>
      <c r="AX112" s="37">
        <f>+COUNTIF(E112:AH112,"*"&amp;"N"&amp;"*")</f>
        <v>0</v>
      </c>
      <c r="AY112" s="37">
        <f>+COUNTIF(E112:AH112,"*"&amp;"O"&amp;"*")</f>
        <v>0</v>
      </c>
      <c r="BA112" s="39">
        <f>IF($C112="NPT",SUM($AK112:$AY112),0)</f>
        <v>0</v>
      </c>
      <c r="BB112" s="40">
        <f>IF($C112="PT",SUM($AK112:$AY112),0)</f>
        <v>0</v>
      </c>
      <c r="BC112" s="41">
        <f t="shared" si="8"/>
        <v>0</v>
      </c>
      <c r="BD112" s="41">
        <f t="shared" si="9"/>
        <v>0</v>
      </c>
      <c r="BE112" s="41">
        <f t="shared" si="10"/>
        <v>0</v>
      </c>
      <c r="BF112" s="41">
        <f t="shared" si="11"/>
        <v>0</v>
      </c>
      <c r="BG112" s="41">
        <f t="shared" si="12"/>
        <v>0</v>
      </c>
      <c r="BH112" s="41">
        <f t="shared" si="13"/>
        <v>0</v>
      </c>
      <c r="BI112" s="41">
        <f t="shared" si="14"/>
        <v>0</v>
      </c>
      <c r="BJ112" s="41">
        <f t="shared" si="15"/>
        <v>0</v>
      </c>
      <c r="BK112" s="41">
        <f t="shared" si="16"/>
        <v>0</v>
      </c>
      <c r="BL112" s="41">
        <f t="shared" si="17"/>
        <v>0</v>
      </c>
      <c r="BM112" s="41">
        <f t="shared" si="18"/>
        <v>0</v>
      </c>
      <c r="BN112" s="41">
        <f t="shared" si="19"/>
        <v>0</v>
      </c>
      <c r="BO112" s="41">
        <f t="shared" si="20"/>
        <v>0</v>
      </c>
      <c r="BP112" s="41">
        <f t="shared" si="21"/>
        <v>0</v>
      </c>
      <c r="BQ112" s="41">
        <f t="shared" si="22"/>
        <v>0</v>
      </c>
    </row>
    <row r="113" spans="1:69" ht="21" customHeight="1" thickBot="1" x14ac:dyDescent="0.4">
      <c r="A113" s="299" t="s">
        <v>638</v>
      </c>
      <c r="B113" s="410" t="s">
        <v>222</v>
      </c>
      <c r="C113" s="249" t="s">
        <v>26</v>
      </c>
      <c r="D113" s="391" t="s">
        <v>79</v>
      </c>
      <c r="E113" s="1086"/>
      <c r="F113" s="1086"/>
      <c r="G113" s="1086"/>
      <c r="H113" s="1086"/>
      <c r="I113" s="1086"/>
      <c r="J113" s="1090"/>
      <c r="K113" s="1090"/>
      <c r="L113" s="1086"/>
      <c r="M113" s="1086"/>
      <c r="N113" s="1086"/>
      <c r="O113" s="1086"/>
      <c r="P113" s="1086"/>
      <c r="Q113" s="1090"/>
      <c r="R113" s="1090"/>
      <c r="S113" s="1086"/>
      <c r="T113" s="1086"/>
      <c r="U113" s="1086"/>
      <c r="V113" s="1086"/>
      <c r="W113" s="1086"/>
      <c r="X113" s="1090"/>
      <c r="Y113" s="1090"/>
      <c r="Z113" s="1086"/>
      <c r="AA113" s="1086"/>
      <c r="AB113" s="1086"/>
      <c r="AC113" s="1086"/>
      <c r="AD113" s="1086"/>
      <c r="AE113" s="1090"/>
      <c r="AF113" s="1090"/>
      <c r="AG113" s="1086"/>
      <c r="AH113" s="1086"/>
      <c r="AI113" s="34">
        <f>COUNTA(E113:AH113)</f>
        <v>0</v>
      </c>
      <c r="AK113" s="393">
        <f>+COUNTIF(E113:AH113,"*"&amp;"A"&amp;"*")</f>
        <v>0</v>
      </c>
      <c r="AL113" s="37">
        <f>+COUNTIF(E113:AH113,"*"&amp;"B"&amp;"*")</f>
        <v>0</v>
      </c>
      <c r="AM113" s="37">
        <f>+COUNTIF(E113:AH113,"*"&amp;"C"&amp;"*")</f>
        <v>0</v>
      </c>
      <c r="AN113" s="37">
        <f>+COUNTIF(E113:AH113,"*"&amp;"D"&amp;"*")</f>
        <v>0</v>
      </c>
      <c r="AO113" s="37">
        <f>+COUNTIF(E113:AH113,"*"&amp;"E"&amp;"*")</f>
        <v>0</v>
      </c>
      <c r="AP113" s="37">
        <f>+COUNTIF(E113:AH113,"*"&amp;"F"&amp;"*")</f>
        <v>0</v>
      </c>
      <c r="AQ113" s="37">
        <f>+COUNTIF(E113:AH113,"*"&amp;"G"&amp;"*")</f>
        <v>0</v>
      </c>
      <c r="AR113" s="37">
        <f>+COUNTIF(E113:AH113,"*"&amp;"H"&amp;"*")</f>
        <v>0</v>
      </c>
      <c r="AS113" s="37">
        <f>+COUNTIF(E113:AH113,"*"&amp;"I"&amp;"*")</f>
        <v>0</v>
      </c>
      <c r="AT113" s="37">
        <f>+COUNTIF(E113:AH113,"*"&amp;"J"&amp;"*")</f>
        <v>0</v>
      </c>
      <c r="AU113" s="37">
        <f>+COUNTIF(E113:AH113,"*"&amp;"K"&amp;"*")</f>
        <v>0</v>
      </c>
      <c r="AV113" s="37">
        <f>+COUNTIF(E113:AH113,"*"&amp;"L"&amp;"*")</f>
        <v>0</v>
      </c>
      <c r="AW113" s="37">
        <f>+COUNTIF(E113:AH113,"*"&amp;"M"&amp;"*")</f>
        <v>0</v>
      </c>
      <c r="AX113" s="37">
        <f>+COUNTIF(E113:AH113,"*"&amp;"N"&amp;"*")</f>
        <v>0</v>
      </c>
      <c r="AY113" s="37">
        <f>+COUNTIF(E113:AH113,"*"&amp;"O"&amp;"*")</f>
        <v>0</v>
      </c>
      <c r="BA113" s="39">
        <f>IF($C113="NPT",SUM($AK113:$AY113),0)</f>
        <v>0</v>
      </c>
      <c r="BB113" s="40">
        <f>IF($C113="PT",SUM($AK113:$AY113),0)</f>
        <v>0</v>
      </c>
      <c r="BC113" s="41">
        <f t="shared" si="8"/>
        <v>0</v>
      </c>
      <c r="BD113" s="41">
        <f t="shared" si="9"/>
        <v>0</v>
      </c>
      <c r="BE113" s="41">
        <f t="shared" si="10"/>
        <v>0</v>
      </c>
      <c r="BF113" s="41">
        <f t="shared" si="11"/>
        <v>0</v>
      </c>
      <c r="BG113" s="41">
        <f t="shared" si="12"/>
        <v>0</v>
      </c>
      <c r="BH113" s="41">
        <f t="shared" si="13"/>
        <v>0</v>
      </c>
      <c r="BI113" s="41">
        <f t="shared" si="14"/>
        <v>0</v>
      </c>
      <c r="BJ113" s="41">
        <f t="shared" si="15"/>
        <v>0</v>
      </c>
      <c r="BK113" s="41">
        <f t="shared" si="16"/>
        <v>0</v>
      </c>
      <c r="BL113" s="41">
        <f t="shared" si="17"/>
        <v>0</v>
      </c>
      <c r="BM113" s="41">
        <f t="shared" si="18"/>
        <v>0</v>
      </c>
      <c r="BN113" s="41">
        <f t="shared" si="19"/>
        <v>0</v>
      </c>
      <c r="BO113" s="41">
        <f t="shared" si="20"/>
        <v>0</v>
      </c>
      <c r="BP113" s="41">
        <f t="shared" si="21"/>
        <v>0</v>
      </c>
      <c r="BQ113" s="41">
        <f t="shared" si="22"/>
        <v>0</v>
      </c>
    </row>
    <row r="114" spans="1:69" ht="21" customHeight="1" thickBot="1" x14ac:dyDescent="0.4">
      <c r="A114" s="299" t="s">
        <v>638</v>
      </c>
      <c r="B114" s="410" t="s">
        <v>223</v>
      </c>
      <c r="C114" s="249" t="s">
        <v>26</v>
      </c>
      <c r="D114" s="391" t="s">
        <v>79</v>
      </c>
      <c r="E114" s="1086"/>
      <c r="F114" s="1086"/>
      <c r="G114" s="1086"/>
      <c r="H114" s="1086"/>
      <c r="I114" s="1086"/>
      <c r="J114" s="1090"/>
      <c r="K114" s="1090"/>
      <c r="L114" s="1086"/>
      <c r="M114" s="1086"/>
      <c r="N114" s="1086"/>
      <c r="O114" s="1086"/>
      <c r="P114" s="1086"/>
      <c r="Q114" s="1090"/>
      <c r="R114" s="1090"/>
      <c r="S114" s="1086"/>
      <c r="T114" s="1086"/>
      <c r="U114" s="1086"/>
      <c r="V114" s="1086"/>
      <c r="W114" s="1086"/>
      <c r="X114" s="1090"/>
      <c r="Y114" s="1090"/>
      <c r="Z114" s="1086"/>
      <c r="AA114" s="1086"/>
      <c r="AB114" s="1086"/>
      <c r="AC114" s="1086"/>
      <c r="AD114" s="1086"/>
      <c r="AE114" s="1090"/>
      <c r="AF114" s="1090"/>
      <c r="AG114" s="1086"/>
      <c r="AH114" s="1086"/>
      <c r="AI114" s="34">
        <f>COUNTA(E114:AH114)</f>
        <v>0</v>
      </c>
      <c r="AK114" s="393">
        <f>+COUNTIF(E114:AH114,"*"&amp;"A"&amp;"*")</f>
        <v>0</v>
      </c>
      <c r="AL114" s="37">
        <f>+COUNTIF(E114:AH114,"*"&amp;"B"&amp;"*")</f>
        <v>0</v>
      </c>
      <c r="AM114" s="37">
        <f>+COUNTIF(E114:AH114,"*"&amp;"C"&amp;"*")</f>
        <v>0</v>
      </c>
      <c r="AN114" s="37">
        <f>+COUNTIF(E114:AH114,"*"&amp;"D"&amp;"*")</f>
        <v>0</v>
      </c>
      <c r="AO114" s="37">
        <f>+COUNTIF(E114:AH114,"*"&amp;"E"&amp;"*")</f>
        <v>0</v>
      </c>
      <c r="AP114" s="37">
        <f>+COUNTIF(E114:AH114,"*"&amp;"F"&amp;"*")</f>
        <v>0</v>
      </c>
      <c r="AQ114" s="37">
        <f>+COUNTIF(E114:AH114,"*"&amp;"G"&amp;"*")</f>
        <v>0</v>
      </c>
      <c r="AR114" s="37">
        <f>+COUNTIF(E114:AH114,"*"&amp;"H"&amp;"*")</f>
        <v>0</v>
      </c>
      <c r="AS114" s="37">
        <f>+COUNTIF(E114:AH114,"*"&amp;"I"&amp;"*")</f>
        <v>0</v>
      </c>
      <c r="AT114" s="37">
        <f>+COUNTIF(E114:AH114,"*"&amp;"J"&amp;"*")</f>
        <v>0</v>
      </c>
      <c r="AU114" s="37">
        <f>+COUNTIF(E114:AH114,"*"&amp;"K"&amp;"*")</f>
        <v>0</v>
      </c>
      <c r="AV114" s="37">
        <f>+COUNTIF(E114:AH114,"*"&amp;"L"&amp;"*")</f>
        <v>0</v>
      </c>
      <c r="AW114" s="37">
        <f>+COUNTIF(E114:AH114,"*"&amp;"M"&amp;"*")</f>
        <v>0</v>
      </c>
      <c r="AX114" s="37">
        <f>+COUNTIF(E114:AH114,"*"&amp;"N"&amp;"*")</f>
        <v>0</v>
      </c>
      <c r="AY114" s="37">
        <f>+COUNTIF(E114:AH114,"*"&amp;"O"&amp;"*")</f>
        <v>0</v>
      </c>
      <c r="BA114" s="39">
        <f>IF($C114="NPT",SUM($AK114:$AY114),0)</f>
        <v>0</v>
      </c>
      <c r="BB114" s="40">
        <f>IF($C114="PT",SUM($AK114:$AY114),0)</f>
        <v>0</v>
      </c>
      <c r="BC114" s="41">
        <f t="shared" si="8"/>
        <v>0</v>
      </c>
      <c r="BD114" s="41">
        <f t="shared" si="9"/>
        <v>0</v>
      </c>
      <c r="BE114" s="41">
        <f t="shared" si="10"/>
        <v>0</v>
      </c>
      <c r="BF114" s="41">
        <f t="shared" si="11"/>
        <v>0</v>
      </c>
      <c r="BG114" s="41">
        <f t="shared" si="12"/>
        <v>0</v>
      </c>
      <c r="BH114" s="41">
        <f t="shared" si="13"/>
        <v>0</v>
      </c>
      <c r="BI114" s="41">
        <f t="shared" si="14"/>
        <v>0</v>
      </c>
      <c r="BJ114" s="41">
        <f t="shared" si="15"/>
        <v>0</v>
      </c>
      <c r="BK114" s="41">
        <f t="shared" si="16"/>
        <v>0</v>
      </c>
      <c r="BL114" s="41">
        <f t="shared" si="17"/>
        <v>0</v>
      </c>
      <c r="BM114" s="41">
        <f t="shared" si="18"/>
        <v>0</v>
      </c>
      <c r="BN114" s="41">
        <f t="shared" si="19"/>
        <v>0</v>
      </c>
      <c r="BO114" s="41">
        <f t="shared" si="20"/>
        <v>0</v>
      </c>
      <c r="BP114" s="41">
        <f t="shared" si="21"/>
        <v>0</v>
      </c>
      <c r="BQ114" s="41">
        <f t="shared" si="22"/>
        <v>0</v>
      </c>
    </row>
    <row r="115" spans="1:69" ht="21" customHeight="1" thickBot="1" x14ac:dyDescent="0.4">
      <c r="A115" s="299" t="s">
        <v>639</v>
      </c>
      <c r="B115" s="410" t="s">
        <v>229</v>
      </c>
      <c r="C115" s="249" t="s">
        <v>26</v>
      </c>
      <c r="D115" s="391" t="s">
        <v>79</v>
      </c>
      <c r="E115" s="1086"/>
      <c r="F115" s="1086"/>
      <c r="G115" s="1086"/>
      <c r="H115" s="1086"/>
      <c r="I115" s="1086"/>
      <c r="J115" s="1090"/>
      <c r="K115" s="1090"/>
      <c r="L115" s="1086"/>
      <c r="M115" s="1086"/>
      <c r="N115" s="1086"/>
      <c r="O115" s="1086"/>
      <c r="P115" s="1086"/>
      <c r="Q115" s="1090"/>
      <c r="R115" s="1090"/>
      <c r="S115" s="1086"/>
      <c r="T115" s="1086"/>
      <c r="U115" s="1086"/>
      <c r="V115" s="1086"/>
      <c r="W115" s="1086"/>
      <c r="X115" s="1090"/>
      <c r="Y115" s="1090"/>
      <c r="Z115" s="1086"/>
      <c r="AA115" s="1086"/>
      <c r="AB115" s="1086"/>
      <c r="AC115" s="1086"/>
      <c r="AD115" s="1086"/>
      <c r="AE115" s="1090"/>
      <c r="AF115" s="1090"/>
      <c r="AG115" s="1086"/>
      <c r="AH115" s="1086"/>
      <c r="AI115" s="34">
        <f>COUNTA(E115:AH115)</f>
        <v>0</v>
      </c>
      <c r="AK115" s="393">
        <f>+COUNTIF(E115:AH115,"*"&amp;"A"&amp;"*")</f>
        <v>0</v>
      </c>
      <c r="AL115" s="37">
        <f>+COUNTIF(E115:AH115,"*"&amp;"B"&amp;"*")</f>
        <v>0</v>
      </c>
      <c r="AM115" s="37">
        <f>+COUNTIF(E115:AH115,"*"&amp;"C"&amp;"*")</f>
        <v>0</v>
      </c>
      <c r="AN115" s="37">
        <f>+COUNTIF(E115:AH115,"*"&amp;"D"&amp;"*")</f>
        <v>0</v>
      </c>
      <c r="AO115" s="37">
        <f>+COUNTIF(E115:AH115,"*"&amp;"E"&amp;"*")</f>
        <v>0</v>
      </c>
      <c r="AP115" s="37">
        <f>+COUNTIF(E115:AH115,"*"&amp;"F"&amp;"*")</f>
        <v>0</v>
      </c>
      <c r="AQ115" s="37">
        <f>+COUNTIF(E115:AH115,"*"&amp;"G"&amp;"*")</f>
        <v>0</v>
      </c>
      <c r="AR115" s="37">
        <f>+COUNTIF(E115:AH115,"*"&amp;"H"&amp;"*")</f>
        <v>0</v>
      </c>
      <c r="AS115" s="37">
        <f>+COUNTIF(E115:AH115,"*"&amp;"I"&amp;"*")</f>
        <v>0</v>
      </c>
      <c r="AT115" s="37">
        <f>+COUNTIF(E115:AH115,"*"&amp;"J"&amp;"*")</f>
        <v>0</v>
      </c>
      <c r="AU115" s="37">
        <f>+COUNTIF(E115:AH115,"*"&amp;"K"&amp;"*")</f>
        <v>0</v>
      </c>
      <c r="AV115" s="37">
        <f>+COUNTIF(E115:AH115,"*"&amp;"L"&amp;"*")</f>
        <v>0</v>
      </c>
      <c r="AW115" s="37">
        <f>+COUNTIF(E115:AH115,"*"&amp;"M"&amp;"*")</f>
        <v>0</v>
      </c>
      <c r="AX115" s="37">
        <f>+COUNTIF(E115:AH115,"*"&amp;"N"&amp;"*")</f>
        <v>0</v>
      </c>
      <c r="AY115" s="37">
        <f>+COUNTIF(E115:AH115,"*"&amp;"O"&amp;"*")</f>
        <v>0</v>
      </c>
      <c r="BA115" s="39">
        <f>IF($C115="NPT",SUM($AK115:$AY115),0)</f>
        <v>0</v>
      </c>
      <c r="BB115" s="40">
        <f>IF($C115="PT",SUM($AK115:$AY115),0)</f>
        <v>0</v>
      </c>
      <c r="BC115" s="41">
        <f t="shared" si="8"/>
        <v>0</v>
      </c>
      <c r="BD115" s="41">
        <f t="shared" si="9"/>
        <v>0</v>
      </c>
      <c r="BE115" s="41">
        <f t="shared" si="10"/>
        <v>0</v>
      </c>
      <c r="BF115" s="41">
        <f t="shared" si="11"/>
        <v>0</v>
      </c>
      <c r="BG115" s="41">
        <f t="shared" si="12"/>
        <v>0</v>
      </c>
      <c r="BH115" s="41">
        <f t="shared" si="13"/>
        <v>0</v>
      </c>
      <c r="BI115" s="41">
        <f t="shared" si="14"/>
        <v>0</v>
      </c>
      <c r="BJ115" s="41">
        <f t="shared" si="15"/>
        <v>0</v>
      </c>
      <c r="BK115" s="41">
        <f t="shared" si="16"/>
        <v>0</v>
      </c>
      <c r="BL115" s="41">
        <f t="shared" si="17"/>
        <v>0</v>
      </c>
      <c r="BM115" s="41">
        <f t="shared" si="18"/>
        <v>0</v>
      </c>
      <c r="BN115" s="41">
        <f t="shared" si="19"/>
        <v>0</v>
      </c>
      <c r="BO115" s="41">
        <f t="shared" si="20"/>
        <v>0</v>
      </c>
      <c r="BP115" s="41">
        <f t="shared" si="21"/>
        <v>0</v>
      </c>
      <c r="BQ115" s="41">
        <f t="shared" si="22"/>
        <v>0</v>
      </c>
    </row>
    <row r="116" spans="1:69" ht="21" customHeight="1" thickBot="1" x14ac:dyDescent="0.4">
      <c r="A116" s="299" t="s">
        <v>639</v>
      </c>
      <c r="B116" s="410" t="s">
        <v>224</v>
      </c>
      <c r="C116" s="249" t="s">
        <v>26</v>
      </c>
      <c r="D116" s="391" t="s">
        <v>79</v>
      </c>
      <c r="E116" s="1086"/>
      <c r="F116" s="1086"/>
      <c r="G116" s="1086"/>
      <c r="H116" s="1086"/>
      <c r="I116" s="1086"/>
      <c r="J116" s="1090"/>
      <c r="K116" s="1090"/>
      <c r="L116" s="1086"/>
      <c r="M116" s="1086"/>
      <c r="N116" s="1086"/>
      <c r="O116" s="1086"/>
      <c r="P116" s="1086"/>
      <c r="Q116" s="1090"/>
      <c r="R116" s="1090"/>
      <c r="S116" s="1086"/>
      <c r="T116" s="1086"/>
      <c r="U116" s="1086"/>
      <c r="V116" s="1086"/>
      <c r="W116" s="1086"/>
      <c r="X116" s="1090"/>
      <c r="Y116" s="1090"/>
      <c r="Z116" s="1086"/>
      <c r="AA116" s="1086"/>
      <c r="AB116" s="1086"/>
      <c r="AC116" s="1086"/>
      <c r="AD116" s="1086"/>
      <c r="AE116" s="1090"/>
      <c r="AF116" s="1090"/>
      <c r="AG116" s="1086"/>
      <c r="AH116" s="1086"/>
      <c r="AI116" s="34">
        <f>COUNTA(E116:AH116)</f>
        <v>0</v>
      </c>
      <c r="AK116" s="393">
        <f>+COUNTIF(E116:AH116,"*"&amp;"A"&amp;"*")</f>
        <v>0</v>
      </c>
      <c r="AL116" s="37">
        <f>+COUNTIF(E116:AH116,"*"&amp;"B"&amp;"*")</f>
        <v>0</v>
      </c>
      <c r="AM116" s="37">
        <f>+COUNTIF(E116:AH116,"*"&amp;"C"&amp;"*")</f>
        <v>0</v>
      </c>
      <c r="AN116" s="37">
        <f>+COUNTIF(E116:AH116,"*"&amp;"D"&amp;"*")</f>
        <v>0</v>
      </c>
      <c r="AO116" s="37">
        <f>+COUNTIF(E116:AH116,"*"&amp;"E"&amp;"*")</f>
        <v>0</v>
      </c>
      <c r="AP116" s="37">
        <f>+COUNTIF(E116:AH116,"*"&amp;"F"&amp;"*")</f>
        <v>0</v>
      </c>
      <c r="AQ116" s="37">
        <f>+COUNTIF(E116:AH116,"*"&amp;"G"&amp;"*")</f>
        <v>0</v>
      </c>
      <c r="AR116" s="37">
        <f>+COUNTIF(E116:AH116,"*"&amp;"H"&amp;"*")</f>
        <v>0</v>
      </c>
      <c r="AS116" s="37">
        <f>+COUNTIF(E116:AH116,"*"&amp;"I"&amp;"*")</f>
        <v>0</v>
      </c>
      <c r="AT116" s="37">
        <f>+COUNTIF(E116:AH116,"*"&amp;"J"&amp;"*")</f>
        <v>0</v>
      </c>
      <c r="AU116" s="37">
        <f>+COUNTIF(E116:AH116,"*"&amp;"K"&amp;"*")</f>
        <v>0</v>
      </c>
      <c r="AV116" s="37">
        <f>+COUNTIF(E116:AH116,"*"&amp;"L"&amp;"*")</f>
        <v>0</v>
      </c>
      <c r="AW116" s="37">
        <f>+COUNTIF(E116:AH116,"*"&amp;"M"&amp;"*")</f>
        <v>0</v>
      </c>
      <c r="AX116" s="37">
        <f>+COUNTIF(E116:AH116,"*"&amp;"N"&amp;"*")</f>
        <v>0</v>
      </c>
      <c r="AY116" s="37">
        <f>+COUNTIF(E116:AH116,"*"&amp;"O"&amp;"*")</f>
        <v>0</v>
      </c>
      <c r="BA116" s="39">
        <f>IF($C116="NPT",SUM($AK116:$AY116),0)</f>
        <v>0</v>
      </c>
      <c r="BB116" s="40">
        <f>IF($C116="PT",SUM($AK116:$AY116),0)</f>
        <v>0</v>
      </c>
      <c r="BC116" s="41">
        <f t="shared" si="8"/>
        <v>0</v>
      </c>
      <c r="BD116" s="41">
        <f t="shared" si="9"/>
        <v>0</v>
      </c>
      <c r="BE116" s="41">
        <f t="shared" si="10"/>
        <v>0</v>
      </c>
      <c r="BF116" s="41">
        <f t="shared" si="11"/>
        <v>0</v>
      </c>
      <c r="BG116" s="41">
        <f t="shared" si="12"/>
        <v>0</v>
      </c>
      <c r="BH116" s="41">
        <f t="shared" si="13"/>
        <v>0</v>
      </c>
      <c r="BI116" s="41">
        <f t="shared" si="14"/>
        <v>0</v>
      </c>
      <c r="BJ116" s="41">
        <f t="shared" si="15"/>
        <v>0</v>
      </c>
      <c r="BK116" s="41">
        <f t="shared" si="16"/>
        <v>0</v>
      </c>
      <c r="BL116" s="41">
        <f t="shared" si="17"/>
        <v>0</v>
      </c>
      <c r="BM116" s="41">
        <f t="shared" si="18"/>
        <v>0</v>
      </c>
      <c r="BN116" s="41">
        <f t="shared" si="19"/>
        <v>0</v>
      </c>
      <c r="BO116" s="41">
        <f t="shared" si="20"/>
        <v>0</v>
      </c>
      <c r="BP116" s="41">
        <f t="shared" si="21"/>
        <v>0</v>
      </c>
      <c r="BQ116" s="41">
        <f t="shared" si="22"/>
        <v>0</v>
      </c>
    </row>
    <row r="117" spans="1:69" ht="21" customHeight="1" thickBot="1" x14ac:dyDescent="0.4">
      <c r="A117" s="299" t="s">
        <v>640</v>
      </c>
      <c r="B117" s="410" t="s">
        <v>230</v>
      </c>
      <c r="C117" s="249" t="s">
        <v>26</v>
      </c>
      <c r="D117" s="391" t="s">
        <v>79</v>
      </c>
      <c r="E117" s="1086"/>
      <c r="F117" s="1086"/>
      <c r="G117" s="1086"/>
      <c r="H117" s="1086"/>
      <c r="I117" s="1086"/>
      <c r="J117" s="1090"/>
      <c r="K117" s="1090"/>
      <c r="L117" s="1086"/>
      <c r="M117" s="1086"/>
      <c r="N117" s="1086"/>
      <c r="O117" s="1086"/>
      <c r="P117" s="1086"/>
      <c r="Q117" s="1090"/>
      <c r="R117" s="1090"/>
      <c r="S117" s="1086"/>
      <c r="T117" s="1086"/>
      <c r="U117" s="1086"/>
      <c r="V117" s="1086"/>
      <c r="W117" s="1086"/>
      <c r="X117" s="1090"/>
      <c r="Y117" s="1090"/>
      <c r="Z117" s="1086"/>
      <c r="AA117" s="1086"/>
      <c r="AB117" s="1086"/>
      <c r="AC117" s="1086"/>
      <c r="AD117" s="1086"/>
      <c r="AE117" s="1090"/>
      <c r="AF117" s="1090"/>
      <c r="AG117" s="1086"/>
      <c r="AH117" s="1086"/>
      <c r="AI117" s="34">
        <f>COUNTA(E117:AH117)</f>
        <v>0</v>
      </c>
      <c r="AK117" s="393">
        <f>+COUNTIF(E117:AH117,"*"&amp;"A"&amp;"*")</f>
        <v>0</v>
      </c>
      <c r="AL117" s="37">
        <f>+COUNTIF(E117:AH117,"*"&amp;"B"&amp;"*")</f>
        <v>0</v>
      </c>
      <c r="AM117" s="37">
        <f>+COUNTIF(E117:AH117,"*"&amp;"C"&amp;"*")</f>
        <v>0</v>
      </c>
      <c r="AN117" s="37">
        <f>+COUNTIF(E117:AH117,"*"&amp;"D"&amp;"*")</f>
        <v>0</v>
      </c>
      <c r="AO117" s="37">
        <f>+COUNTIF(E117:AH117,"*"&amp;"E"&amp;"*")</f>
        <v>0</v>
      </c>
      <c r="AP117" s="37">
        <f>+COUNTIF(E117:AH117,"*"&amp;"F"&amp;"*")</f>
        <v>0</v>
      </c>
      <c r="AQ117" s="37">
        <f>+COUNTIF(E117:AH117,"*"&amp;"G"&amp;"*")</f>
        <v>0</v>
      </c>
      <c r="AR117" s="37">
        <f>+COUNTIF(E117:AH117,"*"&amp;"H"&amp;"*")</f>
        <v>0</v>
      </c>
      <c r="AS117" s="37">
        <f>+COUNTIF(E117:AH117,"*"&amp;"I"&amp;"*")</f>
        <v>0</v>
      </c>
      <c r="AT117" s="37">
        <f>+COUNTIF(E117:AH117,"*"&amp;"J"&amp;"*")</f>
        <v>0</v>
      </c>
      <c r="AU117" s="37">
        <f>+COUNTIF(E117:AH117,"*"&amp;"K"&amp;"*")</f>
        <v>0</v>
      </c>
      <c r="AV117" s="37">
        <f>+COUNTIF(E117:AH117,"*"&amp;"L"&amp;"*")</f>
        <v>0</v>
      </c>
      <c r="AW117" s="37">
        <f>+COUNTIF(E117:AH117,"*"&amp;"M"&amp;"*")</f>
        <v>0</v>
      </c>
      <c r="AX117" s="37">
        <f>+COUNTIF(E117:AH117,"*"&amp;"N"&amp;"*")</f>
        <v>0</v>
      </c>
      <c r="AY117" s="37">
        <f>+COUNTIF(E117:AH117,"*"&amp;"O"&amp;"*")</f>
        <v>0</v>
      </c>
      <c r="BA117" s="39">
        <f>IF($C117="NPT",SUM($AK117:$AY117),0)</f>
        <v>0</v>
      </c>
      <c r="BB117" s="40">
        <f>IF($C117="PT",SUM($AK117:$AY117),0)</f>
        <v>0</v>
      </c>
      <c r="BC117" s="41">
        <f t="shared" si="8"/>
        <v>0</v>
      </c>
      <c r="BD117" s="41">
        <f t="shared" si="9"/>
        <v>0</v>
      </c>
      <c r="BE117" s="41">
        <f t="shared" si="10"/>
        <v>0</v>
      </c>
      <c r="BF117" s="41">
        <f t="shared" si="11"/>
        <v>0</v>
      </c>
      <c r="BG117" s="41">
        <f t="shared" si="12"/>
        <v>0</v>
      </c>
      <c r="BH117" s="41">
        <f t="shared" si="13"/>
        <v>0</v>
      </c>
      <c r="BI117" s="41">
        <f t="shared" si="14"/>
        <v>0</v>
      </c>
      <c r="BJ117" s="41">
        <f t="shared" si="15"/>
        <v>0</v>
      </c>
      <c r="BK117" s="41">
        <f t="shared" si="16"/>
        <v>0</v>
      </c>
      <c r="BL117" s="41">
        <f t="shared" si="17"/>
        <v>0</v>
      </c>
      <c r="BM117" s="41">
        <f t="shared" si="18"/>
        <v>0</v>
      </c>
      <c r="BN117" s="41">
        <f t="shared" si="19"/>
        <v>0</v>
      </c>
      <c r="BO117" s="41">
        <f t="shared" si="20"/>
        <v>0</v>
      </c>
      <c r="BP117" s="41">
        <f t="shared" si="21"/>
        <v>0</v>
      </c>
      <c r="BQ117" s="41">
        <f t="shared" si="22"/>
        <v>0</v>
      </c>
    </row>
    <row r="118" spans="1:69" ht="21" customHeight="1" thickBot="1" x14ac:dyDescent="0.4">
      <c r="A118" s="299" t="s">
        <v>640</v>
      </c>
      <c r="B118" s="410" t="s">
        <v>225</v>
      </c>
      <c r="C118" s="249" t="s">
        <v>26</v>
      </c>
      <c r="D118" s="391" t="s">
        <v>79</v>
      </c>
      <c r="E118" s="1086"/>
      <c r="F118" s="1086"/>
      <c r="G118" s="1086"/>
      <c r="H118" s="1086"/>
      <c r="I118" s="1086"/>
      <c r="J118" s="1090"/>
      <c r="K118" s="1090"/>
      <c r="L118" s="1086"/>
      <c r="M118" s="1086"/>
      <c r="N118" s="1086"/>
      <c r="O118" s="1086"/>
      <c r="P118" s="1086"/>
      <c r="Q118" s="1090"/>
      <c r="R118" s="1090"/>
      <c r="S118" s="1086"/>
      <c r="T118" s="1086"/>
      <c r="U118" s="1086"/>
      <c r="V118" s="1086"/>
      <c r="W118" s="1086"/>
      <c r="X118" s="1090"/>
      <c r="Y118" s="1090"/>
      <c r="Z118" s="1086"/>
      <c r="AA118" s="1086"/>
      <c r="AB118" s="1086"/>
      <c r="AC118" s="1086"/>
      <c r="AD118" s="1086"/>
      <c r="AE118" s="1090"/>
      <c r="AF118" s="1090"/>
      <c r="AG118" s="1086"/>
      <c r="AH118" s="1086"/>
      <c r="AI118" s="34">
        <f>COUNTA(E118:AH118)</f>
        <v>0</v>
      </c>
      <c r="AK118" s="393">
        <f>+COUNTIF(E118:AH118,"*"&amp;"A"&amp;"*")</f>
        <v>0</v>
      </c>
      <c r="AL118" s="37">
        <f>+COUNTIF(E118:AH118,"*"&amp;"B"&amp;"*")</f>
        <v>0</v>
      </c>
      <c r="AM118" s="37">
        <f>+COUNTIF(E118:AH118,"*"&amp;"C"&amp;"*")</f>
        <v>0</v>
      </c>
      <c r="AN118" s="37">
        <f>+COUNTIF(E118:AH118,"*"&amp;"D"&amp;"*")</f>
        <v>0</v>
      </c>
      <c r="AO118" s="37">
        <f>+COUNTIF(E118:AH118,"*"&amp;"E"&amp;"*")</f>
        <v>0</v>
      </c>
      <c r="AP118" s="37">
        <f>+COUNTIF(E118:AH118,"*"&amp;"F"&amp;"*")</f>
        <v>0</v>
      </c>
      <c r="AQ118" s="37">
        <f>+COUNTIF(E118:AH118,"*"&amp;"G"&amp;"*")</f>
        <v>0</v>
      </c>
      <c r="AR118" s="37">
        <f>+COUNTIF(E118:AH118,"*"&amp;"H"&amp;"*")</f>
        <v>0</v>
      </c>
      <c r="AS118" s="37">
        <f>+COUNTIF(E118:AH118,"*"&amp;"I"&amp;"*")</f>
        <v>0</v>
      </c>
      <c r="AT118" s="37">
        <f>+COUNTIF(E118:AH118,"*"&amp;"J"&amp;"*")</f>
        <v>0</v>
      </c>
      <c r="AU118" s="37">
        <f>+COUNTIF(E118:AH118,"*"&amp;"K"&amp;"*")</f>
        <v>0</v>
      </c>
      <c r="AV118" s="37">
        <f>+COUNTIF(E118:AH118,"*"&amp;"L"&amp;"*")</f>
        <v>0</v>
      </c>
      <c r="AW118" s="37">
        <f>+COUNTIF(E118:AH118,"*"&amp;"M"&amp;"*")</f>
        <v>0</v>
      </c>
      <c r="AX118" s="37">
        <f>+COUNTIF(E118:AH118,"*"&amp;"N"&amp;"*")</f>
        <v>0</v>
      </c>
      <c r="AY118" s="37">
        <f>+COUNTIF(E118:AH118,"*"&amp;"O"&amp;"*")</f>
        <v>0</v>
      </c>
      <c r="BA118" s="39">
        <f>IF($C118="NPT",SUM($AK118:$AY118),0)</f>
        <v>0</v>
      </c>
      <c r="BB118" s="40">
        <f>IF($C118="PT",SUM($AK118:$AY118),0)</f>
        <v>0</v>
      </c>
      <c r="BC118" s="41">
        <f t="shared" si="8"/>
        <v>0</v>
      </c>
      <c r="BD118" s="41">
        <f t="shared" si="9"/>
        <v>0</v>
      </c>
      <c r="BE118" s="41">
        <f t="shared" si="10"/>
        <v>0</v>
      </c>
      <c r="BF118" s="41">
        <f t="shared" si="11"/>
        <v>0</v>
      </c>
      <c r="BG118" s="41">
        <f t="shared" si="12"/>
        <v>0</v>
      </c>
      <c r="BH118" s="41">
        <f t="shared" si="13"/>
        <v>0</v>
      </c>
      <c r="BI118" s="41">
        <f t="shared" si="14"/>
        <v>0</v>
      </c>
      <c r="BJ118" s="41">
        <f t="shared" si="15"/>
        <v>0</v>
      </c>
      <c r="BK118" s="41">
        <f t="shared" si="16"/>
        <v>0</v>
      </c>
      <c r="BL118" s="41">
        <f t="shared" si="17"/>
        <v>0</v>
      </c>
      <c r="BM118" s="41">
        <f t="shared" si="18"/>
        <v>0</v>
      </c>
      <c r="BN118" s="41">
        <f t="shared" si="19"/>
        <v>0</v>
      </c>
      <c r="BO118" s="41">
        <f t="shared" si="20"/>
        <v>0</v>
      </c>
      <c r="BP118" s="41">
        <f t="shared" si="21"/>
        <v>0</v>
      </c>
      <c r="BQ118" s="41">
        <f t="shared" si="22"/>
        <v>0</v>
      </c>
    </row>
    <row r="119" spans="1:69" ht="21" customHeight="1" thickBot="1" x14ac:dyDescent="0.4">
      <c r="A119" s="299" t="s">
        <v>641</v>
      </c>
      <c r="B119" s="410" t="s">
        <v>231</v>
      </c>
      <c r="C119" s="249" t="s">
        <v>26</v>
      </c>
      <c r="D119" s="391" t="s">
        <v>79</v>
      </c>
      <c r="E119" s="1086"/>
      <c r="F119" s="1086"/>
      <c r="G119" s="1086"/>
      <c r="H119" s="1086"/>
      <c r="I119" s="1086"/>
      <c r="J119" s="1090"/>
      <c r="K119" s="1090"/>
      <c r="L119" s="1086"/>
      <c r="M119" s="1086"/>
      <c r="N119" s="1086"/>
      <c r="O119" s="1086"/>
      <c r="P119" s="1086"/>
      <c r="Q119" s="1090"/>
      <c r="R119" s="1090"/>
      <c r="S119" s="1086"/>
      <c r="T119" s="1086"/>
      <c r="U119" s="1086"/>
      <c r="V119" s="1086"/>
      <c r="W119" s="1086"/>
      <c r="X119" s="1090"/>
      <c r="Y119" s="1090"/>
      <c r="Z119" s="1086"/>
      <c r="AA119" s="1086"/>
      <c r="AB119" s="1086"/>
      <c r="AC119" s="1086"/>
      <c r="AD119" s="1086"/>
      <c r="AE119" s="1090"/>
      <c r="AF119" s="1090"/>
      <c r="AG119" s="1086"/>
      <c r="AH119" s="1086"/>
      <c r="AI119" s="34">
        <f>COUNTA(E119:AH119)</f>
        <v>0</v>
      </c>
      <c r="AK119" s="393">
        <f>+COUNTIF(E119:AH119,"*"&amp;"A"&amp;"*")</f>
        <v>0</v>
      </c>
      <c r="AL119" s="37">
        <f>+COUNTIF(E119:AH119,"*"&amp;"B"&amp;"*")</f>
        <v>0</v>
      </c>
      <c r="AM119" s="37">
        <f>+COUNTIF(E119:AH119,"*"&amp;"C"&amp;"*")</f>
        <v>0</v>
      </c>
      <c r="AN119" s="37">
        <f>+COUNTIF(E119:AH119,"*"&amp;"D"&amp;"*")</f>
        <v>0</v>
      </c>
      <c r="AO119" s="37">
        <f>+COUNTIF(E119:AH119,"*"&amp;"E"&amp;"*")</f>
        <v>0</v>
      </c>
      <c r="AP119" s="37">
        <f>+COUNTIF(E119:AH119,"*"&amp;"F"&amp;"*")</f>
        <v>0</v>
      </c>
      <c r="AQ119" s="37">
        <f>+COUNTIF(E119:AH119,"*"&amp;"G"&amp;"*")</f>
        <v>0</v>
      </c>
      <c r="AR119" s="37">
        <f>+COUNTIF(E119:AH119,"*"&amp;"H"&amp;"*")</f>
        <v>0</v>
      </c>
      <c r="AS119" s="37">
        <f>+COUNTIF(E119:AH119,"*"&amp;"I"&amp;"*")</f>
        <v>0</v>
      </c>
      <c r="AT119" s="37">
        <f>+COUNTIF(E119:AH119,"*"&amp;"J"&amp;"*")</f>
        <v>0</v>
      </c>
      <c r="AU119" s="37">
        <f>+COUNTIF(E119:AH119,"*"&amp;"K"&amp;"*")</f>
        <v>0</v>
      </c>
      <c r="AV119" s="37">
        <f>+COUNTIF(E119:AH119,"*"&amp;"L"&amp;"*")</f>
        <v>0</v>
      </c>
      <c r="AW119" s="37">
        <f>+COUNTIF(E119:AH119,"*"&amp;"M"&amp;"*")</f>
        <v>0</v>
      </c>
      <c r="AX119" s="37">
        <f>+COUNTIF(E119:AH119,"*"&amp;"N"&amp;"*")</f>
        <v>0</v>
      </c>
      <c r="AY119" s="37">
        <f>+COUNTIF(E119:AH119,"*"&amp;"O"&amp;"*")</f>
        <v>0</v>
      </c>
      <c r="BA119" s="39">
        <f>IF($C119="NPT",SUM($AK119:$AY119),0)</f>
        <v>0</v>
      </c>
      <c r="BB119" s="40">
        <f>IF($C119="PT",SUM($AK119:$AY119),0)</f>
        <v>0</v>
      </c>
      <c r="BC119" s="41">
        <f t="shared" si="8"/>
        <v>0</v>
      </c>
      <c r="BD119" s="41">
        <f t="shared" si="9"/>
        <v>0</v>
      </c>
      <c r="BE119" s="41">
        <f t="shared" si="10"/>
        <v>0</v>
      </c>
      <c r="BF119" s="41">
        <f t="shared" si="11"/>
        <v>0</v>
      </c>
      <c r="BG119" s="41">
        <f t="shared" si="12"/>
        <v>0</v>
      </c>
      <c r="BH119" s="41">
        <f t="shared" si="13"/>
        <v>0</v>
      </c>
      <c r="BI119" s="41">
        <f t="shared" si="14"/>
        <v>0</v>
      </c>
      <c r="BJ119" s="41">
        <f t="shared" si="15"/>
        <v>0</v>
      </c>
      <c r="BK119" s="41">
        <f t="shared" si="16"/>
        <v>0</v>
      </c>
      <c r="BL119" s="41">
        <f t="shared" si="17"/>
        <v>0</v>
      </c>
      <c r="BM119" s="41">
        <f t="shared" si="18"/>
        <v>0</v>
      </c>
      <c r="BN119" s="41">
        <f t="shared" si="19"/>
        <v>0</v>
      </c>
      <c r="BO119" s="41">
        <f t="shared" si="20"/>
        <v>0</v>
      </c>
      <c r="BP119" s="41">
        <f t="shared" si="21"/>
        <v>0</v>
      </c>
      <c r="BQ119" s="41">
        <f t="shared" si="22"/>
        <v>0</v>
      </c>
    </row>
    <row r="120" spans="1:69" ht="21" customHeight="1" thickBot="1" x14ac:dyDescent="0.4">
      <c r="A120" s="299" t="s">
        <v>641</v>
      </c>
      <c r="B120" s="410" t="s">
        <v>226</v>
      </c>
      <c r="C120" s="249" t="s">
        <v>26</v>
      </c>
      <c r="D120" s="391" t="s">
        <v>79</v>
      </c>
      <c r="E120" s="1086"/>
      <c r="F120" s="1086"/>
      <c r="G120" s="1086"/>
      <c r="H120" s="1086"/>
      <c r="I120" s="1086"/>
      <c r="J120" s="1090"/>
      <c r="K120" s="1090"/>
      <c r="L120" s="1086"/>
      <c r="M120" s="1086"/>
      <c r="N120" s="1086"/>
      <c r="O120" s="1086"/>
      <c r="P120" s="1086"/>
      <c r="Q120" s="1090"/>
      <c r="R120" s="1090"/>
      <c r="S120" s="1086"/>
      <c r="T120" s="1086"/>
      <c r="U120" s="1086"/>
      <c r="V120" s="1086"/>
      <c r="W120" s="1086"/>
      <c r="X120" s="1090"/>
      <c r="Y120" s="1090"/>
      <c r="Z120" s="1086"/>
      <c r="AA120" s="1086"/>
      <c r="AB120" s="1086"/>
      <c r="AC120" s="1086"/>
      <c r="AD120" s="1086"/>
      <c r="AE120" s="1090"/>
      <c r="AF120" s="1090"/>
      <c r="AG120" s="1086"/>
      <c r="AH120" s="1086"/>
      <c r="AI120" s="34">
        <f>COUNTA(E120:AH120)</f>
        <v>0</v>
      </c>
      <c r="AK120" s="393">
        <f>+COUNTIF(E120:AH120,"*"&amp;"A"&amp;"*")</f>
        <v>0</v>
      </c>
      <c r="AL120" s="37">
        <f>+COUNTIF(E120:AH120,"*"&amp;"B"&amp;"*")</f>
        <v>0</v>
      </c>
      <c r="AM120" s="37">
        <f>+COUNTIF(E120:AH120,"*"&amp;"C"&amp;"*")</f>
        <v>0</v>
      </c>
      <c r="AN120" s="37">
        <f>+COUNTIF(E120:AH120,"*"&amp;"D"&amp;"*")</f>
        <v>0</v>
      </c>
      <c r="AO120" s="37">
        <f>+COUNTIF(E120:AH120,"*"&amp;"E"&amp;"*")</f>
        <v>0</v>
      </c>
      <c r="AP120" s="37">
        <f>+COUNTIF(E120:AH120,"*"&amp;"F"&amp;"*")</f>
        <v>0</v>
      </c>
      <c r="AQ120" s="37">
        <f>+COUNTIF(E120:AH120,"*"&amp;"G"&amp;"*")</f>
        <v>0</v>
      </c>
      <c r="AR120" s="37">
        <f>+COUNTIF(E120:AH120,"*"&amp;"H"&amp;"*")</f>
        <v>0</v>
      </c>
      <c r="AS120" s="37">
        <f>+COUNTIF(E120:AH120,"*"&amp;"I"&amp;"*")</f>
        <v>0</v>
      </c>
      <c r="AT120" s="37">
        <f>+COUNTIF(E120:AH120,"*"&amp;"J"&amp;"*")</f>
        <v>0</v>
      </c>
      <c r="AU120" s="37">
        <f>+COUNTIF(E120:AH120,"*"&amp;"K"&amp;"*")</f>
        <v>0</v>
      </c>
      <c r="AV120" s="37">
        <f>+COUNTIF(E120:AH120,"*"&amp;"L"&amp;"*")</f>
        <v>0</v>
      </c>
      <c r="AW120" s="37">
        <f>+COUNTIF(E120:AH120,"*"&amp;"M"&amp;"*")</f>
        <v>0</v>
      </c>
      <c r="AX120" s="37">
        <f>+COUNTIF(E120:AH120,"*"&amp;"N"&amp;"*")</f>
        <v>0</v>
      </c>
      <c r="AY120" s="37">
        <f>+COUNTIF(E120:AH120,"*"&amp;"O"&amp;"*")</f>
        <v>0</v>
      </c>
      <c r="BA120" s="39">
        <f>IF($C120="NPT",SUM($AK120:$AY120),0)</f>
        <v>0</v>
      </c>
      <c r="BB120" s="40">
        <f>IF($C120="PT",SUM($AK120:$AY120),0)</f>
        <v>0</v>
      </c>
      <c r="BC120" s="41">
        <f t="shared" si="8"/>
        <v>0</v>
      </c>
      <c r="BD120" s="41">
        <f t="shared" si="9"/>
        <v>0</v>
      </c>
      <c r="BE120" s="41">
        <f t="shared" si="10"/>
        <v>0</v>
      </c>
      <c r="BF120" s="41">
        <f t="shared" si="11"/>
        <v>0</v>
      </c>
      <c r="BG120" s="41">
        <f t="shared" si="12"/>
        <v>0</v>
      </c>
      <c r="BH120" s="41">
        <f t="shared" si="13"/>
        <v>0</v>
      </c>
      <c r="BI120" s="41">
        <f t="shared" si="14"/>
        <v>0</v>
      </c>
      <c r="BJ120" s="41">
        <f t="shared" si="15"/>
        <v>0</v>
      </c>
      <c r="BK120" s="41">
        <f t="shared" si="16"/>
        <v>0</v>
      </c>
      <c r="BL120" s="41">
        <f t="shared" si="17"/>
        <v>0</v>
      </c>
      <c r="BM120" s="41">
        <f t="shared" si="18"/>
        <v>0</v>
      </c>
      <c r="BN120" s="41">
        <f t="shared" si="19"/>
        <v>0</v>
      </c>
      <c r="BO120" s="41">
        <f t="shared" si="20"/>
        <v>0</v>
      </c>
      <c r="BP120" s="41">
        <f t="shared" si="21"/>
        <v>0</v>
      </c>
      <c r="BQ120" s="41">
        <f t="shared" si="22"/>
        <v>0</v>
      </c>
    </row>
    <row r="121" spans="1:69" ht="21" customHeight="1" thickBot="1" x14ac:dyDescent="0.4">
      <c r="A121" s="299" t="s">
        <v>642</v>
      </c>
      <c r="B121" s="410" t="s">
        <v>232</v>
      </c>
      <c r="C121" s="249" t="s">
        <v>26</v>
      </c>
      <c r="D121" s="391" t="s">
        <v>79</v>
      </c>
      <c r="E121" s="1086"/>
      <c r="F121" s="1086"/>
      <c r="G121" s="1086"/>
      <c r="H121" s="1086"/>
      <c r="I121" s="1086"/>
      <c r="J121" s="1090"/>
      <c r="K121" s="1090"/>
      <c r="L121" s="1086"/>
      <c r="M121" s="1086"/>
      <c r="N121" s="1086"/>
      <c r="O121" s="1086"/>
      <c r="P121" s="1086"/>
      <c r="Q121" s="1090"/>
      <c r="R121" s="1090"/>
      <c r="S121" s="1086"/>
      <c r="T121" s="1086"/>
      <c r="U121" s="1086"/>
      <c r="V121" s="1086"/>
      <c r="W121" s="1086"/>
      <c r="X121" s="1090"/>
      <c r="Y121" s="1090"/>
      <c r="Z121" s="1086"/>
      <c r="AA121" s="1086"/>
      <c r="AB121" s="1086"/>
      <c r="AC121" s="1086"/>
      <c r="AD121" s="1086"/>
      <c r="AE121" s="1090"/>
      <c r="AF121" s="1090"/>
      <c r="AG121" s="1086"/>
      <c r="AH121" s="1086"/>
      <c r="AI121" s="34">
        <f>COUNTA(E121:AH121)</f>
        <v>0</v>
      </c>
      <c r="AK121" s="393">
        <f>+COUNTIF(E121:AH121,"*"&amp;"A"&amp;"*")</f>
        <v>0</v>
      </c>
      <c r="AL121" s="37">
        <f>+COUNTIF(E121:AH121,"*"&amp;"B"&amp;"*")</f>
        <v>0</v>
      </c>
      <c r="AM121" s="37">
        <f>+COUNTIF(E121:AH121,"*"&amp;"C"&amp;"*")</f>
        <v>0</v>
      </c>
      <c r="AN121" s="37">
        <f>+COUNTIF(E121:AH121,"*"&amp;"D"&amp;"*")</f>
        <v>0</v>
      </c>
      <c r="AO121" s="37">
        <f>+COUNTIF(E121:AH121,"*"&amp;"E"&amp;"*")</f>
        <v>0</v>
      </c>
      <c r="AP121" s="37">
        <f>+COUNTIF(E121:AH121,"*"&amp;"F"&amp;"*")</f>
        <v>0</v>
      </c>
      <c r="AQ121" s="37">
        <f>+COUNTIF(E121:AH121,"*"&amp;"G"&amp;"*")</f>
        <v>0</v>
      </c>
      <c r="AR121" s="37">
        <f>+COUNTIF(E121:AH121,"*"&amp;"H"&amp;"*")</f>
        <v>0</v>
      </c>
      <c r="AS121" s="37">
        <f>+COUNTIF(E121:AH121,"*"&amp;"I"&amp;"*")</f>
        <v>0</v>
      </c>
      <c r="AT121" s="37">
        <f>+COUNTIF(E121:AH121,"*"&amp;"J"&amp;"*")</f>
        <v>0</v>
      </c>
      <c r="AU121" s="37">
        <f>+COUNTIF(E121:AH121,"*"&amp;"K"&amp;"*")</f>
        <v>0</v>
      </c>
      <c r="AV121" s="37">
        <f>+COUNTIF(E121:AH121,"*"&amp;"L"&amp;"*")</f>
        <v>0</v>
      </c>
      <c r="AW121" s="37">
        <f>+COUNTIF(E121:AH121,"*"&amp;"M"&amp;"*")</f>
        <v>0</v>
      </c>
      <c r="AX121" s="37">
        <f>+COUNTIF(E121:AH121,"*"&amp;"N"&amp;"*")</f>
        <v>0</v>
      </c>
      <c r="AY121" s="37">
        <f>+COUNTIF(E121:AH121,"*"&amp;"O"&amp;"*")</f>
        <v>0</v>
      </c>
      <c r="BA121" s="39">
        <f>IF($C121="NPT",SUM($AK121:$AY121),0)</f>
        <v>0</v>
      </c>
      <c r="BB121" s="40">
        <f>IF($C121="PT",SUM($AK121:$AY121),0)</f>
        <v>0</v>
      </c>
      <c r="BC121" s="41">
        <f t="shared" si="8"/>
        <v>0</v>
      </c>
      <c r="BD121" s="41">
        <f t="shared" si="9"/>
        <v>0</v>
      </c>
      <c r="BE121" s="41">
        <f t="shared" si="10"/>
        <v>0</v>
      </c>
      <c r="BF121" s="41">
        <f t="shared" si="11"/>
        <v>0</v>
      </c>
      <c r="BG121" s="41">
        <f t="shared" si="12"/>
        <v>0</v>
      </c>
      <c r="BH121" s="41">
        <f t="shared" si="13"/>
        <v>0</v>
      </c>
      <c r="BI121" s="41">
        <f t="shared" si="14"/>
        <v>0</v>
      </c>
      <c r="BJ121" s="41">
        <f t="shared" si="15"/>
        <v>0</v>
      </c>
      <c r="BK121" s="41">
        <f t="shared" si="16"/>
        <v>0</v>
      </c>
      <c r="BL121" s="41">
        <f t="shared" si="17"/>
        <v>0</v>
      </c>
      <c r="BM121" s="41">
        <f t="shared" si="18"/>
        <v>0</v>
      </c>
      <c r="BN121" s="41">
        <f t="shared" si="19"/>
        <v>0</v>
      </c>
      <c r="BO121" s="41">
        <f t="shared" si="20"/>
        <v>0</v>
      </c>
      <c r="BP121" s="41">
        <f t="shared" si="21"/>
        <v>0</v>
      </c>
      <c r="BQ121" s="41">
        <f t="shared" si="22"/>
        <v>0</v>
      </c>
    </row>
    <row r="122" spans="1:69" ht="21" customHeight="1" thickBot="1" x14ac:dyDescent="0.4">
      <c r="A122" s="299" t="s">
        <v>642</v>
      </c>
      <c r="B122" s="410" t="s">
        <v>227</v>
      </c>
      <c r="C122" s="249" t="s">
        <v>26</v>
      </c>
      <c r="D122" s="391" t="s">
        <v>79</v>
      </c>
      <c r="E122" s="1086"/>
      <c r="F122" s="1086"/>
      <c r="G122" s="1086"/>
      <c r="H122" s="1086"/>
      <c r="I122" s="1086"/>
      <c r="J122" s="1090"/>
      <c r="K122" s="1090"/>
      <c r="L122" s="1086"/>
      <c r="M122" s="1086"/>
      <c r="N122" s="1086"/>
      <c r="O122" s="1086"/>
      <c r="P122" s="1086"/>
      <c r="Q122" s="1090"/>
      <c r="R122" s="1090"/>
      <c r="S122" s="1086"/>
      <c r="T122" s="1086"/>
      <c r="U122" s="1086"/>
      <c r="V122" s="1086"/>
      <c r="W122" s="1086"/>
      <c r="X122" s="1090"/>
      <c r="Y122" s="1090"/>
      <c r="Z122" s="1086"/>
      <c r="AA122" s="1086"/>
      <c r="AB122" s="1086"/>
      <c r="AC122" s="1086"/>
      <c r="AD122" s="1086"/>
      <c r="AE122" s="1090"/>
      <c r="AF122" s="1090"/>
      <c r="AG122" s="1086"/>
      <c r="AH122" s="1086"/>
      <c r="AI122" s="34">
        <f>COUNTA(E122:AH122)</f>
        <v>0</v>
      </c>
      <c r="AK122" s="393">
        <f>+COUNTIF(E122:AH122,"*"&amp;"A"&amp;"*")</f>
        <v>0</v>
      </c>
      <c r="AL122" s="37">
        <f>+COUNTIF(E122:AH122,"*"&amp;"B"&amp;"*")</f>
        <v>0</v>
      </c>
      <c r="AM122" s="37">
        <f>+COUNTIF(E122:AH122,"*"&amp;"C"&amp;"*")</f>
        <v>0</v>
      </c>
      <c r="AN122" s="37">
        <f>+COUNTIF(E122:AH122,"*"&amp;"D"&amp;"*")</f>
        <v>0</v>
      </c>
      <c r="AO122" s="37">
        <f>+COUNTIF(E122:AH122,"*"&amp;"E"&amp;"*")</f>
        <v>0</v>
      </c>
      <c r="AP122" s="37">
        <f>+COUNTIF(E122:AH122,"*"&amp;"F"&amp;"*")</f>
        <v>0</v>
      </c>
      <c r="AQ122" s="37">
        <f>+COUNTIF(E122:AH122,"*"&amp;"G"&amp;"*")</f>
        <v>0</v>
      </c>
      <c r="AR122" s="37">
        <f>+COUNTIF(E122:AH122,"*"&amp;"H"&amp;"*")</f>
        <v>0</v>
      </c>
      <c r="AS122" s="37">
        <f>+COUNTIF(E122:AH122,"*"&amp;"I"&amp;"*")</f>
        <v>0</v>
      </c>
      <c r="AT122" s="37">
        <f>+COUNTIF(E122:AH122,"*"&amp;"J"&amp;"*")</f>
        <v>0</v>
      </c>
      <c r="AU122" s="37">
        <f>+COUNTIF(E122:AH122,"*"&amp;"K"&amp;"*")</f>
        <v>0</v>
      </c>
      <c r="AV122" s="37">
        <f>+COUNTIF(E122:AH122,"*"&amp;"L"&amp;"*")</f>
        <v>0</v>
      </c>
      <c r="AW122" s="37">
        <f>+COUNTIF(E122:AH122,"*"&amp;"M"&amp;"*")</f>
        <v>0</v>
      </c>
      <c r="AX122" s="37">
        <f>+COUNTIF(E122:AH122,"*"&amp;"N"&amp;"*")</f>
        <v>0</v>
      </c>
      <c r="AY122" s="37">
        <f>+COUNTIF(E122:AH122,"*"&amp;"O"&amp;"*")</f>
        <v>0</v>
      </c>
      <c r="BA122" s="39">
        <f>IF($C122="NPT",SUM($AK122:$AY122),0)</f>
        <v>0</v>
      </c>
      <c r="BB122" s="40">
        <f>IF($C122="PT",SUM($AK122:$AY122),0)</f>
        <v>0</v>
      </c>
      <c r="BC122" s="41">
        <f t="shared" si="8"/>
        <v>0</v>
      </c>
      <c r="BD122" s="41">
        <f t="shared" si="9"/>
        <v>0</v>
      </c>
      <c r="BE122" s="41">
        <f t="shared" si="10"/>
        <v>0</v>
      </c>
      <c r="BF122" s="41">
        <f t="shared" si="11"/>
        <v>0</v>
      </c>
      <c r="BG122" s="41">
        <f t="shared" si="12"/>
        <v>0</v>
      </c>
      <c r="BH122" s="41">
        <f t="shared" si="13"/>
        <v>0</v>
      </c>
      <c r="BI122" s="41">
        <f t="shared" si="14"/>
        <v>0</v>
      </c>
      <c r="BJ122" s="41">
        <f t="shared" si="15"/>
        <v>0</v>
      </c>
      <c r="BK122" s="41">
        <f t="shared" si="16"/>
        <v>0</v>
      </c>
      <c r="BL122" s="41">
        <f t="shared" si="17"/>
        <v>0</v>
      </c>
      <c r="BM122" s="41">
        <f t="shared" si="18"/>
        <v>0</v>
      </c>
      <c r="BN122" s="41">
        <f t="shared" si="19"/>
        <v>0</v>
      </c>
      <c r="BO122" s="41">
        <f t="shared" si="20"/>
        <v>0</v>
      </c>
      <c r="BP122" s="41">
        <f t="shared" si="21"/>
        <v>0</v>
      </c>
      <c r="BQ122" s="41">
        <f t="shared" si="22"/>
        <v>0</v>
      </c>
    </row>
    <row r="123" spans="1:69" ht="21" customHeight="1" thickBot="1" x14ac:dyDescent="0.4">
      <c r="A123" s="299" t="s">
        <v>643</v>
      </c>
      <c r="B123" s="410" t="s">
        <v>233</v>
      </c>
      <c r="C123" s="249" t="s">
        <v>26</v>
      </c>
      <c r="D123" s="391" t="s">
        <v>79</v>
      </c>
      <c r="E123" s="1086"/>
      <c r="F123" s="1086"/>
      <c r="G123" s="1086"/>
      <c r="H123" s="1086"/>
      <c r="I123" s="1086"/>
      <c r="J123" s="1090"/>
      <c r="K123" s="1090"/>
      <c r="L123" s="1086"/>
      <c r="M123" s="1086"/>
      <c r="N123" s="1086"/>
      <c r="O123" s="1086"/>
      <c r="P123" s="1086"/>
      <c r="Q123" s="1090"/>
      <c r="R123" s="1090"/>
      <c r="S123" s="1086"/>
      <c r="T123" s="1086"/>
      <c r="U123" s="1086"/>
      <c r="V123" s="1086"/>
      <c r="W123" s="1086"/>
      <c r="X123" s="1090"/>
      <c r="Y123" s="1090"/>
      <c r="Z123" s="1086"/>
      <c r="AA123" s="1086"/>
      <c r="AB123" s="1086"/>
      <c r="AC123" s="1086"/>
      <c r="AD123" s="1086"/>
      <c r="AE123" s="1090"/>
      <c r="AF123" s="1090"/>
      <c r="AG123" s="1086"/>
      <c r="AH123" s="1086"/>
      <c r="AI123" s="34">
        <f>COUNTA(E123:AH123)</f>
        <v>0</v>
      </c>
      <c r="AK123" s="393">
        <f>+COUNTIF(E123:AH123,"*"&amp;"A"&amp;"*")</f>
        <v>0</v>
      </c>
      <c r="AL123" s="37">
        <f>+COUNTIF(E123:AH123,"*"&amp;"B"&amp;"*")</f>
        <v>0</v>
      </c>
      <c r="AM123" s="37">
        <f>+COUNTIF(E123:AH123,"*"&amp;"C"&amp;"*")</f>
        <v>0</v>
      </c>
      <c r="AN123" s="37">
        <f>+COUNTIF(E123:AH123,"*"&amp;"D"&amp;"*")</f>
        <v>0</v>
      </c>
      <c r="AO123" s="37">
        <f>+COUNTIF(E123:AH123,"*"&amp;"E"&amp;"*")</f>
        <v>0</v>
      </c>
      <c r="AP123" s="37">
        <f>+COUNTIF(E123:AH123,"*"&amp;"F"&amp;"*")</f>
        <v>0</v>
      </c>
      <c r="AQ123" s="37">
        <f>+COUNTIF(E123:AH123,"*"&amp;"G"&amp;"*")</f>
        <v>0</v>
      </c>
      <c r="AR123" s="37">
        <f>+COUNTIF(E123:AH123,"*"&amp;"H"&amp;"*")</f>
        <v>0</v>
      </c>
      <c r="AS123" s="37">
        <f>+COUNTIF(E123:AH123,"*"&amp;"I"&amp;"*")</f>
        <v>0</v>
      </c>
      <c r="AT123" s="37">
        <f>+COUNTIF(E123:AH123,"*"&amp;"J"&amp;"*")</f>
        <v>0</v>
      </c>
      <c r="AU123" s="37">
        <f>+COUNTIF(E123:AH123,"*"&amp;"K"&amp;"*")</f>
        <v>0</v>
      </c>
      <c r="AV123" s="37">
        <f>+COUNTIF(E123:AH123,"*"&amp;"L"&amp;"*")</f>
        <v>0</v>
      </c>
      <c r="AW123" s="37">
        <f>+COUNTIF(E123:AH123,"*"&amp;"M"&amp;"*")</f>
        <v>0</v>
      </c>
      <c r="AX123" s="37">
        <f>+COUNTIF(E123:AH123,"*"&amp;"N"&amp;"*")</f>
        <v>0</v>
      </c>
      <c r="AY123" s="37">
        <f>+COUNTIF(E123:AH123,"*"&amp;"O"&amp;"*")</f>
        <v>0</v>
      </c>
      <c r="BA123" s="39">
        <f>IF($C123="NPT",SUM($AK123:$AY123),0)</f>
        <v>0</v>
      </c>
      <c r="BB123" s="40">
        <f>IF($C123="PT",SUM($AK123:$AY123),0)</f>
        <v>0</v>
      </c>
      <c r="BC123" s="41">
        <f t="shared" si="8"/>
        <v>0</v>
      </c>
      <c r="BD123" s="41">
        <f t="shared" si="9"/>
        <v>0</v>
      </c>
      <c r="BE123" s="41">
        <f t="shared" si="10"/>
        <v>0</v>
      </c>
      <c r="BF123" s="41">
        <f t="shared" si="11"/>
        <v>0</v>
      </c>
      <c r="BG123" s="41">
        <f t="shared" si="12"/>
        <v>0</v>
      </c>
      <c r="BH123" s="41">
        <f t="shared" si="13"/>
        <v>0</v>
      </c>
      <c r="BI123" s="41">
        <f t="shared" si="14"/>
        <v>0</v>
      </c>
      <c r="BJ123" s="41">
        <f t="shared" si="15"/>
        <v>0</v>
      </c>
      <c r="BK123" s="41">
        <f t="shared" si="16"/>
        <v>0</v>
      </c>
      <c r="BL123" s="41">
        <f t="shared" si="17"/>
        <v>0</v>
      </c>
      <c r="BM123" s="41">
        <f t="shared" si="18"/>
        <v>0</v>
      </c>
      <c r="BN123" s="41">
        <f t="shared" si="19"/>
        <v>0</v>
      </c>
      <c r="BO123" s="41">
        <f t="shared" si="20"/>
        <v>0</v>
      </c>
      <c r="BP123" s="41">
        <f t="shared" si="21"/>
        <v>0</v>
      </c>
      <c r="BQ123" s="41">
        <f t="shared" si="22"/>
        <v>0</v>
      </c>
    </row>
    <row r="124" spans="1:69" ht="21" customHeight="1" thickBot="1" x14ac:dyDescent="0.4">
      <c r="A124" s="299" t="s">
        <v>643</v>
      </c>
      <c r="B124" s="410" t="s">
        <v>228</v>
      </c>
      <c r="C124" s="249" t="s">
        <v>26</v>
      </c>
      <c r="D124" s="391" t="s">
        <v>79</v>
      </c>
      <c r="E124" s="1086"/>
      <c r="F124" s="1086"/>
      <c r="G124" s="1086"/>
      <c r="H124" s="1086"/>
      <c r="I124" s="1086"/>
      <c r="J124" s="1090"/>
      <c r="K124" s="1090"/>
      <c r="L124" s="1086"/>
      <c r="M124" s="1086"/>
      <c r="N124" s="1086"/>
      <c r="O124" s="1086"/>
      <c r="P124" s="1086"/>
      <c r="Q124" s="1090"/>
      <c r="R124" s="1090"/>
      <c r="S124" s="1086"/>
      <c r="T124" s="1086"/>
      <c r="U124" s="1086"/>
      <c r="V124" s="1086"/>
      <c r="W124" s="1086"/>
      <c r="X124" s="1090"/>
      <c r="Y124" s="1090"/>
      <c r="Z124" s="1086"/>
      <c r="AA124" s="1086"/>
      <c r="AB124" s="1086"/>
      <c r="AC124" s="1086"/>
      <c r="AD124" s="1086"/>
      <c r="AE124" s="1090"/>
      <c r="AF124" s="1090"/>
      <c r="AG124" s="1086"/>
      <c r="AH124" s="1086"/>
      <c r="AI124" s="34">
        <f>COUNTA(E124:AH124)</f>
        <v>0</v>
      </c>
      <c r="AK124" s="393">
        <f>+COUNTIF(E124:AH124,"*"&amp;"A"&amp;"*")</f>
        <v>0</v>
      </c>
      <c r="AL124" s="37">
        <f>+COUNTIF(E124:AH124,"*"&amp;"B"&amp;"*")</f>
        <v>0</v>
      </c>
      <c r="AM124" s="37">
        <f>+COUNTIF(E124:AH124,"*"&amp;"C"&amp;"*")</f>
        <v>0</v>
      </c>
      <c r="AN124" s="37">
        <f>+COUNTIF(E124:AH124,"*"&amp;"D"&amp;"*")</f>
        <v>0</v>
      </c>
      <c r="AO124" s="37">
        <f>+COUNTIF(E124:AH124,"*"&amp;"E"&amp;"*")</f>
        <v>0</v>
      </c>
      <c r="AP124" s="37">
        <f>+COUNTIF(E124:AH124,"*"&amp;"F"&amp;"*")</f>
        <v>0</v>
      </c>
      <c r="AQ124" s="37">
        <f>+COUNTIF(E124:AH124,"*"&amp;"G"&amp;"*")</f>
        <v>0</v>
      </c>
      <c r="AR124" s="37">
        <f>+COUNTIF(E124:AH124,"*"&amp;"H"&amp;"*")</f>
        <v>0</v>
      </c>
      <c r="AS124" s="37">
        <f>+COUNTIF(E124:AH124,"*"&amp;"I"&amp;"*")</f>
        <v>0</v>
      </c>
      <c r="AT124" s="37">
        <f>+COUNTIF(E124:AH124,"*"&amp;"J"&amp;"*")</f>
        <v>0</v>
      </c>
      <c r="AU124" s="37">
        <f>+COUNTIF(E124:AH124,"*"&amp;"K"&amp;"*")</f>
        <v>0</v>
      </c>
      <c r="AV124" s="37">
        <f>+COUNTIF(E124:AH124,"*"&amp;"L"&amp;"*")</f>
        <v>0</v>
      </c>
      <c r="AW124" s="37">
        <f>+COUNTIF(E124:AH124,"*"&amp;"M"&amp;"*")</f>
        <v>0</v>
      </c>
      <c r="AX124" s="37">
        <f>+COUNTIF(E124:AH124,"*"&amp;"N"&amp;"*")</f>
        <v>0</v>
      </c>
      <c r="AY124" s="37">
        <f>+COUNTIF(E124:AH124,"*"&amp;"O"&amp;"*")</f>
        <v>0</v>
      </c>
      <c r="BA124" s="39">
        <f>IF($C124="NPT",SUM($AK124:$AY124),0)</f>
        <v>0</v>
      </c>
      <c r="BB124" s="40">
        <f>IF($C124="PT",SUM($AK124:$AY124),0)</f>
        <v>0</v>
      </c>
      <c r="BC124" s="41">
        <f t="shared" si="8"/>
        <v>0</v>
      </c>
      <c r="BD124" s="41">
        <f t="shared" si="9"/>
        <v>0</v>
      </c>
      <c r="BE124" s="41">
        <f t="shared" si="10"/>
        <v>0</v>
      </c>
      <c r="BF124" s="41">
        <f t="shared" si="11"/>
        <v>0</v>
      </c>
      <c r="BG124" s="41">
        <f t="shared" si="12"/>
        <v>0</v>
      </c>
      <c r="BH124" s="41">
        <f t="shared" si="13"/>
        <v>0</v>
      </c>
      <c r="BI124" s="41">
        <f t="shared" si="14"/>
        <v>0</v>
      </c>
      <c r="BJ124" s="41">
        <f t="shared" si="15"/>
        <v>0</v>
      </c>
      <c r="BK124" s="41">
        <f t="shared" si="16"/>
        <v>0</v>
      </c>
      <c r="BL124" s="41">
        <f t="shared" si="17"/>
        <v>0</v>
      </c>
      <c r="BM124" s="41">
        <f t="shared" si="18"/>
        <v>0</v>
      </c>
      <c r="BN124" s="41">
        <f t="shared" si="19"/>
        <v>0</v>
      </c>
      <c r="BO124" s="41">
        <f t="shared" si="20"/>
        <v>0</v>
      </c>
      <c r="BP124" s="41">
        <f t="shared" si="21"/>
        <v>0</v>
      </c>
      <c r="BQ124" s="41">
        <f t="shared" si="22"/>
        <v>0</v>
      </c>
    </row>
    <row r="125" spans="1:69" ht="21" customHeight="1" thickBot="1" x14ac:dyDescent="0.4">
      <c r="A125" s="299" t="s">
        <v>644</v>
      </c>
      <c r="B125" s="410" t="s">
        <v>260</v>
      </c>
      <c r="C125" s="249" t="s">
        <v>26</v>
      </c>
      <c r="D125" s="391" t="s">
        <v>79</v>
      </c>
      <c r="E125" s="1086"/>
      <c r="F125" s="1086"/>
      <c r="G125" s="1086"/>
      <c r="H125" s="1086"/>
      <c r="I125" s="1086"/>
      <c r="J125" s="1090"/>
      <c r="K125" s="1090"/>
      <c r="L125" s="1086"/>
      <c r="M125" s="1086"/>
      <c r="N125" s="1086"/>
      <c r="O125" s="1086"/>
      <c r="P125" s="1086"/>
      <c r="Q125" s="1090"/>
      <c r="R125" s="1090"/>
      <c r="S125" s="1086"/>
      <c r="T125" s="1086"/>
      <c r="U125" s="1086"/>
      <c r="V125" s="1086"/>
      <c r="W125" s="1086"/>
      <c r="X125" s="1090"/>
      <c r="Y125" s="1090"/>
      <c r="Z125" s="1086"/>
      <c r="AA125" s="1086"/>
      <c r="AB125" s="1086"/>
      <c r="AC125" s="1086"/>
      <c r="AD125" s="1086"/>
      <c r="AE125" s="1090"/>
      <c r="AF125" s="1090"/>
      <c r="AG125" s="1086"/>
      <c r="AH125" s="1086"/>
      <c r="AI125" s="34">
        <f>COUNTA(E125:AH125)</f>
        <v>0</v>
      </c>
      <c r="AK125" s="393">
        <f>+COUNTIF(E125:AH125,"*"&amp;"A"&amp;"*")</f>
        <v>0</v>
      </c>
      <c r="AL125" s="37">
        <f>+COUNTIF(E125:AH125,"*"&amp;"B"&amp;"*")</f>
        <v>0</v>
      </c>
      <c r="AM125" s="37">
        <f>+COUNTIF(E125:AH125,"*"&amp;"C"&amp;"*")</f>
        <v>0</v>
      </c>
      <c r="AN125" s="37">
        <f>+COUNTIF(E125:AH125,"*"&amp;"D"&amp;"*")</f>
        <v>0</v>
      </c>
      <c r="AO125" s="37">
        <f>+COUNTIF(E125:AH125,"*"&amp;"E"&amp;"*")</f>
        <v>0</v>
      </c>
      <c r="AP125" s="37">
        <f>+COUNTIF(E125:AH125,"*"&amp;"F"&amp;"*")</f>
        <v>0</v>
      </c>
      <c r="AQ125" s="37">
        <f>+COUNTIF(E125:AH125,"*"&amp;"G"&amp;"*")</f>
        <v>0</v>
      </c>
      <c r="AR125" s="37">
        <f>+COUNTIF(E125:AH125,"*"&amp;"H"&amp;"*")</f>
        <v>0</v>
      </c>
      <c r="AS125" s="37">
        <f>+COUNTIF(E125:AH125,"*"&amp;"I"&amp;"*")</f>
        <v>0</v>
      </c>
      <c r="AT125" s="37">
        <f>+COUNTIF(E125:AH125,"*"&amp;"J"&amp;"*")</f>
        <v>0</v>
      </c>
      <c r="AU125" s="37">
        <f>+COUNTIF(E125:AH125,"*"&amp;"K"&amp;"*")</f>
        <v>0</v>
      </c>
      <c r="AV125" s="37">
        <f>+COUNTIF(E125:AH125,"*"&amp;"L"&amp;"*")</f>
        <v>0</v>
      </c>
      <c r="AW125" s="37">
        <f>+COUNTIF(E125:AH125,"*"&amp;"M"&amp;"*")</f>
        <v>0</v>
      </c>
      <c r="AX125" s="37">
        <f>+COUNTIF(E125:AH125,"*"&amp;"N"&amp;"*")</f>
        <v>0</v>
      </c>
      <c r="AY125" s="37">
        <f>+COUNTIF(E125:AH125,"*"&amp;"O"&amp;"*")</f>
        <v>0</v>
      </c>
      <c r="BA125" s="39">
        <f>IF($C125="NPT",SUM($AK125:$AY125),0)</f>
        <v>0</v>
      </c>
      <c r="BB125" s="40">
        <f>IF($C125="PT",SUM($AK125:$AY125),0)</f>
        <v>0</v>
      </c>
      <c r="BC125" s="41">
        <f t="shared" si="8"/>
        <v>0</v>
      </c>
      <c r="BD125" s="41">
        <f t="shared" si="9"/>
        <v>0</v>
      </c>
      <c r="BE125" s="41">
        <f t="shared" si="10"/>
        <v>0</v>
      </c>
      <c r="BF125" s="41">
        <f t="shared" si="11"/>
        <v>0</v>
      </c>
      <c r="BG125" s="41">
        <f t="shared" si="12"/>
        <v>0</v>
      </c>
      <c r="BH125" s="41">
        <f t="shared" si="13"/>
        <v>0</v>
      </c>
      <c r="BI125" s="41">
        <f t="shared" si="14"/>
        <v>0</v>
      </c>
      <c r="BJ125" s="41">
        <f t="shared" si="15"/>
        <v>0</v>
      </c>
      <c r="BK125" s="41">
        <f t="shared" si="16"/>
        <v>0</v>
      </c>
      <c r="BL125" s="41">
        <f t="shared" si="17"/>
        <v>0</v>
      </c>
      <c r="BM125" s="41">
        <f t="shared" si="18"/>
        <v>0</v>
      </c>
      <c r="BN125" s="41">
        <f t="shared" si="19"/>
        <v>0</v>
      </c>
      <c r="BO125" s="41">
        <f t="shared" si="20"/>
        <v>0</v>
      </c>
      <c r="BP125" s="41">
        <f t="shared" si="21"/>
        <v>0</v>
      </c>
      <c r="BQ125" s="41">
        <f t="shared" si="22"/>
        <v>0</v>
      </c>
    </row>
    <row r="126" spans="1:69" ht="21" customHeight="1" thickBot="1" x14ac:dyDescent="0.4">
      <c r="A126" s="299" t="s">
        <v>644</v>
      </c>
      <c r="B126" s="410" t="s">
        <v>246</v>
      </c>
      <c r="C126" s="249" t="s">
        <v>26</v>
      </c>
      <c r="D126" s="391" t="s">
        <v>79</v>
      </c>
      <c r="E126" s="1086"/>
      <c r="F126" s="1086"/>
      <c r="G126" s="1086"/>
      <c r="H126" s="1086"/>
      <c r="I126" s="1086"/>
      <c r="J126" s="1090"/>
      <c r="K126" s="1090"/>
      <c r="L126" s="1086"/>
      <c r="M126" s="1086"/>
      <c r="N126" s="1086"/>
      <c r="O126" s="1086"/>
      <c r="P126" s="1086"/>
      <c r="Q126" s="1090"/>
      <c r="R126" s="1090"/>
      <c r="S126" s="1086"/>
      <c r="T126" s="1086"/>
      <c r="U126" s="1086"/>
      <c r="V126" s="1086"/>
      <c r="W126" s="1086"/>
      <c r="X126" s="1090"/>
      <c r="Y126" s="1090"/>
      <c r="Z126" s="1086"/>
      <c r="AA126" s="1086"/>
      <c r="AB126" s="1086"/>
      <c r="AC126" s="1086"/>
      <c r="AD126" s="1086"/>
      <c r="AE126" s="1090"/>
      <c r="AF126" s="1090"/>
      <c r="AG126" s="1086"/>
      <c r="AH126" s="1086"/>
      <c r="AI126" s="34">
        <f>COUNTA(E126:AH126)</f>
        <v>0</v>
      </c>
      <c r="AK126" s="393">
        <f>+COUNTIF(E126:AH126,"*"&amp;"A"&amp;"*")</f>
        <v>0</v>
      </c>
      <c r="AL126" s="37">
        <f>+COUNTIF(E126:AH126,"*"&amp;"B"&amp;"*")</f>
        <v>0</v>
      </c>
      <c r="AM126" s="37">
        <f>+COUNTIF(E126:AH126,"*"&amp;"C"&amp;"*")</f>
        <v>0</v>
      </c>
      <c r="AN126" s="37">
        <f>+COUNTIF(E126:AH126,"*"&amp;"D"&amp;"*")</f>
        <v>0</v>
      </c>
      <c r="AO126" s="37">
        <f>+COUNTIF(E126:AH126,"*"&amp;"E"&amp;"*")</f>
        <v>0</v>
      </c>
      <c r="AP126" s="37">
        <f>+COUNTIF(E126:AH126,"*"&amp;"F"&amp;"*")</f>
        <v>0</v>
      </c>
      <c r="AQ126" s="37">
        <f>+COUNTIF(E126:AH126,"*"&amp;"G"&amp;"*")</f>
        <v>0</v>
      </c>
      <c r="AR126" s="37">
        <f>+COUNTIF(E126:AH126,"*"&amp;"H"&amp;"*")</f>
        <v>0</v>
      </c>
      <c r="AS126" s="37">
        <f>+COUNTIF(E126:AH126,"*"&amp;"I"&amp;"*")</f>
        <v>0</v>
      </c>
      <c r="AT126" s="37">
        <f>+COUNTIF(E126:AH126,"*"&amp;"J"&amp;"*")</f>
        <v>0</v>
      </c>
      <c r="AU126" s="37">
        <f>+COUNTIF(E126:AH126,"*"&amp;"K"&amp;"*")</f>
        <v>0</v>
      </c>
      <c r="AV126" s="37">
        <f>+COUNTIF(E126:AH126,"*"&amp;"L"&amp;"*")</f>
        <v>0</v>
      </c>
      <c r="AW126" s="37">
        <f>+COUNTIF(E126:AH126,"*"&amp;"M"&amp;"*")</f>
        <v>0</v>
      </c>
      <c r="AX126" s="37">
        <f>+COUNTIF(E126:AH126,"*"&amp;"N"&amp;"*")</f>
        <v>0</v>
      </c>
      <c r="AY126" s="37">
        <f>+COUNTIF(E126:AH126,"*"&amp;"O"&amp;"*")</f>
        <v>0</v>
      </c>
      <c r="BA126" s="39">
        <f>IF($C126="NPT",SUM($AK126:$AY126),0)</f>
        <v>0</v>
      </c>
      <c r="BB126" s="40">
        <f>IF($C126="PT",SUM($AK126:$AY126),0)</f>
        <v>0</v>
      </c>
      <c r="BC126" s="41">
        <f t="shared" si="8"/>
        <v>0</v>
      </c>
      <c r="BD126" s="41">
        <f t="shared" si="9"/>
        <v>0</v>
      </c>
      <c r="BE126" s="41">
        <f t="shared" si="10"/>
        <v>0</v>
      </c>
      <c r="BF126" s="41">
        <f t="shared" si="11"/>
        <v>0</v>
      </c>
      <c r="BG126" s="41">
        <f t="shared" si="12"/>
        <v>0</v>
      </c>
      <c r="BH126" s="41">
        <f t="shared" si="13"/>
        <v>0</v>
      </c>
      <c r="BI126" s="41">
        <f t="shared" si="14"/>
        <v>0</v>
      </c>
      <c r="BJ126" s="41">
        <f t="shared" si="15"/>
        <v>0</v>
      </c>
      <c r="BK126" s="41">
        <f t="shared" si="16"/>
        <v>0</v>
      </c>
      <c r="BL126" s="41">
        <f t="shared" si="17"/>
        <v>0</v>
      </c>
      <c r="BM126" s="41">
        <f t="shared" si="18"/>
        <v>0</v>
      </c>
      <c r="BN126" s="41">
        <f t="shared" si="19"/>
        <v>0</v>
      </c>
      <c r="BO126" s="41">
        <f t="shared" si="20"/>
        <v>0</v>
      </c>
      <c r="BP126" s="41">
        <f t="shared" si="21"/>
        <v>0</v>
      </c>
      <c r="BQ126" s="41">
        <f t="shared" si="22"/>
        <v>0</v>
      </c>
    </row>
    <row r="127" spans="1:69" ht="21" customHeight="1" thickBot="1" x14ac:dyDescent="0.4">
      <c r="A127" s="299" t="s">
        <v>645</v>
      </c>
      <c r="B127" s="410" t="s">
        <v>261</v>
      </c>
      <c r="C127" s="249" t="s">
        <v>26</v>
      </c>
      <c r="D127" s="391" t="s">
        <v>79</v>
      </c>
      <c r="E127" s="1086"/>
      <c r="F127" s="1086"/>
      <c r="G127" s="1086"/>
      <c r="H127" s="1086"/>
      <c r="I127" s="1086"/>
      <c r="J127" s="1090"/>
      <c r="K127" s="1090"/>
      <c r="L127" s="1086"/>
      <c r="M127" s="1086"/>
      <c r="N127" s="1086"/>
      <c r="O127" s="1086"/>
      <c r="P127" s="1086"/>
      <c r="Q127" s="1090"/>
      <c r="R127" s="1090"/>
      <c r="S127" s="1086"/>
      <c r="T127" s="1086"/>
      <c r="U127" s="1086"/>
      <c r="V127" s="1086"/>
      <c r="W127" s="1086"/>
      <c r="X127" s="1090"/>
      <c r="Y127" s="1090"/>
      <c r="Z127" s="1086"/>
      <c r="AA127" s="1086"/>
      <c r="AB127" s="1086"/>
      <c r="AC127" s="1086"/>
      <c r="AD127" s="1086"/>
      <c r="AE127" s="1090"/>
      <c r="AF127" s="1090"/>
      <c r="AG127" s="1086"/>
      <c r="AH127" s="1086"/>
      <c r="AI127" s="34">
        <f>COUNTA(E127:AH127)</f>
        <v>0</v>
      </c>
      <c r="AK127" s="393">
        <f>+COUNTIF(E127:AH127,"*"&amp;"A"&amp;"*")</f>
        <v>0</v>
      </c>
      <c r="AL127" s="37">
        <f>+COUNTIF(E127:AH127,"*"&amp;"B"&amp;"*")</f>
        <v>0</v>
      </c>
      <c r="AM127" s="37">
        <f>+COUNTIF(E127:AH127,"*"&amp;"C"&amp;"*")</f>
        <v>0</v>
      </c>
      <c r="AN127" s="37">
        <f>+COUNTIF(E127:AH127,"*"&amp;"D"&amp;"*")</f>
        <v>0</v>
      </c>
      <c r="AO127" s="37">
        <f>+COUNTIF(E127:AH127,"*"&amp;"E"&amp;"*")</f>
        <v>0</v>
      </c>
      <c r="AP127" s="37">
        <f>+COUNTIF(E127:AH127,"*"&amp;"F"&amp;"*")</f>
        <v>0</v>
      </c>
      <c r="AQ127" s="37">
        <f>+COUNTIF(E127:AH127,"*"&amp;"G"&amp;"*")</f>
        <v>0</v>
      </c>
      <c r="AR127" s="37">
        <f>+COUNTIF(E127:AH127,"*"&amp;"H"&amp;"*")</f>
        <v>0</v>
      </c>
      <c r="AS127" s="37">
        <f>+COUNTIF(E127:AH127,"*"&amp;"I"&amp;"*")</f>
        <v>0</v>
      </c>
      <c r="AT127" s="37">
        <f>+COUNTIF(E127:AH127,"*"&amp;"J"&amp;"*")</f>
        <v>0</v>
      </c>
      <c r="AU127" s="37">
        <f>+COUNTIF(E127:AH127,"*"&amp;"K"&amp;"*")</f>
        <v>0</v>
      </c>
      <c r="AV127" s="37">
        <f>+COUNTIF(E127:AH127,"*"&amp;"L"&amp;"*")</f>
        <v>0</v>
      </c>
      <c r="AW127" s="37">
        <f>+COUNTIF(E127:AH127,"*"&amp;"M"&amp;"*")</f>
        <v>0</v>
      </c>
      <c r="AX127" s="37">
        <f>+COUNTIF(E127:AH127,"*"&amp;"N"&amp;"*")</f>
        <v>0</v>
      </c>
      <c r="AY127" s="37">
        <f>+COUNTIF(E127:AH127,"*"&amp;"O"&amp;"*")</f>
        <v>0</v>
      </c>
      <c r="BA127" s="39">
        <f>IF($C127="NPT",SUM($AK127:$AY127),0)</f>
        <v>0</v>
      </c>
      <c r="BB127" s="40">
        <f>IF($C127="PT",SUM($AK127:$AY127),0)</f>
        <v>0</v>
      </c>
      <c r="BC127" s="41">
        <f t="shared" si="8"/>
        <v>0</v>
      </c>
      <c r="BD127" s="41">
        <f t="shared" si="9"/>
        <v>0</v>
      </c>
      <c r="BE127" s="41">
        <f t="shared" si="10"/>
        <v>0</v>
      </c>
      <c r="BF127" s="41">
        <f t="shared" si="11"/>
        <v>0</v>
      </c>
      <c r="BG127" s="41">
        <f t="shared" si="12"/>
        <v>0</v>
      </c>
      <c r="BH127" s="41">
        <f t="shared" si="13"/>
        <v>0</v>
      </c>
      <c r="BI127" s="41">
        <f t="shared" si="14"/>
        <v>0</v>
      </c>
      <c r="BJ127" s="41">
        <f t="shared" si="15"/>
        <v>0</v>
      </c>
      <c r="BK127" s="41">
        <f t="shared" si="16"/>
        <v>0</v>
      </c>
      <c r="BL127" s="41">
        <f t="shared" si="17"/>
        <v>0</v>
      </c>
      <c r="BM127" s="41">
        <f t="shared" si="18"/>
        <v>0</v>
      </c>
      <c r="BN127" s="41">
        <f t="shared" si="19"/>
        <v>0</v>
      </c>
      <c r="BO127" s="41">
        <f t="shared" si="20"/>
        <v>0</v>
      </c>
      <c r="BP127" s="41">
        <f t="shared" si="21"/>
        <v>0</v>
      </c>
      <c r="BQ127" s="41">
        <f t="shared" si="22"/>
        <v>0</v>
      </c>
    </row>
    <row r="128" spans="1:69" ht="21" customHeight="1" x14ac:dyDescent="0.35">
      <c r="A128" s="299" t="s">
        <v>645</v>
      </c>
      <c r="B128" s="410" t="s">
        <v>247</v>
      </c>
      <c r="C128" s="249" t="s">
        <v>26</v>
      </c>
      <c r="D128" s="391" t="s">
        <v>79</v>
      </c>
      <c r="E128" s="1086"/>
      <c r="F128" s="1086"/>
      <c r="G128" s="1086"/>
      <c r="H128" s="1086"/>
      <c r="I128" s="1086"/>
      <c r="J128" s="1090"/>
      <c r="K128" s="1090"/>
      <c r="L128" s="1086"/>
      <c r="M128" s="1086"/>
      <c r="N128" s="1086"/>
      <c r="O128" s="1086"/>
      <c r="P128" s="1086"/>
      <c r="Q128" s="1090"/>
      <c r="R128" s="1090"/>
      <c r="S128" s="1086"/>
      <c r="T128" s="1086"/>
      <c r="U128" s="1086"/>
      <c r="V128" s="1086"/>
      <c r="W128" s="1086"/>
      <c r="X128" s="1090"/>
      <c r="Y128" s="1090"/>
      <c r="Z128" s="1086"/>
      <c r="AA128" s="1086"/>
      <c r="AB128" s="1086"/>
      <c r="AC128" s="1086"/>
      <c r="AD128" s="1086"/>
      <c r="AE128" s="1090"/>
      <c r="AF128" s="1090"/>
      <c r="AG128" s="1086"/>
      <c r="AH128" s="1086"/>
      <c r="AI128" s="34">
        <f>COUNTA(E128:AH128)</f>
        <v>0</v>
      </c>
      <c r="AK128" s="393">
        <f>+COUNTIF(E128:AH128,"*"&amp;"A"&amp;"*")</f>
        <v>0</v>
      </c>
      <c r="AL128" s="37">
        <f>+COUNTIF(E128:AH128,"*"&amp;"B"&amp;"*")</f>
        <v>0</v>
      </c>
      <c r="AM128" s="37">
        <f>+COUNTIF(E128:AH128,"*"&amp;"C"&amp;"*")</f>
        <v>0</v>
      </c>
      <c r="AN128" s="37">
        <f>+COUNTIF(E128:AH128,"*"&amp;"D"&amp;"*")</f>
        <v>0</v>
      </c>
      <c r="AO128" s="37">
        <f>+COUNTIF(E128:AH128,"*"&amp;"E"&amp;"*")</f>
        <v>0</v>
      </c>
      <c r="AP128" s="37">
        <f>+COUNTIF(E128:AH128,"*"&amp;"F"&amp;"*")</f>
        <v>0</v>
      </c>
      <c r="AQ128" s="37">
        <f>+COUNTIF(E128:AH128,"*"&amp;"G"&amp;"*")</f>
        <v>0</v>
      </c>
      <c r="AR128" s="37">
        <f>+COUNTIF(E128:AH128,"*"&amp;"H"&amp;"*")</f>
        <v>0</v>
      </c>
      <c r="AS128" s="37">
        <f>+COUNTIF(E128:AH128,"*"&amp;"I"&amp;"*")</f>
        <v>0</v>
      </c>
      <c r="AT128" s="37">
        <f>+COUNTIF(E128:AH128,"*"&amp;"J"&amp;"*")</f>
        <v>0</v>
      </c>
      <c r="AU128" s="37">
        <f>+COUNTIF(E128:AH128,"*"&amp;"K"&amp;"*")</f>
        <v>0</v>
      </c>
      <c r="AV128" s="37">
        <f>+COUNTIF(E128:AH128,"*"&amp;"L"&amp;"*")</f>
        <v>0</v>
      </c>
      <c r="AW128" s="37">
        <f>+COUNTIF(E128:AH128,"*"&amp;"M"&amp;"*")</f>
        <v>0</v>
      </c>
      <c r="AX128" s="37">
        <f>+COUNTIF(E128:AH128,"*"&amp;"N"&amp;"*")</f>
        <v>0</v>
      </c>
      <c r="AY128" s="37">
        <f>+COUNTIF(E128:AH128,"*"&amp;"O"&amp;"*")</f>
        <v>0</v>
      </c>
      <c r="BA128" s="39">
        <f>IF($C128="NPT",SUM($AK128:$AY128),0)</f>
        <v>0</v>
      </c>
      <c r="BB128" s="40">
        <f>IF($C128="PT",SUM($AK128:$AY128),0)</f>
        <v>0</v>
      </c>
      <c r="BC128" s="41">
        <f t="shared" si="8"/>
        <v>0</v>
      </c>
      <c r="BD128" s="41">
        <f t="shared" si="9"/>
        <v>0</v>
      </c>
      <c r="BE128" s="41">
        <f t="shared" si="10"/>
        <v>0</v>
      </c>
      <c r="BF128" s="41">
        <f t="shared" si="11"/>
        <v>0</v>
      </c>
      <c r="BG128" s="41">
        <f t="shared" si="12"/>
        <v>0</v>
      </c>
      <c r="BH128" s="41">
        <f t="shared" si="13"/>
        <v>0</v>
      </c>
      <c r="BI128" s="41">
        <f t="shared" si="14"/>
        <v>0</v>
      </c>
      <c r="BJ128" s="41">
        <f t="shared" si="15"/>
        <v>0</v>
      </c>
      <c r="BK128" s="41">
        <f t="shared" si="16"/>
        <v>0</v>
      </c>
      <c r="BL128" s="41">
        <f t="shared" si="17"/>
        <v>0</v>
      </c>
      <c r="BM128" s="41">
        <f t="shared" si="18"/>
        <v>0</v>
      </c>
      <c r="BN128" s="41">
        <f t="shared" si="19"/>
        <v>0</v>
      </c>
      <c r="BO128" s="41">
        <f t="shared" si="20"/>
        <v>0</v>
      </c>
      <c r="BP128" s="41">
        <f t="shared" si="21"/>
        <v>0</v>
      </c>
      <c r="BQ128" s="41">
        <f t="shared" si="22"/>
        <v>0</v>
      </c>
    </row>
    <row r="129" spans="1:69" ht="21.75" thickBot="1" x14ac:dyDescent="0.4">
      <c r="A129" s="307"/>
      <c r="B129" s="308"/>
      <c r="C129" s="308"/>
      <c r="AK129" s="38"/>
      <c r="AL129" s="38"/>
      <c r="AM129" s="38"/>
      <c r="AN129" s="38"/>
      <c r="AO129" s="38"/>
      <c r="AP129" s="38"/>
      <c r="AQ129" s="38"/>
      <c r="AR129" s="38"/>
      <c r="AS129" s="38"/>
      <c r="AT129" s="38"/>
      <c r="AU129" s="38"/>
      <c r="AV129" s="38"/>
      <c r="AW129" s="38"/>
      <c r="AX129" s="38"/>
      <c r="AY129" s="38"/>
    </row>
    <row r="130" spans="1:69" ht="21.75" thickBot="1" x14ac:dyDescent="0.4">
      <c r="A130" s="38"/>
      <c r="B130" s="38"/>
      <c r="C130" s="38"/>
      <c r="D130" s="38"/>
      <c r="E130" s="309">
        <f t="shared" ref="E130:AE130" si="53">COUNTA(E33:E128)</f>
        <v>0</v>
      </c>
      <c r="F130" s="309">
        <f t="shared" si="53"/>
        <v>0</v>
      </c>
      <c r="G130" s="309">
        <f t="shared" si="53"/>
        <v>0</v>
      </c>
      <c r="H130" s="309">
        <f t="shared" si="53"/>
        <v>0</v>
      </c>
      <c r="I130" s="309">
        <f t="shared" si="53"/>
        <v>0</v>
      </c>
      <c r="J130" s="309">
        <f t="shared" si="53"/>
        <v>0</v>
      </c>
      <c r="K130" s="309">
        <f t="shared" si="53"/>
        <v>0</v>
      </c>
      <c r="L130" s="309">
        <f t="shared" ref="L130" si="54">COUNTA(L33:L128)</f>
        <v>0</v>
      </c>
      <c r="M130" s="309">
        <f t="shared" si="53"/>
        <v>0</v>
      </c>
      <c r="N130" s="309">
        <f t="shared" si="53"/>
        <v>0</v>
      </c>
      <c r="O130" s="309">
        <f t="shared" si="53"/>
        <v>0</v>
      </c>
      <c r="P130" s="309">
        <f t="shared" ref="P130" si="55">COUNTA(P33:P128)</f>
        <v>0</v>
      </c>
      <c r="Q130" s="309">
        <f t="shared" si="53"/>
        <v>0</v>
      </c>
      <c r="R130" s="309">
        <f t="shared" ref="R130:X130" si="56">COUNTA(R33:R128)</f>
        <v>0</v>
      </c>
      <c r="S130" s="309">
        <f t="shared" si="56"/>
        <v>0</v>
      </c>
      <c r="T130" s="309">
        <f t="shared" si="56"/>
        <v>0</v>
      </c>
      <c r="U130" s="309">
        <f t="shared" si="56"/>
        <v>0</v>
      </c>
      <c r="V130" s="309">
        <f t="shared" si="56"/>
        <v>0</v>
      </c>
      <c r="W130" s="309">
        <f t="shared" si="56"/>
        <v>0</v>
      </c>
      <c r="X130" s="309">
        <f t="shared" si="56"/>
        <v>0</v>
      </c>
      <c r="Y130" s="309">
        <f t="shared" si="53"/>
        <v>0</v>
      </c>
      <c r="Z130" s="309">
        <f t="shared" si="53"/>
        <v>0</v>
      </c>
      <c r="AA130" s="309">
        <f t="shared" si="53"/>
        <v>0</v>
      </c>
      <c r="AB130" s="309">
        <f t="shared" si="53"/>
        <v>0</v>
      </c>
      <c r="AC130" s="309">
        <f t="shared" si="53"/>
        <v>0</v>
      </c>
      <c r="AD130" s="309">
        <f t="shared" si="53"/>
        <v>0</v>
      </c>
      <c r="AE130" s="309">
        <f t="shared" si="53"/>
        <v>0</v>
      </c>
      <c r="AF130" s="309">
        <f t="shared" ref="AF130:AG130" si="57">COUNTA(AF33:AF128)</f>
        <v>0</v>
      </c>
      <c r="AG130" s="309">
        <f t="shared" si="57"/>
        <v>0</v>
      </c>
      <c r="AH130" s="309">
        <f t="shared" ref="AH130" si="58">COUNTA(AH33:AH128)</f>
        <v>0</v>
      </c>
      <c r="AI130" s="309">
        <f>SUM(AI33:AI128)</f>
        <v>0</v>
      </c>
      <c r="AK130" s="398">
        <f t="shared" ref="AK130:AY130" si="59">SUM(AK33:AK128)</f>
        <v>0</v>
      </c>
      <c r="AL130" s="398">
        <f t="shared" si="59"/>
        <v>0</v>
      </c>
      <c r="AM130" s="398">
        <f t="shared" si="59"/>
        <v>0</v>
      </c>
      <c r="AN130" s="398">
        <f t="shared" si="59"/>
        <v>0</v>
      </c>
      <c r="AO130" s="398">
        <f t="shared" si="59"/>
        <v>0</v>
      </c>
      <c r="AP130" s="398">
        <f t="shared" si="59"/>
        <v>0</v>
      </c>
      <c r="AQ130" s="398">
        <f t="shared" si="59"/>
        <v>0</v>
      </c>
      <c r="AR130" s="398">
        <f t="shared" si="59"/>
        <v>0</v>
      </c>
      <c r="AS130" s="398">
        <f t="shared" si="59"/>
        <v>0</v>
      </c>
      <c r="AT130" s="398">
        <f t="shared" si="59"/>
        <v>0</v>
      </c>
      <c r="AU130" s="398">
        <f t="shared" si="59"/>
        <v>0</v>
      </c>
      <c r="AV130" s="398">
        <f t="shared" si="59"/>
        <v>0</v>
      </c>
      <c r="AW130" s="398">
        <f t="shared" si="59"/>
        <v>0</v>
      </c>
      <c r="AX130" s="398">
        <f t="shared" si="59"/>
        <v>0</v>
      </c>
      <c r="AY130" s="398">
        <f t="shared" si="59"/>
        <v>0</v>
      </c>
      <c r="BA130" s="311">
        <f t="shared" ref="BA130:BQ130" si="60">SUM(BA33:BA128)</f>
        <v>0</v>
      </c>
      <c r="BB130" s="311">
        <f t="shared" si="60"/>
        <v>0</v>
      </c>
      <c r="BC130" s="311">
        <f t="shared" si="60"/>
        <v>0</v>
      </c>
      <c r="BD130" s="311">
        <f t="shared" si="60"/>
        <v>0</v>
      </c>
      <c r="BE130" s="311">
        <f t="shared" si="60"/>
        <v>0</v>
      </c>
      <c r="BF130" s="311">
        <f t="shared" si="60"/>
        <v>0</v>
      </c>
      <c r="BG130" s="311">
        <f t="shared" si="60"/>
        <v>0</v>
      </c>
      <c r="BH130" s="311">
        <f t="shared" si="60"/>
        <v>0</v>
      </c>
      <c r="BI130" s="311">
        <f t="shared" si="60"/>
        <v>0</v>
      </c>
      <c r="BJ130" s="311">
        <f t="shared" si="60"/>
        <v>0</v>
      </c>
      <c r="BK130" s="311">
        <f t="shared" si="60"/>
        <v>0</v>
      </c>
      <c r="BL130" s="311">
        <f t="shared" si="60"/>
        <v>0</v>
      </c>
      <c r="BM130" s="311">
        <f t="shared" si="60"/>
        <v>0</v>
      </c>
      <c r="BN130" s="311">
        <f t="shared" si="60"/>
        <v>0</v>
      </c>
      <c r="BO130" s="311">
        <f t="shared" si="60"/>
        <v>0</v>
      </c>
      <c r="BP130" s="311">
        <f t="shared" si="60"/>
        <v>0</v>
      </c>
      <c r="BQ130" s="311">
        <f t="shared" si="60"/>
        <v>0</v>
      </c>
    </row>
    <row r="131" spans="1:69" x14ac:dyDescent="0.35">
      <c r="A131" s="38"/>
      <c r="B131" s="38"/>
      <c r="C131" s="38"/>
      <c r="D131" s="38"/>
      <c r="E131" s="38"/>
      <c r="F131" s="38"/>
      <c r="G131" s="38"/>
      <c r="H131" s="38"/>
      <c r="I131" s="38"/>
      <c r="J131" s="38"/>
      <c r="K131" s="38"/>
      <c r="L131" s="38"/>
      <c r="M131" s="38"/>
      <c r="N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F131" s="38"/>
      <c r="AG131" s="38"/>
      <c r="AH131" s="38"/>
      <c r="AI131" s="38"/>
      <c r="AJ131" s="38"/>
    </row>
    <row r="132" spans="1:69" s="38" customFormat="1" x14ac:dyDescent="0.35">
      <c r="AK132" s="373"/>
      <c r="AL132" s="373"/>
      <c r="AM132" s="373"/>
      <c r="AN132" s="373"/>
      <c r="AO132" s="373"/>
      <c r="AP132" s="373"/>
      <c r="AQ132" s="373"/>
      <c r="AR132" s="373"/>
      <c r="AS132" s="373"/>
      <c r="AT132" s="373"/>
      <c r="AU132" s="373"/>
      <c r="AV132" s="373"/>
      <c r="AW132" s="373"/>
      <c r="AX132" s="373"/>
      <c r="AY132" s="373"/>
    </row>
    <row r="133" spans="1:69" s="38" customFormat="1" x14ac:dyDescent="0.35">
      <c r="AK133" s="373"/>
      <c r="AL133" s="373"/>
      <c r="AM133" s="373"/>
      <c r="AN133" s="373"/>
      <c r="AO133" s="373"/>
      <c r="AP133" s="373"/>
      <c r="AQ133" s="373"/>
      <c r="AR133" s="373"/>
      <c r="AS133" s="373"/>
      <c r="AT133" s="373"/>
      <c r="AU133" s="373"/>
      <c r="AV133" s="373"/>
      <c r="AW133" s="373"/>
      <c r="AX133" s="373"/>
      <c r="AY133" s="373"/>
    </row>
    <row r="134" spans="1:69" s="38" customFormat="1" ht="21.75" thickBot="1" x14ac:dyDescent="0.4">
      <c r="AK134" s="373"/>
      <c r="AL134" s="373"/>
      <c r="AM134" s="373"/>
      <c r="AN134" s="373"/>
      <c r="AO134" s="373"/>
      <c r="AP134" s="373"/>
      <c r="AQ134" s="373"/>
      <c r="AR134" s="373"/>
      <c r="AS134" s="373"/>
      <c r="AT134" s="373"/>
      <c r="AU134" s="373"/>
      <c r="AV134" s="373"/>
      <c r="AW134" s="373"/>
      <c r="AX134" s="373"/>
      <c r="AY134" s="373"/>
    </row>
    <row r="135" spans="1:69" s="38" customFormat="1" ht="27.75" thickTop="1" thickBot="1" x14ac:dyDescent="0.45">
      <c r="A135" s="270" t="s">
        <v>23</v>
      </c>
      <c r="B135" s="274" t="s">
        <v>155</v>
      </c>
      <c r="C135" s="275" t="s">
        <v>25</v>
      </c>
      <c r="AK135" s="373"/>
      <c r="AL135" s="373"/>
      <c r="AM135" s="373"/>
      <c r="AN135" s="373"/>
      <c r="AO135" s="373"/>
      <c r="AP135" s="373"/>
      <c r="AQ135" s="373"/>
      <c r="AR135" s="373"/>
      <c r="AS135" s="373"/>
      <c r="AT135" s="373"/>
      <c r="AU135" s="373"/>
      <c r="AV135" s="373"/>
      <c r="AW135" s="373"/>
      <c r="AX135" s="373"/>
      <c r="AY135" s="373"/>
    </row>
    <row r="136" spans="1:69" s="38" customFormat="1" ht="27" thickTop="1" x14ac:dyDescent="0.4">
      <c r="A136" s="271" t="s">
        <v>26</v>
      </c>
      <c r="B136" s="42">
        <f>BA130</f>
        <v>0</v>
      </c>
      <c r="C136" s="43" t="e">
        <f>B136/$B$138</f>
        <v>#DIV/0!</v>
      </c>
      <c r="AK136" s="373"/>
      <c r="AL136" s="373"/>
      <c r="AM136" s="373"/>
      <c r="AN136" s="373"/>
      <c r="AO136" s="373"/>
      <c r="AP136" s="373"/>
      <c r="AQ136" s="373"/>
      <c r="AR136" s="373"/>
      <c r="AS136" s="373"/>
      <c r="AT136" s="373"/>
      <c r="AU136" s="373"/>
      <c r="AV136" s="373"/>
      <c r="AW136" s="373"/>
      <c r="AX136" s="373"/>
      <c r="AY136" s="373"/>
    </row>
    <row r="137" spans="1:69" s="38" customFormat="1" ht="26.25" x14ac:dyDescent="0.4">
      <c r="A137" s="272" t="s">
        <v>27</v>
      </c>
      <c r="B137" s="44">
        <f>BB130</f>
        <v>0</v>
      </c>
      <c r="C137" s="43" t="e">
        <f>B137/$B$138</f>
        <v>#DIV/0!</v>
      </c>
      <c r="AK137" s="373"/>
      <c r="AL137" s="373"/>
      <c r="AM137" s="373"/>
      <c r="AN137" s="373"/>
      <c r="AO137" s="373"/>
      <c r="AP137" s="373"/>
      <c r="AQ137" s="373"/>
      <c r="AR137" s="373"/>
      <c r="AS137" s="373"/>
      <c r="AT137" s="373"/>
      <c r="AU137" s="373"/>
      <c r="AV137" s="373"/>
      <c r="AW137" s="373"/>
      <c r="AX137" s="373"/>
      <c r="AY137" s="373"/>
    </row>
    <row r="138" spans="1:69" s="38" customFormat="1" ht="27" thickBot="1" x14ac:dyDescent="0.45">
      <c r="A138" s="273" t="s">
        <v>9</v>
      </c>
      <c r="B138" s="45">
        <f>SUM(B136:B137)</f>
        <v>0</v>
      </c>
      <c r="C138" s="46" t="e">
        <f>SUM(C136:C137)</f>
        <v>#DIV/0!</v>
      </c>
      <c r="AK138" s="373"/>
      <c r="AL138" s="373"/>
      <c r="AM138" s="373"/>
      <c r="AN138" s="373"/>
      <c r="AO138" s="373"/>
      <c r="AP138" s="373"/>
      <c r="AQ138" s="373"/>
      <c r="AR138" s="373"/>
      <c r="AS138" s="373"/>
      <c r="AT138" s="373"/>
      <c r="AU138" s="373"/>
      <c r="AV138" s="373"/>
      <c r="AW138" s="373"/>
      <c r="AX138" s="373"/>
      <c r="AY138" s="373"/>
    </row>
    <row r="139" spans="1:69" s="38" customFormat="1" ht="21.75" thickTop="1" x14ac:dyDescent="0.35">
      <c r="A139" s="566"/>
      <c r="B139" s="566"/>
      <c r="C139" s="566"/>
      <c r="AK139" s="373"/>
      <c r="AL139" s="373"/>
      <c r="AM139" s="373"/>
      <c r="AN139" s="373"/>
      <c r="AO139" s="373"/>
      <c r="AP139" s="373"/>
      <c r="AQ139" s="373"/>
      <c r="AR139" s="373"/>
      <c r="AS139" s="373"/>
      <c r="AT139" s="373"/>
      <c r="AU139" s="373"/>
      <c r="AV139" s="373"/>
      <c r="AW139" s="373"/>
      <c r="AX139" s="373"/>
      <c r="AY139" s="373"/>
    </row>
    <row r="140" spans="1:69" s="38" customFormat="1" x14ac:dyDescent="0.35">
      <c r="A140" s="566"/>
      <c r="B140" s="566"/>
      <c r="C140" s="566"/>
      <c r="AK140" s="373"/>
      <c r="AL140" s="373"/>
      <c r="AM140" s="373"/>
      <c r="AN140" s="373"/>
      <c r="AO140" s="373"/>
      <c r="AP140" s="373"/>
      <c r="AQ140" s="373"/>
      <c r="AR140" s="373"/>
      <c r="AS140" s="373"/>
      <c r="AT140" s="373"/>
      <c r="AU140" s="373"/>
      <c r="AV140" s="373"/>
      <c r="AW140" s="373"/>
      <c r="AX140" s="373"/>
      <c r="AY140" s="373"/>
    </row>
    <row r="141" spans="1:69" s="38" customFormat="1" ht="21.75" thickBot="1" x14ac:dyDescent="0.4">
      <c r="A141" s="566"/>
      <c r="B141" s="566"/>
      <c r="C141" s="566"/>
      <c r="AK141" s="373"/>
      <c r="AL141" s="373"/>
      <c r="AM141" s="373"/>
      <c r="AN141" s="373"/>
      <c r="AO141" s="373"/>
      <c r="AP141" s="373"/>
      <c r="AQ141" s="373"/>
      <c r="AR141" s="373"/>
      <c r="AS141" s="373"/>
      <c r="AT141" s="373"/>
      <c r="AU141" s="373"/>
      <c r="AV141" s="373"/>
      <c r="AW141" s="373"/>
      <c r="AX141" s="373"/>
      <c r="AY141" s="373"/>
    </row>
    <row r="142" spans="1:69" s="38" customFormat="1" ht="27.75" thickTop="1" thickBot="1" x14ac:dyDescent="0.45">
      <c r="A142" s="270" t="s">
        <v>29</v>
      </c>
      <c r="B142" s="567">
        <f>SUM(BC130:BQ130)</f>
        <v>0</v>
      </c>
      <c r="C142" s="566"/>
      <c r="AK142" s="373"/>
      <c r="AL142" s="373"/>
      <c r="AM142" s="373"/>
      <c r="AN142" s="373"/>
      <c r="AO142" s="373"/>
      <c r="AP142" s="373"/>
      <c r="AQ142" s="373"/>
      <c r="AR142" s="373"/>
      <c r="AS142" s="373"/>
      <c r="AT142" s="373"/>
      <c r="AU142" s="373"/>
      <c r="AV142" s="373"/>
      <c r="AW142" s="373"/>
      <c r="AX142" s="373"/>
      <c r="AY142" s="373"/>
    </row>
    <row r="143" spans="1:69" s="38" customFormat="1" ht="21.75" thickTop="1" x14ac:dyDescent="0.35">
      <c r="AK143" s="373"/>
      <c r="AL143" s="373"/>
      <c r="AM143" s="373"/>
      <c r="AN143" s="373"/>
      <c r="AO143" s="373"/>
      <c r="AP143" s="373"/>
      <c r="AQ143" s="373"/>
      <c r="AR143" s="373"/>
      <c r="AS143" s="373"/>
      <c r="AT143" s="373"/>
      <c r="AU143" s="373"/>
      <c r="AV143" s="373"/>
      <c r="AW143" s="373"/>
      <c r="AX143" s="373"/>
      <c r="AY143" s="373"/>
    </row>
    <row r="144" spans="1:69" s="38" customFormat="1" x14ac:dyDescent="0.35">
      <c r="AK144" s="373"/>
      <c r="AL144" s="373"/>
      <c r="AM144" s="373"/>
      <c r="AN144" s="373"/>
      <c r="AO144" s="373"/>
      <c r="AP144" s="373"/>
      <c r="AQ144" s="373"/>
      <c r="AR144" s="373"/>
      <c r="AS144" s="373"/>
      <c r="AT144" s="373"/>
      <c r="AU144" s="373"/>
      <c r="AV144" s="373"/>
      <c r="AW144" s="373"/>
      <c r="AX144" s="373"/>
      <c r="AY144" s="373"/>
    </row>
    <row r="145" spans="37:51" s="38" customFormat="1" x14ac:dyDescent="0.35">
      <c r="AK145" s="373"/>
      <c r="AL145" s="373"/>
      <c r="AM145" s="373"/>
      <c r="AN145" s="373"/>
      <c r="AO145" s="373"/>
      <c r="AP145" s="373"/>
      <c r="AQ145" s="373"/>
      <c r="AR145" s="373"/>
      <c r="AS145" s="373"/>
      <c r="AT145" s="373"/>
      <c r="AU145" s="373"/>
      <c r="AV145" s="373"/>
      <c r="AW145" s="373"/>
      <c r="AX145" s="373"/>
      <c r="AY145" s="373"/>
    </row>
    <row r="146" spans="37:51" s="38" customFormat="1" x14ac:dyDescent="0.35">
      <c r="AK146" s="373"/>
      <c r="AL146" s="373"/>
      <c r="AM146" s="373"/>
      <c r="AN146" s="373"/>
      <c r="AO146" s="373"/>
      <c r="AP146" s="373"/>
      <c r="AQ146" s="373"/>
      <c r="AR146" s="373"/>
      <c r="AS146" s="373"/>
      <c r="AT146" s="373"/>
      <c r="AU146" s="373"/>
      <c r="AV146" s="373"/>
      <c r="AW146" s="373"/>
      <c r="AX146" s="373"/>
      <c r="AY146" s="373"/>
    </row>
    <row r="147" spans="37:51" s="38" customFormat="1" x14ac:dyDescent="0.35">
      <c r="AK147" s="373"/>
      <c r="AL147" s="373"/>
      <c r="AM147" s="373"/>
      <c r="AN147" s="373"/>
      <c r="AO147" s="373"/>
      <c r="AP147" s="373"/>
      <c r="AQ147" s="373"/>
      <c r="AR147" s="373"/>
      <c r="AS147" s="373"/>
      <c r="AT147" s="373"/>
      <c r="AU147" s="373"/>
      <c r="AV147" s="373"/>
      <c r="AW147" s="373"/>
      <c r="AX147" s="373"/>
      <c r="AY147" s="373"/>
    </row>
    <row r="148" spans="37:51" s="38" customFormat="1" x14ac:dyDescent="0.35">
      <c r="AK148" s="373"/>
      <c r="AL148" s="373"/>
      <c r="AM148" s="373"/>
      <c r="AN148" s="373"/>
      <c r="AO148" s="373"/>
      <c r="AP148" s="373"/>
      <c r="AQ148" s="373"/>
      <c r="AR148" s="373"/>
      <c r="AS148" s="373"/>
      <c r="AT148" s="373"/>
      <c r="AU148" s="373"/>
      <c r="AV148" s="373"/>
      <c r="AW148" s="373"/>
      <c r="AX148" s="373"/>
      <c r="AY148" s="373"/>
    </row>
    <row r="149" spans="37:51" s="38" customFormat="1" x14ac:dyDescent="0.35">
      <c r="AK149" s="373"/>
      <c r="AL149" s="373"/>
      <c r="AM149" s="373"/>
      <c r="AN149" s="373"/>
      <c r="AO149" s="373"/>
      <c r="AP149" s="373"/>
      <c r="AQ149" s="373"/>
      <c r="AR149" s="373"/>
      <c r="AS149" s="373"/>
      <c r="AT149" s="373"/>
      <c r="AU149" s="373"/>
      <c r="AV149" s="373"/>
      <c r="AW149" s="373"/>
      <c r="AX149" s="373"/>
      <c r="AY149" s="373"/>
    </row>
    <row r="150" spans="37:51" s="38" customFormat="1" x14ac:dyDescent="0.35">
      <c r="AK150" s="373"/>
      <c r="AL150" s="373"/>
      <c r="AM150" s="373"/>
      <c r="AN150" s="373"/>
      <c r="AO150" s="373"/>
      <c r="AP150" s="373"/>
      <c r="AQ150" s="373"/>
      <c r="AR150" s="373"/>
      <c r="AS150" s="373"/>
      <c r="AT150" s="373"/>
      <c r="AU150" s="373"/>
      <c r="AV150" s="373"/>
      <c r="AW150" s="373"/>
      <c r="AX150" s="373"/>
      <c r="AY150" s="373"/>
    </row>
    <row r="151" spans="37:51" s="38" customFormat="1" x14ac:dyDescent="0.35">
      <c r="AK151" s="373"/>
      <c r="AL151" s="373"/>
      <c r="AM151" s="373"/>
      <c r="AN151" s="373"/>
      <c r="AO151" s="373"/>
      <c r="AP151" s="373"/>
      <c r="AQ151" s="373"/>
      <c r="AR151" s="373"/>
      <c r="AS151" s="373"/>
      <c r="AT151" s="373"/>
      <c r="AU151" s="373"/>
      <c r="AV151" s="373"/>
      <c r="AW151" s="373"/>
      <c r="AX151" s="373"/>
      <c r="AY151" s="373"/>
    </row>
    <row r="152" spans="37:51" s="38" customFormat="1" x14ac:dyDescent="0.35">
      <c r="AK152" s="373"/>
      <c r="AL152" s="373"/>
      <c r="AM152" s="373"/>
      <c r="AN152" s="373"/>
      <c r="AO152" s="373"/>
      <c r="AP152" s="373"/>
      <c r="AQ152" s="373"/>
      <c r="AR152" s="373"/>
      <c r="AS152" s="373"/>
      <c r="AT152" s="373"/>
      <c r="AU152" s="373"/>
      <c r="AV152" s="373"/>
      <c r="AW152" s="373"/>
      <c r="AX152" s="373"/>
      <c r="AY152" s="373"/>
    </row>
    <row r="153" spans="37:51" s="38" customFormat="1" x14ac:dyDescent="0.35">
      <c r="AK153" s="373"/>
      <c r="AL153" s="373"/>
      <c r="AM153" s="373"/>
      <c r="AN153" s="373"/>
      <c r="AO153" s="373"/>
      <c r="AP153" s="373"/>
      <c r="AQ153" s="373"/>
      <c r="AR153" s="373"/>
      <c r="AS153" s="373"/>
      <c r="AT153" s="373"/>
      <c r="AU153" s="373"/>
      <c r="AV153" s="373"/>
      <c r="AW153" s="373"/>
      <c r="AX153" s="373"/>
      <c r="AY153" s="373"/>
    </row>
    <row r="154" spans="37:51" s="38" customFormat="1" x14ac:dyDescent="0.35">
      <c r="AK154" s="373"/>
      <c r="AL154" s="373"/>
      <c r="AM154" s="373"/>
      <c r="AN154" s="373"/>
      <c r="AO154" s="373"/>
      <c r="AP154" s="373"/>
      <c r="AQ154" s="373"/>
      <c r="AR154" s="373"/>
      <c r="AS154" s="373"/>
      <c r="AT154" s="373"/>
      <c r="AU154" s="373"/>
      <c r="AV154" s="373"/>
      <c r="AW154" s="373"/>
      <c r="AX154" s="373"/>
      <c r="AY154" s="373"/>
    </row>
    <row r="155" spans="37:51" s="38" customFormat="1" x14ac:dyDescent="0.35">
      <c r="AK155" s="373"/>
      <c r="AL155" s="373"/>
      <c r="AM155" s="373"/>
      <c r="AN155" s="373"/>
      <c r="AO155" s="373"/>
      <c r="AP155" s="373"/>
      <c r="AQ155" s="373"/>
      <c r="AR155" s="373"/>
      <c r="AS155" s="373"/>
      <c r="AT155" s="373"/>
      <c r="AU155" s="373"/>
      <c r="AV155" s="373"/>
      <c r="AW155" s="373"/>
      <c r="AX155" s="373"/>
      <c r="AY155" s="373"/>
    </row>
    <row r="156" spans="37:51" s="38" customFormat="1" x14ac:dyDescent="0.35">
      <c r="AK156" s="373"/>
      <c r="AL156" s="373"/>
      <c r="AM156" s="373"/>
      <c r="AN156" s="373"/>
      <c r="AO156" s="373"/>
      <c r="AP156" s="373"/>
      <c r="AQ156" s="373"/>
      <c r="AR156" s="373"/>
      <c r="AS156" s="373"/>
      <c r="AT156" s="373"/>
      <c r="AU156" s="373"/>
      <c r="AV156" s="373"/>
      <c r="AW156" s="373"/>
      <c r="AX156" s="373"/>
      <c r="AY156" s="373"/>
    </row>
    <row r="157" spans="37:51" s="38" customFormat="1" x14ac:dyDescent="0.35">
      <c r="AK157" s="373"/>
      <c r="AL157" s="373"/>
      <c r="AM157" s="373"/>
      <c r="AN157" s="373"/>
      <c r="AO157" s="373"/>
      <c r="AP157" s="373"/>
      <c r="AQ157" s="373"/>
      <c r="AR157" s="373"/>
      <c r="AS157" s="373"/>
      <c r="AT157" s="373"/>
      <c r="AU157" s="373"/>
      <c r="AV157" s="373"/>
      <c r="AW157" s="373"/>
      <c r="AX157" s="373"/>
      <c r="AY157" s="373"/>
    </row>
    <row r="158" spans="37:51" s="38" customFormat="1" x14ac:dyDescent="0.35">
      <c r="AK158" s="373"/>
      <c r="AL158" s="373"/>
      <c r="AM158" s="373"/>
      <c r="AN158" s="373"/>
      <c r="AO158" s="373"/>
      <c r="AP158" s="373"/>
      <c r="AQ158" s="373"/>
      <c r="AR158" s="373"/>
      <c r="AS158" s="373"/>
      <c r="AT158" s="373"/>
      <c r="AU158" s="373"/>
      <c r="AV158" s="373"/>
      <c r="AW158" s="373"/>
      <c r="AX158" s="373"/>
      <c r="AY158" s="373"/>
    </row>
    <row r="159" spans="37:51" s="38" customFormat="1" x14ac:dyDescent="0.35">
      <c r="AK159" s="373"/>
      <c r="AL159" s="373"/>
      <c r="AM159" s="373"/>
      <c r="AN159" s="373"/>
      <c r="AO159" s="373"/>
      <c r="AP159" s="373"/>
      <c r="AQ159" s="373"/>
      <c r="AR159" s="373"/>
      <c r="AS159" s="373"/>
      <c r="AT159" s="373"/>
      <c r="AU159" s="373"/>
      <c r="AV159" s="373"/>
      <c r="AW159" s="373"/>
      <c r="AX159" s="373"/>
      <c r="AY159" s="373"/>
    </row>
    <row r="160" spans="37:51" s="38" customFormat="1" x14ac:dyDescent="0.35">
      <c r="AK160" s="373"/>
      <c r="AL160" s="373"/>
      <c r="AM160" s="373"/>
      <c r="AN160" s="373"/>
      <c r="AO160" s="373"/>
      <c r="AP160" s="373"/>
      <c r="AQ160" s="373"/>
      <c r="AR160" s="373"/>
      <c r="AS160" s="373"/>
      <c r="AT160" s="373"/>
      <c r="AU160" s="373"/>
      <c r="AV160" s="373"/>
      <c r="AW160" s="373"/>
      <c r="AX160" s="373"/>
      <c r="AY160" s="373"/>
    </row>
    <row r="161" spans="37:51" s="38" customFormat="1" x14ac:dyDescent="0.35">
      <c r="AK161" s="373"/>
      <c r="AL161" s="373"/>
      <c r="AM161" s="373"/>
      <c r="AN161" s="373"/>
      <c r="AO161" s="373"/>
      <c r="AP161" s="373"/>
      <c r="AQ161" s="373"/>
      <c r="AR161" s="373"/>
      <c r="AS161" s="373"/>
      <c r="AT161" s="373"/>
      <c r="AU161" s="373"/>
      <c r="AV161" s="373"/>
      <c r="AW161" s="373"/>
      <c r="AX161" s="373"/>
      <c r="AY161" s="373"/>
    </row>
    <row r="162" spans="37:51" s="38" customFormat="1" x14ac:dyDescent="0.35">
      <c r="AK162" s="373"/>
      <c r="AL162" s="373"/>
      <c r="AM162" s="373"/>
      <c r="AN162" s="373"/>
      <c r="AO162" s="373"/>
      <c r="AP162" s="373"/>
      <c r="AQ162" s="373"/>
      <c r="AR162" s="373"/>
      <c r="AS162" s="373"/>
      <c r="AT162" s="373"/>
      <c r="AU162" s="373"/>
      <c r="AV162" s="373"/>
      <c r="AW162" s="373"/>
      <c r="AX162" s="373"/>
      <c r="AY162" s="373"/>
    </row>
    <row r="163" spans="37:51" s="38" customFormat="1" x14ac:dyDescent="0.35">
      <c r="AK163" s="373"/>
      <c r="AL163" s="373"/>
      <c r="AM163" s="373"/>
      <c r="AN163" s="373"/>
      <c r="AO163" s="373"/>
      <c r="AP163" s="373"/>
      <c r="AQ163" s="373"/>
      <c r="AR163" s="373"/>
      <c r="AS163" s="373"/>
      <c r="AT163" s="373"/>
      <c r="AU163" s="373"/>
      <c r="AV163" s="373"/>
      <c r="AW163" s="373"/>
      <c r="AX163" s="373"/>
      <c r="AY163" s="373"/>
    </row>
    <row r="164" spans="37:51" s="38" customFormat="1" x14ac:dyDescent="0.35">
      <c r="AK164" s="373"/>
      <c r="AL164" s="373"/>
      <c r="AM164" s="373"/>
      <c r="AN164" s="373"/>
      <c r="AO164" s="373"/>
      <c r="AP164" s="373"/>
      <c r="AQ164" s="373"/>
      <c r="AR164" s="373"/>
      <c r="AS164" s="373"/>
      <c r="AT164" s="373"/>
      <c r="AU164" s="373"/>
      <c r="AV164" s="373"/>
      <c r="AW164" s="373"/>
      <c r="AX164" s="373"/>
      <c r="AY164" s="373"/>
    </row>
    <row r="165" spans="37:51" s="38" customFormat="1" x14ac:dyDescent="0.35">
      <c r="AK165" s="373"/>
      <c r="AL165" s="373"/>
      <c r="AM165" s="373"/>
      <c r="AN165" s="373"/>
      <c r="AO165" s="373"/>
      <c r="AP165" s="373"/>
      <c r="AQ165" s="373"/>
      <c r="AR165" s="373"/>
      <c r="AS165" s="373"/>
      <c r="AT165" s="373"/>
      <c r="AU165" s="373"/>
      <c r="AV165" s="373"/>
      <c r="AW165" s="373"/>
      <c r="AX165" s="373"/>
      <c r="AY165" s="373"/>
    </row>
    <row r="166" spans="37:51" s="38" customFormat="1" x14ac:dyDescent="0.35">
      <c r="AK166" s="373"/>
      <c r="AL166" s="373"/>
      <c r="AM166" s="373"/>
      <c r="AN166" s="373"/>
      <c r="AO166" s="373"/>
      <c r="AP166" s="373"/>
      <c r="AQ166" s="373"/>
      <c r="AR166" s="373"/>
      <c r="AS166" s="373"/>
      <c r="AT166" s="373"/>
      <c r="AU166" s="373"/>
      <c r="AV166" s="373"/>
      <c r="AW166" s="373"/>
      <c r="AX166" s="373"/>
      <c r="AY166" s="373"/>
    </row>
    <row r="167" spans="37:51" s="38" customFormat="1" x14ac:dyDescent="0.35">
      <c r="AK167" s="373"/>
      <c r="AL167" s="373"/>
      <c r="AM167" s="373"/>
      <c r="AN167" s="373"/>
      <c r="AO167" s="373"/>
      <c r="AP167" s="373"/>
      <c r="AQ167" s="373"/>
      <c r="AR167" s="373"/>
      <c r="AS167" s="373"/>
      <c r="AT167" s="373"/>
      <c r="AU167" s="373"/>
      <c r="AV167" s="373"/>
      <c r="AW167" s="373"/>
      <c r="AX167" s="373"/>
      <c r="AY167" s="373"/>
    </row>
    <row r="168" spans="37:51" s="38" customFormat="1" x14ac:dyDescent="0.35">
      <c r="AK168" s="373"/>
      <c r="AL168" s="373"/>
      <c r="AM168" s="373"/>
      <c r="AN168" s="373"/>
      <c r="AO168" s="373"/>
      <c r="AP168" s="373"/>
      <c r="AQ168" s="373"/>
      <c r="AR168" s="373"/>
      <c r="AS168" s="373"/>
      <c r="AT168" s="373"/>
      <c r="AU168" s="373"/>
      <c r="AV168" s="373"/>
      <c r="AW168" s="373"/>
      <c r="AX168" s="373"/>
      <c r="AY168" s="373"/>
    </row>
    <row r="169" spans="37:51" s="38" customFormat="1" x14ac:dyDescent="0.35">
      <c r="AK169" s="373"/>
      <c r="AL169" s="373"/>
      <c r="AM169" s="373"/>
      <c r="AN169" s="373"/>
      <c r="AO169" s="373"/>
      <c r="AP169" s="373"/>
      <c r="AQ169" s="373"/>
      <c r="AR169" s="373"/>
      <c r="AS169" s="373"/>
      <c r="AT169" s="373"/>
      <c r="AU169" s="373"/>
      <c r="AV169" s="373"/>
      <c r="AW169" s="373"/>
      <c r="AX169" s="373"/>
      <c r="AY169" s="373"/>
    </row>
    <row r="170" spans="37:51" s="38" customFormat="1" x14ac:dyDescent="0.35">
      <c r="AK170" s="373"/>
      <c r="AL170" s="373"/>
      <c r="AM170" s="373"/>
      <c r="AN170" s="373"/>
      <c r="AO170" s="373"/>
      <c r="AP170" s="373"/>
      <c r="AQ170" s="373"/>
      <c r="AR170" s="373"/>
      <c r="AS170" s="373"/>
      <c r="AT170" s="373"/>
      <c r="AU170" s="373"/>
      <c r="AV170" s="373"/>
      <c r="AW170" s="373"/>
      <c r="AX170" s="373"/>
      <c r="AY170" s="373"/>
    </row>
    <row r="171" spans="37:51" s="38" customFormat="1" x14ac:dyDescent="0.35">
      <c r="AK171" s="373"/>
      <c r="AL171" s="373"/>
      <c r="AM171" s="373"/>
      <c r="AN171" s="373"/>
      <c r="AO171" s="373"/>
      <c r="AP171" s="373"/>
      <c r="AQ171" s="373"/>
      <c r="AR171" s="373"/>
      <c r="AS171" s="373"/>
      <c r="AT171" s="373"/>
      <c r="AU171" s="373"/>
      <c r="AV171" s="373"/>
      <c r="AW171" s="373"/>
      <c r="AX171" s="373"/>
      <c r="AY171" s="373"/>
    </row>
    <row r="172" spans="37:51" s="38" customFormat="1" x14ac:dyDescent="0.35">
      <c r="AK172" s="373"/>
      <c r="AL172" s="373"/>
      <c r="AM172" s="373"/>
      <c r="AN172" s="373"/>
      <c r="AO172" s="373"/>
      <c r="AP172" s="373"/>
      <c r="AQ172" s="373"/>
      <c r="AR172" s="373"/>
      <c r="AS172" s="373"/>
      <c r="AT172" s="373"/>
      <c r="AU172" s="373"/>
      <c r="AV172" s="373"/>
      <c r="AW172" s="373"/>
      <c r="AX172" s="373"/>
      <c r="AY172" s="373"/>
    </row>
    <row r="173" spans="37:51" s="38" customFormat="1" x14ac:dyDescent="0.35">
      <c r="AK173" s="373"/>
      <c r="AL173" s="373"/>
      <c r="AM173" s="373"/>
      <c r="AN173" s="373"/>
      <c r="AO173" s="373"/>
      <c r="AP173" s="373"/>
      <c r="AQ173" s="373"/>
      <c r="AR173" s="373"/>
      <c r="AS173" s="373"/>
      <c r="AT173" s="373"/>
      <c r="AU173" s="373"/>
      <c r="AV173" s="373"/>
      <c r="AW173" s="373"/>
      <c r="AX173" s="373"/>
      <c r="AY173" s="373"/>
    </row>
    <row r="174" spans="37:51" s="38" customFormat="1" x14ac:dyDescent="0.35">
      <c r="AK174" s="373"/>
      <c r="AL174" s="373"/>
      <c r="AM174" s="373"/>
      <c r="AN174" s="373"/>
      <c r="AO174" s="373"/>
      <c r="AP174" s="373"/>
      <c r="AQ174" s="373"/>
      <c r="AR174" s="373"/>
      <c r="AS174" s="373"/>
      <c r="AT174" s="373"/>
      <c r="AU174" s="373"/>
      <c r="AV174" s="373"/>
      <c r="AW174" s="373"/>
      <c r="AX174" s="373"/>
      <c r="AY174" s="373"/>
    </row>
    <row r="175" spans="37:51" s="38" customFormat="1" x14ac:dyDescent="0.35">
      <c r="AK175" s="373"/>
      <c r="AL175" s="373"/>
      <c r="AM175" s="373"/>
      <c r="AN175" s="373"/>
      <c r="AO175" s="373"/>
      <c r="AP175" s="373"/>
      <c r="AQ175" s="373"/>
      <c r="AR175" s="373"/>
      <c r="AS175" s="373"/>
      <c r="AT175" s="373"/>
      <c r="AU175" s="373"/>
      <c r="AV175" s="373"/>
      <c r="AW175" s="373"/>
      <c r="AX175" s="373"/>
      <c r="AY175" s="373"/>
    </row>
    <row r="176" spans="37:51" s="38" customFormat="1" x14ac:dyDescent="0.35">
      <c r="AK176" s="373"/>
      <c r="AL176" s="373"/>
      <c r="AM176" s="373"/>
      <c r="AN176" s="373"/>
      <c r="AO176" s="373"/>
      <c r="AP176" s="373"/>
      <c r="AQ176" s="373"/>
      <c r="AR176" s="373"/>
      <c r="AS176" s="373"/>
      <c r="AT176" s="373"/>
      <c r="AU176" s="373"/>
      <c r="AV176" s="373"/>
      <c r="AW176" s="373"/>
      <c r="AX176" s="373"/>
      <c r="AY176" s="373"/>
    </row>
    <row r="177" spans="37:51" s="38" customFormat="1" x14ac:dyDescent="0.35">
      <c r="AK177" s="373"/>
      <c r="AL177" s="373"/>
      <c r="AM177" s="373"/>
      <c r="AN177" s="373"/>
      <c r="AO177" s="373"/>
      <c r="AP177" s="373"/>
      <c r="AQ177" s="373"/>
      <c r="AR177" s="373"/>
      <c r="AS177" s="373"/>
      <c r="AT177" s="373"/>
      <c r="AU177" s="373"/>
      <c r="AV177" s="373"/>
      <c r="AW177" s="373"/>
      <c r="AX177" s="373"/>
      <c r="AY177" s="373"/>
    </row>
    <row r="178" spans="37:51" s="38" customFormat="1" x14ac:dyDescent="0.35">
      <c r="AK178" s="373"/>
      <c r="AL178" s="373"/>
      <c r="AM178" s="373"/>
      <c r="AN178" s="373"/>
      <c r="AO178" s="373"/>
      <c r="AP178" s="373"/>
      <c r="AQ178" s="373"/>
      <c r="AR178" s="373"/>
      <c r="AS178" s="373"/>
      <c r="AT178" s="373"/>
      <c r="AU178" s="373"/>
      <c r="AV178" s="373"/>
      <c r="AW178" s="373"/>
      <c r="AX178" s="373"/>
      <c r="AY178" s="373"/>
    </row>
    <row r="179" spans="37:51" s="38" customFormat="1" x14ac:dyDescent="0.35">
      <c r="AK179" s="373"/>
      <c r="AL179" s="373"/>
      <c r="AM179" s="373"/>
      <c r="AN179" s="373"/>
      <c r="AO179" s="373"/>
      <c r="AP179" s="373"/>
      <c r="AQ179" s="373"/>
      <c r="AR179" s="373"/>
      <c r="AS179" s="373"/>
      <c r="AT179" s="373"/>
      <c r="AU179" s="373"/>
      <c r="AV179" s="373"/>
      <c r="AW179" s="373"/>
      <c r="AX179" s="373"/>
      <c r="AY179" s="373"/>
    </row>
    <row r="180" spans="37:51" s="38" customFormat="1" x14ac:dyDescent="0.35">
      <c r="AK180" s="373"/>
      <c r="AL180" s="373"/>
      <c r="AM180" s="373"/>
      <c r="AN180" s="373"/>
      <c r="AO180" s="373"/>
      <c r="AP180" s="373"/>
      <c r="AQ180" s="373"/>
      <c r="AR180" s="373"/>
      <c r="AS180" s="373"/>
      <c r="AT180" s="373"/>
      <c r="AU180" s="373"/>
      <c r="AV180" s="373"/>
      <c r="AW180" s="373"/>
      <c r="AX180" s="373"/>
      <c r="AY180" s="373"/>
    </row>
    <row r="181" spans="37:51" s="38" customFormat="1" x14ac:dyDescent="0.35">
      <c r="AK181" s="373"/>
      <c r="AL181" s="373"/>
      <c r="AM181" s="373"/>
      <c r="AN181" s="373"/>
      <c r="AO181" s="373"/>
      <c r="AP181" s="373"/>
      <c r="AQ181" s="373"/>
      <c r="AR181" s="373"/>
      <c r="AS181" s="373"/>
      <c r="AT181" s="373"/>
      <c r="AU181" s="373"/>
      <c r="AV181" s="373"/>
      <c r="AW181" s="373"/>
      <c r="AX181" s="373"/>
      <c r="AY181" s="373"/>
    </row>
    <row r="182" spans="37:51" s="38" customFormat="1" x14ac:dyDescent="0.35">
      <c r="AK182" s="373"/>
      <c r="AL182" s="373"/>
      <c r="AM182" s="373"/>
      <c r="AN182" s="373"/>
      <c r="AO182" s="373"/>
      <c r="AP182" s="373"/>
      <c r="AQ182" s="373"/>
      <c r="AR182" s="373"/>
      <c r="AS182" s="373"/>
      <c r="AT182" s="373"/>
      <c r="AU182" s="373"/>
      <c r="AV182" s="373"/>
      <c r="AW182" s="373"/>
      <c r="AX182" s="373"/>
      <c r="AY182" s="373"/>
    </row>
    <row r="183" spans="37:51" s="38" customFormat="1" x14ac:dyDescent="0.35">
      <c r="AK183" s="373"/>
      <c r="AL183" s="373"/>
      <c r="AM183" s="373"/>
      <c r="AN183" s="373"/>
      <c r="AO183" s="373"/>
      <c r="AP183" s="373"/>
      <c r="AQ183" s="373"/>
      <c r="AR183" s="373"/>
      <c r="AS183" s="373"/>
      <c r="AT183" s="373"/>
      <c r="AU183" s="373"/>
      <c r="AV183" s="373"/>
      <c r="AW183" s="373"/>
      <c r="AX183" s="373"/>
      <c r="AY183" s="373"/>
    </row>
    <row r="184" spans="37:51" s="38" customFormat="1" x14ac:dyDescent="0.35">
      <c r="AK184" s="373"/>
      <c r="AL184" s="373"/>
      <c r="AM184" s="373"/>
      <c r="AN184" s="373"/>
      <c r="AO184" s="373"/>
      <c r="AP184" s="373"/>
      <c r="AQ184" s="373"/>
      <c r="AR184" s="373"/>
      <c r="AS184" s="373"/>
      <c r="AT184" s="373"/>
      <c r="AU184" s="373"/>
      <c r="AV184" s="373"/>
      <c r="AW184" s="373"/>
      <c r="AX184" s="373"/>
      <c r="AY184" s="373"/>
    </row>
    <row r="185" spans="37:51" s="38" customFormat="1" x14ac:dyDescent="0.35">
      <c r="AK185" s="373"/>
      <c r="AL185" s="373"/>
      <c r="AM185" s="373"/>
      <c r="AN185" s="373"/>
      <c r="AO185" s="373"/>
      <c r="AP185" s="373"/>
      <c r="AQ185" s="373"/>
      <c r="AR185" s="373"/>
      <c r="AS185" s="373"/>
      <c r="AT185" s="373"/>
      <c r="AU185" s="373"/>
      <c r="AV185" s="373"/>
      <c r="AW185" s="373"/>
      <c r="AX185" s="373"/>
      <c r="AY185" s="373"/>
    </row>
    <row r="186" spans="37:51" s="38" customFormat="1" x14ac:dyDescent="0.35">
      <c r="AK186" s="373"/>
      <c r="AL186" s="373"/>
      <c r="AM186" s="373"/>
      <c r="AN186" s="373"/>
      <c r="AO186" s="373"/>
      <c r="AP186" s="373"/>
      <c r="AQ186" s="373"/>
      <c r="AR186" s="373"/>
      <c r="AS186" s="373"/>
      <c r="AT186" s="373"/>
      <c r="AU186" s="373"/>
      <c r="AV186" s="373"/>
      <c r="AW186" s="373"/>
      <c r="AX186" s="373"/>
      <c r="AY186" s="373"/>
    </row>
    <row r="187" spans="37:51" s="38" customFormat="1" x14ac:dyDescent="0.35">
      <c r="AK187" s="373"/>
      <c r="AL187" s="373"/>
      <c r="AM187" s="373"/>
      <c r="AN187" s="373"/>
      <c r="AO187" s="373"/>
      <c r="AP187" s="373"/>
      <c r="AQ187" s="373"/>
      <c r="AR187" s="373"/>
      <c r="AS187" s="373"/>
      <c r="AT187" s="373"/>
      <c r="AU187" s="373"/>
      <c r="AV187" s="373"/>
      <c r="AW187" s="373"/>
      <c r="AX187" s="373"/>
      <c r="AY187" s="373"/>
    </row>
    <row r="188" spans="37:51" s="38" customFormat="1" x14ac:dyDescent="0.35">
      <c r="AK188" s="373"/>
      <c r="AL188" s="373"/>
      <c r="AM188" s="373"/>
      <c r="AN188" s="373"/>
      <c r="AO188" s="373"/>
      <c r="AP188" s="373"/>
      <c r="AQ188" s="373"/>
      <c r="AR188" s="373"/>
      <c r="AS188" s="373"/>
      <c r="AT188" s="373"/>
      <c r="AU188" s="373"/>
      <c r="AV188" s="373"/>
      <c r="AW188" s="373"/>
      <c r="AX188" s="373"/>
      <c r="AY188" s="373"/>
    </row>
    <row r="189" spans="37:51" s="38" customFormat="1" x14ac:dyDescent="0.35">
      <c r="AK189" s="373"/>
      <c r="AL189" s="373"/>
      <c r="AM189" s="373"/>
      <c r="AN189" s="373"/>
      <c r="AO189" s="373"/>
      <c r="AP189" s="373"/>
      <c r="AQ189" s="373"/>
      <c r="AR189" s="373"/>
      <c r="AS189" s="373"/>
      <c r="AT189" s="373"/>
      <c r="AU189" s="373"/>
      <c r="AV189" s="373"/>
      <c r="AW189" s="373"/>
      <c r="AX189" s="373"/>
      <c r="AY189" s="373"/>
    </row>
    <row r="190" spans="37:51" s="38" customFormat="1" x14ac:dyDescent="0.35">
      <c r="AK190" s="373"/>
      <c r="AL190" s="373"/>
      <c r="AM190" s="373"/>
      <c r="AN190" s="373"/>
      <c r="AO190" s="373"/>
      <c r="AP190" s="373"/>
      <c r="AQ190" s="373"/>
      <c r="AR190" s="373"/>
      <c r="AS190" s="373"/>
      <c r="AT190" s="373"/>
      <c r="AU190" s="373"/>
      <c r="AV190" s="373"/>
      <c r="AW190" s="373"/>
      <c r="AX190" s="373"/>
      <c r="AY190" s="373"/>
    </row>
    <row r="191" spans="37:51" s="38" customFormat="1" x14ac:dyDescent="0.35">
      <c r="AK191" s="373"/>
      <c r="AL191" s="373"/>
      <c r="AM191" s="373"/>
      <c r="AN191" s="373"/>
      <c r="AO191" s="373"/>
      <c r="AP191" s="373"/>
      <c r="AQ191" s="373"/>
      <c r="AR191" s="373"/>
      <c r="AS191" s="373"/>
      <c r="AT191" s="373"/>
      <c r="AU191" s="373"/>
      <c r="AV191" s="373"/>
      <c r="AW191" s="373"/>
      <c r="AX191" s="373"/>
      <c r="AY191" s="373"/>
    </row>
    <row r="192" spans="37:51" s="38" customFormat="1" x14ac:dyDescent="0.35">
      <c r="AK192" s="373"/>
      <c r="AL192" s="373"/>
      <c r="AM192" s="373"/>
      <c r="AN192" s="373"/>
      <c r="AO192" s="373"/>
      <c r="AP192" s="373"/>
      <c r="AQ192" s="373"/>
      <c r="AR192" s="373"/>
      <c r="AS192" s="373"/>
      <c r="AT192" s="373"/>
      <c r="AU192" s="373"/>
      <c r="AV192" s="373"/>
      <c r="AW192" s="373"/>
      <c r="AX192" s="373"/>
      <c r="AY192" s="373"/>
    </row>
    <row r="193" spans="37:51" s="38" customFormat="1" x14ac:dyDescent="0.35">
      <c r="AK193" s="373"/>
      <c r="AL193" s="373"/>
      <c r="AM193" s="373"/>
      <c r="AN193" s="373"/>
      <c r="AO193" s="373"/>
      <c r="AP193" s="373"/>
      <c r="AQ193" s="373"/>
      <c r="AR193" s="373"/>
      <c r="AS193" s="373"/>
      <c r="AT193" s="373"/>
      <c r="AU193" s="373"/>
      <c r="AV193" s="373"/>
      <c r="AW193" s="373"/>
      <c r="AX193" s="373"/>
      <c r="AY193" s="373"/>
    </row>
    <row r="194" spans="37:51" s="38" customFormat="1" x14ac:dyDescent="0.35">
      <c r="AK194" s="373"/>
      <c r="AL194" s="373"/>
      <c r="AM194" s="373"/>
      <c r="AN194" s="373"/>
      <c r="AO194" s="373"/>
      <c r="AP194" s="373"/>
      <c r="AQ194" s="373"/>
      <c r="AR194" s="373"/>
      <c r="AS194" s="373"/>
      <c r="AT194" s="373"/>
      <c r="AU194" s="373"/>
      <c r="AV194" s="373"/>
      <c r="AW194" s="373"/>
      <c r="AX194" s="373"/>
      <c r="AY194" s="373"/>
    </row>
    <row r="195" spans="37:51" s="38" customFormat="1" x14ac:dyDescent="0.35">
      <c r="AK195" s="373"/>
      <c r="AL195" s="373"/>
      <c r="AM195" s="373"/>
      <c r="AN195" s="373"/>
      <c r="AO195" s="373"/>
      <c r="AP195" s="373"/>
      <c r="AQ195" s="373"/>
      <c r="AR195" s="373"/>
      <c r="AS195" s="373"/>
      <c r="AT195" s="373"/>
      <c r="AU195" s="373"/>
      <c r="AV195" s="373"/>
      <c r="AW195" s="373"/>
      <c r="AX195" s="373"/>
      <c r="AY195" s="373"/>
    </row>
    <row r="196" spans="37:51" s="38" customFormat="1" x14ac:dyDescent="0.35">
      <c r="AK196" s="373"/>
      <c r="AL196" s="373"/>
      <c r="AM196" s="373"/>
      <c r="AN196" s="373"/>
      <c r="AO196" s="373"/>
      <c r="AP196" s="373"/>
      <c r="AQ196" s="373"/>
      <c r="AR196" s="373"/>
      <c r="AS196" s="373"/>
      <c r="AT196" s="373"/>
      <c r="AU196" s="373"/>
      <c r="AV196" s="373"/>
      <c r="AW196" s="373"/>
      <c r="AX196" s="373"/>
      <c r="AY196" s="373"/>
    </row>
    <row r="197" spans="37:51" s="38" customFormat="1" x14ac:dyDescent="0.35">
      <c r="AK197" s="373"/>
      <c r="AL197" s="373"/>
      <c r="AM197" s="373"/>
      <c r="AN197" s="373"/>
      <c r="AO197" s="373"/>
      <c r="AP197" s="373"/>
      <c r="AQ197" s="373"/>
      <c r="AR197" s="373"/>
      <c r="AS197" s="373"/>
      <c r="AT197" s="373"/>
      <c r="AU197" s="373"/>
      <c r="AV197" s="373"/>
      <c r="AW197" s="373"/>
      <c r="AX197" s="373"/>
      <c r="AY197" s="373"/>
    </row>
    <row r="198" spans="37:51" s="38" customFormat="1" x14ac:dyDescent="0.35">
      <c r="AK198" s="373"/>
      <c r="AL198" s="373"/>
      <c r="AM198" s="373"/>
      <c r="AN198" s="373"/>
      <c r="AO198" s="373"/>
      <c r="AP198" s="373"/>
      <c r="AQ198" s="373"/>
      <c r="AR198" s="373"/>
      <c r="AS198" s="373"/>
      <c r="AT198" s="373"/>
      <c r="AU198" s="373"/>
      <c r="AV198" s="373"/>
      <c r="AW198" s="373"/>
      <c r="AX198" s="373"/>
      <c r="AY198" s="373"/>
    </row>
    <row r="199" spans="37:51" s="38" customFormat="1" x14ac:dyDescent="0.35">
      <c r="AK199" s="373"/>
      <c r="AL199" s="373"/>
      <c r="AM199" s="373"/>
      <c r="AN199" s="373"/>
      <c r="AO199" s="373"/>
      <c r="AP199" s="373"/>
      <c r="AQ199" s="373"/>
      <c r="AR199" s="373"/>
      <c r="AS199" s="373"/>
      <c r="AT199" s="373"/>
      <c r="AU199" s="373"/>
      <c r="AV199" s="373"/>
      <c r="AW199" s="373"/>
      <c r="AX199" s="373"/>
      <c r="AY199" s="373"/>
    </row>
    <row r="200" spans="37:51" s="38" customFormat="1" x14ac:dyDescent="0.35">
      <c r="AK200" s="373"/>
      <c r="AL200" s="373"/>
      <c r="AM200" s="373"/>
      <c r="AN200" s="373"/>
      <c r="AO200" s="373"/>
      <c r="AP200" s="373"/>
      <c r="AQ200" s="373"/>
      <c r="AR200" s="373"/>
      <c r="AS200" s="373"/>
      <c r="AT200" s="373"/>
      <c r="AU200" s="373"/>
      <c r="AV200" s="373"/>
      <c r="AW200" s="373"/>
      <c r="AX200" s="373"/>
      <c r="AY200" s="373"/>
    </row>
    <row r="201" spans="37:51" s="38" customFormat="1" x14ac:dyDescent="0.35">
      <c r="AK201" s="373"/>
      <c r="AL201" s="373"/>
      <c r="AM201" s="373"/>
      <c r="AN201" s="373"/>
      <c r="AO201" s="373"/>
      <c r="AP201" s="373"/>
      <c r="AQ201" s="373"/>
      <c r="AR201" s="373"/>
      <c r="AS201" s="373"/>
      <c r="AT201" s="373"/>
      <c r="AU201" s="373"/>
      <c r="AV201" s="373"/>
      <c r="AW201" s="373"/>
      <c r="AX201" s="373"/>
      <c r="AY201" s="373"/>
    </row>
    <row r="202" spans="37:51" s="38" customFormat="1" x14ac:dyDescent="0.35">
      <c r="AK202" s="373"/>
      <c r="AL202" s="373"/>
      <c r="AM202" s="373"/>
      <c r="AN202" s="373"/>
      <c r="AO202" s="373"/>
      <c r="AP202" s="373"/>
      <c r="AQ202" s="373"/>
      <c r="AR202" s="373"/>
      <c r="AS202" s="373"/>
      <c r="AT202" s="373"/>
      <c r="AU202" s="373"/>
      <c r="AV202" s="373"/>
      <c r="AW202" s="373"/>
      <c r="AX202" s="373"/>
      <c r="AY202" s="373"/>
    </row>
    <row r="203" spans="37:51" s="38" customFormat="1" x14ac:dyDescent="0.35">
      <c r="AK203" s="373"/>
      <c r="AL203" s="373"/>
      <c r="AM203" s="373"/>
      <c r="AN203" s="373"/>
      <c r="AO203" s="373"/>
      <c r="AP203" s="373"/>
      <c r="AQ203" s="373"/>
      <c r="AR203" s="373"/>
      <c r="AS203" s="373"/>
      <c r="AT203" s="373"/>
      <c r="AU203" s="373"/>
      <c r="AV203" s="373"/>
      <c r="AW203" s="373"/>
      <c r="AX203" s="373"/>
      <c r="AY203" s="373"/>
    </row>
    <row r="204" spans="37:51" s="38" customFormat="1" x14ac:dyDescent="0.35">
      <c r="AK204" s="373"/>
      <c r="AL204" s="373"/>
      <c r="AM204" s="373"/>
      <c r="AN204" s="373"/>
      <c r="AO204" s="373"/>
      <c r="AP204" s="373"/>
      <c r="AQ204" s="373"/>
      <c r="AR204" s="373"/>
      <c r="AS204" s="373"/>
      <c r="AT204" s="373"/>
      <c r="AU204" s="373"/>
      <c r="AV204" s="373"/>
      <c r="AW204" s="373"/>
      <c r="AX204" s="373"/>
      <c r="AY204" s="373"/>
    </row>
    <row r="205" spans="37:51" s="38" customFormat="1" x14ac:dyDescent="0.35">
      <c r="AK205" s="373"/>
      <c r="AL205" s="373"/>
      <c r="AM205" s="373"/>
      <c r="AN205" s="373"/>
      <c r="AO205" s="373"/>
      <c r="AP205" s="373"/>
      <c r="AQ205" s="373"/>
      <c r="AR205" s="373"/>
      <c r="AS205" s="373"/>
      <c r="AT205" s="373"/>
      <c r="AU205" s="373"/>
      <c r="AV205" s="373"/>
      <c r="AW205" s="373"/>
      <c r="AX205" s="373"/>
      <c r="AY205" s="373"/>
    </row>
    <row r="206" spans="37:51" s="38" customFormat="1" x14ac:dyDescent="0.35">
      <c r="AK206" s="373"/>
      <c r="AL206" s="373"/>
      <c r="AM206" s="373"/>
      <c r="AN206" s="373"/>
      <c r="AO206" s="373"/>
      <c r="AP206" s="373"/>
      <c r="AQ206" s="373"/>
      <c r="AR206" s="373"/>
      <c r="AS206" s="373"/>
      <c r="AT206" s="373"/>
      <c r="AU206" s="373"/>
      <c r="AV206" s="373"/>
      <c r="AW206" s="373"/>
      <c r="AX206" s="373"/>
      <c r="AY206" s="373"/>
    </row>
    <row r="207" spans="37:51" s="38" customFormat="1" x14ac:dyDescent="0.35">
      <c r="AK207" s="373"/>
      <c r="AL207" s="373"/>
      <c r="AM207" s="373"/>
      <c r="AN207" s="373"/>
      <c r="AO207" s="373"/>
      <c r="AP207" s="373"/>
      <c r="AQ207" s="373"/>
      <c r="AR207" s="373"/>
      <c r="AS207" s="373"/>
      <c r="AT207" s="373"/>
      <c r="AU207" s="373"/>
      <c r="AV207" s="373"/>
      <c r="AW207" s="373"/>
      <c r="AX207" s="373"/>
      <c r="AY207" s="373"/>
    </row>
    <row r="208" spans="37:51" s="38" customFormat="1" x14ac:dyDescent="0.35">
      <c r="AK208" s="373"/>
      <c r="AL208" s="373"/>
      <c r="AM208" s="373"/>
      <c r="AN208" s="373"/>
      <c r="AO208" s="373"/>
      <c r="AP208" s="373"/>
      <c r="AQ208" s="373"/>
      <c r="AR208" s="373"/>
      <c r="AS208" s="373"/>
      <c r="AT208" s="373"/>
      <c r="AU208" s="373"/>
      <c r="AV208" s="373"/>
      <c r="AW208" s="373"/>
      <c r="AX208" s="373"/>
      <c r="AY208" s="373"/>
    </row>
    <row r="209" spans="37:51" s="38" customFormat="1" x14ac:dyDescent="0.35">
      <c r="AK209" s="373"/>
      <c r="AL209" s="373"/>
      <c r="AM209" s="373"/>
      <c r="AN209" s="373"/>
      <c r="AO209" s="373"/>
      <c r="AP209" s="373"/>
      <c r="AQ209" s="373"/>
      <c r="AR209" s="373"/>
      <c r="AS209" s="373"/>
      <c r="AT209" s="373"/>
      <c r="AU209" s="373"/>
      <c r="AV209" s="373"/>
      <c r="AW209" s="373"/>
      <c r="AX209" s="373"/>
      <c r="AY209" s="373"/>
    </row>
    <row r="210" spans="37:51" s="38" customFormat="1" x14ac:dyDescent="0.35">
      <c r="AK210" s="373"/>
      <c r="AL210" s="373"/>
      <c r="AM210" s="373"/>
      <c r="AN210" s="373"/>
      <c r="AO210" s="373"/>
      <c r="AP210" s="373"/>
      <c r="AQ210" s="373"/>
      <c r="AR210" s="373"/>
      <c r="AS210" s="373"/>
      <c r="AT210" s="373"/>
      <c r="AU210" s="373"/>
      <c r="AV210" s="373"/>
      <c r="AW210" s="373"/>
      <c r="AX210" s="373"/>
      <c r="AY210" s="373"/>
    </row>
    <row r="211" spans="37:51" s="38" customFormat="1" x14ac:dyDescent="0.35">
      <c r="AK211" s="373"/>
      <c r="AL211" s="373"/>
      <c r="AM211" s="373"/>
      <c r="AN211" s="373"/>
      <c r="AO211" s="373"/>
      <c r="AP211" s="373"/>
      <c r="AQ211" s="373"/>
      <c r="AR211" s="373"/>
      <c r="AS211" s="373"/>
      <c r="AT211" s="373"/>
      <c r="AU211" s="373"/>
      <c r="AV211" s="373"/>
      <c r="AW211" s="373"/>
      <c r="AX211" s="373"/>
      <c r="AY211" s="373"/>
    </row>
    <row r="212" spans="37:51" s="38" customFormat="1" x14ac:dyDescent="0.35">
      <c r="AK212" s="373"/>
      <c r="AL212" s="373"/>
      <c r="AM212" s="373"/>
      <c r="AN212" s="373"/>
      <c r="AO212" s="373"/>
      <c r="AP212" s="373"/>
      <c r="AQ212" s="373"/>
      <c r="AR212" s="373"/>
      <c r="AS212" s="373"/>
      <c r="AT212" s="373"/>
      <c r="AU212" s="373"/>
      <c r="AV212" s="373"/>
      <c r="AW212" s="373"/>
      <c r="AX212" s="373"/>
      <c r="AY212" s="373"/>
    </row>
    <row r="213" spans="37:51" s="38" customFormat="1" x14ac:dyDescent="0.35">
      <c r="AK213" s="373"/>
      <c r="AL213" s="373"/>
      <c r="AM213" s="373"/>
      <c r="AN213" s="373"/>
      <c r="AO213" s="373"/>
      <c r="AP213" s="373"/>
      <c r="AQ213" s="373"/>
      <c r="AR213" s="373"/>
      <c r="AS213" s="373"/>
      <c r="AT213" s="373"/>
      <c r="AU213" s="373"/>
      <c r="AV213" s="373"/>
      <c r="AW213" s="373"/>
      <c r="AX213" s="373"/>
      <c r="AY213" s="373"/>
    </row>
    <row r="214" spans="37:51" s="38" customFormat="1" x14ac:dyDescent="0.35">
      <c r="AK214" s="373"/>
      <c r="AL214" s="373"/>
      <c r="AM214" s="373"/>
      <c r="AN214" s="373"/>
      <c r="AO214" s="373"/>
      <c r="AP214" s="373"/>
      <c r="AQ214" s="373"/>
      <c r="AR214" s="373"/>
      <c r="AS214" s="373"/>
      <c r="AT214" s="373"/>
      <c r="AU214" s="373"/>
      <c r="AV214" s="373"/>
      <c r="AW214" s="373"/>
      <c r="AX214" s="373"/>
      <c r="AY214" s="373"/>
    </row>
    <row r="215" spans="37:51" s="38" customFormat="1" x14ac:dyDescent="0.35">
      <c r="AK215" s="373"/>
      <c r="AL215" s="373"/>
      <c r="AM215" s="373"/>
      <c r="AN215" s="373"/>
      <c r="AO215" s="373"/>
      <c r="AP215" s="373"/>
      <c r="AQ215" s="373"/>
      <c r="AR215" s="373"/>
      <c r="AS215" s="373"/>
      <c r="AT215" s="373"/>
      <c r="AU215" s="373"/>
      <c r="AV215" s="373"/>
      <c r="AW215" s="373"/>
      <c r="AX215" s="373"/>
      <c r="AY215" s="373"/>
    </row>
    <row r="216" spans="37:51" s="38" customFormat="1" x14ac:dyDescent="0.35">
      <c r="AK216" s="373"/>
      <c r="AL216" s="373"/>
      <c r="AM216" s="373"/>
      <c r="AN216" s="373"/>
      <c r="AO216" s="373"/>
      <c r="AP216" s="373"/>
      <c r="AQ216" s="373"/>
      <c r="AR216" s="373"/>
      <c r="AS216" s="373"/>
      <c r="AT216" s="373"/>
      <c r="AU216" s="373"/>
      <c r="AV216" s="373"/>
      <c r="AW216" s="373"/>
      <c r="AX216" s="373"/>
      <c r="AY216" s="373"/>
    </row>
    <row r="217" spans="37:51" s="38" customFormat="1" x14ac:dyDescent="0.35">
      <c r="AK217" s="373"/>
      <c r="AL217" s="373"/>
      <c r="AM217" s="373"/>
      <c r="AN217" s="373"/>
      <c r="AO217" s="373"/>
      <c r="AP217" s="373"/>
      <c r="AQ217" s="373"/>
      <c r="AR217" s="373"/>
      <c r="AS217" s="373"/>
      <c r="AT217" s="373"/>
      <c r="AU217" s="373"/>
      <c r="AV217" s="373"/>
      <c r="AW217" s="373"/>
      <c r="AX217" s="373"/>
      <c r="AY217" s="373"/>
    </row>
    <row r="218" spans="37:51" s="38" customFormat="1" x14ac:dyDescent="0.35">
      <c r="AK218" s="373"/>
      <c r="AL218" s="373"/>
      <c r="AM218" s="373"/>
      <c r="AN218" s="373"/>
      <c r="AO218" s="373"/>
      <c r="AP218" s="373"/>
      <c r="AQ218" s="373"/>
      <c r="AR218" s="373"/>
      <c r="AS218" s="373"/>
      <c r="AT218" s="373"/>
      <c r="AU218" s="373"/>
      <c r="AV218" s="373"/>
      <c r="AW218" s="373"/>
      <c r="AX218" s="373"/>
      <c r="AY218" s="373"/>
    </row>
    <row r="219" spans="37:51" s="38" customFormat="1" x14ac:dyDescent="0.35">
      <c r="AK219" s="373"/>
      <c r="AL219" s="373"/>
      <c r="AM219" s="373"/>
      <c r="AN219" s="373"/>
      <c r="AO219" s="373"/>
      <c r="AP219" s="373"/>
      <c r="AQ219" s="373"/>
      <c r="AR219" s="373"/>
      <c r="AS219" s="373"/>
      <c r="AT219" s="373"/>
      <c r="AU219" s="373"/>
      <c r="AV219" s="373"/>
      <c r="AW219" s="373"/>
      <c r="AX219" s="373"/>
      <c r="AY219" s="373"/>
    </row>
    <row r="220" spans="37:51" s="38" customFormat="1" x14ac:dyDescent="0.35">
      <c r="AK220" s="373"/>
      <c r="AL220" s="373"/>
      <c r="AM220" s="373"/>
      <c r="AN220" s="373"/>
      <c r="AO220" s="373"/>
      <c r="AP220" s="373"/>
      <c r="AQ220" s="373"/>
      <c r="AR220" s="373"/>
      <c r="AS220" s="373"/>
      <c r="AT220" s="373"/>
      <c r="AU220" s="373"/>
      <c r="AV220" s="373"/>
      <c r="AW220" s="373"/>
      <c r="AX220" s="373"/>
      <c r="AY220" s="373"/>
    </row>
    <row r="221" spans="37:51" s="38" customFormat="1" x14ac:dyDescent="0.35">
      <c r="AK221" s="373"/>
      <c r="AL221" s="373"/>
      <c r="AM221" s="373"/>
      <c r="AN221" s="373"/>
      <c r="AO221" s="373"/>
      <c r="AP221" s="373"/>
      <c r="AQ221" s="373"/>
      <c r="AR221" s="373"/>
      <c r="AS221" s="373"/>
      <c r="AT221" s="373"/>
      <c r="AU221" s="373"/>
      <c r="AV221" s="373"/>
      <c r="AW221" s="373"/>
      <c r="AX221" s="373"/>
      <c r="AY221" s="373"/>
    </row>
    <row r="222" spans="37:51" s="38" customFormat="1" x14ac:dyDescent="0.35">
      <c r="AK222" s="373"/>
      <c r="AL222" s="373"/>
      <c r="AM222" s="373"/>
      <c r="AN222" s="373"/>
      <c r="AO222" s="373"/>
      <c r="AP222" s="373"/>
      <c r="AQ222" s="373"/>
      <c r="AR222" s="373"/>
      <c r="AS222" s="373"/>
      <c r="AT222" s="373"/>
      <c r="AU222" s="373"/>
      <c r="AV222" s="373"/>
      <c r="AW222" s="373"/>
      <c r="AX222" s="373"/>
      <c r="AY222" s="373"/>
    </row>
    <row r="223" spans="37:51" s="38" customFormat="1" x14ac:dyDescent="0.35">
      <c r="AK223" s="373"/>
      <c r="AL223" s="373"/>
      <c r="AM223" s="373"/>
      <c r="AN223" s="373"/>
      <c r="AO223" s="373"/>
      <c r="AP223" s="373"/>
      <c r="AQ223" s="373"/>
      <c r="AR223" s="373"/>
      <c r="AS223" s="373"/>
      <c r="AT223" s="373"/>
      <c r="AU223" s="373"/>
      <c r="AV223" s="373"/>
      <c r="AW223" s="373"/>
      <c r="AX223" s="373"/>
      <c r="AY223" s="373"/>
    </row>
    <row r="224" spans="37:51" s="38" customFormat="1" x14ac:dyDescent="0.35">
      <c r="AK224" s="373"/>
      <c r="AL224" s="373"/>
      <c r="AM224" s="373"/>
      <c r="AN224" s="373"/>
      <c r="AO224" s="373"/>
      <c r="AP224" s="373"/>
      <c r="AQ224" s="373"/>
      <c r="AR224" s="373"/>
      <c r="AS224" s="373"/>
      <c r="AT224" s="373"/>
      <c r="AU224" s="373"/>
      <c r="AV224" s="373"/>
      <c r="AW224" s="373"/>
      <c r="AX224" s="373"/>
      <c r="AY224" s="373"/>
    </row>
    <row r="225" spans="37:51" s="38" customFormat="1" x14ac:dyDescent="0.35">
      <c r="AK225" s="373"/>
      <c r="AL225" s="373"/>
      <c r="AM225" s="373"/>
      <c r="AN225" s="373"/>
      <c r="AO225" s="373"/>
      <c r="AP225" s="373"/>
      <c r="AQ225" s="373"/>
      <c r="AR225" s="373"/>
      <c r="AS225" s="373"/>
      <c r="AT225" s="373"/>
      <c r="AU225" s="373"/>
      <c r="AV225" s="373"/>
      <c r="AW225" s="373"/>
      <c r="AX225" s="373"/>
      <c r="AY225" s="373"/>
    </row>
    <row r="226" spans="37:51" s="38" customFormat="1" x14ac:dyDescent="0.35">
      <c r="AK226" s="373"/>
      <c r="AL226" s="373"/>
      <c r="AM226" s="373"/>
      <c r="AN226" s="373"/>
      <c r="AO226" s="373"/>
      <c r="AP226" s="373"/>
      <c r="AQ226" s="373"/>
      <c r="AR226" s="373"/>
      <c r="AS226" s="373"/>
      <c r="AT226" s="373"/>
      <c r="AU226" s="373"/>
      <c r="AV226" s="373"/>
      <c r="AW226" s="373"/>
      <c r="AX226" s="373"/>
      <c r="AY226" s="373"/>
    </row>
    <row r="227" spans="37:51" s="38" customFormat="1" x14ac:dyDescent="0.35">
      <c r="AK227" s="373"/>
      <c r="AL227" s="373"/>
      <c r="AM227" s="373"/>
      <c r="AN227" s="373"/>
      <c r="AO227" s="373"/>
      <c r="AP227" s="373"/>
      <c r="AQ227" s="373"/>
      <c r="AR227" s="373"/>
      <c r="AS227" s="373"/>
      <c r="AT227" s="373"/>
      <c r="AU227" s="373"/>
      <c r="AV227" s="373"/>
      <c r="AW227" s="373"/>
      <c r="AX227" s="373"/>
      <c r="AY227" s="373"/>
    </row>
    <row r="228" spans="37:51" s="38" customFormat="1" x14ac:dyDescent="0.35">
      <c r="AK228" s="373"/>
      <c r="AL228" s="373"/>
      <c r="AM228" s="373"/>
      <c r="AN228" s="373"/>
      <c r="AO228" s="373"/>
      <c r="AP228" s="373"/>
      <c r="AQ228" s="373"/>
      <c r="AR228" s="373"/>
      <c r="AS228" s="373"/>
      <c r="AT228" s="373"/>
      <c r="AU228" s="373"/>
      <c r="AV228" s="373"/>
      <c r="AW228" s="373"/>
      <c r="AX228" s="373"/>
      <c r="AY228" s="373"/>
    </row>
    <row r="229" spans="37:51" s="38" customFormat="1" x14ac:dyDescent="0.35">
      <c r="AK229" s="373"/>
      <c r="AL229" s="373"/>
      <c r="AM229" s="373"/>
      <c r="AN229" s="373"/>
      <c r="AO229" s="373"/>
      <c r="AP229" s="373"/>
      <c r="AQ229" s="373"/>
      <c r="AR229" s="373"/>
      <c r="AS229" s="373"/>
      <c r="AT229" s="373"/>
      <c r="AU229" s="373"/>
      <c r="AV229" s="373"/>
      <c r="AW229" s="373"/>
      <c r="AX229" s="373"/>
      <c r="AY229" s="373"/>
    </row>
    <row r="230" spans="37:51" s="38" customFormat="1" x14ac:dyDescent="0.35">
      <c r="AK230" s="373"/>
      <c r="AL230" s="373"/>
      <c r="AM230" s="373"/>
      <c r="AN230" s="373"/>
      <c r="AO230" s="373"/>
      <c r="AP230" s="373"/>
      <c r="AQ230" s="373"/>
      <c r="AR230" s="373"/>
      <c r="AS230" s="373"/>
      <c r="AT230" s="373"/>
      <c r="AU230" s="373"/>
      <c r="AV230" s="373"/>
      <c r="AW230" s="373"/>
      <c r="AX230" s="373"/>
      <c r="AY230" s="373"/>
    </row>
    <row r="231" spans="37:51" s="38" customFormat="1" x14ac:dyDescent="0.35">
      <c r="AK231" s="373"/>
      <c r="AL231" s="373"/>
      <c r="AM231" s="373"/>
      <c r="AN231" s="373"/>
      <c r="AO231" s="373"/>
      <c r="AP231" s="373"/>
      <c r="AQ231" s="373"/>
      <c r="AR231" s="373"/>
      <c r="AS231" s="373"/>
      <c r="AT231" s="373"/>
      <c r="AU231" s="373"/>
      <c r="AV231" s="373"/>
      <c r="AW231" s="373"/>
      <c r="AX231" s="373"/>
      <c r="AY231" s="373"/>
    </row>
    <row r="232" spans="37:51" s="38" customFormat="1" x14ac:dyDescent="0.35">
      <c r="AK232" s="373"/>
      <c r="AL232" s="373"/>
      <c r="AM232" s="373"/>
      <c r="AN232" s="373"/>
      <c r="AO232" s="373"/>
      <c r="AP232" s="373"/>
      <c r="AQ232" s="373"/>
      <c r="AR232" s="373"/>
      <c r="AS232" s="373"/>
      <c r="AT232" s="373"/>
      <c r="AU232" s="373"/>
      <c r="AV232" s="373"/>
      <c r="AW232" s="373"/>
      <c r="AX232" s="373"/>
      <c r="AY232" s="373"/>
    </row>
    <row r="233" spans="37:51" s="38" customFormat="1" x14ac:dyDescent="0.35">
      <c r="AK233" s="373"/>
      <c r="AL233" s="373"/>
      <c r="AM233" s="373"/>
      <c r="AN233" s="373"/>
      <c r="AO233" s="373"/>
      <c r="AP233" s="373"/>
      <c r="AQ233" s="373"/>
      <c r="AR233" s="373"/>
      <c r="AS233" s="373"/>
      <c r="AT233" s="373"/>
      <c r="AU233" s="373"/>
      <c r="AV233" s="373"/>
      <c r="AW233" s="373"/>
      <c r="AX233" s="373"/>
      <c r="AY233" s="373"/>
    </row>
    <row r="234" spans="37:51" s="38" customFormat="1" x14ac:dyDescent="0.35">
      <c r="AK234" s="373"/>
      <c r="AL234" s="373"/>
      <c r="AM234" s="373"/>
      <c r="AN234" s="373"/>
      <c r="AO234" s="373"/>
      <c r="AP234" s="373"/>
      <c r="AQ234" s="373"/>
      <c r="AR234" s="373"/>
      <c r="AS234" s="373"/>
      <c r="AT234" s="373"/>
      <c r="AU234" s="373"/>
      <c r="AV234" s="373"/>
      <c r="AW234" s="373"/>
      <c r="AX234" s="373"/>
      <c r="AY234" s="373"/>
    </row>
    <row r="235" spans="37:51" s="38" customFormat="1" x14ac:dyDescent="0.35">
      <c r="AK235" s="373"/>
      <c r="AL235" s="373"/>
      <c r="AM235" s="373"/>
      <c r="AN235" s="373"/>
      <c r="AO235" s="373"/>
      <c r="AP235" s="373"/>
      <c r="AQ235" s="373"/>
      <c r="AR235" s="373"/>
      <c r="AS235" s="373"/>
      <c r="AT235" s="373"/>
      <c r="AU235" s="373"/>
      <c r="AV235" s="373"/>
      <c r="AW235" s="373"/>
      <c r="AX235" s="373"/>
      <c r="AY235" s="373"/>
    </row>
    <row r="236" spans="37:51" s="38" customFormat="1" x14ac:dyDescent="0.35">
      <c r="AK236" s="373"/>
      <c r="AL236" s="373"/>
      <c r="AM236" s="373"/>
      <c r="AN236" s="373"/>
      <c r="AO236" s="373"/>
      <c r="AP236" s="373"/>
      <c r="AQ236" s="373"/>
      <c r="AR236" s="373"/>
      <c r="AS236" s="373"/>
      <c r="AT236" s="373"/>
      <c r="AU236" s="373"/>
      <c r="AV236" s="373"/>
      <c r="AW236" s="373"/>
      <c r="AX236" s="373"/>
      <c r="AY236" s="373"/>
    </row>
    <row r="237" spans="37:51" s="38" customFormat="1" x14ac:dyDescent="0.35">
      <c r="AK237" s="373"/>
      <c r="AL237" s="373"/>
      <c r="AM237" s="373"/>
      <c r="AN237" s="373"/>
      <c r="AO237" s="373"/>
      <c r="AP237" s="373"/>
      <c r="AQ237" s="373"/>
      <c r="AR237" s="373"/>
      <c r="AS237" s="373"/>
      <c r="AT237" s="373"/>
      <c r="AU237" s="373"/>
      <c r="AV237" s="373"/>
      <c r="AW237" s="373"/>
      <c r="AX237" s="373"/>
      <c r="AY237" s="373"/>
    </row>
    <row r="238" spans="37:51" s="38" customFormat="1" x14ac:dyDescent="0.35">
      <c r="AK238" s="373"/>
      <c r="AL238" s="373"/>
      <c r="AM238" s="373"/>
      <c r="AN238" s="373"/>
      <c r="AO238" s="373"/>
      <c r="AP238" s="373"/>
      <c r="AQ238" s="373"/>
      <c r="AR238" s="373"/>
      <c r="AS238" s="373"/>
      <c r="AT238" s="373"/>
      <c r="AU238" s="373"/>
      <c r="AV238" s="373"/>
      <c r="AW238" s="373"/>
      <c r="AX238" s="373"/>
      <c r="AY238" s="373"/>
    </row>
    <row r="239" spans="37:51" s="38" customFormat="1" x14ac:dyDescent="0.35">
      <c r="AK239" s="373"/>
      <c r="AL239" s="373"/>
      <c r="AM239" s="373"/>
      <c r="AN239" s="373"/>
      <c r="AO239" s="373"/>
      <c r="AP239" s="373"/>
      <c r="AQ239" s="373"/>
      <c r="AR239" s="373"/>
      <c r="AS239" s="373"/>
      <c r="AT239" s="373"/>
      <c r="AU239" s="373"/>
      <c r="AV239" s="373"/>
      <c r="AW239" s="373"/>
      <c r="AX239" s="373"/>
      <c r="AY239" s="373"/>
    </row>
    <row r="240" spans="37:51" s="38" customFormat="1" x14ac:dyDescent="0.35">
      <c r="AK240" s="373"/>
      <c r="AL240" s="373"/>
      <c r="AM240" s="373"/>
      <c r="AN240" s="373"/>
      <c r="AO240" s="373"/>
      <c r="AP240" s="373"/>
      <c r="AQ240" s="373"/>
      <c r="AR240" s="373"/>
      <c r="AS240" s="373"/>
      <c r="AT240" s="373"/>
      <c r="AU240" s="373"/>
      <c r="AV240" s="373"/>
      <c r="AW240" s="373"/>
      <c r="AX240" s="373"/>
      <c r="AY240" s="373"/>
    </row>
    <row r="241" spans="37:51" s="38" customFormat="1" x14ac:dyDescent="0.35">
      <c r="AK241" s="373"/>
      <c r="AL241" s="373"/>
      <c r="AM241" s="373"/>
      <c r="AN241" s="373"/>
      <c r="AO241" s="373"/>
      <c r="AP241" s="373"/>
      <c r="AQ241" s="373"/>
      <c r="AR241" s="373"/>
      <c r="AS241" s="373"/>
      <c r="AT241" s="373"/>
      <c r="AU241" s="373"/>
      <c r="AV241" s="373"/>
      <c r="AW241" s="373"/>
      <c r="AX241" s="373"/>
      <c r="AY241" s="373"/>
    </row>
    <row r="242" spans="37:51" s="38" customFormat="1" x14ac:dyDescent="0.35">
      <c r="AK242" s="373"/>
      <c r="AL242" s="373"/>
      <c r="AM242" s="373"/>
      <c r="AN242" s="373"/>
      <c r="AO242" s="373"/>
      <c r="AP242" s="373"/>
      <c r="AQ242" s="373"/>
      <c r="AR242" s="373"/>
      <c r="AS242" s="373"/>
      <c r="AT242" s="373"/>
      <c r="AU242" s="373"/>
      <c r="AV242" s="373"/>
      <c r="AW242" s="373"/>
      <c r="AX242" s="373"/>
      <c r="AY242" s="373"/>
    </row>
    <row r="243" spans="37:51" s="38" customFormat="1" x14ac:dyDescent="0.35">
      <c r="AK243" s="373"/>
      <c r="AL243" s="373"/>
      <c r="AM243" s="373"/>
      <c r="AN243" s="373"/>
      <c r="AO243" s="373"/>
      <c r="AP243" s="373"/>
      <c r="AQ243" s="373"/>
      <c r="AR243" s="373"/>
      <c r="AS243" s="373"/>
      <c r="AT243" s="373"/>
      <c r="AU243" s="373"/>
      <c r="AV243" s="373"/>
      <c r="AW243" s="373"/>
      <c r="AX243" s="373"/>
      <c r="AY243" s="373"/>
    </row>
    <row r="244" spans="37:51" s="38" customFormat="1" x14ac:dyDescent="0.35">
      <c r="AK244" s="373"/>
      <c r="AL244" s="373"/>
      <c r="AM244" s="373"/>
      <c r="AN244" s="373"/>
      <c r="AO244" s="373"/>
      <c r="AP244" s="373"/>
      <c r="AQ244" s="373"/>
      <c r="AR244" s="373"/>
      <c r="AS244" s="373"/>
      <c r="AT244" s="373"/>
      <c r="AU244" s="373"/>
      <c r="AV244" s="373"/>
      <c r="AW244" s="373"/>
      <c r="AX244" s="373"/>
      <c r="AY244" s="373"/>
    </row>
    <row r="245" spans="37:51" s="38" customFormat="1" x14ac:dyDescent="0.35">
      <c r="AK245" s="373"/>
      <c r="AL245" s="373"/>
      <c r="AM245" s="373"/>
      <c r="AN245" s="373"/>
      <c r="AO245" s="373"/>
      <c r="AP245" s="373"/>
      <c r="AQ245" s="373"/>
      <c r="AR245" s="373"/>
      <c r="AS245" s="373"/>
      <c r="AT245" s="373"/>
      <c r="AU245" s="373"/>
      <c r="AV245" s="373"/>
      <c r="AW245" s="373"/>
      <c r="AX245" s="373"/>
      <c r="AY245" s="373"/>
    </row>
    <row r="246" spans="37:51" s="38" customFormat="1" x14ac:dyDescent="0.35">
      <c r="AK246" s="373"/>
      <c r="AL246" s="373"/>
      <c r="AM246" s="373"/>
      <c r="AN246" s="373"/>
      <c r="AO246" s="373"/>
      <c r="AP246" s="373"/>
      <c r="AQ246" s="373"/>
      <c r="AR246" s="373"/>
      <c r="AS246" s="373"/>
      <c r="AT246" s="373"/>
      <c r="AU246" s="373"/>
      <c r="AV246" s="373"/>
      <c r="AW246" s="373"/>
      <c r="AX246" s="373"/>
      <c r="AY246" s="373"/>
    </row>
    <row r="247" spans="37:51" s="38" customFormat="1" x14ac:dyDescent="0.35">
      <c r="AK247" s="373"/>
      <c r="AL247" s="373"/>
      <c r="AM247" s="373"/>
      <c r="AN247" s="373"/>
      <c r="AO247" s="373"/>
      <c r="AP247" s="373"/>
      <c r="AQ247" s="373"/>
      <c r="AR247" s="373"/>
      <c r="AS247" s="373"/>
      <c r="AT247" s="373"/>
      <c r="AU247" s="373"/>
      <c r="AV247" s="373"/>
      <c r="AW247" s="373"/>
      <c r="AX247" s="373"/>
      <c r="AY247" s="373"/>
    </row>
    <row r="248" spans="37:51" s="38" customFormat="1" x14ac:dyDescent="0.35">
      <c r="AK248" s="373"/>
      <c r="AL248" s="373"/>
      <c r="AM248" s="373"/>
      <c r="AN248" s="373"/>
      <c r="AO248" s="373"/>
      <c r="AP248" s="373"/>
      <c r="AQ248" s="373"/>
      <c r="AR248" s="373"/>
      <c r="AS248" s="373"/>
      <c r="AT248" s="373"/>
      <c r="AU248" s="373"/>
      <c r="AV248" s="373"/>
      <c r="AW248" s="373"/>
      <c r="AX248" s="373"/>
      <c r="AY248" s="373"/>
    </row>
    <row r="249" spans="37:51" s="38" customFormat="1" x14ac:dyDescent="0.35">
      <c r="AK249" s="373"/>
      <c r="AL249" s="373"/>
      <c r="AM249" s="373"/>
      <c r="AN249" s="373"/>
      <c r="AO249" s="373"/>
      <c r="AP249" s="373"/>
      <c r="AQ249" s="373"/>
      <c r="AR249" s="373"/>
      <c r="AS249" s="373"/>
      <c r="AT249" s="373"/>
      <c r="AU249" s="373"/>
      <c r="AV249" s="373"/>
      <c r="AW249" s="373"/>
      <c r="AX249" s="373"/>
      <c r="AY249" s="373"/>
    </row>
    <row r="250" spans="37:51" s="38" customFormat="1" x14ac:dyDescent="0.35">
      <c r="AK250" s="373"/>
      <c r="AL250" s="373"/>
      <c r="AM250" s="373"/>
      <c r="AN250" s="373"/>
      <c r="AO250" s="373"/>
      <c r="AP250" s="373"/>
      <c r="AQ250" s="373"/>
      <c r="AR250" s="373"/>
      <c r="AS250" s="373"/>
      <c r="AT250" s="373"/>
      <c r="AU250" s="373"/>
      <c r="AV250" s="373"/>
      <c r="AW250" s="373"/>
      <c r="AX250" s="373"/>
      <c r="AY250" s="373"/>
    </row>
    <row r="251" spans="37:51" s="38" customFormat="1" x14ac:dyDescent="0.35">
      <c r="AK251" s="373"/>
      <c r="AL251" s="373"/>
      <c r="AM251" s="373"/>
      <c r="AN251" s="373"/>
      <c r="AO251" s="373"/>
      <c r="AP251" s="373"/>
      <c r="AQ251" s="373"/>
      <c r="AR251" s="373"/>
      <c r="AS251" s="373"/>
      <c r="AT251" s="373"/>
      <c r="AU251" s="373"/>
      <c r="AV251" s="373"/>
      <c r="AW251" s="373"/>
      <c r="AX251" s="373"/>
      <c r="AY251" s="373"/>
    </row>
    <row r="252" spans="37:51" s="38" customFormat="1" x14ac:dyDescent="0.35">
      <c r="AK252" s="373"/>
      <c r="AL252" s="373"/>
      <c r="AM252" s="373"/>
      <c r="AN252" s="373"/>
      <c r="AO252" s="373"/>
      <c r="AP252" s="373"/>
      <c r="AQ252" s="373"/>
      <c r="AR252" s="373"/>
      <c r="AS252" s="373"/>
      <c r="AT252" s="373"/>
      <c r="AU252" s="373"/>
      <c r="AV252" s="373"/>
      <c r="AW252" s="373"/>
      <c r="AX252" s="373"/>
      <c r="AY252" s="373"/>
    </row>
    <row r="253" spans="37:51" s="38" customFormat="1" x14ac:dyDescent="0.35">
      <c r="AK253" s="373"/>
      <c r="AL253" s="373"/>
      <c r="AM253" s="373"/>
      <c r="AN253" s="373"/>
      <c r="AO253" s="373"/>
      <c r="AP253" s="373"/>
      <c r="AQ253" s="373"/>
      <c r="AR253" s="373"/>
      <c r="AS253" s="373"/>
      <c r="AT253" s="373"/>
      <c r="AU253" s="373"/>
      <c r="AV253" s="373"/>
      <c r="AW253" s="373"/>
      <c r="AX253" s="373"/>
      <c r="AY253" s="373"/>
    </row>
    <row r="254" spans="37:51" s="38" customFormat="1" x14ac:dyDescent="0.35">
      <c r="AK254" s="373"/>
      <c r="AL254" s="373"/>
      <c r="AM254" s="373"/>
      <c r="AN254" s="373"/>
      <c r="AO254" s="373"/>
      <c r="AP254" s="373"/>
      <c r="AQ254" s="373"/>
      <c r="AR254" s="373"/>
      <c r="AS254" s="373"/>
      <c r="AT254" s="373"/>
      <c r="AU254" s="373"/>
      <c r="AV254" s="373"/>
      <c r="AW254" s="373"/>
      <c r="AX254" s="373"/>
      <c r="AY254" s="373"/>
    </row>
    <row r="255" spans="37:51" s="38" customFormat="1" x14ac:dyDescent="0.35">
      <c r="AK255" s="373"/>
      <c r="AL255" s="373"/>
      <c r="AM255" s="373"/>
      <c r="AN255" s="373"/>
      <c r="AO255" s="373"/>
      <c r="AP255" s="373"/>
      <c r="AQ255" s="373"/>
      <c r="AR255" s="373"/>
      <c r="AS255" s="373"/>
      <c r="AT255" s="373"/>
      <c r="AU255" s="373"/>
      <c r="AV255" s="373"/>
      <c r="AW255" s="373"/>
      <c r="AX255" s="373"/>
      <c r="AY255" s="373"/>
    </row>
    <row r="256" spans="37:51" s="38" customFormat="1" x14ac:dyDescent="0.35">
      <c r="AK256" s="373"/>
      <c r="AL256" s="373"/>
      <c r="AM256" s="373"/>
      <c r="AN256" s="373"/>
      <c r="AO256" s="373"/>
      <c r="AP256" s="373"/>
      <c r="AQ256" s="373"/>
      <c r="AR256" s="373"/>
      <c r="AS256" s="373"/>
      <c r="AT256" s="373"/>
      <c r="AU256" s="373"/>
      <c r="AV256" s="373"/>
      <c r="AW256" s="373"/>
      <c r="AX256" s="373"/>
      <c r="AY256" s="373"/>
    </row>
    <row r="257" spans="37:51" s="38" customFormat="1" x14ac:dyDescent="0.35">
      <c r="AK257" s="373"/>
      <c r="AL257" s="373"/>
      <c r="AM257" s="373"/>
      <c r="AN257" s="373"/>
      <c r="AO257" s="373"/>
      <c r="AP257" s="373"/>
      <c r="AQ257" s="373"/>
      <c r="AR257" s="373"/>
      <c r="AS257" s="373"/>
      <c r="AT257" s="373"/>
      <c r="AU257" s="373"/>
      <c r="AV257" s="373"/>
      <c r="AW257" s="373"/>
      <c r="AX257" s="373"/>
      <c r="AY257" s="373"/>
    </row>
    <row r="258" spans="37:51" s="38" customFormat="1" x14ac:dyDescent="0.35">
      <c r="AK258" s="373"/>
      <c r="AL258" s="373"/>
      <c r="AM258" s="373"/>
      <c r="AN258" s="373"/>
      <c r="AO258" s="373"/>
      <c r="AP258" s="373"/>
      <c r="AQ258" s="373"/>
      <c r="AR258" s="373"/>
      <c r="AS258" s="373"/>
      <c r="AT258" s="373"/>
      <c r="AU258" s="373"/>
      <c r="AV258" s="373"/>
      <c r="AW258" s="373"/>
      <c r="AX258" s="373"/>
      <c r="AY258" s="373"/>
    </row>
    <row r="259" spans="37:51" s="38" customFormat="1" x14ac:dyDescent="0.35">
      <c r="AK259" s="373"/>
      <c r="AL259" s="373"/>
      <c r="AM259" s="373"/>
      <c r="AN259" s="373"/>
      <c r="AO259" s="373"/>
      <c r="AP259" s="373"/>
      <c r="AQ259" s="373"/>
      <c r="AR259" s="373"/>
      <c r="AS259" s="373"/>
      <c r="AT259" s="373"/>
      <c r="AU259" s="373"/>
      <c r="AV259" s="373"/>
      <c r="AW259" s="373"/>
      <c r="AX259" s="373"/>
      <c r="AY259" s="373"/>
    </row>
    <row r="260" spans="37:51" s="38" customFormat="1" x14ac:dyDescent="0.35">
      <c r="AK260" s="373"/>
      <c r="AL260" s="373"/>
      <c r="AM260" s="373"/>
      <c r="AN260" s="373"/>
      <c r="AO260" s="373"/>
      <c r="AP260" s="373"/>
      <c r="AQ260" s="373"/>
      <c r="AR260" s="373"/>
      <c r="AS260" s="373"/>
      <c r="AT260" s="373"/>
      <c r="AU260" s="373"/>
      <c r="AV260" s="373"/>
      <c r="AW260" s="373"/>
      <c r="AX260" s="373"/>
      <c r="AY260" s="373"/>
    </row>
    <row r="261" spans="37:51" s="38" customFormat="1" x14ac:dyDescent="0.35">
      <c r="AK261" s="373"/>
      <c r="AL261" s="373"/>
      <c r="AM261" s="373"/>
      <c r="AN261" s="373"/>
      <c r="AO261" s="373"/>
      <c r="AP261" s="373"/>
      <c r="AQ261" s="373"/>
      <c r="AR261" s="373"/>
      <c r="AS261" s="373"/>
      <c r="AT261" s="373"/>
      <c r="AU261" s="373"/>
      <c r="AV261" s="373"/>
      <c r="AW261" s="373"/>
      <c r="AX261" s="373"/>
      <c r="AY261" s="373"/>
    </row>
    <row r="262" spans="37:51" s="38" customFormat="1" x14ac:dyDescent="0.35">
      <c r="AK262" s="373"/>
      <c r="AL262" s="373"/>
      <c r="AM262" s="373"/>
      <c r="AN262" s="373"/>
      <c r="AO262" s="373"/>
      <c r="AP262" s="373"/>
      <c r="AQ262" s="373"/>
      <c r="AR262" s="373"/>
      <c r="AS262" s="373"/>
      <c r="AT262" s="373"/>
      <c r="AU262" s="373"/>
      <c r="AV262" s="373"/>
      <c r="AW262" s="373"/>
      <c r="AX262" s="373"/>
      <c r="AY262" s="373"/>
    </row>
    <row r="263" spans="37:51" s="38" customFormat="1" x14ac:dyDescent="0.35">
      <c r="AK263" s="373"/>
      <c r="AL263" s="373"/>
      <c r="AM263" s="373"/>
      <c r="AN263" s="373"/>
      <c r="AO263" s="373"/>
      <c r="AP263" s="373"/>
      <c r="AQ263" s="373"/>
      <c r="AR263" s="373"/>
      <c r="AS263" s="373"/>
      <c r="AT263" s="373"/>
      <c r="AU263" s="373"/>
      <c r="AV263" s="373"/>
      <c r="AW263" s="373"/>
      <c r="AX263" s="373"/>
      <c r="AY263" s="373"/>
    </row>
    <row r="264" spans="37:51" s="38" customFormat="1" x14ac:dyDescent="0.35">
      <c r="AK264" s="373"/>
      <c r="AL264" s="373"/>
      <c r="AM264" s="373"/>
      <c r="AN264" s="373"/>
      <c r="AO264" s="373"/>
      <c r="AP264" s="373"/>
      <c r="AQ264" s="373"/>
      <c r="AR264" s="373"/>
      <c r="AS264" s="373"/>
      <c r="AT264" s="373"/>
      <c r="AU264" s="373"/>
      <c r="AV264" s="373"/>
      <c r="AW264" s="373"/>
      <c r="AX264" s="373"/>
      <c r="AY264" s="373"/>
    </row>
    <row r="265" spans="37:51" s="38" customFormat="1" x14ac:dyDescent="0.35">
      <c r="AK265" s="373"/>
      <c r="AL265" s="373"/>
      <c r="AM265" s="373"/>
      <c r="AN265" s="373"/>
      <c r="AO265" s="373"/>
      <c r="AP265" s="373"/>
      <c r="AQ265" s="373"/>
      <c r="AR265" s="373"/>
      <c r="AS265" s="373"/>
      <c r="AT265" s="373"/>
      <c r="AU265" s="373"/>
      <c r="AV265" s="373"/>
      <c r="AW265" s="373"/>
      <c r="AX265" s="373"/>
      <c r="AY265" s="373"/>
    </row>
    <row r="266" spans="37:51" s="38" customFormat="1" x14ac:dyDescent="0.35">
      <c r="AK266" s="373"/>
      <c r="AL266" s="373"/>
      <c r="AM266" s="373"/>
      <c r="AN266" s="373"/>
      <c r="AO266" s="373"/>
      <c r="AP266" s="373"/>
      <c r="AQ266" s="373"/>
      <c r="AR266" s="373"/>
      <c r="AS266" s="373"/>
      <c r="AT266" s="373"/>
      <c r="AU266" s="373"/>
      <c r="AV266" s="373"/>
      <c r="AW266" s="373"/>
      <c r="AX266" s="373"/>
      <c r="AY266" s="373"/>
    </row>
    <row r="267" spans="37:51" s="38" customFormat="1" x14ac:dyDescent="0.35">
      <c r="AK267" s="373"/>
      <c r="AL267" s="373"/>
      <c r="AM267" s="373"/>
      <c r="AN267" s="373"/>
      <c r="AO267" s="373"/>
      <c r="AP267" s="373"/>
      <c r="AQ267" s="373"/>
      <c r="AR267" s="373"/>
      <c r="AS267" s="373"/>
      <c r="AT267" s="373"/>
      <c r="AU267" s="373"/>
      <c r="AV267" s="373"/>
      <c r="AW267" s="373"/>
      <c r="AX267" s="373"/>
      <c r="AY267" s="373"/>
    </row>
    <row r="268" spans="37:51" s="38" customFormat="1" x14ac:dyDescent="0.35">
      <c r="AK268" s="373"/>
      <c r="AL268" s="373"/>
      <c r="AM268" s="373"/>
      <c r="AN268" s="373"/>
      <c r="AO268" s="373"/>
      <c r="AP268" s="373"/>
      <c r="AQ268" s="373"/>
      <c r="AR268" s="373"/>
      <c r="AS268" s="373"/>
      <c r="AT268" s="373"/>
      <c r="AU268" s="373"/>
      <c r="AV268" s="373"/>
      <c r="AW268" s="373"/>
      <c r="AX268" s="373"/>
      <c r="AY268" s="373"/>
    </row>
    <row r="269" spans="37:51" s="38" customFormat="1" x14ac:dyDescent="0.35">
      <c r="AK269" s="373"/>
      <c r="AL269" s="373"/>
      <c r="AM269" s="373"/>
      <c r="AN269" s="373"/>
      <c r="AO269" s="373"/>
      <c r="AP269" s="373"/>
      <c r="AQ269" s="373"/>
      <c r="AR269" s="373"/>
      <c r="AS269" s="373"/>
      <c r="AT269" s="373"/>
      <c r="AU269" s="373"/>
      <c r="AV269" s="373"/>
      <c r="AW269" s="373"/>
      <c r="AX269" s="373"/>
      <c r="AY269" s="373"/>
    </row>
    <row r="270" spans="37:51" s="38" customFormat="1" x14ac:dyDescent="0.35">
      <c r="AK270" s="373"/>
      <c r="AL270" s="373"/>
      <c r="AM270" s="373"/>
      <c r="AN270" s="373"/>
      <c r="AO270" s="373"/>
      <c r="AP270" s="373"/>
      <c r="AQ270" s="373"/>
      <c r="AR270" s="373"/>
      <c r="AS270" s="373"/>
      <c r="AT270" s="373"/>
      <c r="AU270" s="373"/>
      <c r="AV270" s="373"/>
      <c r="AW270" s="373"/>
      <c r="AX270" s="373"/>
      <c r="AY270" s="373"/>
    </row>
    <row r="271" spans="37:51" s="38" customFormat="1" x14ac:dyDescent="0.35">
      <c r="AK271" s="373"/>
      <c r="AL271" s="373"/>
      <c r="AM271" s="373"/>
      <c r="AN271" s="373"/>
      <c r="AO271" s="373"/>
      <c r="AP271" s="373"/>
      <c r="AQ271" s="373"/>
      <c r="AR271" s="373"/>
      <c r="AS271" s="373"/>
      <c r="AT271" s="373"/>
      <c r="AU271" s="373"/>
      <c r="AV271" s="373"/>
      <c r="AW271" s="373"/>
      <c r="AX271" s="373"/>
      <c r="AY271" s="373"/>
    </row>
    <row r="272" spans="37:51" s="38" customFormat="1" x14ac:dyDescent="0.35">
      <c r="AK272" s="373"/>
      <c r="AL272" s="373"/>
      <c r="AM272" s="373"/>
      <c r="AN272" s="373"/>
      <c r="AO272" s="373"/>
      <c r="AP272" s="373"/>
      <c r="AQ272" s="373"/>
      <c r="AR272" s="373"/>
      <c r="AS272" s="373"/>
      <c r="AT272" s="373"/>
      <c r="AU272" s="373"/>
      <c r="AV272" s="373"/>
      <c r="AW272" s="373"/>
      <c r="AX272" s="373"/>
      <c r="AY272" s="373"/>
    </row>
    <row r="273" spans="37:51" s="38" customFormat="1" x14ac:dyDescent="0.35">
      <c r="AK273" s="373"/>
      <c r="AL273" s="373"/>
      <c r="AM273" s="373"/>
      <c r="AN273" s="373"/>
      <c r="AO273" s="373"/>
      <c r="AP273" s="373"/>
      <c r="AQ273" s="373"/>
      <c r="AR273" s="373"/>
      <c r="AS273" s="373"/>
      <c r="AT273" s="373"/>
      <c r="AU273" s="373"/>
      <c r="AV273" s="373"/>
      <c r="AW273" s="373"/>
      <c r="AX273" s="373"/>
      <c r="AY273" s="373"/>
    </row>
    <row r="274" spans="37:51" s="38" customFormat="1" x14ac:dyDescent="0.35">
      <c r="AK274" s="373"/>
      <c r="AL274" s="373"/>
      <c r="AM274" s="373"/>
      <c r="AN274" s="373"/>
      <c r="AO274" s="373"/>
      <c r="AP274" s="373"/>
      <c r="AQ274" s="373"/>
      <c r="AR274" s="373"/>
      <c r="AS274" s="373"/>
      <c r="AT274" s="373"/>
      <c r="AU274" s="373"/>
      <c r="AV274" s="373"/>
      <c r="AW274" s="373"/>
      <c r="AX274" s="373"/>
      <c r="AY274" s="373"/>
    </row>
    <row r="275" spans="37:51" s="38" customFormat="1" x14ac:dyDescent="0.35">
      <c r="AK275" s="373"/>
      <c r="AL275" s="373"/>
      <c r="AM275" s="373"/>
      <c r="AN275" s="373"/>
      <c r="AO275" s="373"/>
      <c r="AP275" s="373"/>
      <c r="AQ275" s="373"/>
      <c r="AR275" s="373"/>
      <c r="AS275" s="373"/>
      <c r="AT275" s="373"/>
      <c r="AU275" s="373"/>
      <c r="AV275" s="373"/>
      <c r="AW275" s="373"/>
      <c r="AX275" s="373"/>
      <c r="AY275" s="373"/>
    </row>
    <row r="276" spans="37:51" s="38" customFormat="1" x14ac:dyDescent="0.35">
      <c r="AK276" s="373"/>
      <c r="AL276" s="373"/>
      <c r="AM276" s="373"/>
      <c r="AN276" s="373"/>
      <c r="AO276" s="373"/>
      <c r="AP276" s="373"/>
      <c r="AQ276" s="373"/>
      <c r="AR276" s="373"/>
      <c r="AS276" s="373"/>
      <c r="AT276" s="373"/>
      <c r="AU276" s="373"/>
      <c r="AV276" s="373"/>
      <c r="AW276" s="373"/>
      <c r="AX276" s="373"/>
      <c r="AY276" s="373"/>
    </row>
    <row r="277" spans="37:51" s="38" customFormat="1" x14ac:dyDescent="0.35">
      <c r="AK277" s="373"/>
      <c r="AL277" s="373"/>
      <c r="AM277" s="373"/>
      <c r="AN277" s="373"/>
      <c r="AO277" s="373"/>
      <c r="AP277" s="373"/>
      <c r="AQ277" s="373"/>
      <c r="AR277" s="373"/>
      <c r="AS277" s="373"/>
      <c r="AT277" s="373"/>
      <c r="AU277" s="373"/>
      <c r="AV277" s="373"/>
      <c r="AW277" s="373"/>
      <c r="AX277" s="373"/>
      <c r="AY277" s="373"/>
    </row>
    <row r="278" spans="37:51" s="38" customFormat="1" x14ac:dyDescent="0.35">
      <c r="AK278" s="373"/>
      <c r="AL278" s="373"/>
      <c r="AM278" s="373"/>
      <c r="AN278" s="373"/>
      <c r="AO278" s="373"/>
      <c r="AP278" s="373"/>
      <c r="AQ278" s="373"/>
      <c r="AR278" s="373"/>
      <c r="AS278" s="373"/>
      <c r="AT278" s="373"/>
      <c r="AU278" s="373"/>
      <c r="AV278" s="373"/>
      <c r="AW278" s="373"/>
      <c r="AX278" s="373"/>
      <c r="AY278" s="373"/>
    </row>
    <row r="279" spans="37:51" s="38" customFormat="1" x14ac:dyDescent="0.35">
      <c r="AK279" s="373"/>
      <c r="AL279" s="373"/>
      <c r="AM279" s="373"/>
      <c r="AN279" s="373"/>
      <c r="AO279" s="373"/>
      <c r="AP279" s="373"/>
      <c r="AQ279" s="373"/>
      <c r="AR279" s="373"/>
      <c r="AS279" s="373"/>
      <c r="AT279" s="373"/>
      <c r="AU279" s="373"/>
      <c r="AV279" s="373"/>
      <c r="AW279" s="373"/>
      <c r="AX279" s="373"/>
      <c r="AY279" s="373"/>
    </row>
    <row r="280" spans="37:51" s="38" customFormat="1" x14ac:dyDescent="0.35">
      <c r="AK280" s="373"/>
      <c r="AL280" s="373"/>
      <c r="AM280" s="373"/>
      <c r="AN280" s="373"/>
      <c r="AO280" s="373"/>
      <c r="AP280" s="373"/>
      <c r="AQ280" s="373"/>
      <c r="AR280" s="373"/>
      <c r="AS280" s="373"/>
      <c r="AT280" s="373"/>
      <c r="AU280" s="373"/>
      <c r="AV280" s="373"/>
      <c r="AW280" s="373"/>
      <c r="AX280" s="373"/>
      <c r="AY280" s="373"/>
    </row>
    <row r="281" spans="37:51" s="38" customFormat="1" x14ac:dyDescent="0.35">
      <c r="AK281" s="373"/>
      <c r="AL281" s="373"/>
      <c r="AM281" s="373"/>
      <c r="AN281" s="373"/>
      <c r="AO281" s="373"/>
      <c r="AP281" s="373"/>
      <c r="AQ281" s="373"/>
      <c r="AR281" s="373"/>
      <c r="AS281" s="373"/>
      <c r="AT281" s="373"/>
      <c r="AU281" s="373"/>
      <c r="AV281" s="373"/>
      <c r="AW281" s="373"/>
      <c r="AX281" s="373"/>
      <c r="AY281" s="373"/>
    </row>
    <row r="282" spans="37:51" s="38" customFormat="1" x14ac:dyDescent="0.35">
      <c r="AK282" s="373"/>
      <c r="AL282" s="373"/>
      <c r="AM282" s="373"/>
      <c r="AN282" s="373"/>
      <c r="AO282" s="373"/>
      <c r="AP282" s="373"/>
      <c r="AQ282" s="373"/>
      <c r="AR282" s="373"/>
      <c r="AS282" s="373"/>
      <c r="AT282" s="373"/>
      <c r="AU282" s="373"/>
      <c r="AV282" s="373"/>
      <c r="AW282" s="373"/>
      <c r="AX282" s="373"/>
      <c r="AY282" s="373"/>
    </row>
    <row r="283" spans="37:51" s="38" customFormat="1" x14ac:dyDescent="0.35">
      <c r="AK283" s="373"/>
      <c r="AL283" s="373"/>
      <c r="AM283" s="373"/>
      <c r="AN283" s="373"/>
      <c r="AO283" s="373"/>
      <c r="AP283" s="373"/>
      <c r="AQ283" s="373"/>
      <c r="AR283" s="373"/>
      <c r="AS283" s="373"/>
      <c r="AT283" s="373"/>
      <c r="AU283" s="373"/>
      <c r="AV283" s="373"/>
      <c r="AW283" s="373"/>
      <c r="AX283" s="373"/>
      <c r="AY283" s="373"/>
    </row>
    <row r="284" spans="37:51" s="38" customFormat="1" x14ac:dyDescent="0.35">
      <c r="AK284" s="373"/>
      <c r="AL284" s="373"/>
      <c r="AM284" s="373"/>
      <c r="AN284" s="373"/>
      <c r="AO284" s="373"/>
      <c r="AP284" s="373"/>
      <c r="AQ284" s="373"/>
      <c r="AR284" s="373"/>
      <c r="AS284" s="373"/>
      <c r="AT284" s="373"/>
      <c r="AU284" s="373"/>
      <c r="AV284" s="373"/>
      <c r="AW284" s="373"/>
      <c r="AX284" s="373"/>
      <c r="AY284" s="373"/>
    </row>
    <row r="285" spans="37:51" s="38" customFormat="1" x14ac:dyDescent="0.35">
      <c r="AK285" s="373"/>
      <c r="AL285" s="373"/>
      <c r="AM285" s="373"/>
      <c r="AN285" s="373"/>
      <c r="AO285" s="373"/>
      <c r="AP285" s="373"/>
      <c r="AQ285" s="373"/>
      <c r="AR285" s="373"/>
      <c r="AS285" s="373"/>
      <c r="AT285" s="373"/>
      <c r="AU285" s="373"/>
      <c r="AV285" s="373"/>
      <c r="AW285" s="373"/>
      <c r="AX285" s="373"/>
      <c r="AY285" s="373"/>
    </row>
    <row r="286" spans="37:51" s="38" customFormat="1" x14ac:dyDescent="0.35">
      <c r="AK286" s="373"/>
      <c r="AL286" s="373"/>
      <c r="AM286" s="373"/>
      <c r="AN286" s="373"/>
      <c r="AO286" s="373"/>
      <c r="AP286" s="373"/>
      <c r="AQ286" s="373"/>
      <c r="AR286" s="373"/>
      <c r="AS286" s="373"/>
      <c r="AT286" s="373"/>
      <c r="AU286" s="373"/>
      <c r="AV286" s="373"/>
      <c r="AW286" s="373"/>
      <c r="AX286" s="373"/>
      <c r="AY286" s="373"/>
    </row>
    <row r="287" spans="37:51" s="38" customFormat="1" x14ac:dyDescent="0.35">
      <c r="AK287" s="373"/>
      <c r="AL287" s="373"/>
      <c r="AM287" s="373"/>
      <c r="AN287" s="373"/>
      <c r="AO287" s="373"/>
      <c r="AP287" s="373"/>
      <c r="AQ287" s="373"/>
      <c r="AR287" s="373"/>
      <c r="AS287" s="373"/>
      <c r="AT287" s="373"/>
      <c r="AU287" s="373"/>
      <c r="AV287" s="373"/>
      <c r="AW287" s="373"/>
      <c r="AX287" s="373"/>
      <c r="AY287" s="373"/>
    </row>
    <row r="288" spans="37:51" s="38" customFormat="1" x14ac:dyDescent="0.35">
      <c r="AK288" s="373"/>
      <c r="AL288" s="373"/>
      <c r="AM288" s="373"/>
      <c r="AN288" s="373"/>
      <c r="AO288" s="373"/>
      <c r="AP288" s="373"/>
      <c r="AQ288" s="373"/>
      <c r="AR288" s="373"/>
      <c r="AS288" s="373"/>
      <c r="AT288" s="373"/>
      <c r="AU288" s="373"/>
      <c r="AV288" s="373"/>
      <c r="AW288" s="373"/>
      <c r="AX288" s="373"/>
      <c r="AY288" s="373"/>
    </row>
    <row r="289" spans="37:51" s="38" customFormat="1" x14ac:dyDescent="0.35">
      <c r="AK289" s="373"/>
      <c r="AL289" s="373"/>
      <c r="AM289" s="373"/>
      <c r="AN289" s="373"/>
      <c r="AO289" s="373"/>
      <c r="AP289" s="373"/>
      <c r="AQ289" s="373"/>
      <c r="AR289" s="373"/>
      <c r="AS289" s="373"/>
      <c r="AT289" s="373"/>
      <c r="AU289" s="373"/>
      <c r="AV289" s="373"/>
      <c r="AW289" s="373"/>
      <c r="AX289" s="373"/>
      <c r="AY289" s="373"/>
    </row>
    <row r="290" spans="37:51" s="38" customFormat="1" x14ac:dyDescent="0.35">
      <c r="AK290" s="373"/>
      <c r="AL290" s="373"/>
      <c r="AM290" s="373"/>
      <c r="AN290" s="373"/>
      <c r="AO290" s="373"/>
      <c r="AP290" s="373"/>
      <c r="AQ290" s="373"/>
      <c r="AR290" s="373"/>
      <c r="AS290" s="373"/>
      <c r="AT290" s="373"/>
      <c r="AU290" s="373"/>
      <c r="AV290" s="373"/>
      <c r="AW290" s="373"/>
      <c r="AX290" s="373"/>
      <c r="AY290" s="373"/>
    </row>
    <row r="291" spans="37:51" s="38" customFormat="1" x14ac:dyDescent="0.35">
      <c r="AK291" s="373"/>
      <c r="AL291" s="373"/>
      <c r="AM291" s="373"/>
      <c r="AN291" s="373"/>
      <c r="AO291" s="373"/>
      <c r="AP291" s="373"/>
      <c r="AQ291" s="373"/>
      <c r="AR291" s="373"/>
      <c r="AS291" s="373"/>
      <c r="AT291" s="373"/>
      <c r="AU291" s="373"/>
      <c r="AV291" s="373"/>
      <c r="AW291" s="373"/>
      <c r="AX291" s="373"/>
      <c r="AY291" s="373"/>
    </row>
    <row r="292" spans="37:51" s="38" customFormat="1" x14ac:dyDescent="0.35">
      <c r="AK292" s="373"/>
      <c r="AL292" s="373"/>
      <c r="AM292" s="373"/>
      <c r="AN292" s="373"/>
      <c r="AO292" s="373"/>
      <c r="AP292" s="373"/>
      <c r="AQ292" s="373"/>
      <c r="AR292" s="373"/>
      <c r="AS292" s="373"/>
      <c r="AT292" s="373"/>
      <c r="AU292" s="373"/>
      <c r="AV292" s="373"/>
      <c r="AW292" s="373"/>
      <c r="AX292" s="373"/>
      <c r="AY292" s="373"/>
    </row>
    <row r="293" spans="37:51" s="38" customFormat="1" x14ac:dyDescent="0.35">
      <c r="AK293" s="373"/>
      <c r="AL293" s="373"/>
      <c r="AM293" s="373"/>
      <c r="AN293" s="373"/>
      <c r="AO293" s="373"/>
      <c r="AP293" s="373"/>
      <c r="AQ293" s="373"/>
      <c r="AR293" s="373"/>
      <c r="AS293" s="373"/>
      <c r="AT293" s="373"/>
      <c r="AU293" s="373"/>
      <c r="AV293" s="373"/>
      <c r="AW293" s="373"/>
      <c r="AX293" s="373"/>
      <c r="AY293" s="373"/>
    </row>
    <row r="294" spans="37:51" s="38" customFormat="1" x14ac:dyDescent="0.35">
      <c r="AK294" s="373"/>
      <c r="AL294" s="373"/>
      <c r="AM294" s="373"/>
      <c r="AN294" s="373"/>
      <c r="AO294" s="373"/>
      <c r="AP294" s="373"/>
      <c r="AQ294" s="373"/>
      <c r="AR294" s="373"/>
      <c r="AS294" s="373"/>
      <c r="AT294" s="373"/>
      <c r="AU294" s="373"/>
      <c r="AV294" s="373"/>
      <c r="AW294" s="373"/>
      <c r="AX294" s="373"/>
      <c r="AY294" s="373"/>
    </row>
    <row r="295" spans="37:51" s="38" customFormat="1" x14ac:dyDescent="0.35">
      <c r="AK295" s="373"/>
      <c r="AL295" s="373"/>
      <c r="AM295" s="373"/>
      <c r="AN295" s="373"/>
      <c r="AO295" s="373"/>
      <c r="AP295" s="373"/>
      <c r="AQ295" s="373"/>
      <c r="AR295" s="373"/>
      <c r="AS295" s="373"/>
      <c r="AT295" s="373"/>
      <c r="AU295" s="373"/>
      <c r="AV295" s="373"/>
      <c r="AW295" s="373"/>
      <c r="AX295" s="373"/>
      <c r="AY295" s="373"/>
    </row>
    <row r="296" spans="37:51" s="38" customFormat="1" x14ac:dyDescent="0.35">
      <c r="AK296" s="373"/>
      <c r="AL296" s="373"/>
      <c r="AM296" s="373"/>
      <c r="AN296" s="373"/>
      <c r="AO296" s="373"/>
      <c r="AP296" s="373"/>
      <c r="AQ296" s="373"/>
      <c r="AR296" s="373"/>
      <c r="AS296" s="373"/>
      <c r="AT296" s="373"/>
      <c r="AU296" s="373"/>
      <c r="AV296" s="373"/>
      <c r="AW296" s="373"/>
      <c r="AX296" s="373"/>
      <c r="AY296" s="373"/>
    </row>
    <row r="297" spans="37:51" s="38" customFormat="1" x14ac:dyDescent="0.35">
      <c r="AK297" s="373"/>
      <c r="AL297" s="373"/>
      <c r="AM297" s="373"/>
      <c r="AN297" s="373"/>
      <c r="AO297" s="373"/>
      <c r="AP297" s="373"/>
      <c r="AQ297" s="373"/>
      <c r="AR297" s="373"/>
      <c r="AS297" s="373"/>
      <c r="AT297" s="373"/>
      <c r="AU297" s="373"/>
      <c r="AV297" s="373"/>
      <c r="AW297" s="373"/>
      <c r="AX297" s="373"/>
      <c r="AY297" s="373"/>
    </row>
    <row r="298" spans="37:51" s="38" customFormat="1" x14ac:dyDescent="0.35">
      <c r="AK298" s="373"/>
      <c r="AL298" s="373"/>
      <c r="AM298" s="373"/>
      <c r="AN298" s="373"/>
      <c r="AO298" s="373"/>
      <c r="AP298" s="373"/>
      <c r="AQ298" s="373"/>
      <c r="AR298" s="373"/>
      <c r="AS298" s="373"/>
      <c r="AT298" s="373"/>
      <c r="AU298" s="373"/>
      <c r="AV298" s="373"/>
      <c r="AW298" s="373"/>
      <c r="AX298" s="373"/>
      <c r="AY298" s="373"/>
    </row>
    <row r="299" spans="37:51" s="38" customFormat="1" x14ac:dyDescent="0.35">
      <c r="AK299" s="373"/>
      <c r="AL299" s="373"/>
      <c r="AM299" s="373"/>
      <c r="AN299" s="373"/>
      <c r="AO299" s="373"/>
      <c r="AP299" s="373"/>
      <c r="AQ299" s="373"/>
      <c r="AR299" s="373"/>
      <c r="AS299" s="373"/>
      <c r="AT299" s="373"/>
      <c r="AU299" s="373"/>
      <c r="AV299" s="373"/>
      <c r="AW299" s="373"/>
      <c r="AX299" s="373"/>
      <c r="AY299" s="373"/>
    </row>
    <row r="300" spans="37:51" s="38" customFormat="1" x14ac:dyDescent="0.35">
      <c r="AK300" s="373"/>
      <c r="AL300" s="373"/>
      <c r="AM300" s="373"/>
      <c r="AN300" s="373"/>
      <c r="AO300" s="373"/>
      <c r="AP300" s="373"/>
      <c r="AQ300" s="373"/>
      <c r="AR300" s="373"/>
      <c r="AS300" s="373"/>
      <c r="AT300" s="373"/>
      <c r="AU300" s="373"/>
      <c r="AV300" s="373"/>
      <c r="AW300" s="373"/>
      <c r="AX300" s="373"/>
      <c r="AY300" s="373"/>
    </row>
    <row r="301" spans="37:51" s="38" customFormat="1" x14ac:dyDescent="0.35">
      <c r="AK301" s="373"/>
      <c r="AL301" s="373"/>
      <c r="AM301" s="373"/>
      <c r="AN301" s="373"/>
      <c r="AO301" s="373"/>
      <c r="AP301" s="373"/>
      <c r="AQ301" s="373"/>
      <c r="AR301" s="373"/>
      <c r="AS301" s="373"/>
      <c r="AT301" s="373"/>
      <c r="AU301" s="373"/>
      <c r="AV301" s="373"/>
      <c r="AW301" s="373"/>
      <c r="AX301" s="373"/>
      <c r="AY301" s="373"/>
    </row>
    <row r="302" spans="37:51" s="38" customFormat="1" x14ac:dyDescent="0.35">
      <c r="AK302" s="373"/>
      <c r="AL302" s="373"/>
      <c r="AM302" s="373"/>
      <c r="AN302" s="373"/>
      <c r="AO302" s="373"/>
      <c r="AP302" s="373"/>
      <c r="AQ302" s="373"/>
      <c r="AR302" s="373"/>
      <c r="AS302" s="373"/>
      <c r="AT302" s="373"/>
      <c r="AU302" s="373"/>
      <c r="AV302" s="373"/>
      <c r="AW302" s="373"/>
      <c r="AX302" s="373"/>
      <c r="AY302" s="373"/>
    </row>
    <row r="303" spans="37:51" s="38" customFormat="1" x14ac:dyDescent="0.35">
      <c r="AK303" s="373"/>
      <c r="AL303" s="373"/>
      <c r="AM303" s="373"/>
      <c r="AN303" s="373"/>
      <c r="AO303" s="373"/>
      <c r="AP303" s="373"/>
      <c r="AQ303" s="373"/>
      <c r="AR303" s="373"/>
      <c r="AS303" s="373"/>
      <c r="AT303" s="373"/>
      <c r="AU303" s="373"/>
      <c r="AV303" s="373"/>
      <c r="AW303" s="373"/>
      <c r="AX303" s="373"/>
      <c r="AY303" s="373"/>
    </row>
    <row r="304" spans="37:51" s="38" customFormat="1" x14ac:dyDescent="0.35">
      <c r="AK304" s="373"/>
      <c r="AL304" s="373"/>
      <c r="AM304" s="373"/>
      <c r="AN304" s="373"/>
      <c r="AO304" s="373"/>
      <c r="AP304" s="373"/>
      <c r="AQ304" s="373"/>
      <c r="AR304" s="373"/>
      <c r="AS304" s="373"/>
      <c r="AT304" s="373"/>
      <c r="AU304" s="373"/>
      <c r="AV304" s="373"/>
      <c r="AW304" s="373"/>
      <c r="AX304" s="373"/>
      <c r="AY304" s="373"/>
    </row>
    <row r="305" spans="37:51" s="38" customFormat="1" x14ac:dyDescent="0.35">
      <c r="AK305" s="373"/>
      <c r="AL305" s="373"/>
      <c r="AM305" s="373"/>
      <c r="AN305" s="373"/>
      <c r="AO305" s="373"/>
      <c r="AP305" s="373"/>
      <c r="AQ305" s="373"/>
      <c r="AR305" s="373"/>
      <c r="AS305" s="373"/>
      <c r="AT305" s="373"/>
      <c r="AU305" s="373"/>
      <c r="AV305" s="373"/>
      <c r="AW305" s="373"/>
      <c r="AX305" s="373"/>
      <c r="AY305" s="373"/>
    </row>
    <row r="306" spans="37:51" s="38" customFormat="1" x14ac:dyDescent="0.35">
      <c r="AK306" s="373"/>
      <c r="AL306" s="373"/>
      <c r="AM306" s="373"/>
      <c r="AN306" s="373"/>
      <c r="AO306" s="373"/>
      <c r="AP306" s="373"/>
      <c r="AQ306" s="373"/>
      <c r="AR306" s="373"/>
      <c r="AS306" s="373"/>
      <c r="AT306" s="373"/>
      <c r="AU306" s="373"/>
      <c r="AV306" s="373"/>
      <c r="AW306" s="373"/>
      <c r="AX306" s="373"/>
      <c r="AY306" s="373"/>
    </row>
    <row r="307" spans="37:51" s="38" customFormat="1" x14ac:dyDescent="0.35">
      <c r="AK307" s="373"/>
      <c r="AL307" s="373"/>
      <c r="AM307" s="373"/>
      <c r="AN307" s="373"/>
      <c r="AO307" s="373"/>
      <c r="AP307" s="373"/>
      <c r="AQ307" s="373"/>
      <c r="AR307" s="373"/>
      <c r="AS307" s="373"/>
      <c r="AT307" s="373"/>
      <c r="AU307" s="373"/>
      <c r="AV307" s="373"/>
      <c r="AW307" s="373"/>
      <c r="AX307" s="373"/>
      <c r="AY307" s="373"/>
    </row>
    <row r="308" spans="37:51" s="38" customFormat="1" x14ac:dyDescent="0.35">
      <c r="AK308" s="373"/>
      <c r="AL308" s="373"/>
      <c r="AM308" s="373"/>
      <c r="AN308" s="373"/>
      <c r="AO308" s="373"/>
      <c r="AP308" s="373"/>
      <c r="AQ308" s="373"/>
      <c r="AR308" s="373"/>
      <c r="AS308" s="373"/>
      <c r="AT308" s="373"/>
      <c r="AU308" s="373"/>
      <c r="AV308" s="373"/>
      <c r="AW308" s="373"/>
      <c r="AX308" s="373"/>
      <c r="AY308" s="373"/>
    </row>
    <row r="309" spans="37:51" s="38" customFormat="1" x14ac:dyDescent="0.35">
      <c r="AK309" s="373"/>
      <c r="AL309" s="373"/>
      <c r="AM309" s="373"/>
      <c r="AN309" s="373"/>
      <c r="AO309" s="373"/>
      <c r="AP309" s="373"/>
      <c r="AQ309" s="373"/>
      <c r="AR309" s="373"/>
      <c r="AS309" s="373"/>
      <c r="AT309" s="373"/>
      <c r="AU309" s="373"/>
      <c r="AV309" s="373"/>
      <c r="AW309" s="373"/>
      <c r="AX309" s="373"/>
      <c r="AY309" s="373"/>
    </row>
    <row r="310" spans="37:51" s="38" customFormat="1" x14ac:dyDescent="0.35">
      <c r="AK310" s="373"/>
      <c r="AL310" s="373"/>
      <c r="AM310" s="373"/>
      <c r="AN310" s="373"/>
      <c r="AO310" s="373"/>
      <c r="AP310" s="373"/>
      <c r="AQ310" s="373"/>
      <c r="AR310" s="373"/>
      <c r="AS310" s="373"/>
      <c r="AT310" s="373"/>
      <c r="AU310" s="373"/>
      <c r="AV310" s="373"/>
      <c r="AW310" s="373"/>
      <c r="AX310" s="373"/>
      <c r="AY310" s="373"/>
    </row>
    <row r="311" spans="37:51" s="38" customFormat="1" x14ac:dyDescent="0.35">
      <c r="AK311" s="373"/>
      <c r="AL311" s="373"/>
      <c r="AM311" s="373"/>
      <c r="AN311" s="373"/>
      <c r="AO311" s="373"/>
      <c r="AP311" s="373"/>
      <c r="AQ311" s="373"/>
      <c r="AR311" s="373"/>
      <c r="AS311" s="373"/>
      <c r="AT311" s="373"/>
      <c r="AU311" s="373"/>
      <c r="AV311" s="373"/>
      <c r="AW311" s="373"/>
      <c r="AX311" s="373"/>
      <c r="AY311" s="373"/>
    </row>
    <row r="312" spans="37:51" s="38" customFormat="1" x14ac:dyDescent="0.35">
      <c r="AK312" s="373"/>
      <c r="AL312" s="373"/>
      <c r="AM312" s="373"/>
      <c r="AN312" s="373"/>
      <c r="AO312" s="373"/>
      <c r="AP312" s="373"/>
      <c r="AQ312" s="373"/>
      <c r="AR312" s="373"/>
      <c r="AS312" s="373"/>
      <c r="AT312" s="373"/>
      <c r="AU312" s="373"/>
      <c r="AV312" s="373"/>
      <c r="AW312" s="373"/>
      <c r="AX312" s="373"/>
      <c r="AY312" s="373"/>
    </row>
    <row r="313" spans="37:51" s="38" customFormat="1" x14ac:dyDescent="0.35">
      <c r="AK313" s="373"/>
      <c r="AL313" s="373"/>
      <c r="AM313" s="373"/>
      <c r="AN313" s="373"/>
      <c r="AO313" s="373"/>
      <c r="AP313" s="373"/>
      <c r="AQ313" s="373"/>
      <c r="AR313" s="373"/>
      <c r="AS313" s="373"/>
      <c r="AT313" s="373"/>
      <c r="AU313" s="373"/>
      <c r="AV313" s="373"/>
      <c r="AW313" s="373"/>
      <c r="AX313" s="373"/>
      <c r="AY313" s="373"/>
    </row>
    <row r="314" spans="37:51" s="38" customFormat="1" x14ac:dyDescent="0.35">
      <c r="AK314" s="373"/>
      <c r="AL314" s="373"/>
      <c r="AM314" s="373"/>
      <c r="AN314" s="373"/>
      <c r="AO314" s="373"/>
      <c r="AP314" s="373"/>
      <c r="AQ314" s="373"/>
      <c r="AR314" s="373"/>
      <c r="AS314" s="373"/>
      <c r="AT314" s="373"/>
      <c r="AU314" s="373"/>
      <c r="AV314" s="373"/>
      <c r="AW314" s="373"/>
      <c r="AX314" s="373"/>
      <c r="AY314" s="373"/>
    </row>
    <row r="315" spans="37:51" s="38" customFormat="1" x14ac:dyDescent="0.35">
      <c r="AK315" s="373"/>
      <c r="AL315" s="373"/>
      <c r="AM315" s="373"/>
      <c r="AN315" s="373"/>
      <c r="AO315" s="373"/>
      <c r="AP315" s="373"/>
      <c r="AQ315" s="373"/>
      <c r="AR315" s="373"/>
      <c r="AS315" s="373"/>
      <c r="AT315" s="373"/>
      <c r="AU315" s="373"/>
      <c r="AV315" s="373"/>
      <c r="AW315" s="373"/>
      <c r="AX315" s="373"/>
      <c r="AY315" s="373"/>
    </row>
    <row r="316" spans="37:51" s="38" customFormat="1" x14ac:dyDescent="0.35">
      <c r="AK316" s="373"/>
      <c r="AL316" s="373"/>
      <c r="AM316" s="373"/>
      <c r="AN316" s="373"/>
      <c r="AO316" s="373"/>
      <c r="AP316" s="373"/>
      <c r="AQ316" s="373"/>
      <c r="AR316" s="373"/>
      <c r="AS316" s="373"/>
      <c r="AT316" s="373"/>
      <c r="AU316" s="373"/>
      <c r="AV316" s="373"/>
      <c r="AW316" s="373"/>
      <c r="AX316" s="373"/>
      <c r="AY316" s="373"/>
    </row>
    <row r="317" spans="37:51" s="38" customFormat="1" x14ac:dyDescent="0.35">
      <c r="AK317" s="373"/>
      <c r="AL317" s="373"/>
      <c r="AM317" s="373"/>
      <c r="AN317" s="373"/>
      <c r="AO317" s="373"/>
      <c r="AP317" s="373"/>
      <c r="AQ317" s="373"/>
      <c r="AR317" s="373"/>
      <c r="AS317" s="373"/>
      <c r="AT317" s="373"/>
      <c r="AU317" s="373"/>
      <c r="AV317" s="373"/>
      <c r="AW317" s="373"/>
      <c r="AX317" s="373"/>
      <c r="AY317" s="373"/>
    </row>
    <row r="318" spans="37:51" s="38" customFormat="1" x14ac:dyDescent="0.35">
      <c r="AK318" s="373"/>
      <c r="AL318" s="373"/>
      <c r="AM318" s="373"/>
      <c r="AN318" s="373"/>
      <c r="AO318" s="373"/>
      <c r="AP318" s="373"/>
      <c r="AQ318" s="373"/>
      <c r="AR318" s="373"/>
      <c r="AS318" s="373"/>
      <c r="AT318" s="373"/>
      <c r="AU318" s="373"/>
      <c r="AV318" s="373"/>
      <c r="AW318" s="373"/>
      <c r="AX318" s="373"/>
      <c r="AY318" s="373"/>
    </row>
    <row r="319" spans="37:51" s="38" customFormat="1" x14ac:dyDescent="0.35">
      <c r="AK319" s="373"/>
      <c r="AL319" s="373"/>
      <c r="AM319" s="373"/>
      <c r="AN319" s="373"/>
      <c r="AO319" s="373"/>
      <c r="AP319" s="373"/>
      <c r="AQ319" s="373"/>
      <c r="AR319" s="373"/>
      <c r="AS319" s="373"/>
      <c r="AT319" s="373"/>
      <c r="AU319" s="373"/>
      <c r="AV319" s="373"/>
      <c r="AW319" s="373"/>
      <c r="AX319" s="373"/>
      <c r="AY319" s="373"/>
    </row>
    <row r="320" spans="37:51" s="38" customFormat="1" x14ac:dyDescent="0.35">
      <c r="AK320" s="373"/>
      <c r="AL320" s="373"/>
      <c r="AM320" s="373"/>
      <c r="AN320" s="373"/>
      <c r="AO320" s="373"/>
      <c r="AP320" s="373"/>
      <c r="AQ320" s="373"/>
      <c r="AR320" s="373"/>
      <c r="AS320" s="373"/>
      <c r="AT320" s="373"/>
      <c r="AU320" s="373"/>
      <c r="AV320" s="373"/>
      <c r="AW320" s="373"/>
      <c r="AX320" s="373"/>
      <c r="AY320" s="373"/>
    </row>
    <row r="321" spans="37:51" s="38" customFormat="1" x14ac:dyDescent="0.35">
      <c r="AK321" s="373"/>
      <c r="AL321" s="373"/>
      <c r="AM321" s="373"/>
      <c r="AN321" s="373"/>
      <c r="AO321" s="373"/>
      <c r="AP321" s="373"/>
      <c r="AQ321" s="373"/>
      <c r="AR321" s="373"/>
      <c r="AS321" s="373"/>
      <c r="AT321" s="373"/>
      <c r="AU321" s="373"/>
      <c r="AV321" s="373"/>
      <c r="AW321" s="373"/>
      <c r="AX321" s="373"/>
      <c r="AY321" s="373"/>
    </row>
    <row r="322" spans="37:51" s="38" customFormat="1" x14ac:dyDescent="0.35">
      <c r="AK322" s="373"/>
      <c r="AL322" s="373"/>
      <c r="AM322" s="373"/>
      <c r="AN322" s="373"/>
      <c r="AO322" s="373"/>
      <c r="AP322" s="373"/>
      <c r="AQ322" s="373"/>
      <c r="AR322" s="373"/>
      <c r="AS322" s="373"/>
      <c r="AT322" s="373"/>
      <c r="AU322" s="373"/>
      <c r="AV322" s="373"/>
      <c r="AW322" s="373"/>
      <c r="AX322" s="373"/>
      <c r="AY322" s="373"/>
    </row>
    <row r="323" spans="37:51" s="38" customFormat="1" x14ac:dyDescent="0.35">
      <c r="AK323" s="373"/>
      <c r="AL323" s="373"/>
      <c r="AM323" s="373"/>
      <c r="AN323" s="373"/>
      <c r="AO323" s="373"/>
      <c r="AP323" s="373"/>
      <c r="AQ323" s="373"/>
      <c r="AR323" s="373"/>
      <c r="AS323" s="373"/>
      <c r="AT323" s="373"/>
      <c r="AU323" s="373"/>
      <c r="AV323" s="373"/>
      <c r="AW323" s="373"/>
      <c r="AX323" s="373"/>
      <c r="AY323" s="373"/>
    </row>
    <row r="324" spans="37:51" s="38" customFormat="1" x14ac:dyDescent="0.35">
      <c r="AK324" s="373"/>
      <c r="AL324" s="373"/>
      <c r="AM324" s="373"/>
      <c r="AN324" s="373"/>
      <c r="AO324" s="373"/>
      <c r="AP324" s="373"/>
      <c r="AQ324" s="373"/>
      <c r="AR324" s="373"/>
      <c r="AS324" s="373"/>
      <c r="AT324" s="373"/>
      <c r="AU324" s="373"/>
      <c r="AV324" s="373"/>
      <c r="AW324" s="373"/>
      <c r="AX324" s="373"/>
      <c r="AY324" s="373"/>
    </row>
    <row r="325" spans="37:51" s="38" customFormat="1" x14ac:dyDescent="0.35">
      <c r="AK325" s="373"/>
      <c r="AL325" s="373"/>
      <c r="AM325" s="373"/>
      <c r="AN325" s="373"/>
      <c r="AO325" s="373"/>
      <c r="AP325" s="373"/>
      <c r="AQ325" s="373"/>
      <c r="AR325" s="373"/>
      <c r="AS325" s="373"/>
      <c r="AT325" s="373"/>
      <c r="AU325" s="373"/>
      <c r="AV325" s="373"/>
      <c r="AW325" s="373"/>
      <c r="AX325" s="373"/>
      <c r="AY325" s="373"/>
    </row>
    <row r="326" spans="37:51" s="38" customFormat="1" x14ac:dyDescent="0.35">
      <c r="AK326" s="373"/>
      <c r="AL326" s="373"/>
      <c r="AM326" s="373"/>
      <c r="AN326" s="373"/>
      <c r="AO326" s="373"/>
      <c r="AP326" s="373"/>
      <c r="AQ326" s="373"/>
      <c r="AR326" s="373"/>
      <c r="AS326" s="373"/>
      <c r="AT326" s="373"/>
      <c r="AU326" s="373"/>
      <c r="AV326" s="373"/>
      <c r="AW326" s="373"/>
      <c r="AX326" s="373"/>
      <c r="AY326" s="373"/>
    </row>
    <row r="327" spans="37:51" s="38" customFormat="1" x14ac:dyDescent="0.35">
      <c r="AK327" s="373"/>
      <c r="AL327" s="373"/>
      <c r="AM327" s="373"/>
      <c r="AN327" s="373"/>
      <c r="AO327" s="373"/>
      <c r="AP327" s="373"/>
      <c r="AQ327" s="373"/>
      <c r="AR327" s="373"/>
      <c r="AS327" s="373"/>
      <c r="AT327" s="373"/>
      <c r="AU327" s="373"/>
      <c r="AV327" s="373"/>
      <c r="AW327" s="373"/>
      <c r="AX327" s="373"/>
      <c r="AY327" s="373"/>
    </row>
    <row r="328" spans="37:51" s="38" customFormat="1" x14ac:dyDescent="0.35">
      <c r="AK328" s="373"/>
      <c r="AL328" s="373"/>
      <c r="AM328" s="373"/>
      <c r="AN328" s="373"/>
      <c r="AO328" s="373"/>
      <c r="AP328" s="373"/>
      <c r="AQ328" s="373"/>
      <c r="AR328" s="373"/>
      <c r="AS328" s="373"/>
      <c r="AT328" s="373"/>
      <c r="AU328" s="373"/>
      <c r="AV328" s="373"/>
      <c r="AW328" s="373"/>
      <c r="AX328" s="373"/>
      <c r="AY328" s="373"/>
    </row>
    <row r="329" spans="37:51" s="38" customFormat="1" x14ac:dyDescent="0.35">
      <c r="AK329" s="373"/>
      <c r="AL329" s="373"/>
      <c r="AM329" s="373"/>
      <c r="AN329" s="373"/>
      <c r="AO329" s="373"/>
      <c r="AP329" s="373"/>
      <c r="AQ329" s="373"/>
      <c r="AR329" s="373"/>
      <c r="AS329" s="373"/>
      <c r="AT329" s="373"/>
      <c r="AU329" s="373"/>
      <c r="AV329" s="373"/>
      <c r="AW329" s="373"/>
      <c r="AX329" s="373"/>
      <c r="AY329" s="373"/>
    </row>
    <row r="330" spans="37:51" s="38" customFormat="1" x14ac:dyDescent="0.35">
      <c r="AK330" s="373"/>
      <c r="AL330" s="373"/>
      <c r="AM330" s="373"/>
      <c r="AN330" s="373"/>
      <c r="AO330" s="373"/>
      <c r="AP330" s="373"/>
      <c r="AQ330" s="373"/>
      <c r="AR330" s="373"/>
      <c r="AS330" s="373"/>
      <c r="AT330" s="373"/>
      <c r="AU330" s="373"/>
      <c r="AV330" s="373"/>
      <c r="AW330" s="373"/>
      <c r="AX330" s="373"/>
      <c r="AY330" s="373"/>
    </row>
    <row r="331" spans="37:51" s="38" customFormat="1" x14ac:dyDescent="0.35">
      <c r="AK331" s="373"/>
      <c r="AL331" s="373"/>
      <c r="AM331" s="373"/>
      <c r="AN331" s="373"/>
      <c r="AO331" s="373"/>
      <c r="AP331" s="373"/>
      <c r="AQ331" s="373"/>
      <c r="AR331" s="373"/>
      <c r="AS331" s="373"/>
      <c r="AT331" s="373"/>
      <c r="AU331" s="373"/>
      <c r="AV331" s="373"/>
      <c r="AW331" s="373"/>
      <c r="AX331" s="373"/>
      <c r="AY331" s="373"/>
    </row>
    <row r="332" spans="37:51" s="38" customFormat="1" x14ac:dyDescent="0.35">
      <c r="AK332" s="373"/>
      <c r="AL332" s="373"/>
      <c r="AM332" s="373"/>
      <c r="AN332" s="373"/>
      <c r="AO332" s="373"/>
      <c r="AP332" s="373"/>
      <c r="AQ332" s="373"/>
      <c r="AR332" s="373"/>
      <c r="AS332" s="373"/>
      <c r="AT332" s="373"/>
      <c r="AU332" s="373"/>
      <c r="AV332" s="373"/>
      <c r="AW332" s="373"/>
      <c r="AX332" s="373"/>
      <c r="AY332" s="373"/>
    </row>
    <row r="333" spans="37:51" s="38" customFormat="1" x14ac:dyDescent="0.35">
      <c r="AK333" s="373"/>
      <c r="AL333" s="373"/>
      <c r="AM333" s="373"/>
      <c r="AN333" s="373"/>
      <c r="AO333" s="373"/>
      <c r="AP333" s="373"/>
      <c r="AQ333" s="373"/>
      <c r="AR333" s="373"/>
      <c r="AS333" s="373"/>
      <c r="AT333" s="373"/>
      <c r="AU333" s="373"/>
      <c r="AV333" s="373"/>
      <c r="AW333" s="373"/>
      <c r="AX333" s="373"/>
      <c r="AY333" s="373"/>
    </row>
    <row r="334" spans="37:51" s="38" customFormat="1" x14ac:dyDescent="0.35">
      <c r="AK334" s="373"/>
      <c r="AL334" s="373"/>
      <c r="AM334" s="373"/>
      <c r="AN334" s="373"/>
      <c r="AO334" s="373"/>
      <c r="AP334" s="373"/>
      <c r="AQ334" s="373"/>
      <c r="AR334" s="373"/>
      <c r="AS334" s="373"/>
      <c r="AT334" s="373"/>
      <c r="AU334" s="373"/>
      <c r="AV334" s="373"/>
      <c r="AW334" s="373"/>
      <c r="AX334" s="373"/>
      <c r="AY334" s="373"/>
    </row>
    <row r="335" spans="37:51" s="38" customFormat="1" x14ac:dyDescent="0.35">
      <c r="AK335" s="373"/>
      <c r="AL335" s="373"/>
      <c r="AM335" s="373"/>
      <c r="AN335" s="373"/>
      <c r="AO335" s="373"/>
      <c r="AP335" s="373"/>
      <c r="AQ335" s="373"/>
      <c r="AR335" s="373"/>
      <c r="AS335" s="373"/>
      <c r="AT335" s="373"/>
      <c r="AU335" s="373"/>
      <c r="AV335" s="373"/>
      <c r="AW335" s="373"/>
      <c r="AX335" s="373"/>
      <c r="AY335" s="373"/>
    </row>
    <row r="336" spans="37:51" s="38" customFormat="1" x14ac:dyDescent="0.35">
      <c r="AK336" s="373"/>
      <c r="AL336" s="373"/>
      <c r="AM336" s="373"/>
      <c r="AN336" s="373"/>
      <c r="AO336" s="373"/>
      <c r="AP336" s="373"/>
      <c r="AQ336" s="373"/>
      <c r="AR336" s="373"/>
      <c r="AS336" s="373"/>
      <c r="AT336" s="373"/>
      <c r="AU336" s="373"/>
      <c r="AV336" s="373"/>
      <c r="AW336" s="373"/>
      <c r="AX336" s="373"/>
      <c r="AY336" s="373"/>
    </row>
    <row r="337" spans="37:51" s="38" customFormat="1" x14ac:dyDescent="0.35">
      <c r="AK337" s="373"/>
      <c r="AL337" s="373"/>
      <c r="AM337" s="373"/>
      <c r="AN337" s="373"/>
      <c r="AO337" s="373"/>
      <c r="AP337" s="373"/>
      <c r="AQ337" s="373"/>
      <c r="AR337" s="373"/>
      <c r="AS337" s="373"/>
      <c r="AT337" s="373"/>
      <c r="AU337" s="373"/>
      <c r="AV337" s="373"/>
      <c r="AW337" s="373"/>
      <c r="AX337" s="373"/>
      <c r="AY337" s="373"/>
    </row>
    <row r="338" spans="37:51" s="38" customFormat="1" x14ac:dyDescent="0.35">
      <c r="AK338" s="373"/>
      <c r="AL338" s="373"/>
      <c r="AM338" s="373"/>
      <c r="AN338" s="373"/>
      <c r="AO338" s="373"/>
      <c r="AP338" s="373"/>
      <c r="AQ338" s="373"/>
      <c r="AR338" s="373"/>
      <c r="AS338" s="373"/>
      <c r="AT338" s="373"/>
      <c r="AU338" s="373"/>
      <c r="AV338" s="373"/>
      <c r="AW338" s="373"/>
      <c r="AX338" s="373"/>
      <c r="AY338" s="373"/>
    </row>
    <row r="339" spans="37:51" s="38" customFormat="1" x14ac:dyDescent="0.35">
      <c r="AK339" s="373"/>
      <c r="AL339" s="373"/>
      <c r="AM339" s="373"/>
      <c r="AN339" s="373"/>
      <c r="AO339" s="373"/>
      <c r="AP339" s="373"/>
      <c r="AQ339" s="373"/>
      <c r="AR339" s="373"/>
      <c r="AS339" s="373"/>
      <c r="AT339" s="373"/>
      <c r="AU339" s="373"/>
      <c r="AV339" s="373"/>
      <c r="AW339" s="373"/>
      <c r="AX339" s="373"/>
      <c r="AY339" s="373"/>
    </row>
    <row r="340" spans="37:51" s="38" customFormat="1" x14ac:dyDescent="0.35">
      <c r="AK340" s="373"/>
      <c r="AL340" s="373"/>
      <c r="AM340" s="373"/>
      <c r="AN340" s="373"/>
      <c r="AO340" s="373"/>
      <c r="AP340" s="373"/>
      <c r="AQ340" s="373"/>
      <c r="AR340" s="373"/>
      <c r="AS340" s="373"/>
      <c r="AT340" s="373"/>
      <c r="AU340" s="373"/>
      <c r="AV340" s="373"/>
      <c r="AW340" s="373"/>
      <c r="AX340" s="373"/>
      <c r="AY340" s="373"/>
    </row>
    <row r="341" spans="37:51" s="38" customFormat="1" x14ac:dyDescent="0.35">
      <c r="AK341" s="373"/>
      <c r="AL341" s="373"/>
      <c r="AM341" s="373"/>
      <c r="AN341" s="373"/>
      <c r="AO341" s="373"/>
      <c r="AP341" s="373"/>
      <c r="AQ341" s="373"/>
      <c r="AR341" s="373"/>
      <c r="AS341" s="373"/>
      <c r="AT341" s="373"/>
      <c r="AU341" s="373"/>
      <c r="AV341" s="373"/>
      <c r="AW341" s="373"/>
      <c r="AX341" s="373"/>
      <c r="AY341" s="373"/>
    </row>
    <row r="342" spans="37:51" s="38" customFormat="1" x14ac:dyDescent="0.35">
      <c r="AK342" s="373"/>
      <c r="AL342" s="373"/>
      <c r="AM342" s="373"/>
      <c r="AN342" s="373"/>
      <c r="AO342" s="373"/>
      <c r="AP342" s="373"/>
      <c r="AQ342" s="373"/>
      <c r="AR342" s="373"/>
      <c r="AS342" s="373"/>
      <c r="AT342" s="373"/>
      <c r="AU342" s="373"/>
      <c r="AV342" s="373"/>
      <c r="AW342" s="373"/>
      <c r="AX342" s="373"/>
      <c r="AY342" s="373"/>
    </row>
    <row r="343" spans="37:51" s="38" customFormat="1" x14ac:dyDescent="0.35">
      <c r="AK343" s="373"/>
      <c r="AL343" s="373"/>
      <c r="AM343" s="373"/>
      <c r="AN343" s="373"/>
      <c r="AO343" s="373"/>
      <c r="AP343" s="373"/>
      <c r="AQ343" s="373"/>
      <c r="AR343" s="373"/>
      <c r="AS343" s="373"/>
      <c r="AT343" s="373"/>
      <c r="AU343" s="373"/>
      <c r="AV343" s="373"/>
      <c r="AW343" s="373"/>
      <c r="AX343" s="373"/>
      <c r="AY343" s="373"/>
    </row>
    <row r="344" spans="37:51" s="38" customFormat="1" x14ac:dyDescent="0.35">
      <c r="AK344" s="373"/>
      <c r="AL344" s="373"/>
      <c r="AM344" s="373"/>
      <c r="AN344" s="373"/>
      <c r="AO344" s="373"/>
      <c r="AP344" s="373"/>
      <c r="AQ344" s="373"/>
      <c r="AR344" s="373"/>
      <c r="AS344" s="373"/>
      <c r="AT344" s="373"/>
      <c r="AU344" s="373"/>
      <c r="AV344" s="373"/>
      <c r="AW344" s="373"/>
      <c r="AX344" s="373"/>
      <c r="AY344" s="373"/>
    </row>
    <row r="345" spans="37:51" s="38" customFormat="1" x14ac:dyDescent="0.35">
      <c r="AK345" s="373"/>
      <c r="AL345" s="373"/>
      <c r="AM345" s="373"/>
      <c r="AN345" s="373"/>
      <c r="AO345" s="373"/>
      <c r="AP345" s="373"/>
      <c r="AQ345" s="373"/>
      <c r="AR345" s="373"/>
      <c r="AS345" s="373"/>
      <c r="AT345" s="373"/>
      <c r="AU345" s="373"/>
      <c r="AV345" s="373"/>
      <c r="AW345" s="373"/>
      <c r="AX345" s="373"/>
      <c r="AY345" s="373"/>
    </row>
    <row r="346" spans="37:51" s="38" customFormat="1" x14ac:dyDescent="0.35">
      <c r="AK346" s="373"/>
      <c r="AL346" s="373"/>
      <c r="AM346" s="373"/>
      <c r="AN346" s="373"/>
      <c r="AO346" s="373"/>
      <c r="AP346" s="373"/>
      <c r="AQ346" s="373"/>
      <c r="AR346" s="373"/>
      <c r="AS346" s="373"/>
      <c r="AT346" s="373"/>
      <c r="AU346" s="373"/>
      <c r="AV346" s="373"/>
      <c r="AW346" s="373"/>
      <c r="AX346" s="373"/>
      <c r="AY346" s="373"/>
    </row>
    <row r="347" spans="37:51" s="38" customFormat="1" x14ac:dyDescent="0.35">
      <c r="AK347" s="373"/>
      <c r="AL347" s="373"/>
      <c r="AM347" s="373"/>
      <c r="AN347" s="373"/>
      <c r="AO347" s="373"/>
      <c r="AP347" s="373"/>
      <c r="AQ347" s="373"/>
      <c r="AR347" s="373"/>
      <c r="AS347" s="373"/>
      <c r="AT347" s="373"/>
      <c r="AU347" s="373"/>
      <c r="AV347" s="373"/>
      <c r="AW347" s="373"/>
      <c r="AX347" s="373"/>
      <c r="AY347" s="373"/>
    </row>
    <row r="348" spans="37:51" s="38" customFormat="1" x14ac:dyDescent="0.35">
      <c r="AK348" s="373"/>
      <c r="AL348" s="373"/>
      <c r="AM348" s="373"/>
      <c r="AN348" s="373"/>
      <c r="AO348" s="373"/>
      <c r="AP348" s="373"/>
      <c r="AQ348" s="373"/>
      <c r="AR348" s="373"/>
      <c r="AS348" s="373"/>
      <c r="AT348" s="373"/>
      <c r="AU348" s="373"/>
      <c r="AV348" s="373"/>
      <c r="AW348" s="373"/>
      <c r="AX348" s="373"/>
      <c r="AY348" s="373"/>
    </row>
    <row r="349" spans="37:51" s="38" customFormat="1" x14ac:dyDescent="0.35">
      <c r="AK349" s="373"/>
      <c r="AL349" s="373"/>
      <c r="AM349" s="373"/>
      <c r="AN349" s="373"/>
      <c r="AO349" s="373"/>
      <c r="AP349" s="373"/>
      <c r="AQ349" s="373"/>
      <c r="AR349" s="373"/>
      <c r="AS349" s="373"/>
      <c r="AT349" s="373"/>
      <c r="AU349" s="373"/>
      <c r="AV349" s="373"/>
      <c r="AW349" s="373"/>
      <c r="AX349" s="373"/>
      <c r="AY349" s="373"/>
    </row>
    <row r="350" spans="37:51" s="38" customFormat="1" x14ac:dyDescent="0.35">
      <c r="AK350" s="373"/>
      <c r="AL350" s="373"/>
      <c r="AM350" s="373"/>
      <c r="AN350" s="373"/>
      <c r="AO350" s="373"/>
      <c r="AP350" s="373"/>
      <c r="AQ350" s="373"/>
      <c r="AR350" s="373"/>
      <c r="AS350" s="373"/>
      <c r="AT350" s="373"/>
      <c r="AU350" s="373"/>
      <c r="AV350" s="373"/>
      <c r="AW350" s="373"/>
      <c r="AX350" s="373"/>
      <c r="AY350" s="373"/>
    </row>
    <row r="351" spans="37:51" s="38" customFormat="1" x14ac:dyDescent="0.35">
      <c r="AK351" s="373"/>
      <c r="AL351" s="373"/>
      <c r="AM351" s="373"/>
      <c r="AN351" s="373"/>
      <c r="AO351" s="373"/>
      <c r="AP351" s="373"/>
      <c r="AQ351" s="373"/>
      <c r="AR351" s="373"/>
      <c r="AS351" s="373"/>
      <c r="AT351" s="373"/>
      <c r="AU351" s="373"/>
      <c r="AV351" s="373"/>
      <c r="AW351" s="373"/>
      <c r="AX351" s="373"/>
      <c r="AY351" s="373"/>
    </row>
    <row r="352" spans="37:51" s="38" customFormat="1" x14ac:dyDescent="0.35">
      <c r="AK352" s="373"/>
      <c r="AL352" s="373"/>
      <c r="AM352" s="373"/>
      <c r="AN352" s="373"/>
      <c r="AO352" s="373"/>
      <c r="AP352" s="373"/>
      <c r="AQ352" s="373"/>
      <c r="AR352" s="373"/>
      <c r="AS352" s="373"/>
      <c r="AT352" s="373"/>
      <c r="AU352" s="373"/>
      <c r="AV352" s="373"/>
      <c r="AW352" s="373"/>
      <c r="AX352" s="373"/>
      <c r="AY352" s="373"/>
    </row>
    <row r="353" spans="37:51" s="38" customFormat="1" x14ac:dyDescent="0.35">
      <c r="AK353" s="373"/>
      <c r="AL353" s="373"/>
      <c r="AM353" s="373"/>
      <c r="AN353" s="373"/>
      <c r="AO353" s="373"/>
      <c r="AP353" s="373"/>
      <c r="AQ353" s="373"/>
      <c r="AR353" s="373"/>
      <c r="AS353" s="373"/>
      <c r="AT353" s="373"/>
      <c r="AU353" s="373"/>
      <c r="AV353" s="373"/>
      <c r="AW353" s="373"/>
      <c r="AX353" s="373"/>
      <c r="AY353" s="373"/>
    </row>
    <row r="354" spans="37:51" s="38" customFormat="1" x14ac:dyDescent="0.35">
      <c r="AK354" s="373"/>
      <c r="AL354" s="373"/>
      <c r="AM354" s="373"/>
      <c r="AN354" s="373"/>
      <c r="AO354" s="373"/>
      <c r="AP354" s="373"/>
      <c r="AQ354" s="373"/>
      <c r="AR354" s="373"/>
      <c r="AS354" s="373"/>
      <c r="AT354" s="373"/>
      <c r="AU354" s="373"/>
      <c r="AV354" s="373"/>
      <c r="AW354" s="373"/>
      <c r="AX354" s="373"/>
      <c r="AY354" s="373"/>
    </row>
    <row r="355" spans="37:51" s="38" customFormat="1" x14ac:dyDescent="0.35">
      <c r="AK355" s="373"/>
      <c r="AL355" s="373"/>
      <c r="AM355" s="373"/>
      <c r="AN355" s="373"/>
      <c r="AO355" s="373"/>
      <c r="AP355" s="373"/>
      <c r="AQ355" s="373"/>
      <c r="AR355" s="373"/>
      <c r="AS355" s="373"/>
      <c r="AT355" s="373"/>
      <c r="AU355" s="373"/>
      <c r="AV355" s="373"/>
      <c r="AW355" s="373"/>
      <c r="AX355" s="373"/>
      <c r="AY355" s="373"/>
    </row>
    <row r="356" spans="37:51" s="38" customFormat="1" x14ac:dyDescent="0.35">
      <c r="AK356" s="373"/>
      <c r="AL356" s="373"/>
      <c r="AM356" s="373"/>
      <c r="AN356" s="373"/>
      <c r="AO356" s="373"/>
      <c r="AP356" s="373"/>
      <c r="AQ356" s="373"/>
      <c r="AR356" s="373"/>
      <c r="AS356" s="373"/>
      <c r="AT356" s="373"/>
      <c r="AU356" s="373"/>
      <c r="AV356" s="373"/>
      <c r="AW356" s="373"/>
      <c r="AX356" s="373"/>
      <c r="AY356" s="373"/>
    </row>
    <row r="357" spans="37:51" s="38" customFormat="1" x14ac:dyDescent="0.35">
      <c r="AK357" s="373"/>
      <c r="AL357" s="373"/>
      <c r="AM357" s="373"/>
      <c r="AN357" s="373"/>
      <c r="AO357" s="373"/>
      <c r="AP357" s="373"/>
      <c r="AQ357" s="373"/>
      <c r="AR357" s="373"/>
      <c r="AS357" s="373"/>
      <c r="AT357" s="373"/>
      <c r="AU357" s="373"/>
      <c r="AV357" s="373"/>
      <c r="AW357" s="373"/>
      <c r="AX357" s="373"/>
      <c r="AY357" s="373"/>
    </row>
    <row r="358" spans="37:51" s="38" customFormat="1" x14ac:dyDescent="0.35">
      <c r="AK358" s="373"/>
      <c r="AL358" s="373"/>
      <c r="AM358" s="373"/>
      <c r="AN358" s="373"/>
      <c r="AO358" s="373"/>
      <c r="AP358" s="373"/>
      <c r="AQ358" s="373"/>
      <c r="AR358" s="373"/>
      <c r="AS358" s="373"/>
      <c r="AT358" s="373"/>
      <c r="AU358" s="373"/>
      <c r="AV358" s="373"/>
      <c r="AW358" s="373"/>
      <c r="AX358" s="373"/>
      <c r="AY358" s="373"/>
    </row>
    <row r="359" spans="37:51" s="38" customFormat="1" x14ac:dyDescent="0.35">
      <c r="AK359" s="373"/>
      <c r="AL359" s="373"/>
      <c r="AM359" s="373"/>
      <c r="AN359" s="373"/>
      <c r="AO359" s="373"/>
      <c r="AP359" s="373"/>
      <c r="AQ359" s="373"/>
      <c r="AR359" s="373"/>
      <c r="AS359" s="373"/>
      <c r="AT359" s="373"/>
      <c r="AU359" s="373"/>
      <c r="AV359" s="373"/>
      <c r="AW359" s="373"/>
      <c r="AX359" s="373"/>
      <c r="AY359" s="373"/>
    </row>
    <row r="360" spans="37:51" s="38" customFormat="1" x14ac:dyDescent="0.35">
      <c r="AK360" s="373"/>
      <c r="AL360" s="373"/>
      <c r="AM360" s="373"/>
      <c r="AN360" s="373"/>
      <c r="AO360" s="373"/>
      <c r="AP360" s="373"/>
      <c r="AQ360" s="373"/>
      <c r="AR360" s="373"/>
      <c r="AS360" s="373"/>
      <c r="AT360" s="373"/>
      <c r="AU360" s="373"/>
      <c r="AV360" s="373"/>
      <c r="AW360" s="373"/>
      <c r="AX360" s="373"/>
      <c r="AY360" s="373"/>
    </row>
    <row r="361" spans="37:51" s="38" customFormat="1" x14ac:dyDescent="0.35">
      <c r="AK361" s="373"/>
      <c r="AL361" s="373"/>
      <c r="AM361" s="373"/>
      <c r="AN361" s="373"/>
      <c r="AO361" s="373"/>
      <c r="AP361" s="373"/>
      <c r="AQ361" s="373"/>
      <c r="AR361" s="373"/>
      <c r="AS361" s="373"/>
      <c r="AT361" s="373"/>
      <c r="AU361" s="373"/>
      <c r="AV361" s="373"/>
      <c r="AW361" s="373"/>
      <c r="AX361" s="373"/>
      <c r="AY361" s="373"/>
    </row>
    <row r="362" spans="37:51" s="38" customFormat="1" x14ac:dyDescent="0.35">
      <c r="AK362" s="373"/>
      <c r="AL362" s="373"/>
      <c r="AM362" s="373"/>
      <c r="AN362" s="373"/>
      <c r="AO362" s="373"/>
      <c r="AP362" s="373"/>
      <c r="AQ362" s="373"/>
      <c r="AR362" s="373"/>
      <c r="AS362" s="373"/>
      <c r="AT362" s="373"/>
      <c r="AU362" s="373"/>
      <c r="AV362" s="373"/>
      <c r="AW362" s="373"/>
      <c r="AX362" s="373"/>
      <c r="AY362" s="373"/>
    </row>
    <row r="363" spans="37:51" s="38" customFormat="1" x14ac:dyDescent="0.35">
      <c r="AK363" s="373"/>
      <c r="AL363" s="373"/>
      <c r="AM363" s="373"/>
      <c r="AN363" s="373"/>
      <c r="AO363" s="373"/>
      <c r="AP363" s="373"/>
      <c r="AQ363" s="373"/>
      <c r="AR363" s="373"/>
      <c r="AS363" s="373"/>
      <c r="AT363" s="373"/>
      <c r="AU363" s="373"/>
      <c r="AV363" s="373"/>
      <c r="AW363" s="373"/>
      <c r="AX363" s="373"/>
      <c r="AY363" s="373"/>
    </row>
    <row r="364" spans="37:51" s="38" customFormat="1" x14ac:dyDescent="0.35">
      <c r="AK364" s="373"/>
      <c r="AL364" s="373"/>
      <c r="AM364" s="373"/>
      <c r="AN364" s="373"/>
      <c r="AO364" s="373"/>
      <c r="AP364" s="373"/>
      <c r="AQ364" s="373"/>
      <c r="AR364" s="373"/>
      <c r="AS364" s="373"/>
      <c r="AT364" s="373"/>
      <c r="AU364" s="373"/>
      <c r="AV364" s="373"/>
      <c r="AW364" s="373"/>
      <c r="AX364" s="373"/>
      <c r="AY364" s="373"/>
    </row>
    <row r="365" spans="37:51" s="38" customFormat="1" x14ac:dyDescent="0.35">
      <c r="AK365" s="373"/>
      <c r="AL365" s="373"/>
      <c r="AM365" s="373"/>
      <c r="AN365" s="373"/>
      <c r="AO365" s="373"/>
      <c r="AP365" s="373"/>
      <c r="AQ365" s="373"/>
      <c r="AR365" s="373"/>
      <c r="AS365" s="373"/>
      <c r="AT365" s="373"/>
      <c r="AU365" s="373"/>
      <c r="AV365" s="373"/>
      <c r="AW365" s="373"/>
      <c r="AX365" s="373"/>
      <c r="AY365" s="373"/>
    </row>
    <row r="366" spans="37:51" s="38" customFormat="1" x14ac:dyDescent="0.35">
      <c r="AK366" s="373"/>
      <c r="AL366" s="373"/>
      <c r="AM366" s="373"/>
      <c r="AN366" s="373"/>
      <c r="AO366" s="373"/>
      <c r="AP366" s="373"/>
      <c r="AQ366" s="373"/>
      <c r="AR366" s="373"/>
      <c r="AS366" s="373"/>
      <c r="AT366" s="373"/>
      <c r="AU366" s="373"/>
      <c r="AV366" s="373"/>
      <c r="AW366" s="373"/>
      <c r="AX366" s="373"/>
      <c r="AY366" s="373"/>
    </row>
    <row r="367" spans="37:51" s="38" customFormat="1" x14ac:dyDescent="0.35">
      <c r="AK367" s="373"/>
      <c r="AL367" s="373"/>
      <c r="AM367" s="373"/>
      <c r="AN367" s="373"/>
      <c r="AO367" s="373"/>
      <c r="AP367" s="373"/>
      <c r="AQ367" s="373"/>
      <c r="AR367" s="373"/>
      <c r="AS367" s="373"/>
      <c r="AT367" s="373"/>
      <c r="AU367" s="373"/>
      <c r="AV367" s="373"/>
      <c r="AW367" s="373"/>
      <c r="AX367" s="373"/>
      <c r="AY367" s="373"/>
    </row>
    <row r="368" spans="37:51" s="38" customFormat="1" x14ac:dyDescent="0.35">
      <c r="AK368" s="373"/>
      <c r="AL368" s="373"/>
      <c r="AM368" s="373"/>
      <c r="AN368" s="373"/>
      <c r="AO368" s="373"/>
      <c r="AP368" s="373"/>
      <c r="AQ368" s="373"/>
      <c r="AR368" s="373"/>
      <c r="AS368" s="373"/>
      <c r="AT368" s="373"/>
      <c r="AU368" s="373"/>
      <c r="AV368" s="373"/>
      <c r="AW368" s="373"/>
      <c r="AX368" s="373"/>
      <c r="AY368" s="373"/>
    </row>
    <row r="369" spans="37:51" s="38" customFormat="1" x14ac:dyDescent="0.35">
      <c r="AK369" s="373"/>
      <c r="AL369" s="373"/>
      <c r="AM369" s="373"/>
      <c r="AN369" s="373"/>
      <c r="AO369" s="373"/>
      <c r="AP369" s="373"/>
      <c r="AQ369" s="373"/>
      <c r="AR369" s="373"/>
      <c r="AS369" s="373"/>
      <c r="AT369" s="373"/>
      <c r="AU369" s="373"/>
      <c r="AV369" s="373"/>
      <c r="AW369" s="373"/>
      <c r="AX369" s="373"/>
      <c r="AY369" s="373"/>
    </row>
    <row r="370" spans="37:51" s="38" customFormat="1" x14ac:dyDescent="0.35">
      <c r="AK370" s="373"/>
      <c r="AL370" s="373"/>
      <c r="AM370" s="373"/>
      <c r="AN370" s="373"/>
      <c r="AO370" s="373"/>
      <c r="AP370" s="373"/>
      <c r="AQ370" s="373"/>
      <c r="AR370" s="373"/>
      <c r="AS370" s="373"/>
      <c r="AT370" s="373"/>
      <c r="AU370" s="373"/>
      <c r="AV370" s="373"/>
      <c r="AW370" s="373"/>
      <c r="AX370" s="373"/>
      <c r="AY370" s="373"/>
    </row>
    <row r="371" spans="37:51" s="38" customFormat="1" x14ac:dyDescent="0.35">
      <c r="AK371" s="373"/>
      <c r="AL371" s="373"/>
      <c r="AM371" s="373"/>
      <c r="AN371" s="373"/>
      <c r="AO371" s="373"/>
      <c r="AP371" s="373"/>
      <c r="AQ371" s="373"/>
      <c r="AR371" s="373"/>
      <c r="AS371" s="373"/>
      <c r="AT371" s="373"/>
      <c r="AU371" s="373"/>
      <c r="AV371" s="373"/>
      <c r="AW371" s="373"/>
      <c r="AX371" s="373"/>
      <c r="AY371" s="373"/>
    </row>
    <row r="372" spans="37:51" s="38" customFormat="1" x14ac:dyDescent="0.35">
      <c r="AK372" s="373"/>
      <c r="AL372" s="373"/>
      <c r="AM372" s="373"/>
      <c r="AN372" s="373"/>
      <c r="AO372" s="373"/>
      <c r="AP372" s="373"/>
      <c r="AQ372" s="373"/>
      <c r="AR372" s="373"/>
      <c r="AS372" s="373"/>
      <c r="AT372" s="373"/>
      <c r="AU372" s="373"/>
      <c r="AV372" s="373"/>
      <c r="AW372" s="373"/>
      <c r="AX372" s="373"/>
      <c r="AY372" s="373"/>
    </row>
    <row r="373" spans="37:51" s="38" customFormat="1" x14ac:dyDescent="0.35">
      <c r="AK373" s="373"/>
      <c r="AL373" s="373"/>
      <c r="AM373" s="373"/>
      <c r="AN373" s="373"/>
      <c r="AO373" s="373"/>
      <c r="AP373" s="373"/>
      <c r="AQ373" s="373"/>
      <c r="AR373" s="373"/>
      <c r="AS373" s="373"/>
      <c r="AT373" s="373"/>
      <c r="AU373" s="373"/>
      <c r="AV373" s="373"/>
      <c r="AW373" s="373"/>
      <c r="AX373" s="373"/>
      <c r="AY373" s="373"/>
    </row>
    <row r="374" spans="37:51" s="38" customFormat="1" x14ac:dyDescent="0.35">
      <c r="AK374" s="373"/>
      <c r="AL374" s="373"/>
      <c r="AM374" s="373"/>
      <c r="AN374" s="373"/>
      <c r="AO374" s="373"/>
      <c r="AP374" s="373"/>
      <c r="AQ374" s="373"/>
      <c r="AR374" s="373"/>
      <c r="AS374" s="373"/>
      <c r="AT374" s="373"/>
      <c r="AU374" s="373"/>
      <c r="AV374" s="373"/>
      <c r="AW374" s="373"/>
      <c r="AX374" s="373"/>
      <c r="AY374" s="373"/>
    </row>
    <row r="375" spans="37:51" s="38" customFormat="1" x14ac:dyDescent="0.35">
      <c r="AK375" s="373"/>
      <c r="AL375" s="373"/>
      <c r="AM375" s="373"/>
      <c r="AN375" s="373"/>
      <c r="AO375" s="373"/>
      <c r="AP375" s="373"/>
      <c r="AQ375" s="373"/>
      <c r="AR375" s="373"/>
      <c r="AS375" s="373"/>
      <c r="AT375" s="373"/>
      <c r="AU375" s="373"/>
      <c r="AV375" s="373"/>
      <c r="AW375" s="373"/>
      <c r="AX375" s="373"/>
      <c r="AY375" s="373"/>
    </row>
    <row r="376" spans="37:51" s="38" customFormat="1" x14ac:dyDescent="0.35">
      <c r="AK376" s="373"/>
      <c r="AL376" s="373"/>
      <c r="AM376" s="373"/>
      <c r="AN376" s="373"/>
      <c r="AO376" s="373"/>
      <c r="AP376" s="373"/>
      <c r="AQ376" s="373"/>
      <c r="AR376" s="373"/>
      <c r="AS376" s="373"/>
      <c r="AT376" s="373"/>
      <c r="AU376" s="373"/>
      <c r="AV376" s="373"/>
      <c r="AW376" s="373"/>
      <c r="AX376" s="373"/>
      <c r="AY376" s="373"/>
    </row>
    <row r="377" spans="37:51" s="38" customFormat="1" x14ac:dyDescent="0.35">
      <c r="AK377" s="373"/>
      <c r="AL377" s="373"/>
      <c r="AM377" s="373"/>
      <c r="AN377" s="373"/>
      <c r="AO377" s="373"/>
      <c r="AP377" s="373"/>
      <c r="AQ377" s="373"/>
      <c r="AR377" s="373"/>
      <c r="AS377" s="373"/>
      <c r="AT377" s="373"/>
      <c r="AU377" s="373"/>
      <c r="AV377" s="373"/>
      <c r="AW377" s="373"/>
      <c r="AX377" s="373"/>
      <c r="AY377" s="373"/>
    </row>
    <row r="378" spans="37:51" s="38" customFormat="1" x14ac:dyDescent="0.35">
      <c r="AK378" s="373"/>
      <c r="AL378" s="373"/>
      <c r="AM378" s="373"/>
      <c r="AN378" s="373"/>
      <c r="AO378" s="373"/>
      <c r="AP378" s="373"/>
      <c r="AQ378" s="373"/>
      <c r="AR378" s="373"/>
      <c r="AS378" s="373"/>
      <c r="AT378" s="373"/>
      <c r="AU378" s="373"/>
      <c r="AV378" s="373"/>
      <c r="AW378" s="373"/>
      <c r="AX378" s="373"/>
      <c r="AY378" s="373"/>
    </row>
    <row r="379" spans="37:51" s="38" customFormat="1" x14ac:dyDescent="0.35">
      <c r="AK379" s="373"/>
      <c r="AL379" s="373"/>
      <c r="AM379" s="373"/>
      <c r="AN379" s="373"/>
      <c r="AO379" s="373"/>
      <c r="AP379" s="373"/>
      <c r="AQ379" s="373"/>
      <c r="AR379" s="373"/>
      <c r="AS379" s="373"/>
      <c r="AT379" s="373"/>
      <c r="AU379" s="373"/>
      <c r="AV379" s="373"/>
      <c r="AW379" s="373"/>
      <c r="AX379" s="373"/>
      <c r="AY379" s="373"/>
    </row>
    <row r="380" spans="37:51" s="38" customFormat="1" x14ac:dyDescent="0.35">
      <c r="AK380" s="373"/>
      <c r="AL380" s="373"/>
      <c r="AM380" s="373"/>
      <c r="AN380" s="373"/>
      <c r="AO380" s="373"/>
      <c r="AP380" s="373"/>
      <c r="AQ380" s="373"/>
      <c r="AR380" s="373"/>
      <c r="AS380" s="373"/>
      <c r="AT380" s="373"/>
      <c r="AU380" s="373"/>
      <c r="AV380" s="373"/>
      <c r="AW380" s="373"/>
      <c r="AX380" s="373"/>
      <c r="AY380" s="373"/>
    </row>
    <row r="381" spans="37:51" s="38" customFormat="1" x14ac:dyDescent="0.35">
      <c r="AK381" s="373"/>
      <c r="AL381" s="373"/>
      <c r="AM381" s="373"/>
      <c r="AN381" s="373"/>
      <c r="AO381" s="373"/>
      <c r="AP381" s="373"/>
      <c r="AQ381" s="373"/>
      <c r="AR381" s="373"/>
      <c r="AS381" s="373"/>
      <c r="AT381" s="373"/>
      <c r="AU381" s="373"/>
      <c r="AV381" s="373"/>
      <c r="AW381" s="373"/>
      <c r="AX381" s="373"/>
      <c r="AY381" s="373"/>
    </row>
    <row r="382" spans="37:51" s="38" customFormat="1" x14ac:dyDescent="0.35">
      <c r="AK382" s="373"/>
      <c r="AL382" s="373"/>
      <c r="AM382" s="373"/>
      <c r="AN382" s="373"/>
      <c r="AO382" s="373"/>
      <c r="AP382" s="373"/>
      <c r="AQ382" s="373"/>
      <c r="AR382" s="373"/>
      <c r="AS382" s="373"/>
      <c r="AT382" s="373"/>
      <c r="AU382" s="373"/>
      <c r="AV382" s="373"/>
      <c r="AW382" s="373"/>
      <c r="AX382" s="373"/>
      <c r="AY382" s="373"/>
    </row>
    <row r="383" spans="37:51" s="38" customFormat="1" x14ac:dyDescent="0.35">
      <c r="AK383" s="373"/>
      <c r="AL383" s="373"/>
      <c r="AM383" s="373"/>
      <c r="AN383" s="373"/>
      <c r="AO383" s="373"/>
      <c r="AP383" s="373"/>
      <c r="AQ383" s="373"/>
      <c r="AR383" s="373"/>
      <c r="AS383" s="373"/>
      <c r="AT383" s="373"/>
      <c r="AU383" s="373"/>
      <c r="AV383" s="373"/>
      <c r="AW383" s="373"/>
      <c r="AX383" s="373"/>
      <c r="AY383" s="373"/>
    </row>
    <row r="384" spans="37:51" s="38" customFormat="1" x14ac:dyDescent="0.35">
      <c r="AK384" s="373"/>
      <c r="AL384" s="373"/>
      <c r="AM384" s="373"/>
      <c r="AN384" s="373"/>
      <c r="AO384" s="373"/>
      <c r="AP384" s="373"/>
      <c r="AQ384" s="373"/>
      <c r="AR384" s="373"/>
      <c r="AS384" s="373"/>
      <c r="AT384" s="373"/>
      <c r="AU384" s="373"/>
      <c r="AV384" s="373"/>
      <c r="AW384" s="373"/>
      <c r="AX384" s="373"/>
      <c r="AY384" s="373"/>
    </row>
    <row r="385" spans="37:51" s="38" customFormat="1" x14ac:dyDescent="0.35">
      <c r="AK385" s="373"/>
      <c r="AL385" s="373"/>
      <c r="AM385" s="373"/>
      <c r="AN385" s="373"/>
      <c r="AO385" s="373"/>
      <c r="AP385" s="373"/>
      <c r="AQ385" s="373"/>
      <c r="AR385" s="373"/>
      <c r="AS385" s="373"/>
      <c r="AT385" s="373"/>
      <c r="AU385" s="373"/>
      <c r="AV385" s="373"/>
      <c r="AW385" s="373"/>
      <c r="AX385" s="373"/>
      <c r="AY385" s="373"/>
    </row>
    <row r="386" spans="37:51" s="38" customFormat="1" x14ac:dyDescent="0.35">
      <c r="AK386" s="373"/>
      <c r="AL386" s="373"/>
      <c r="AM386" s="373"/>
      <c r="AN386" s="373"/>
      <c r="AO386" s="373"/>
      <c r="AP386" s="373"/>
      <c r="AQ386" s="373"/>
      <c r="AR386" s="373"/>
      <c r="AS386" s="373"/>
      <c r="AT386" s="373"/>
      <c r="AU386" s="373"/>
      <c r="AV386" s="373"/>
      <c r="AW386" s="373"/>
      <c r="AX386" s="373"/>
      <c r="AY386" s="373"/>
    </row>
    <row r="387" spans="37:51" s="38" customFormat="1" x14ac:dyDescent="0.35">
      <c r="AK387" s="373"/>
      <c r="AL387" s="373"/>
      <c r="AM387" s="373"/>
      <c r="AN387" s="373"/>
      <c r="AO387" s="373"/>
      <c r="AP387" s="373"/>
      <c r="AQ387" s="373"/>
      <c r="AR387" s="373"/>
      <c r="AS387" s="373"/>
      <c r="AT387" s="373"/>
      <c r="AU387" s="373"/>
      <c r="AV387" s="373"/>
      <c r="AW387" s="373"/>
      <c r="AX387" s="373"/>
      <c r="AY387" s="373"/>
    </row>
    <row r="388" spans="37:51" s="38" customFormat="1" x14ac:dyDescent="0.35">
      <c r="AK388" s="373"/>
      <c r="AL388" s="373"/>
      <c r="AM388" s="373"/>
      <c r="AN388" s="373"/>
      <c r="AO388" s="373"/>
      <c r="AP388" s="373"/>
      <c r="AQ388" s="373"/>
      <c r="AR388" s="373"/>
      <c r="AS388" s="373"/>
      <c r="AT388" s="373"/>
      <c r="AU388" s="373"/>
      <c r="AV388" s="373"/>
      <c r="AW388" s="373"/>
      <c r="AX388" s="373"/>
      <c r="AY388" s="373"/>
    </row>
    <row r="389" spans="37:51" s="38" customFormat="1" x14ac:dyDescent="0.35">
      <c r="AK389" s="373"/>
      <c r="AL389" s="373"/>
      <c r="AM389" s="373"/>
      <c r="AN389" s="373"/>
      <c r="AO389" s="373"/>
      <c r="AP389" s="373"/>
      <c r="AQ389" s="373"/>
      <c r="AR389" s="373"/>
      <c r="AS389" s="373"/>
      <c r="AT389" s="373"/>
      <c r="AU389" s="373"/>
      <c r="AV389" s="373"/>
      <c r="AW389" s="373"/>
      <c r="AX389" s="373"/>
      <c r="AY389" s="373"/>
    </row>
    <row r="390" spans="37:51" s="38" customFormat="1" x14ac:dyDescent="0.35">
      <c r="AK390" s="373"/>
      <c r="AL390" s="373"/>
      <c r="AM390" s="373"/>
      <c r="AN390" s="373"/>
      <c r="AO390" s="373"/>
      <c r="AP390" s="373"/>
      <c r="AQ390" s="373"/>
      <c r="AR390" s="373"/>
      <c r="AS390" s="373"/>
      <c r="AT390" s="373"/>
      <c r="AU390" s="373"/>
      <c r="AV390" s="373"/>
      <c r="AW390" s="373"/>
      <c r="AX390" s="373"/>
      <c r="AY390" s="373"/>
    </row>
    <row r="391" spans="37:51" s="38" customFormat="1" x14ac:dyDescent="0.35">
      <c r="AK391" s="373"/>
      <c r="AL391" s="373"/>
      <c r="AM391" s="373"/>
      <c r="AN391" s="373"/>
      <c r="AO391" s="373"/>
      <c r="AP391" s="373"/>
      <c r="AQ391" s="373"/>
      <c r="AR391" s="373"/>
      <c r="AS391" s="373"/>
      <c r="AT391" s="373"/>
      <c r="AU391" s="373"/>
      <c r="AV391" s="373"/>
      <c r="AW391" s="373"/>
      <c r="AX391" s="373"/>
      <c r="AY391" s="373"/>
    </row>
    <row r="392" spans="37:51" s="38" customFormat="1" x14ac:dyDescent="0.35">
      <c r="AK392" s="373"/>
      <c r="AL392" s="373"/>
      <c r="AM392" s="373"/>
      <c r="AN392" s="373"/>
      <c r="AO392" s="373"/>
      <c r="AP392" s="373"/>
      <c r="AQ392" s="373"/>
      <c r="AR392" s="373"/>
      <c r="AS392" s="373"/>
      <c r="AT392" s="373"/>
      <c r="AU392" s="373"/>
      <c r="AV392" s="373"/>
      <c r="AW392" s="373"/>
      <c r="AX392" s="373"/>
      <c r="AY392" s="373"/>
    </row>
    <row r="393" spans="37:51" s="38" customFormat="1" x14ac:dyDescent="0.35">
      <c r="AK393" s="373"/>
      <c r="AL393" s="373"/>
      <c r="AM393" s="373"/>
      <c r="AN393" s="373"/>
      <c r="AO393" s="373"/>
      <c r="AP393" s="373"/>
      <c r="AQ393" s="373"/>
      <c r="AR393" s="373"/>
      <c r="AS393" s="373"/>
      <c r="AT393" s="373"/>
      <c r="AU393" s="373"/>
      <c r="AV393" s="373"/>
      <c r="AW393" s="373"/>
      <c r="AX393" s="373"/>
      <c r="AY393" s="373"/>
    </row>
    <row r="394" spans="37:51" s="38" customFormat="1" x14ac:dyDescent="0.35">
      <c r="AK394" s="373"/>
      <c r="AL394" s="373"/>
      <c r="AM394" s="373"/>
      <c r="AN394" s="373"/>
      <c r="AO394" s="373"/>
      <c r="AP394" s="373"/>
      <c r="AQ394" s="373"/>
      <c r="AR394" s="373"/>
      <c r="AS394" s="373"/>
      <c r="AT394" s="373"/>
      <c r="AU394" s="373"/>
      <c r="AV394" s="373"/>
      <c r="AW394" s="373"/>
      <c r="AX394" s="373"/>
      <c r="AY394" s="373"/>
    </row>
    <row r="395" spans="37:51" s="38" customFormat="1" x14ac:dyDescent="0.35">
      <c r="AK395" s="373"/>
      <c r="AL395" s="373"/>
      <c r="AM395" s="373"/>
      <c r="AN395" s="373"/>
      <c r="AO395" s="373"/>
      <c r="AP395" s="373"/>
      <c r="AQ395" s="373"/>
      <c r="AR395" s="373"/>
      <c r="AS395" s="373"/>
      <c r="AT395" s="373"/>
      <c r="AU395" s="373"/>
      <c r="AV395" s="373"/>
      <c r="AW395" s="373"/>
      <c r="AX395" s="373"/>
      <c r="AY395" s="373"/>
    </row>
    <row r="396" spans="37:51" s="38" customFormat="1" x14ac:dyDescent="0.35">
      <c r="AK396" s="373"/>
      <c r="AL396" s="373"/>
      <c r="AM396" s="373"/>
      <c r="AN396" s="373"/>
      <c r="AO396" s="373"/>
      <c r="AP396" s="373"/>
      <c r="AQ396" s="373"/>
      <c r="AR396" s="373"/>
      <c r="AS396" s="373"/>
      <c r="AT396" s="373"/>
      <c r="AU396" s="373"/>
      <c r="AV396" s="373"/>
      <c r="AW396" s="373"/>
      <c r="AX396" s="373"/>
      <c r="AY396" s="373"/>
    </row>
    <row r="397" spans="37:51" s="38" customFormat="1" x14ac:dyDescent="0.35">
      <c r="AK397" s="373"/>
      <c r="AL397" s="373"/>
      <c r="AM397" s="373"/>
      <c r="AN397" s="373"/>
      <c r="AO397" s="373"/>
      <c r="AP397" s="373"/>
      <c r="AQ397" s="373"/>
      <c r="AR397" s="373"/>
      <c r="AS397" s="373"/>
      <c r="AT397" s="373"/>
      <c r="AU397" s="373"/>
      <c r="AV397" s="373"/>
      <c r="AW397" s="373"/>
      <c r="AX397" s="373"/>
      <c r="AY397" s="373"/>
    </row>
    <row r="398" spans="37:51" s="38" customFormat="1" x14ac:dyDescent="0.35">
      <c r="AK398" s="373"/>
      <c r="AL398" s="373"/>
      <c r="AM398" s="373"/>
      <c r="AN398" s="373"/>
      <c r="AO398" s="373"/>
      <c r="AP398" s="373"/>
      <c r="AQ398" s="373"/>
      <c r="AR398" s="373"/>
      <c r="AS398" s="373"/>
      <c r="AT398" s="373"/>
      <c r="AU398" s="373"/>
      <c r="AV398" s="373"/>
      <c r="AW398" s="373"/>
      <c r="AX398" s="373"/>
      <c r="AY398" s="373"/>
    </row>
    <row r="399" spans="37:51" s="38" customFormat="1" x14ac:dyDescent="0.35">
      <c r="AK399" s="373"/>
      <c r="AL399" s="373"/>
      <c r="AM399" s="373"/>
      <c r="AN399" s="373"/>
      <c r="AO399" s="373"/>
      <c r="AP399" s="373"/>
      <c r="AQ399" s="373"/>
      <c r="AR399" s="373"/>
      <c r="AS399" s="373"/>
      <c r="AT399" s="373"/>
      <c r="AU399" s="373"/>
      <c r="AV399" s="373"/>
      <c r="AW399" s="373"/>
      <c r="AX399" s="373"/>
      <c r="AY399" s="373"/>
    </row>
    <row r="400" spans="37:51" s="38" customFormat="1" x14ac:dyDescent="0.35">
      <c r="AK400" s="373"/>
      <c r="AL400" s="373"/>
      <c r="AM400" s="373"/>
      <c r="AN400" s="373"/>
      <c r="AO400" s="373"/>
      <c r="AP400" s="373"/>
      <c r="AQ400" s="373"/>
      <c r="AR400" s="373"/>
      <c r="AS400" s="373"/>
      <c r="AT400" s="373"/>
      <c r="AU400" s="373"/>
      <c r="AV400" s="373"/>
      <c r="AW400" s="373"/>
      <c r="AX400" s="373"/>
      <c r="AY400" s="373"/>
    </row>
    <row r="401" spans="37:51" s="38" customFormat="1" x14ac:dyDescent="0.35">
      <c r="AK401" s="373"/>
      <c r="AL401" s="373"/>
      <c r="AM401" s="373"/>
      <c r="AN401" s="373"/>
      <c r="AO401" s="373"/>
      <c r="AP401" s="373"/>
      <c r="AQ401" s="373"/>
      <c r="AR401" s="373"/>
      <c r="AS401" s="373"/>
      <c r="AT401" s="373"/>
      <c r="AU401" s="373"/>
      <c r="AV401" s="373"/>
      <c r="AW401" s="373"/>
      <c r="AX401" s="373"/>
      <c r="AY401" s="373"/>
    </row>
    <row r="402" spans="37:51" s="38" customFormat="1" x14ac:dyDescent="0.35">
      <c r="AK402" s="373"/>
      <c r="AL402" s="373"/>
      <c r="AM402" s="373"/>
      <c r="AN402" s="373"/>
      <c r="AO402" s="373"/>
      <c r="AP402" s="373"/>
      <c r="AQ402" s="373"/>
      <c r="AR402" s="373"/>
      <c r="AS402" s="373"/>
      <c r="AT402" s="373"/>
      <c r="AU402" s="373"/>
      <c r="AV402" s="373"/>
      <c r="AW402" s="373"/>
      <c r="AX402" s="373"/>
      <c r="AY402" s="373"/>
    </row>
    <row r="403" spans="37:51" s="38" customFormat="1" x14ac:dyDescent="0.35">
      <c r="AK403" s="373"/>
      <c r="AL403" s="373"/>
      <c r="AM403" s="373"/>
      <c r="AN403" s="373"/>
      <c r="AO403" s="373"/>
      <c r="AP403" s="373"/>
      <c r="AQ403" s="373"/>
      <c r="AR403" s="373"/>
      <c r="AS403" s="373"/>
      <c r="AT403" s="373"/>
      <c r="AU403" s="373"/>
      <c r="AV403" s="373"/>
      <c r="AW403" s="373"/>
      <c r="AX403" s="373"/>
      <c r="AY403" s="373"/>
    </row>
    <row r="404" spans="37:51" s="38" customFormat="1" x14ac:dyDescent="0.35">
      <c r="AK404" s="373"/>
      <c r="AL404" s="373"/>
      <c r="AM404" s="373"/>
      <c r="AN404" s="373"/>
      <c r="AO404" s="373"/>
      <c r="AP404" s="373"/>
      <c r="AQ404" s="373"/>
      <c r="AR404" s="373"/>
      <c r="AS404" s="373"/>
      <c r="AT404" s="373"/>
      <c r="AU404" s="373"/>
      <c r="AV404" s="373"/>
      <c r="AW404" s="373"/>
      <c r="AX404" s="373"/>
      <c r="AY404" s="373"/>
    </row>
    <row r="405" spans="37:51" s="38" customFormat="1" x14ac:dyDescent="0.35">
      <c r="AK405" s="373"/>
      <c r="AL405" s="373"/>
      <c r="AM405" s="373"/>
      <c r="AN405" s="373"/>
      <c r="AO405" s="373"/>
      <c r="AP405" s="373"/>
      <c r="AQ405" s="373"/>
      <c r="AR405" s="373"/>
      <c r="AS405" s="373"/>
      <c r="AT405" s="373"/>
      <c r="AU405" s="373"/>
      <c r="AV405" s="373"/>
      <c r="AW405" s="373"/>
      <c r="AX405" s="373"/>
      <c r="AY405" s="373"/>
    </row>
    <row r="406" spans="37:51" s="38" customFormat="1" x14ac:dyDescent="0.35">
      <c r="AK406" s="373"/>
      <c r="AL406" s="373"/>
      <c r="AM406" s="373"/>
      <c r="AN406" s="373"/>
      <c r="AO406" s="373"/>
      <c r="AP406" s="373"/>
      <c r="AQ406" s="373"/>
      <c r="AR406" s="373"/>
      <c r="AS406" s="373"/>
      <c r="AT406" s="373"/>
      <c r="AU406" s="373"/>
      <c r="AV406" s="373"/>
      <c r="AW406" s="373"/>
      <c r="AX406" s="373"/>
      <c r="AY406" s="373"/>
    </row>
    <row r="407" spans="37:51" s="38" customFormat="1" x14ac:dyDescent="0.35">
      <c r="AK407" s="373"/>
      <c r="AL407" s="373"/>
      <c r="AM407" s="373"/>
      <c r="AN407" s="373"/>
      <c r="AO407" s="373"/>
      <c r="AP407" s="373"/>
      <c r="AQ407" s="373"/>
      <c r="AR407" s="373"/>
      <c r="AS407" s="373"/>
      <c r="AT407" s="373"/>
      <c r="AU407" s="373"/>
      <c r="AV407" s="373"/>
      <c r="AW407" s="373"/>
      <c r="AX407" s="373"/>
      <c r="AY407" s="373"/>
    </row>
    <row r="408" spans="37:51" s="38" customFormat="1" x14ac:dyDescent="0.35">
      <c r="AK408" s="373"/>
      <c r="AL408" s="373"/>
      <c r="AM408" s="373"/>
      <c r="AN408" s="373"/>
      <c r="AO408" s="373"/>
      <c r="AP408" s="373"/>
      <c r="AQ408" s="373"/>
      <c r="AR408" s="373"/>
      <c r="AS408" s="373"/>
      <c r="AT408" s="373"/>
      <c r="AU408" s="373"/>
      <c r="AV408" s="373"/>
      <c r="AW408" s="373"/>
      <c r="AX408" s="373"/>
      <c r="AY408" s="373"/>
    </row>
    <row r="409" spans="37:51" s="38" customFormat="1" x14ac:dyDescent="0.35">
      <c r="AK409" s="373"/>
      <c r="AL409" s="373"/>
      <c r="AM409" s="373"/>
      <c r="AN409" s="373"/>
      <c r="AO409" s="373"/>
      <c r="AP409" s="373"/>
      <c r="AQ409" s="373"/>
      <c r="AR409" s="373"/>
      <c r="AS409" s="373"/>
      <c r="AT409" s="373"/>
      <c r="AU409" s="373"/>
      <c r="AV409" s="373"/>
      <c r="AW409" s="373"/>
      <c r="AX409" s="373"/>
      <c r="AY409" s="373"/>
    </row>
    <row r="410" spans="37:51" s="38" customFormat="1" x14ac:dyDescent="0.35">
      <c r="AK410" s="373"/>
      <c r="AL410" s="373"/>
      <c r="AM410" s="373"/>
      <c r="AN410" s="373"/>
      <c r="AO410" s="373"/>
      <c r="AP410" s="373"/>
      <c r="AQ410" s="373"/>
      <c r="AR410" s="373"/>
      <c r="AS410" s="373"/>
      <c r="AT410" s="373"/>
      <c r="AU410" s="373"/>
      <c r="AV410" s="373"/>
      <c r="AW410" s="373"/>
      <c r="AX410" s="373"/>
      <c r="AY410" s="373"/>
    </row>
    <row r="411" spans="37:51" s="38" customFormat="1" x14ac:dyDescent="0.35">
      <c r="AK411" s="373"/>
      <c r="AL411" s="373"/>
      <c r="AM411" s="373"/>
      <c r="AN411" s="373"/>
      <c r="AO411" s="373"/>
      <c r="AP411" s="373"/>
      <c r="AQ411" s="373"/>
      <c r="AR411" s="373"/>
      <c r="AS411" s="373"/>
      <c r="AT411" s="373"/>
      <c r="AU411" s="373"/>
      <c r="AV411" s="373"/>
      <c r="AW411" s="373"/>
      <c r="AX411" s="373"/>
      <c r="AY411" s="373"/>
    </row>
    <row r="412" spans="37:51" s="38" customFormat="1" x14ac:dyDescent="0.35">
      <c r="AK412" s="373"/>
      <c r="AL412" s="373"/>
      <c r="AM412" s="373"/>
      <c r="AN412" s="373"/>
      <c r="AO412" s="373"/>
      <c r="AP412" s="373"/>
      <c r="AQ412" s="373"/>
      <c r="AR412" s="373"/>
      <c r="AS412" s="373"/>
      <c r="AT412" s="373"/>
      <c r="AU412" s="373"/>
      <c r="AV412" s="373"/>
      <c r="AW412" s="373"/>
      <c r="AX412" s="373"/>
      <c r="AY412" s="373"/>
    </row>
    <row r="413" spans="37:51" s="38" customFormat="1" x14ac:dyDescent="0.35">
      <c r="AK413" s="373"/>
      <c r="AL413" s="373"/>
      <c r="AM413" s="373"/>
      <c r="AN413" s="373"/>
      <c r="AO413" s="373"/>
      <c r="AP413" s="373"/>
      <c r="AQ413" s="373"/>
      <c r="AR413" s="373"/>
      <c r="AS413" s="373"/>
      <c r="AT413" s="373"/>
      <c r="AU413" s="373"/>
      <c r="AV413" s="373"/>
      <c r="AW413" s="373"/>
      <c r="AX413" s="373"/>
      <c r="AY413" s="373"/>
    </row>
    <row r="414" spans="37:51" s="38" customFormat="1" x14ac:dyDescent="0.35">
      <c r="AK414" s="373"/>
      <c r="AL414" s="373"/>
      <c r="AM414" s="373"/>
      <c r="AN414" s="373"/>
      <c r="AO414" s="373"/>
      <c r="AP414" s="373"/>
      <c r="AQ414" s="373"/>
      <c r="AR414" s="373"/>
      <c r="AS414" s="373"/>
      <c r="AT414" s="373"/>
      <c r="AU414" s="373"/>
      <c r="AV414" s="373"/>
      <c r="AW414" s="373"/>
      <c r="AX414" s="373"/>
      <c r="AY414" s="373"/>
    </row>
    <row r="415" spans="37:51" s="38" customFormat="1" x14ac:dyDescent="0.35">
      <c r="AK415" s="373"/>
      <c r="AL415" s="373"/>
      <c r="AM415" s="373"/>
      <c r="AN415" s="373"/>
      <c r="AO415" s="373"/>
      <c r="AP415" s="373"/>
      <c r="AQ415" s="373"/>
      <c r="AR415" s="373"/>
      <c r="AS415" s="373"/>
      <c r="AT415" s="373"/>
      <c r="AU415" s="373"/>
      <c r="AV415" s="373"/>
      <c r="AW415" s="373"/>
      <c r="AX415" s="373"/>
      <c r="AY415" s="373"/>
    </row>
    <row r="416" spans="37:51" s="38" customFormat="1" x14ac:dyDescent="0.35">
      <c r="AK416" s="373"/>
      <c r="AL416" s="373"/>
      <c r="AM416" s="373"/>
      <c r="AN416" s="373"/>
      <c r="AO416" s="373"/>
      <c r="AP416" s="373"/>
      <c r="AQ416" s="373"/>
      <c r="AR416" s="373"/>
      <c r="AS416" s="373"/>
      <c r="AT416" s="373"/>
      <c r="AU416" s="373"/>
      <c r="AV416" s="373"/>
      <c r="AW416" s="373"/>
      <c r="AX416" s="373"/>
      <c r="AY416" s="373"/>
    </row>
    <row r="417" spans="37:51" s="38" customFormat="1" x14ac:dyDescent="0.35">
      <c r="AK417" s="373"/>
      <c r="AL417" s="373"/>
      <c r="AM417" s="373"/>
      <c r="AN417" s="373"/>
      <c r="AO417" s="373"/>
      <c r="AP417" s="373"/>
      <c r="AQ417" s="373"/>
      <c r="AR417" s="373"/>
      <c r="AS417" s="373"/>
      <c r="AT417" s="373"/>
      <c r="AU417" s="373"/>
      <c r="AV417" s="373"/>
      <c r="AW417" s="373"/>
      <c r="AX417" s="373"/>
      <c r="AY417" s="373"/>
    </row>
    <row r="418" spans="37:51" s="38" customFormat="1" x14ac:dyDescent="0.35">
      <c r="AK418" s="373"/>
      <c r="AL418" s="373"/>
      <c r="AM418" s="373"/>
      <c r="AN418" s="373"/>
      <c r="AO418" s="373"/>
      <c r="AP418" s="373"/>
      <c r="AQ418" s="373"/>
      <c r="AR418" s="373"/>
      <c r="AS418" s="373"/>
      <c r="AT418" s="373"/>
      <c r="AU418" s="373"/>
      <c r="AV418" s="373"/>
      <c r="AW418" s="373"/>
      <c r="AX418" s="373"/>
      <c r="AY418" s="373"/>
    </row>
    <row r="419" spans="37:51" s="38" customFormat="1" x14ac:dyDescent="0.35">
      <c r="AK419" s="373"/>
      <c r="AL419" s="373"/>
      <c r="AM419" s="373"/>
      <c r="AN419" s="373"/>
      <c r="AO419" s="373"/>
      <c r="AP419" s="373"/>
      <c r="AQ419" s="373"/>
      <c r="AR419" s="373"/>
      <c r="AS419" s="373"/>
      <c r="AT419" s="373"/>
      <c r="AU419" s="373"/>
      <c r="AV419" s="373"/>
      <c r="AW419" s="373"/>
      <c r="AX419" s="373"/>
      <c r="AY419" s="373"/>
    </row>
    <row r="420" spans="37:51" s="38" customFormat="1" x14ac:dyDescent="0.35">
      <c r="AK420" s="373"/>
      <c r="AL420" s="373"/>
      <c r="AM420" s="373"/>
      <c r="AN420" s="373"/>
      <c r="AO420" s="373"/>
      <c r="AP420" s="373"/>
      <c r="AQ420" s="373"/>
      <c r="AR420" s="373"/>
      <c r="AS420" s="373"/>
      <c r="AT420" s="373"/>
      <c r="AU420" s="373"/>
      <c r="AV420" s="373"/>
      <c r="AW420" s="373"/>
      <c r="AX420" s="373"/>
      <c r="AY420" s="373"/>
    </row>
    <row r="421" spans="37:51" s="38" customFormat="1" x14ac:dyDescent="0.35">
      <c r="AK421" s="373"/>
      <c r="AL421" s="373"/>
      <c r="AM421" s="373"/>
      <c r="AN421" s="373"/>
      <c r="AO421" s="373"/>
      <c r="AP421" s="373"/>
      <c r="AQ421" s="373"/>
      <c r="AR421" s="373"/>
      <c r="AS421" s="373"/>
      <c r="AT421" s="373"/>
      <c r="AU421" s="373"/>
      <c r="AV421" s="373"/>
      <c r="AW421" s="373"/>
      <c r="AX421" s="373"/>
      <c r="AY421" s="373"/>
    </row>
    <row r="422" spans="37:51" s="38" customFormat="1" x14ac:dyDescent="0.35">
      <c r="AK422" s="373"/>
      <c r="AL422" s="373"/>
      <c r="AM422" s="373"/>
      <c r="AN422" s="373"/>
      <c r="AO422" s="373"/>
      <c r="AP422" s="373"/>
      <c r="AQ422" s="373"/>
      <c r="AR422" s="373"/>
      <c r="AS422" s="373"/>
      <c r="AT422" s="373"/>
      <c r="AU422" s="373"/>
      <c r="AV422" s="373"/>
      <c r="AW422" s="373"/>
      <c r="AX422" s="373"/>
      <c r="AY422" s="373"/>
    </row>
    <row r="423" spans="37:51" s="38" customFormat="1" x14ac:dyDescent="0.35">
      <c r="AK423" s="373"/>
      <c r="AL423" s="373"/>
      <c r="AM423" s="373"/>
      <c r="AN423" s="373"/>
      <c r="AO423" s="373"/>
      <c r="AP423" s="373"/>
      <c r="AQ423" s="373"/>
      <c r="AR423" s="373"/>
      <c r="AS423" s="373"/>
      <c r="AT423" s="373"/>
      <c r="AU423" s="373"/>
      <c r="AV423" s="373"/>
      <c r="AW423" s="373"/>
      <c r="AX423" s="373"/>
      <c r="AY423" s="373"/>
    </row>
    <row r="424" spans="37:51" s="38" customFormat="1" x14ac:dyDescent="0.35">
      <c r="AK424" s="373"/>
      <c r="AL424" s="373"/>
      <c r="AM424" s="373"/>
      <c r="AN424" s="373"/>
      <c r="AO424" s="373"/>
      <c r="AP424" s="373"/>
      <c r="AQ424" s="373"/>
      <c r="AR424" s="373"/>
      <c r="AS424" s="373"/>
      <c r="AT424" s="373"/>
      <c r="AU424" s="373"/>
      <c r="AV424" s="373"/>
      <c r="AW424" s="373"/>
      <c r="AX424" s="373"/>
      <c r="AY424" s="373"/>
    </row>
    <row r="425" spans="37:51" s="38" customFormat="1" x14ac:dyDescent="0.35">
      <c r="AK425" s="373"/>
      <c r="AL425" s="373"/>
      <c r="AM425" s="373"/>
      <c r="AN425" s="373"/>
      <c r="AO425" s="373"/>
      <c r="AP425" s="373"/>
      <c r="AQ425" s="373"/>
      <c r="AR425" s="373"/>
      <c r="AS425" s="373"/>
      <c r="AT425" s="373"/>
      <c r="AU425" s="373"/>
      <c r="AV425" s="373"/>
      <c r="AW425" s="373"/>
      <c r="AX425" s="373"/>
      <c r="AY425" s="373"/>
    </row>
    <row r="426" spans="37:51" s="38" customFormat="1" x14ac:dyDescent="0.35">
      <c r="AK426" s="373"/>
      <c r="AL426" s="373"/>
      <c r="AM426" s="373"/>
      <c r="AN426" s="373"/>
      <c r="AO426" s="373"/>
      <c r="AP426" s="373"/>
      <c r="AQ426" s="373"/>
      <c r="AR426" s="373"/>
      <c r="AS426" s="373"/>
      <c r="AT426" s="373"/>
      <c r="AU426" s="373"/>
      <c r="AV426" s="373"/>
      <c r="AW426" s="373"/>
      <c r="AX426" s="373"/>
      <c r="AY426" s="373"/>
    </row>
    <row r="427" spans="37:51" s="38" customFormat="1" x14ac:dyDescent="0.35">
      <c r="AK427" s="373"/>
      <c r="AL427" s="373"/>
      <c r="AM427" s="373"/>
      <c r="AN427" s="373"/>
      <c r="AO427" s="373"/>
      <c r="AP427" s="373"/>
      <c r="AQ427" s="373"/>
      <c r="AR427" s="373"/>
      <c r="AS427" s="373"/>
      <c r="AT427" s="373"/>
      <c r="AU427" s="373"/>
      <c r="AV427" s="373"/>
      <c r="AW427" s="373"/>
      <c r="AX427" s="373"/>
      <c r="AY427" s="373"/>
    </row>
    <row r="428" spans="37:51" s="38" customFormat="1" x14ac:dyDescent="0.35">
      <c r="AK428" s="373"/>
      <c r="AL428" s="373"/>
      <c r="AM428" s="373"/>
      <c r="AN428" s="373"/>
      <c r="AO428" s="373"/>
      <c r="AP428" s="373"/>
      <c r="AQ428" s="373"/>
      <c r="AR428" s="373"/>
      <c r="AS428" s="373"/>
      <c r="AT428" s="373"/>
      <c r="AU428" s="373"/>
      <c r="AV428" s="373"/>
      <c r="AW428" s="373"/>
      <c r="AX428" s="373"/>
      <c r="AY428" s="373"/>
    </row>
    <row r="429" spans="37:51" s="38" customFormat="1" x14ac:dyDescent="0.35">
      <c r="AK429" s="373"/>
      <c r="AL429" s="373"/>
      <c r="AM429" s="373"/>
      <c r="AN429" s="373"/>
      <c r="AO429" s="373"/>
      <c r="AP429" s="373"/>
      <c r="AQ429" s="373"/>
      <c r="AR429" s="373"/>
      <c r="AS429" s="373"/>
      <c r="AT429" s="373"/>
      <c r="AU429" s="373"/>
      <c r="AV429" s="373"/>
      <c r="AW429" s="373"/>
      <c r="AX429" s="373"/>
      <c r="AY429" s="373"/>
    </row>
    <row r="430" spans="37:51" s="38" customFormat="1" x14ac:dyDescent="0.35">
      <c r="AK430" s="373"/>
      <c r="AL430" s="373"/>
      <c r="AM430" s="373"/>
      <c r="AN430" s="373"/>
      <c r="AO430" s="373"/>
      <c r="AP430" s="373"/>
      <c r="AQ430" s="373"/>
      <c r="AR430" s="373"/>
      <c r="AS430" s="373"/>
      <c r="AT430" s="373"/>
      <c r="AU430" s="373"/>
      <c r="AV430" s="373"/>
      <c r="AW430" s="373"/>
      <c r="AX430" s="373"/>
      <c r="AY430" s="373"/>
    </row>
    <row r="431" spans="37:51" s="38" customFormat="1" x14ac:dyDescent="0.35">
      <c r="AK431" s="373"/>
      <c r="AL431" s="373"/>
      <c r="AM431" s="373"/>
      <c r="AN431" s="373"/>
      <c r="AO431" s="373"/>
      <c r="AP431" s="373"/>
      <c r="AQ431" s="373"/>
      <c r="AR431" s="373"/>
      <c r="AS431" s="373"/>
      <c r="AT431" s="373"/>
      <c r="AU431" s="373"/>
      <c r="AV431" s="373"/>
      <c r="AW431" s="373"/>
      <c r="AX431" s="373"/>
      <c r="AY431" s="373"/>
    </row>
    <row r="432" spans="37:51" s="38" customFormat="1" x14ac:dyDescent="0.35">
      <c r="AK432" s="373"/>
      <c r="AL432" s="373"/>
      <c r="AM432" s="373"/>
      <c r="AN432" s="373"/>
      <c r="AO432" s="373"/>
      <c r="AP432" s="373"/>
      <c r="AQ432" s="373"/>
      <c r="AR432" s="373"/>
      <c r="AS432" s="373"/>
      <c r="AT432" s="373"/>
      <c r="AU432" s="373"/>
      <c r="AV432" s="373"/>
      <c r="AW432" s="373"/>
      <c r="AX432" s="373"/>
      <c r="AY432" s="373"/>
    </row>
    <row r="433" spans="37:51" s="38" customFormat="1" x14ac:dyDescent="0.35">
      <c r="AK433" s="373"/>
      <c r="AL433" s="373"/>
      <c r="AM433" s="373"/>
      <c r="AN433" s="373"/>
      <c r="AO433" s="373"/>
      <c r="AP433" s="373"/>
      <c r="AQ433" s="373"/>
      <c r="AR433" s="373"/>
      <c r="AS433" s="373"/>
      <c r="AT433" s="373"/>
      <c r="AU433" s="373"/>
      <c r="AV433" s="373"/>
      <c r="AW433" s="373"/>
      <c r="AX433" s="373"/>
      <c r="AY433" s="373"/>
    </row>
    <row r="434" spans="37:51" s="38" customFormat="1" x14ac:dyDescent="0.35">
      <c r="AK434" s="373"/>
      <c r="AL434" s="373"/>
      <c r="AM434" s="373"/>
      <c r="AN434" s="373"/>
      <c r="AO434" s="373"/>
      <c r="AP434" s="373"/>
      <c r="AQ434" s="373"/>
      <c r="AR434" s="373"/>
      <c r="AS434" s="373"/>
      <c r="AT434" s="373"/>
      <c r="AU434" s="373"/>
      <c r="AV434" s="373"/>
      <c r="AW434" s="373"/>
      <c r="AX434" s="373"/>
      <c r="AY434" s="373"/>
    </row>
    <row r="435" spans="37:51" s="38" customFormat="1" x14ac:dyDescent="0.35">
      <c r="AK435" s="373"/>
      <c r="AL435" s="373"/>
      <c r="AM435" s="373"/>
      <c r="AN435" s="373"/>
      <c r="AO435" s="373"/>
      <c r="AP435" s="373"/>
      <c r="AQ435" s="373"/>
      <c r="AR435" s="373"/>
      <c r="AS435" s="373"/>
      <c r="AT435" s="373"/>
      <c r="AU435" s="373"/>
      <c r="AV435" s="373"/>
      <c r="AW435" s="373"/>
      <c r="AX435" s="373"/>
      <c r="AY435" s="373"/>
    </row>
    <row r="436" spans="37:51" s="38" customFormat="1" x14ac:dyDescent="0.35">
      <c r="AK436" s="373"/>
      <c r="AL436" s="373"/>
      <c r="AM436" s="373"/>
      <c r="AN436" s="373"/>
      <c r="AO436" s="373"/>
      <c r="AP436" s="373"/>
      <c r="AQ436" s="373"/>
      <c r="AR436" s="373"/>
      <c r="AS436" s="373"/>
      <c r="AT436" s="373"/>
      <c r="AU436" s="373"/>
      <c r="AV436" s="373"/>
      <c r="AW436" s="373"/>
      <c r="AX436" s="373"/>
      <c r="AY436" s="373"/>
    </row>
    <row r="437" spans="37:51" s="38" customFormat="1" x14ac:dyDescent="0.35">
      <c r="AK437" s="373"/>
      <c r="AL437" s="373"/>
      <c r="AM437" s="373"/>
      <c r="AN437" s="373"/>
      <c r="AO437" s="373"/>
      <c r="AP437" s="373"/>
      <c r="AQ437" s="373"/>
      <c r="AR437" s="373"/>
      <c r="AS437" s="373"/>
      <c r="AT437" s="373"/>
      <c r="AU437" s="373"/>
      <c r="AV437" s="373"/>
      <c r="AW437" s="373"/>
      <c r="AX437" s="373"/>
      <c r="AY437" s="373"/>
    </row>
    <row r="438" spans="37:51" s="38" customFormat="1" x14ac:dyDescent="0.35">
      <c r="AK438" s="373"/>
      <c r="AL438" s="373"/>
      <c r="AM438" s="373"/>
      <c r="AN438" s="373"/>
      <c r="AO438" s="373"/>
      <c r="AP438" s="373"/>
      <c r="AQ438" s="373"/>
      <c r="AR438" s="373"/>
      <c r="AS438" s="373"/>
      <c r="AT438" s="373"/>
      <c r="AU438" s="373"/>
      <c r="AV438" s="373"/>
      <c r="AW438" s="373"/>
      <c r="AX438" s="373"/>
      <c r="AY438" s="373"/>
    </row>
    <row r="439" spans="37:51" s="38" customFormat="1" x14ac:dyDescent="0.35">
      <c r="AK439" s="373"/>
      <c r="AL439" s="373"/>
      <c r="AM439" s="373"/>
      <c r="AN439" s="373"/>
      <c r="AO439" s="373"/>
      <c r="AP439" s="373"/>
      <c r="AQ439" s="373"/>
      <c r="AR439" s="373"/>
      <c r="AS439" s="373"/>
      <c r="AT439" s="373"/>
      <c r="AU439" s="373"/>
      <c r="AV439" s="373"/>
      <c r="AW439" s="373"/>
      <c r="AX439" s="373"/>
      <c r="AY439" s="373"/>
    </row>
    <row r="440" spans="37:51" s="38" customFormat="1" x14ac:dyDescent="0.35">
      <c r="AK440" s="373"/>
      <c r="AL440" s="373"/>
      <c r="AM440" s="373"/>
      <c r="AN440" s="373"/>
      <c r="AO440" s="373"/>
      <c r="AP440" s="373"/>
      <c r="AQ440" s="373"/>
      <c r="AR440" s="373"/>
      <c r="AS440" s="373"/>
      <c r="AT440" s="373"/>
      <c r="AU440" s="373"/>
      <c r="AV440" s="373"/>
      <c r="AW440" s="373"/>
      <c r="AX440" s="373"/>
      <c r="AY440" s="373"/>
    </row>
    <row r="441" spans="37:51" s="38" customFormat="1" x14ac:dyDescent="0.35">
      <c r="AK441" s="373"/>
      <c r="AL441" s="373"/>
      <c r="AM441" s="373"/>
      <c r="AN441" s="373"/>
      <c r="AO441" s="373"/>
      <c r="AP441" s="373"/>
      <c r="AQ441" s="373"/>
      <c r="AR441" s="373"/>
      <c r="AS441" s="373"/>
      <c r="AT441" s="373"/>
      <c r="AU441" s="373"/>
      <c r="AV441" s="373"/>
      <c r="AW441" s="373"/>
      <c r="AX441" s="373"/>
      <c r="AY441" s="373"/>
    </row>
    <row r="442" spans="37:51" s="38" customFormat="1" x14ac:dyDescent="0.35">
      <c r="AK442" s="373"/>
      <c r="AL442" s="373"/>
      <c r="AM442" s="373"/>
      <c r="AN442" s="373"/>
      <c r="AO442" s="373"/>
      <c r="AP442" s="373"/>
      <c r="AQ442" s="373"/>
      <c r="AR442" s="373"/>
      <c r="AS442" s="373"/>
      <c r="AT442" s="373"/>
      <c r="AU442" s="373"/>
      <c r="AV442" s="373"/>
      <c r="AW442" s="373"/>
      <c r="AX442" s="373"/>
      <c r="AY442" s="373"/>
    </row>
    <row r="443" spans="37:51" s="38" customFormat="1" x14ac:dyDescent="0.35">
      <c r="AK443" s="373"/>
      <c r="AL443" s="373"/>
      <c r="AM443" s="373"/>
      <c r="AN443" s="373"/>
      <c r="AO443" s="373"/>
      <c r="AP443" s="373"/>
      <c r="AQ443" s="373"/>
      <c r="AR443" s="373"/>
      <c r="AS443" s="373"/>
      <c r="AT443" s="373"/>
      <c r="AU443" s="373"/>
      <c r="AV443" s="373"/>
      <c r="AW443" s="373"/>
      <c r="AX443" s="373"/>
      <c r="AY443" s="373"/>
    </row>
    <row r="444" spans="37:51" s="38" customFormat="1" x14ac:dyDescent="0.35">
      <c r="AK444" s="373"/>
      <c r="AL444" s="373"/>
      <c r="AM444" s="373"/>
      <c r="AN444" s="373"/>
      <c r="AO444" s="373"/>
      <c r="AP444" s="373"/>
      <c r="AQ444" s="373"/>
      <c r="AR444" s="373"/>
      <c r="AS444" s="373"/>
      <c r="AT444" s="373"/>
      <c r="AU444" s="373"/>
      <c r="AV444" s="373"/>
      <c r="AW444" s="373"/>
      <c r="AX444" s="373"/>
      <c r="AY444" s="373"/>
    </row>
    <row r="445" spans="37:51" s="38" customFormat="1" x14ac:dyDescent="0.35">
      <c r="AK445" s="373"/>
      <c r="AL445" s="373"/>
      <c r="AM445" s="373"/>
      <c r="AN445" s="373"/>
      <c r="AO445" s="373"/>
      <c r="AP445" s="373"/>
      <c r="AQ445" s="373"/>
      <c r="AR445" s="373"/>
      <c r="AS445" s="373"/>
      <c r="AT445" s="373"/>
      <c r="AU445" s="373"/>
      <c r="AV445" s="373"/>
      <c r="AW445" s="373"/>
      <c r="AX445" s="373"/>
      <c r="AY445" s="373"/>
    </row>
    <row r="446" spans="37:51" s="38" customFormat="1" x14ac:dyDescent="0.35">
      <c r="AK446" s="373"/>
      <c r="AL446" s="373"/>
      <c r="AM446" s="373"/>
      <c r="AN446" s="373"/>
      <c r="AO446" s="373"/>
      <c r="AP446" s="373"/>
      <c r="AQ446" s="373"/>
      <c r="AR446" s="373"/>
      <c r="AS446" s="373"/>
      <c r="AT446" s="373"/>
      <c r="AU446" s="373"/>
      <c r="AV446" s="373"/>
      <c r="AW446" s="373"/>
      <c r="AX446" s="373"/>
      <c r="AY446" s="373"/>
    </row>
    <row r="447" spans="37:51" s="38" customFormat="1" x14ac:dyDescent="0.35">
      <c r="AK447" s="373"/>
      <c r="AL447" s="373"/>
      <c r="AM447" s="373"/>
      <c r="AN447" s="373"/>
      <c r="AO447" s="373"/>
      <c r="AP447" s="373"/>
      <c r="AQ447" s="373"/>
      <c r="AR447" s="373"/>
      <c r="AS447" s="373"/>
      <c r="AT447" s="373"/>
      <c r="AU447" s="373"/>
      <c r="AV447" s="373"/>
      <c r="AW447" s="373"/>
      <c r="AX447" s="373"/>
      <c r="AY447" s="373"/>
    </row>
    <row r="448" spans="37:51" s="38" customFormat="1" x14ac:dyDescent="0.35">
      <c r="AK448" s="373"/>
      <c r="AL448" s="373"/>
      <c r="AM448" s="373"/>
      <c r="AN448" s="373"/>
      <c r="AO448" s="373"/>
      <c r="AP448" s="373"/>
      <c r="AQ448" s="373"/>
      <c r="AR448" s="373"/>
      <c r="AS448" s="373"/>
      <c r="AT448" s="373"/>
      <c r="AU448" s="373"/>
      <c r="AV448" s="373"/>
      <c r="AW448" s="373"/>
      <c r="AX448" s="373"/>
      <c r="AY448" s="373"/>
    </row>
    <row r="449" spans="37:51" s="38" customFormat="1" x14ac:dyDescent="0.35">
      <c r="AK449" s="373"/>
      <c r="AL449" s="373"/>
      <c r="AM449" s="373"/>
      <c r="AN449" s="373"/>
      <c r="AO449" s="373"/>
      <c r="AP449" s="373"/>
      <c r="AQ449" s="373"/>
      <c r="AR449" s="373"/>
      <c r="AS449" s="373"/>
      <c r="AT449" s="373"/>
      <c r="AU449" s="373"/>
      <c r="AV449" s="373"/>
      <c r="AW449" s="373"/>
      <c r="AX449" s="373"/>
      <c r="AY449" s="373"/>
    </row>
    <row r="450" spans="37:51" s="38" customFormat="1" x14ac:dyDescent="0.35">
      <c r="AK450" s="373"/>
      <c r="AL450" s="373"/>
      <c r="AM450" s="373"/>
      <c r="AN450" s="373"/>
      <c r="AO450" s="373"/>
      <c r="AP450" s="373"/>
      <c r="AQ450" s="373"/>
      <c r="AR450" s="373"/>
      <c r="AS450" s="373"/>
      <c r="AT450" s="373"/>
      <c r="AU450" s="373"/>
      <c r="AV450" s="373"/>
      <c r="AW450" s="373"/>
      <c r="AX450" s="373"/>
      <c r="AY450" s="373"/>
    </row>
    <row r="451" spans="37:51" s="38" customFormat="1" x14ac:dyDescent="0.35">
      <c r="AK451" s="373"/>
      <c r="AL451" s="373"/>
      <c r="AM451" s="373"/>
      <c r="AN451" s="373"/>
      <c r="AO451" s="373"/>
      <c r="AP451" s="373"/>
      <c r="AQ451" s="373"/>
      <c r="AR451" s="373"/>
      <c r="AS451" s="373"/>
      <c r="AT451" s="373"/>
      <c r="AU451" s="373"/>
      <c r="AV451" s="373"/>
      <c r="AW451" s="373"/>
      <c r="AX451" s="373"/>
      <c r="AY451" s="373"/>
    </row>
    <row r="452" spans="37:51" s="38" customFormat="1" x14ac:dyDescent="0.35">
      <c r="AK452" s="373"/>
      <c r="AL452" s="373"/>
      <c r="AM452" s="373"/>
      <c r="AN452" s="373"/>
      <c r="AO452" s="373"/>
      <c r="AP452" s="373"/>
      <c r="AQ452" s="373"/>
      <c r="AR452" s="373"/>
      <c r="AS452" s="373"/>
      <c r="AT452" s="373"/>
      <c r="AU452" s="373"/>
      <c r="AV452" s="373"/>
      <c r="AW452" s="373"/>
      <c r="AX452" s="373"/>
      <c r="AY452" s="373"/>
    </row>
    <row r="453" spans="37:51" s="38" customFormat="1" x14ac:dyDescent="0.35">
      <c r="AK453" s="373"/>
      <c r="AL453" s="373"/>
      <c r="AM453" s="373"/>
      <c r="AN453" s="373"/>
      <c r="AO453" s="373"/>
      <c r="AP453" s="373"/>
      <c r="AQ453" s="373"/>
      <c r="AR453" s="373"/>
      <c r="AS453" s="373"/>
      <c r="AT453" s="373"/>
      <c r="AU453" s="373"/>
      <c r="AV453" s="373"/>
      <c r="AW453" s="373"/>
      <c r="AX453" s="373"/>
      <c r="AY453" s="373"/>
    </row>
    <row r="454" spans="37:51" s="38" customFormat="1" x14ac:dyDescent="0.35">
      <c r="AK454" s="373"/>
      <c r="AL454" s="373"/>
      <c r="AM454" s="373"/>
      <c r="AN454" s="373"/>
      <c r="AO454" s="373"/>
      <c r="AP454" s="373"/>
      <c r="AQ454" s="373"/>
      <c r="AR454" s="373"/>
      <c r="AS454" s="373"/>
      <c r="AT454" s="373"/>
      <c r="AU454" s="373"/>
      <c r="AV454" s="373"/>
      <c r="AW454" s="373"/>
      <c r="AX454" s="373"/>
      <c r="AY454" s="373"/>
    </row>
    <row r="455" spans="37:51" s="38" customFormat="1" x14ac:dyDescent="0.35">
      <c r="AK455" s="373"/>
      <c r="AL455" s="373"/>
      <c r="AM455" s="373"/>
      <c r="AN455" s="373"/>
      <c r="AO455" s="373"/>
      <c r="AP455" s="373"/>
      <c r="AQ455" s="373"/>
      <c r="AR455" s="373"/>
      <c r="AS455" s="373"/>
      <c r="AT455" s="373"/>
      <c r="AU455" s="373"/>
      <c r="AV455" s="373"/>
      <c r="AW455" s="373"/>
      <c r="AX455" s="373"/>
      <c r="AY455" s="373"/>
    </row>
    <row r="456" spans="37:51" s="38" customFormat="1" x14ac:dyDescent="0.35">
      <c r="AK456" s="373"/>
      <c r="AL456" s="373"/>
      <c r="AM456" s="373"/>
      <c r="AN456" s="373"/>
      <c r="AO456" s="373"/>
      <c r="AP456" s="373"/>
      <c r="AQ456" s="373"/>
      <c r="AR456" s="373"/>
      <c r="AS456" s="373"/>
      <c r="AT456" s="373"/>
      <c r="AU456" s="373"/>
      <c r="AV456" s="373"/>
      <c r="AW456" s="373"/>
      <c r="AX456" s="373"/>
      <c r="AY456" s="373"/>
    </row>
    <row r="457" spans="37:51" s="38" customFormat="1" x14ac:dyDescent="0.35">
      <c r="AK457" s="373"/>
      <c r="AL457" s="373"/>
      <c r="AM457" s="373"/>
      <c r="AN457" s="373"/>
      <c r="AO457" s="373"/>
      <c r="AP457" s="373"/>
      <c r="AQ457" s="373"/>
      <c r="AR457" s="373"/>
      <c r="AS457" s="373"/>
      <c r="AT457" s="373"/>
      <c r="AU457" s="373"/>
      <c r="AV457" s="373"/>
      <c r="AW457" s="373"/>
      <c r="AX457" s="373"/>
      <c r="AY457" s="373"/>
    </row>
    <row r="458" spans="37:51" s="38" customFormat="1" x14ac:dyDescent="0.35">
      <c r="AK458" s="373"/>
      <c r="AL458" s="373"/>
      <c r="AM458" s="373"/>
      <c r="AN458" s="373"/>
      <c r="AO458" s="373"/>
      <c r="AP458" s="373"/>
      <c r="AQ458" s="373"/>
      <c r="AR458" s="373"/>
      <c r="AS458" s="373"/>
      <c r="AT458" s="373"/>
      <c r="AU458" s="373"/>
      <c r="AV458" s="373"/>
      <c r="AW458" s="373"/>
      <c r="AX458" s="373"/>
      <c r="AY458" s="373"/>
    </row>
    <row r="459" spans="37:51" s="38" customFormat="1" x14ac:dyDescent="0.35">
      <c r="AK459" s="373"/>
      <c r="AL459" s="373"/>
      <c r="AM459" s="373"/>
      <c r="AN459" s="373"/>
      <c r="AO459" s="373"/>
      <c r="AP459" s="373"/>
      <c r="AQ459" s="373"/>
      <c r="AR459" s="373"/>
      <c r="AS459" s="373"/>
      <c r="AT459" s="373"/>
      <c r="AU459" s="373"/>
      <c r="AV459" s="373"/>
      <c r="AW459" s="373"/>
      <c r="AX459" s="373"/>
      <c r="AY459" s="373"/>
    </row>
    <row r="460" spans="37:51" s="38" customFormat="1" x14ac:dyDescent="0.35">
      <c r="AK460" s="373"/>
      <c r="AL460" s="373"/>
      <c r="AM460" s="373"/>
      <c r="AN460" s="373"/>
      <c r="AO460" s="373"/>
      <c r="AP460" s="373"/>
      <c r="AQ460" s="373"/>
      <c r="AR460" s="373"/>
      <c r="AS460" s="373"/>
      <c r="AT460" s="373"/>
      <c r="AU460" s="373"/>
      <c r="AV460" s="373"/>
      <c r="AW460" s="373"/>
      <c r="AX460" s="373"/>
      <c r="AY460" s="373"/>
    </row>
    <row r="461" spans="37:51" s="38" customFormat="1" x14ac:dyDescent="0.35">
      <c r="AK461" s="373"/>
      <c r="AL461" s="373"/>
      <c r="AM461" s="373"/>
      <c r="AN461" s="373"/>
      <c r="AO461" s="373"/>
      <c r="AP461" s="373"/>
      <c r="AQ461" s="373"/>
      <c r="AR461" s="373"/>
      <c r="AS461" s="373"/>
      <c r="AT461" s="373"/>
      <c r="AU461" s="373"/>
      <c r="AV461" s="373"/>
      <c r="AW461" s="373"/>
      <c r="AX461" s="373"/>
      <c r="AY461" s="373"/>
    </row>
    <row r="462" spans="37:51" s="38" customFormat="1" x14ac:dyDescent="0.35">
      <c r="AK462" s="373"/>
      <c r="AL462" s="373"/>
      <c r="AM462" s="373"/>
      <c r="AN462" s="373"/>
      <c r="AO462" s="373"/>
      <c r="AP462" s="373"/>
      <c r="AQ462" s="373"/>
      <c r="AR462" s="373"/>
      <c r="AS462" s="373"/>
      <c r="AT462" s="373"/>
      <c r="AU462" s="373"/>
      <c r="AV462" s="373"/>
      <c r="AW462" s="373"/>
      <c r="AX462" s="373"/>
      <c r="AY462" s="373"/>
    </row>
    <row r="463" spans="37:51" s="38" customFormat="1" x14ac:dyDescent="0.35">
      <c r="AK463" s="373"/>
      <c r="AL463" s="373"/>
      <c r="AM463" s="373"/>
      <c r="AN463" s="373"/>
      <c r="AO463" s="373"/>
      <c r="AP463" s="373"/>
      <c r="AQ463" s="373"/>
      <c r="AR463" s="373"/>
      <c r="AS463" s="373"/>
      <c r="AT463" s="373"/>
      <c r="AU463" s="373"/>
      <c r="AV463" s="373"/>
      <c r="AW463" s="373"/>
      <c r="AX463" s="373"/>
      <c r="AY463" s="373"/>
    </row>
    <row r="464" spans="37:51" s="38" customFormat="1" x14ac:dyDescent="0.35">
      <c r="AK464" s="373"/>
      <c r="AL464" s="373"/>
      <c r="AM464" s="373"/>
      <c r="AN464" s="373"/>
      <c r="AO464" s="373"/>
      <c r="AP464" s="373"/>
      <c r="AQ464" s="373"/>
      <c r="AR464" s="373"/>
      <c r="AS464" s="373"/>
      <c r="AT464" s="373"/>
      <c r="AU464" s="373"/>
      <c r="AV464" s="373"/>
      <c r="AW464" s="373"/>
      <c r="AX464" s="373"/>
      <c r="AY464" s="373"/>
    </row>
    <row r="465" spans="37:51" s="38" customFormat="1" x14ac:dyDescent="0.35">
      <c r="AK465" s="373"/>
      <c r="AL465" s="373"/>
      <c r="AM465" s="373"/>
      <c r="AN465" s="373"/>
      <c r="AO465" s="373"/>
      <c r="AP465" s="373"/>
      <c r="AQ465" s="373"/>
      <c r="AR465" s="373"/>
      <c r="AS465" s="373"/>
      <c r="AT465" s="373"/>
      <c r="AU465" s="373"/>
      <c r="AV465" s="373"/>
      <c r="AW465" s="373"/>
      <c r="AX465" s="373"/>
      <c r="AY465" s="373"/>
    </row>
    <row r="466" spans="37:51" s="38" customFormat="1" x14ac:dyDescent="0.35">
      <c r="AK466" s="373"/>
      <c r="AL466" s="373"/>
      <c r="AM466" s="373"/>
      <c r="AN466" s="373"/>
      <c r="AO466" s="373"/>
      <c r="AP466" s="373"/>
      <c r="AQ466" s="373"/>
      <c r="AR466" s="373"/>
      <c r="AS466" s="373"/>
      <c r="AT466" s="373"/>
      <c r="AU466" s="373"/>
      <c r="AV466" s="373"/>
      <c r="AW466" s="373"/>
      <c r="AX466" s="373"/>
      <c r="AY466" s="373"/>
    </row>
    <row r="467" spans="37:51" s="38" customFormat="1" x14ac:dyDescent="0.35">
      <c r="AK467" s="373"/>
      <c r="AL467" s="373"/>
      <c r="AM467" s="373"/>
      <c r="AN467" s="373"/>
      <c r="AO467" s="373"/>
      <c r="AP467" s="373"/>
      <c r="AQ467" s="373"/>
      <c r="AR467" s="373"/>
      <c r="AS467" s="373"/>
      <c r="AT467" s="373"/>
      <c r="AU467" s="373"/>
      <c r="AV467" s="373"/>
      <c r="AW467" s="373"/>
      <c r="AX467" s="373"/>
      <c r="AY467" s="373"/>
    </row>
    <row r="468" spans="37:51" s="38" customFormat="1" x14ac:dyDescent="0.35">
      <c r="AK468" s="373"/>
      <c r="AL468" s="373"/>
      <c r="AM468" s="373"/>
      <c r="AN468" s="373"/>
      <c r="AO468" s="373"/>
      <c r="AP468" s="373"/>
      <c r="AQ468" s="373"/>
      <c r="AR468" s="373"/>
      <c r="AS468" s="373"/>
      <c r="AT468" s="373"/>
      <c r="AU468" s="373"/>
      <c r="AV468" s="373"/>
      <c r="AW468" s="373"/>
      <c r="AX468" s="373"/>
      <c r="AY468" s="373"/>
    </row>
    <row r="469" spans="37:51" s="38" customFormat="1" x14ac:dyDescent="0.35">
      <c r="AK469" s="373"/>
      <c r="AL469" s="373"/>
      <c r="AM469" s="373"/>
      <c r="AN469" s="373"/>
      <c r="AO469" s="373"/>
      <c r="AP469" s="373"/>
      <c r="AQ469" s="373"/>
      <c r="AR469" s="373"/>
      <c r="AS469" s="373"/>
      <c r="AT469" s="373"/>
      <c r="AU469" s="373"/>
      <c r="AV469" s="373"/>
      <c r="AW469" s="373"/>
      <c r="AX469" s="373"/>
      <c r="AY469" s="373"/>
    </row>
    <row r="470" spans="37:51" s="38" customFormat="1" x14ac:dyDescent="0.35">
      <c r="AK470" s="373"/>
      <c r="AL470" s="373"/>
      <c r="AM470" s="373"/>
      <c r="AN470" s="373"/>
      <c r="AO470" s="373"/>
      <c r="AP470" s="373"/>
      <c r="AQ470" s="373"/>
      <c r="AR470" s="373"/>
      <c r="AS470" s="373"/>
      <c r="AT470" s="373"/>
      <c r="AU470" s="373"/>
      <c r="AV470" s="373"/>
      <c r="AW470" s="373"/>
      <c r="AX470" s="373"/>
      <c r="AY470" s="373"/>
    </row>
    <row r="471" spans="37:51" s="38" customFormat="1" x14ac:dyDescent="0.35">
      <c r="AK471" s="373"/>
      <c r="AL471" s="373"/>
      <c r="AM471" s="373"/>
      <c r="AN471" s="373"/>
      <c r="AO471" s="373"/>
      <c r="AP471" s="373"/>
      <c r="AQ471" s="373"/>
      <c r="AR471" s="373"/>
      <c r="AS471" s="373"/>
      <c r="AT471" s="373"/>
      <c r="AU471" s="373"/>
      <c r="AV471" s="373"/>
      <c r="AW471" s="373"/>
      <c r="AX471" s="373"/>
      <c r="AY471" s="373"/>
    </row>
    <row r="472" spans="37:51" s="38" customFormat="1" x14ac:dyDescent="0.35">
      <c r="AK472" s="373"/>
      <c r="AL472" s="373"/>
      <c r="AM472" s="373"/>
      <c r="AN472" s="373"/>
      <c r="AO472" s="373"/>
      <c r="AP472" s="373"/>
      <c r="AQ472" s="373"/>
      <c r="AR472" s="373"/>
      <c r="AS472" s="373"/>
      <c r="AT472" s="373"/>
      <c r="AU472" s="373"/>
      <c r="AV472" s="373"/>
      <c r="AW472" s="373"/>
      <c r="AX472" s="373"/>
      <c r="AY472" s="373"/>
    </row>
    <row r="473" spans="37:51" s="38" customFormat="1" x14ac:dyDescent="0.35">
      <c r="AK473" s="373"/>
      <c r="AL473" s="373"/>
      <c r="AM473" s="373"/>
      <c r="AN473" s="373"/>
      <c r="AO473" s="373"/>
      <c r="AP473" s="373"/>
      <c r="AQ473" s="373"/>
      <c r="AR473" s="373"/>
      <c r="AS473" s="373"/>
      <c r="AT473" s="373"/>
      <c r="AU473" s="373"/>
      <c r="AV473" s="373"/>
      <c r="AW473" s="373"/>
      <c r="AX473" s="373"/>
      <c r="AY473" s="373"/>
    </row>
    <row r="474" spans="37:51" s="38" customFormat="1" x14ac:dyDescent="0.35">
      <c r="AK474" s="373"/>
      <c r="AL474" s="373"/>
      <c r="AM474" s="373"/>
      <c r="AN474" s="373"/>
      <c r="AO474" s="373"/>
      <c r="AP474" s="373"/>
      <c r="AQ474" s="373"/>
      <c r="AR474" s="373"/>
      <c r="AS474" s="373"/>
      <c r="AT474" s="373"/>
      <c r="AU474" s="373"/>
      <c r="AV474" s="373"/>
      <c r="AW474" s="373"/>
      <c r="AX474" s="373"/>
      <c r="AY474" s="373"/>
    </row>
    <row r="475" spans="37:51" s="38" customFormat="1" x14ac:dyDescent="0.35">
      <c r="AK475" s="373"/>
      <c r="AL475" s="373"/>
      <c r="AM475" s="373"/>
      <c r="AN475" s="373"/>
      <c r="AO475" s="373"/>
      <c r="AP475" s="373"/>
      <c r="AQ475" s="373"/>
      <c r="AR475" s="373"/>
      <c r="AS475" s="373"/>
      <c r="AT475" s="373"/>
      <c r="AU475" s="373"/>
      <c r="AV475" s="373"/>
      <c r="AW475" s="373"/>
      <c r="AX475" s="373"/>
      <c r="AY475" s="373"/>
    </row>
    <row r="476" spans="37:51" s="38" customFormat="1" x14ac:dyDescent="0.35">
      <c r="AK476" s="373"/>
      <c r="AL476" s="373"/>
      <c r="AM476" s="373"/>
      <c r="AN476" s="373"/>
      <c r="AO476" s="373"/>
      <c r="AP476" s="373"/>
      <c r="AQ476" s="373"/>
      <c r="AR476" s="373"/>
      <c r="AS476" s="373"/>
      <c r="AT476" s="373"/>
      <c r="AU476" s="373"/>
      <c r="AV476" s="373"/>
      <c r="AW476" s="373"/>
      <c r="AX476" s="373"/>
      <c r="AY476" s="373"/>
    </row>
    <row r="477" spans="37:51" s="38" customFormat="1" x14ac:dyDescent="0.35">
      <c r="AK477" s="373"/>
      <c r="AL477" s="373"/>
      <c r="AM477" s="373"/>
      <c r="AN477" s="373"/>
      <c r="AO477" s="373"/>
      <c r="AP477" s="373"/>
      <c r="AQ477" s="373"/>
      <c r="AR477" s="373"/>
      <c r="AS477" s="373"/>
      <c r="AT477" s="373"/>
      <c r="AU477" s="373"/>
      <c r="AV477" s="373"/>
      <c r="AW477" s="373"/>
      <c r="AX477" s="373"/>
      <c r="AY477" s="373"/>
    </row>
    <row r="478" spans="37:51" s="38" customFormat="1" x14ac:dyDescent="0.35">
      <c r="AK478" s="373"/>
      <c r="AL478" s="373"/>
      <c r="AM478" s="373"/>
      <c r="AN478" s="373"/>
      <c r="AO478" s="373"/>
      <c r="AP478" s="373"/>
      <c r="AQ478" s="373"/>
      <c r="AR478" s="373"/>
      <c r="AS478" s="373"/>
      <c r="AT478" s="373"/>
      <c r="AU478" s="373"/>
      <c r="AV478" s="373"/>
      <c r="AW478" s="373"/>
      <c r="AX478" s="373"/>
      <c r="AY478" s="373"/>
    </row>
    <row r="479" spans="37:51" s="38" customFormat="1" x14ac:dyDescent="0.35">
      <c r="AK479" s="373"/>
      <c r="AL479" s="373"/>
      <c r="AM479" s="373"/>
      <c r="AN479" s="373"/>
      <c r="AO479" s="373"/>
      <c r="AP479" s="373"/>
      <c r="AQ479" s="373"/>
      <c r="AR479" s="373"/>
      <c r="AS479" s="373"/>
      <c r="AT479" s="373"/>
      <c r="AU479" s="373"/>
      <c r="AV479" s="373"/>
      <c r="AW479" s="373"/>
      <c r="AX479" s="373"/>
      <c r="AY479" s="373"/>
    </row>
    <row r="480" spans="37:51" s="38" customFormat="1" x14ac:dyDescent="0.35">
      <c r="AK480" s="373"/>
      <c r="AL480" s="373"/>
      <c r="AM480" s="373"/>
      <c r="AN480" s="373"/>
      <c r="AO480" s="373"/>
      <c r="AP480" s="373"/>
      <c r="AQ480" s="373"/>
      <c r="AR480" s="373"/>
      <c r="AS480" s="373"/>
      <c r="AT480" s="373"/>
      <c r="AU480" s="373"/>
      <c r="AV480" s="373"/>
      <c r="AW480" s="373"/>
      <c r="AX480" s="373"/>
      <c r="AY480" s="373"/>
    </row>
    <row r="481" spans="37:51" s="38" customFormat="1" x14ac:dyDescent="0.35">
      <c r="AK481" s="373"/>
      <c r="AL481" s="373"/>
      <c r="AM481" s="373"/>
      <c r="AN481" s="373"/>
      <c r="AO481" s="373"/>
      <c r="AP481" s="373"/>
      <c r="AQ481" s="373"/>
      <c r="AR481" s="373"/>
      <c r="AS481" s="373"/>
      <c r="AT481" s="373"/>
      <c r="AU481" s="373"/>
      <c r="AV481" s="373"/>
      <c r="AW481" s="373"/>
      <c r="AX481" s="373"/>
      <c r="AY481" s="373"/>
    </row>
    <row r="482" spans="37:51" s="38" customFormat="1" x14ac:dyDescent="0.35">
      <c r="AK482" s="373"/>
      <c r="AL482" s="373"/>
      <c r="AM482" s="373"/>
      <c r="AN482" s="373"/>
      <c r="AO482" s="373"/>
      <c r="AP482" s="373"/>
      <c r="AQ482" s="373"/>
      <c r="AR482" s="373"/>
      <c r="AS482" s="373"/>
      <c r="AT482" s="373"/>
      <c r="AU482" s="373"/>
      <c r="AV482" s="373"/>
      <c r="AW482" s="373"/>
      <c r="AX482" s="373"/>
      <c r="AY482" s="373"/>
    </row>
    <row r="483" spans="37:51" s="38" customFormat="1" x14ac:dyDescent="0.35">
      <c r="AK483" s="373"/>
      <c r="AL483" s="373"/>
      <c r="AM483" s="373"/>
      <c r="AN483" s="373"/>
      <c r="AO483" s="373"/>
      <c r="AP483" s="373"/>
      <c r="AQ483" s="373"/>
      <c r="AR483" s="373"/>
      <c r="AS483" s="373"/>
      <c r="AT483" s="373"/>
      <c r="AU483" s="373"/>
      <c r="AV483" s="373"/>
      <c r="AW483" s="373"/>
      <c r="AX483" s="373"/>
      <c r="AY483" s="373"/>
    </row>
    <row r="484" spans="37:51" s="38" customFormat="1" x14ac:dyDescent="0.35">
      <c r="AK484" s="373"/>
      <c r="AL484" s="373"/>
      <c r="AM484" s="373"/>
      <c r="AN484" s="373"/>
      <c r="AO484" s="373"/>
      <c r="AP484" s="373"/>
      <c r="AQ484" s="373"/>
      <c r="AR484" s="373"/>
      <c r="AS484" s="373"/>
      <c r="AT484" s="373"/>
      <c r="AU484" s="373"/>
      <c r="AV484" s="373"/>
      <c r="AW484" s="373"/>
      <c r="AX484" s="373"/>
      <c r="AY484" s="373"/>
    </row>
    <row r="485" spans="37:51" s="38" customFormat="1" x14ac:dyDescent="0.35">
      <c r="AK485" s="373"/>
      <c r="AL485" s="373"/>
      <c r="AM485" s="373"/>
      <c r="AN485" s="373"/>
      <c r="AO485" s="373"/>
      <c r="AP485" s="373"/>
      <c r="AQ485" s="373"/>
      <c r="AR485" s="373"/>
      <c r="AS485" s="373"/>
      <c r="AT485" s="373"/>
      <c r="AU485" s="373"/>
      <c r="AV485" s="373"/>
      <c r="AW485" s="373"/>
      <c r="AX485" s="373"/>
      <c r="AY485" s="373"/>
    </row>
    <row r="486" spans="37:51" s="38" customFormat="1" x14ac:dyDescent="0.35">
      <c r="AK486" s="373"/>
      <c r="AL486" s="373"/>
      <c r="AM486" s="373"/>
      <c r="AN486" s="373"/>
      <c r="AO486" s="373"/>
      <c r="AP486" s="373"/>
      <c r="AQ486" s="373"/>
      <c r="AR486" s="373"/>
      <c r="AS486" s="373"/>
      <c r="AT486" s="373"/>
      <c r="AU486" s="373"/>
      <c r="AV486" s="373"/>
      <c r="AW486" s="373"/>
      <c r="AX486" s="373"/>
      <c r="AY486" s="373"/>
    </row>
    <row r="487" spans="37:51" s="38" customFormat="1" x14ac:dyDescent="0.35">
      <c r="AK487" s="373"/>
      <c r="AL487" s="373"/>
      <c r="AM487" s="373"/>
      <c r="AN487" s="373"/>
      <c r="AO487" s="373"/>
      <c r="AP487" s="373"/>
      <c r="AQ487" s="373"/>
      <c r="AR487" s="373"/>
      <c r="AS487" s="373"/>
      <c r="AT487" s="373"/>
      <c r="AU487" s="373"/>
      <c r="AV487" s="373"/>
      <c r="AW487" s="373"/>
      <c r="AX487" s="373"/>
      <c r="AY487" s="373"/>
    </row>
    <row r="488" spans="37:51" s="38" customFormat="1" x14ac:dyDescent="0.35">
      <c r="AK488" s="373"/>
      <c r="AL488" s="373"/>
      <c r="AM488" s="373"/>
      <c r="AN488" s="373"/>
      <c r="AO488" s="373"/>
      <c r="AP488" s="373"/>
      <c r="AQ488" s="373"/>
      <c r="AR488" s="373"/>
      <c r="AS488" s="373"/>
      <c r="AT488" s="373"/>
      <c r="AU488" s="373"/>
      <c r="AV488" s="373"/>
      <c r="AW488" s="373"/>
      <c r="AX488" s="373"/>
      <c r="AY488" s="373"/>
    </row>
    <row r="489" spans="37:51" s="38" customFormat="1" x14ac:dyDescent="0.35">
      <c r="AK489" s="373"/>
      <c r="AL489" s="373"/>
      <c r="AM489" s="373"/>
      <c r="AN489" s="373"/>
      <c r="AO489" s="373"/>
      <c r="AP489" s="373"/>
      <c r="AQ489" s="373"/>
      <c r="AR489" s="373"/>
      <c r="AS489" s="373"/>
      <c r="AT489" s="373"/>
      <c r="AU489" s="373"/>
      <c r="AV489" s="373"/>
      <c r="AW489" s="373"/>
      <c r="AX489" s="373"/>
      <c r="AY489" s="373"/>
    </row>
    <row r="490" spans="37:51" s="38" customFormat="1" x14ac:dyDescent="0.35">
      <c r="AK490" s="373"/>
      <c r="AL490" s="373"/>
      <c r="AM490" s="373"/>
      <c r="AN490" s="373"/>
      <c r="AO490" s="373"/>
      <c r="AP490" s="373"/>
      <c r="AQ490" s="373"/>
      <c r="AR490" s="373"/>
      <c r="AS490" s="373"/>
      <c r="AT490" s="373"/>
      <c r="AU490" s="373"/>
      <c r="AV490" s="373"/>
      <c r="AW490" s="373"/>
      <c r="AX490" s="373"/>
      <c r="AY490" s="373"/>
    </row>
    <row r="491" spans="37:51" s="38" customFormat="1" x14ac:dyDescent="0.35">
      <c r="AK491" s="373"/>
      <c r="AL491" s="373"/>
      <c r="AM491" s="373"/>
      <c r="AN491" s="373"/>
      <c r="AO491" s="373"/>
      <c r="AP491" s="373"/>
      <c r="AQ491" s="373"/>
      <c r="AR491" s="373"/>
      <c r="AS491" s="373"/>
      <c r="AT491" s="373"/>
      <c r="AU491" s="373"/>
      <c r="AV491" s="373"/>
      <c r="AW491" s="373"/>
      <c r="AX491" s="373"/>
      <c r="AY491" s="373"/>
    </row>
    <row r="492" spans="37:51" s="38" customFormat="1" x14ac:dyDescent="0.35">
      <c r="AK492" s="373"/>
      <c r="AL492" s="373"/>
      <c r="AM492" s="373"/>
      <c r="AN492" s="373"/>
      <c r="AO492" s="373"/>
      <c r="AP492" s="373"/>
      <c r="AQ492" s="373"/>
      <c r="AR492" s="373"/>
      <c r="AS492" s="373"/>
      <c r="AT492" s="373"/>
      <c r="AU492" s="373"/>
      <c r="AV492" s="373"/>
      <c r="AW492" s="373"/>
      <c r="AX492" s="373"/>
      <c r="AY492" s="373"/>
    </row>
    <row r="493" spans="37:51" s="38" customFormat="1" x14ac:dyDescent="0.35">
      <c r="AK493" s="373"/>
      <c r="AL493" s="373"/>
      <c r="AM493" s="373"/>
      <c r="AN493" s="373"/>
      <c r="AO493" s="373"/>
      <c r="AP493" s="373"/>
      <c r="AQ493" s="373"/>
      <c r="AR493" s="373"/>
      <c r="AS493" s="373"/>
      <c r="AT493" s="373"/>
      <c r="AU493" s="373"/>
      <c r="AV493" s="373"/>
      <c r="AW493" s="373"/>
      <c r="AX493" s="373"/>
      <c r="AY493" s="373"/>
    </row>
    <row r="494" spans="37:51" s="38" customFormat="1" x14ac:dyDescent="0.35">
      <c r="AK494" s="373"/>
      <c r="AL494" s="373"/>
      <c r="AM494" s="373"/>
      <c r="AN494" s="373"/>
      <c r="AO494" s="373"/>
      <c r="AP494" s="373"/>
      <c r="AQ494" s="373"/>
      <c r="AR494" s="373"/>
      <c r="AS494" s="373"/>
      <c r="AT494" s="373"/>
      <c r="AU494" s="373"/>
      <c r="AV494" s="373"/>
      <c r="AW494" s="373"/>
      <c r="AX494" s="373"/>
      <c r="AY494" s="373"/>
    </row>
    <row r="495" spans="37:51" s="38" customFormat="1" x14ac:dyDescent="0.35">
      <c r="AK495" s="373"/>
      <c r="AL495" s="373"/>
      <c r="AM495" s="373"/>
      <c r="AN495" s="373"/>
      <c r="AO495" s="373"/>
      <c r="AP495" s="373"/>
      <c r="AQ495" s="373"/>
      <c r="AR495" s="373"/>
      <c r="AS495" s="373"/>
      <c r="AT495" s="373"/>
      <c r="AU495" s="373"/>
      <c r="AV495" s="373"/>
      <c r="AW495" s="373"/>
      <c r="AX495" s="373"/>
      <c r="AY495" s="373"/>
    </row>
    <row r="496" spans="37:51" s="38" customFormat="1" x14ac:dyDescent="0.35">
      <c r="AK496" s="373"/>
      <c r="AL496" s="373"/>
      <c r="AM496" s="373"/>
      <c r="AN496" s="373"/>
      <c r="AO496" s="373"/>
      <c r="AP496" s="373"/>
      <c r="AQ496" s="373"/>
      <c r="AR496" s="373"/>
      <c r="AS496" s="373"/>
      <c r="AT496" s="373"/>
      <c r="AU496" s="373"/>
      <c r="AV496" s="373"/>
      <c r="AW496" s="373"/>
      <c r="AX496" s="373"/>
      <c r="AY496" s="373"/>
    </row>
    <row r="497" spans="37:51" s="38" customFormat="1" x14ac:dyDescent="0.35">
      <c r="AK497" s="373"/>
      <c r="AL497" s="373"/>
      <c r="AM497" s="373"/>
      <c r="AN497" s="373"/>
      <c r="AO497" s="373"/>
      <c r="AP497" s="373"/>
      <c r="AQ497" s="373"/>
      <c r="AR497" s="373"/>
      <c r="AS497" s="373"/>
      <c r="AT497" s="373"/>
      <c r="AU497" s="373"/>
      <c r="AV497" s="373"/>
      <c r="AW497" s="373"/>
      <c r="AX497" s="373"/>
      <c r="AY497" s="373"/>
    </row>
    <row r="498" spans="37:51" s="38" customFormat="1" x14ac:dyDescent="0.35">
      <c r="AK498" s="373"/>
      <c r="AL498" s="373"/>
      <c r="AM498" s="373"/>
      <c r="AN498" s="373"/>
      <c r="AO498" s="373"/>
      <c r="AP498" s="373"/>
      <c r="AQ498" s="373"/>
      <c r="AR498" s="373"/>
      <c r="AS498" s="373"/>
      <c r="AT498" s="373"/>
      <c r="AU498" s="373"/>
      <c r="AV498" s="373"/>
      <c r="AW498" s="373"/>
      <c r="AX498" s="373"/>
      <c r="AY498" s="373"/>
    </row>
    <row r="499" spans="37:51" s="38" customFormat="1" x14ac:dyDescent="0.35">
      <c r="AK499" s="373"/>
      <c r="AL499" s="373"/>
      <c r="AM499" s="373"/>
      <c r="AN499" s="373"/>
      <c r="AO499" s="373"/>
      <c r="AP499" s="373"/>
      <c r="AQ499" s="373"/>
      <c r="AR499" s="373"/>
      <c r="AS499" s="373"/>
      <c r="AT499" s="373"/>
      <c r="AU499" s="373"/>
      <c r="AV499" s="373"/>
      <c r="AW499" s="373"/>
      <c r="AX499" s="373"/>
      <c r="AY499" s="373"/>
    </row>
    <row r="500" spans="37:51" s="38" customFormat="1" x14ac:dyDescent="0.35">
      <c r="AK500" s="373"/>
      <c r="AL500" s="373"/>
      <c r="AM500" s="373"/>
      <c r="AN500" s="373"/>
      <c r="AO500" s="373"/>
      <c r="AP500" s="373"/>
      <c r="AQ500" s="373"/>
      <c r="AR500" s="373"/>
      <c r="AS500" s="373"/>
      <c r="AT500" s="373"/>
      <c r="AU500" s="373"/>
      <c r="AV500" s="373"/>
      <c r="AW500" s="373"/>
      <c r="AX500" s="373"/>
      <c r="AY500" s="373"/>
    </row>
    <row r="501" spans="37:51" s="38" customFormat="1" x14ac:dyDescent="0.35">
      <c r="AK501" s="373"/>
      <c r="AL501" s="373"/>
      <c r="AM501" s="373"/>
      <c r="AN501" s="373"/>
      <c r="AO501" s="373"/>
      <c r="AP501" s="373"/>
      <c r="AQ501" s="373"/>
      <c r="AR501" s="373"/>
      <c r="AS501" s="373"/>
      <c r="AT501" s="373"/>
      <c r="AU501" s="373"/>
      <c r="AV501" s="373"/>
      <c r="AW501" s="373"/>
      <c r="AX501" s="373"/>
      <c r="AY501" s="373"/>
    </row>
    <row r="502" spans="37:51" s="38" customFormat="1" x14ac:dyDescent="0.35">
      <c r="AK502" s="373"/>
      <c r="AL502" s="373"/>
      <c r="AM502" s="373"/>
      <c r="AN502" s="373"/>
      <c r="AO502" s="373"/>
      <c r="AP502" s="373"/>
      <c r="AQ502" s="373"/>
      <c r="AR502" s="373"/>
      <c r="AS502" s="373"/>
      <c r="AT502" s="373"/>
      <c r="AU502" s="373"/>
      <c r="AV502" s="373"/>
      <c r="AW502" s="373"/>
      <c r="AX502" s="373"/>
      <c r="AY502" s="373"/>
    </row>
    <row r="503" spans="37:51" s="38" customFormat="1" x14ac:dyDescent="0.35">
      <c r="AK503" s="373"/>
      <c r="AL503" s="373"/>
      <c r="AM503" s="373"/>
      <c r="AN503" s="373"/>
      <c r="AO503" s="373"/>
      <c r="AP503" s="373"/>
      <c r="AQ503" s="373"/>
      <c r="AR503" s="373"/>
      <c r="AS503" s="373"/>
      <c r="AT503" s="373"/>
      <c r="AU503" s="373"/>
      <c r="AV503" s="373"/>
      <c r="AW503" s="373"/>
      <c r="AX503" s="373"/>
      <c r="AY503" s="373"/>
    </row>
    <row r="504" spans="37:51" s="38" customFormat="1" x14ac:dyDescent="0.35">
      <c r="AK504" s="373"/>
      <c r="AL504" s="373"/>
      <c r="AM504" s="373"/>
      <c r="AN504" s="373"/>
      <c r="AO504" s="373"/>
      <c r="AP504" s="373"/>
      <c r="AQ504" s="373"/>
      <c r="AR504" s="373"/>
      <c r="AS504" s="373"/>
      <c r="AT504" s="373"/>
      <c r="AU504" s="373"/>
      <c r="AV504" s="373"/>
      <c r="AW504" s="373"/>
      <c r="AX504" s="373"/>
      <c r="AY504" s="373"/>
    </row>
    <row r="505" spans="37:51" s="38" customFormat="1" x14ac:dyDescent="0.35">
      <c r="AK505" s="373"/>
      <c r="AL505" s="373"/>
      <c r="AM505" s="373"/>
      <c r="AN505" s="373"/>
      <c r="AO505" s="373"/>
      <c r="AP505" s="373"/>
      <c r="AQ505" s="373"/>
      <c r="AR505" s="373"/>
      <c r="AS505" s="373"/>
      <c r="AT505" s="373"/>
      <c r="AU505" s="373"/>
      <c r="AV505" s="373"/>
      <c r="AW505" s="373"/>
      <c r="AX505" s="373"/>
      <c r="AY505" s="373"/>
    </row>
    <row r="506" spans="37:51" s="38" customFormat="1" x14ac:dyDescent="0.35">
      <c r="AK506" s="373"/>
      <c r="AL506" s="373"/>
      <c r="AM506" s="373"/>
      <c r="AN506" s="373"/>
      <c r="AO506" s="373"/>
      <c r="AP506" s="373"/>
      <c r="AQ506" s="373"/>
      <c r="AR506" s="373"/>
      <c r="AS506" s="373"/>
      <c r="AT506" s="373"/>
      <c r="AU506" s="373"/>
      <c r="AV506" s="373"/>
      <c r="AW506" s="373"/>
      <c r="AX506" s="373"/>
      <c r="AY506" s="373"/>
    </row>
    <row r="507" spans="37:51" s="38" customFormat="1" x14ac:dyDescent="0.35">
      <c r="AK507" s="373"/>
      <c r="AL507" s="373"/>
      <c r="AM507" s="373"/>
      <c r="AN507" s="373"/>
      <c r="AO507" s="373"/>
      <c r="AP507" s="373"/>
      <c r="AQ507" s="373"/>
      <c r="AR507" s="373"/>
      <c r="AS507" s="373"/>
      <c r="AT507" s="373"/>
      <c r="AU507" s="373"/>
      <c r="AV507" s="373"/>
      <c r="AW507" s="373"/>
      <c r="AX507" s="373"/>
      <c r="AY507" s="373"/>
    </row>
    <row r="508" spans="37:51" s="38" customFormat="1" x14ac:dyDescent="0.35">
      <c r="AK508" s="373"/>
      <c r="AL508" s="373"/>
      <c r="AM508" s="373"/>
      <c r="AN508" s="373"/>
      <c r="AO508" s="373"/>
      <c r="AP508" s="373"/>
      <c r="AQ508" s="373"/>
      <c r="AR508" s="373"/>
      <c r="AS508" s="373"/>
      <c r="AT508" s="373"/>
      <c r="AU508" s="373"/>
      <c r="AV508" s="373"/>
      <c r="AW508" s="373"/>
      <c r="AX508" s="373"/>
      <c r="AY508" s="373"/>
    </row>
    <row r="509" spans="37:51" s="38" customFormat="1" x14ac:dyDescent="0.35">
      <c r="AK509" s="373"/>
      <c r="AL509" s="373"/>
      <c r="AM509" s="373"/>
      <c r="AN509" s="373"/>
      <c r="AO509" s="373"/>
      <c r="AP509" s="373"/>
      <c r="AQ509" s="373"/>
      <c r="AR509" s="373"/>
      <c r="AS509" s="373"/>
      <c r="AT509" s="373"/>
      <c r="AU509" s="373"/>
      <c r="AV509" s="373"/>
      <c r="AW509" s="373"/>
      <c r="AX509" s="373"/>
      <c r="AY509" s="373"/>
    </row>
    <row r="510" spans="37:51" s="38" customFormat="1" x14ac:dyDescent="0.35">
      <c r="AK510" s="373"/>
      <c r="AL510" s="373"/>
      <c r="AM510" s="373"/>
      <c r="AN510" s="373"/>
      <c r="AO510" s="373"/>
      <c r="AP510" s="373"/>
      <c r="AQ510" s="373"/>
      <c r="AR510" s="373"/>
      <c r="AS510" s="373"/>
      <c r="AT510" s="373"/>
      <c r="AU510" s="373"/>
      <c r="AV510" s="373"/>
      <c r="AW510" s="373"/>
      <c r="AX510" s="373"/>
      <c r="AY510" s="373"/>
    </row>
    <row r="511" spans="37:51" s="38" customFormat="1" x14ac:dyDescent="0.35">
      <c r="AK511" s="373"/>
      <c r="AL511" s="373"/>
      <c r="AM511" s="373"/>
      <c r="AN511" s="373"/>
      <c r="AO511" s="373"/>
      <c r="AP511" s="373"/>
      <c r="AQ511" s="373"/>
      <c r="AR511" s="373"/>
      <c r="AS511" s="373"/>
      <c r="AT511" s="373"/>
      <c r="AU511" s="373"/>
      <c r="AV511" s="373"/>
      <c r="AW511" s="373"/>
      <c r="AX511" s="373"/>
      <c r="AY511" s="373"/>
    </row>
    <row r="512" spans="37:51" s="38" customFormat="1" x14ac:dyDescent="0.35">
      <c r="AK512" s="373"/>
      <c r="AL512" s="373"/>
      <c r="AM512" s="373"/>
      <c r="AN512" s="373"/>
      <c r="AO512" s="373"/>
      <c r="AP512" s="373"/>
      <c r="AQ512" s="373"/>
      <c r="AR512" s="373"/>
      <c r="AS512" s="373"/>
      <c r="AT512" s="373"/>
      <c r="AU512" s="373"/>
      <c r="AV512" s="373"/>
      <c r="AW512" s="373"/>
      <c r="AX512" s="373"/>
      <c r="AY512" s="373"/>
    </row>
    <row r="513" spans="37:51" s="38" customFormat="1" x14ac:dyDescent="0.35">
      <c r="AK513" s="373"/>
      <c r="AL513" s="373"/>
      <c r="AM513" s="373"/>
      <c r="AN513" s="373"/>
      <c r="AO513" s="373"/>
      <c r="AP513" s="373"/>
      <c r="AQ513" s="373"/>
      <c r="AR513" s="373"/>
      <c r="AS513" s="373"/>
      <c r="AT513" s="373"/>
      <c r="AU513" s="373"/>
      <c r="AV513" s="373"/>
      <c r="AW513" s="373"/>
      <c r="AX513" s="373"/>
      <c r="AY513" s="373"/>
    </row>
    <row r="514" spans="37:51" s="38" customFormat="1" x14ac:dyDescent="0.35">
      <c r="AK514" s="373"/>
      <c r="AL514" s="373"/>
      <c r="AM514" s="373"/>
      <c r="AN514" s="373"/>
      <c r="AO514" s="373"/>
      <c r="AP514" s="373"/>
      <c r="AQ514" s="373"/>
      <c r="AR514" s="373"/>
      <c r="AS514" s="373"/>
      <c r="AT514" s="373"/>
      <c r="AU514" s="373"/>
      <c r="AV514" s="373"/>
      <c r="AW514" s="373"/>
      <c r="AX514" s="373"/>
      <c r="AY514" s="373"/>
    </row>
    <row r="515" spans="37:51" s="38" customFormat="1" x14ac:dyDescent="0.35">
      <c r="AK515" s="373"/>
      <c r="AL515" s="373"/>
      <c r="AM515" s="373"/>
      <c r="AN515" s="373"/>
      <c r="AO515" s="373"/>
      <c r="AP515" s="373"/>
      <c r="AQ515" s="373"/>
      <c r="AR515" s="373"/>
      <c r="AS515" s="373"/>
      <c r="AT515" s="373"/>
      <c r="AU515" s="373"/>
      <c r="AV515" s="373"/>
      <c r="AW515" s="373"/>
      <c r="AX515" s="373"/>
      <c r="AY515" s="373"/>
    </row>
    <row r="516" spans="37:51" s="38" customFormat="1" x14ac:dyDescent="0.35">
      <c r="AK516" s="373"/>
      <c r="AL516" s="373"/>
      <c r="AM516" s="373"/>
      <c r="AN516" s="373"/>
      <c r="AO516" s="373"/>
      <c r="AP516" s="373"/>
      <c r="AQ516" s="373"/>
      <c r="AR516" s="373"/>
      <c r="AS516" s="373"/>
      <c r="AT516" s="373"/>
      <c r="AU516" s="373"/>
      <c r="AV516" s="373"/>
      <c r="AW516" s="373"/>
      <c r="AX516" s="373"/>
      <c r="AY516" s="373"/>
    </row>
    <row r="517" spans="37:51" s="38" customFormat="1" x14ac:dyDescent="0.35">
      <c r="AK517" s="373"/>
      <c r="AL517" s="373"/>
      <c r="AM517" s="373"/>
      <c r="AN517" s="373"/>
      <c r="AO517" s="373"/>
      <c r="AP517" s="373"/>
      <c r="AQ517" s="373"/>
      <c r="AR517" s="373"/>
      <c r="AS517" s="373"/>
      <c r="AT517" s="373"/>
      <c r="AU517" s="373"/>
      <c r="AV517" s="373"/>
      <c r="AW517" s="373"/>
      <c r="AX517" s="373"/>
      <c r="AY517" s="373"/>
    </row>
    <row r="518" spans="37:51" s="38" customFormat="1" x14ac:dyDescent="0.35">
      <c r="AK518" s="373"/>
      <c r="AL518" s="373"/>
      <c r="AM518" s="373"/>
      <c r="AN518" s="373"/>
      <c r="AO518" s="373"/>
      <c r="AP518" s="373"/>
      <c r="AQ518" s="373"/>
      <c r="AR518" s="373"/>
      <c r="AS518" s="373"/>
      <c r="AT518" s="373"/>
      <c r="AU518" s="373"/>
      <c r="AV518" s="373"/>
      <c r="AW518" s="373"/>
      <c r="AX518" s="373"/>
      <c r="AY518" s="373"/>
    </row>
    <row r="519" spans="37:51" s="38" customFormat="1" x14ac:dyDescent="0.35">
      <c r="AK519" s="373"/>
      <c r="AL519" s="373"/>
      <c r="AM519" s="373"/>
      <c r="AN519" s="373"/>
      <c r="AO519" s="373"/>
      <c r="AP519" s="373"/>
      <c r="AQ519" s="373"/>
      <c r="AR519" s="373"/>
      <c r="AS519" s="373"/>
      <c r="AT519" s="373"/>
      <c r="AU519" s="373"/>
      <c r="AV519" s="373"/>
      <c r="AW519" s="373"/>
      <c r="AX519" s="373"/>
      <c r="AY519" s="373"/>
    </row>
    <row r="520" spans="37:51" s="38" customFormat="1" x14ac:dyDescent="0.35">
      <c r="AK520" s="373"/>
      <c r="AL520" s="373"/>
      <c r="AM520" s="373"/>
      <c r="AN520" s="373"/>
      <c r="AO520" s="373"/>
      <c r="AP520" s="373"/>
      <c r="AQ520" s="373"/>
      <c r="AR520" s="373"/>
      <c r="AS520" s="373"/>
      <c r="AT520" s="373"/>
      <c r="AU520" s="373"/>
      <c r="AV520" s="373"/>
      <c r="AW520" s="373"/>
      <c r="AX520" s="373"/>
      <c r="AY520" s="373"/>
    </row>
    <row r="521" spans="37:51" s="38" customFormat="1" x14ac:dyDescent="0.35">
      <c r="AK521" s="373"/>
      <c r="AL521" s="373"/>
      <c r="AM521" s="373"/>
      <c r="AN521" s="373"/>
      <c r="AO521" s="373"/>
      <c r="AP521" s="373"/>
      <c r="AQ521" s="373"/>
      <c r="AR521" s="373"/>
      <c r="AS521" s="373"/>
      <c r="AT521" s="373"/>
      <c r="AU521" s="373"/>
      <c r="AV521" s="373"/>
      <c r="AW521" s="373"/>
      <c r="AX521" s="373"/>
      <c r="AY521" s="373"/>
    </row>
    <row r="522" spans="37:51" s="38" customFormat="1" x14ac:dyDescent="0.35">
      <c r="AK522" s="373"/>
      <c r="AL522" s="373"/>
      <c r="AM522" s="373"/>
      <c r="AN522" s="373"/>
      <c r="AO522" s="373"/>
      <c r="AP522" s="373"/>
      <c r="AQ522" s="373"/>
      <c r="AR522" s="373"/>
      <c r="AS522" s="373"/>
      <c r="AT522" s="373"/>
      <c r="AU522" s="373"/>
      <c r="AV522" s="373"/>
      <c r="AW522" s="373"/>
      <c r="AX522" s="373"/>
      <c r="AY522" s="373"/>
    </row>
    <row r="523" spans="37:51" s="38" customFormat="1" x14ac:dyDescent="0.35">
      <c r="AK523" s="373"/>
      <c r="AL523" s="373"/>
      <c r="AM523" s="373"/>
      <c r="AN523" s="373"/>
      <c r="AO523" s="373"/>
      <c r="AP523" s="373"/>
      <c r="AQ523" s="373"/>
      <c r="AR523" s="373"/>
      <c r="AS523" s="373"/>
      <c r="AT523" s="373"/>
      <c r="AU523" s="373"/>
      <c r="AV523" s="373"/>
      <c r="AW523" s="373"/>
      <c r="AX523" s="373"/>
      <c r="AY523" s="373"/>
    </row>
    <row r="524" spans="37:51" s="38" customFormat="1" x14ac:dyDescent="0.35">
      <c r="AK524" s="373"/>
      <c r="AL524" s="373"/>
      <c r="AM524" s="373"/>
      <c r="AN524" s="373"/>
      <c r="AO524" s="373"/>
      <c r="AP524" s="373"/>
      <c r="AQ524" s="373"/>
      <c r="AR524" s="373"/>
      <c r="AS524" s="373"/>
      <c r="AT524" s="373"/>
      <c r="AU524" s="373"/>
      <c r="AV524" s="373"/>
      <c r="AW524" s="373"/>
      <c r="AX524" s="373"/>
      <c r="AY524" s="373"/>
    </row>
    <row r="525" spans="37:51" s="38" customFormat="1" x14ac:dyDescent="0.35">
      <c r="AK525" s="373"/>
      <c r="AL525" s="373"/>
      <c r="AM525" s="373"/>
      <c r="AN525" s="373"/>
      <c r="AO525" s="373"/>
      <c r="AP525" s="373"/>
      <c r="AQ525" s="373"/>
      <c r="AR525" s="373"/>
      <c r="AS525" s="373"/>
      <c r="AT525" s="373"/>
      <c r="AU525" s="373"/>
      <c r="AV525" s="373"/>
      <c r="AW525" s="373"/>
      <c r="AX525" s="373"/>
      <c r="AY525" s="373"/>
    </row>
    <row r="526" spans="37:51" s="38" customFormat="1" x14ac:dyDescent="0.35">
      <c r="AK526" s="373"/>
      <c r="AL526" s="373"/>
      <c r="AM526" s="373"/>
      <c r="AN526" s="373"/>
      <c r="AO526" s="373"/>
      <c r="AP526" s="373"/>
      <c r="AQ526" s="373"/>
      <c r="AR526" s="373"/>
      <c r="AS526" s="373"/>
      <c r="AT526" s="373"/>
      <c r="AU526" s="373"/>
      <c r="AV526" s="373"/>
      <c r="AW526" s="373"/>
      <c r="AX526" s="373"/>
      <c r="AY526" s="373"/>
    </row>
    <row r="527" spans="37:51" s="38" customFormat="1" x14ac:dyDescent="0.35">
      <c r="AK527" s="373"/>
      <c r="AL527" s="373"/>
      <c r="AM527" s="373"/>
      <c r="AN527" s="373"/>
      <c r="AO527" s="373"/>
      <c r="AP527" s="373"/>
      <c r="AQ527" s="373"/>
      <c r="AR527" s="373"/>
      <c r="AS527" s="373"/>
      <c r="AT527" s="373"/>
      <c r="AU527" s="373"/>
      <c r="AV527" s="373"/>
      <c r="AW527" s="373"/>
      <c r="AX527" s="373"/>
      <c r="AY527" s="373"/>
    </row>
    <row r="528" spans="37:51" s="38" customFormat="1" x14ac:dyDescent="0.35">
      <c r="AK528" s="373"/>
      <c r="AL528" s="373"/>
      <c r="AM528" s="373"/>
      <c r="AN528" s="373"/>
      <c r="AO528" s="373"/>
      <c r="AP528" s="373"/>
      <c r="AQ528" s="373"/>
      <c r="AR528" s="373"/>
      <c r="AS528" s="373"/>
      <c r="AT528" s="373"/>
      <c r="AU528" s="373"/>
      <c r="AV528" s="373"/>
      <c r="AW528" s="373"/>
      <c r="AX528" s="373"/>
      <c r="AY528" s="373"/>
    </row>
    <row r="529" spans="37:51" s="38" customFormat="1" x14ac:dyDescent="0.35">
      <c r="AK529" s="373"/>
      <c r="AL529" s="373"/>
      <c r="AM529" s="373"/>
      <c r="AN529" s="373"/>
      <c r="AO529" s="373"/>
      <c r="AP529" s="373"/>
      <c r="AQ529" s="373"/>
      <c r="AR529" s="373"/>
      <c r="AS529" s="373"/>
      <c r="AT529" s="373"/>
      <c r="AU529" s="373"/>
      <c r="AV529" s="373"/>
      <c r="AW529" s="373"/>
      <c r="AX529" s="373"/>
      <c r="AY529" s="373"/>
    </row>
    <row r="530" spans="37:51" s="38" customFormat="1" x14ac:dyDescent="0.35">
      <c r="AK530" s="373"/>
      <c r="AL530" s="373"/>
      <c r="AM530" s="373"/>
      <c r="AN530" s="373"/>
      <c r="AO530" s="373"/>
      <c r="AP530" s="373"/>
      <c r="AQ530" s="373"/>
      <c r="AR530" s="373"/>
      <c r="AS530" s="373"/>
      <c r="AT530" s="373"/>
      <c r="AU530" s="373"/>
      <c r="AV530" s="373"/>
      <c r="AW530" s="373"/>
      <c r="AX530" s="373"/>
      <c r="AY530" s="373"/>
    </row>
    <row r="531" spans="37:51" s="38" customFormat="1" x14ac:dyDescent="0.35">
      <c r="AK531" s="373"/>
      <c r="AL531" s="373"/>
      <c r="AM531" s="373"/>
      <c r="AN531" s="373"/>
      <c r="AO531" s="373"/>
      <c r="AP531" s="373"/>
      <c r="AQ531" s="373"/>
      <c r="AR531" s="373"/>
      <c r="AS531" s="373"/>
      <c r="AT531" s="373"/>
      <c r="AU531" s="373"/>
      <c r="AV531" s="373"/>
      <c r="AW531" s="373"/>
      <c r="AX531" s="373"/>
      <c r="AY531" s="373"/>
    </row>
    <row r="532" spans="37:51" s="38" customFormat="1" x14ac:dyDescent="0.35">
      <c r="AK532" s="373"/>
      <c r="AL532" s="373"/>
      <c r="AM532" s="373"/>
      <c r="AN532" s="373"/>
      <c r="AO532" s="373"/>
      <c r="AP532" s="373"/>
      <c r="AQ532" s="373"/>
      <c r="AR532" s="373"/>
      <c r="AS532" s="373"/>
      <c r="AT532" s="373"/>
      <c r="AU532" s="373"/>
      <c r="AV532" s="373"/>
      <c r="AW532" s="373"/>
      <c r="AX532" s="373"/>
      <c r="AY532" s="373"/>
    </row>
    <row r="533" spans="37:51" s="38" customFormat="1" x14ac:dyDescent="0.35">
      <c r="AK533" s="373"/>
      <c r="AL533" s="373"/>
      <c r="AM533" s="373"/>
      <c r="AN533" s="373"/>
      <c r="AO533" s="373"/>
      <c r="AP533" s="373"/>
      <c r="AQ533" s="373"/>
      <c r="AR533" s="373"/>
      <c r="AS533" s="373"/>
      <c r="AT533" s="373"/>
      <c r="AU533" s="373"/>
      <c r="AV533" s="373"/>
      <c r="AW533" s="373"/>
      <c r="AX533" s="373"/>
      <c r="AY533" s="373"/>
    </row>
    <row r="534" spans="37:51" s="38" customFormat="1" x14ac:dyDescent="0.35">
      <c r="AK534" s="373"/>
      <c r="AL534" s="373"/>
      <c r="AM534" s="373"/>
      <c r="AN534" s="373"/>
      <c r="AO534" s="373"/>
      <c r="AP534" s="373"/>
      <c r="AQ534" s="373"/>
      <c r="AR534" s="373"/>
      <c r="AS534" s="373"/>
      <c r="AT534" s="373"/>
      <c r="AU534" s="373"/>
      <c r="AV534" s="373"/>
      <c r="AW534" s="373"/>
      <c r="AX534" s="373"/>
      <c r="AY534" s="373"/>
    </row>
    <row r="535" spans="37:51" s="38" customFormat="1" x14ac:dyDescent="0.35">
      <c r="AK535" s="373"/>
      <c r="AL535" s="373"/>
      <c r="AM535" s="373"/>
      <c r="AN535" s="373"/>
      <c r="AO535" s="373"/>
      <c r="AP535" s="373"/>
      <c r="AQ535" s="373"/>
      <c r="AR535" s="373"/>
      <c r="AS535" s="373"/>
      <c r="AT535" s="373"/>
      <c r="AU535" s="373"/>
      <c r="AV535" s="373"/>
      <c r="AW535" s="373"/>
      <c r="AX535" s="373"/>
      <c r="AY535" s="373"/>
    </row>
    <row r="536" spans="37:51" s="38" customFormat="1" x14ac:dyDescent="0.35">
      <c r="AK536" s="373"/>
      <c r="AL536" s="373"/>
      <c r="AM536" s="373"/>
      <c r="AN536" s="373"/>
      <c r="AO536" s="373"/>
      <c r="AP536" s="373"/>
      <c r="AQ536" s="373"/>
      <c r="AR536" s="373"/>
      <c r="AS536" s="373"/>
      <c r="AT536" s="373"/>
      <c r="AU536" s="373"/>
      <c r="AV536" s="373"/>
      <c r="AW536" s="373"/>
      <c r="AX536" s="373"/>
      <c r="AY536" s="373"/>
    </row>
    <row r="537" spans="37:51" s="38" customFormat="1" x14ac:dyDescent="0.35">
      <c r="AK537" s="373"/>
      <c r="AL537" s="373"/>
      <c r="AM537" s="373"/>
      <c r="AN537" s="373"/>
      <c r="AO537" s="373"/>
      <c r="AP537" s="373"/>
      <c r="AQ537" s="373"/>
      <c r="AR537" s="373"/>
      <c r="AS537" s="373"/>
      <c r="AT537" s="373"/>
      <c r="AU537" s="373"/>
      <c r="AV537" s="373"/>
      <c r="AW537" s="373"/>
      <c r="AX537" s="373"/>
      <c r="AY537" s="373"/>
    </row>
    <row r="538" spans="37:51" s="38" customFormat="1" x14ac:dyDescent="0.35">
      <c r="AK538" s="373"/>
      <c r="AL538" s="373"/>
      <c r="AM538" s="373"/>
      <c r="AN538" s="373"/>
      <c r="AO538" s="373"/>
      <c r="AP538" s="373"/>
      <c r="AQ538" s="373"/>
      <c r="AR538" s="373"/>
      <c r="AS538" s="373"/>
      <c r="AT538" s="373"/>
      <c r="AU538" s="373"/>
      <c r="AV538" s="373"/>
      <c r="AW538" s="373"/>
      <c r="AX538" s="373"/>
      <c r="AY538" s="373"/>
    </row>
    <row r="539" spans="37:51" s="38" customFormat="1" x14ac:dyDescent="0.35">
      <c r="AK539" s="373"/>
      <c r="AL539" s="373"/>
      <c r="AM539" s="373"/>
      <c r="AN539" s="373"/>
      <c r="AO539" s="373"/>
      <c r="AP539" s="373"/>
      <c r="AQ539" s="373"/>
      <c r="AR539" s="373"/>
      <c r="AS539" s="373"/>
      <c r="AT539" s="373"/>
      <c r="AU539" s="373"/>
      <c r="AV539" s="373"/>
      <c r="AW539" s="373"/>
      <c r="AX539" s="373"/>
      <c r="AY539" s="373"/>
    </row>
    <row r="540" spans="37:51" s="38" customFormat="1" x14ac:dyDescent="0.35">
      <c r="AK540" s="373"/>
      <c r="AL540" s="373"/>
      <c r="AM540" s="373"/>
      <c r="AN540" s="373"/>
      <c r="AO540" s="373"/>
      <c r="AP540" s="373"/>
      <c r="AQ540" s="373"/>
      <c r="AR540" s="373"/>
      <c r="AS540" s="373"/>
      <c r="AT540" s="373"/>
      <c r="AU540" s="373"/>
      <c r="AV540" s="373"/>
      <c r="AW540" s="373"/>
      <c r="AX540" s="373"/>
      <c r="AY540" s="373"/>
    </row>
    <row r="541" spans="37:51" s="38" customFormat="1" x14ac:dyDescent="0.35">
      <c r="AK541" s="373"/>
      <c r="AL541" s="373"/>
      <c r="AM541" s="373"/>
      <c r="AN541" s="373"/>
      <c r="AO541" s="373"/>
      <c r="AP541" s="373"/>
      <c r="AQ541" s="373"/>
      <c r="AR541" s="373"/>
      <c r="AS541" s="373"/>
      <c r="AT541" s="373"/>
      <c r="AU541" s="373"/>
      <c r="AV541" s="373"/>
      <c r="AW541" s="373"/>
      <c r="AX541" s="373"/>
      <c r="AY541" s="373"/>
    </row>
    <row r="542" spans="37:51" s="38" customFormat="1" x14ac:dyDescent="0.35">
      <c r="AK542" s="373"/>
      <c r="AL542" s="373"/>
      <c r="AM542" s="373"/>
      <c r="AN542" s="373"/>
      <c r="AO542" s="373"/>
      <c r="AP542" s="373"/>
      <c r="AQ542" s="373"/>
      <c r="AR542" s="373"/>
      <c r="AS542" s="373"/>
      <c r="AT542" s="373"/>
      <c r="AU542" s="373"/>
      <c r="AV542" s="373"/>
      <c r="AW542" s="373"/>
      <c r="AX542" s="373"/>
      <c r="AY542" s="373"/>
    </row>
    <row r="543" spans="37:51" s="38" customFormat="1" x14ac:dyDescent="0.35">
      <c r="AK543" s="373"/>
      <c r="AL543" s="373"/>
      <c r="AM543" s="373"/>
      <c r="AN543" s="373"/>
      <c r="AO543" s="373"/>
      <c r="AP543" s="373"/>
      <c r="AQ543" s="373"/>
      <c r="AR543" s="373"/>
      <c r="AS543" s="373"/>
      <c r="AT543" s="373"/>
      <c r="AU543" s="373"/>
      <c r="AV543" s="373"/>
      <c r="AW543" s="373"/>
      <c r="AX543" s="373"/>
      <c r="AY543" s="373"/>
    </row>
    <row r="544" spans="37:51" s="38" customFormat="1" x14ac:dyDescent="0.35">
      <c r="AK544" s="373"/>
      <c r="AL544" s="373"/>
      <c r="AM544" s="373"/>
      <c r="AN544" s="373"/>
      <c r="AO544" s="373"/>
      <c r="AP544" s="373"/>
      <c r="AQ544" s="373"/>
      <c r="AR544" s="373"/>
      <c r="AS544" s="373"/>
      <c r="AT544" s="373"/>
      <c r="AU544" s="373"/>
      <c r="AV544" s="373"/>
      <c r="AW544" s="373"/>
      <c r="AX544" s="373"/>
      <c r="AY544" s="373"/>
    </row>
    <row r="545" spans="37:51" s="38" customFormat="1" x14ac:dyDescent="0.35">
      <c r="AK545" s="373"/>
      <c r="AL545" s="373"/>
      <c r="AM545" s="373"/>
      <c r="AN545" s="373"/>
      <c r="AO545" s="373"/>
      <c r="AP545" s="373"/>
      <c r="AQ545" s="373"/>
      <c r="AR545" s="373"/>
      <c r="AS545" s="373"/>
      <c r="AT545" s="373"/>
      <c r="AU545" s="373"/>
      <c r="AV545" s="373"/>
      <c r="AW545" s="373"/>
      <c r="AX545" s="373"/>
      <c r="AY545" s="373"/>
    </row>
    <row r="546" spans="37:51" s="38" customFormat="1" x14ac:dyDescent="0.35">
      <c r="AK546" s="373"/>
      <c r="AL546" s="373"/>
      <c r="AM546" s="373"/>
      <c r="AN546" s="373"/>
      <c r="AO546" s="373"/>
      <c r="AP546" s="373"/>
      <c r="AQ546" s="373"/>
      <c r="AR546" s="373"/>
      <c r="AS546" s="373"/>
      <c r="AT546" s="373"/>
      <c r="AU546" s="373"/>
      <c r="AV546" s="373"/>
      <c r="AW546" s="373"/>
      <c r="AX546" s="373"/>
      <c r="AY546" s="373"/>
    </row>
    <row r="547" spans="37:51" s="38" customFormat="1" x14ac:dyDescent="0.35">
      <c r="AK547" s="373"/>
      <c r="AL547" s="373"/>
      <c r="AM547" s="373"/>
      <c r="AN547" s="373"/>
      <c r="AO547" s="373"/>
      <c r="AP547" s="373"/>
      <c r="AQ547" s="373"/>
      <c r="AR547" s="373"/>
      <c r="AS547" s="373"/>
      <c r="AT547" s="373"/>
      <c r="AU547" s="373"/>
      <c r="AV547" s="373"/>
      <c r="AW547" s="373"/>
      <c r="AX547" s="373"/>
      <c r="AY547" s="373"/>
    </row>
    <row r="548" spans="37:51" s="38" customFormat="1" x14ac:dyDescent="0.35">
      <c r="AK548" s="373"/>
      <c r="AL548" s="373"/>
      <c r="AM548" s="373"/>
      <c r="AN548" s="373"/>
      <c r="AO548" s="373"/>
      <c r="AP548" s="373"/>
      <c r="AQ548" s="373"/>
      <c r="AR548" s="373"/>
      <c r="AS548" s="373"/>
      <c r="AT548" s="373"/>
      <c r="AU548" s="373"/>
      <c r="AV548" s="373"/>
      <c r="AW548" s="373"/>
      <c r="AX548" s="373"/>
      <c r="AY548" s="373"/>
    </row>
    <row r="549" spans="37:51" s="38" customFormat="1" x14ac:dyDescent="0.35">
      <c r="AK549" s="373"/>
      <c r="AL549" s="373"/>
      <c r="AM549" s="373"/>
      <c r="AN549" s="373"/>
      <c r="AO549" s="373"/>
      <c r="AP549" s="373"/>
      <c r="AQ549" s="373"/>
      <c r="AR549" s="373"/>
      <c r="AS549" s="373"/>
      <c r="AT549" s="373"/>
      <c r="AU549" s="373"/>
      <c r="AV549" s="373"/>
      <c r="AW549" s="373"/>
      <c r="AX549" s="373"/>
      <c r="AY549" s="373"/>
    </row>
    <row r="550" spans="37:51" s="38" customFormat="1" x14ac:dyDescent="0.35">
      <c r="AK550" s="373"/>
      <c r="AL550" s="373"/>
      <c r="AM550" s="373"/>
      <c r="AN550" s="373"/>
      <c r="AO550" s="373"/>
      <c r="AP550" s="373"/>
      <c r="AQ550" s="373"/>
      <c r="AR550" s="373"/>
      <c r="AS550" s="373"/>
      <c r="AT550" s="373"/>
      <c r="AU550" s="373"/>
      <c r="AV550" s="373"/>
      <c r="AW550" s="373"/>
      <c r="AX550" s="373"/>
      <c r="AY550" s="373"/>
    </row>
    <row r="551" spans="37:51" s="38" customFormat="1" x14ac:dyDescent="0.35">
      <c r="AK551" s="373"/>
      <c r="AL551" s="373"/>
      <c r="AM551" s="373"/>
      <c r="AN551" s="373"/>
      <c r="AO551" s="373"/>
      <c r="AP551" s="373"/>
      <c r="AQ551" s="373"/>
      <c r="AR551" s="373"/>
      <c r="AS551" s="373"/>
      <c r="AT551" s="373"/>
      <c r="AU551" s="373"/>
      <c r="AV551" s="373"/>
      <c r="AW551" s="373"/>
      <c r="AX551" s="373"/>
      <c r="AY551" s="373"/>
    </row>
    <row r="552" spans="37:51" s="38" customFormat="1" x14ac:dyDescent="0.35">
      <c r="AK552" s="373"/>
      <c r="AL552" s="373"/>
      <c r="AM552" s="373"/>
      <c r="AN552" s="373"/>
      <c r="AO552" s="373"/>
      <c r="AP552" s="373"/>
      <c r="AQ552" s="373"/>
      <c r="AR552" s="373"/>
      <c r="AS552" s="373"/>
      <c r="AT552" s="373"/>
      <c r="AU552" s="373"/>
      <c r="AV552" s="373"/>
      <c r="AW552" s="373"/>
      <c r="AX552" s="373"/>
      <c r="AY552" s="373"/>
    </row>
    <row r="553" spans="37:51" s="38" customFormat="1" x14ac:dyDescent="0.35">
      <c r="AK553" s="373"/>
      <c r="AL553" s="373"/>
      <c r="AM553" s="373"/>
      <c r="AN553" s="373"/>
      <c r="AO553" s="373"/>
      <c r="AP553" s="373"/>
      <c r="AQ553" s="373"/>
      <c r="AR553" s="373"/>
      <c r="AS553" s="373"/>
      <c r="AT553" s="373"/>
      <c r="AU553" s="373"/>
      <c r="AV553" s="373"/>
      <c r="AW553" s="373"/>
      <c r="AX553" s="373"/>
      <c r="AY553" s="373"/>
    </row>
    <row r="554" spans="37:51" s="38" customFormat="1" x14ac:dyDescent="0.35">
      <c r="AK554" s="373"/>
      <c r="AL554" s="373"/>
      <c r="AM554" s="373"/>
      <c r="AN554" s="373"/>
      <c r="AO554" s="373"/>
      <c r="AP554" s="373"/>
      <c r="AQ554" s="373"/>
      <c r="AR554" s="373"/>
      <c r="AS554" s="373"/>
      <c r="AT554" s="373"/>
      <c r="AU554" s="373"/>
      <c r="AV554" s="373"/>
      <c r="AW554" s="373"/>
      <c r="AX554" s="373"/>
      <c r="AY554" s="373"/>
    </row>
    <row r="555" spans="37:51" s="38" customFormat="1" x14ac:dyDescent="0.35">
      <c r="AK555" s="373"/>
      <c r="AL555" s="373"/>
      <c r="AM555" s="373"/>
      <c r="AN555" s="373"/>
      <c r="AO555" s="373"/>
      <c r="AP555" s="373"/>
      <c r="AQ555" s="373"/>
      <c r="AR555" s="373"/>
      <c r="AS555" s="373"/>
      <c r="AT555" s="373"/>
      <c r="AU555" s="373"/>
      <c r="AV555" s="373"/>
      <c r="AW555" s="373"/>
      <c r="AX555" s="373"/>
      <c r="AY555" s="373"/>
    </row>
    <row r="556" spans="37:51" s="38" customFormat="1" x14ac:dyDescent="0.35">
      <c r="AK556" s="373"/>
      <c r="AL556" s="373"/>
      <c r="AM556" s="373"/>
      <c r="AN556" s="373"/>
      <c r="AO556" s="373"/>
      <c r="AP556" s="373"/>
      <c r="AQ556" s="373"/>
      <c r="AR556" s="373"/>
      <c r="AS556" s="373"/>
      <c r="AT556" s="373"/>
      <c r="AU556" s="373"/>
      <c r="AV556" s="373"/>
      <c r="AW556" s="373"/>
      <c r="AX556" s="373"/>
      <c r="AY556" s="373"/>
    </row>
    <row r="557" spans="37:51" s="38" customFormat="1" x14ac:dyDescent="0.35">
      <c r="AK557" s="373"/>
      <c r="AL557" s="373"/>
      <c r="AM557" s="373"/>
      <c r="AN557" s="373"/>
      <c r="AO557" s="373"/>
      <c r="AP557" s="373"/>
      <c r="AQ557" s="373"/>
      <c r="AR557" s="373"/>
      <c r="AS557" s="373"/>
      <c r="AT557" s="373"/>
      <c r="AU557" s="373"/>
      <c r="AV557" s="373"/>
      <c r="AW557" s="373"/>
      <c r="AX557" s="373"/>
      <c r="AY557" s="373"/>
    </row>
    <row r="558" spans="37:51" s="38" customFormat="1" x14ac:dyDescent="0.35">
      <c r="AK558" s="373"/>
      <c r="AL558" s="373"/>
      <c r="AM558" s="373"/>
      <c r="AN558" s="373"/>
      <c r="AO558" s="373"/>
      <c r="AP558" s="373"/>
      <c r="AQ558" s="373"/>
      <c r="AR558" s="373"/>
      <c r="AS558" s="373"/>
      <c r="AT558" s="373"/>
      <c r="AU558" s="373"/>
      <c r="AV558" s="373"/>
      <c r="AW558" s="373"/>
      <c r="AX558" s="373"/>
      <c r="AY558" s="373"/>
    </row>
    <row r="559" spans="37:51" s="38" customFormat="1" x14ac:dyDescent="0.35">
      <c r="AK559" s="373"/>
      <c r="AL559" s="373"/>
      <c r="AM559" s="373"/>
      <c r="AN559" s="373"/>
      <c r="AO559" s="373"/>
      <c r="AP559" s="373"/>
      <c r="AQ559" s="373"/>
      <c r="AR559" s="373"/>
      <c r="AS559" s="373"/>
      <c r="AT559" s="373"/>
      <c r="AU559" s="373"/>
      <c r="AV559" s="373"/>
      <c r="AW559" s="373"/>
      <c r="AX559" s="373"/>
      <c r="AY559" s="373"/>
    </row>
    <row r="560" spans="37:51" s="38" customFormat="1" x14ac:dyDescent="0.35">
      <c r="AK560" s="373"/>
      <c r="AL560" s="373"/>
      <c r="AM560" s="373"/>
      <c r="AN560" s="373"/>
      <c r="AO560" s="373"/>
      <c r="AP560" s="373"/>
      <c r="AQ560" s="373"/>
      <c r="AR560" s="373"/>
      <c r="AS560" s="373"/>
      <c r="AT560" s="373"/>
      <c r="AU560" s="373"/>
      <c r="AV560" s="373"/>
      <c r="AW560" s="373"/>
      <c r="AX560" s="373"/>
      <c r="AY560" s="373"/>
    </row>
    <row r="561" spans="37:51" s="38" customFormat="1" x14ac:dyDescent="0.35">
      <c r="AK561" s="373"/>
      <c r="AL561" s="373"/>
      <c r="AM561" s="373"/>
      <c r="AN561" s="373"/>
      <c r="AO561" s="373"/>
      <c r="AP561" s="373"/>
      <c r="AQ561" s="373"/>
      <c r="AR561" s="373"/>
      <c r="AS561" s="373"/>
      <c r="AT561" s="373"/>
      <c r="AU561" s="373"/>
      <c r="AV561" s="373"/>
      <c r="AW561" s="373"/>
      <c r="AX561" s="373"/>
      <c r="AY561" s="373"/>
    </row>
    <row r="562" spans="37:51" s="38" customFormat="1" x14ac:dyDescent="0.35">
      <c r="AK562" s="373"/>
      <c r="AL562" s="373"/>
      <c r="AM562" s="373"/>
      <c r="AN562" s="373"/>
      <c r="AO562" s="373"/>
      <c r="AP562" s="373"/>
      <c r="AQ562" s="373"/>
      <c r="AR562" s="373"/>
      <c r="AS562" s="373"/>
      <c r="AT562" s="373"/>
      <c r="AU562" s="373"/>
      <c r="AV562" s="373"/>
      <c r="AW562" s="373"/>
      <c r="AX562" s="373"/>
      <c r="AY562" s="373"/>
    </row>
    <row r="563" spans="37:51" s="38" customFormat="1" x14ac:dyDescent="0.35">
      <c r="AK563" s="373"/>
      <c r="AL563" s="373"/>
      <c r="AM563" s="373"/>
      <c r="AN563" s="373"/>
      <c r="AO563" s="373"/>
      <c r="AP563" s="373"/>
      <c r="AQ563" s="373"/>
      <c r="AR563" s="373"/>
      <c r="AS563" s="373"/>
      <c r="AT563" s="373"/>
      <c r="AU563" s="373"/>
      <c r="AV563" s="373"/>
      <c r="AW563" s="373"/>
      <c r="AX563" s="373"/>
      <c r="AY563" s="373"/>
    </row>
    <row r="564" spans="37:51" s="38" customFormat="1" x14ac:dyDescent="0.35">
      <c r="AK564" s="373"/>
      <c r="AL564" s="373"/>
      <c r="AM564" s="373"/>
      <c r="AN564" s="373"/>
      <c r="AO564" s="373"/>
      <c r="AP564" s="373"/>
      <c r="AQ564" s="373"/>
      <c r="AR564" s="373"/>
      <c r="AS564" s="373"/>
      <c r="AT564" s="373"/>
      <c r="AU564" s="373"/>
      <c r="AV564" s="373"/>
      <c r="AW564" s="373"/>
      <c r="AX564" s="373"/>
      <c r="AY564" s="373"/>
    </row>
    <row r="565" spans="37:51" s="38" customFormat="1" x14ac:dyDescent="0.35">
      <c r="AK565" s="373"/>
      <c r="AL565" s="373"/>
      <c r="AM565" s="373"/>
      <c r="AN565" s="373"/>
      <c r="AO565" s="373"/>
      <c r="AP565" s="373"/>
      <c r="AQ565" s="373"/>
      <c r="AR565" s="373"/>
      <c r="AS565" s="373"/>
      <c r="AT565" s="373"/>
      <c r="AU565" s="373"/>
      <c r="AV565" s="373"/>
      <c r="AW565" s="373"/>
      <c r="AX565" s="373"/>
      <c r="AY565" s="373"/>
    </row>
    <row r="566" spans="37:51" s="38" customFormat="1" x14ac:dyDescent="0.35">
      <c r="AK566" s="373"/>
      <c r="AL566" s="373"/>
      <c r="AM566" s="373"/>
      <c r="AN566" s="373"/>
      <c r="AO566" s="373"/>
      <c r="AP566" s="373"/>
      <c r="AQ566" s="373"/>
      <c r="AR566" s="373"/>
      <c r="AS566" s="373"/>
      <c r="AT566" s="373"/>
      <c r="AU566" s="373"/>
      <c r="AV566" s="373"/>
      <c r="AW566" s="373"/>
      <c r="AX566" s="373"/>
      <c r="AY566" s="373"/>
    </row>
    <row r="567" spans="37:51" s="38" customFormat="1" x14ac:dyDescent="0.35">
      <c r="AK567" s="373"/>
      <c r="AL567" s="373"/>
      <c r="AM567" s="373"/>
      <c r="AN567" s="373"/>
      <c r="AO567" s="373"/>
      <c r="AP567" s="373"/>
      <c r="AQ567" s="373"/>
      <c r="AR567" s="373"/>
      <c r="AS567" s="373"/>
      <c r="AT567" s="373"/>
      <c r="AU567" s="373"/>
      <c r="AV567" s="373"/>
      <c r="AW567" s="373"/>
      <c r="AX567" s="373"/>
      <c r="AY567" s="373"/>
    </row>
    <row r="568" spans="37:51" s="38" customFormat="1" x14ac:dyDescent="0.35">
      <c r="AK568" s="373"/>
      <c r="AL568" s="373"/>
      <c r="AM568" s="373"/>
      <c r="AN568" s="373"/>
      <c r="AO568" s="373"/>
      <c r="AP568" s="373"/>
      <c r="AQ568" s="373"/>
      <c r="AR568" s="373"/>
      <c r="AS568" s="373"/>
      <c r="AT568" s="373"/>
      <c r="AU568" s="373"/>
      <c r="AV568" s="373"/>
      <c r="AW568" s="373"/>
      <c r="AX568" s="373"/>
      <c r="AY568" s="373"/>
    </row>
    <row r="569" spans="37:51" s="38" customFormat="1" x14ac:dyDescent="0.35">
      <c r="AK569" s="373"/>
      <c r="AL569" s="373"/>
      <c r="AM569" s="373"/>
      <c r="AN569" s="373"/>
      <c r="AO569" s="373"/>
      <c r="AP569" s="373"/>
      <c r="AQ569" s="373"/>
      <c r="AR569" s="373"/>
      <c r="AS569" s="373"/>
      <c r="AT569" s="373"/>
      <c r="AU569" s="373"/>
      <c r="AV569" s="373"/>
      <c r="AW569" s="373"/>
      <c r="AX569" s="373"/>
      <c r="AY569" s="373"/>
    </row>
    <row r="570" spans="37:51" s="38" customFormat="1" x14ac:dyDescent="0.35">
      <c r="AK570" s="373"/>
      <c r="AL570" s="373"/>
      <c r="AM570" s="373"/>
      <c r="AN570" s="373"/>
      <c r="AO570" s="373"/>
      <c r="AP570" s="373"/>
      <c r="AQ570" s="373"/>
      <c r="AR570" s="373"/>
      <c r="AS570" s="373"/>
      <c r="AT570" s="373"/>
      <c r="AU570" s="373"/>
      <c r="AV570" s="373"/>
      <c r="AW570" s="373"/>
      <c r="AX570" s="373"/>
      <c r="AY570" s="373"/>
    </row>
    <row r="571" spans="37:51" s="38" customFormat="1" x14ac:dyDescent="0.35">
      <c r="AK571" s="373"/>
      <c r="AL571" s="373"/>
      <c r="AM571" s="373"/>
      <c r="AN571" s="373"/>
      <c r="AO571" s="373"/>
      <c r="AP571" s="373"/>
      <c r="AQ571" s="373"/>
      <c r="AR571" s="373"/>
      <c r="AS571" s="373"/>
      <c r="AT571" s="373"/>
      <c r="AU571" s="373"/>
      <c r="AV571" s="373"/>
      <c r="AW571" s="373"/>
      <c r="AX571" s="373"/>
      <c r="AY571" s="373"/>
    </row>
    <row r="572" spans="37:51" s="38" customFormat="1" x14ac:dyDescent="0.35">
      <c r="AK572" s="373"/>
      <c r="AL572" s="373"/>
      <c r="AM572" s="373"/>
      <c r="AN572" s="373"/>
      <c r="AO572" s="373"/>
      <c r="AP572" s="373"/>
      <c r="AQ572" s="373"/>
      <c r="AR572" s="373"/>
      <c r="AS572" s="373"/>
      <c r="AT572" s="373"/>
      <c r="AU572" s="373"/>
      <c r="AV572" s="373"/>
      <c r="AW572" s="373"/>
      <c r="AX572" s="373"/>
      <c r="AY572" s="373"/>
    </row>
    <row r="573" spans="37:51" s="38" customFormat="1" x14ac:dyDescent="0.35">
      <c r="AK573" s="373"/>
      <c r="AL573" s="373"/>
      <c r="AM573" s="373"/>
      <c r="AN573" s="373"/>
      <c r="AO573" s="373"/>
      <c r="AP573" s="373"/>
      <c r="AQ573" s="373"/>
      <c r="AR573" s="373"/>
      <c r="AS573" s="373"/>
      <c r="AT573" s="373"/>
      <c r="AU573" s="373"/>
      <c r="AV573" s="373"/>
      <c r="AW573" s="373"/>
      <c r="AX573" s="373"/>
      <c r="AY573" s="373"/>
    </row>
    <row r="574" spans="37:51" s="38" customFormat="1" x14ac:dyDescent="0.35">
      <c r="AK574" s="373"/>
      <c r="AL574" s="373"/>
      <c r="AM574" s="373"/>
      <c r="AN574" s="373"/>
      <c r="AO574" s="373"/>
      <c r="AP574" s="373"/>
      <c r="AQ574" s="373"/>
      <c r="AR574" s="373"/>
      <c r="AS574" s="373"/>
      <c r="AT574" s="373"/>
      <c r="AU574" s="373"/>
      <c r="AV574" s="373"/>
      <c r="AW574" s="373"/>
      <c r="AX574" s="373"/>
      <c r="AY574" s="373"/>
    </row>
    <row r="575" spans="37:51" s="38" customFormat="1" x14ac:dyDescent="0.35">
      <c r="AK575" s="373"/>
      <c r="AL575" s="373"/>
      <c r="AM575" s="373"/>
      <c r="AN575" s="373"/>
      <c r="AO575" s="373"/>
      <c r="AP575" s="373"/>
      <c r="AQ575" s="373"/>
      <c r="AR575" s="373"/>
      <c r="AS575" s="373"/>
      <c r="AT575" s="373"/>
      <c r="AU575" s="373"/>
      <c r="AV575" s="373"/>
      <c r="AW575" s="373"/>
      <c r="AX575" s="373"/>
      <c r="AY575" s="373"/>
    </row>
    <row r="576" spans="37:51" s="38" customFormat="1" x14ac:dyDescent="0.35">
      <c r="AK576" s="373"/>
      <c r="AL576" s="373"/>
      <c r="AM576" s="373"/>
      <c r="AN576" s="373"/>
      <c r="AO576" s="373"/>
      <c r="AP576" s="373"/>
      <c r="AQ576" s="373"/>
      <c r="AR576" s="373"/>
      <c r="AS576" s="373"/>
      <c r="AT576" s="373"/>
      <c r="AU576" s="373"/>
      <c r="AV576" s="373"/>
      <c r="AW576" s="373"/>
      <c r="AX576" s="373"/>
      <c r="AY576" s="373"/>
    </row>
    <row r="577" spans="37:51" s="38" customFormat="1" x14ac:dyDescent="0.35">
      <c r="AK577" s="373"/>
      <c r="AL577" s="373"/>
      <c r="AM577" s="373"/>
      <c r="AN577" s="373"/>
      <c r="AO577" s="373"/>
      <c r="AP577" s="373"/>
      <c r="AQ577" s="373"/>
      <c r="AR577" s="373"/>
      <c r="AS577" s="373"/>
      <c r="AT577" s="373"/>
      <c r="AU577" s="373"/>
      <c r="AV577" s="373"/>
      <c r="AW577" s="373"/>
      <c r="AX577" s="373"/>
      <c r="AY577" s="373"/>
    </row>
    <row r="578" spans="37:51" s="38" customFormat="1" x14ac:dyDescent="0.35">
      <c r="AK578" s="373"/>
      <c r="AL578" s="373"/>
      <c r="AM578" s="373"/>
      <c r="AN578" s="373"/>
      <c r="AO578" s="373"/>
      <c r="AP578" s="373"/>
      <c r="AQ578" s="373"/>
      <c r="AR578" s="373"/>
      <c r="AS578" s="373"/>
      <c r="AT578" s="373"/>
      <c r="AU578" s="373"/>
      <c r="AV578" s="373"/>
      <c r="AW578" s="373"/>
      <c r="AX578" s="373"/>
      <c r="AY578" s="373"/>
    </row>
    <row r="579" spans="37:51" s="38" customFormat="1" x14ac:dyDescent="0.35">
      <c r="AK579" s="373"/>
      <c r="AL579" s="373"/>
      <c r="AM579" s="373"/>
      <c r="AN579" s="373"/>
      <c r="AO579" s="373"/>
      <c r="AP579" s="373"/>
      <c r="AQ579" s="373"/>
      <c r="AR579" s="373"/>
      <c r="AS579" s="373"/>
      <c r="AT579" s="373"/>
      <c r="AU579" s="373"/>
      <c r="AV579" s="373"/>
      <c r="AW579" s="373"/>
      <c r="AX579" s="373"/>
      <c r="AY579" s="373"/>
    </row>
    <row r="580" spans="37:51" s="38" customFormat="1" x14ac:dyDescent="0.35">
      <c r="AK580" s="373"/>
      <c r="AL580" s="373"/>
      <c r="AM580" s="373"/>
      <c r="AN580" s="373"/>
      <c r="AO580" s="373"/>
      <c r="AP580" s="373"/>
      <c r="AQ580" s="373"/>
      <c r="AR580" s="373"/>
      <c r="AS580" s="373"/>
      <c r="AT580" s="373"/>
      <c r="AU580" s="373"/>
      <c r="AV580" s="373"/>
      <c r="AW580" s="373"/>
      <c r="AX580" s="373"/>
      <c r="AY580" s="373"/>
    </row>
    <row r="581" spans="37:51" s="38" customFormat="1" x14ac:dyDescent="0.35">
      <c r="AK581" s="373"/>
      <c r="AL581" s="373"/>
      <c r="AM581" s="373"/>
      <c r="AN581" s="373"/>
      <c r="AO581" s="373"/>
      <c r="AP581" s="373"/>
      <c r="AQ581" s="373"/>
      <c r="AR581" s="373"/>
      <c r="AS581" s="373"/>
      <c r="AT581" s="373"/>
      <c r="AU581" s="373"/>
      <c r="AV581" s="373"/>
      <c r="AW581" s="373"/>
      <c r="AX581" s="373"/>
      <c r="AY581" s="373"/>
    </row>
    <row r="582" spans="37:51" s="38" customFormat="1" x14ac:dyDescent="0.35">
      <c r="AK582" s="373"/>
      <c r="AL582" s="373"/>
      <c r="AM582" s="373"/>
      <c r="AN582" s="373"/>
      <c r="AO582" s="373"/>
      <c r="AP582" s="373"/>
      <c r="AQ582" s="373"/>
      <c r="AR582" s="373"/>
      <c r="AS582" s="373"/>
      <c r="AT582" s="373"/>
      <c r="AU582" s="373"/>
      <c r="AV582" s="373"/>
      <c r="AW582" s="373"/>
      <c r="AX582" s="373"/>
      <c r="AY582" s="373"/>
    </row>
    <row r="583" spans="37:51" s="38" customFormat="1" x14ac:dyDescent="0.35">
      <c r="AK583" s="373"/>
      <c r="AL583" s="373"/>
      <c r="AM583" s="373"/>
      <c r="AN583" s="373"/>
      <c r="AO583" s="373"/>
      <c r="AP583" s="373"/>
      <c r="AQ583" s="373"/>
      <c r="AR583" s="373"/>
      <c r="AS583" s="373"/>
      <c r="AT583" s="373"/>
      <c r="AU583" s="373"/>
      <c r="AV583" s="373"/>
      <c r="AW583" s="373"/>
      <c r="AX583" s="373"/>
      <c r="AY583" s="373"/>
    </row>
    <row r="584" spans="37:51" s="38" customFormat="1" x14ac:dyDescent="0.35">
      <c r="AK584" s="373"/>
      <c r="AL584" s="373"/>
      <c r="AM584" s="373"/>
      <c r="AN584" s="373"/>
      <c r="AO584" s="373"/>
      <c r="AP584" s="373"/>
      <c r="AQ584" s="373"/>
      <c r="AR584" s="373"/>
      <c r="AS584" s="373"/>
      <c r="AT584" s="373"/>
      <c r="AU584" s="373"/>
      <c r="AV584" s="373"/>
      <c r="AW584" s="373"/>
      <c r="AX584" s="373"/>
      <c r="AY584" s="373"/>
    </row>
    <row r="585" spans="37:51" s="38" customFormat="1" x14ac:dyDescent="0.35">
      <c r="AK585" s="373"/>
      <c r="AL585" s="373"/>
      <c r="AM585" s="373"/>
      <c r="AN585" s="373"/>
      <c r="AO585" s="373"/>
      <c r="AP585" s="373"/>
      <c r="AQ585" s="373"/>
      <c r="AR585" s="373"/>
      <c r="AS585" s="373"/>
      <c r="AT585" s="373"/>
      <c r="AU585" s="373"/>
      <c r="AV585" s="373"/>
      <c r="AW585" s="373"/>
      <c r="AX585" s="373"/>
      <c r="AY585" s="373"/>
    </row>
    <row r="586" spans="37:51" s="38" customFormat="1" x14ac:dyDescent="0.35">
      <c r="AK586" s="373"/>
      <c r="AL586" s="373"/>
      <c r="AM586" s="373"/>
      <c r="AN586" s="373"/>
      <c r="AO586" s="373"/>
      <c r="AP586" s="373"/>
      <c r="AQ586" s="373"/>
      <c r="AR586" s="373"/>
      <c r="AS586" s="373"/>
      <c r="AT586" s="373"/>
      <c r="AU586" s="373"/>
      <c r="AV586" s="373"/>
      <c r="AW586" s="373"/>
      <c r="AX586" s="373"/>
      <c r="AY586" s="373"/>
    </row>
    <row r="587" spans="37:51" s="38" customFormat="1" x14ac:dyDescent="0.35">
      <c r="AK587" s="373"/>
      <c r="AL587" s="373"/>
      <c r="AM587" s="373"/>
      <c r="AN587" s="373"/>
      <c r="AO587" s="373"/>
      <c r="AP587" s="373"/>
      <c r="AQ587" s="373"/>
      <c r="AR587" s="373"/>
      <c r="AS587" s="373"/>
      <c r="AT587" s="373"/>
      <c r="AU587" s="373"/>
      <c r="AV587" s="373"/>
      <c r="AW587" s="373"/>
      <c r="AX587" s="373"/>
      <c r="AY587" s="373"/>
    </row>
    <row r="588" spans="37:51" s="38" customFormat="1" x14ac:dyDescent="0.35">
      <c r="AK588" s="373"/>
      <c r="AL588" s="373"/>
      <c r="AM588" s="373"/>
      <c r="AN588" s="373"/>
      <c r="AO588" s="373"/>
      <c r="AP588" s="373"/>
      <c r="AQ588" s="373"/>
      <c r="AR588" s="373"/>
      <c r="AS588" s="373"/>
      <c r="AT588" s="373"/>
      <c r="AU588" s="373"/>
      <c r="AV588" s="373"/>
      <c r="AW588" s="373"/>
      <c r="AX588" s="373"/>
      <c r="AY588" s="373"/>
    </row>
    <row r="589" spans="37:51" s="38" customFormat="1" x14ac:dyDescent="0.35">
      <c r="AK589" s="373"/>
      <c r="AL589" s="373"/>
      <c r="AM589" s="373"/>
      <c r="AN589" s="373"/>
      <c r="AO589" s="373"/>
      <c r="AP589" s="373"/>
      <c r="AQ589" s="373"/>
      <c r="AR589" s="373"/>
      <c r="AS589" s="373"/>
      <c r="AT589" s="373"/>
      <c r="AU589" s="373"/>
      <c r="AV589" s="373"/>
      <c r="AW589" s="373"/>
      <c r="AX589" s="373"/>
      <c r="AY589" s="373"/>
    </row>
    <row r="590" spans="37:51" s="38" customFormat="1" x14ac:dyDescent="0.35">
      <c r="AK590" s="373"/>
      <c r="AL590" s="373"/>
      <c r="AM590" s="373"/>
      <c r="AN590" s="373"/>
      <c r="AO590" s="373"/>
      <c r="AP590" s="373"/>
      <c r="AQ590" s="373"/>
      <c r="AR590" s="373"/>
      <c r="AS590" s="373"/>
      <c r="AT590" s="373"/>
      <c r="AU590" s="373"/>
      <c r="AV590" s="373"/>
      <c r="AW590" s="373"/>
      <c r="AX590" s="373"/>
      <c r="AY590" s="373"/>
    </row>
    <row r="591" spans="37:51" s="38" customFormat="1" x14ac:dyDescent="0.35">
      <c r="AK591" s="373"/>
      <c r="AL591" s="373"/>
      <c r="AM591" s="373"/>
      <c r="AN591" s="373"/>
      <c r="AO591" s="373"/>
      <c r="AP591" s="373"/>
      <c r="AQ591" s="373"/>
      <c r="AR591" s="373"/>
      <c r="AS591" s="373"/>
      <c r="AT591" s="373"/>
      <c r="AU591" s="373"/>
      <c r="AV591" s="373"/>
      <c r="AW591" s="373"/>
      <c r="AX591" s="373"/>
      <c r="AY591" s="373"/>
    </row>
    <row r="592" spans="37:51" s="38" customFormat="1" x14ac:dyDescent="0.35">
      <c r="AK592" s="373"/>
      <c r="AL592" s="373"/>
      <c r="AM592" s="373"/>
      <c r="AN592" s="373"/>
      <c r="AO592" s="373"/>
      <c r="AP592" s="373"/>
      <c r="AQ592" s="373"/>
      <c r="AR592" s="373"/>
      <c r="AS592" s="373"/>
      <c r="AT592" s="373"/>
      <c r="AU592" s="373"/>
      <c r="AV592" s="373"/>
      <c r="AW592" s="373"/>
      <c r="AX592" s="373"/>
      <c r="AY592" s="373"/>
    </row>
    <row r="593" spans="37:51" s="38" customFormat="1" x14ac:dyDescent="0.35">
      <c r="AK593" s="373"/>
      <c r="AL593" s="373"/>
      <c r="AM593" s="373"/>
      <c r="AN593" s="373"/>
      <c r="AO593" s="373"/>
      <c r="AP593" s="373"/>
      <c r="AQ593" s="373"/>
      <c r="AR593" s="373"/>
      <c r="AS593" s="373"/>
      <c r="AT593" s="373"/>
      <c r="AU593" s="373"/>
      <c r="AV593" s="373"/>
      <c r="AW593" s="373"/>
      <c r="AX593" s="373"/>
      <c r="AY593" s="373"/>
    </row>
    <row r="594" spans="37:51" s="38" customFormat="1" x14ac:dyDescent="0.35">
      <c r="AK594" s="373"/>
      <c r="AL594" s="373"/>
      <c r="AM594" s="373"/>
      <c r="AN594" s="373"/>
      <c r="AO594" s="373"/>
      <c r="AP594" s="373"/>
      <c r="AQ594" s="373"/>
      <c r="AR594" s="373"/>
      <c r="AS594" s="373"/>
      <c r="AT594" s="373"/>
      <c r="AU594" s="373"/>
      <c r="AV594" s="373"/>
      <c r="AW594" s="373"/>
      <c r="AX594" s="373"/>
      <c r="AY594" s="373"/>
    </row>
    <row r="595" spans="37:51" s="38" customFormat="1" x14ac:dyDescent="0.35">
      <c r="AK595" s="373"/>
      <c r="AL595" s="373"/>
      <c r="AM595" s="373"/>
      <c r="AN595" s="373"/>
      <c r="AO595" s="373"/>
      <c r="AP595" s="373"/>
      <c r="AQ595" s="373"/>
      <c r="AR595" s="373"/>
      <c r="AS595" s="373"/>
      <c r="AT595" s="373"/>
      <c r="AU595" s="373"/>
      <c r="AV595" s="373"/>
      <c r="AW595" s="373"/>
      <c r="AX595" s="373"/>
      <c r="AY595" s="373"/>
    </row>
    <row r="596" spans="37:51" s="38" customFormat="1" x14ac:dyDescent="0.35">
      <c r="AK596" s="373"/>
      <c r="AL596" s="373"/>
      <c r="AM596" s="373"/>
      <c r="AN596" s="373"/>
      <c r="AO596" s="373"/>
      <c r="AP596" s="373"/>
      <c r="AQ596" s="373"/>
      <c r="AR596" s="373"/>
      <c r="AS596" s="373"/>
      <c r="AT596" s="373"/>
      <c r="AU596" s="373"/>
      <c r="AV596" s="373"/>
      <c r="AW596" s="373"/>
      <c r="AX596" s="373"/>
      <c r="AY596" s="373"/>
    </row>
    <row r="597" spans="37:51" s="38" customFormat="1" x14ac:dyDescent="0.35">
      <c r="AK597" s="373"/>
      <c r="AL597" s="373"/>
      <c r="AM597" s="373"/>
      <c r="AN597" s="373"/>
      <c r="AO597" s="373"/>
      <c r="AP597" s="373"/>
      <c r="AQ597" s="373"/>
      <c r="AR597" s="373"/>
      <c r="AS597" s="373"/>
      <c r="AT597" s="373"/>
      <c r="AU597" s="373"/>
      <c r="AV597" s="373"/>
      <c r="AW597" s="373"/>
      <c r="AX597" s="373"/>
      <c r="AY597" s="373"/>
    </row>
    <row r="598" spans="37:51" s="38" customFormat="1" x14ac:dyDescent="0.35">
      <c r="AK598" s="373"/>
      <c r="AL598" s="373"/>
      <c r="AM598" s="373"/>
      <c r="AN598" s="373"/>
      <c r="AO598" s="373"/>
      <c r="AP598" s="373"/>
      <c r="AQ598" s="373"/>
      <c r="AR598" s="373"/>
      <c r="AS598" s="373"/>
      <c r="AT598" s="373"/>
      <c r="AU598" s="373"/>
      <c r="AV598" s="373"/>
      <c r="AW598" s="373"/>
      <c r="AX598" s="373"/>
      <c r="AY598" s="373"/>
    </row>
    <row r="599" spans="37:51" s="38" customFormat="1" x14ac:dyDescent="0.35">
      <c r="AK599" s="373"/>
      <c r="AL599" s="373"/>
      <c r="AM599" s="373"/>
      <c r="AN599" s="373"/>
      <c r="AO599" s="373"/>
      <c r="AP599" s="373"/>
      <c r="AQ599" s="373"/>
      <c r="AR599" s="373"/>
      <c r="AS599" s="373"/>
      <c r="AT599" s="373"/>
      <c r="AU599" s="373"/>
      <c r="AV599" s="373"/>
      <c r="AW599" s="373"/>
      <c r="AX599" s="373"/>
      <c r="AY599" s="373"/>
    </row>
    <row r="600" spans="37:51" s="38" customFormat="1" x14ac:dyDescent="0.35">
      <c r="AK600" s="373"/>
      <c r="AL600" s="373"/>
      <c r="AM600" s="373"/>
      <c r="AN600" s="373"/>
      <c r="AO600" s="373"/>
      <c r="AP600" s="373"/>
      <c r="AQ600" s="373"/>
      <c r="AR600" s="373"/>
      <c r="AS600" s="373"/>
      <c r="AT600" s="373"/>
      <c r="AU600" s="373"/>
      <c r="AV600" s="373"/>
      <c r="AW600" s="373"/>
      <c r="AX600" s="373"/>
      <c r="AY600" s="373"/>
    </row>
    <row r="601" spans="37:51" s="38" customFormat="1" x14ac:dyDescent="0.35">
      <c r="AK601" s="373"/>
      <c r="AL601" s="373"/>
      <c r="AM601" s="373"/>
      <c r="AN601" s="373"/>
      <c r="AO601" s="373"/>
      <c r="AP601" s="373"/>
      <c r="AQ601" s="373"/>
      <c r="AR601" s="373"/>
      <c r="AS601" s="373"/>
      <c r="AT601" s="373"/>
      <c r="AU601" s="373"/>
      <c r="AV601" s="373"/>
      <c r="AW601" s="373"/>
      <c r="AX601" s="373"/>
      <c r="AY601" s="373"/>
    </row>
    <row r="602" spans="37:51" s="38" customFormat="1" x14ac:dyDescent="0.35">
      <c r="AK602" s="373"/>
      <c r="AL602" s="373"/>
      <c r="AM602" s="373"/>
      <c r="AN602" s="373"/>
      <c r="AO602" s="373"/>
      <c r="AP602" s="373"/>
      <c r="AQ602" s="373"/>
      <c r="AR602" s="373"/>
      <c r="AS602" s="373"/>
      <c r="AT602" s="373"/>
      <c r="AU602" s="373"/>
      <c r="AV602" s="373"/>
      <c r="AW602" s="373"/>
      <c r="AX602" s="373"/>
      <c r="AY602" s="373"/>
    </row>
    <row r="603" spans="37:51" s="38" customFormat="1" x14ac:dyDescent="0.35">
      <c r="AK603" s="373"/>
      <c r="AL603" s="373"/>
      <c r="AM603" s="373"/>
      <c r="AN603" s="373"/>
      <c r="AO603" s="373"/>
      <c r="AP603" s="373"/>
      <c r="AQ603" s="373"/>
      <c r="AR603" s="373"/>
      <c r="AS603" s="373"/>
      <c r="AT603" s="373"/>
      <c r="AU603" s="373"/>
      <c r="AV603" s="373"/>
      <c r="AW603" s="373"/>
      <c r="AX603" s="373"/>
      <c r="AY603" s="373"/>
    </row>
    <row r="604" spans="37:51" s="38" customFormat="1" x14ac:dyDescent="0.35">
      <c r="AK604" s="373"/>
      <c r="AL604" s="373"/>
      <c r="AM604" s="373"/>
      <c r="AN604" s="373"/>
      <c r="AO604" s="373"/>
      <c r="AP604" s="373"/>
      <c r="AQ604" s="373"/>
      <c r="AR604" s="373"/>
      <c r="AS604" s="373"/>
      <c r="AT604" s="373"/>
      <c r="AU604" s="373"/>
      <c r="AV604" s="373"/>
      <c r="AW604" s="373"/>
      <c r="AX604" s="373"/>
      <c r="AY604" s="373"/>
    </row>
    <row r="605" spans="37:51" s="38" customFormat="1" x14ac:dyDescent="0.35">
      <c r="AK605" s="373"/>
      <c r="AL605" s="373"/>
      <c r="AM605" s="373"/>
      <c r="AN605" s="373"/>
      <c r="AO605" s="373"/>
      <c r="AP605" s="373"/>
      <c r="AQ605" s="373"/>
      <c r="AR605" s="373"/>
      <c r="AS605" s="373"/>
      <c r="AT605" s="373"/>
      <c r="AU605" s="373"/>
      <c r="AV605" s="373"/>
      <c r="AW605" s="373"/>
      <c r="AX605" s="373"/>
      <c r="AY605" s="373"/>
    </row>
    <row r="606" spans="37:51" s="38" customFormat="1" x14ac:dyDescent="0.35">
      <c r="AK606" s="373"/>
      <c r="AL606" s="373"/>
      <c r="AM606" s="373"/>
      <c r="AN606" s="373"/>
      <c r="AO606" s="373"/>
      <c r="AP606" s="373"/>
      <c r="AQ606" s="373"/>
      <c r="AR606" s="373"/>
      <c r="AS606" s="373"/>
      <c r="AT606" s="373"/>
      <c r="AU606" s="373"/>
      <c r="AV606" s="373"/>
      <c r="AW606" s="373"/>
      <c r="AX606" s="373"/>
      <c r="AY606" s="373"/>
    </row>
    <row r="607" spans="37:51" s="38" customFormat="1" x14ac:dyDescent="0.35">
      <c r="AK607" s="373"/>
      <c r="AL607" s="373"/>
      <c r="AM607" s="373"/>
      <c r="AN607" s="373"/>
      <c r="AO607" s="373"/>
      <c r="AP607" s="373"/>
      <c r="AQ607" s="373"/>
      <c r="AR607" s="373"/>
      <c r="AS607" s="373"/>
      <c r="AT607" s="373"/>
      <c r="AU607" s="373"/>
      <c r="AV607" s="373"/>
      <c r="AW607" s="373"/>
      <c r="AX607" s="373"/>
      <c r="AY607" s="373"/>
    </row>
    <row r="608" spans="37:51" s="38" customFormat="1" x14ac:dyDescent="0.35">
      <c r="AK608" s="373"/>
      <c r="AL608" s="373"/>
      <c r="AM608" s="373"/>
      <c r="AN608" s="373"/>
      <c r="AO608" s="373"/>
      <c r="AP608" s="373"/>
      <c r="AQ608" s="373"/>
      <c r="AR608" s="373"/>
      <c r="AS608" s="373"/>
      <c r="AT608" s="373"/>
      <c r="AU608" s="373"/>
      <c r="AV608" s="373"/>
      <c r="AW608" s="373"/>
      <c r="AX608" s="373"/>
      <c r="AY608" s="373"/>
    </row>
    <row r="609" spans="37:51" s="38" customFormat="1" x14ac:dyDescent="0.35">
      <c r="AK609" s="373"/>
      <c r="AL609" s="373"/>
      <c r="AM609" s="373"/>
      <c r="AN609" s="373"/>
      <c r="AO609" s="373"/>
      <c r="AP609" s="373"/>
      <c r="AQ609" s="373"/>
      <c r="AR609" s="373"/>
      <c r="AS609" s="373"/>
      <c r="AT609" s="373"/>
      <c r="AU609" s="373"/>
      <c r="AV609" s="373"/>
      <c r="AW609" s="373"/>
      <c r="AX609" s="373"/>
      <c r="AY609" s="373"/>
    </row>
    <row r="610" spans="37:51" s="38" customFormat="1" x14ac:dyDescent="0.35">
      <c r="AK610" s="373"/>
      <c r="AL610" s="373"/>
      <c r="AM610" s="373"/>
      <c r="AN610" s="373"/>
      <c r="AO610" s="373"/>
      <c r="AP610" s="373"/>
      <c r="AQ610" s="373"/>
      <c r="AR610" s="373"/>
      <c r="AS610" s="373"/>
      <c r="AT610" s="373"/>
      <c r="AU610" s="373"/>
      <c r="AV610" s="373"/>
      <c r="AW610" s="373"/>
      <c r="AX610" s="373"/>
      <c r="AY610" s="373"/>
    </row>
    <row r="611" spans="37:51" s="38" customFormat="1" x14ac:dyDescent="0.35">
      <c r="AK611" s="373"/>
      <c r="AL611" s="373"/>
      <c r="AM611" s="373"/>
      <c r="AN611" s="373"/>
      <c r="AO611" s="373"/>
      <c r="AP611" s="373"/>
      <c r="AQ611" s="373"/>
      <c r="AR611" s="373"/>
      <c r="AS611" s="373"/>
      <c r="AT611" s="373"/>
      <c r="AU611" s="373"/>
      <c r="AV611" s="373"/>
      <c r="AW611" s="373"/>
      <c r="AX611" s="373"/>
      <c r="AY611" s="373"/>
    </row>
    <row r="612" spans="37:51" s="38" customFormat="1" x14ac:dyDescent="0.35">
      <c r="AK612" s="373"/>
      <c r="AL612" s="373"/>
      <c r="AM612" s="373"/>
      <c r="AN612" s="373"/>
      <c r="AO612" s="373"/>
      <c r="AP612" s="373"/>
      <c r="AQ612" s="373"/>
      <c r="AR612" s="373"/>
      <c r="AS612" s="373"/>
      <c r="AT612" s="373"/>
      <c r="AU612" s="373"/>
      <c r="AV612" s="373"/>
      <c r="AW612" s="373"/>
      <c r="AX612" s="373"/>
      <c r="AY612" s="373"/>
    </row>
    <row r="613" spans="37:51" s="38" customFormat="1" x14ac:dyDescent="0.35">
      <c r="AK613" s="373"/>
      <c r="AL613" s="373"/>
      <c r="AM613" s="373"/>
      <c r="AN613" s="373"/>
      <c r="AO613" s="373"/>
      <c r="AP613" s="373"/>
      <c r="AQ613" s="373"/>
      <c r="AR613" s="373"/>
      <c r="AS613" s="373"/>
      <c r="AT613" s="373"/>
      <c r="AU613" s="373"/>
      <c r="AV613" s="373"/>
      <c r="AW613" s="373"/>
      <c r="AX613" s="373"/>
      <c r="AY613" s="373"/>
    </row>
    <row r="614" spans="37:51" s="38" customFormat="1" x14ac:dyDescent="0.35">
      <c r="AK614" s="373"/>
      <c r="AL614" s="373"/>
      <c r="AM614" s="373"/>
      <c r="AN614" s="373"/>
      <c r="AO614" s="373"/>
      <c r="AP614" s="373"/>
      <c r="AQ614" s="373"/>
      <c r="AR614" s="373"/>
      <c r="AS614" s="373"/>
      <c r="AT614" s="373"/>
      <c r="AU614" s="373"/>
      <c r="AV614" s="373"/>
      <c r="AW614" s="373"/>
      <c r="AX614" s="373"/>
      <c r="AY614" s="373"/>
    </row>
    <row r="615" spans="37:51" s="38" customFormat="1" x14ac:dyDescent="0.35">
      <c r="AK615" s="373"/>
      <c r="AL615" s="373"/>
      <c r="AM615" s="373"/>
      <c r="AN615" s="373"/>
      <c r="AO615" s="373"/>
      <c r="AP615" s="373"/>
      <c r="AQ615" s="373"/>
      <c r="AR615" s="373"/>
      <c r="AS615" s="373"/>
      <c r="AT615" s="373"/>
      <c r="AU615" s="373"/>
      <c r="AV615" s="373"/>
      <c r="AW615" s="373"/>
      <c r="AX615" s="373"/>
      <c r="AY615" s="373"/>
    </row>
    <row r="616" spans="37:51" s="38" customFormat="1" x14ac:dyDescent="0.35">
      <c r="AK616" s="373"/>
      <c r="AL616" s="373"/>
      <c r="AM616" s="373"/>
      <c r="AN616" s="373"/>
      <c r="AO616" s="373"/>
      <c r="AP616" s="373"/>
      <c r="AQ616" s="373"/>
      <c r="AR616" s="373"/>
      <c r="AS616" s="373"/>
      <c r="AT616" s="373"/>
      <c r="AU616" s="373"/>
      <c r="AV616" s="373"/>
      <c r="AW616" s="373"/>
      <c r="AX616" s="373"/>
      <c r="AY616" s="373"/>
    </row>
    <row r="617" spans="37:51" s="38" customFormat="1" x14ac:dyDescent="0.35">
      <c r="AK617" s="373"/>
      <c r="AL617" s="373"/>
      <c r="AM617" s="373"/>
      <c r="AN617" s="373"/>
      <c r="AO617" s="373"/>
      <c r="AP617" s="373"/>
      <c r="AQ617" s="373"/>
      <c r="AR617" s="373"/>
      <c r="AS617" s="373"/>
      <c r="AT617" s="373"/>
      <c r="AU617" s="373"/>
      <c r="AV617" s="373"/>
      <c r="AW617" s="373"/>
      <c r="AX617" s="373"/>
      <c r="AY617" s="373"/>
    </row>
    <row r="618" spans="37:51" s="38" customFormat="1" x14ac:dyDescent="0.35">
      <c r="AK618" s="373"/>
      <c r="AL618" s="373"/>
      <c r="AM618" s="373"/>
      <c r="AN618" s="373"/>
      <c r="AO618" s="373"/>
      <c r="AP618" s="373"/>
      <c r="AQ618" s="373"/>
      <c r="AR618" s="373"/>
      <c r="AS618" s="373"/>
      <c r="AT618" s="373"/>
      <c r="AU618" s="373"/>
      <c r="AV618" s="373"/>
      <c r="AW618" s="373"/>
      <c r="AX618" s="373"/>
      <c r="AY618" s="373"/>
    </row>
    <row r="619" spans="37:51" s="38" customFormat="1" x14ac:dyDescent="0.35">
      <c r="AK619" s="373"/>
      <c r="AL619" s="373"/>
      <c r="AM619" s="373"/>
      <c r="AN619" s="373"/>
      <c r="AO619" s="373"/>
      <c r="AP619" s="373"/>
      <c r="AQ619" s="373"/>
      <c r="AR619" s="373"/>
      <c r="AS619" s="373"/>
      <c r="AT619" s="373"/>
      <c r="AU619" s="373"/>
      <c r="AV619" s="373"/>
      <c r="AW619" s="373"/>
      <c r="AX619" s="373"/>
      <c r="AY619" s="373"/>
    </row>
    <row r="620" spans="37:51" s="38" customFormat="1" x14ac:dyDescent="0.35">
      <c r="AK620" s="373"/>
      <c r="AL620" s="373"/>
      <c r="AM620" s="373"/>
      <c r="AN620" s="373"/>
      <c r="AO620" s="373"/>
      <c r="AP620" s="373"/>
      <c r="AQ620" s="373"/>
      <c r="AR620" s="373"/>
      <c r="AS620" s="373"/>
      <c r="AT620" s="373"/>
      <c r="AU620" s="373"/>
      <c r="AV620" s="373"/>
      <c r="AW620" s="373"/>
      <c r="AX620" s="373"/>
      <c r="AY620" s="373"/>
    </row>
    <row r="621" spans="37:51" s="38" customFormat="1" x14ac:dyDescent="0.35">
      <c r="AK621" s="373"/>
      <c r="AL621" s="373"/>
      <c r="AM621" s="373"/>
      <c r="AN621" s="373"/>
      <c r="AO621" s="373"/>
      <c r="AP621" s="373"/>
      <c r="AQ621" s="373"/>
      <c r="AR621" s="373"/>
      <c r="AS621" s="373"/>
      <c r="AT621" s="373"/>
      <c r="AU621" s="373"/>
      <c r="AV621" s="373"/>
      <c r="AW621" s="373"/>
      <c r="AX621" s="373"/>
      <c r="AY621" s="373"/>
    </row>
    <row r="622" spans="37:51" s="38" customFormat="1" x14ac:dyDescent="0.35">
      <c r="AK622" s="373"/>
      <c r="AL622" s="373"/>
      <c r="AM622" s="373"/>
      <c r="AN622" s="373"/>
      <c r="AO622" s="373"/>
      <c r="AP622" s="373"/>
      <c r="AQ622" s="373"/>
      <c r="AR622" s="373"/>
      <c r="AS622" s="373"/>
      <c r="AT622" s="373"/>
      <c r="AU622" s="373"/>
      <c r="AV622" s="373"/>
      <c r="AW622" s="373"/>
      <c r="AX622" s="373"/>
      <c r="AY622" s="373"/>
    </row>
    <row r="623" spans="37:51" s="38" customFormat="1" x14ac:dyDescent="0.35">
      <c r="AK623" s="373"/>
      <c r="AL623" s="373"/>
      <c r="AM623" s="373"/>
      <c r="AN623" s="373"/>
      <c r="AO623" s="373"/>
      <c r="AP623" s="373"/>
      <c r="AQ623" s="373"/>
      <c r="AR623" s="373"/>
      <c r="AS623" s="373"/>
      <c r="AT623" s="373"/>
      <c r="AU623" s="373"/>
      <c r="AV623" s="373"/>
      <c r="AW623" s="373"/>
      <c r="AX623" s="373"/>
      <c r="AY623" s="373"/>
    </row>
    <row r="624" spans="37:51" s="38" customFormat="1" x14ac:dyDescent="0.35">
      <c r="AK624" s="373"/>
      <c r="AL624" s="373"/>
      <c r="AM624" s="373"/>
      <c r="AN624" s="373"/>
      <c r="AO624" s="373"/>
      <c r="AP624" s="373"/>
      <c r="AQ624" s="373"/>
      <c r="AR624" s="373"/>
      <c r="AS624" s="373"/>
      <c r="AT624" s="373"/>
      <c r="AU624" s="373"/>
      <c r="AV624" s="373"/>
      <c r="AW624" s="373"/>
      <c r="AX624" s="373"/>
      <c r="AY624" s="373"/>
    </row>
    <row r="625" spans="37:51" s="38" customFormat="1" x14ac:dyDescent="0.35">
      <c r="AK625" s="373"/>
      <c r="AL625" s="373"/>
      <c r="AM625" s="373"/>
      <c r="AN625" s="373"/>
      <c r="AO625" s="373"/>
      <c r="AP625" s="373"/>
      <c r="AQ625" s="373"/>
      <c r="AR625" s="373"/>
      <c r="AS625" s="373"/>
      <c r="AT625" s="373"/>
      <c r="AU625" s="373"/>
      <c r="AV625" s="373"/>
      <c r="AW625" s="373"/>
      <c r="AX625" s="373"/>
      <c r="AY625" s="373"/>
    </row>
    <row r="626" spans="37:51" s="38" customFormat="1" x14ac:dyDescent="0.35">
      <c r="AK626" s="373"/>
      <c r="AL626" s="373"/>
      <c r="AM626" s="373"/>
      <c r="AN626" s="373"/>
      <c r="AO626" s="373"/>
      <c r="AP626" s="373"/>
      <c r="AQ626" s="373"/>
      <c r="AR626" s="373"/>
      <c r="AS626" s="373"/>
      <c r="AT626" s="373"/>
      <c r="AU626" s="373"/>
      <c r="AV626" s="373"/>
      <c r="AW626" s="373"/>
      <c r="AX626" s="373"/>
      <c r="AY626" s="373"/>
    </row>
    <row r="627" spans="37:51" s="38" customFormat="1" x14ac:dyDescent="0.35">
      <c r="AK627" s="373"/>
      <c r="AL627" s="373"/>
      <c r="AM627" s="373"/>
      <c r="AN627" s="373"/>
      <c r="AO627" s="373"/>
      <c r="AP627" s="373"/>
      <c r="AQ627" s="373"/>
      <c r="AR627" s="373"/>
      <c r="AS627" s="373"/>
      <c r="AT627" s="373"/>
      <c r="AU627" s="373"/>
      <c r="AV627" s="373"/>
      <c r="AW627" s="373"/>
      <c r="AX627" s="373"/>
      <c r="AY627" s="373"/>
    </row>
    <row r="628" spans="37:51" s="38" customFormat="1" x14ac:dyDescent="0.35">
      <c r="AK628" s="373"/>
      <c r="AL628" s="373"/>
      <c r="AM628" s="373"/>
      <c r="AN628" s="373"/>
      <c r="AO628" s="373"/>
      <c r="AP628" s="373"/>
      <c r="AQ628" s="373"/>
      <c r="AR628" s="373"/>
      <c r="AS628" s="373"/>
      <c r="AT628" s="373"/>
      <c r="AU628" s="373"/>
      <c r="AV628" s="373"/>
      <c r="AW628" s="373"/>
      <c r="AX628" s="373"/>
      <c r="AY628" s="373"/>
    </row>
    <row r="629" spans="37:51" s="38" customFormat="1" x14ac:dyDescent="0.35">
      <c r="AK629" s="373"/>
      <c r="AL629" s="373"/>
      <c r="AM629" s="373"/>
      <c r="AN629" s="373"/>
      <c r="AO629" s="373"/>
      <c r="AP629" s="373"/>
      <c r="AQ629" s="373"/>
      <c r="AR629" s="373"/>
      <c r="AS629" s="373"/>
      <c r="AT629" s="373"/>
      <c r="AU629" s="373"/>
      <c r="AV629" s="373"/>
      <c r="AW629" s="373"/>
      <c r="AX629" s="373"/>
      <c r="AY629" s="373"/>
    </row>
    <row r="630" spans="37:51" s="38" customFormat="1" x14ac:dyDescent="0.35">
      <c r="AK630" s="373"/>
      <c r="AL630" s="373"/>
      <c r="AM630" s="373"/>
      <c r="AN630" s="373"/>
      <c r="AO630" s="373"/>
      <c r="AP630" s="373"/>
      <c r="AQ630" s="373"/>
      <c r="AR630" s="373"/>
      <c r="AS630" s="373"/>
      <c r="AT630" s="373"/>
      <c r="AU630" s="373"/>
      <c r="AV630" s="373"/>
      <c r="AW630" s="373"/>
      <c r="AX630" s="373"/>
      <c r="AY630" s="373"/>
    </row>
    <row r="631" spans="37:51" s="38" customFormat="1" x14ac:dyDescent="0.35">
      <c r="AK631" s="373"/>
      <c r="AL631" s="373"/>
      <c r="AM631" s="373"/>
      <c r="AN631" s="373"/>
      <c r="AO631" s="373"/>
      <c r="AP631" s="373"/>
      <c r="AQ631" s="373"/>
      <c r="AR631" s="373"/>
      <c r="AS631" s="373"/>
      <c r="AT631" s="373"/>
      <c r="AU631" s="373"/>
      <c r="AV631" s="373"/>
      <c r="AW631" s="373"/>
      <c r="AX631" s="373"/>
      <c r="AY631" s="373"/>
    </row>
    <row r="632" spans="37:51" s="38" customFormat="1" x14ac:dyDescent="0.35">
      <c r="AK632" s="373"/>
      <c r="AL632" s="373"/>
      <c r="AM632" s="373"/>
      <c r="AN632" s="373"/>
      <c r="AO632" s="373"/>
      <c r="AP632" s="373"/>
      <c r="AQ632" s="373"/>
      <c r="AR632" s="373"/>
      <c r="AS632" s="373"/>
      <c r="AT632" s="373"/>
      <c r="AU632" s="373"/>
      <c r="AV632" s="373"/>
      <c r="AW632" s="373"/>
      <c r="AX632" s="373"/>
      <c r="AY632" s="373"/>
    </row>
    <row r="633" spans="37:51" s="38" customFormat="1" x14ac:dyDescent="0.35">
      <c r="AK633" s="373"/>
      <c r="AL633" s="373"/>
      <c r="AM633" s="373"/>
      <c r="AN633" s="373"/>
      <c r="AO633" s="373"/>
      <c r="AP633" s="373"/>
      <c r="AQ633" s="373"/>
      <c r="AR633" s="373"/>
      <c r="AS633" s="373"/>
      <c r="AT633" s="373"/>
      <c r="AU633" s="373"/>
      <c r="AV633" s="373"/>
      <c r="AW633" s="373"/>
      <c r="AX633" s="373"/>
      <c r="AY633" s="373"/>
    </row>
    <row r="634" spans="37:51" s="38" customFormat="1" x14ac:dyDescent="0.35">
      <c r="AK634" s="373"/>
      <c r="AL634" s="373"/>
      <c r="AM634" s="373"/>
      <c r="AN634" s="373"/>
      <c r="AO634" s="373"/>
      <c r="AP634" s="373"/>
      <c r="AQ634" s="373"/>
      <c r="AR634" s="373"/>
      <c r="AS634" s="373"/>
      <c r="AT634" s="373"/>
      <c r="AU634" s="373"/>
      <c r="AV634" s="373"/>
      <c r="AW634" s="373"/>
      <c r="AX634" s="373"/>
      <c r="AY634" s="373"/>
    </row>
    <row r="635" spans="37:51" s="38" customFormat="1" x14ac:dyDescent="0.35">
      <c r="AK635" s="373"/>
      <c r="AL635" s="373"/>
      <c r="AM635" s="373"/>
      <c r="AN635" s="373"/>
      <c r="AO635" s="373"/>
      <c r="AP635" s="373"/>
      <c r="AQ635" s="373"/>
      <c r="AR635" s="373"/>
      <c r="AS635" s="373"/>
      <c r="AT635" s="373"/>
      <c r="AU635" s="373"/>
      <c r="AV635" s="373"/>
      <c r="AW635" s="373"/>
      <c r="AX635" s="373"/>
      <c r="AY635" s="373"/>
    </row>
    <row r="636" spans="37:51" s="38" customFormat="1" x14ac:dyDescent="0.35">
      <c r="AK636" s="373"/>
      <c r="AL636" s="373"/>
      <c r="AM636" s="373"/>
      <c r="AN636" s="373"/>
      <c r="AO636" s="373"/>
      <c r="AP636" s="373"/>
      <c r="AQ636" s="373"/>
      <c r="AR636" s="373"/>
      <c r="AS636" s="373"/>
      <c r="AT636" s="373"/>
      <c r="AU636" s="373"/>
      <c r="AV636" s="373"/>
      <c r="AW636" s="373"/>
      <c r="AX636" s="373"/>
      <c r="AY636" s="373"/>
    </row>
    <row r="637" spans="37:51" s="38" customFormat="1" x14ac:dyDescent="0.35">
      <c r="AK637" s="373"/>
      <c r="AL637" s="373"/>
      <c r="AM637" s="373"/>
      <c r="AN637" s="373"/>
      <c r="AO637" s="373"/>
      <c r="AP637" s="373"/>
      <c r="AQ637" s="373"/>
      <c r="AR637" s="373"/>
      <c r="AS637" s="373"/>
      <c r="AT637" s="373"/>
      <c r="AU637" s="373"/>
      <c r="AV637" s="373"/>
      <c r="AW637" s="373"/>
      <c r="AX637" s="373"/>
      <c r="AY637" s="373"/>
    </row>
    <row r="638" spans="37:51" s="38" customFormat="1" x14ac:dyDescent="0.35">
      <c r="AK638" s="373"/>
      <c r="AL638" s="373"/>
      <c r="AM638" s="373"/>
      <c r="AN638" s="373"/>
      <c r="AO638" s="373"/>
      <c r="AP638" s="373"/>
      <c r="AQ638" s="373"/>
      <c r="AR638" s="373"/>
      <c r="AS638" s="373"/>
      <c r="AT638" s="373"/>
      <c r="AU638" s="373"/>
      <c r="AV638" s="373"/>
      <c r="AW638" s="373"/>
      <c r="AX638" s="373"/>
      <c r="AY638" s="373"/>
    </row>
    <row r="639" spans="37:51" s="38" customFormat="1" x14ac:dyDescent="0.35">
      <c r="AK639" s="373"/>
      <c r="AL639" s="373"/>
      <c r="AM639" s="373"/>
      <c r="AN639" s="373"/>
      <c r="AO639" s="373"/>
      <c r="AP639" s="373"/>
      <c r="AQ639" s="373"/>
      <c r="AR639" s="373"/>
      <c r="AS639" s="373"/>
      <c r="AT639" s="373"/>
      <c r="AU639" s="373"/>
      <c r="AV639" s="373"/>
      <c r="AW639" s="373"/>
      <c r="AX639" s="373"/>
      <c r="AY639" s="373"/>
    </row>
    <row r="640" spans="37:51" s="38" customFormat="1" x14ac:dyDescent="0.35">
      <c r="AK640" s="373"/>
      <c r="AL640" s="373"/>
      <c r="AM640" s="373"/>
      <c r="AN640" s="373"/>
      <c r="AO640" s="373"/>
      <c r="AP640" s="373"/>
      <c r="AQ640" s="373"/>
      <c r="AR640" s="373"/>
      <c r="AS640" s="373"/>
      <c r="AT640" s="373"/>
      <c r="AU640" s="373"/>
      <c r="AV640" s="373"/>
      <c r="AW640" s="373"/>
      <c r="AX640" s="373"/>
      <c r="AY640" s="373"/>
    </row>
    <row r="641" spans="37:51" s="38" customFormat="1" x14ac:dyDescent="0.35">
      <c r="AK641" s="373"/>
      <c r="AL641" s="373"/>
      <c r="AM641" s="373"/>
      <c r="AN641" s="373"/>
      <c r="AO641" s="373"/>
      <c r="AP641" s="373"/>
      <c r="AQ641" s="373"/>
      <c r="AR641" s="373"/>
      <c r="AS641" s="373"/>
      <c r="AT641" s="373"/>
      <c r="AU641" s="373"/>
      <c r="AV641" s="373"/>
      <c r="AW641" s="373"/>
      <c r="AX641" s="373"/>
      <c r="AY641" s="373"/>
    </row>
    <row r="642" spans="37:51" s="38" customFormat="1" x14ac:dyDescent="0.35">
      <c r="AK642" s="373"/>
      <c r="AL642" s="373"/>
      <c r="AM642" s="373"/>
      <c r="AN642" s="373"/>
      <c r="AO642" s="373"/>
      <c r="AP642" s="373"/>
      <c r="AQ642" s="373"/>
      <c r="AR642" s="373"/>
      <c r="AS642" s="373"/>
      <c r="AT642" s="373"/>
      <c r="AU642" s="373"/>
      <c r="AV642" s="373"/>
      <c r="AW642" s="373"/>
      <c r="AX642" s="373"/>
      <c r="AY642" s="373"/>
    </row>
    <row r="643" spans="37:51" s="38" customFormat="1" x14ac:dyDescent="0.35">
      <c r="AK643" s="373"/>
      <c r="AL643" s="373"/>
      <c r="AM643" s="373"/>
      <c r="AN643" s="373"/>
      <c r="AO643" s="373"/>
      <c r="AP643" s="373"/>
      <c r="AQ643" s="373"/>
      <c r="AR643" s="373"/>
      <c r="AS643" s="373"/>
      <c r="AT643" s="373"/>
      <c r="AU643" s="373"/>
      <c r="AV643" s="373"/>
      <c r="AW643" s="373"/>
      <c r="AX643" s="373"/>
      <c r="AY643" s="373"/>
    </row>
    <row r="644" spans="37:51" s="38" customFormat="1" x14ac:dyDescent="0.35">
      <c r="AK644" s="373"/>
      <c r="AL644" s="373"/>
      <c r="AM644" s="373"/>
      <c r="AN644" s="373"/>
      <c r="AO644" s="373"/>
      <c r="AP644" s="373"/>
      <c r="AQ644" s="373"/>
      <c r="AR644" s="373"/>
      <c r="AS644" s="373"/>
      <c r="AT644" s="373"/>
      <c r="AU644" s="373"/>
      <c r="AV644" s="373"/>
      <c r="AW644" s="373"/>
      <c r="AX644" s="373"/>
      <c r="AY644" s="373"/>
    </row>
    <row r="645" spans="37:51" s="38" customFormat="1" x14ac:dyDescent="0.35">
      <c r="AK645" s="373"/>
      <c r="AL645" s="373"/>
      <c r="AM645" s="373"/>
      <c r="AN645" s="373"/>
      <c r="AO645" s="373"/>
      <c r="AP645" s="373"/>
      <c r="AQ645" s="373"/>
      <c r="AR645" s="373"/>
      <c r="AS645" s="373"/>
      <c r="AT645" s="373"/>
      <c r="AU645" s="373"/>
      <c r="AV645" s="373"/>
      <c r="AW645" s="373"/>
      <c r="AX645" s="373"/>
      <c r="AY645" s="373"/>
    </row>
    <row r="646" spans="37:51" s="38" customFormat="1" x14ac:dyDescent="0.35">
      <c r="AK646" s="373"/>
      <c r="AL646" s="373"/>
      <c r="AM646" s="373"/>
      <c r="AN646" s="373"/>
      <c r="AO646" s="373"/>
      <c r="AP646" s="373"/>
      <c r="AQ646" s="373"/>
      <c r="AR646" s="373"/>
      <c r="AS646" s="373"/>
      <c r="AT646" s="373"/>
      <c r="AU646" s="373"/>
      <c r="AV646" s="373"/>
      <c r="AW646" s="373"/>
      <c r="AX646" s="373"/>
      <c r="AY646" s="373"/>
    </row>
    <row r="647" spans="37:51" s="38" customFormat="1" x14ac:dyDescent="0.35">
      <c r="AK647" s="373"/>
      <c r="AL647" s="373"/>
      <c r="AM647" s="373"/>
      <c r="AN647" s="373"/>
      <c r="AO647" s="373"/>
      <c r="AP647" s="373"/>
      <c r="AQ647" s="373"/>
      <c r="AR647" s="373"/>
      <c r="AS647" s="373"/>
      <c r="AT647" s="373"/>
      <c r="AU647" s="373"/>
      <c r="AV647" s="373"/>
      <c r="AW647" s="373"/>
      <c r="AX647" s="373"/>
      <c r="AY647" s="373"/>
    </row>
    <row r="648" spans="37:51" s="38" customFormat="1" x14ac:dyDescent="0.35">
      <c r="AK648" s="373"/>
      <c r="AL648" s="373"/>
      <c r="AM648" s="373"/>
      <c r="AN648" s="373"/>
      <c r="AO648" s="373"/>
      <c r="AP648" s="373"/>
      <c r="AQ648" s="373"/>
      <c r="AR648" s="373"/>
      <c r="AS648" s="373"/>
      <c r="AT648" s="373"/>
      <c r="AU648" s="373"/>
      <c r="AV648" s="373"/>
      <c r="AW648" s="373"/>
      <c r="AX648" s="373"/>
      <c r="AY648" s="373"/>
    </row>
    <row r="649" spans="37:51" s="38" customFormat="1" x14ac:dyDescent="0.35">
      <c r="AK649" s="373"/>
      <c r="AL649" s="373"/>
      <c r="AM649" s="373"/>
      <c r="AN649" s="373"/>
      <c r="AO649" s="373"/>
      <c r="AP649" s="373"/>
      <c r="AQ649" s="373"/>
      <c r="AR649" s="373"/>
      <c r="AS649" s="373"/>
      <c r="AT649" s="373"/>
      <c r="AU649" s="373"/>
      <c r="AV649" s="373"/>
      <c r="AW649" s="373"/>
      <c r="AX649" s="373"/>
      <c r="AY649" s="373"/>
    </row>
    <row r="650" spans="37:51" s="38" customFormat="1" x14ac:dyDescent="0.35">
      <c r="AK650" s="373"/>
      <c r="AL650" s="373"/>
      <c r="AM650" s="373"/>
      <c r="AN650" s="373"/>
      <c r="AO650" s="373"/>
      <c r="AP650" s="373"/>
      <c r="AQ650" s="373"/>
      <c r="AR650" s="373"/>
      <c r="AS650" s="373"/>
      <c r="AT650" s="373"/>
      <c r="AU650" s="373"/>
      <c r="AV650" s="373"/>
      <c r="AW650" s="373"/>
      <c r="AX650" s="373"/>
      <c r="AY650" s="373"/>
    </row>
    <row r="651" spans="37:51" s="38" customFormat="1" x14ac:dyDescent="0.35">
      <c r="AK651" s="373"/>
      <c r="AL651" s="373"/>
      <c r="AM651" s="373"/>
      <c r="AN651" s="373"/>
      <c r="AO651" s="373"/>
      <c r="AP651" s="373"/>
      <c r="AQ651" s="373"/>
      <c r="AR651" s="373"/>
      <c r="AS651" s="373"/>
      <c r="AT651" s="373"/>
      <c r="AU651" s="373"/>
      <c r="AV651" s="373"/>
      <c r="AW651" s="373"/>
      <c r="AX651" s="373"/>
      <c r="AY651" s="373"/>
    </row>
    <row r="652" spans="37:51" s="38" customFormat="1" x14ac:dyDescent="0.35">
      <c r="AK652" s="373"/>
      <c r="AL652" s="373"/>
      <c r="AM652" s="373"/>
      <c r="AN652" s="373"/>
      <c r="AO652" s="373"/>
      <c r="AP652" s="373"/>
      <c r="AQ652" s="373"/>
      <c r="AR652" s="373"/>
      <c r="AS652" s="373"/>
      <c r="AT652" s="373"/>
      <c r="AU652" s="373"/>
      <c r="AV652" s="373"/>
      <c r="AW652" s="373"/>
      <c r="AX652" s="373"/>
      <c r="AY652" s="373"/>
    </row>
    <row r="653" spans="37:51" s="38" customFormat="1" x14ac:dyDescent="0.35">
      <c r="AK653" s="373"/>
      <c r="AL653" s="373"/>
      <c r="AM653" s="373"/>
      <c r="AN653" s="373"/>
      <c r="AO653" s="373"/>
      <c r="AP653" s="373"/>
      <c r="AQ653" s="373"/>
      <c r="AR653" s="373"/>
      <c r="AS653" s="373"/>
      <c r="AT653" s="373"/>
      <c r="AU653" s="373"/>
      <c r="AV653" s="373"/>
      <c r="AW653" s="373"/>
      <c r="AX653" s="373"/>
      <c r="AY653" s="373"/>
    </row>
    <row r="654" spans="37:51" s="38" customFormat="1" x14ac:dyDescent="0.35">
      <c r="AK654" s="373"/>
      <c r="AL654" s="373"/>
      <c r="AM654" s="373"/>
      <c r="AN654" s="373"/>
      <c r="AO654" s="373"/>
      <c r="AP654" s="373"/>
      <c r="AQ654" s="373"/>
      <c r="AR654" s="373"/>
      <c r="AS654" s="373"/>
      <c r="AT654" s="373"/>
      <c r="AU654" s="373"/>
      <c r="AV654" s="373"/>
      <c r="AW654" s="373"/>
      <c r="AX654" s="373"/>
      <c r="AY654" s="373"/>
    </row>
    <row r="655" spans="37:51" s="38" customFormat="1" x14ac:dyDescent="0.35">
      <c r="AK655" s="373"/>
      <c r="AL655" s="373"/>
      <c r="AM655" s="373"/>
      <c r="AN655" s="373"/>
      <c r="AO655" s="373"/>
      <c r="AP655" s="373"/>
      <c r="AQ655" s="373"/>
      <c r="AR655" s="373"/>
      <c r="AS655" s="373"/>
      <c r="AT655" s="373"/>
      <c r="AU655" s="373"/>
      <c r="AV655" s="373"/>
      <c r="AW655" s="373"/>
      <c r="AX655" s="373"/>
      <c r="AY655" s="373"/>
    </row>
    <row r="656" spans="37:51" s="38" customFormat="1" x14ac:dyDescent="0.35">
      <c r="AK656" s="373"/>
      <c r="AL656" s="373"/>
      <c r="AM656" s="373"/>
      <c r="AN656" s="373"/>
      <c r="AO656" s="373"/>
      <c r="AP656" s="373"/>
      <c r="AQ656" s="373"/>
      <c r="AR656" s="373"/>
      <c r="AS656" s="373"/>
      <c r="AT656" s="373"/>
      <c r="AU656" s="373"/>
      <c r="AV656" s="373"/>
      <c r="AW656" s="373"/>
      <c r="AX656" s="373"/>
      <c r="AY656" s="373"/>
    </row>
    <row r="657" spans="37:51" s="38" customFormat="1" x14ac:dyDescent="0.35">
      <c r="AK657" s="373"/>
      <c r="AL657" s="373"/>
      <c r="AM657" s="373"/>
      <c r="AN657" s="373"/>
      <c r="AO657" s="373"/>
      <c r="AP657" s="373"/>
      <c r="AQ657" s="373"/>
      <c r="AR657" s="373"/>
      <c r="AS657" s="373"/>
      <c r="AT657" s="373"/>
      <c r="AU657" s="373"/>
      <c r="AV657" s="373"/>
      <c r="AW657" s="373"/>
      <c r="AX657" s="373"/>
      <c r="AY657" s="373"/>
    </row>
    <row r="658" spans="37:51" s="38" customFormat="1" x14ac:dyDescent="0.35">
      <c r="AK658" s="373"/>
      <c r="AL658" s="373"/>
      <c r="AM658" s="373"/>
      <c r="AN658" s="373"/>
      <c r="AO658" s="373"/>
      <c r="AP658" s="373"/>
      <c r="AQ658" s="373"/>
      <c r="AR658" s="373"/>
      <c r="AS658" s="373"/>
      <c r="AT658" s="373"/>
      <c r="AU658" s="373"/>
      <c r="AV658" s="373"/>
      <c r="AW658" s="373"/>
      <c r="AX658" s="373"/>
      <c r="AY658" s="373"/>
    </row>
    <row r="659" spans="37:51" s="38" customFormat="1" x14ac:dyDescent="0.35">
      <c r="AK659" s="373"/>
      <c r="AL659" s="373"/>
      <c r="AM659" s="373"/>
      <c r="AN659" s="373"/>
      <c r="AO659" s="373"/>
      <c r="AP659" s="373"/>
      <c r="AQ659" s="373"/>
      <c r="AR659" s="373"/>
      <c r="AS659" s="373"/>
      <c r="AT659" s="373"/>
      <c r="AU659" s="373"/>
      <c r="AV659" s="373"/>
      <c r="AW659" s="373"/>
      <c r="AX659" s="373"/>
      <c r="AY659" s="373"/>
    </row>
    <row r="660" spans="37:51" s="38" customFormat="1" x14ac:dyDescent="0.35">
      <c r="AK660" s="373"/>
      <c r="AL660" s="373"/>
      <c r="AM660" s="373"/>
      <c r="AN660" s="373"/>
      <c r="AO660" s="373"/>
      <c r="AP660" s="373"/>
      <c r="AQ660" s="373"/>
      <c r="AR660" s="373"/>
      <c r="AS660" s="373"/>
      <c r="AT660" s="373"/>
      <c r="AU660" s="373"/>
      <c r="AV660" s="373"/>
      <c r="AW660" s="373"/>
      <c r="AX660" s="373"/>
      <c r="AY660" s="373"/>
    </row>
    <row r="661" spans="37:51" s="38" customFormat="1" x14ac:dyDescent="0.35">
      <c r="AK661" s="373"/>
      <c r="AL661" s="373"/>
      <c r="AM661" s="373"/>
      <c r="AN661" s="373"/>
      <c r="AO661" s="373"/>
      <c r="AP661" s="373"/>
      <c r="AQ661" s="373"/>
      <c r="AR661" s="373"/>
      <c r="AS661" s="373"/>
      <c r="AT661" s="373"/>
      <c r="AU661" s="373"/>
      <c r="AV661" s="373"/>
      <c r="AW661" s="373"/>
      <c r="AX661" s="373"/>
      <c r="AY661" s="373"/>
    </row>
    <row r="662" spans="37:51" s="38" customFormat="1" x14ac:dyDescent="0.35">
      <c r="AK662" s="373"/>
      <c r="AL662" s="373"/>
      <c r="AM662" s="373"/>
      <c r="AN662" s="373"/>
      <c r="AO662" s="373"/>
      <c r="AP662" s="373"/>
      <c r="AQ662" s="373"/>
      <c r="AR662" s="373"/>
      <c r="AS662" s="373"/>
      <c r="AT662" s="373"/>
      <c r="AU662" s="373"/>
      <c r="AV662" s="373"/>
      <c r="AW662" s="373"/>
      <c r="AX662" s="373"/>
      <c r="AY662" s="373"/>
    </row>
    <row r="663" spans="37:51" s="38" customFormat="1" x14ac:dyDescent="0.35">
      <c r="AK663" s="373"/>
      <c r="AL663" s="373"/>
      <c r="AM663" s="373"/>
      <c r="AN663" s="373"/>
      <c r="AO663" s="373"/>
      <c r="AP663" s="373"/>
      <c r="AQ663" s="373"/>
      <c r="AR663" s="373"/>
      <c r="AS663" s="373"/>
      <c r="AT663" s="373"/>
      <c r="AU663" s="373"/>
      <c r="AV663" s="373"/>
      <c r="AW663" s="373"/>
      <c r="AX663" s="373"/>
      <c r="AY663" s="373"/>
    </row>
    <row r="664" spans="37:51" s="38" customFormat="1" x14ac:dyDescent="0.35">
      <c r="AK664" s="373"/>
      <c r="AL664" s="373"/>
      <c r="AM664" s="373"/>
      <c r="AN664" s="373"/>
      <c r="AO664" s="373"/>
      <c r="AP664" s="373"/>
      <c r="AQ664" s="373"/>
      <c r="AR664" s="373"/>
      <c r="AS664" s="373"/>
      <c r="AT664" s="373"/>
      <c r="AU664" s="373"/>
      <c r="AV664" s="373"/>
      <c r="AW664" s="373"/>
      <c r="AX664" s="373"/>
      <c r="AY664" s="373"/>
    </row>
    <row r="665" spans="37:51" s="38" customFormat="1" x14ac:dyDescent="0.35">
      <c r="AK665" s="373"/>
      <c r="AL665" s="373"/>
      <c r="AM665" s="373"/>
      <c r="AN665" s="373"/>
      <c r="AO665" s="373"/>
      <c r="AP665" s="373"/>
      <c r="AQ665" s="373"/>
      <c r="AR665" s="373"/>
      <c r="AS665" s="373"/>
      <c r="AT665" s="373"/>
      <c r="AU665" s="373"/>
      <c r="AV665" s="373"/>
      <c r="AW665" s="373"/>
      <c r="AX665" s="373"/>
      <c r="AY665" s="373"/>
    </row>
    <row r="666" spans="37:51" s="38" customFormat="1" x14ac:dyDescent="0.35">
      <c r="AK666" s="373"/>
      <c r="AL666" s="373"/>
      <c r="AM666" s="373"/>
      <c r="AN666" s="373"/>
      <c r="AO666" s="373"/>
      <c r="AP666" s="373"/>
      <c r="AQ666" s="373"/>
      <c r="AR666" s="373"/>
      <c r="AS666" s="373"/>
      <c r="AT666" s="373"/>
      <c r="AU666" s="373"/>
      <c r="AV666" s="373"/>
      <c r="AW666" s="373"/>
      <c r="AX666" s="373"/>
      <c r="AY666" s="373"/>
    </row>
    <row r="667" spans="37:51" s="38" customFormat="1" x14ac:dyDescent="0.35">
      <c r="AK667" s="373"/>
      <c r="AL667" s="373"/>
      <c r="AM667" s="373"/>
      <c r="AN667" s="373"/>
      <c r="AO667" s="373"/>
      <c r="AP667" s="373"/>
      <c r="AQ667" s="373"/>
      <c r="AR667" s="373"/>
      <c r="AS667" s="373"/>
      <c r="AT667" s="373"/>
      <c r="AU667" s="373"/>
      <c r="AV667" s="373"/>
      <c r="AW667" s="373"/>
      <c r="AX667" s="373"/>
      <c r="AY667" s="373"/>
    </row>
    <row r="668" spans="37:51" s="38" customFormat="1" x14ac:dyDescent="0.35">
      <c r="AK668" s="373"/>
      <c r="AL668" s="373"/>
      <c r="AM668" s="373"/>
      <c r="AN668" s="373"/>
      <c r="AO668" s="373"/>
      <c r="AP668" s="373"/>
      <c r="AQ668" s="373"/>
      <c r="AR668" s="373"/>
      <c r="AS668" s="373"/>
      <c r="AT668" s="373"/>
      <c r="AU668" s="373"/>
      <c r="AV668" s="373"/>
      <c r="AW668" s="373"/>
      <c r="AX668" s="373"/>
      <c r="AY668" s="373"/>
    </row>
    <row r="669" spans="37:51" s="38" customFormat="1" x14ac:dyDescent="0.35">
      <c r="AK669" s="373"/>
      <c r="AL669" s="373"/>
      <c r="AM669" s="373"/>
      <c r="AN669" s="373"/>
      <c r="AO669" s="373"/>
      <c r="AP669" s="373"/>
      <c r="AQ669" s="373"/>
      <c r="AR669" s="373"/>
      <c r="AS669" s="373"/>
      <c r="AT669" s="373"/>
      <c r="AU669" s="373"/>
      <c r="AV669" s="373"/>
      <c r="AW669" s="373"/>
      <c r="AX669" s="373"/>
      <c r="AY669" s="373"/>
    </row>
    <row r="670" spans="37:51" s="38" customFormat="1" x14ac:dyDescent="0.35">
      <c r="AK670" s="373"/>
      <c r="AL670" s="373"/>
      <c r="AM670" s="373"/>
      <c r="AN670" s="373"/>
      <c r="AO670" s="373"/>
      <c r="AP670" s="373"/>
      <c r="AQ670" s="373"/>
      <c r="AR670" s="373"/>
      <c r="AS670" s="373"/>
      <c r="AT670" s="373"/>
      <c r="AU670" s="373"/>
      <c r="AV670" s="373"/>
      <c r="AW670" s="373"/>
      <c r="AX670" s="373"/>
      <c r="AY670" s="373"/>
    </row>
    <row r="671" spans="37:51" s="38" customFormat="1" x14ac:dyDescent="0.35">
      <c r="AK671" s="373"/>
      <c r="AL671" s="373"/>
      <c r="AM671" s="373"/>
      <c r="AN671" s="373"/>
      <c r="AO671" s="373"/>
      <c r="AP671" s="373"/>
      <c r="AQ671" s="373"/>
      <c r="AR671" s="373"/>
      <c r="AS671" s="373"/>
      <c r="AT671" s="373"/>
      <c r="AU671" s="373"/>
      <c r="AV671" s="373"/>
      <c r="AW671" s="373"/>
      <c r="AX671" s="373"/>
      <c r="AY671" s="373"/>
    </row>
    <row r="672" spans="37:51" s="38" customFormat="1" x14ac:dyDescent="0.35">
      <c r="AK672" s="373"/>
      <c r="AL672" s="373"/>
      <c r="AM672" s="373"/>
      <c r="AN672" s="373"/>
      <c r="AO672" s="373"/>
      <c r="AP672" s="373"/>
      <c r="AQ672" s="373"/>
      <c r="AR672" s="373"/>
      <c r="AS672" s="373"/>
      <c r="AT672" s="373"/>
      <c r="AU672" s="373"/>
      <c r="AV672" s="373"/>
      <c r="AW672" s="373"/>
      <c r="AX672" s="373"/>
      <c r="AY672" s="373"/>
    </row>
    <row r="673" spans="37:51" s="38" customFormat="1" x14ac:dyDescent="0.35">
      <c r="AK673" s="373"/>
      <c r="AL673" s="373"/>
      <c r="AM673" s="373"/>
      <c r="AN673" s="373"/>
      <c r="AO673" s="373"/>
      <c r="AP673" s="373"/>
      <c r="AQ673" s="373"/>
      <c r="AR673" s="373"/>
      <c r="AS673" s="373"/>
      <c r="AT673" s="373"/>
      <c r="AU673" s="373"/>
      <c r="AV673" s="373"/>
      <c r="AW673" s="373"/>
      <c r="AX673" s="373"/>
      <c r="AY673" s="373"/>
    </row>
    <row r="674" spans="37:51" s="38" customFormat="1" x14ac:dyDescent="0.35">
      <c r="AK674" s="373"/>
      <c r="AL674" s="373"/>
      <c r="AM674" s="373"/>
      <c r="AN674" s="373"/>
      <c r="AO674" s="373"/>
      <c r="AP674" s="373"/>
      <c r="AQ674" s="373"/>
      <c r="AR674" s="373"/>
      <c r="AS674" s="373"/>
      <c r="AT674" s="373"/>
      <c r="AU674" s="373"/>
      <c r="AV674" s="373"/>
      <c r="AW674" s="373"/>
      <c r="AX674" s="373"/>
      <c r="AY674" s="373"/>
    </row>
    <row r="675" spans="37:51" s="38" customFormat="1" x14ac:dyDescent="0.35">
      <c r="AK675" s="373"/>
      <c r="AL675" s="373"/>
      <c r="AM675" s="373"/>
      <c r="AN675" s="373"/>
      <c r="AO675" s="373"/>
      <c r="AP675" s="373"/>
      <c r="AQ675" s="373"/>
      <c r="AR675" s="373"/>
      <c r="AS675" s="373"/>
      <c r="AT675" s="373"/>
      <c r="AU675" s="373"/>
      <c r="AV675" s="373"/>
      <c r="AW675" s="373"/>
      <c r="AX675" s="373"/>
      <c r="AY675" s="373"/>
    </row>
    <row r="676" spans="37:51" s="38" customFormat="1" x14ac:dyDescent="0.35">
      <c r="AK676" s="373"/>
      <c r="AL676" s="373"/>
      <c r="AM676" s="373"/>
      <c r="AN676" s="373"/>
      <c r="AO676" s="373"/>
      <c r="AP676" s="373"/>
      <c r="AQ676" s="373"/>
      <c r="AR676" s="373"/>
      <c r="AS676" s="373"/>
      <c r="AT676" s="373"/>
      <c r="AU676" s="373"/>
      <c r="AV676" s="373"/>
      <c r="AW676" s="373"/>
      <c r="AX676" s="373"/>
      <c r="AY676" s="373"/>
    </row>
    <row r="677" spans="37:51" s="38" customFormat="1" x14ac:dyDescent="0.35">
      <c r="AK677" s="373"/>
      <c r="AL677" s="373"/>
      <c r="AM677" s="373"/>
      <c r="AN677" s="373"/>
      <c r="AO677" s="373"/>
      <c r="AP677" s="373"/>
      <c r="AQ677" s="373"/>
      <c r="AR677" s="373"/>
      <c r="AS677" s="373"/>
      <c r="AT677" s="373"/>
      <c r="AU677" s="373"/>
      <c r="AV677" s="373"/>
      <c r="AW677" s="373"/>
      <c r="AX677" s="373"/>
      <c r="AY677" s="373"/>
    </row>
    <row r="678" spans="37:51" s="38" customFormat="1" x14ac:dyDescent="0.35">
      <c r="AK678" s="373"/>
      <c r="AL678" s="373"/>
      <c r="AM678" s="373"/>
      <c r="AN678" s="373"/>
      <c r="AO678" s="373"/>
      <c r="AP678" s="373"/>
      <c r="AQ678" s="373"/>
      <c r="AR678" s="373"/>
      <c r="AS678" s="373"/>
      <c r="AT678" s="373"/>
      <c r="AU678" s="373"/>
      <c r="AV678" s="373"/>
      <c r="AW678" s="373"/>
      <c r="AX678" s="373"/>
      <c r="AY678" s="373"/>
    </row>
    <row r="679" spans="37:51" s="38" customFormat="1" x14ac:dyDescent="0.35">
      <c r="AK679" s="373"/>
      <c r="AL679" s="373"/>
      <c r="AM679" s="373"/>
      <c r="AN679" s="373"/>
      <c r="AO679" s="373"/>
      <c r="AP679" s="373"/>
      <c r="AQ679" s="373"/>
      <c r="AR679" s="373"/>
      <c r="AS679" s="373"/>
      <c r="AT679" s="373"/>
      <c r="AU679" s="373"/>
      <c r="AV679" s="373"/>
      <c r="AW679" s="373"/>
      <c r="AX679" s="373"/>
      <c r="AY679" s="373"/>
    </row>
    <row r="680" spans="37:51" s="38" customFormat="1" x14ac:dyDescent="0.35">
      <c r="AK680" s="373"/>
      <c r="AL680" s="373"/>
      <c r="AM680" s="373"/>
      <c r="AN680" s="373"/>
      <c r="AO680" s="373"/>
      <c r="AP680" s="373"/>
      <c r="AQ680" s="373"/>
      <c r="AR680" s="373"/>
      <c r="AS680" s="373"/>
      <c r="AT680" s="373"/>
      <c r="AU680" s="373"/>
      <c r="AV680" s="373"/>
      <c r="AW680" s="373"/>
      <c r="AX680" s="373"/>
      <c r="AY680" s="373"/>
    </row>
    <row r="681" spans="37:51" s="38" customFormat="1" x14ac:dyDescent="0.35">
      <c r="AK681" s="373"/>
      <c r="AL681" s="373"/>
      <c r="AM681" s="373"/>
      <c r="AN681" s="373"/>
      <c r="AO681" s="373"/>
      <c r="AP681" s="373"/>
      <c r="AQ681" s="373"/>
      <c r="AR681" s="373"/>
      <c r="AS681" s="373"/>
      <c r="AT681" s="373"/>
      <c r="AU681" s="373"/>
      <c r="AV681" s="373"/>
      <c r="AW681" s="373"/>
      <c r="AX681" s="373"/>
      <c r="AY681" s="373"/>
    </row>
    <row r="682" spans="37:51" s="38" customFormat="1" x14ac:dyDescent="0.35">
      <c r="AK682" s="373"/>
      <c r="AL682" s="373"/>
      <c r="AM682" s="373"/>
      <c r="AN682" s="373"/>
      <c r="AO682" s="373"/>
      <c r="AP682" s="373"/>
      <c r="AQ682" s="373"/>
      <c r="AR682" s="373"/>
      <c r="AS682" s="373"/>
      <c r="AT682" s="373"/>
      <c r="AU682" s="373"/>
      <c r="AV682" s="373"/>
      <c r="AW682" s="373"/>
      <c r="AX682" s="373"/>
      <c r="AY682" s="373"/>
    </row>
    <row r="683" spans="37:51" s="38" customFormat="1" x14ac:dyDescent="0.35">
      <c r="AK683" s="373"/>
      <c r="AL683" s="373"/>
      <c r="AM683" s="373"/>
      <c r="AN683" s="373"/>
      <c r="AO683" s="373"/>
      <c r="AP683" s="373"/>
      <c r="AQ683" s="373"/>
      <c r="AR683" s="373"/>
      <c r="AS683" s="373"/>
      <c r="AT683" s="373"/>
      <c r="AU683" s="373"/>
      <c r="AV683" s="373"/>
      <c r="AW683" s="373"/>
      <c r="AX683" s="373"/>
      <c r="AY683" s="373"/>
    </row>
    <row r="684" spans="37:51" s="38" customFormat="1" x14ac:dyDescent="0.35">
      <c r="AK684" s="373"/>
      <c r="AL684" s="373"/>
      <c r="AM684" s="373"/>
      <c r="AN684" s="373"/>
      <c r="AO684" s="373"/>
      <c r="AP684" s="373"/>
      <c r="AQ684" s="373"/>
      <c r="AR684" s="373"/>
      <c r="AS684" s="373"/>
      <c r="AT684" s="373"/>
      <c r="AU684" s="373"/>
      <c r="AV684" s="373"/>
      <c r="AW684" s="373"/>
      <c r="AX684" s="373"/>
      <c r="AY684" s="373"/>
    </row>
    <row r="685" spans="37:51" s="38" customFormat="1" x14ac:dyDescent="0.35">
      <c r="AK685" s="373"/>
      <c r="AL685" s="373"/>
      <c r="AM685" s="373"/>
      <c r="AN685" s="373"/>
      <c r="AO685" s="373"/>
      <c r="AP685" s="373"/>
      <c r="AQ685" s="373"/>
      <c r="AR685" s="373"/>
      <c r="AS685" s="373"/>
      <c r="AT685" s="373"/>
      <c r="AU685" s="373"/>
      <c r="AV685" s="373"/>
      <c r="AW685" s="373"/>
      <c r="AX685" s="373"/>
      <c r="AY685" s="373"/>
    </row>
    <row r="686" spans="37:51" s="38" customFormat="1" x14ac:dyDescent="0.35">
      <c r="AK686" s="373"/>
      <c r="AL686" s="373"/>
      <c r="AM686" s="373"/>
      <c r="AN686" s="373"/>
      <c r="AO686" s="373"/>
      <c r="AP686" s="373"/>
      <c r="AQ686" s="373"/>
      <c r="AR686" s="373"/>
      <c r="AS686" s="373"/>
      <c r="AT686" s="373"/>
      <c r="AU686" s="373"/>
      <c r="AV686" s="373"/>
      <c r="AW686" s="373"/>
      <c r="AX686" s="373"/>
      <c r="AY686" s="373"/>
    </row>
    <row r="687" spans="37:51" s="38" customFormat="1" x14ac:dyDescent="0.35">
      <c r="AK687" s="373"/>
      <c r="AL687" s="373"/>
      <c r="AM687" s="373"/>
      <c r="AN687" s="373"/>
      <c r="AO687" s="373"/>
      <c r="AP687" s="373"/>
      <c r="AQ687" s="373"/>
      <c r="AR687" s="373"/>
      <c r="AS687" s="373"/>
      <c r="AT687" s="373"/>
      <c r="AU687" s="373"/>
      <c r="AV687" s="373"/>
      <c r="AW687" s="373"/>
      <c r="AX687" s="373"/>
      <c r="AY687" s="373"/>
    </row>
    <row r="688" spans="37:51" s="38" customFormat="1" x14ac:dyDescent="0.35">
      <c r="AK688" s="373"/>
      <c r="AL688" s="373"/>
      <c r="AM688" s="373"/>
      <c r="AN688" s="373"/>
      <c r="AO688" s="373"/>
      <c r="AP688" s="373"/>
      <c r="AQ688" s="373"/>
      <c r="AR688" s="373"/>
      <c r="AS688" s="373"/>
      <c r="AT688" s="373"/>
      <c r="AU688" s="373"/>
      <c r="AV688" s="373"/>
      <c r="AW688" s="373"/>
      <c r="AX688" s="373"/>
      <c r="AY688" s="373"/>
    </row>
    <row r="689" spans="37:51" s="38" customFormat="1" x14ac:dyDescent="0.35">
      <c r="AK689" s="373"/>
      <c r="AL689" s="373"/>
      <c r="AM689" s="373"/>
      <c r="AN689" s="373"/>
      <c r="AO689" s="373"/>
      <c r="AP689" s="373"/>
      <c r="AQ689" s="373"/>
      <c r="AR689" s="373"/>
      <c r="AS689" s="373"/>
      <c r="AT689" s="373"/>
      <c r="AU689" s="373"/>
      <c r="AV689" s="373"/>
      <c r="AW689" s="373"/>
      <c r="AX689" s="373"/>
      <c r="AY689" s="373"/>
    </row>
    <row r="690" spans="37:51" s="38" customFormat="1" x14ac:dyDescent="0.35">
      <c r="AK690" s="373"/>
      <c r="AL690" s="373"/>
      <c r="AM690" s="373"/>
      <c r="AN690" s="373"/>
      <c r="AO690" s="373"/>
      <c r="AP690" s="373"/>
      <c r="AQ690" s="373"/>
      <c r="AR690" s="373"/>
      <c r="AS690" s="373"/>
      <c r="AT690" s="373"/>
      <c r="AU690" s="373"/>
      <c r="AV690" s="373"/>
      <c r="AW690" s="373"/>
      <c r="AX690" s="373"/>
      <c r="AY690" s="373"/>
    </row>
    <row r="691" spans="37:51" s="38" customFormat="1" x14ac:dyDescent="0.35">
      <c r="AK691" s="373"/>
      <c r="AL691" s="373"/>
      <c r="AM691" s="373"/>
      <c r="AN691" s="373"/>
      <c r="AO691" s="373"/>
      <c r="AP691" s="373"/>
      <c r="AQ691" s="373"/>
      <c r="AR691" s="373"/>
      <c r="AS691" s="373"/>
      <c r="AT691" s="373"/>
      <c r="AU691" s="373"/>
      <c r="AV691" s="373"/>
      <c r="AW691" s="373"/>
      <c r="AX691" s="373"/>
      <c r="AY691" s="373"/>
    </row>
    <row r="692" spans="37:51" s="38" customFormat="1" x14ac:dyDescent="0.35">
      <c r="AK692" s="373"/>
      <c r="AL692" s="373"/>
      <c r="AM692" s="373"/>
      <c r="AN692" s="373"/>
      <c r="AO692" s="373"/>
      <c r="AP692" s="373"/>
      <c r="AQ692" s="373"/>
      <c r="AR692" s="373"/>
      <c r="AS692" s="373"/>
      <c r="AT692" s="373"/>
      <c r="AU692" s="373"/>
      <c r="AV692" s="373"/>
      <c r="AW692" s="373"/>
      <c r="AX692" s="373"/>
      <c r="AY692" s="373"/>
    </row>
    <row r="693" spans="37:51" s="38" customFormat="1" x14ac:dyDescent="0.35">
      <c r="AK693" s="373"/>
      <c r="AL693" s="373"/>
      <c r="AM693" s="373"/>
      <c r="AN693" s="373"/>
      <c r="AO693" s="373"/>
      <c r="AP693" s="373"/>
      <c r="AQ693" s="373"/>
      <c r="AR693" s="373"/>
      <c r="AS693" s="373"/>
      <c r="AT693" s="373"/>
      <c r="AU693" s="373"/>
      <c r="AV693" s="373"/>
      <c r="AW693" s="373"/>
      <c r="AX693" s="373"/>
      <c r="AY693" s="373"/>
    </row>
    <row r="694" spans="37:51" s="38" customFormat="1" x14ac:dyDescent="0.35">
      <c r="AK694" s="373"/>
      <c r="AL694" s="373"/>
      <c r="AM694" s="373"/>
      <c r="AN694" s="373"/>
      <c r="AO694" s="373"/>
      <c r="AP694" s="373"/>
      <c r="AQ694" s="373"/>
      <c r="AR694" s="373"/>
      <c r="AS694" s="373"/>
      <c r="AT694" s="373"/>
      <c r="AU694" s="373"/>
      <c r="AV694" s="373"/>
      <c r="AW694" s="373"/>
      <c r="AX694" s="373"/>
      <c r="AY694" s="373"/>
    </row>
    <row r="695" spans="37:51" s="38" customFormat="1" x14ac:dyDescent="0.35">
      <c r="AK695" s="373"/>
      <c r="AL695" s="373"/>
      <c r="AM695" s="373"/>
      <c r="AN695" s="373"/>
      <c r="AO695" s="373"/>
      <c r="AP695" s="373"/>
      <c r="AQ695" s="373"/>
      <c r="AR695" s="373"/>
      <c r="AS695" s="373"/>
      <c r="AT695" s="373"/>
      <c r="AU695" s="373"/>
      <c r="AV695" s="373"/>
      <c r="AW695" s="373"/>
      <c r="AX695" s="373"/>
      <c r="AY695" s="373"/>
    </row>
    <row r="696" spans="37:51" s="38" customFormat="1" x14ac:dyDescent="0.35">
      <c r="AK696" s="373"/>
      <c r="AL696" s="373"/>
      <c r="AM696" s="373"/>
      <c r="AN696" s="373"/>
      <c r="AO696" s="373"/>
      <c r="AP696" s="373"/>
      <c r="AQ696" s="373"/>
      <c r="AR696" s="373"/>
      <c r="AS696" s="373"/>
      <c r="AT696" s="373"/>
      <c r="AU696" s="373"/>
      <c r="AV696" s="373"/>
      <c r="AW696" s="373"/>
      <c r="AX696" s="373"/>
      <c r="AY696" s="373"/>
    </row>
    <row r="697" spans="37:51" s="38" customFormat="1" x14ac:dyDescent="0.35">
      <c r="AK697" s="373"/>
      <c r="AL697" s="373"/>
      <c r="AM697" s="373"/>
      <c r="AN697" s="373"/>
      <c r="AO697" s="373"/>
      <c r="AP697" s="373"/>
      <c r="AQ697" s="373"/>
      <c r="AR697" s="373"/>
      <c r="AS697" s="373"/>
      <c r="AT697" s="373"/>
      <c r="AU697" s="373"/>
      <c r="AV697" s="373"/>
      <c r="AW697" s="373"/>
      <c r="AX697" s="373"/>
      <c r="AY697" s="373"/>
    </row>
    <row r="698" spans="37:51" s="38" customFormat="1" x14ac:dyDescent="0.35">
      <c r="AK698" s="373"/>
      <c r="AL698" s="373"/>
      <c r="AM698" s="373"/>
      <c r="AN698" s="373"/>
      <c r="AO698" s="373"/>
      <c r="AP698" s="373"/>
      <c r="AQ698" s="373"/>
      <c r="AR698" s="373"/>
      <c r="AS698" s="373"/>
      <c r="AT698" s="373"/>
      <c r="AU698" s="373"/>
      <c r="AV698" s="373"/>
      <c r="AW698" s="373"/>
      <c r="AX698" s="373"/>
      <c r="AY698" s="373"/>
    </row>
    <row r="699" spans="37:51" s="38" customFormat="1" x14ac:dyDescent="0.35">
      <c r="AK699" s="373"/>
      <c r="AL699" s="373"/>
      <c r="AM699" s="373"/>
      <c r="AN699" s="373"/>
      <c r="AO699" s="373"/>
      <c r="AP699" s="373"/>
      <c r="AQ699" s="373"/>
      <c r="AR699" s="373"/>
      <c r="AS699" s="373"/>
      <c r="AT699" s="373"/>
      <c r="AU699" s="373"/>
      <c r="AV699" s="373"/>
      <c r="AW699" s="373"/>
      <c r="AX699" s="373"/>
      <c r="AY699" s="373"/>
    </row>
    <row r="700" spans="37:51" s="38" customFormat="1" x14ac:dyDescent="0.35">
      <c r="AK700" s="373"/>
      <c r="AL700" s="373"/>
      <c r="AM700" s="373"/>
      <c r="AN700" s="373"/>
      <c r="AO700" s="373"/>
      <c r="AP700" s="373"/>
      <c r="AQ700" s="373"/>
      <c r="AR700" s="373"/>
      <c r="AS700" s="373"/>
      <c r="AT700" s="373"/>
      <c r="AU700" s="373"/>
      <c r="AV700" s="373"/>
      <c r="AW700" s="373"/>
      <c r="AX700" s="373"/>
      <c r="AY700" s="373"/>
    </row>
    <row r="701" spans="37:51" s="38" customFormat="1" x14ac:dyDescent="0.35">
      <c r="AK701" s="373"/>
      <c r="AL701" s="373"/>
      <c r="AM701" s="373"/>
      <c r="AN701" s="373"/>
      <c r="AO701" s="373"/>
      <c r="AP701" s="373"/>
      <c r="AQ701" s="373"/>
      <c r="AR701" s="373"/>
      <c r="AS701" s="373"/>
      <c r="AT701" s="373"/>
      <c r="AU701" s="373"/>
      <c r="AV701" s="373"/>
      <c r="AW701" s="373"/>
      <c r="AX701" s="373"/>
      <c r="AY701" s="373"/>
    </row>
    <row r="702" spans="37:51" s="38" customFormat="1" x14ac:dyDescent="0.35">
      <c r="AK702" s="373"/>
      <c r="AL702" s="373"/>
      <c r="AM702" s="373"/>
      <c r="AN702" s="373"/>
      <c r="AO702" s="373"/>
      <c r="AP702" s="373"/>
      <c r="AQ702" s="373"/>
      <c r="AR702" s="373"/>
      <c r="AS702" s="373"/>
      <c r="AT702" s="373"/>
      <c r="AU702" s="373"/>
      <c r="AV702" s="373"/>
      <c r="AW702" s="373"/>
      <c r="AX702" s="373"/>
      <c r="AY702" s="373"/>
    </row>
    <row r="703" spans="37:51" s="38" customFormat="1" x14ac:dyDescent="0.35">
      <c r="AK703" s="373"/>
      <c r="AL703" s="373"/>
      <c r="AM703" s="373"/>
      <c r="AN703" s="373"/>
      <c r="AO703" s="373"/>
      <c r="AP703" s="373"/>
      <c r="AQ703" s="373"/>
      <c r="AR703" s="373"/>
      <c r="AS703" s="373"/>
      <c r="AT703" s="373"/>
      <c r="AU703" s="373"/>
      <c r="AV703" s="373"/>
      <c r="AW703" s="373"/>
      <c r="AX703" s="373"/>
      <c r="AY703" s="373"/>
    </row>
    <row r="704" spans="37:51" s="38" customFormat="1" x14ac:dyDescent="0.35">
      <c r="AK704" s="373"/>
      <c r="AL704" s="373"/>
      <c r="AM704" s="373"/>
      <c r="AN704" s="373"/>
      <c r="AO704" s="373"/>
      <c r="AP704" s="373"/>
      <c r="AQ704" s="373"/>
      <c r="AR704" s="373"/>
      <c r="AS704" s="373"/>
      <c r="AT704" s="373"/>
      <c r="AU704" s="373"/>
      <c r="AV704" s="373"/>
      <c r="AW704" s="373"/>
      <c r="AX704" s="373"/>
      <c r="AY704" s="373"/>
    </row>
    <row r="705" spans="37:51" s="38" customFormat="1" x14ac:dyDescent="0.35">
      <c r="AK705" s="373"/>
      <c r="AL705" s="373"/>
      <c r="AM705" s="373"/>
      <c r="AN705" s="373"/>
      <c r="AO705" s="373"/>
      <c r="AP705" s="373"/>
      <c r="AQ705" s="373"/>
      <c r="AR705" s="373"/>
      <c r="AS705" s="373"/>
      <c r="AT705" s="373"/>
      <c r="AU705" s="373"/>
      <c r="AV705" s="373"/>
      <c r="AW705" s="373"/>
      <c r="AX705" s="373"/>
      <c r="AY705" s="373"/>
    </row>
    <row r="706" spans="37:51" s="38" customFormat="1" x14ac:dyDescent="0.35">
      <c r="AK706" s="373"/>
      <c r="AL706" s="373"/>
      <c r="AM706" s="373"/>
      <c r="AN706" s="373"/>
      <c r="AO706" s="373"/>
      <c r="AP706" s="373"/>
      <c r="AQ706" s="373"/>
      <c r="AR706" s="373"/>
      <c r="AS706" s="373"/>
      <c r="AT706" s="373"/>
      <c r="AU706" s="373"/>
      <c r="AV706" s="373"/>
      <c r="AW706" s="373"/>
      <c r="AX706" s="373"/>
      <c r="AY706" s="373"/>
    </row>
    <row r="707" spans="37:51" s="38" customFormat="1" x14ac:dyDescent="0.35">
      <c r="AK707" s="373"/>
      <c r="AL707" s="373"/>
      <c r="AM707" s="373"/>
      <c r="AN707" s="373"/>
      <c r="AO707" s="373"/>
      <c r="AP707" s="373"/>
      <c r="AQ707" s="373"/>
      <c r="AR707" s="373"/>
      <c r="AS707" s="373"/>
      <c r="AT707" s="373"/>
      <c r="AU707" s="373"/>
      <c r="AV707" s="373"/>
      <c r="AW707" s="373"/>
      <c r="AX707" s="373"/>
      <c r="AY707" s="373"/>
    </row>
    <row r="708" spans="37:51" s="38" customFormat="1" x14ac:dyDescent="0.35">
      <c r="AK708" s="373"/>
      <c r="AL708" s="373"/>
      <c r="AM708" s="373"/>
      <c r="AN708" s="373"/>
      <c r="AO708" s="373"/>
      <c r="AP708" s="373"/>
      <c r="AQ708" s="373"/>
      <c r="AR708" s="373"/>
      <c r="AS708" s="373"/>
      <c r="AT708" s="373"/>
      <c r="AU708" s="373"/>
      <c r="AV708" s="373"/>
      <c r="AW708" s="373"/>
      <c r="AX708" s="373"/>
      <c r="AY708" s="373"/>
    </row>
    <row r="709" spans="37:51" s="38" customFormat="1" x14ac:dyDescent="0.35">
      <c r="AK709" s="373"/>
      <c r="AL709" s="373"/>
      <c r="AM709" s="373"/>
      <c r="AN709" s="373"/>
      <c r="AO709" s="373"/>
      <c r="AP709" s="373"/>
      <c r="AQ709" s="373"/>
      <c r="AR709" s="373"/>
      <c r="AS709" s="373"/>
      <c r="AT709" s="373"/>
      <c r="AU709" s="373"/>
      <c r="AV709" s="373"/>
      <c r="AW709" s="373"/>
      <c r="AX709" s="373"/>
      <c r="AY709" s="373"/>
    </row>
    <row r="710" spans="37:51" s="38" customFormat="1" x14ac:dyDescent="0.35">
      <c r="AK710" s="373"/>
      <c r="AL710" s="373"/>
      <c r="AM710" s="373"/>
      <c r="AN710" s="373"/>
      <c r="AO710" s="373"/>
      <c r="AP710" s="373"/>
      <c r="AQ710" s="373"/>
      <c r="AR710" s="373"/>
      <c r="AS710" s="373"/>
      <c r="AT710" s="373"/>
      <c r="AU710" s="373"/>
      <c r="AV710" s="373"/>
      <c r="AW710" s="373"/>
      <c r="AX710" s="373"/>
      <c r="AY710" s="373"/>
    </row>
    <row r="711" spans="37:51" s="38" customFormat="1" x14ac:dyDescent="0.35">
      <c r="AK711" s="373"/>
      <c r="AL711" s="373"/>
      <c r="AM711" s="373"/>
      <c r="AN711" s="373"/>
      <c r="AO711" s="373"/>
      <c r="AP711" s="373"/>
      <c r="AQ711" s="373"/>
      <c r="AR711" s="373"/>
      <c r="AS711" s="373"/>
      <c r="AT711" s="373"/>
      <c r="AU711" s="373"/>
      <c r="AV711" s="373"/>
      <c r="AW711" s="373"/>
      <c r="AX711" s="373"/>
      <c r="AY711" s="373"/>
    </row>
    <row r="712" spans="37:51" s="38" customFormat="1" x14ac:dyDescent="0.35">
      <c r="AK712" s="373"/>
      <c r="AL712" s="373"/>
      <c r="AM712" s="373"/>
      <c r="AN712" s="373"/>
      <c r="AO712" s="373"/>
      <c r="AP712" s="373"/>
      <c r="AQ712" s="373"/>
      <c r="AR712" s="373"/>
      <c r="AS712" s="373"/>
      <c r="AT712" s="373"/>
      <c r="AU712" s="373"/>
      <c r="AV712" s="373"/>
      <c r="AW712" s="373"/>
      <c r="AX712" s="373"/>
      <c r="AY712" s="373"/>
    </row>
    <row r="713" spans="37:51" s="38" customFormat="1" x14ac:dyDescent="0.35">
      <c r="AK713" s="373"/>
      <c r="AL713" s="373"/>
      <c r="AM713" s="373"/>
      <c r="AN713" s="373"/>
      <c r="AO713" s="373"/>
      <c r="AP713" s="373"/>
      <c r="AQ713" s="373"/>
      <c r="AR713" s="373"/>
      <c r="AS713" s="373"/>
      <c r="AT713" s="373"/>
      <c r="AU713" s="373"/>
      <c r="AV713" s="373"/>
      <c r="AW713" s="373"/>
      <c r="AX713" s="373"/>
      <c r="AY713" s="373"/>
    </row>
    <row r="714" spans="37:51" s="38" customFormat="1" x14ac:dyDescent="0.35">
      <c r="AK714" s="373"/>
      <c r="AL714" s="373"/>
      <c r="AM714" s="373"/>
      <c r="AN714" s="373"/>
      <c r="AO714" s="373"/>
      <c r="AP714" s="373"/>
      <c r="AQ714" s="373"/>
      <c r="AR714" s="373"/>
      <c r="AS714" s="373"/>
      <c r="AT714" s="373"/>
      <c r="AU714" s="373"/>
      <c r="AV714" s="373"/>
      <c r="AW714" s="373"/>
      <c r="AX714" s="373"/>
      <c r="AY714" s="373"/>
    </row>
    <row r="715" spans="37:51" s="38" customFormat="1" x14ac:dyDescent="0.35">
      <c r="AK715" s="373"/>
      <c r="AL715" s="373"/>
      <c r="AM715" s="373"/>
      <c r="AN715" s="373"/>
      <c r="AO715" s="373"/>
      <c r="AP715" s="373"/>
      <c r="AQ715" s="373"/>
      <c r="AR715" s="373"/>
      <c r="AS715" s="373"/>
      <c r="AT715" s="373"/>
      <c r="AU715" s="373"/>
      <c r="AV715" s="373"/>
      <c r="AW715" s="373"/>
      <c r="AX715" s="373"/>
      <c r="AY715" s="373"/>
    </row>
    <row r="716" spans="37:51" s="38" customFormat="1" x14ac:dyDescent="0.35">
      <c r="AK716" s="373"/>
      <c r="AL716" s="373"/>
      <c r="AM716" s="373"/>
      <c r="AN716" s="373"/>
      <c r="AO716" s="373"/>
      <c r="AP716" s="373"/>
      <c r="AQ716" s="373"/>
      <c r="AR716" s="373"/>
      <c r="AS716" s="373"/>
      <c r="AT716" s="373"/>
      <c r="AU716" s="373"/>
      <c r="AV716" s="373"/>
      <c r="AW716" s="373"/>
      <c r="AX716" s="373"/>
      <c r="AY716" s="373"/>
    </row>
    <row r="717" spans="37:51" s="38" customFormat="1" x14ac:dyDescent="0.35">
      <c r="AK717" s="373"/>
      <c r="AL717" s="373"/>
      <c r="AM717" s="373"/>
      <c r="AN717" s="373"/>
      <c r="AO717" s="373"/>
      <c r="AP717" s="373"/>
      <c r="AQ717" s="373"/>
      <c r="AR717" s="373"/>
      <c r="AS717" s="373"/>
      <c r="AT717" s="373"/>
      <c r="AU717" s="373"/>
      <c r="AV717" s="373"/>
      <c r="AW717" s="373"/>
      <c r="AX717" s="373"/>
      <c r="AY717" s="373"/>
    </row>
    <row r="718" spans="37:51" s="38" customFormat="1" x14ac:dyDescent="0.35">
      <c r="AK718" s="373"/>
      <c r="AL718" s="373"/>
      <c r="AM718" s="373"/>
      <c r="AN718" s="373"/>
      <c r="AO718" s="373"/>
      <c r="AP718" s="373"/>
      <c r="AQ718" s="373"/>
      <c r="AR718" s="373"/>
      <c r="AS718" s="373"/>
      <c r="AT718" s="373"/>
      <c r="AU718" s="373"/>
      <c r="AV718" s="373"/>
      <c r="AW718" s="373"/>
      <c r="AX718" s="373"/>
      <c r="AY718" s="373"/>
    </row>
    <row r="719" spans="37:51" s="38" customFormat="1" x14ac:dyDescent="0.35">
      <c r="AK719" s="373"/>
      <c r="AL719" s="373"/>
      <c r="AM719" s="373"/>
      <c r="AN719" s="373"/>
      <c r="AO719" s="373"/>
      <c r="AP719" s="373"/>
      <c r="AQ719" s="373"/>
      <c r="AR719" s="373"/>
      <c r="AS719" s="373"/>
      <c r="AT719" s="373"/>
      <c r="AU719" s="373"/>
      <c r="AV719" s="373"/>
      <c r="AW719" s="373"/>
      <c r="AX719" s="373"/>
      <c r="AY719" s="373"/>
    </row>
    <row r="720" spans="37:51" s="38" customFormat="1" x14ac:dyDescent="0.35">
      <c r="AK720" s="373"/>
      <c r="AL720" s="373"/>
      <c r="AM720" s="373"/>
      <c r="AN720" s="373"/>
      <c r="AO720" s="373"/>
      <c r="AP720" s="373"/>
      <c r="AQ720" s="373"/>
      <c r="AR720" s="373"/>
      <c r="AS720" s="373"/>
      <c r="AT720" s="373"/>
      <c r="AU720" s="373"/>
      <c r="AV720" s="373"/>
      <c r="AW720" s="373"/>
      <c r="AX720" s="373"/>
      <c r="AY720" s="373"/>
    </row>
    <row r="721" spans="37:51" s="38" customFormat="1" x14ac:dyDescent="0.35">
      <c r="AK721" s="373"/>
      <c r="AL721" s="373"/>
      <c r="AM721" s="373"/>
      <c r="AN721" s="373"/>
      <c r="AO721" s="373"/>
      <c r="AP721" s="373"/>
      <c r="AQ721" s="373"/>
      <c r="AR721" s="373"/>
      <c r="AS721" s="373"/>
      <c r="AT721" s="373"/>
      <c r="AU721" s="373"/>
      <c r="AV721" s="373"/>
      <c r="AW721" s="373"/>
      <c r="AX721" s="373"/>
      <c r="AY721" s="373"/>
    </row>
    <row r="722" spans="37:51" s="38" customFormat="1" x14ac:dyDescent="0.35">
      <c r="AK722" s="373"/>
      <c r="AL722" s="373"/>
      <c r="AM722" s="373"/>
      <c r="AN722" s="373"/>
      <c r="AO722" s="373"/>
      <c r="AP722" s="373"/>
      <c r="AQ722" s="373"/>
      <c r="AR722" s="373"/>
      <c r="AS722" s="373"/>
      <c r="AT722" s="373"/>
      <c r="AU722" s="373"/>
      <c r="AV722" s="373"/>
      <c r="AW722" s="373"/>
      <c r="AX722" s="373"/>
      <c r="AY722" s="373"/>
    </row>
    <row r="723" spans="37:51" s="38" customFormat="1" x14ac:dyDescent="0.35">
      <c r="AK723" s="373"/>
      <c r="AL723" s="373"/>
      <c r="AM723" s="373"/>
      <c r="AN723" s="373"/>
      <c r="AO723" s="373"/>
      <c r="AP723" s="373"/>
      <c r="AQ723" s="373"/>
      <c r="AR723" s="373"/>
      <c r="AS723" s="373"/>
      <c r="AT723" s="373"/>
      <c r="AU723" s="373"/>
      <c r="AV723" s="373"/>
      <c r="AW723" s="373"/>
      <c r="AX723" s="373"/>
      <c r="AY723" s="373"/>
    </row>
    <row r="724" spans="37:51" s="38" customFormat="1" x14ac:dyDescent="0.35">
      <c r="AK724" s="373"/>
      <c r="AL724" s="373"/>
      <c r="AM724" s="373"/>
      <c r="AN724" s="373"/>
      <c r="AO724" s="373"/>
      <c r="AP724" s="373"/>
      <c r="AQ724" s="373"/>
      <c r="AR724" s="373"/>
      <c r="AS724" s="373"/>
      <c r="AT724" s="373"/>
      <c r="AU724" s="373"/>
      <c r="AV724" s="373"/>
      <c r="AW724" s="373"/>
      <c r="AX724" s="373"/>
      <c r="AY724" s="373"/>
    </row>
    <row r="725" spans="37:51" s="38" customFormat="1" x14ac:dyDescent="0.35">
      <c r="AK725" s="373"/>
      <c r="AL725" s="373"/>
      <c r="AM725" s="373"/>
      <c r="AN725" s="373"/>
      <c r="AO725" s="373"/>
      <c r="AP725" s="373"/>
      <c r="AQ725" s="373"/>
      <c r="AR725" s="373"/>
      <c r="AS725" s="373"/>
      <c r="AT725" s="373"/>
      <c r="AU725" s="373"/>
      <c r="AV725" s="373"/>
      <c r="AW725" s="373"/>
      <c r="AX725" s="373"/>
      <c r="AY725" s="373"/>
    </row>
    <row r="726" spans="37:51" s="38" customFormat="1" x14ac:dyDescent="0.35">
      <c r="AK726" s="373"/>
      <c r="AL726" s="373"/>
      <c r="AM726" s="373"/>
      <c r="AN726" s="373"/>
      <c r="AO726" s="373"/>
      <c r="AP726" s="373"/>
      <c r="AQ726" s="373"/>
      <c r="AR726" s="373"/>
      <c r="AS726" s="373"/>
      <c r="AT726" s="373"/>
      <c r="AU726" s="373"/>
      <c r="AV726" s="373"/>
      <c r="AW726" s="373"/>
      <c r="AX726" s="373"/>
      <c r="AY726" s="373"/>
    </row>
    <row r="727" spans="37:51" s="38" customFormat="1" x14ac:dyDescent="0.35">
      <c r="AK727" s="373"/>
      <c r="AL727" s="373"/>
      <c r="AM727" s="373"/>
      <c r="AN727" s="373"/>
      <c r="AO727" s="373"/>
      <c r="AP727" s="373"/>
      <c r="AQ727" s="373"/>
      <c r="AR727" s="373"/>
      <c r="AS727" s="373"/>
      <c r="AT727" s="373"/>
      <c r="AU727" s="373"/>
      <c r="AV727" s="373"/>
      <c r="AW727" s="373"/>
      <c r="AX727" s="373"/>
      <c r="AY727" s="373"/>
    </row>
  </sheetData>
  <mergeCells count="36">
    <mergeCell ref="AR28:AR31"/>
    <mergeCell ref="B2:C2"/>
    <mergeCell ref="B3:C3"/>
    <mergeCell ref="A28:D31"/>
    <mergeCell ref="E28:AH29"/>
    <mergeCell ref="AK28:AK31"/>
    <mergeCell ref="AL28:AL31"/>
    <mergeCell ref="AM28:AM31"/>
    <mergeCell ref="AN28:AN31"/>
    <mergeCell ref="AO28:AO31"/>
    <mergeCell ref="AP28:AP31"/>
    <mergeCell ref="AQ28:AQ31"/>
    <mergeCell ref="BE28:BE31"/>
    <mergeCell ref="AS28:AS31"/>
    <mergeCell ref="AT28:AT31"/>
    <mergeCell ref="AU28:AU31"/>
    <mergeCell ref="AV28:AV31"/>
    <mergeCell ref="AW28:AW31"/>
    <mergeCell ref="AX28:AX31"/>
    <mergeCell ref="AY28:AY31"/>
    <mergeCell ref="BA28:BA31"/>
    <mergeCell ref="BB28:BB31"/>
    <mergeCell ref="BC28:BC31"/>
    <mergeCell ref="BD28:BD31"/>
    <mergeCell ref="BQ28:BQ31"/>
    <mergeCell ref="BF28:BF31"/>
    <mergeCell ref="BG28:BG31"/>
    <mergeCell ref="BH28:BH31"/>
    <mergeCell ref="BI28:BI31"/>
    <mergeCell ref="BJ28:BJ31"/>
    <mergeCell ref="BK28:BK31"/>
    <mergeCell ref="BL28:BL31"/>
    <mergeCell ref="BM28:BM31"/>
    <mergeCell ref="BN28:BN31"/>
    <mergeCell ref="BO28:BO31"/>
    <mergeCell ref="BP28:BP31"/>
  </mergeCells>
  <printOptions horizontalCentered="1" verticalCentered="1"/>
  <pageMargins left="0.5" right="0.7" top="0.75" bottom="0.75" header="0.3" footer="0.3"/>
  <pageSetup paperSize="9" scale="10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/>
  <dimension ref="A1:BQ1048518"/>
  <sheetViews>
    <sheetView showGridLines="0" zoomScale="55" zoomScaleNormal="55" zoomScaleSheetLayoutView="10" workbookViewId="0">
      <selection activeCell="E33" sqref="E33"/>
    </sheetView>
  </sheetViews>
  <sheetFormatPr defaultColWidth="9.140625" defaultRowHeight="21" x14ac:dyDescent="0.35"/>
  <cols>
    <col min="1" max="1" width="102.140625" style="35" customWidth="1"/>
    <col min="2" max="4" width="17.28515625" style="35" customWidth="1"/>
    <col min="5" max="34" width="7" style="35" customWidth="1"/>
    <col min="35" max="35" width="10.85546875" style="35" customWidth="1"/>
    <col min="36" max="36" width="8.140625" style="35" customWidth="1"/>
    <col min="37" max="37" width="9.140625" style="373"/>
    <col min="38" max="51" width="9.140625" style="373" customWidth="1"/>
    <col min="52" max="52" width="9.140625" style="38"/>
    <col min="53" max="53" width="11.28515625" style="38" bestFit="1" customWidth="1"/>
    <col min="54" max="54" width="11.7109375" style="38" customWidth="1"/>
    <col min="55" max="69" width="9.140625" style="38" customWidth="1"/>
    <col min="70" max="16384" width="9.140625" style="35"/>
  </cols>
  <sheetData>
    <row r="1" spans="1:51" s="38" customFormat="1" ht="18" customHeight="1" thickBot="1" x14ac:dyDescent="0.4">
      <c r="AK1" s="373"/>
      <c r="AL1" s="373"/>
      <c r="AM1" s="373"/>
      <c r="AN1" s="373"/>
      <c r="AO1" s="373"/>
      <c r="AP1" s="373"/>
      <c r="AQ1" s="373"/>
      <c r="AR1" s="373"/>
      <c r="AS1" s="373"/>
      <c r="AT1" s="373"/>
      <c r="AU1" s="373"/>
      <c r="AV1" s="373"/>
      <c r="AW1" s="373"/>
      <c r="AX1" s="373"/>
      <c r="AY1" s="373"/>
    </row>
    <row r="2" spans="1:51" ht="22.9" customHeight="1" thickBot="1" x14ac:dyDescent="0.4">
      <c r="A2" s="61" t="s">
        <v>0</v>
      </c>
      <c r="B2" s="776" t="str">
        <f>INTRO!C2</f>
        <v>Cas Media</v>
      </c>
      <c r="C2" s="777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  <c r="AA2" s="38"/>
      <c r="AB2" s="38"/>
      <c r="AC2" s="38"/>
      <c r="AD2" s="38"/>
      <c r="AE2" s="38"/>
      <c r="AF2" s="38"/>
      <c r="AG2" s="38"/>
      <c r="AH2" s="38"/>
      <c r="AI2" s="38"/>
      <c r="AJ2" s="38"/>
    </row>
    <row r="3" spans="1:51" ht="22.9" customHeight="1" thickBot="1" x14ac:dyDescent="0.4">
      <c r="A3" s="31" t="s">
        <v>30</v>
      </c>
      <c r="B3" s="715" t="str">
        <f>INTRO!C3</f>
        <v>Cas Media</v>
      </c>
      <c r="C3" s="716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  <c r="AA3" s="38"/>
      <c r="AB3" s="38"/>
      <c r="AC3" s="38"/>
      <c r="AD3" s="38"/>
      <c r="AE3" s="38"/>
      <c r="AF3" s="38"/>
      <c r="AG3" s="38"/>
      <c r="AH3" s="38"/>
      <c r="AI3" s="38"/>
      <c r="AJ3" s="38"/>
    </row>
    <row r="4" spans="1:51" s="38" customFormat="1" ht="18" customHeight="1" thickBot="1" x14ac:dyDescent="0.4">
      <c r="AK4" s="373"/>
      <c r="AL4" s="373"/>
      <c r="AM4" s="373"/>
      <c r="AN4" s="373"/>
      <c r="AO4" s="373"/>
      <c r="AP4" s="373"/>
      <c r="AQ4" s="373"/>
      <c r="AR4" s="373"/>
      <c r="AS4" s="373"/>
      <c r="AT4" s="373"/>
      <c r="AU4" s="373"/>
      <c r="AV4" s="373"/>
      <c r="AW4" s="373"/>
      <c r="AX4" s="373"/>
      <c r="AY4" s="373"/>
    </row>
    <row r="5" spans="1:51" ht="21.75" thickBot="1" x14ac:dyDescent="0.4">
      <c r="A5" s="62" t="s">
        <v>31</v>
      </c>
      <c r="B5" s="63"/>
      <c r="C5" s="38"/>
      <c r="D5" s="38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  <c r="AA5" s="38"/>
      <c r="AB5" s="38"/>
      <c r="AC5" s="38"/>
      <c r="AD5" s="38"/>
      <c r="AE5" s="38"/>
      <c r="AF5" s="38"/>
      <c r="AG5" s="38"/>
      <c r="AH5" s="38"/>
      <c r="AI5" s="38"/>
      <c r="AJ5" s="38"/>
    </row>
    <row r="6" spans="1:51" x14ac:dyDescent="0.35">
      <c r="A6" s="32" t="s">
        <v>32</v>
      </c>
      <c r="B6" s="287">
        <f>INTRO!C4</f>
        <v>45901</v>
      </c>
      <c r="C6" s="38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  <c r="AA6" s="38"/>
      <c r="AB6" s="38"/>
      <c r="AC6" s="38"/>
      <c r="AD6" s="38"/>
      <c r="AE6" s="38"/>
      <c r="AF6" s="38"/>
      <c r="AG6" s="38"/>
      <c r="AH6" s="38"/>
      <c r="AI6" s="38"/>
      <c r="AJ6" s="38"/>
    </row>
    <row r="7" spans="1:51" ht="21.75" thickBot="1" x14ac:dyDescent="0.4">
      <c r="A7" s="31" t="s">
        <v>33</v>
      </c>
      <c r="B7" s="288">
        <f>INTRO!C5</f>
        <v>45930</v>
      </c>
      <c r="C7" s="38"/>
      <c r="D7" s="289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</row>
    <row r="8" spans="1:51" s="38" customFormat="1" ht="18" customHeight="1" x14ac:dyDescent="0.35">
      <c r="D8" s="289"/>
      <c r="AK8" s="373"/>
      <c r="AL8" s="373"/>
      <c r="AM8" s="373"/>
      <c r="AN8" s="373"/>
      <c r="AO8" s="373"/>
      <c r="AP8" s="373"/>
      <c r="AQ8" s="373"/>
      <c r="AR8" s="373"/>
      <c r="AS8" s="373"/>
      <c r="AT8" s="373"/>
      <c r="AU8" s="373"/>
      <c r="AV8" s="373"/>
      <c r="AW8" s="373"/>
      <c r="AX8" s="373"/>
      <c r="AY8" s="373"/>
    </row>
    <row r="9" spans="1:51" s="38" customFormat="1" ht="19.899999999999999" customHeight="1" thickBot="1" x14ac:dyDescent="0.4">
      <c r="D9" s="289"/>
      <c r="AK9" s="373"/>
      <c r="AL9" s="373"/>
      <c r="AM9" s="373"/>
      <c r="AN9" s="373"/>
      <c r="AO9" s="373"/>
      <c r="AP9" s="373"/>
      <c r="AQ9" s="373"/>
      <c r="AR9" s="373"/>
      <c r="AS9" s="373"/>
      <c r="AT9" s="373"/>
      <c r="AU9" s="373"/>
      <c r="AV9" s="373"/>
      <c r="AW9" s="373"/>
      <c r="AX9" s="373"/>
      <c r="AY9" s="373"/>
    </row>
    <row r="10" spans="1:51" ht="21.75" thickBot="1" x14ac:dyDescent="0.4">
      <c r="A10" s="505" t="s">
        <v>34</v>
      </c>
      <c r="B10" s="506" t="s">
        <v>35</v>
      </c>
      <c r="C10" s="507" t="s">
        <v>36</v>
      </c>
      <c r="E10" s="38"/>
      <c r="F10" s="38"/>
      <c r="G10" s="38"/>
      <c r="H10" s="38"/>
      <c r="I10" s="38"/>
      <c r="J10" s="38"/>
      <c r="K10" s="38"/>
      <c r="L10" s="38"/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  <c r="AF10" s="38"/>
      <c r="AG10" s="38"/>
      <c r="AH10" s="38"/>
    </row>
    <row r="11" spans="1:51" x14ac:dyDescent="0.35">
      <c r="A11" s="377">
        <f>INTRO!B26</f>
        <v>0</v>
      </c>
      <c r="B11" s="378">
        <f>INTRO!C26</f>
        <v>0</v>
      </c>
      <c r="C11" s="379" t="s">
        <v>37</v>
      </c>
      <c r="E11" s="38"/>
      <c r="F11" s="38"/>
      <c r="N11" s="38"/>
      <c r="O11" s="38"/>
      <c r="P11" s="38"/>
      <c r="Q11" s="38"/>
      <c r="U11" s="38"/>
      <c r="V11" s="38"/>
      <c r="W11" s="38"/>
      <c r="X11" s="38"/>
      <c r="Y11" s="38"/>
      <c r="Z11" s="38"/>
      <c r="AB11" s="38"/>
      <c r="AC11" s="38"/>
      <c r="AD11" s="38"/>
      <c r="AE11" s="38"/>
      <c r="AF11" s="38"/>
      <c r="AG11" s="38"/>
      <c r="AH11" s="38"/>
    </row>
    <row r="12" spans="1:51" x14ac:dyDescent="0.35">
      <c r="A12" s="290">
        <f>INTRO!B27</f>
        <v>0</v>
      </c>
      <c r="B12" s="291">
        <f>INTRO!C27</f>
        <v>0</v>
      </c>
      <c r="C12" s="292" t="s">
        <v>38</v>
      </c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</row>
    <row r="13" spans="1:51" x14ac:dyDescent="0.35">
      <c r="A13" s="290">
        <f>INTRO!B28</f>
        <v>0</v>
      </c>
      <c r="B13" s="291">
        <f>INTRO!C28</f>
        <v>0</v>
      </c>
      <c r="C13" s="292" t="s">
        <v>39</v>
      </c>
      <c r="E13" s="38"/>
      <c r="F13" s="38"/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K13" s="35"/>
      <c r="AL13" s="35"/>
      <c r="AM13" s="35"/>
      <c r="AN13" s="35"/>
      <c r="AO13" s="35"/>
      <c r="AP13" s="35"/>
      <c r="AQ13" s="35"/>
      <c r="AR13" s="35"/>
      <c r="AS13" s="35"/>
      <c r="AT13" s="35"/>
      <c r="AU13" s="35"/>
      <c r="AV13" s="35"/>
      <c r="AW13" s="35"/>
      <c r="AX13" s="35"/>
      <c r="AY13" s="35"/>
    </row>
    <row r="14" spans="1:51" x14ac:dyDescent="0.35">
      <c r="A14" s="290">
        <f>INTRO!B29</f>
        <v>0</v>
      </c>
      <c r="B14" s="291">
        <f>INTRO!C29</f>
        <v>0</v>
      </c>
      <c r="C14" s="292" t="s">
        <v>40</v>
      </c>
      <c r="E14" s="38"/>
      <c r="F14" s="38"/>
      <c r="G14" s="38"/>
      <c r="H14" s="38"/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K14" s="35"/>
      <c r="AL14" s="35"/>
      <c r="AM14" s="35"/>
      <c r="AN14" s="35"/>
      <c r="AO14" s="35"/>
      <c r="AP14" s="35"/>
      <c r="AQ14" s="35"/>
      <c r="AR14" s="35"/>
      <c r="AS14" s="35"/>
      <c r="AT14" s="35"/>
      <c r="AU14" s="35"/>
      <c r="AV14" s="35"/>
      <c r="AW14" s="35"/>
      <c r="AX14" s="35"/>
      <c r="AY14" s="35"/>
    </row>
    <row r="15" spans="1:51" x14ac:dyDescent="0.35">
      <c r="A15" s="290">
        <f>INTRO!B30</f>
        <v>0</v>
      </c>
      <c r="B15" s="291">
        <f>INTRO!C30</f>
        <v>0</v>
      </c>
      <c r="C15" s="292" t="s">
        <v>41</v>
      </c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K15" s="35"/>
      <c r="AL15" s="35"/>
      <c r="AM15" s="35"/>
      <c r="AN15" s="35"/>
      <c r="AO15" s="35"/>
      <c r="AP15" s="35"/>
      <c r="AQ15" s="35"/>
      <c r="AR15" s="35"/>
      <c r="AS15" s="35"/>
      <c r="AT15" s="35"/>
      <c r="AU15" s="35"/>
      <c r="AV15" s="35"/>
      <c r="AW15" s="35"/>
      <c r="AX15" s="35"/>
      <c r="AY15" s="35"/>
    </row>
    <row r="16" spans="1:51" x14ac:dyDescent="0.35">
      <c r="A16" s="290">
        <f>INTRO!B31</f>
        <v>0</v>
      </c>
      <c r="B16" s="291">
        <f>INTRO!C31</f>
        <v>0</v>
      </c>
      <c r="C16" s="292" t="s">
        <v>42</v>
      </c>
      <c r="E16" s="38"/>
      <c r="F16" s="38"/>
      <c r="G16" s="38"/>
      <c r="H16" s="38"/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K16" s="35"/>
      <c r="AL16" s="35"/>
      <c r="AM16" s="35"/>
      <c r="AN16" s="35"/>
      <c r="AO16" s="35"/>
      <c r="AP16" s="35"/>
      <c r="AQ16" s="35"/>
      <c r="AR16" s="35"/>
      <c r="AS16" s="35"/>
      <c r="AT16" s="35"/>
      <c r="AU16" s="35"/>
      <c r="AV16" s="35"/>
      <c r="AW16" s="35"/>
      <c r="AX16" s="35"/>
      <c r="AY16" s="35"/>
    </row>
    <row r="17" spans="1:69" x14ac:dyDescent="0.35">
      <c r="A17" s="290">
        <f>INTRO!B32</f>
        <v>0</v>
      </c>
      <c r="B17" s="291">
        <f>INTRO!C32</f>
        <v>0</v>
      </c>
      <c r="C17" s="292" t="s">
        <v>43</v>
      </c>
      <c r="E17" s="38"/>
      <c r="F17" s="38"/>
      <c r="G17" s="38"/>
      <c r="H17" s="38"/>
      <c r="I17" s="38"/>
      <c r="J17" s="38"/>
      <c r="K17" s="38"/>
      <c r="L17" s="38"/>
      <c r="M17" s="38"/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K17" s="35"/>
      <c r="AL17" s="35"/>
      <c r="AM17" s="35"/>
      <c r="AN17" s="35"/>
      <c r="AO17" s="35"/>
      <c r="AP17" s="35"/>
      <c r="AQ17" s="35"/>
      <c r="AR17" s="35"/>
      <c r="AS17" s="35"/>
      <c r="AT17" s="35"/>
      <c r="AU17" s="35"/>
      <c r="AV17" s="35"/>
      <c r="AW17" s="35"/>
      <c r="AX17" s="35"/>
      <c r="AY17" s="35"/>
    </row>
    <row r="18" spans="1:69" x14ac:dyDescent="0.35">
      <c r="A18" s="290">
        <f>INTRO!B33</f>
        <v>0</v>
      </c>
      <c r="B18" s="291">
        <f>INTRO!C33</f>
        <v>0</v>
      </c>
      <c r="C18" s="292" t="s">
        <v>44</v>
      </c>
      <c r="E18" s="38"/>
      <c r="F18" s="38"/>
      <c r="G18" s="38"/>
      <c r="H18" s="38"/>
      <c r="I18" s="38"/>
      <c r="J18" s="38"/>
      <c r="K18" s="38"/>
      <c r="L18" s="38"/>
      <c r="M18" s="38"/>
      <c r="N18" s="38"/>
      <c r="O18" s="38"/>
      <c r="P18" s="38"/>
      <c r="Q18" s="38"/>
      <c r="R18" s="38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K18" s="35"/>
      <c r="AL18" s="35"/>
      <c r="AM18" s="35"/>
      <c r="AN18" s="35"/>
      <c r="AO18" s="35"/>
      <c r="AP18" s="35"/>
      <c r="AQ18" s="35"/>
      <c r="AR18" s="35"/>
      <c r="AS18" s="35"/>
      <c r="AT18" s="35"/>
      <c r="AU18" s="35"/>
      <c r="AV18" s="35"/>
      <c r="AW18" s="35"/>
      <c r="AX18" s="35"/>
      <c r="AY18" s="35"/>
    </row>
    <row r="19" spans="1:69" x14ac:dyDescent="0.35">
      <c r="A19" s="290">
        <f>INTRO!B34</f>
        <v>0</v>
      </c>
      <c r="B19" s="291">
        <f>INTRO!C34</f>
        <v>0</v>
      </c>
      <c r="C19" s="292" t="s">
        <v>45</v>
      </c>
      <c r="E19" s="38"/>
      <c r="F19" s="38"/>
      <c r="G19" s="38"/>
      <c r="H19" s="38"/>
      <c r="I19" s="38"/>
      <c r="J19" s="38"/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K19" s="35"/>
      <c r="AL19" s="35"/>
      <c r="AM19" s="35"/>
      <c r="AN19" s="35"/>
      <c r="AO19" s="35"/>
      <c r="AP19" s="35"/>
      <c r="AQ19" s="35"/>
      <c r="AR19" s="35"/>
      <c r="AS19" s="35"/>
      <c r="AT19" s="35"/>
      <c r="AU19" s="35"/>
      <c r="AV19" s="35"/>
      <c r="AW19" s="35"/>
      <c r="AX19" s="35"/>
      <c r="AY19" s="35"/>
    </row>
    <row r="20" spans="1:69" x14ac:dyDescent="0.35">
      <c r="A20" s="290">
        <f>INTRO!B35</f>
        <v>0</v>
      </c>
      <c r="B20" s="291">
        <f>INTRO!C35</f>
        <v>0</v>
      </c>
      <c r="C20" s="292" t="s">
        <v>46</v>
      </c>
      <c r="E20" s="38"/>
      <c r="F20" s="38"/>
      <c r="G20" s="38"/>
      <c r="H20" s="38"/>
      <c r="I20" s="38"/>
      <c r="J20" s="38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K20" s="35"/>
      <c r="AL20" s="35"/>
      <c r="AM20" s="35"/>
      <c r="AN20" s="35"/>
      <c r="AO20" s="35"/>
      <c r="AP20" s="35"/>
      <c r="AQ20" s="35"/>
      <c r="AR20" s="35"/>
      <c r="AS20" s="35"/>
      <c r="AT20" s="35"/>
      <c r="AU20" s="35"/>
      <c r="AV20" s="35"/>
      <c r="AW20" s="35"/>
      <c r="AX20" s="35"/>
      <c r="AY20" s="35"/>
    </row>
    <row r="21" spans="1:69" x14ac:dyDescent="0.35">
      <c r="A21" s="290">
        <f>INTRO!B36</f>
        <v>0</v>
      </c>
      <c r="B21" s="291">
        <f>INTRO!C36</f>
        <v>0</v>
      </c>
      <c r="C21" s="292" t="s">
        <v>47</v>
      </c>
      <c r="E21" s="38"/>
      <c r="F21" s="38"/>
      <c r="G21" s="38"/>
      <c r="H21" s="38"/>
      <c r="I21" s="38"/>
      <c r="J21" s="38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K21" s="38"/>
      <c r="AL21" s="38"/>
      <c r="AM21" s="38"/>
      <c r="AN21" s="38"/>
      <c r="AO21" s="38"/>
      <c r="AP21" s="38"/>
      <c r="AQ21" s="38"/>
      <c r="AR21" s="38"/>
      <c r="AS21" s="38"/>
      <c r="AT21" s="35"/>
      <c r="AU21" s="35"/>
      <c r="AV21" s="35"/>
      <c r="AW21" s="35"/>
      <c r="AX21" s="35"/>
      <c r="AY21" s="35"/>
    </row>
    <row r="22" spans="1:69" x14ac:dyDescent="0.35">
      <c r="A22" s="290">
        <f>INTRO!B37</f>
        <v>0</v>
      </c>
      <c r="B22" s="291">
        <f>INTRO!C37</f>
        <v>0</v>
      </c>
      <c r="C22" s="292" t="s">
        <v>48</v>
      </c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K22" s="38"/>
      <c r="AL22" s="38"/>
      <c r="AM22" s="38"/>
      <c r="AN22" s="38"/>
      <c r="AO22" s="38"/>
      <c r="AP22" s="38"/>
      <c r="AQ22" s="38"/>
      <c r="AR22" s="38"/>
      <c r="AS22" s="38"/>
      <c r="AT22" s="35"/>
      <c r="AU22" s="35"/>
      <c r="AV22" s="35"/>
      <c r="AW22" s="35"/>
      <c r="AX22" s="35"/>
      <c r="AY22" s="35"/>
    </row>
    <row r="23" spans="1:69" x14ac:dyDescent="0.35">
      <c r="A23" s="290">
        <f>INTRO!B38</f>
        <v>0</v>
      </c>
      <c r="B23" s="291">
        <f>INTRO!C38</f>
        <v>0</v>
      </c>
      <c r="C23" s="292" t="s">
        <v>49</v>
      </c>
      <c r="E23" s="38"/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K23" s="38"/>
      <c r="AL23" s="38"/>
      <c r="AM23" s="38"/>
      <c r="AN23" s="38"/>
      <c r="AO23" s="38"/>
      <c r="AP23" s="38"/>
      <c r="AQ23" s="38"/>
      <c r="AR23" s="38"/>
      <c r="AS23" s="38"/>
      <c r="AT23" s="35"/>
      <c r="AU23" s="35"/>
      <c r="AV23" s="35"/>
      <c r="AW23" s="35"/>
      <c r="AX23" s="35"/>
      <c r="AY23" s="35"/>
    </row>
    <row r="24" spans="1:69" x14ac:dyDescent="0.35">
      <c r="A24" s="290">
        <f>INTRO!B39</f>
        <v>0</v>
      </c>
      <c r="B24" s="291">
        <f>INTRO!C39</f>
        <v>0</v>
      </c>
      <c r="C24" s="292" t="s">
        <v>50</v>
      </c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K24" s="38"/>
      <c r="AL24" s="38"/>
      <c r="AM24" s="38"/>
      <c r="AN24" s="38"/>
      <c r="AO24" s="38"/>
      <c r="AP24" s="38"/>
      <c r="AQ24" s="38"/>
      <c r="AR24" s="38"/>
      <c r="AS24" s="38"/>
      <c r="AT24" s="35"/>
      <c r="AU24" s="35"/>
      <c r="AV24" s="35"/>
      <c r="AW24" s="35"/>
      <c r="AX24" s="35"/>
      <c r="AY24" s="35"/>
    </row>
    <row r="25" spans="1:69" ht="21.75" thickBot="1" x14ac:dyDescent="0.4">
      <c r="A25" s="293">
        <f>INTRO!B40</f>
        <v>0</v>
      </c>
      <c r="B25" s="294">
        <f>INTRO!C40</f>
        <v>0</v>
      </c>
      <c r="C25" s="295" t="s">
        <v>51</v>
      </c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K25" s="38"/>
      <c r="AL25" s="38"/>
      <c r="AM25" s="38"/>
      <c r="AN25" s="38"/>
      <c r="AO25" s="38"/>
      <c r="AP25" s="38"/>
      <c r="AQ25" s="38"/>
      <c r="AR25" s="38"/>
      <c r="AS25" s="38"/>
      <c r="AT25" s="35"/>
      <c r="AU25" s="35"/>
      <c r="AV25" s="35"/>
      <c r="AW25" s="35"/>
      <c r="AX25" s="35"/>
      <c r="AY25" s="35"/>
    </row>
    <row r="26" spans="1:69" s="38" customFormat="1" ht="18" customHeight="1" x14ac:dyDescent="0.35">
      <c r="AK26" s="373"/>
      <c r="AL26" s="373"/>
      <c r="AM26" s="373"/>
      <c r="AN26" s="373"/>
      <c r="AO26" s="373"/>
      <c r="AP26" s="373"/>
      <c r="AQ26" s="373"/>
      <c r="AR26" s="373"/>
      <c r="AS26" s="373"/>
      <c r="AT26" s="373"/>
      <c r="AU26" s="373"/>
      <c r="AV26" s="373"/>
      <c r="AW26" s="373"/>
      <c r="AX26" s="373"/>
      <c r="AY26" s="373"/>
    </row>
    <row r="27" spans="1:69" s="38" customFormat="1" ht="18" customHeight="1" thickBot="1" x14ac:dyDescent="0.4">
      <c r="AK27" s="373"/>
      <c r="AL27" s="373"/>
      <c r="AM27" s="373"/>
      <c r="AN27" s="373"/>
      <c r="AO27" s="373"/>
      <c r="AP27" s="373"/>
      <c r="AQ27" s="373"/>
      <c r="AR27" s="373"/>
      <c r="AS27" s="373"/>
      <c r="AT27" s="373"/>
      <c r="AU27" s="373"/>
      <c r="AV27" s="373"/>
      <c r="AW27" s="373"/>
      <c r="AX27" s="373"/>
      <c r="AY27" s="373"/>
    </row>
    <row r="28" spans="1:69" ht="26.25" customHeight="1" thickBot="1" x14ac:dyDescent="0.4">
      <c r="A28" s="778" t="s">
        <v>442</v>
      </c>
      <c r="B28" s="779"/>
      <c r="C28" s="779"/>
      <c r="D28" s="779"/>
      <c r="E28" s="782">
        <f>+E30</f>
        <v>45901</v>
      </c>
      <c r="F28" s="783"/>
      <c r="G28" s="783"/>
      <c r="H28" s="783"/>
      <c r="I28" s="783"/>
      <c r="J28" s="783"/>
      <c r="K28" s="783"/>
      <c r="L28" s="783"/>
      <c r="M28" s="783"/>
      <c r="N28" s="783"/>
      <c r="O28" s="783"/>
      <c r="P28" s="783"/>
      <c r="Q28" s="783"/>
      <c r="R28" s="783"/>
      <c r="S28" s="783"/>
      <c r="T28" s="783"/>
      <c r="U28" s="783"/>
      <c r="V28" s="783"/>
      <c r="W28" s="783"/>
      <c r="X28" s="783"/>
      <c r="Y28" s="783"/>
      <c r="Z28" s="783"/>
      <c r="AA28" s="783"/>
      <c r="AB28" s="783"/>
      <c r="AC28" s="783"/>
      <c r="AD28" s="783"/>
      <c r="AE28" s="783"/>
      <c r="AF28" s="783"/>
      <c r="AG28" s="783"/>
      <c r="AH28" s="783"/>
      <c r="AI28" s="38"/>
      <c r="AJ28" s="38"/>
      <c r="AK28" s="774" t="s">
        <v>52</v>
      </c>
      <c r="AL28" s="774" t="s">
        <v>53</v>
      </c>
      <c r="AM28" s="774" t="s">
        <v>54</v>
      </c>
      <c r="AN28" s="774" t="s">
        <v>55</v>
      </c>
      <c r="AO28" s="774" t="s">
        <v>56</v>
      </c>
      <c r="AP28" s="774" t="s">
        <v>57</v>
      </c>
      <c r="AQ28" s="774" t="s">
        <v>58</v>
      </c>
      <c r="AR28" s="774" t="s">
        <v>59</v>
      </c>
      <c r="AS28" s="774" t="s">
        <v>60</v>
      </c>
      <c r="AT28" s="774" t="s">
        <v>61</v>
      </c>
      <c r="AU28" s="774" t="s">
        <v>62</v>
      </c>
      <c r="AV28" s="774" t="s">
        <v>63</v>
      </c>
      <c r="AW28" s="774" t="s">
        <v>64</v>
      </c>
      <c r="AX28" s="774" t="s">
        <v>65</v>
      </c>
      <c r="AY28" s="774" t="s">
        <v>66</v>
      </c>
      <c r="BA28" s="786" t="s">
        <v>26</v>
      </c>
      <c r="BB28" s="787" t="s">
        <v>27</v>
      </c>
      <c r="BC28" s="786" t="s">
        <v>37</v>
      </c>
      <c r="BD28" s="787" t="s">
        <v>38</v>
      </c>
      <c r="BE28" s="786" t="s">
        <v>39</v>
      </c>
      <c r="BF28" s="787" t="s">
        <v>40</v>
      </c>
      <c r="BG28" s="786" t="s">
        <v>41</v>
      </c>
      <c r="BH28" s="787" t="s">
        <v>42</v>
      </c>
      <c r="BI28" s="786" t="s">
        <v>43</v>
      </c>
      <c r="BJ28" s="787" t="s">
        <v>44</v>
      </c>
      <c r="BK28" s="786" t="s">
        <v>45</v>
      </c>
      <c r="BL28" s="787" t="s">
        <v>46</v>
      </c>
      <c r="BM28" s="786" t="s">
        <v>47</v>
      </c>
      <c r="BN28" s="787" t="s">
        <v>48</v>
      </c>
      <c r="BO28" s="786" t="s">
        <v>49</v>
      </c>
      <c r="BP28" s="787" t="s">
        <v>50</v>
      </c>
      <c r="BQ28" s="786" t="s">
        <v>51</v>
      </c>
    </row>
    <row r="29" spans="1:69" ht="21.75" customHeight="1" thickBot="1" x14ac:dyDescent="0.4">
      <c r="A29" s="780"/>
      <c r="B29" s="781"/>
      <c r="C29" s="781"/>
      <c r="D29" s="781"/>
      <c r="E29" s="784"/>
      <c r="F29" s="785"/>
      <c r="G29" s="785"/>
      <c r="H29" s="785"/>
      <c r="I29" s="785"/>
      <c r="J29" s="785"/>
      <c r="K29" s="785"/>
      <c r="L29" s="785"/>
      <c r="M29" s="785"/>
      <c r="N29" s="785"/>
      <c r="O29" s="785"/>
      <c r="P29" s="785"/>
      <c r="Q29" s="785"/>
      <c r="R29" s="785"/>
      <c r="S29" s="785"/>
      <c r="T29" s="785"/>
      <c r="U29" s="785"/>
      <c r="V29" s="785"/>
      <c r="W29" s="785"/>
      <c r="X29" s="785"/>
      <c r="Y29" s="785"/>
      <c r="Z29" s="785"/>
      <c r="AA29" s="785"/>
      <c r="AB29" s="785"/>
      <c r="AC29" s="785"/>
      <c r="AD29" s="785"/>
      <c r="AE29" s="785"/>
      <c r="AF29" s="785"/>
      <c r="AG29" s="785"/>
      <c r="AH29" s="785"/>
      <c r="AI29" s="38"/>
      <c r="AJ29" s="38"/>
      <c r="AK29" s="775"/>
      <c r="AL29" s="775"/>
      <c r="AM29" s="775"/>
      <c r="AN29" s="775"/>
      <c r="AO29" s="775"/>
      <c r="AP29" s="775"/>
      <c r="AQ29" s="775"/>
      <c r="AR29" s="775"/>
      <c r="AS29" s="775"/>
      <c r="AT29" s="775"/>
      <c r="AU29" s="775"/>
      <c r="AV29" s="775"/>
      <c r="AW29" s="775"/>
      <c r="AX29" s="775"/>
      <c r="AY29" s="775"/>
      <c r="BA29" s="786"/>
      <c r="BB29" s="787"/>
      <c r="BC29" s="786"/>
      <c r="BD29" s="787"/>
      <c r="BE29" s="786"/>
      <c r="BF29" s="787"/>
      <c r="BG29" s="786"/>
      <c r="BH29" s="787"/>
      <c r="BI29" s="786"/>
      <c r="BJ29" s="787"/>
      <c r="BK29" s="786"/>
      <c r="BL29" s="787"/>
      <c r="BM29" s="786"/>
      <c r="BN29" s="787"/>
      <c r="BO29" s="786"/>
      <c r="BP29" s="787"/>
      <c r="BQ29" s="786"/>
    </row>
    <row r="30" spans="1:69" ht="21.75" thickBot="1" x14ac:dyDescent="0.4">
      <c r="A30" s="780"/>
      <c r="B30" s="781"/>
      <c r="C30" s="781"/>
      <c r="D30" s="781"/>
      <c r="E30" s="141">
        <f>+INTRO!B100</f>
        <v>45901</v>
      </c>
      <c r="F30" s="142">
        <f t="shared" ref="F30" si="0">E30+1</f>
        <v>45902</v>
      </c>
      <c r="G30" s="142">
        <f t="shared" ref="G30" si="1">F30+1</f>
        <v>45903</v>
      </c>
      <c r="H30" s="142">
        <f t="shared" ref="H30" si="2">G30+1</f>
        <v>45904</v>
      </c>
      <c r="I30" s="142">
        <f t="shared" ref="I30" si="3">H30+1</f>
        <v>45905</v>
      </c>
      <c r="J30" s="142">
        <f t="shared" ref="J30" si="4">I30+1</f>
        <v>45906</v>
      </c>
      <c r="K30" s="142">
        <f t="shared" ref="K30" si="5">J30+1</f>
        <v>45907</v>
      </c>
      <c r="L30" s="142">
        <f t="shared" ref="L30" si="6">K30+1</f>
        <v>45908</v>
      </c>
      <c r="M30" s="142">
        <f t="shared" ref="M30" si="7">L30+1</f>
        <v>45909</v>
      </c>
      <c r="N30" s="142">
        <f t="shared" ref="N30" si="8">M30+1</f>
        <v>45910</v>
      </c>
      <c r="O30" s="142">
        <f t="shared" ref="O30" si="9">N30+1</f>
        <v>45911</v>
      </c>
      <c r="P30" s="142">
        <f t="shared" ref="P30" si="10">O30+1</f>
        <v>45912</v>
      </c>
      <c r="Q30" s="142">
        <f t="shared" ref="Q30" si="11">P30+1</f>
        <v>45913</v>
      </c>
      <c r="R30" s="142">
        <f t="shared" ref="R30" si="12">Q30+1</f>
        <v>45914</v>
      </c>
      <c r="S30" s="142">
        <f t="shared" ref="S30" si="13">R30+1</f>
        <v>45915</v>
      </c>
      <c r="T30" s="142">
        <f t="shared" ref="T30" si="14">S30+1</f>
        <v>45916</v>
      </c>
      <c r="U30" s="142">
        <f t="shared" ref="U30" si="15">T30+1</f>
        <v>45917</v>
      </c>
      <c r="V30" s="142">
        <f t="shared" ref="V30" si="16">U30+1</f>
        <v>45918</v>
      </c>
      <c r="W30" s="142">
        <f t="shared" ref="W30" si="17">V30+1</f>
        <v>45919</v>
      </c>
      <c r="X30" s="142">
        <f t="shared" ref="X30" si="18">W30+1</f>
        <v>45920</v>
      </c>
      <c r="Y30" s="142">
        <f t="shared" ref="Y30" si="19">X30+1</f>
        <v>45921</v>
      </c>
      <c r="Z30" s="142">
        <f t="shared" ref="Z30" si="20">Y30+1</f>
        <v>45922</v>
      </c>
      <c r="AA30" s="142">
        <f t="shared" ref="AA30" si="21">Z30+1</f>
        <v>45923</v>
      </c>
      <c r="AB30" s="142">
        <f t="shared" ref="AB30" si="22">AA30+1</f>
        <v>45924</v>
      </c>
      <c r="AC30" s="142">
        <f t="shared" ref="AC30" si="23">AB30+1</f>
        <v>45925</v>
      </c>
      <c r="AD30" s="142">
        <f t="shared" ref="AD30" si="24">AC30+1</f>
        <v>45926</v>
      </c>
      <c r="AE30" s="142">
        <f t="shared" ref="AE30" si="25">AD30+1</f>
        <v>45927</v>
      </c>
      <c r="AF30" s="142">
        <f t="shared" ref="AF30" si="26">AE30+1</f>
        <v>45928</v>
      </c>
      <c r="AG30" s="142">
        <f t="shared" ref="AG30" si="27">AF30+1</f>
        <v>45929</v>
      </c>
      <c r="AH30" s="142">
        <f>AG30+1</f>
        <v>45930</v>
      </c>
      <c r="AI30" s="38"/>
      <c r="AJ30" s="38"/>
      <c r="AK30" s="775"/>
      <c r="AL30" s="775"/>
      <c r="AM30" s="775"/>
      <c r="AN30" s="775"/>
      <c r="AO30" s="775"/>
      <c r="AP30" s="775"/>
      <c r="AQ30" s="775"/>
      <c r="AR30" s="775"/>
      <c r="AS30" s="775"/>
      <c r="AT30" s="775"/>
      <c r="AU30" s="775"/>
      <c r="AV30" s="775"/>
      <c r="AW30" s="775"/>
      <c r="AX30" s="775"/>
      <c r="AY30" s="775"/>
      <c r="BA30" s="786"/>
      <c r="BB30" s="787"/>
      <c r="BC30" s="786"/>
      <c r="BD30" s="787"/>
      <c r="BE30" s="786"/>
      <c r="BF30" s="787"/>
      <c r="BG30" s="786"/>
      <c r="BH30" s="787"/>
      <c r="BI30" s="786"/>
      <c r="BJ30" s="787"/>
      <c r="BK30" s="786"/>
      <c r="BL30" s="787"/>
      <c r="BM30" s="786"/>
      <c r="BN30" s="787"/>
      <c r="BO30" s="786"/>
      <c r="BP30" s="787"/>
      <c r="BQ30" s="786"/>
    </row>
    <row r="31" spans="1:69" ht="27" thickBot="1" x14ac:dyDescent="0.45">
      <c r="A31" s="780"/>
      <c r="B31" s="781"/>
      <c r="C31" s="781"/>
      <c r="D31" s="781"/>
      <c r="E31" s="143" t="s">
        <v>72</v>
      </c>
      <c r="F31" s="143" t="s">
        <v>67</v>
      </c>
      <c r="G31" s="143" t="s">
        <v>68</v>
      </c>
      <c r="H31" s="143" t="s">
        <v>69</v>
      </c>
      <c r="I31" s="143" t="s">
        <v>70</v>
      </c>
      <c r="J31" s="143" t="s">
        <v>175</v>
      </c>
      <c r="K31" s="143" t="s">
        <v>71</v>
      </c>
      <c r="L31" s="143" t="s">
        <v>72</v>
      </c>
      <c r="M31" s="143" t="s">
        <v>67</v>
      </c>
      <c r="N31" s="143" t="s">
        <v>68</v>
      </c>
      <c r="O31" s="143" t="s">
        <v>69</v>
      </c>
      <c r="P31" s="143" t="s">
        <v>70</v>
      </c>
      <c r="Q31" s="143" t="s">
        <v>175</v>
      </c>
      <c r="R31" s="143" t="s">
        <v>71</v>
      </c>
      <c r="S31" s="143" t="s">
        <v>72</v>
      </c>
      <c r="T31" s="143" t="s">
        <v>67</v>
      </c>
      <c r="U31" s="143" t="s">
        <v>68</v>
      </c>
      <c r="V31" s="143" t="s">
        <v>69</v>
      </c>
      <c r="W31" s="143" t="s">
        <v>70</v>
      </c>
      <c r="X31" s="143" t="s">
        <v>175</v>
      </c>
      <c r="Y31" s="143" t="s">
        <v>71</v>
      </c>
      <c r="Z31" s="143" t="s">
        <v>72</v>
      </c>
      <c r="AA31" s="143" t="s">
        <v>67</v>
      </c>
      <c r="AB31" s="143" t="s">
        <v>68</v>
      </c>
      <c r="AC31" s="143" t="s">
        <v>69</v>
      </c>
      <c r="AD31" s="143" t="s">
        <v>70</v>
      </c>
      <c r="AE31" s="143" t="s">
        <v>175</v>
      </c>
      <c r="AF31" s="143" t="s">
        <v>71</v>
      </c>
      <c r="AG31" s="143" t="s">
        <v>72</v>
      </c>
      <c r="AH31" s="143" t="s">
        <v>67</v>
      </c>
      <c r="AI31" s="296" t="s">
        <v>73</v>
      </c>
      <c r="AJ31" s="38"/>
      <c r="AK31" s="775"/>
      <c r="AL31" s="775"/>
      <c r="AM31" s="775"/>
      <c r="AN31" s="775"/>
      <c r="AO31" s="775"/>
      <c r="AP31" s="775"/>
      <c r="AQ31" s="775"/>
      <c r="AR31" s="775"/>
      <c r="AS31" s="775"/>
      <c r="AT31" s="775"/>
      <c r="AU31" s="775"/>
      <c r="AV31" s="775"/>
      <c r="AW31" s="775"/>
      <c r="AX31" s="775"/>
      <c r="AY31" s="775"/>
      <c r="BA31" s="786"/>
      <c r="BB31" s="787"/>
      <c r="BC31" s="786"/>
      <c r="BD31" s="787"/>
      <c r="BE31" s="786"/>
      <c r="BF31" s="787"/>
      <c r="BG31" s="786"/>
      <c r="BH31" s="787"/>
      <c r="BI31" s="786"/>
      <c r="BJ31" s="787"/>
      <c r="BK31" s="786"/>
      <c r="BL31" s="787"/>
      <c r="BM31" s="786"/>
      <c r="BN31" s="787"/>
      <c r="BO31" s="786"/>
      <c r="BP31" s="787"/>
      <c r="BQ31" s="786"/>
    </row>
    <row r="32" spans="1:69" ht="21.75" thickBot="1" x14ac:dyDescent="0.4">
      <c r="A32" s="547" t="s">
        <v>74</v>
      </c>
      <c r="B32" s="548" t="s">
        <v>75</v>
      </c>
      <c r="C32" s="549" t="s">
        <v>76</v>
      </c>
      <c r="D32" s="550" t="s">
        <v>77</v>
      </c>
      <c r="M32" s="385"/>
      <c r="T32" s="385"/>
      <c r="AA32" s="385"/>
      <c r="AI32" s="34"/>
      <c r="AJ32" s="38"/>
      <c r="AK32" s="512"/>
      <c r="AL32" s="514"/>
      <c r="AM32" s="514"/>
      <c r="AN32" s="512"/>
      <c r="AO32" s="514"/>
      <c r="AP32" s="514"/>
      <c r="AQ32" s="512"/>
      <c r="AR32" s="514"/>
      <c r="AS32" s="514"/>
      <c r="AT32" s="512"/>
      <c r="AU32" s="514"/>
      <c r="AV32" s="514"/>
      <c r="AW32" s="512"/>
      <c r="AX32" s="514"/>
      <c r="AY32" s="514"/>
      <c r="BA32" s="515"/>
      <c r="BB32" s="515"/>
      <c r="BC32" s="515"/>
      <c r="BD32" s="515"/>
      <c r="BE32" s="515"/>
      <c r="BF32" s="515"/>
      <c r="BG32" s="515"/>
      <c r="BH32" s="515"/>
      <c r="BI32" s="515"/>
      <c r="BJ32" s="515"/>
      <c r="BK32" s="515"/>
      <c r="BL32" s="515"/>
      <c r="BM32" s="515"/>
      <c r="BN32" s="515"/>
      <c r="BO32" s="515"/>
      <c r="BP32" s="515"/>
      <c r="BQ32" s="515"/>
    </row>
    <row r="33" spans="1:69" ht="21" customHeight="1" x14ac:dyDescent="0.35">
      <c r="A33" s="551" t="s">
        <v>449</v>
      </c>
      <c r="B33" s="552" t="s">
        <v>88</v>
      </c>
      <c r="C33" s="552" t="s">
        <v>26</v>
      </c>
      <c r="D33" s="178" t="s">
        <v>79</v>
      </c>
      <c r="E33" s="702"/>
      <c r="F33" s="702"/>
      <c r="G33" s="702"/>
      <c r="H33" s="702"/>
      <c r="I33" s="702"/>
      <c r="J33" s="704"/>
      <c r="K33" s="704"/>
      <c r="L33" s="702"/>
      <c r="M33" s="702"/>
      <c r="N33" s="702"/>
      <c r="O33" s="702"/>
      <c r="P33" s="702"/>
      <c r="Q33" s="704"/>
      <c r="R33" s="704"/>
      <c r="S33" s="702"/>
      <c r="T33" s="702"/>
      <c r="U33" s="702"/>
      <c r="V33" s="702"/>
      <c r="W33" s="702"/>
      <c r="X33" s="704"/>
      <c r="Y33" s="704"/>
      <c r="Z33" s="702"/>
      <c r="AA33" s="702"/>
      <c r="AB33" s="702"/>
      <c r="AC33" s="702"/>
      <c r="AD33" s="702"/>
      <c r="AE33" s="704"/>
      <c r="AF33" s="704"/>
      <c r="AG33" s="702"/>
      <c r="AH33" s="702"/>
      <c r="AI33" s="34">
        <f>COUNTA(E33:AH33)</f>
        <v>0</v>
      </c>
      <c r="AJ33" s="38"/>
      <c r="AK33" s="678">
        <f>+COUNTIF(E33:AH33,"*"&amp;"A"&amp;"*")</f>
        <v>0</v>
      </c>
      <c r="AL33" s="678">
        <f>+COUNTIF(E33:AH33,"*"&amp;"B"&amp;"*")</f>
        <v>0</v>
      </c>
      <c r="AM33" s="394">
        <f>+COUNTIF(E33:AH33,"*"&amp;"C"&amp;"*")</f>
        <v>0</v>
      </c>
      <c r="AN33" s="394">
        <f>+COUNTIF(E33:AH33,"*"&amp;"D"&amp;"*")</f>
        <v>0</v>
      </c>
      <c r="AO33" s="394">
        <f>+COUNTIF(E33:AH33,"*"&amp;"E"&amp;"*")</f>
        <v>0</v>
      </c>
      <c r="AP33" s="394">
        <f>+COUNTIF(E33:AH33,"*"&amp;"F"&amp;"*")</f>
        <v>0</v>
      </c>
      <c r="AQ33" s="394">
        <f>+COUNTIF(E33:AH33,"*"&amp;"G"&amp;"*")</f>
        <v>0</v>
      </c>
      <c r="AR33" s="394">
        <f>+COUNTIF(E33:AH33,"*"&amp;"H"&amp;"*")</f>
        <v>0</v>
      </c>
      <c r="AS33" s="394">
        <f>+COUNTIF(E33:AH33,"*"&amp;"I"&amp;"*")</f>
        <v>0</v>
      </c>
      <c r="AT33" s="394">
        <f>+COUNTIF(E33:AH33,"*"&amp;"J"&amp;"*")</f>
        <v>0</v>
      </c>
      <c r="AU33" s="394">
        <f>+COUNTIF(E33:AH33,"*"&amp;"K"&amp;"*")</f>
        <v>0</v>
      </c>
      <c r="AV33" s="394">
        <f>+COUNTIF(E33:AH33,"*"&amp;"L"&amp;"*")</f>
        <v>0</v>
      </c>
      <c r="AW33" s="394">
        <f>+COUNTIF(E33:AH33,"*"&amp;"M"&amp;"*")</f>
        <v>0</v>
      </c>
      <c r="AX33" s="394">
        <f>+COUNTIF(E33:AH33,"*"&amp;"N"&amp;"*")</f>
        <v>0</v>
      </c>
      <c r="AY33" s="394">
        <f>+COUNTIF(E33:AH33,"*"&amp;"O"&amp;"*")</f>
        <v>0</v>
      </c>
      <c r="BA33" s="357">
        <f>IF($C33="NPT",SUM($AK33:$AY33),0)</f>
        <v>0</v>
      </c>
      <c r="BB33" s="358">
        <f>IF($C33="PT",SUM($AK33:$AY33),0)</f>
        <v>0</v>
      </c>
      <c r="BC33" s="359">
        <f t="shared" ref="BC33:BC68" si="28">AK33*$B$11</f>
        <v>0</v>
      </c>
      <c r="BD33" s="359">
        <f t="shared" ref="BD33:BD68" si="29">AL33*$B$12</f>
        <v>0</v>
      </c>
      <c r="BE33" s="359">
        <f t="shared" ref="BE33:BE68" si="30">AM33*$B$13</f>
        <v>0</v>
      </c>
      <c r="BF33" s="359">
        <f t="shared" ref="BF33:BF68" si="31">AN33*$B$14</f>
        <v>0</v>
      </c>
      <c r="BG33" s="359">
        <f t="shared" ref="BG33:BG68" si="32">AO33*$B$15</f>
        <v>0</v>
      </c>
      <c r="BH33" s="359">
        <f t="shared" ref="BH33:BH68" si="33">AP33*$B$16</f>
        <v>0</v>
      </c>
      <c r="BI33" s="359">
        <f t="shared" ref="BI33:BI68" si="34">AQ33*$B$17</f>
        <v>0</v>
      </c>
      <c r="BJ33" s="359">
        <f t="shared" ref="BJ33:BJ68" si="35">AR33*$B$18</f>
        <v>0</v>
      </c>
      <c r="BK33" s="359">
        <f t="shared" ref="BK33:BK68" si="36">AS33*$B$19</f>
        <v>0</v>
      </c>
      <c r="BL33" s="359">
        <f t="shared" ref="BL33:BL68" si="37">AT33*$B$20</f>
        <v>0</v>
      </c>
      <c r="BM33" s="359">
        <f t="shared" ref="BM33:BM68" si="38">AU33*$B$21</f>
        <v>0</v>
      </c>
      <c r="BN33" s="359">
        <f t="shared" ref="BN33:BN68" si="39">AV33*$B$22</f>
        <v>0</v>
      </c>
      <c r="BO33" s="359">
        <f t="shared" ref="BO33:BO68" si="40">AW33*$B$23</f>
        <v>0</v>
      </c>
      <c r="BP33" s="359">
        <f t="shared" ref="BP33:BP68" si="41">AX33*$B$24</f>
        <v>0</v>
      </c>
      <c r="BQ33" s="359">
        <f t="shared" ref="BQ33:BQ68" si="42">AY33*$B$25</f>
        <v>0</v>
      </c>
    </row>
    <row r="34" spans="1:69" ht="21" customHeight="1" x14ac:dyDescent="0.35">
      <c r="A34" s="551" t="s">
        <v>450</v>
      </c>
      <c r="B34" s="552" t="s">
        <v>90</v>
      </c>
      <c r="C34" s="552" t="s">
        <v>26</v>
      </c>
      <c r="D34" s="178" t="s">
        <v>79</v>
      </c>
      <c r="E34" s="702"/>
      <c r="F34" s="702"/>
      <c r="G34" s="702"/>
      <c r="H34" s="702"/>
      <c r="I34" s="702"/>
      <c r="J34" s="704"/>
      <c r="K34" s="704"/>
      <c r="L34" s="702"/>
      <c r="M34" s="702"/>
      <c r="N34" s="702"/>
      <c r="O34" s="702"/>
      <c r="P34" s="702"/>
      <c r="Q34" s="704"/>
      <c r="R34" s="704"/>
      <c r="S34" s="702"/>
      <c r="T34" s="702"/>
      <c r="U34" s="702"/>
      <c r="V34" s="702"/>
      <c r="W34" s="702"/>
      <c r="X34" s="704"/>
      <c r="Y34" s="704"/>
      <c r="Z34" s="702"/>
      <c r="AA34" s="702"/>
      <c r="AB34" s="702"/>
      <c r="AC34" s="702"/>
      <c r="AD34" s="702"/>
      <c r="AE34" s="704"/>
      <c r="AF34" s="704"/>
      <c r="AG34" s="702"/>
      <c r="AH34" s="702"/>
      <c r="AI34" s="34">
        <f>COUNTA(E34:AH34)</f>
        <v>0</v>
      </c>
      <c r="AK34" s="678">
        <f>+COUNTIF(E34:AH34,"*"&amp;"A"&amp;"*")</f>
        <v>0</v>
      </c>
      <c r="AL34" s="678">
        <f>+COUNTIF(E34:AH34,"*"&amp;"B"&amp;"*")</f>
        <v>0</v>
      </c>
      <c r="AM34" s="37">
        <f>+COUNTIF(E34:AH34,"*"&amp;"C"&amp;"*")</f>
        <v>0</v>
      </c>
      <c r="AN34" s="37">
        <f>+COUNTIF(E34:AH34,"*"&amp;"D"&amp;"*")</f>
        <v>0</v>
      </c>
      <c r="AO34" s="37">
        <f>+COUNTIF(E34:AH34,"*"&amp;"E"&amp;"*")</f>
        <v>0</v>
      </c>
      <c r="AP34" s="37">
        <f>+COUNTIF(E34:AH34,"*"&amp;"F"&amp;"*")</f>
        <v>0</v>
      </c>
      <c r="AQ34" s="37">
        <f>+COUNTIF(E34:AH34,"*"&amp;"G"&amp;"*")</f>
        <v>0</v>
      </c>
      <c r="AR34" s="37">
        <f>+COUNTIF(E34:AH34,"*"&amp;"H"&amp;"*")</f>
        <v>0</v>
      </c>
      <c r="AS34" s="37">
        <f>+COUNTIF(E34:AH34,"*"&amp;"I"&amp;"*")</f>
        <v>0</v>
      </c>
      <c r="AT34" s="37">
        <f>+COUNTIF(E34:AH34,"*"&amp;"J"&amp;"*")</f>
        <v>0</v>
      </c>
      <c r="AU34" s="37">
        <f>+COUNTIF(E34:AH34,"*"&amp;"K"&amp;"*")</f>
        <v>0</v>
      </c>
      <c r="AV34" s="37">
        <f>+COUNTIF(E34:AH34,"*"&amp;"L"&amp;"*")</f>
        <v>0</v>
      </c>
      <c r="AW34" s="37">
        <f>+COUNTIF(E34:AH34,"*"&amp;"M"&amp;"*")</f>
        <v>0</v>
      </c>
      <c r="AX34" s="37">
        <f>+COUNTIF(E34:AH34,"*"&amp;"N"&amp;"*")</f>
        <v>0</v>
      </c>
      <c r="AY34" s="37">
        <f>+COUNTIF(E34:AH34,"*"&amp;"O"&amp;"*")</f>
        <v>0</v>
      </c>
      <c r="BA34" s="39">
        <f>IF($C34="NPT",SUM($AK34:$AY34),0)</f>
        <v>0</v>
      </c>
      <c r="BB34" s="40">
        <f>IF($C34="PT",SUM($AK34:$AY34),0)</f>
        <v>0</v>
      </c>
      <c r="BC34" s="41">
        <f t="shared" si="28"/>
        <v>0</v>
      </c>
      <c r="BD34" s="41">
        <f t="shared" si="29"/>
        <v>0</v>
      </c>
      <c r="BE34" s="41">
        <f t="shared" si="30"/>
        <v>0</v>
      </c>
      <c r="BF34" s="41">
        <f t="shared" si="31"/>
        <v>0</v>
      </c>
      <c r="BG34" s="41">
        <f t="shared" si="32"/>
        <v>0</v>
      </c>
      <c r="BH34" s="41">
        <f t="shared" si="33"/>
        <v>0</v>
      </c>
      <c r="BI34" s="41">
        <f t="shared" si="34"/>
        <v>0</v>
      </c>
      <c r="BJ34" s="41">
        <f t="shared" si="35"/>
        <v>0</v>
      </c>
      <c r="BK34" s="41">
        <f t="shared" si="36"/>
        <v>0</v>
      </c>
      <c r="BL34" s="41">
        <f t="shared" si="37"/>
        <v>0</v>
      </c>
      <c r="BM34" s="41">
        <f t="shared" si="38"/>
        <v>0</v>
      </c>
      <c r="BN34" s="41">
        <f t="shared" si="39"/>
        <v>0</v>
      </c>
      <c r="BO34" s="41">
        <f t="shared" si="40"/>
        <v>0</v>
      </c>
      <c r="BP34" s="41">
        <f t="shared" si="41"/>
        <v>0</v>
      </c>
      <c r="BQ34" s="41">
        <f t="shared" si="42"/>
        <v>0</v>
      </c>
    </row>
    <row r="35" spans="1:69" ht="21" customHeight="1" x14ac:dyDescent="0.35">
      <c r="A35" s="551" t="s">
        <v>451</v>
      </c>
      <c r="B35" s="552" t="s">
        <v>92</v>
      </c>
      <c r="C35" s="552" t="s">
        <v>26</v>
      </c>
      <c r="D35" s="178" t="s">
        <v>79</v>
      </c>
      <c r="E35" s="702"/>
      <c r="F35" s="702"/>
      <c r="G35" s="702"/>
      <c r="H35" s="702"/>
      <c r="I35" s="702"/>
      <c r="J35" s="704"/>
      <c r="K35" s="704"/>
      <c r="L35" s="702"/>
      <c r="M35" s="702"/>
      <c r="N35" s="702"/>
      <c r="O35" s="702"/>
      <c r="P35" s="702"/>
      <c r="Q35" s="704"/>
      <c r="R35" s="704"/>
      <c r="S35" s="702"/>
      <c r="T35" s="702"/>
      <c r="U35" s="702"/>
      <c r="V35" s="702"/>
      <c r="W35" s="702"/>
      <c r="X35" s="704"/>
      <c r="Y35" s="704"/>
      <c r="Z35" s="702"/>
      <c r="AA35" s="702"/>
      <c r="AB35" s="702"/>
      <c r="AC35" s="702"/>
      <c r="AD35" s="702"/>
      <c r="AE35" s="704"/>
      <c r="AF35" s="704"/>
      <c r="AG35" s="702"/>
      <c r="AH35" s="702"/>
      <c r="AI35" s="34">
        <f>COUNTA(E35:AH35)</f>
        <v>0</v>
      </c>
      <c r="AK35" s="678">
        <f>+COUNTIF(E35:AH35,"*"&amp;"A"&amp;"*")</f>
        <v>0</v>
      </c>
      <c r="AL35" s="678">
        <f>+COUNTIF(E35:AH35,"*"&amp;"B"&amp;"*")</f>
        <v>0</v>
      </c>
      <c r="AM35" s="37">
        <f>+COUNTIF(E35:AH35,"*"&amp;"C"&amp;"*")</f>
        <v>0</v>
      </c>
      <c r="AN35" s="37">
        <f>+COUNTIF(E35:AH35,"*"&amp;"D"&amp;"*")</f>
        <v>0</v>
      </c>
      <c r="AO35" s="37">
        <f>+COUNTIF(E35:AH35,"*"&amp;"E"&amp;"*")</f>
        <v>0</v>
      </c>
      <c r="AP35" s="37">
        <f>+COUNTIF(E35:AH35,"*"&amp;"F"&amp;"*")</f>
        <v>0</v>
      </c>
      <c r="AQ35" s="37">
        <f>+COUNTIF(E35:AH35,"*"&amp;"G"&amp;"*")</f>
        <v>0</v>
      </c>
      <c r="AR35" s="37">
        <f>+COUNTIF(E35:AH35,"*"&amp;"H"&amp;"*")</f>
        <v>0</v>
      </c>
      <c r="AS35" s="37">
        <f>+COUNTIF(E35:AH35,"*"&amp;"I"&amp;"*")</f>
        <v>0</v>
      </c>
      <c r="AT35" s="37">
        <f>+COUNTIF(E35:AH35,"*"&amp;"J"&amp;"*")</f>
        <v>0</v>
      </c>
      <c r="AU35" s="37">
        <f>+COUNTIF(E35:AH35,"*"&amp;"K"&amp;"*")</f>
        <v>0</v>
      </c>
      <c r="AV35" s="37">
        <f>+COUNTIF(E35:AH35,"*"&amp;"L"&amp;"*")</f>
        <v>0</v>
      </c>
      <c r="AW35" s="37">
        <f>+COUNTIF(E35:AH35,"*"&amp;"M"&amp;"*")</f>
        <v>0</v>
      </c>
      <c r="AX35" s="37">
        <f>+COUNTIF(E35:AH35,"*"&amp;"N"&amp;"*")</f>
        <v>0</v>
      </c>
      <c r="AY35" s="37">
        <f>+COUNTIF(E35:AH35,"*"&amp;"O"&amp;"*")</f>
        <v>0</v>
      </c>
      <c r="BA35" s="39">
        <f>IF($C35="NPT",SUM($AK35:$AY35),0)</f>
        <v>0</v>
      </c>
      <c r="BB35" s="40">
        <f>IF($C35="PT",SUM($AK35:$AY35),0)</f>
        <v>0</v>
      </c>
      <c r="BC35" s="41">
        <f t="shared" si="28"/>
        <v>0</v>
      </c>
      <c r="BD35" s="41">
        <f t="shared" si="29"/>
        <v>0</v>
      </c>
      <c r="BE35" s="41">
        <f t="shared" si="30"/>
        <v>0</v>
      </c>
      <c r="BF35" s="41">
        <f t="shared" si="31"/>
        <v>0</v>
      </c>
      <c r="BG35" s="41">
        <f t="shared" si="32"/>
        <v>0</v>
      </c>
      <c r="BH35" s="41">
        <f t="shared" si="33"/>
        <v>0</v>
      </c>
      <c r="BI35" s="41">
        <f t="shared" si="34"/>
        <v>0</v>
      </c>
      <c r="BJ35" s="41">
        <f t="shared" si="35"/>
        <v>0</v>
      </c>
      <c r="BK35" s="41">
        <f t="shared" si="36"/>
        <v>0</v>
      </c>
      <c r="BL35" s="41">
        <f t="shared" si="37"/>
        <v>0</v>
      </c>
      <c r="BM35" s="41">
        <f t="shared" si="38"/>
        <v>0</v>
      </c>
      <c r="BN35" s="41">
        <f t="shared" si="39"/>
        <v>0</v>
      </c>
      <c r="BO35" s="41">
        <f t="shared" si="40"/>
        <v>0</v>
      </c>
      <c r="BP35" s="41">
        <f t="shared" si="41"/>
        <v>0</v>
      </c>
      <c r="BQ35" s="41">
        <f t="shared" si="42"/>
        <v>0</v>
      </c>
    </row>
    <row r="36" spans="1:69" ht="21" customHeight="1" x14ac:dyDescent="0.35">
      <c r="A36" s="551" t="s">
        <v>452</v>
      </c>
      <c r="B36" s="552" t="s">
        <v>94</v>
      </c>
      <c r="C36" s="552" t="s">
        <v>26</v>
      </c>
      <c r="D36" s="178" t="s">
        <v>79</v>
      </c>
      <c r="E36" s="702"/>
      <c r="F36" s="702"/>
      <c r="G36" s="702"/>
      <c r="H36" s="702"/>
      <c r="I36" s="702"/>
      <c r="J36" s="704"/>
      <c r="K36" s="704"/>
      <c r="L36" s="702"/>
      <c r="M36" s="702"/>
      <c r="N36" s="702"/>
      <c r="O36" s="702"/>
      <c r="P36" s="702"/>
      <c r="Q36" s="704"/>
      <c r="R36" s="704"/>
      <c r="S36" s="702"/>
      <c r="T36" s="702"/>
      <c r="U36" s="702"/>
      <c r="V36" s="702"/>
      <c r="W36" s="702"/>
      <c r="X36" s="704"/>
      <c r="Y36" s="704"/>
      <c r="Z36" s="702"/>
      <c r="AA36" s="702"/>
      <c r="AB36" s="702"/>
      <c r="AC36" s="702"/>
      <c r="AD36" s="702"/>
      <c r="AE36" s="704"/>
      <c r="AF36" s="704"/>
      <c r="AG36" s="702"/>
      <c r="AH36" s="702"/>
      <c r="AI36" s="34">
        <f>COUNTA(E36:AH36)</f>
        <v>0</v>
      </c>
      <c r="AK36" s="678">
        <f>+COUNTIF(E36:AH36,"*"&amp;"A"&amp;"*")</f>
        <v>0</v>
      </c>
      <c r="AL36" s="678">
        <f>+COUNTIF(E36:AH36,"*"&amp;"B"&amp;"*")</f>
        <v>0</v>
      </c>
      <c r="AM36" s="37">
        <f>+COUNTIF(E36:AH36,"*"&amp;"C"&amp;"*")</f>
        <v>0</v>
      </c>
      <c r="AN36" s="37">
        <f>+COUNTIF(E36:AH36,"*"&amp;"D"&amp;"*")</f>
        <v>0</v>
      </c>
      <c r="AO36" s="37">
        <f>+COUNTIF(E36:AH36,"*"&amp;"E"&amp;"*")</f>
        <v>0</v>
      </c>
      <c r="AP36" s="37">
        <f>+COUNTIF(E36:AH36,"*"&amp;"F"&amp;"*")</f>
        <v>0</v>
      </c>
      <c r="AQ36" s="37">
        <f>+COUNTIF(E36:AH36,"*"&amp;"G"&amp;"*")</f>
        <v>0</v>
      </c>
      <c r="AR36" s="37">
        <f>+COUNTIF(E36:AH36,"*"&amp;"H"&amp;"*")</f>
        <v>0</v>
      </c>
      <c r="AS36" s="37">
        <f>+COUNTIF(E36:AH36,"*"&amp;"I"&amp;"*")</f>
        <v>0</v>
      </c>
      <c r="AT36" s="37">
        <f>+COUNTIF(E36:AH36,"*"&amp;"J"&amp;"*")</f>
        <v>0</v>
      </c>
      <c r="AU36" s="37">
        <f>+COUNTIF(E36:AH36,"*"&amp;"K"&amp;"*")</f>
        <v>0</v>
      </c>
      <c r="AV36" s="37">
        <f>+COUNTIF(E36:AH36,"*"&amp;"L"&amp;"*")</f>
        <v>0</v>
      </c>
      <c r="AW36" s="37">
        <f>+COUNTIF(E36:AH36,"*"&amp;"M"&amp;"*")</f>
        <v>0</v>
      </c>
      <c r="AX36" s="37">
        <f>+COUNTIF(E36:AH36,"*"&amp;"N"&amp;"*")</f>
        <v>0</v>
      </c>
      <c r="AY36" s="37">
        <f>+COUNTIF(E36:AH36,"*"&amp;"O"&amp;"*")</f>
        <v>0</v>
      </c>
      <c r="BA36" s="39">
        <f>IF($C36="NPT",SUM($AK36:$AY36),0)</f>
        <v>0</v>
      </c>
      <c r="BB36" s="40">
        <f>IF($C36="PT",SUM($AK36:$AY36),0)</f>
        <v>0</v>
      </c>
      <c r="BC36" s="41">
        <f t="shared" si="28"/>
        <v>0</v>
      </c>
      <c r="BD36" s="41">
        <f t="shared" si="29"/>
        <v>0</v>
      </c>
      <c r="BE36" s="41">
        <f t="shared" si="30"/>
        <v>0</v>
      </c>
      <c r="BF36" s="41">
        <f t="shared" si="31"/>
        <v>0</v>
      </c>
      <c r="BG36" s="41">
        <f t="shared" si="32"/>
        <v>0</v>
      </c>
      <c r="BH36" s="41">
        <f t="shared" si="33"/>
        <v>0</v>
      </c>
      <c r="BI36" s="41">
        <f t="shared" si="34"/>
        <v>0</v>
      </c>
      <c r="BJ36" s="41">
        <f t="shared" si="35"/>
        <v>0</v>
      </c>
      <c r="BK36" s="41">
        <f t="shared" si="36"/>
        <v>0</v>
      </c>
      <c r="BL36" s="41">
        <f t="shared" si="37"/>
        <v>0</v>
      </c>
      <c r="BM36" s="41">
        <f t="shared" si="38"/>
        <v>0</v>
      </c>
      <c r="BN36" s="41">
        <f t="shared" si="39"/>
        <v>0</v>
      </c>
      <c r="BO36" s="41">
        <f t="shared" si="40"/>
        <v>0</v>
      </c>
      <c r="BP36" s="41">
        <f t="shared" si="41"/>
        <v>0</v>
      </c>
      <c r="BQ36" s="41">
        <f t="shared" si="42"/>
        <v>0</v>
      </c>
    </row>
    <row r="37" spans="1:69" ht="21" customHeight="1" x14ac:dyDescent="0.35">
      <c r="A37" s="551" t="s">
        <v>453</v>
      </c>
      <c r="B37" s="552" t="s">
        <v>96</v>
      </c>
      <c r="C37" s="552" t="s">
        <v>26</v>
      </c>
      <c r="D37" s="178" t="s">
        <v>79</v>
      </c>
      <c r="E37" s="702"/>
      <c r="F37" s="702"/>
      <c r="G37" s="702"/>
      <c r="H37" s="702"/>
      <c r="I37" s="702"/>
      <c r="J37" s="704"/>
      <c r="K37" s="704"/>
      <c r="L37" s="702"/>
      <c r="M37" s="702"/>
      <c r="N37" s="702"/>
      <c r="O37" s="702"/>
      <c r="P37" s="702"/>
      <c r="Q37" s="704"/>
      <c r="R37" s="704"/>
      <c r="S37" s="702"/>
      <c r="T37" s="702"/>
      <c r="U37" s="702"/>
      <c r="V37" s="702"/>
      <c r="W37" s="702"/>
      <c r="X37" s="704"/>
      <c r="Y37" s="704"/>
      <c r="Z37" s="702"/>
      <c r="AA37" s="702"/>
      <c r="AB37" s="702"/>
      <c r="AC37" s="702"/>
      <c r="AD37" s="702"/>
      <c r="AE37" s="704"/>
      <c r="AF37" s="704"/>
      <c r="AG37" s="702"/>
      <c r="AH37" s="702"/>
      <c r="AI37" s="34">
        <f>COUNTA(E37:AH37)</f>
        <v>0</v>
      </c>
      <c r="AK37" s="678">
        <f>+COUNTIF(E37:AH37,"*"&amp;"A"&amp;"*")</f>
        <v>0</v>
      </c>
      <c r="AL37" s="678">
        <f>+COUNTIF(E37:AH37,"*"&amp;"B"&amp;"*")</f>
        <v>0</v>
      </c>
      <c r="AM37" s="37">
        <f>+COUNTIF(E37:AH37,"*"&amp;"C"&amp;"*")</f>
        <v>0</v>
      </c>
      <c r="AN37" s="37">
        <f>+COUNTIF(E37:AH37,"*"&amp;"D"&amp;"*")</f>
        <v>0</v>
      </c>
      <c r="AO37" s="37">
        <f>+COUNTIF(E37:AH37,"*"&amp;"E"&amp;"*")</f>
        <v>0</v>
      </c>
      <c r="AP37" s="37">
        <f>+COUNTIF(E37:AH37,"*"&amp;"F"&amp;"*")</f>
        <v>0</v>
      </c>
      <c r="AQ37" s="37">
        <f>+COUNTIF(E37:AH37,"*"&amp;"G"&amp;"*")</f>
        <v>0</v>
      </c>
      <c r="AR37" s="37">
        <f>+COUNTIF(E37:AH37,"*"&amp;"H"&amp;"*")</f>
        <v>0</v>
      </c>
      <c r="AS37" s="37">
        <f>+COUNTIF(E37:AH37,"*"&amp;"I"&amp;"*")</f>
        <v>0</v>
      </c>
      <c r="AT37" s="37">
        <f>+COUNTIF(E37:AH37,"*"&amp;"J"&amp;"*")</f>
        <v>0</v>
      </c>
      <c r="AU37" s="37">
        <f>+COUNTIF(E37:AH37,"*"&amp;"K"&amp;"*")</f>
        <v>0</v>
      </c>
      <c r="AV37" s="37">
        <f>+COUNTIF(E37:AH37,"*"&amp;"L"&amp;"*")</f>
        <v>0</v>
      </c>
      <c r="AW37" s="37">
        <f>+COUNTIF(E37:AH37,"*"&amp;"M"&amp;"*")</f>
        <v>0</v>
      </c>
      <c r="AX37" s="37">
        <f>+COUNTIF(E37:AH37,"*"&amp;"N"&amp;"*")</f>
        <v>0</v>
      </c>
      <c r="AY37" s="37">
        <f>+COUNTIF(E37:AH37,"*"&amp;"O"&amp;"*")</f>
        <v>0</v>
      </c>
      <c r="BA37" s="39">
        <f>IF($C37="NPT",SUM($AK37:$AY37),0)</f>
        <v>0</v>
      </c>
      <c r="BB37" s="40">
        <f>IF($C37="PT",SUM($AK37:$AY37),0)</f>
        <v>0</v>
      </c>
      <c r="BC37" s="41">
        <f t="shared" ref="BC37" si="43">AK37*$B$11</f>
        <v>0</v>
      </c>
      <c r="BD37" s="41">
        <f t="shared" ref="BD37" si="44">AL37*$B$12</f>
        <v>0</v>
      </c>
      <c r="BE37" s="41">
        <f t="shared" ref="BE37" si="45">AM37*$B$13</f>
        <v>0</v>
      </c>
      <c r="BF37" s="41">
        <f t="shared" ref="BF37" si="46">AN37*$B$14</f>
        <v>0</v>
      </c>
      <c r="BG37" s="41">
        <f t="shared" ref="BG37" si="47">AO37*$B$15</f>
        <v>0</v>
      </c>
      <c r="BH37" s="41">
        <f t="shared" ref="BH37" si="48">AP37*$B$16</f>
        <v>0</v>
      </c>
      <c r="BI37" s="41">
        <f t="shared" ref="BI37" si="49">AQ37*$B$17</f>
        <v>0</v>
      </c>
      <c r="BJ37" s="41">
        <f t="shared" ref="BJ37" si="50">AR37*$B$18</f>
        <v>0</v>
      </c>
      <c r="BK37" s="41">
        <f t="shared" ref="BK37" si="51">AS37*$B$19</f>
        <v>0</v>
      </c>
      <c r="BL37" s="41">
        <f t="shared" ref="BL37" si="52">AT37*$B$20</f>
        <v>0</v>
      </c>
      <c r="BM37" s="41">
        <f t="shared" ref="BM37" si="53">AU37*$B$21</f>
        <v>0</v>
      </c>
      <c r="BN37" s="41">
        <f t="shared" ref="BN37" si="54">AV37*$B$22</f>
        <v>0</v>
      </c>
      <c r="BO37" s="41">
        <f t="shared" ref="BO37" si="55">AW37*$B$23</f>
        <v>0</v>
      </c>
      <c r="BP37" s="41">
        <f t="shared" ref="BP37" si="56">AX37*$B$24</f>
        <v>0</v>
      </c>
      <c r="BQ37" s="41">
        <f t="shared" ref="BQ37" si="57">AY37*$B$25</f>
        <v>0</v>
      </c>
    </row>
    <row r="38" spans="1:69" ht="21" customHeight="1" x14ac:dyDescent="0.35">
      <c r="A38" s="551" t="s">
        <v>444</v>
      </c>
      <c r="B38" s="552" t="s">
        <v>97</v>
      </c>
      <c r="C38" s="552" t="s">
        <v>26</v>
      </c>
      <c r="D38" s="178" t="s">
        <v>79</v>
      </c>
      <c r="E38" s="702"/>
      <c r="F38" s="702"/>
      <c r="G38" s="702"/>
      <c r="H38" s="702"/>
      <c r="I38" s="702"/>
      <c r="J38" s="704"/>
      <c r="K38" s="704"/>
      <c r="L38" s="702"/>
      <c r="M38" s="702"/>
      <c r="N38" s="702"/>
      <c r="O38" s="702"/>
      <c r="P38" s="702"/>
      <c r="Q38" s="704"/>
      <c r="R38" s="704"/>
      <c r="S38" s="702"/>
      <c r="T38" s="702"/>
      <c r="U38" s="702"/>
      <c r="V38" s="702"/>
      <c r="W38" s="702"/>
      <c r="X38" s="704"/>
      <c r="Y38" s="704"/>
      <c r="Z38" s="702"/>
      <c r="AA38" s="702"/>
      <c r="AB38" s="702"/>
      <c r="AC38" s="702"/>
      <c r="AD38" s="702"/>
      <c r="AE38" s="704"/>
      <c r="AF38" s="704"/>
      <c r="AG38" s="702"/>
      <c r="AH38" s="702"/>
      <c r="AI38" s="34">
        <f>COUNTA(E38:AH38)</f>
        <v>0</v>
      </c>
      <c r="AK38" s="678">
        <f>+COUNTIF(E38:AH38,"*"&amp;"A"&amp;"*")</f>
        <v>0</v>
      </c>
      <c r="AL38" s="678">
        <f>+COUNTIF(E38:AH38,"*"&amp;"B"&amp;"*")</f>
        <v>0</v>
      </c>
      <c r="AM38" s="37">
        <f>+COUNTIF(E38:AH38,"*"&amp;"C"&amp;"*")</f>
        <v>0</v>
      </c>
      <c r="AN38" s="37">
        <f>+COUNTIF(E38:AH38,"*"&amp;"D"&amp;"*")</f>
        <v>0</v>
      </c>
      <c r="AO38" s="37">
        <f>+COUNTIF(E38:AH38,"*"&amp;"E"&amp;"*")</f>
        <v>0</v>
      </c>
      <c r="AP38" s="37">
        <f>+COUNTIF(E38:AH38,"*"&amp;"F"&amp;"*")</f>
        <v>0</v>
      </c>
      <c r="AQ38" s="37">
        <f>+COUNTIF(E38:AH38,"*"&amp;"G"&amp;"*")</f>
        <v>0</v>
      </c>
      <c r="AR38" s="37">
        <f>+COUNTIF(E38:AH38,"*"&amp;"H"&amp;"*")</f>
        <v>0</v>
      </c>
      <c r="AS38" s="37">
        <f>+COUNTIF(E38:AH38,"*"&amp;"I"&amp;"*")</f>
        <v>0</v>
      </c>
      <c r="AT38" s="37">
        <f>+COUNTIF(E38:AH38,"*"&amp;"J"&amp;"*")</f>
        <v>0</v>
      </c>
      <c r="AU38" s="37">
        <f>+COUNTIF(E38:AH38,"*"&amp;"K"&amp;"*")</f>
        <v>0</v>
      </c>
      <c r="AV38" s="37">
        <f>+COUNTIF(E38:AH38,"*"&amp;"L"&amp;"*")</f>
        <v>0</v>
      </c>
      <c r="AW38" s="37">
        <f>+COUNTIF(E38:AH38,"*"&amp;"M"&amp;"*")</f>
        <v>0</v>
      </c>
      <c r="AX38" s="37">
        <f>+COUNTIF(E38:AH38,"*"&amp;"N"&amp;"*")</f>
        <v>0</v>
      </c>
      <c r="AY38" s="37">
        <f>+COUNTIF(E38:AH38,"*"&amp;"O"&amp;"*")</f>
        <v>0</v>
      </c>
      <c r="BA38" s="39">
        <f>IF($C38="NPT",SUM($AK38:$AY38),0)</f>
        <v>0</v>
      </c>
      <c r="BB38" s="40">
        <f>IF($C38="PT",SUM($AK38:$AY38),0)</f>
        <v>0</v>
      </c>
      <c r="BC38" s="41">
        <f t="shared" si="28"/>
        <v>0</v>
      </c>
      <c r="BD38" s="41">
        <f t="shared" si="29"/>
        <v>0</v>
      </c>
      <c r="BE38" s="41">
        <f t="shared" si="30"/>
        <v>0</v>
      </c>
      <c r="BF38" s="41">
        <f t="shared" si="31"/>
        <v>0</v>
      </c>
      <c r="BG38" s="41">
        <f t="shared" si="32"/>
        <v>0</v>
      </c>
      <c r="BH38" s="41">
        <f t="shared" si="33"/>
        <v>0</v>
      </c>
      <c r="BI38" s="41">
        <f t="shared" si="34"/>
        <v>0</v>
      </c>
      <c r="BJ38" s="41">
        <f t="shared" si="35"/>
        <v>0</v>
      </c>
      <c r="BK38" s="41">
        <f t="shared" si="36"/>
        <v>0</v>
      </c>
      <c r="BL38" s="41">
        <f t="shared" si="37"/>
        <v>0</v>
      </c>
      <c r="BM38" s="41">
        <f t="shared" si="38"/>
        <v>0</v>
      </c>
      <c r="BN38" s="41">
        <f t="shared" si="39"/>
        <v>0</v>
      </c>
      <c r="BO38" s="41">
        <f t="shared" si="40"/>
        <v>0</v>
      </c>
      <c r="BP38" s="41">
        <f t="shared" si="41"/>
        <v>0</v>
      </c>
      <c r="BQ38" s="41">
        <f t="shared" si="42"/>
        <v>0</v>
      </c>
    </row>
    <row r="39" spans="1:69" ht="21" customHeight="1" x14ac:dyDescent="0.35">
      <c r="A39" s="551" t="s">
        <v>444</v>
      </c>
      <c r="B39" s="552" t="s">
        <v>99</v>
      </c>
      <c r="C39" s="552" t="s">
        <v>26</v>
      </c>
      <c r="D39" s="178" t="s">
        <v>79</v>
      </c>
      <c r="E39" s="702"/>
      <c r="F39" s="702"/>
      <c r="G39" s="702"/>
      <c r="H39" s="702"/>
      <c r="I39" s="702"/>
      <c r="J39" s="704"/>
      <c r="K39" s="704"/>
      <c r="L39" s="702"/>
      <c r="M39" s="702"/>
      <c r="N39" s="702"/>
      <c r="O39" s="702"/>
      <c r="P39" s="702"/>
      <c r="Q39" s="704"/>
      <c r="R39" s="704"/>
      <c r="S39" s="702"/>
      <c r="T39" s="702"/>
      <c r="U39" s="702"/>
      <c r="V39" s="702"/>
      <c r="W39" s="702"/>
      <c r="X39" s="704"/>
      <c r="Y39" s="704"/>
      <c r="Z39" s="702"/>
      <c r="AA39" s="702"/>
      <c r="AB39" s="702"/>
      <c r="AC39" s="702"/>
      <c r="AD39" s="702"/>
      <c r="AE39" s="704"/>
      <c r="AF39" s="704"/>
      <c r="AG39" s="702"/>
      <c r="AH39" s="702"/>
      <c r="AI39" s="34">
        <f>COUNTA(E39:AH39)</f>
        <v>0</v>
      </c>
      <c r="AK39" s="678">
        <f>+COUNTIF(E39:AH39,"*"&amp;"A"&amp;"*")</f>
        <v>0</v>
      </c>
      <c r="AL39" s="678">
        <f>+COUNTIF(E39:AH39,"*"&amp;"B"&amp;"*")</f>
        <v>0</v>
      </c>
      <c r="AM39" s="37">
        <f>+COUNTIF(E39:AH39,"*"&amp;"C"&amp;"*")</f>
        <v>0</v>
      </c>
      <c r="AN39" s="37">
        <f>+COUNTIF(E39:AH39,"*"&amp;"D"&amp;"*")</f>
        <v>0</v>
      </c>
      <c r="AO39" s="37">
        <f>+COUNTIF(E39:AH39,"*"&amp;"E"&amp;"*")</f>
        <v>0</v>
      </c>
      <c r="AP39" s="37">
        <f>+COUNTIF(E39:AH39,"*"&amp;"F"&amp;"*")</f>
        <v>0</v>
      </c>
      <c r="AQ39" s="37">
        <f>+COUNTIF(E39:AH39,"*"&amp;"G"&amp;"*")</f>
        <v>0</v>
      </c>
      <c r="AR39" s="37">
        <f>+COUNTIF(E39:AH39,"*"&amp;"H"&amp;"*")</f>
        <v>0</v>
      </c>
      <c r="AS39" s="37">
        <f>+COUNTIF(E39:AH39,"*"&amp;"I"&amp;"*")</f>
        <v>0</v>
      </c>
      <c r="AT39" s="37">
        <f>+COUNTIF(E39:AH39,"*"&amp;"J"&amp;"*")</f>
        <v>0</v>
      </c>
      <c r="AU39" s="37">
        <f>+COUNTIF(E39:AH39,"*"&amp;"K"&amp;"*")</f>
        <v>0</v>
      </c>
      <c r="AV39" s="37">
        <f>+COUNTIF(E39:AH39,"*"&amp;"L"&amp;"*")</f>
        <v>0</v>
      </c>
      <c r="AW39" s="37">
        <f>+COUNTIF(E39:AH39,"*"&amp;"M"&amp;"*")</f>
        <v>0</v>
      </c>
      <c r="AX39" s="37">
        <f>+COUNTIF(E39:AH39,"*"&amp;"N"&amp;"*")</f>
        <v>0</v>
      </c>
      <c r="AY39" s="37">
        <f>+COUNTIF(E39:AH39,"*"&amp;"O"&amp;"*")</f>
        <v>0</v>
      </c>
      <c r="BA39" s="39">
        <f>IF($C39="NPT",SUM($AK39:$AY39),0)</f>
        <v>0</v>
      </c>
      <c r="BB39" s="40">
        <f>IF($C39="PT",SUM($AK39:$AY39),0)</f>
        <v>0</v>
      </c>
      <c r="BC39" s="41">
        <f t="shared" si="28"/>
        <v>0</v>
      </c>
      <c r="BD39" s="41">
        <f t="shared" si="29"/>
        <v>0</v>
      </c>
      <c r="BE39" s="41">
        <f t="shared" si="30"/>
        <v>0</v>
      </c>
      <c r="BF39" s="41">
        <f t="shared" si="31"/>
        <v>0</v>
      </c>
      <c r="BG39" s="41">
        <f t="shared" si="32"/>
        <v>0</v>
      </c>
      <c r="BH39" s="41">
        <f t="shared" si="33"/>
        <v>0</v>
      </c>
      <c r="BI39" s="41">
        <f t="shared" si="34"/>
        <v>0</v>
      </c>
      <c r="BJ39" s="41">
        <f t="shared" si="35"/>
        <v>0</v>
      </c>
      <c r="BK39" s="41">
        <f t="shared" si="36"/>
        <v>0</v>
      </c>
      <c r="BL39" s="41">
        <f t="shared" si="37"/>
        <v>0</v>
      </c>
      <c r="BM39" s="41">
        <f t="shared" si="38"/>
        <v>0</v>
      </c>
      <c r="BN39" s="41">
        <f t="shared" si="39"/>
        <v>0</v>
      </c>
      <c r="BO39" s="41">
        <f t="shared" si="40"/>
        <v>0</v>
      </c>
      <c r="BP39" s="41">
        <f t="shared" si="41"/>
        <v>0</v>
      </c>
      <c r="BQ39" s="41">
        <f t="shared" si="42"/>
        <v>0</v>
      </c>
    </row>
    <row r="40" spans="1:69" ht="21" customHeight="1" x14ac:dyDescent="0.35">
      <c r="A40" s="551" t="s">
        <v>454</v>
      </c>
      <c r="B40" s="552" t="s">
        <v>100</v>
      </c>
      <c r="C40" s="552" t="s">
        <v>26</v>
      </c>
      <c r="D40" s="178" t="s">
        <v>79</v>
      </c>
      <c r="E40" s="702"/>
      <c r="F40" s="702"/>
      <c r="G40" s="702"/>
      <c r="H40" s="702"/>
      <c r="I40" s="702"/>
      <c r="J40" s="704"/>
      <c r="K40" s="704"/>
      <c r="L40" s="702"/>
      <c r="M40" s="702"/>
      <c r="N40" s="702"/>
      <c r="O40" s="702"/>
      <c r="P40" s="702"/>
      <c r="Q40" s="704"/>
      <c r="R40" s="704"/>
      <c r="S40" s="702"/>
      <c r="T40" s="702"/>
      <c r="U40" s="702"/>
      <c r="V40" s="702"/>
      <c r="W40" s="702"/>
      <c r="X40" s="704"/>
      <c r="Y40" s="704"/>
      <c r="Z40" s="702"/>
      <c r="AA40" s="702"/>
      <c r="AB40" s="702"/>
      <c r="AC40" s="702"/>
      <c r="AD40" s="702"/>
      <c r="AE40" s="704"/>
      <c r="AF40" s="704"/>
      <c r="AG40" s="702"/>
      <c r="AH40" s="702"/>
      <c r="AI40" s="34">
        <f>COUNTA(E40:AH40)</f>
        <v>0</v>
      </c>
      <c r="AK40" s="678">
        <f>+COUNTIF(E40:AH40,"*"&amp;"A"&amp;"*")</f>
        <v>0</v>
      </c>
      <c r="AL40" s="678">
        <f>+COUNTIF(E40:AH40,"*"&amp;"B"&amp;"*")</f>
        <v>0</v>
      </c>
      <c r="AM40" s="37">
        <f>+COUNTIF(E40:AH40,"*"&amp;"C"&amp;"*")</f>
        <v>0</v>
      </c>
      <c r="AN40" s="37">
        <f>+COUNTIF(E40:AH40,"*"&amp;"D"&amp;"*")</f>
        <v>0</v>
      </c>
      <c r="AO40" s="37">
        <f>+COUNTIF(E40:AH40,"*"&amp;"E"&amp;"*")</f>
        <v>0</v>
      </c>
      <c r="AP40" s="37">
        <f>+COUNTIF(E40:AH40,"*"&amp;"F"&amp;"*")</f>
        <v>0</v>
      </c>
      <c r="AQ40" s="37">
        <f>+COUNTIF(E40:AH40,"*"&amp;"G"&amp;"*")</f>
        <v>0</v>
      </c>
      <c r="AR40" s="37">
        <f>+COUNTIF(E40:AH40,"*"&amp;"H"&amp;"*")</f>
        <v>0</v>
      </c>
      <c r="AS40" s="37">
        <f>+COUNTIF(E40:AH40,"*"&amp;"I"&amp;"*")</f>
        <v>0</v>
      </c>
      <c r="AT40" s="37">
        <f>+COUNTIF(E40:AH40,"*"&amp;"J"&amp;"*")</f>
        <v>0</v>
      </c>
      <c r="AU40" s="37">
        <f>+COUNTIF(E40:AH40,"*"&amp;"K"&amp;"*")</f>
        <v>0</v>
      </c>
      <c r="AV40" s="37">
        <f>+COUNTIF(E40:AH40,"*"&amp;"L"&amp;"*")</f>
        <v>0</v>
      </c>
      <c r="AW40" s="37">
        <f>+COUNTIF(E40:AH40,"*"&amp;"M"&amp;"*")</f>
        <v>0</v>
      </c>
      <c r="AX40" s="37">
        <f>+COUNTIF(E40:AH40,"*"&amp;"N"&amp;"*")</f>
        <v>0</v>
      </c>
      <c r="AY40" s="37">
        <f>+COUNTIF(E40:AH40,"*"&amp;"O"&amp;"*")</f>
        <v>0</v>
      </c>
      <c r="BA40" s="39">
        <f>IF($C40="NPT",SUM($AK40:$AY40),0)</f>
        <v>0</v>
      </c>
      <c r="BB40" s="40">
        <f>IF($C40="PT",SUM($AK40:$AY40),0)</f>
        <v>0</v>
      </c>
      <c r="BC40" s="41">
        <f t="shared" ref="BC40" si="58">AK40*$B$11</f>
        <v>0</v>
      </c>
      <c r="BD40" s="41">
        <f t="shared" ref="BD40" si="59">AL40*$B$12</f>
        <v>0</v>
      </c>
      <c r="BE40" s="41">
        <f t="shared" ref="BE40" si="60">AM40*$B$13</f>
        <v>0</v>
      </c>
      <c r="BF40" s="41">
        <f t="shared" ref="BF40" si="61">AN40*$B$14</f>
        <v>0</v>
      </c>
      <c r="BG40" s="41">
        <f t="shared" ref="BG40" si="62">AO40*$B$15</f>
        <v>0</v>
      </c>
      <c r="BH40" s="41">
        <f t="shared" ref="BH40" si="63">AP40*$B$16</f>
        <v>0</v>
      </c>
      <c r="BI40" s="41">
        <f t="shared" ref="BI40" si="64">AQ40*$B$17</f>
        <v>0</v>
      </c>
      <c r="BJ40" s="41">
        <f t="shared" ref="BJ40" si="65">AR40*$B$18</f>
        <v>0</v>
      </c>
      <c r="BK40" s="41">
        <f t="shared" ref="BK40" si="66">AS40*$B$19</f>
        <v>0</v>
      </c>
      <c r="BL40" s="41">
        <f t="shared" ref="BL40" si="67">AT40*$B$20</f>
        <v>0</v>
      </c>
      <c r="BM40" s="41">
        <f t="shared" ref="BM40" si="68">AU40*$B$21</f>
        <v>0</v>
      </c>
      <c r="BN40" s="41">
        <f t="shared" ref="BN40" si="69">AV40*$B$22</f>
        <v>0</v>
      </c>
      <c r="BO40" s="41">
        <f t="shared" ref="BO40" si="70">AW40*$B$23</f>
        <v>0</v>
      </c>
      <c r="BP40" s="41">
        <f t="shared" ref="BP40" si="71">AX40*$B$24</f>
        <v>0</v>
      </c>
      <c r="BQ40" s="41">
        <f t="shared" ref="BQ40" si="72">AY40*$B$25</f>
        <v>0</v>
      </c>
    </row>
    <row r="41" spans="1:69" ht="21" customHeight="1" x14ac:dyDescent="0.35">
      <c r="A41" s="551" t="s">
        <v>455</v>
      </c>
      <c r="B41" s="552" t="s">
        <v>102</v>
      </c>
      <c r="C41" s="552" t="s">
        <v>26</v>
      </c>
      <c r="D41" s="178" t="s">
        <v>79</v>
      </c>
      <c r="E41" s="702"/>
      <c r="F41" s="702"/>
      <c r="G41" s="702"/>
      <c r="H41" s="702"/>
      <c r="I41" s="702"/>
      <c r="J41" s="704"/>
      <c r="K41" s="704"/>
      <c r="L41" s="702"/>
      <c r="M41" s="702"/>
      <c r="N41" s="702"/>
      <c r="O41" s="702"/>
      <c r="P41" s="702"/>
      <c r="Q41" s="704"/>
      <c r="R41" s="704"/>
      <c r="S41" s="702"/>
      <c r="T41" s="702"/>
      <c r="U41" s="702"/>
      <c r="V41" s="702"/>
      <c r="W41" s="702"/>
      <c r="X41" s="704"/>
      <c r="Y41" s="704"/>
      <c r="Z41" s="702"/>
      <c r="AA41" s="702"/>
      <c r="AB41" s="702"/>
      <c r="AC41" s="702"/>
      <c r="AD41" s="702"/>
      <c r="AE41" s="704"/>
      <c r="AF41" s="704"/>
      <c r="AG41" s="702"/>
      <c r="AH41" s="702"/>
      <c r="AI41" s="34">
        <f>COUNTA(E41:AH41)</f>
        <v>0</v>
      </c>
      <c r="AK41" s="678">
        <f>+COUNTIF(E41:AH41,"*"&amp;"A"&amp;"*")</f>
        <v>0</v>
      </c>
      <c r="AL41" s="678">
        <f>+COUNTIF(E41:AH41,"*"&amp;"B"&amp;"*")</f>
        <v>0</v>
      </c>
      <c r="AM41" s="37">
        <f>+COUNTIF(E41:AH41,"*"&amp;"C"&amp;"*")</f>
        <v>0</v>
      </c>
      <c r="AN41" s="37">
        <f>+COUNTIF(E41:AH41,"*"&amp;"D"&amp;"*")</f>
        <v>0</v>
      </c>
      <c r="AO41" s="37">
        <f>+COUNTIF(E41:AH41,"*"&amp;"E"&amp;"*")</f>
        <v>0</v>
      </c>
      <c r="AP41" s="37">
        <f>+COUNTIF(E41:AH41,"*"&amp;"F"&amp;"*")</f>
        <v>0</v>
      </c>
      <c r="AQ41" s="37">
        <f>+COUNTIF(E41:AH41,"*"&amp;"G"&amp;"*")</f>
        <v>0</v>
      </c>
      <c r="AR41" s="37">
        <f>+COUNTIF(E41:AH41,"*"&amp;"H"&amp;"*")</f>
        <v>0</v>
      </c>
      <c r="AS41" s="37">
        <f>+COUNTIF(E41:AH41,"*"&amp;"I"&amp;"*")</f>
        <v>0</v>
      </c>
      <c r="AT41" s="37">
        <f>+COUNTIF(E41:AH41,"*"&amp;"J"&amp;"*")</f>
        <v>0</v>
      </c>
      <c r="AU41" s="37">
        <f>+COUNTIF(E41:AH41,"*"&amp;"K"&amp;"*")</f>
        <v>0</v>
      </c>
      <c r="AV41" s="37">
        <f>+COUNTIF(E41:AH41,"*"&amp;"L"&amp;"*")</f>
        <v>0</v>
      </c>
      <c r="AW41" s="37">
        <f>+COUNTIF(E41:AH41,"*"&amp;"M"&amp;"*")</f>
        <v>0</v>
      </c>
      <c r="AX41" s="37">
        <f>+COUNTIF(E41:AH41,"*"&amp;"N"&amp;"*")</f>
        <v>0</v>
      </c>
      <c r="AY41" s="37">
        <f>+COUNTIF(E41:AH41,"*"&amp;"O"&amp;"*")</f>
        <v>0</v>
      </c>
      <c r="BA41" s="39">
        <f>IF($C41="NPT",SUM($AK41:$AY41),0)</f>
        <v>0</v>
      </c>
      <c r="BB41" s="40">
        <f>IF($C41="PT",SUM($AK41:$AY41),0)</f>
        <v>0</v>
      </c>
      <c r="BC41" s="41">
        <f t="shared" ref="BC41" si="73">AK41*$B$11</f>
        <v>0</v>
      </c>
      <c r="BD41" s="41">
        <f t="shared" ref="BD41" si="74">AL41*$B$12</f>
        <v>0</v>
      </c>
      <c r="BE41" s="41">
        <f t="shared" ref="BE41" si="75">AM41*$B$13</f>
        <v>0</v>
      </c>
      <c r="BF41" s="41">
        <f t="shared" ref="BF41" si="76">AN41*$B$14</f>
        <v>0</v>
      </c>
      <c r="BG41" s="41">
        <f t="shared" ref="BG41" si="77">AO41*$B$15</f>
        <v>0</v>
      </c>
      <c r="BH41" s="41">
        <f t="shared" ref="BH41" si="78">AP41*$B$16</f>
        <v>0</v>
      </c>
      <c r="BI41" s="41">
        <f t="shared" ref="BI41" si="79">AQ41*$B$17</f>
        <v>0</v>
      </c>
      <c r="BJ41" s="41">
        <f t="shared" ref="BJ41" si="80">AR41*$B$18</f>
        <v>0</v>
      </c>
      <c r="BK41" s="41">
        <f t="shared" ref="BK41" si="81">AS41*$B$19</f>
        <v>0</v>
      </c>
      <c r="BL41" s="41">
        <f t="shared" ref="BL41" si="82">AT41*$B$20</f>
        <v>0</v>
      </c>
      <c r="BM41" s="41">
        <f t="shared" ref="BM41" si="83">AU41*$B$21</f>
        <v>0</v>
      </c>
      <c r="BN41" s="41">
        <f t="shared" ref="BN41" si="84">AV41*$B$22</f>
        <v>0</v>
      </c>
      <c r="BO41" s="41">
        <f t="shared" ref="BO41" si="85">AW41*$B$23</f>
        <v>0</v>
      </c>
      <c r="BP41" s="41">
        <f t="shared" ref="BP41" si="86">AX41*$B$24</f>
        <v>0</v>
      </c>
      <c r="BQ41" s="41">
        <f t="shared" ref="BQ41" si="87">AY41*$B$25</f>
        <v>0</v>
      </c>
    </row>
    <row r="42" spans="1:69" ht="21" customHeight="1" x14ac:dyDescent="0.35">
      <c r="A42" s="551" t="s">
        <v>456</v>
      </c>
      <c r="B42" s="552" t="s">
        <v>104</v>
      </c>
      <c r="C42" s="552" t="s">
        <v>26</v>
      </c>
      <c r="D42" s="178" t="s">
        <v>79</v>
      </c>
      <c r="E42" s="702"/>
      <c r="F42" s="702"/>
      <c r="G42" s="702"/>
      <c r="H42" s="702"/>
      <c r="I42" s="702"/>
      <c r="J42" s="704"/>
      <c r="K42" s="704"/>
      <c r="L42" s="702"/>
      <c r="M42" s="702"/>
      <c r="N42" s="702"/>
      <c r="O42" s="702"/>
      <c r="P42" s="702"/>
      <c r="Q42" s="704"/>
      <c r="R42" s="704"/>
      <c r="S42" s="702"/>
      <c r="T42" s="702"/>
      <c r="U42" s="702"/>
      <c r="V42" s="702"/>
      <c r="W42" s="702"/>
      <c r="X42" s="704"/>
      <c r="Y42" s="704"/>
      <c r="Z42" s="702"/>
      <c r="AA42" s="702"/>
      <c r="AB42" s="702"/>
      <c r="AC42" s="702"/>
      <c r="AD42" s="702"/>
      <c r="AE42" s="704"/>
      <c r="AF42" s="704"/>
      <c r="AG42" s="702"/>
      <c r="AH42" s="702"/>
      <c r="AI42" s="34">
        <f>COUNTA(E42:AH42)</f>
        <v>0</v>
      </c>
      <c r="AK42" s="678">
        <f>+COUNTIF(E42:AH42,"*"&amp;"A"&amp;"*")</f>
        <v>0</v>
      </c>
      <c r="AL42" s="678">
        <f>+COUNTIF(E42:AH42,"*"&amp;"B"&amp;"*")</f>
        <v>0</v>
      </c>
      <c r="AM42" s="37">
        <f>+COUNTIF(E42:AH42,"*"&amp;"C"&amp;"*")</f>
        <v>0</v>
      </c>
      <c r="AN42" s="37">
        <f>+COUNTIF(E42:AH42,"*"&amp;"D"&amp;"*")</f>
        <v>0</v>
      </c>
      <c r="AO42" s="37">
        <f>+COUNTIF(E42:AH42,"*"&amp;"E"&amp;"*")</f>
        <v>0</v>
      </c>
      <c r="AP42" s="37">
        <f>+COUNTIF(E42:AH42,"*"&amp;"F"&amp;"*")</f>
        <v>0</v>
      </c>
      <c r="AQ42" s="37">
        <f>+COUNTIF(E42:AH42,"*"&amp;"G"&amp;"*")</f>
        <v>0</v>
      </c>
      <c r="AR42" s="37">
        <f>+COUNTIF(E42:AH42,"*"&amp;"H"&amp;"*")</f>
        <v>0</v>
      </c>
      <c r="AS42" s="37">
        <f>+COUNTIF(E42:AH42,"*"&amp;"I"&amp;"*")</f>
        <v>0</v>
      </c>
      <c r="AT42" s="37">
        <f>+COUNTIF(E42:AH42,"*"&amp;"J"&amp;"*")</f>
        <v>0</v>
      </c>
      <c r="AU42" s="37">
        <f>+COUNTIF(E42:AH42,"*"&amp;"K"&amp;"*")</f>
        <v>0</v>
      </c>
      <c r="AV42" s="37">
        <f>+COUNTIF(E42:AH42,"*"&amp;"L"&amp;"*")</f>
        <v>0</v>
      </c>
      <c r="AW42" s="37">
        <f>+COUNTIF(E42:AH42,"*"&amp;"M"&amp;"*")</f>
        <v>0</v>
      </c>
      <c r="AX42" s="37">
        <f>+COUNTIF(E42:AH42,"*"&amp;"N"&amp;"*")</f>
        <v>0</v>
      </c>
      <c r="AY42" s="37">
        <f>+COUNTIF(E42:AH42,"*"&amp;"O"&amp;"*")</f>
        <v>0</v>
      </c>
      <c r="BA42" s="39">
        <f>IF($C42="NPT",SUM($AK42:$AY42),0)</f>
        <v>0</v>
      </c>
      <c r="BB42" s="40">
        <f>IF($C42="PT",SUM($AK42:$AY42),0)</f>
        <v>0</v>
      </c>
      <c r="BC42" s="41">
        <f t="shared" ref="BC42" si="88">AK42*$B$11</f>
        <v>0</v>
      </c>
      <c r="BD42" s="41">
        <f t="shared" ref="BD42" si="89">AL42*$B$12</f>
        <v>0</v>
      </c>
      <c r="BE42" s="41">
        <f t="shared" ref="BE42" si="90">AM42*$B$13</f>
        <v>0</v>
      </c>
      <c r="BF42" s="41">
        <f t="shared" ref="BF42" si="91">AN42*$B$14</f>
        <v>0</v>
      </c>
      <c r="BG42" s="41">
        <f t="shared" ref="BG42" si="92">AO42*$B$15</f>
        <v>0</v>
      </c>
      <c r="BH42" s="41">
        <f t="shared" ref="BH42" si="93">AP42*$B$16</f>
        <v>0</v>
      </c>
      <c r="BI42" s="41">
        <f t="shared" ref="BI42" si="94">AQ42*$B$17</f>
        <v>0</v>
      </c>
      <c r="BJ42" s="41">
        <f t="shared" ref="BJ42" si="95">AR42*$B$18</f>
        <v>0</v>
      </c>
      <c r="BK42" s="41">
        <f t="shared" ref="BK42" si="96">AS42*$B$19</f>
        <v>0</v>
      </c>
      <c r="BL42" s="41">
        <f t="shared" ref="BL42" si="97">AT42*$B$20</f>
        <v>0</v>
      </c>
      <c r="BM42" s="41">
        <f t="shared" ref="BM42" si="98">AU42*$B$21</f>
        <v>0</v>
      </c>
      <c r="BN42" s="41">
        <f t="shared" ref="BN42" si="99">AV42*$B$22</f>
        <v>0</v>
      </c>
      <c r="BO42" s="41">
        <f t="shared" ref="BO42" si="100">AW42*$B$23</f>
        <v>0</v>
      </c>
      <c r="BP42" s="41">
        <f t="shared" ref="BP42" si="101">AX42*$B$24</f>
        <v>0</v>
      </c>
      <c r="BQ42" s="41">
        <f t="shared" ref="BQ42" si="102">AY42*$B$25</f>
        <v>0</v>
      </c>
    </row>
    <row r="43" spans="1:69" ht="21" customHeight="1" x14ac:dyDescent="0.35">
      <c r="A43" s="551" t="s">
        <v>457</v>
      </c>
      <c r="B43" s="552" t="s">
        <v>106</v>
      </c>
      <c r="C43" s="552" t="s">
        <v>26</v>
      </c>
      <c r="D43" s="178" t="s">
        <v>79</v>
      </c>
      <c r="E43" s="702"/>
      <c r="F43" s="702"/>
      <c r="G43" s="702"/>
      <c r="H43" s="702"/>
      <c r="I43" s="702"/>
      <c r="J43" s="704"/>
      <c r="K43" s="704"/>
      <c r="L43" s="702"/>
      <c r="M43" s="702"/>
      <c r="N43" s="702"/>
      <c r="O43" s="702"/>
      <c r="P43" s="702"/>
      <c r="Q43" s="704"/>
      <c r="R43" s="704"/>
      <c r="S43" s="702"/>
      <c r="T43" s="702"/>
      <c r="U43" s="702"/>
      <c r="V43" s="702"/>
      <c r="W43" s="702"/>
      <c r="X43" s="704"/>
      <c r="Y43" s="704"/>
      <c r="Z43" s="702"/>
      <c r="AA43" s="702"/>
      <c r="AB43" s="702"/>
      <c r="AC43" s="702"/>
      <c r="AD43" s="702"/>
      <c r="AE43" s="704"/>
      <c r="AF43" s="704"/>
      <c r="AG43" s="702"/>
      <c r="AH43" s="702"/>
      <c r="AI43" s="34">
        <f>COUNTA(E43:AH43)</f>
        <v>0</v>
      </c>
      <c r="AK43" s="678">
        <f>+COUNTIF(E43:AH43,"*"&amp;"A"&amp;"*")</f>
        <v>0</v>
      </c>
      <c r="AL43" s="678">
        <f>+COUNTIF(E43:AH43,"*"&amp;"B"&amp;"*")</f>
        <v>0</v>
      </c>
      <c r="AM43" s="37">
        <f>+COUNTIF(E43:AH43,"*"&amp;"C"&amp;"*")</f>
        <v>0</v>
      </c>
      <c r="AN43" s="37">
        <f>+COUNTIF(E43:AH43,"*"&amp;"D"&amp;"*")</f>
        <v>0</v>
      </c>
      <c r="AO43" s="37">
        <f>+COUNTIF(E43:AH43,"*"&amp;"E"&amp;"*")</f>
        <v>0</v>
      </c>
      <c r="AP43" s="37">
        <f>+COUNTIF(E43:AH43,"*"&amp;"F"&amp;"*")</f>
        <v>0</v>
      </c>
      <c r="AQ43" s="37">
        <f>+COUNTIF(E43:AH43,"*"&amp;"G"&amp;"*")</f>
        <v>0</v>
      </c>
      <c r="AR43" s="37">
        <f>+COUNTIF(E43:AH43,"*"&amp;"H"&amp;"*")</f>
        <v>0</v>
      </c>
      <c r="AS43" s="37">
        <f>+COUNTIF(E43:AH43,"*"&amp;"I"&amp;"*")</f>
        <v>0</v>
      </c>
      <c r="AT43" s="37">
        <f>+COUNTIF(E43:AH43,"*"&amp;"J"&amp;"*")</f>
        <v>0</v>
      </c>
      <c r="AU43" s="37">
        <f>+COUNTIF(E43:AH43,"*"&amp;"K"&amp;"*")</f>
        <v>0</v>
      </c>
      <c r="AV43" s="37">
        <f>+COUNTIF(E43:AH43,"*"&amp;"L"&amp;"*")</f>
        <v>0</v>
      </c>
      <c r="AW43" s="37">
        <f>+COUNTIF(E43:AH43,"*"&amp;"M"&amp;"*")</f>
        <v>0</v>
      </c>
      <c r="AX43" s="37">
        <f>+COUNTIF(E43:AH43,"*"&amp;"N"&amp;"*")</f>
        <v>0</v>
      </c>
      <c r="AY43" s="37">
        <f>+COUNTIF(E43:AH43,"*"&amp;"O"&amp;"*")</f>
        <v>0</v>
      </c>
      <c r="BA43" s="39">
        <f>IF($C43="NPT",SUM($AK43:$AY43),0)</f>
        <v>0</v>
      </c>
      <c r="BB43" s="40">
        <f>IF($C43="PT",SUM($AK43:$AY43),0)</f>
        <v>0</v>
      </c>
      <c r="BC43" s="41">
        <f t="shared" ref="BC43" si="103">AK43*$B$11</f>
        <v>0</v>
      </c>
      <c r="BD43" s="41">
        <f t="shared" ref="BD43" si="104">AL43*$B$12</f>
        <v>0</v>
      </c>
      <c r="BE43" s="41">
        <f t="shared" ref="BE43" si="105">AM43*$B$13</f>
        <v>0</v>
      </c>
      <c r="BF43" s="41">
        <f t="shared" ref="BF43" si="106">AN43*$B$14</f>
        <v>0</v>
      </c>
      <c r="BG43" s="41">
        <f t="shared" ref="BG43" si="107">AO43*$B$15</f>
        <v>0</v>
      </c>
      <c r="BH43" s="41">
        <f t="shared" ref="BH43" si="108">AP43*$B$16</f>
        <v>0</v>
      </c>
      <c r="BI43" s="41">
        <f t="shared" ref="BI43" si="109">AQ43*$B$17</f>
        <v>0</v>
      </c>
      <c r="BJ43" s="41">
        <f t="shared" ref="BJ43" si="110">AR43*$B$18</f>
        <v>0</v>
      </c>
      <c r="BK43" s="41">
        <f t="shared" ref="BK43" si="111">AS43*$B$19</f>
        <v>0</v>
      </c>
      <c r="BL43" s="41">
        <f t="shared" ref="BL43" si="112">AT43*$B$20</f>
        <v>0</v>
      </c>
      <c r="BM43" s="41">
        <f t="shared" ref="BM43" si="113">AU43*$B$21</f>
        <v>0</v>
      </c>
      <c r="BN43" s="41">
        <f t="shared" ref="BN43" si="114">AV43*$B$22</f>
        <v>0</v>
      </c>
      <c r="BO43" s="41">
        <f t="shared" ref="BO43" si="115">AW43*$B$23</f>
        <v>0</v>
      </c>
      <c r="BP43" s="41">
        <f t="shared" ref="BP43" si="116">AX43*$B$24</f>
        <v>0</v>
      </c>
      <c r="BQ43" s="41">
        <f t="shared" ref="BQ43" si="117">AY43*$B$25</f>
        <v>0</v>
      </c>
    </row>
    <row r="44" spans="1:69" ht="21" customHeight="1" x14ac:dyDescent="0.35">
      <c r="A44" s="551" t="s">
        <v>458</v>
      </c>
      <c r="B44" s="552" t="s">
        <v>107</v>
      </c>
      <c r="C44" s="552" t="s">
        <v>26</v>
      </c>
      <c r="D44" s="178" t="s">
        <v>79</v>
      </c>
      <c r="E44" s="702"/>
      <c r="F44" s="702"/>
      <c r="G44" s="702"/>
      <c r="H44" s="702"/>
      <c r="I44" s="702"/>
      <c r="J44" s="704"/>
      <c r="K44" s="704"/>
      <c r="L44" s="702"/>
      <c r="M44" s="702"/>
      <c r="N44" s="702"/>
      <c r="O44" s="702"/>
      <c r="P44" s="702"/>
      <c r="Q44" s="704"/>
      <c r="R44" s="704"/>
      <c r="S44" s="702"/>
      <c r="T44" s="702"/>
      <c r="U44" s="702"/>
      <c r="V44" s="702"/>
      <c r="W44" s="702"/>
      <c r="X44" s="704"/>
      <c r="Y44" s="704"/>
      <c r="Z44" s="702"/>
      <c r="AA44" s="702"/>
      <c r="AB44" s="702"/>
      <c r="AC44" s="702"/>
      <c r="AD44" s="702"/>
      <c r="AE44" s="704"/>
      <c r="AF44" s="704"/>
      <c r="AG44" s="702"/>
      <c r="AH44" s="702"/>
      <c r="AI44" s="34">
        <f>COUNTA(E44:AH44)</f>
        <v>0</v>
      </c>
      <c r="AK44" s="678">
        <f>+COUNTIF(E44:AH44,"*"&amp;"A"&amp;"*")</f>
        <v>0</v>
      </c>
      <c r="AL44" s="678">
        <f>+COUNTIF(E44:AH44,"*"&amp;"B"&amp;"*")</f>
        <v>0</v>
      </c>
      <c r="AM44" s="37">
        <f>+COUNTIF(E44:AH44,"*"&amp;"C"&amp;"*")</f>
        <v>0</v>
      </c>
      <c r="AN44" s="37">
        <f>+COUNTIF(E44:AH44,"*"&amp;"D"&amp;"*")</f>
        <v>0</v>
      </c>
      <c r="AO44" s="37">
        <f>+COUNTIF(E44:AH44,"*"&amp;"E"&amp;"*")</f>
        <v>0</v>
      </c>
      <c r="AP44" s="37">
        <f>+COUNTIF(E44:AH44,"*"&amp;"F"&amp;"*")</f>
        <v>0</v>
      </c>
      <c r="AQ44" s="37">
        <f>+COUNTIF(E44:AH44,"*"&amp;"G"&amp;"*")</f>
        <v>0</v>
      </c>
      <c r="AR44" s="37">
        <f>+COUNTIF(E44:AH44,"*"&amp;"H"&amp;"*")</f>
        <v>0</v>
      </c>
      <c r="AS44" s="37">
        <f>+COUNTIF(E44:AH44,"*"&amp;"I"&amp;"*")</f>
        <v>0</v>
      </c>
      <c r="AT44" s="37">
        <f>+COUNTIF(E44:AH44,"*"&amp;"J"&amp;"*")</f>
        <v>0</v>
      </c>
      <c r="AU44" s="37">
        <f>+COUNTIF(E44:AH44,"*"&amp;"K"&amp;"*")</f>
        <v>0</v>
      </c>
      <c r="AV44" s="37">
        <f>+COUNTIF(E44:AH44,"*"&amp;"L"&amp;"*")</f>
        <v>0</v>
      </c>
      <c r="AW44" s="37">
        <f>+COUNTIF(E44:AH44,"*"&amp;"M"&amp;"*")</f>
        <v>0</v>
      </c>
      <c r="AX44" s="37">
        <f>+COUNTIF(E44:AH44,"*"&amp;"N"&amp;"*")</f>
        <v>0</v>
      </c>
      <c r="AY44" s="37">
        <f>+COUNTIF(E44:AH44,"*"&amp;"O"&amp;"*")</f>
        <v>0</v>
      </c>
      <c r="BA44" s="39">
        <f>IF($C44="NPT",SUM($AK44:$AY44),0)</f>
        <v>0</v>
      </c>
      <c r="BB44" s="40">
        <f>IF($C44="PT",SUM($AK44:$AY44),0)</f>
        <v>0</v>
      </c>
      <c r="BC44" s="41">
        <f t="shared" ref="BC44" si="118">AK44*$B$11</f>
        <v>0</v>
      </c>
      <c r="BD44" s="41">
        <f t="shared" ref="BD44" si="119">AL44*$B$12</f>
        <v>0</v>
      </c>
      <c r="BE44" s="41">
        <f t="shared" ref="BE44" si="120">AM44*$B$13</f>
        <v>0</v>
      </c>
      <c r="BF44" s="41">
        <f t="shared" ref="BF44" si="121">AN44*$B$14</f>
        <v>0</v>
      </c>
      <c r="BG44" s="41">
        <f t="shared" ref="BG44" si="122">AO44*$B$15</f>
        <v>0</v>
      </c>
      <c r="BH44" s="41">
        <f t="shared" ref="BH44" si="123">AP44*$B$16</f>
        <v>0</v>
      </c>
      <c r="BI44" s="41">
        <f t="shared" ref="BI44" si="124">AQ44*$B$17</f>
        <v>0</v>
      </c>
      <c r="BJ44" s="41">
        <f t="shared" ref="BJ44" si="125">AR44*$B$18</f>
        <v>0</v>
      </c>
      <c r="BK44" s="41">
        <f t="shared" ref="BK44" si="126">AS44*$B$19</f>
        <v>0</v>
      </c>
      <c r="BL44" s="41">
        <f t="shared" ref="BL44" si="127">AT44*$B$20</f>
        <v>0</v>
      </c>
      <c r="BM44" s="41">
        <f t="shared" ref="BM44" si="128">AU44*$B$21</f>
        <v>0</v>
      </c>
      <c r="BN44" s="41">
        <f t="shared" ref="BN44" si="129">AV44*$B$22</f>
        <v>0</v>
      </c>
      <c r="BO44" s="41">
        <f t="shared" ref="BO44" si="130">AW44*$B$23</f>
        <v>0</v>
      </c>
      <c r="BP44" s="41">
        <f t="shared" ref="BP44" si="131">AX44*$B$24</f>
        <v>0</v>
      </c>
      <c r="BQ44" s="41">
        <f t="shared" ref="BQ44" si="132">AY44*$B$25</f>
        <v>0</v>
      </c>
    </row>
    <row r="45" spans="1:69" ht="21" customHeight="1" x14ac:dyDescent="0.35">
      <c r="A45" s="551" t="s">
        <v>459</v>
      </c>
      <c r="B45" s="552" t="s">
        <v>109</v>
      </c>
      <c r="C45" s="552" t="s">
        <v>26</v>
      </c>
      <c r="D45" s="178" t="s">
        <v>79</v>
      </c>
      <c r="E45" s="702"/>
      <c r="F45" s="702"/>
      <c r="G45" s="702"/>
      <c r="H45" s="702"/>
      <c r="I45" s="702"/>
      <c r="J45" s="704"/>
      <c r="K45" s="704"/>
      <c r="L45" s="702"/>
      <c r="M45" s="702"/>
      <c r="N45" s="702"/>
      <c r="O45" s="702"/>
      <c r="P45" s="702"/>
      <c r="Q45" s="704"/>
      <c r="R45" s="704"/>
      <c r="S45" s="702"/>
      <c r="T45" s="702"/>
      <c r="U45" s="702"/>
      <c r="V45" s="702"/>
      <c r="W45" s="702"/>
      <c r="X45" s="704"/>
      <c r="Y45" s="704"/>
      <c r="Z45" s="702"/>
      <c r="AA45" s="702"/>
      <c r="AB45" s="702"/>
      <c r="AC45" s="702"/>
      <c r="AD45" s="702"/>
      <c r="AE45" s="704"/>
      <c r="AF45" s="704"/>
      <c r="AG45" s="702"/>
      <c r="AH45" s="702"/>
      <c r="AI45" s="34">
        <f>COUNTA(E45:AH45)</f>
        <v>0</v>
      </c>
      <c r="AK45" s="678">
        <f>+COUNTIF(E45:AH45,"*"&amp;"A"&amp;"*")</f>
        <v>0</v>
      </c>
      <c r="AL45" s="678">
        <f>+COUNTIF(E45:AH45,"*"&amp;"B"&amp;"*")</f>
        <v>0</v>
      </c>
      <c r="AM45" s="37">
        <f>+COUNTIF(E45:AH45,"*"&amp;"C"&amp;"*")</f>
        <v>0</v>
      </c>
      <c r="AN45" s="37">
        <f>+COUNTIF(E45:AH45,"*"&amp;"D"&amp;"*")</f>
        <v>0</v>
      </c>
      <c r="AO45" s="37">
        <f>+COUNTIF(E45:AH45,"*"&amp;"E"&amp;"*")</f>
        <v>0</v>
      </c>
      <c r="AP45" s="37">
        <f>+COUNTIF(E45:AH45,"*"&amp;"F"&amp;"*")</f>
        <v>0</v>
      </c>
      <c r="AQ45" s="37">
        <f>+COUNTIF(E45:AH45,"*"&amp;"G"&amp;"*")</f>
        <v>0</v>
      </c>
      <c r="AR45" s="37">
        <f>+COUNTIF(E45:AH45,"*"&amp;"H"&amp;"*")</f>
        <v>0</v>
      </c>
      <c r="AS45" s="37">
        <f>+COUNTIF(E45:AH45,"*"&amp;"I"&amp;"*")</f>
        <v>0</v>
      </c>
      <c r="AT45" s="37">
        <f>+COUNTIF(E45:AH45,"*"&amp;"J"&amp;"*")</f>
        <v>0</v>
      </c>
      <c r="AU45" s="37">
        <f>+COUNTIF(E45:AH45,"*"&amp;"K"&amp;"*")</f>
        <v>0</v>
      </c>
      <c r="AV45" s="37">
        <f>+COUNTIF(E45:AH45,"*"&amp;"L"&amp;"*")</f>
        <v>0</v>
      </c>
      <c r="AW45" s="37">
        <f>+COUNTIF(E45:AH45,"*"&amp;"M"&amp;"*")</f>
        <v>0</v>
      </c>
      <c r="AX45" s="37">
        <f>+COUNTIF(E45:AH45,"*"&amp;"N"&amp;"*")</f>
        <v>0</v>
      </c>
      <c r="AY45" s="37">
        <f>+COUNTIF(E45:AH45,"*"&amp;"O"&amp;"*")</f>
        <v>0</v>
      </c>
      <c r="BA45" s="39">
        <f>IF($C45="NPT",SUM($AK45:$AY45),0)</f>
        <v>0</v>
      </c>
      <c r="BB45" s="40">
        <f>IF($C45="PT",SUM($AK45:$AY45),0)</f>
        <v>0</v>
      </c>
      <c r="BC45" s="41">
        <f t="shared" si="28"/>
        <v>0</v>
      </c>
      <c r="BD45" s="41">
        <f t="shared" si="29"/>
        <v>0</v>
      </c>
      <c r="BE45" s="41">
        <f t="shared" si="30"/>
        <v>0</v>
      </c>
      <c r="BF45" s="41">
        <f t="shared" si="31"/>
        <v>0</v>
      </c>
      <c r="BG45" s="41">
        <f t="shared" si="32"/>
        <v>0</v>
      </c>
      <c r="BH45" s="41">
        <f t="shared" si="33"/>
        <v>0</v>
      </c>
      <c r="BI45" s="41">
        <f t="shared" si="34"/>
        <v>0</v>
      </c>
      <c r="BJ45" s="41">
        <f t="shared" si="35"/>
        <v>0</v>
      </c>
      <c r="BK45" s="41">
        <f t="shared" si="36"/>
        <v>0</v>
      </c>
      <c r="BL45" s="41">
        <f t="shared" si="37"/>
        <v>0</v>
      </c>
      <c r="BM45" s="41">
        <f t="shared" si="38"/>
        <v>0</v>
      </c>
      <c r="BN45" s="41">
        <f t="shared" si="39"/>
        <v>0</v>
      </c>
      <c r="BO45" s="41">
        <f t="shared" si="40"/>
        <v>0</v>
      </c>
      <c r="BP45" s="41">
        <f t="shared" si="41"/>
        <v>0</v>
      </c>
      <c r="BQ45" s="41">
        <f t="shared" si="42"/>
        <v>0</v>
      </c>
    </row>
    <row r="46" spans="1:69" ht="21" customHeight="1" x14ac:dyDescent="0.35">
      <c r="A46" s="551" t="s">
        <v>443</v>
      </c>
      <c r="B46" s="552" t="s">
        <v>111</v>
      </c>
      <c r="C46" s="552" t="s">
        <v>26</v>
      </c>
      <c r="D46" s="178" t="s">
        <v>79</v>
      </c>
      <c r="E46" s="702"/>
      <c r="F46" s="702"/>
      <c r="G46" s="702"/>
      <c r="H46" s="702"/>
      <c r="I46" s="702"/>
      <c r="J46" s="704"/>
      <c r="K46" s="704"/>
      <c r="L46" s="702"/>
      <c r="M46" s="702"/>
      <c r="N46" s="702"/>
      <c r="O46" s="702"/>
      <c r="P46" s="702"/>
      <c r="Q46" s="704"/>
      <c r="R46" s="704"/>
      <c r="S46" s="702"/>
      <c r="T46" s="702"/>
      <c r="U46" s="702"/>
      <c r="V46" s="702"/>
      <c r="W46" s="702"/>
      <c r="X46" s="704"/>
      <c r="Y46" s="704"/>
      <c r="Z46" s="702"/>
      <c r="AA46" s="702"/>
      <c r="AB46" s="702"/>
      <c r="AC46" s="702"/>
      <c r="AD46" s="702"/>
      <c r="AE46" s="704"/>
      <c r="AF46" s="704"/>
      <c r="AG46" s="702"/>
      <c r="AH46" s="702"/>
      <c r="AI46" s="34">
        <f>COUNTA(E46:AH46)</f>
        <v>0</v>
      </c>
      <c r="AK46" s="678">
        <f>+COUNTIF(E46:AH46,"*"&amp;"A"&amp;"*")</f>
        <v>0</v>
      </c>
      <c r="AL46" s="678">
        <f>+COUNTIF(E46:AH46,"*"&amp;"B"&amp;"*")</f>
        <v>0</v>
      </c>
      <c r="AM46" s="37">
        <f>+COUNTIF(E46:AH46,"*"&amp;"C"&amp;"*")</f>
        <v>0</v>
      </c>
      <c r="AN46" s="37">
        <f>+COUNTIF(E46:AH46,"*"&amp;"D"&amp;"*")</f>
        <v>0</v>
      </c>
      <c r="AO46" s="37">
        <f>+COUNTIF(E46:AH46,"*"&amp;"E"&amp;"*")</f>
        <v>0</v>
      </c>
      <c r="AP46" s="37">
        <f>+COUNTIF(E46:AH46,"*"&amp;"F"&amp;"*")</f>
        <v>0</v>
      </c>
      <c r="AQ46" s="37">
        <f>+COUNTIF(E46:AH46,"*"&amp;"G"&amp;"*")</f>
        <v>0</v>
      </c>
      <c r="AR46" s="37">
        <f>+COUNTIF(E46:AH46,"*"&amp;"H"&amp;"*")</f>
        <v>0</v>
      </c>
      <c r="AS46" s="37">
        <f>+COUNTIF(E46:AH46,"*"&amp;"I"&amp;"*")</f>
        <v>0</v>
      </c>
      <c r="AT46" s="37">
        <f>+COUNTIF(E46:AH46,"*"&amp;"J"&amp;"*")</f>
        <v>0</v>
      </c>
      <c r="AU46" s="37">
        <f>+COUNTIF(E46:AH46,"*"&amp;"K"&amp;"*")</f>
        <v>0</v>
      </c>
      <c r="AV46" s="37">
        <f>+COUNTIF(E46:AH46,"*"&amp;"L"&amp;"*")</f>
        <v>0</v>
      </c>
      <c r="AW46" s="37">
        <f>+COUNTIF(E46:AH46,"*"&amp;"M"&amp;"*")</f>
        <v>0</v>
      </c>
      <c r="AX46" s="37">
        <f>+COUNTIF(E46:AH46,"*"&amp;"N"&amp;"*")</f>
        <v>0</v>
      </c>
      <c r="AY46" s="37">
        <f>+COUNTIF(E46:AH46,"*"&amp;"O"&amp;"*")</f>
        <v>0</v>
      </c>
      <c r="BA46" s="39">
        <f>IF($C46="NPT",SUM($AK46:$AY46),0)</f>
        <v>0</v>
      </c>
      <c r="BB46" s="40">
        <f>IF($C46="PT",SUM($AK46:$AY46),0)</f>
        <v>0</v>
      </c>
      <c r="BC46" s="41">
        <f t="shared" si="28"/>
        <v>0</v>
      </c>
      <c r="BD46" s="41">
        <f t="shared" si="29"/>
        <v>0</v>
      </c>
      <c r="BE46" s="41">
        <f t="shared" si="30"/>
        <v>0</v>
      </c>
      <c r="BF46" s="41">
        <f t="shared" si="31"/>
        <v>0</v>
      </c>
      <c r="BG46" s="41">
        <f t="shared" si="32"/>
        <v>0</v>
      </c>
      <c r="BH46" s="41">
        <f t="shared" si="33"/>
        <v>0</v>
      </c>
      <c r="BI46" s="41">
        <f t="shared" si="34"/>
        <v>0</v>
      </c>
      <c r="BJ46" s="41">
        <f t="shared" si="35"/>
        <v>0</v>
      </c>
      <c r="BK46" s="41">
        <f t="shared" si="36"/>
        <v>0</v>
      </c>
      <c r="BL46" s="41">
        <f t="shared" si="37"/>
        <v>0</v>
      </c>
      <c r="BM46" s="41">
        <f t="shared" si="38"/>
        <v>0</v>
      </c>
      <c r="BN46" s="41">
        <f t="shared" si="39"/>
        <v>0</v>
      </c>
      <c r="BO46" s="41">
        <f t="shared" si="40"/>
        <v>0</v>
      </c>
      <c r="BP46" s="41">
        <f t="shared" si="41"/>
        <v>0</v>
      </c>
      <c r="BQ46" s="41">
        <f t="shared" si="42"/>
        <v>0</v>
      </c>
    </row>
    <row r="47" spans="1:69" ht="21" customHeight="1" x14ac:dyDescent="0.35">
      <c r="A47" s="551" t="s">
        <v>443</v>
      </c>
      <c r="B47" s="552" t="s">
        <v>113</v>
      </c>
      <c r="C47" s="552" t="s">
        <v>26</v>
      </c>
      <c r="D47" s="178" t="s">
        <v>79</v>
      </c>
      <c r="E47" s="702"/>
      <c r="F47" s="702"/>
      <c r="G47" s="702"/>
      <c r="H47" s="702"/>
      <c r="I47" s="702"/>
      <c r="J47" s="704"/>
      <c r="K47" s="704"/>
      <c r="L47" s="702"/>
      <c r="M47" s="702"/>
      <c r="N47" s="702"/>
      <c r="O47" s="702"/>
      <c r="P47" s="702"/>
      <c r="Q47" s="704"/>
      <c r="R47" s="704"/>
      <c r="S47" s="702"/>
      <c r="T47" s="702"/>
      <c r="U47" s="702"/>
      <c r="V47" s="702"/>
      <c r="W47" s="702"/>
      <c r="X47" s="704"/>
      <c r="Y47" s="704"/>
      <c r="Z47" s="702"/>
      <c r="AA47" s="702"/>
      <c r="AB47" s="702"/>
      <c r="AC47" s="702"/>
      <c r="AD47" s="702"/>
      <c r="AE47" s="704"/>
      <c r="AF47" s="704"/>
      <c r="AG47" s="702"/>
      <c r="AH47" s="702"/>
      <c r="AI47" s="34">
        <f>COUNTA(E47:AH47)</f>
        <v>0</v>
      </c>
      <c r="AK47" s="678">
        <f>+COUNTIF(E47:AH47,"*"&amp;"A"&amp;"*")</f>
        <v>0</v>
      </c>
      <c r="AL47" s="678">
        <f>+COUNTIF(E47:AH47,"*"&amp;"B"&amp;"*")</f>
        <v>0</v>
      </c>
      <c r="AM47" s="37">
        <f>+COUNTIF(E47:AH47,"*"&amp;"C"&amp;"*")</f>
        <v>0</v>
      </c>
      <c r="AN47" s="37">
        <f>+COUNTIF(E47:AH47,"*"&amp;"D"&amp;"*")</f>
        <v>0</v>
      </c>
      <c r="AO47" s="37">
        <f>+COUNTIF(E47:AH47,"*"&amp;"E"&amp;"*")</f>
        <v>0</v>
      </c>
      <c r="AP47" s="37">
        <f>+COUNTIF(E47:AH47,"*"&amp;"F"&amp;"*")</f>
        <v>0</v>
      </c>
      <c r="AQ47" s="37">
        <f>+COUNTIF(E47:AH47,"*"&amp;"G"&amp;"*")</f>
        <v>0</v>
      </c>
      <c r="AR47" s="37">
        <f>+COUNTIF(E47:AH47,"*"&amp;"H"&amp;"*")</f>
        <v>0</v>
      </c>
      <c r="AS47" s="37">
        <f>+COUNTIF(E47:AH47,"*"&amp;"I"&amp;"*")</f>
        <v>0</v>
      </c>
      <c r="AT47" s="37">
        <f>+COUNTIF(E47:AH47,"*"&amp;"J"&amp;"*")</f>
        <v>0</v>
      </c>
      <c r="AU47" s="37">
        <f>+COUNTIF(E47:AH47,"*"&amp;"K"&amp;"*")</f>
        <v>0</v>
      </c>
      <c r="AV47" s="37">
        <f>+COUNTIF(E47:AH47,"*"&amp;"L"&amp;"*")</f>
        <v>0</v>
      </c>
      <c r="AW47" s="37">
        <f>+COUNTIF(E47:AH47,"*"&amp;"M"&amp;"*")</f>
        <v>0</v>
      </c>
      <c r="AX47" s="37">
        <f>+COUNTIF(E47:AH47,"*"&amp;"N"&amp;"*")</f>
        <v>0</v>
      </c>
      <c r="AY47" s="37">
        <f>+COUNTIF(E47:AH47,"*"&amp;"O"&amp;"*")</f>
        <v>0</v>
      </c>
      <c r="BA47" s="39">
        <f>IF($C47="NPT",SUM($AK47:$AY47),0)</f>
        <v>0</v>
      </c>
      <c r="BB47" s="40">
        <f>IF($C47="PT",SUM($AK47:$AY47),0)</f>
        <v>0</v>
      </c>
      <c r="BC47" s="41">
        <f t="shared" si="28"/>
        <v>0</v>
      </c>
      <c r="BD47" s="41">
        <f t="shared" si="29"/>
        <v>0</v>
      </c>
      <c r="BE47" s="41">
        <f t="shared" si="30"/>
        <v>0</v>
      </c>
      <c r="BF47" s="41">
        <f t="shared" si="31"/>
        <v>0</v>
      </c>
      <c r="BG47" s="41">
        <f t="shared" si="32"/>
        <v>0</v>
      </c>
      <c r="BH47" s="41">
        <f t="shared" si="33"/>
        <v>0</v>
      </c>
      <c r="BI47" s="41">
        <f t="shared" si="34"/>
        <v>0</v>
      </c>
      <c r="BJ47" s="41">
        <f t="shared" si="35"/>
        <v>0</v>
      </c>
      <c r="BK47" s="41">
        <f t="shared" si="36"/>
        <v>0</v>
      </c>
      <c r="BL47" s="41">
        <f t="shared" si="37"/>
        <v>0</v>
      </c>
      <c r="BM47" s="41">
        <f t="shared" si="38"/>
        <v>0</v>
      </c>
      <c r="BN47" s="41">
        <f t="shared" si="39"/>
        <v>0</v>
      </c>
      <c r="BO47" s="41">
        <f t="shared" si="40"/>
        <v>0</v>
      </c>
      <c r="BP47" s="41">
        <f t="shared" si="41"/>
        <v>0</v>
      </c>
      <c r="BQ47" s="41">
        <f t="shared" si="42"/>
        <v>0</v>
      </c>
    </row>
    <row r="48" spans="1:69" ht="21" customHeight="1" x14ac:dyDescent="0.35">
      <c r="A48" s="551" t="s">
        <v>460</v>
      </c>
      <c r="B48" s="552" t="s">
        <v>115</v>
      </c>
      <c r="C48" s="552" t="s">
        <v>26</v>
      </c>
      <c r="D48" s="178" t="s">
        <v>79</v>
      </c>
      <c r="E48" s="702"/>
      <c r="F48" s="702"/>
      <c r="G48" s="702"/>
      <c r="H48" s="702"/>
      <c r="I48" s="702"/>
      <c r="J48" s="704"/>
      <c r="K48" s="704"/>
      <c r="L48" s="702"/>
      <c r="M48" s="702"/>
      <c r="N48" s="702"/>
      <c r="O48" s="702"/>
      <c r="P48" s="702"/>
      <c r="Q48" s="704"/>
      <c r="R48" s="704"/>
      <c r="S48" s="702"/>
      <c r="T48" s="702"/>
      <c r="U48" s="702"/>
      <c r="V48" s="702"/>
      <c r="W48" s="702"/>
      <c r="X48" s="704"/>
      <c r="Y48" s="704"/>
      <c r="Z48" s="702"/>
      <c r="AA48" s="702"/>
      <c r="AB48" s="702"/>
      <c r="AC48" s="702"/>
      <c r="AD48" s="702"/>
      <c r="AE48" s="704"/>
      <c r="AF48" s="704"/>
      <c r="AG48" s="702"/>
      <c r="AH48" s="702"/>
      <c r="AI48" s="34">
        <f>COUNTA(E48:AH48)</f>
        <v>0</v>
      </c>
      <c r="AK48" s="678">
        <f>+COUNTIF(E48:AH48,"*"&amp;"A"&amp;"*")</f>
        <v>0</v>
      </c>
      <c r="AL48" s="678">
        <f>+COUNTIF(E48:AH48,"*"&amp;"B"&amp;"*")</f>
        <v>0</v>
      </c>
      <c r="AM48" s="37">
        <f>+COUNTIF(E48:AH48,"*"&amp;"C"&amp;"*")</f>
        <v>0</v>
      </c>
      <c r="AN48" s="37">
        <f>+COUNTIF(E48:AH48,"*"&amp;"D"&amp;"*")</f>
        <v>0</v>
      </c>
      <c r="AO48" s="37">
        <f>+COUNTIF(E48:AH48,"*"&amp;"E"&amp;"*")</f>
        <v>0</v>
      </c>
      <c r="AP48" s="37">
        <f>+COUNTIF(E48:AH48,"*"&amp;"F"&amp;"*")</f>
        <v>0</v>
      </c>
      <c r="AQ48" s="37">
        <f>+COUNTIF(E48:AH48,"*"&amp;"G"&amp;"*")</f>
        <v>0</v>
      </c>
      <c r="AR48" s="37">
        <f>+COUNTIF(E48:AH48,"*"&amp;"H"&amp;"*")</f>
        <v>0</v>
      </c>
      <c r="AS48" s="37">
        <f>+COUNTIF(E48:AH48,"*"&amp;"I"&amp;"*")</f>
        <v>0</v>
      </c>
      <c r="AT48" s="37">
        <f>+COUNTIF(E48:AH48,"*"&amp;"J"&amp;"*")</f>
        <v>0</v>
      </c>
      <c r="AU48" s="37">
        <f>+COUNTIF(E48:AH48,"*"&amp;"K"&amp;"*")</f>
        <v>0</v>
      </c>
      <c r="AV48" s="37">
        <f>+COUNTIF(E48:AH48,"*"&amp;"L"&amp;"*")</f>
        <v>0</v>
      </c>
      <c r="AW48" s="37">
        <f>+COUNTIF(E48:AH48,"*"&amp;"M"&amp;"*")</f>
        <v>0</v>
      </c>
      <c r="AX48" s="37">
        <f>+COUNTIF(E48:AH48,"*"&amp;"N"&amp;"*")</f>
        <v>0</v>
      </c>
      <c r="AY48" s="37">
        <f>+COUNTIF(E48:AH48,"*"&amp;"O"&amp;"*")</f>
        <v>0</v>
      </c>
      <c r="BA48" s="39">
        <f>IF($C48="NPT",SUM($AK48:$AY48),0)</f>
        <v>0</v>
      </c>
      <c r="BB48" s="40">
        <f>IF($C48="PT",SUM($AK48:$AY48),0)</f>
        <v>0</v>
      </c>
      <c r="BC48" s="41">
        <f t="shared" si="28"/>
        <v>0</v>
      </c>
      <c r="BD48" s="41">
        <f t="shared" si="29"/>
        <v>0</v>
      </c>
      <c r="BE48" s="41">
        <f t="shared" si="30"/>
        <v>0</v>
      </c>
      <c r="BF48" s="41">
        <f t="shared" si="31"/>
        <v>0</v>
      </c>
      <c r="BG48" s="41">
        <f t="shared" si="32"/>
        <v>0</v>
      </c>
      <c r="BH48" s="41">
        <f t="shared" si="33"/>
        <v>0</v>
      </c>
      <c r="BI48" s="41">
        <f t="shared" si="34"/>
        <v>0</v>
      </c>
      <c r="BJ48" s="41">
        <f t="shared" si="35"/>
        <v>0</v>
      </c>
      <c r="BK48" s="41">
        <f t="shared" si="36"/>
        <v>0</v>
      </c>
      <c r="BL48" s="41">
        <f t="shared" si="37"/>
        <v>0</v>
      </c>
      <c r="BM48" s="41">
        <f t="shared" si="38"/>
        <v>0</v>
      </c>
      <c r="BN48" s="41">
        <f t="shared" si="39"/>
        <v>0</v>
      </c>
      <c r="BO48" s="41">
        <f t="shared" si="40"/>
        <v>0</v>
      </c>
      <c r="BP48" s="41">
        <f t="shared" si="41"/>
        <v>0</v>
      </c>
      <c r="BQ48" s="41">
        <f t="shared" si="42"/>
        <v>0</v>
      </c>
    </row>
    <row r="49" spans="1:69" ht="21" customHeight="1" x14ac:dyDescent="0.35">
      <c r="A49" s="551" t="s">
        <v>445</v>
      </c>
      <c r="B49" s="552" t="s">
        <v>117</v>
      </c>
      <c r="C49" s="552" t="s">
        <v>26</v>
      </c>
      <c r="D49" s="178" t="s">
        <v>79</v>
      </c>
      <c r="E49" s="702"/>
      <c r="F49" s="702"/>
      <c r="G49" s="702"/>
      <c r="H49" s="702"/>
      <c r="I49" s="702"/>
      <c r="J49" s="704"/>
      <c r="K49" s="704"/>
      <c r="L49" s="702"/>
      <c r="M49" s="702"/>
      <c r="N49" s="702"/>
      <c r="O49" s="702"/>
      <c r="P49" s="702"/>
      <c r="Q49" s="704"/>
      <c r="R49" s="704"/>
      <c r="S49" s="702"/>
      <c r="T49" s="702"/>
      <c r="U49" s="702"/>
      <c r="V49" s="702"/>
      <c r="W49" s="702"/>
      <c r="X49" s="704"/>
      <c r="Y49" s="704"/>
      <c r="Z49" s="702"/>
      <c r="AA49" s="702"/>
      <c r="AB49" s="702"/>
      <c r="AC49" s="702"/>
      <c r="AD49" s="702"/>
      <c r="AE49" s="704"/>
      <c r="AF49" s="704"/>
      <c r="AG49" s="702"/>
      <c r="AH49" s="702"/>
      <c r="AI49" s="34">
        <f>COUNTA(E49:AH49)</f>
        <v>0</v>
      </c>
      <c r="AK49" s="678">
        <f>+COUNTIF(E49:AH49,"*"&amp;"A"&amp;"*")</f>
        <v>0</v>
      </c>
      <c r="AL49" s="678">
        <f>+COUNTIF(E49:AH49,"*"&amp;"B"&amp;"*")</f>
        <v>0</v>
      </c>
      <c r="AM49" s="37">
        <f>+COUNTIF(E49:AH49,"*"&amp;"C"&amp;"*")</f>
        <v>0</v>
      </c>
      <c r="AN49" s="37">
        <f>+COUNTIF(E49:AH49,"*"&amp;"D"&amp;"*")</f>
        <v>0</v>
      </c>
      <c r="AO49" s="37">
        <f>+COUNTIF(E49:AH49,"*"&amp;"E"&amp;"*")</f>
        <v>0</v>
      </c>
      <c r="AP49" s="37">
        <f>+COUNTIF(E49:AH49,"*"&amp;"F"&amp;"*")</f>
        <v>0</v>
      </c>
      <c r="AQ49" s="37">
        <f>+COUNTIF(E49:AH49,"*"&amp;"G"&amp;"*")</f>
        <v>0</v>
      </c>
      <c r="AR49" s="37">
        <f>+COUNTIF(E49:AH49,"*"&amp;"H"&amp;"*")</f>
        <v>0</v>
      </c>
      <c r="AS49" s="37">
        <f>+COUNTIF(E49:AH49,"*"&amp;"I"&amp;"*")</f>
        <v>0</v>
      </c>
      <c r="AT49" s="37">
        <f>+COUNTIF(E49:AH49,"*"&amp;"J"&amp;"*")</f>
        <v>0</v>
      </c>
      <c r="AU49" s="37">
        <f>+COUNTIF(E49:AH49,"*"&amp;"K"&amp;"*")</f>
        <v>0</v>
      </c>
      <c r="AV49" s="37">
        <f>+COUNTIF(E49:AH49,"*"&amp;"L"&amp;"*")</f>
        <v>0</v>
      </c>
      <c r="AW49" s="37">
        <f>+COUNTIF(E49:AH49,"*"&amp;"M"&amp;"*")</f>
        <v>0</v>
      </c>
      <c r="AX49" s="37">
        <f>+COUNTIF(E49:AH49,"*"&amp;"N"&amp;"*")</f>
        <v>0</v>
      </c>
      <c r="AY49" s="37">
        <f>+COUNTIF(E49:AH49,"*"&amp;"O"&amp;"*")</f>
        <v>0</v>
      </c>
      <c r="BA49" s="39">
        <f>IF($C49="NPT",SUM($AK49:$AY49),0)</f>
        <v>0</v>
      </c>
      <c r="BB49" s="40">
        <f>IF($C49="PT",SUM($AK49:$AY49),0)</f>
        <v>0</v>
      </c>
      <c r="BC49" s="41">
        <f t="shared" ref="BC49:BC50" si="133">AK49*$B$11</f>
        <v>0</v>
      </c>
      <c r="BD49" s="41">
        <f t="shared" ref="BD49:BD50" si="134">AL49*$B$12</f>
        <v>0</v>
      </c>
      <c r="BE49" s="41">
        <f t="shared" ref="BE49:BE50" si="135">AM49*$B$13</f>
        <v>0</v>
      </c>
      <c r="BF49" s="41">
        <f t="shared" ref="BF49:BF50" si="136">AN49*$B$14</f>
        <v>0</v>
      </c>
      <c r="BG49" s="41">
        <f t="shared" ref="BG49:BG50" si="137">AO49*$B$15</f>
        <v>0</v>
      </c>
      <c r="BH49" s="41">
        <f t="shared" ref="BH49:BH50" si="138">AP49*$B$16</f>
        <v>0</v>
      </c>
      <c r="BI49" s="41">
        <f t="shared" ref="BI49:BI50" si="139">AQ49*$B$17</f>
        <v>0</v>
      </c>
      <c r="BJ49" s="41">
        <f t="shared" ref="BJ49:BJ50" si="140">AR49*$B$18</f>
        <v>0</v>
      </c>
      <c r="BK49" s="41">
        <f t="shared" ref="BK49:BK50" si="141">AS49*$B$19</f>
        <v>0</v>
      </c>
      <c r="BL49" s="41">
        <f t="shared" ref="BL49:BL50" si="142">AT49*$B$20</f>
        <v>0</v>
      </c>
      <c r="BM49" s="41">
        <f t="shared" ref="BM49:BM50" si="143">AU49*$B$21</f>
        <v>0</v>
      </c>
      <c r="BN49" s="41">
        <f t="shared" ref="BN49:BN50" si="144">AV49*$B$22</f>
        <v>0</v>
      </c>
      <c r="BO49" s="41">
        <f t="shared" ref="BO49:BO50" si="145">AW49*$B$23</f>
        <v>0</v>
      </c>
      <c r="BP49" s="41">
        <f t="shared" ref="BP49:BP50" si="146">AX49*$B$24</f>
        <v>0</v>
      </c>
      <c r="BQ49" s="41">
        <f t="shared" ref="BQ49:BQ50" si="147">AY49*$B$25</f>
        <v>0</v>
      </c>
    </row>
    <row r="50" spans="1:69" ht="21" customHeight="1" x14ac:dyDescent="0.35">
      <c r="A50" s="551" t="s">
        <v>449</v>
      </c>
      <c r="B50" s="552" t="s">
        <v>120</v>
      </c>
      <c r="C50" s="552" t="s">
        <v>27</v>
      </c>
      <c r="D50" s="178" t="s">
        <v>79</v>
      </c>
      <c r="E50" s="702"/>
      <c r="F50" s="702"/>
      <c r="G50" s="702"/>
      <c r="H50" s="702"/>
      <c r="I50" s="702"/>
      <c r="J50" s="704"/>
      <c r="K50" s="704"/>
      <c r="L50" s="702"/>
      <c r="M50" s="702"/>
      <c r="N50" s="702"/>
      <c r="O50" s="702"/>
      <c r="P50" s="702"/>
      <c r="Q50" s="704"/>
      <c r="R50" s="704"/>
      <c r="S50" s="702"/>
      <c r="T50" s="702"/>
      <c r="U50" s="702"/>
      <c r="V50" s="702"/>
      <c r="W50" s="702"/>
      <c r="X50" s="704"/>
      <c r="Y50" s="704"/>
      <c r="Z50" s="702"/>
      <c r="AA50" s="702"/>
      <c r="AB50" s="702"/>
      <c r="AC50" s="702"/>
      <c r="AD50" s="702"/>
      <c r="AE50" s="704"/>
      <c r="AF50" s="704"/>
      <c r="AG50" s="702"/>
      <c r="AH50" s="702"/>
      <c r="AI50" s="34">
        <f>COUNTA(E50:AH50)</f>
        <v>0</v>
      </c>
      <c r="AK50" s="678">
        <f>+COUNTIF(E50:AH50,"*"&amp;"A"&amp;"*")</f>
        <v>0</v>
      </c>
      <c r="AL50" s="678">
        <f>+COUNTIF(E50:AH50,"*"&amp;"B"&amp;"*")</f>
        <v>0</v>
      </c>
      <c r="AM50" s="37">
        <f>+COUNTIF(E50:AH50,"*"&amp;"C"&amp;"*")</f>
        <v>0</v>
      </c>
      <c r="AN50" s="37">
        <f>+COUNTIF(E50:AH50,"*"&amp;"D"&amp;"*")</f>
        <v>0</v>
      </c>
      <c r="AO50" s="37">
        <f>+COUNTIF(E50:AH50,"*"&amp;"E"&amp;"*")</f>
        <v>0</v>
      </c>
      <c r="AP50" s="37">
        <f>+COUNTIF(E50:AH50,"*"&amp;"F"&amp;"*")</f>
        <v>0</v>
      </c>
      <c r="AQ50" s="37">
        <f>+COUNTIF(E50:AH50,"*"&amp;"G"&amp;"*")</f>
        <v>0</v>
      </c>
      <c r="AR50" s="37">
        <f>+COUNTIF(E50:AH50,"*"&amp;"H"&amp;"*")</f>
        <v>0</v>
      </c>
      <c r="AS50" s="37">
        <f>+COUNTIF(E50:AH50,"*"&amp;"I"&amp;"*")</f>
        <v>0</v>
      </c>
      <c r="AT50" s="37">
        <f>+COUNTIF(E50:AH50,"*"&amp;"J"&amp;"*")</f>
        <v>0</v>
      </c>
      <c r="AU50" s="37">
        <f>+COUNTIF(E50:AH50,"*"&amp;"K"&amp;"*")</f>
        <v>0</v>
      </c>
      <c r="AV50" s="37">
        <f>+COUNTIF(E50:AH50,"*"&amp;"L"&amp;"*")</f>
        <v>0</v>
      </c>
      <c r="AW50" s="37">
        <f>+COUNTIF(E50:AH50,"*"&amp;"M"&amp;"*")</f>
        <v>0</v>
      </c>
      <c r="AX50" s="37">
        <f>+COUNTIF(E50:AH50,"*"&amp;"N"&amp;"*")</f>
        <v>0</v>
      </c>
      <c r="AY50" s="37">
        <f>+COUNTIF(E50:AH50,"*"&amp;"O"&amp;"*")</f>
        <v>0</v>
      </c>
      <c r="BA50" s="39">
        <f>IF($C50="NPT",SUM($AK50:$AY50),0)</f>
        <v>0</v>
      </c>
      <c r="BB50" s="40">
        <f>IF($C50="PT",SUM($AK50:$AY50),0)</f>
        <v>0</v>
      </c>
      <c r="BC50" s="41">
        <f t="shared" si="133"/>
        <v>0</v>
      </c>
      <c r="BD50" s="41">
        <f t="shared" si="134"/>
        <v>0</v>
      </c>
      <c r="BE50" s="41">
        <f t="shared" si="135"/>
        <v>0</v>
      </c>
      <c r="BF50" s="41">
        <f t="shared" si="136"/>
        <v>0</v>
      </c>
      <c r="BG50" s="41">
        <f t="shared" si="137"/>
        <v>0</v>
      </c>
      <c r="BH50" s="41">
        <f t="shared" si="138"/>
        <v>0</v>
      </c>
      <c r="BI50" s="41">
        <f t="shared" si="139"/>
        <v>0</v>
      </c>
      <c r="BJ50" s="41">
        <f t="shared" si="140"/>
        <v>0</v>
      </c>
      <c r="BK50" s="41">
        <f t="shared" si="141"/>
        <v>0</v>
      </c>
      <c r="BL50" s="41">
        <f t="shared" si="142"/>
        <v>0</v>
      </c>
      <c r="BM50" s="41">
        <f t="shared" si="143"/>
        <v>0</v>
      </c>
      <c r="BN50" s="41">
        <f t="shared" si="144"/>
        <v>0</v>
      </c>
      <c r="BO50" s="41">
        <f t="shared" si="145"/>
        <v>0</v>
      </c>
      <c r="BP50" s="41">
        <f t="shared" si="146"/>
        <v>0</v>
      </c>
      <c r="BQ50" s="41">
        <f t="shared" si="147"/>
        <v>0</v>
      </c>
    </row>
    <row r="51" spans="1:69" ht="21" customHeight="1" x14ac:dyDescent="0.35">
      <c r="A51" s="551" t="s">
        <v>450</v>
      </c>
      <c r="B51" s="552" t="s">
        <v>122</v>
      </c>
      <c r="C51" s="552" t="s">
        <v>27</v>
      </c>
      <c r="D51" s="178" t="s">
        <v>79</v>
      </c>
      <c r="E51" s="702"/>
      <c r="F51" s="702"/>
      <c r="G51" s="702"/>
      <c r="H51" s="702"/>
      <c r="I51" s="702"/>
      <c r="J51" s="704"/>
      <c r="K51" s="704"/>
      <c r="L51" s="702"/>
      <c r="M51" s="702"/>
      <c r="N51" s="702"/>
      <c r="O51" s="702"/>
      <c r="P51" s="702"/>
      <c r="Q51" s="704"/>
      <c r="R51" s="704"/>
      <c r="S51" s="702"/>
      <c r="T51" s="702"/>
      <c r="U51" s="702"/>
      <c r="V51" s="702"/>
      <c r="W51" s="702"/>
      <c r="X51" s="704"/>
      <c r="Y51" s="704"/>
      <c r="Z51" s="702"/>
      <c r="AA51" s="702"/>
      <c r="AB51" s="702"/>
      <c r="AC51" s="702"/>
      <c r="AD51" s="702"/>
      <c r="AE51" s="704"/>
      <c r="AF51" s="704"/>
      <c r="AG51" s="702"/>
      <c r="AH51" s="702"/>
      <c r="AI51" s="34">
        <f>COUNTA(E51:AH51)</f>
        <v>0</v>
      </c>
      <c r="AK51" s="678">
        <f>+COUNTIF(E51:AH51,"*"&amp;"A"&amp;"*")</f>
        <v>0</v>
      </c>
      <c r="AL51" s="678">
        <f>+COUNTIF(E51:AH51,"*"&amp;"B"&amp;"*")</f>
        <v>0</v>
      </c>
      <c r="AM51" s="37">
        <f>+COUNTIF(E51:AH51,"*"&amp;"C"&amp;"*")</f>
        <v>0</v>
      </c>
      <c r="AN51" s="37">
        <f>+COUNTIF(E51:AH51,"*"&amp;"D"&amp;"*")</f>
        <v>0</v>
      </c>
      <c r="AO51" s="37">
        <f>+COUNTIF(E51:AH51,"*"&amp;"E"&amp;"*")</f>
        <v>0</v>
      </c>
      <c r="AP51" s="37">
        <f>+COUNTIF(E51:AH51,"*"&amp;"F"&amp;"*")</f>
        <v>0</v>
      </c>
      <c r="AQ51" s="37">
        <f>+COUNTIF(E51:AH51,"*"&amp;"G"&amp;"*")</f>
        <v>0</v>
      </c>
      <c r="AR51" s="37">
        <f>+COUNTIF(E51:AH51,"*"&amp;"H"&amp;"*")</f>
        <v>0</v>
      </c>
      <c r="AS51" s="37">
        <f>+COUNTIF(E51:AH51,"*"&amp;"I"&amp;"*")</f>
        <v>0</v>
      </c>
      <c r="AT51" s="37">
        <f>+COUNTIF(E51:AH51,"*"&amp;"J"&amp;"*")</f>
        <v>0</v>
      </c>
      <c r="AU51" s="37">
        <f>+COUNTIF(E51:AH51,"*"&amp;"K"&amp;"*")</f>
        <v>0</v>
      </c>
      <c r="AV51" s="37">
        <f>+COUNTIF(E51:AH51,"*"&amp;"L"&amp;"*")</f>
        <v>0</v>
      </c>
      <c r="AW51" s="37">
        <f>+COUNTIF(E51:AH51,"*"&amp;"M"&amp;"*")</f>
        <v>0</v>
      </c>
      <c r="AX51" s="37">
        <f>+COUNTIF(E51:AH51,"*"&amp;"N"&amp;"*")</f>
        <v>0</v>
      </c>
      <c r="AY51" s="37">
        <f>+COUNTIF(E51:AH51,"*"&amp;"O"&amp;"*")</f>
        <v>0</v>
      </c>
      <c r="BA51" s="39">
        <f>IF($C51="NPT",SUM($AK51:$AY51),0)</f>
        <v>0</v>
      </c>
      <c r="BB51" s="40">
        <f>IF($C51="PT",SUM($AK51:$AY51),0)</f>
        <v>0</v>
      </c>
      <c r="BC51" s="41">
        <f t="shared" si="28"/>
        <v>0</v>
      </c>
      <c r="BD51" s="41">
        <f t="shared" si="29"/>
        <v>0</v>
      </c>
      <c r="BE51" s="41">
        <f t="shared" si="30"/>
        <v>0</v>
      </c>
      <c r="BF51" s="41">
        <f t="shared" si="31"/>
        <v>0</v>
      </c>
      <c r="BG51" s="41">
        <f t="shared" si="32"/>
        <v>0</v>
      </c>
      <c r="BH51" s="41">
        <f t="shared" si="33"/>
        <v>0</v>
      </c>
      <c r="BI51" s="41">
        <f t="shared" si="34"/>
        <v>0</v>
      </c>
      <c r="BJ51" s="41">
        <f t="shared" si="35"/>
        <v>0</v>
      </c>
      <c r="BK51" s="41">
        <f t="shared" si="36"/>
        <v>0</v>
      </c>
      <c r="BL51" s="41">
        <f t="shared" si="37"/>
        <v>0</v>
      </c>
      <c r="BM51" s="41">
        <f t="shared" si="38"/>
        <v>0</v>
      </c>
      <c r="BN51" s="41">
        <f t="shared" si="39"/>
        <v>0</v>
      </c>
      <c r="BO51" s="41">
        <f t="shared" si="40"/>
        <v>0</v>
      </c>
      <c r="BP51" s="41">
        <f t="shared" si="41"/>
        <v>0</v>
      </c>
      <c r="BQ51" s="41">
        <f t="shared" si="42"/>
        <v>0</v>
      </c>
    </row>
    <row r="52" spans="1:69" ht="21" customHeight="1" x14ac:dyDescent="0.35">
      <c r="A52" s="551" t="s">
        <v>451</v>
      </c>
      <c r="B52" s="552" t="s">
        <v>124</v>
      </c>
      <c r="C52" s="552" t="s">
        <v>27</v>
      </c>
      <c r="D52" s="178" t="s">
        <v>79</v>
      </c>
      <c r="E52" s="702"/>
      <c r="F52" s="702"/>
      <c r="G52" s="702"/>
      <c r="H52" s="702"/>
      <c r="I52" s="702"/>
      <c r="J52" s="704"/>
      <c r="K52" s="704"/>
      <c r="L52" s="702"/>
      <c r="M52" s="702"/>
      <c r="N52" s="702"/>
      <c r="O52" s="702"/>
      <c r="P52" s="702"/>
      <c r="Q52" s="704"/>
      <c r="R52" s="704"/>
      <c r="S52" s="702"/>
      <c r="T52" s="702"/>
      <c r="U52" s="702"/>
      <c r="V52" s="702"/>
      <c r="W52" s="702"/>
      <c r="X52" s="704"/>
      <c r="Y52" s="704"/>
      <c r="Z52" s="702"/>
      <c r="AA52" s="702"/>
      <c r="AB52" s="702"/>
      <c r="AC52" s="702"/>
      <c r="AD52" s="702"/>
      <c r="AE52" s="704"/>
      <c r="AF52" s="704"/>
      <c r="AG52" s="702"/>
      <c r="AH52" s="702"/>
      <c r="AI52" s="34">
        <f>COUNTA(E52:AH52)</f>
        <v>0</v>
      </c>
      <c r="AK52" s="678">
        <f>+COUNTIF(E52:AH52,"*"&amp;"A"&amp;"*")</f>
        <v>0</v>
      </c>
      <c r="AL52" s="678">
        <f>+COUNTIF(E52:AH52,"*"&amp;"B"&amp;"*")</f>
        <v>0</v>
      </c>
      <c r="AM52" s="37">
        <f>+COUNTIF(E52:AH52,"*"&amp;"C"&amp;"*")</f>
        <v>0</v>
      </c>
      <c r="AN52" s="37">
        <f>+COUNTIF(E52:AH52,"*"&amp;"D"&amp;"*")</f>
        <v>0</v>
      </c>
      <c r="AO52" s="37">
        <f>+COUNTIF(E52:AH52,"*"&amp;"E"&amp;"*")</f>
        <v>0</v>
      </c>
      <c r="AP52" s="37">
        <f>+COUNTIF(E52:AH52,"*"&amp;"F"&amp;"*")</f>
        <v>0</v>
      </c>
      <c r="AQ52" s="37">
        <f>+COUNTIF(E52:AH52,"*"&amp;"G"&amp;"*")</f>
        <v>0</v>
      </c>
      <c r="AR52" s="37">
        <f>+COUNTIF(E52:AH52,"*"&amp;"H"&amp;"*")</f>
        <v>0</v>
      </c>
      <c r="AS52" s="37">
        <f>+COUNTIF(E52:AH52,"*"&amp;"I"&amp;"*")</f>
        <v>0</v>
      </c>
      <c r="AT52" s="37">
        <f>+COUNTIF(E52:AH52,"*"&amp;"J"&amp;"*")</f>
        <v>0</v>
      </c>
      <c r="AU52" s="37">
        <f>+COUNTIF(E52:AH52,"*"&amp;"K"&amp;"*")</f>
        <v>0</v>
      </c>
      <c r="AV52" s="37">
        <f>+COUNTIF(E52:AH52,"*"&amp;"L"&amp;"*")</f>
        <v>0</v>
      </c>
      <c r="AW52" s="37">
        <f>+COUNTIF(E52:AH52,"*"&amp;"M"&amp;"*")</f>
        <v>0</v>
      </c>
      <c r="AX52" s="37">
        <f>+COUNTIF(E52:AH52,"*"&amp;"N"&amp;"*")</f>
        <v>0</v>
      </c>
      <c r="AY52" s="37">
        <f>+COUNTIF(E52:AH52,"*"&amp;"O"&amp;"*")</f>
        <v>0</v>
      </c>
      <c r="BA52" s="39">
        <f>IF($C52="NPT",SUM($AK52:$AY52),0)</f>
        <v>0</v>
      </c>
      <c r="BB52" s="40">
        <f>IF($C52="PT",SUM($AK52:$AY52),0)</f>
        <v>0</v>
      </c>
      <c r="BC52" s="41">
        <f t="shared" si="28"/>
        <v>0</v>
      </c>
      <c r="BD52" s="41">
        <f t="shared" si="29"/>
        <v>0</v>
      </c>
      <c r="BE52" s="41">
        <f t="shared" si="30"/>
        <v>0</v>
      </c>
      <c r="BF52" s="41">
        <f t="shared" si="31"/>
        <v>0</v>
      </c>
      <c r="BG52" s="41">
        <f t="shared" si="32"/>
        <v>0</v>
      </c>
      <c r="BH52" s="41">
        <f t="shared" si="33"/>
        <v>0</v>
      </c>
      <c r="BI52" s="41">
        <f t="shared" si="34"/>
        <v>0</v>
      </c>
      <c r="BJ52" s="41">
        <f t="shared" si="35"/>
        <v>0</v>
      </c>
      <c r="BK52" s="41">
        <f t="shared" si="36"/>
        <v>0</v>
      </c>
      <c r="BL52" s="41">
        <f t="shared" si="37"/>
        <v>0</v>
      </c>
      <c r="BM52" s="41">
        <f t="shared" si="38"/>
        <v>0</v>
      </c>
      <c r="BN52" s="41">
        <f t="shared" si="39"/>
        <v>0</v>
      </c>
      <c r="BO52" s="41">
        <f t="shared" si="40"/>
        <v>0</v>
      </c>
      <c r="BP52" s="41">
        <f t="shared" si="41"/>
        <v>0</v>
      </c>
      <c r="BQ52" s="41">
        <f t="shared" si="42"/>
        <v>0</v>
      </c>
    </row>
    <row r="53" spans="1:69" ht="21" customHeight="1" x14ac:dyDescent="0.35">
      <c r="A53" s="551" t="s">
        <v>452</v>
      </c>
      <c r="B53" s="552" t="s">
        <v>126</v>
      </c>
      <c r="C53" s="552" t="s">
        <v>27</v>
      </c>
      <c r="D53" s="178" t="s">
        <v>79</v>
      </c>
      <c r="E53" s="702"/>
      <c r="F53" s="702"/>
      <c r="G53" s="702"/>
      <c r="H53" s="702"/>
      <c r="I53" s="702"/>
      <c r="J53" s="704"/>
      <c r="K53" s="704"/>
      <c r="L53" s="702"/>
      <c r="M53" s="702"/>
      <c r="N53" s="702"/>
      <c r="O53" s="702"/>
      <c r="P53" s="702"/>
      <c r="Q53" s="704"/>
      <c r="R53" s="704"/>
      <c r="S53" s="702"/>
      <c r="T53" s="702"/>
      <c r="U53" s="702"/>
      <c r="V53" s="702"/>
      <c r="W53" s="702"/>
      <c r="X53" s="704"/>
      <c r="Y53" s="704"/>
      <c r="Z53" s="702"/>
      <c r="AA53" s="702"/>
      <c r="AB53" s="702"/>
      <c r="AC53" s="702"/>
      <c r="AD53" s="702"/>
      <c r="AE53" s="704"/>
      <c r="AF53" s="704"/>
      <c r="AG53" s="702"/>
      <c r="AH53" s="702"/>
      <c r="AI53" s="34">
        <f>COUNTA(E53:AH53)</f>
        <v>0</v>
      </c>
      <c r="AK53" s="678">
        <f>+COUNTIF(E53:AH53,"*"&amp;"A"&amp;"*")</f>
        <v>0</v>
      </c>
      <c r="AL53" s="678">
        <f>+COUNTIF(E53:AH53,"*"&amp;"B"&amp;"*")</f>
        <v>0</v>
      </c>
      <c r="AM53" s="37">
        <f>+COUNTIF(E53:AH53,"*"&amp;"C"&amp;"*")</f>
        <v>0</v>
      </c>
      <c r="AN53" s="37">
        <f>+COUNTIF(E53:AH53,"*"&amp;"D"&amp;"*")</f>
        <v>0</v>
      </c>
      <c r="AO53" s="37">
        <f>+COUNTIF(E53:AH53,"*"&amp;"E"&amp;"*")</f>
        <v>0</v>
      </c>
      <c r="AP53" s="37">
        <f>+COUNTIF(E53:AH53,"*"&amp;"F"&amp;"*")</f>
        <v>0</v>
      </c>
      <c r="AQ53" s="37">
        <f>+COUNTIF(E53:AH53,"*"&amp;"G"&amp;"*")</f>
        <v>0</v>
      </c>
      <c r="AR53" s="37">
        <f>+COUNTIF(E53:AH53,"*"&amp;"H"&amp;"*")</f>
        <v>0</v>
      </c>
      <c r="AS53" s="37">
        <f>+COUNTIF(E53:AH53,"*"&amp;"I"&amp;"*")</f>
        <v>0</v>
      </c>
      <c r="AT53" s="37">
        <f>+COUNTIF(E53:AH53,"*"&amp;"J"&amp;"*")</f>
        <v>0</v>
      </c>
      <c r="AU53" s="37">
        <f>+COUNTIF(E53:AH53,"*"&amp;"K"&amp;"*")</f>
        <v>0</v>
      </c>
      <c r="AV53" s="37">
        <f>+COUNTIF(E53:AH53,"*"&amp;"L"&amp;"*")</f>
        <v>0</v>
      </c>
      <c r="AW53" s="37">
        <f>+COUNTIF(E53:AH53,"*"&amp;"M"&amp;"*")</f>
        <v>0</v>
      </c>
      <c r="AX53" s="37">
        <f>+COUNTIF(E53:AH53,"*"&amp;"N"&amp;"*")</f>
        <v>0</v>
      </c>
      <c r="AY53" s="37">
        <f>+COUNTIF(E53:AH53,"*"&amp;"O"&amp;"*")</f>
        <v>0</v>
      </c>
      <c r="BA53" s="39">
        <f>IF($C53="NPT",SUM($AK53:$AY53),0)</f>
        <v>0</v>
      </c>
      <c r="BB53" s="40">
        <f>IF($C53="PT",SUM($AK53:$AY53),0)</f>
        <v>0</v>
      </c>
      <c r="BC53" s="41">
        <f t="shared" si="28"/>
        <v>0</v>
      </c>
      <c r="BD53" s="41">
        <f t="shared" si="29"/>
        <v>0</v>
      </c>
      <c r="BE53" s="41">
        <f t="shared" si="30"/>
        <v>0</v>
      </c>
      <c r="BF53" s="41">
        <f t="shared" si="31"/>
        <v>0</v>
      </c>
      <c r="BG53" s="41">
        <f t="shared" si="32"/>
        <v>0</v>
      </c>
      <c r="BH53" s="41">
        <f t="shared" si="33"/>
        <v>0</v>
      </c>
      <c r="BI53" s="41">
        <f t="shared" si="34"/>
        <v>0</v>
      </c>
      <c r="BJ53" s="41">
        <f t="shared" si="35"/>
        <v>0</v>
      </c>
      <c r="BK53" s="41">
        <f t="shared" si="36"/>
        <v>0</v>
      </c>
      <c r="BL53" s="41">
        <f t="shared" si="37"/>
        <v>0</v>
      </c>
      <c r="BM53" s="41">
        <f t="shared" si="38"/>
        <v>0</v>
      </c>
      <c r="BN53" s="41">
        <f t="shared" si="39"/>
        <v>0</v>
      </c>
      <c r="BO53" s="41">
        <f t="shared" si="40"/>
        <v>0</v>
      </c>
      <c r="BP53" s="41">
        <f t="shared" si="41"/>
        <v>0</v>
      </c>
      <c r="BQ53" s="41">
        <f t="shared" si="42"/>
        <v>0</v>
      </c>
    </row>
    <row r="54" spans="1:69" ht="21" customHeight="1" x14ac:dyDescent="0.35">
      <c r="A54" s="551" t="s">
        <v>453</v>
      </c>
      <c r="B54" s="552" t="s">
        <v>128</v>
      </c>
      <c r="C54" s="552" t="s">
        <v>27</v>
      </c>
      <c r="D54" s="178" t="s">
        <v>79</v>
      </c>
      <c r="E54" s="702"/>
      <c r="F54" s="702"/>
      <c r="G54" s="702"/>
      <c r="H54" s="702"/>
      <c r="I54" s="702"/>
      <c r="J54" s="704"/>
      <c r="K54" s="704"/>
      <c r="L54" s="702"/>
      <c r="M54" s="702"/>
      <c r="N54" s="702"/>
      <c r="O54" s="702"/>
      <c r="P54" s="702"/>
      <c r="Q54" s="704"/>
      <c r="R54" s="704"/>
      <c r="S54" s="702"/>
      <c r="T54" s="702"/>
      <c r="U54" s="702"/>
      <c r="V54" s="702"/>
      <c r="W54" s="702"/>
      <c r="X54" s="704"/>
      <c r="Y54" s="704"/>
      <c r="Z54" s="702"/>
      <c r="AA54" s="702"/>
      <c r="AB54" s="702"/>
      <c r="AC54" s="702"/>
      <c r="AD54" s="702"/>
      <c r="AE54" s="704"/>
      <c r="AF54" s="704"/>
      <c r="AG54" s="702"/>
      <c r="AH54" s="702"/>
      <c r="AI54" s="34">
        <f>COUNTA(E54:AH54)</f>
        <v>0</v>
      </c>
      <c r="AK54" s="678">
        <f>+COUNTIF(E54:AH54,"*"&amp;"A"&amp;"*")</f>
        <v>0</v>
      </c>
      <c r="AL54" s="678">
        <f>+COUNTIF(E54:AH54,"*"&amp;"B"&amp;"*")</f>
        <v>0</v>
      </c>
      <c r="AM54" s="37">
        <f>+COUNTIF(E54:AH54,"*"&amp;"C"&amp;"*")</f>
        <v>0</v>
      </c>
      <c r="AN54" s="37">
        <f>+COUNTIF(E54:AH54,"*"&amp;"D"&amp;"*")</f>
        <v>0</v>
      </c>
      <c r="AO54" s="37">
        <f>+COUNTIF(E54:AH54,"*"&amp;"E"&amp;"*")</f>
        <v>0</v>
      </c>
      <c r="AP54" s="37">
        <f>+COUNTIF(E54:AH54,"*"&amp;"F"&amp;"*")</f>
        <v>0</v>
      </c>
      <c r="AQ54" s="37">
        <f>+COUNTIF(E54:AH54,"*"&amp;"G"&amp;"*")</f>
        <v>0</v>
      </c>
      <c r="AR54" s="37">
        <f>+COUNTIF(E54:AH54,"*"&amp;"H"&amp;"*")</f>
        <v>0</v>
      </c>
      <c r="AS54" s="37">
        <f>+COUNTIF(E54:AH54,"*"&amp;"I"&amp;"*")</f>
        <v>0</v>
      </c>
      <c r="AT54" s="37">
        <f>+COUNTIF(E54:AH54,"*"&amp;"J"&amp;"*")</f>
        <v>0</v>
      </c>
      <c r="AU54" s="37">
        <f>+COUNTIF(E54:AH54,"*"&amp;"K"&amp;"*")</f>
        <v>0</v>
      </c>
      <c r="AV54" s="37">
        <f>+COUNTIF(E54:AH54,"*"&amp;"L"&amp;"*")</f>
        <v>0</v>
      </c>
      <c r="AW54" s="37">
        <f>+COUNTIF(E54:AH54,"*"&amp;"M"&amp;"*")</f>
        <v>0</v>
      </c>
      <c r="AX54" s="37">
        <f>+COUNTIF(E54:AH54,"*"&amp;"N"&amp;"*")</f>
        <v>0</v>
      </c>
      <c r="AY54" s="37">
        <f>+COUNTIF(E54:AH54,"*"&amp;"O"&amp;"*")</f>
        <v>0</v>
      </c>
      <c r="BA54" s="39">
        <f>IF($C54="NPT",SUM($AK54:$AY54),0)</f>
        <v>0</v>
      </c>
      <c r="BB54" s="40">
        <f>IF($C54="PT",SUM($AK54:$AY54),0)</f>
        <v>0</v>
      </c>
      <c r="BC54" s="41">
        <f t="shared" si="28"/>
        <v>0</v>
      </c>
      <c r="BD54" s="41">
        <f t="shared" si="29"/>
        <v>0</v>
      </c>
      <c r="BE54" s="41">
        <f t="shared" si="30"/>
        <v>0</v>
      </c>
      <c r="BF54" s="41">
        <f t="shared" si="31"/>
        <v>0</v>
      </c>
      <c r="BG54" s="41">
        <f t="shared" si="32"/>
        <v>0</v>
      </c>
      <c r="BH54" s="41">
        <f t="shared" si="33"/>
        <v>0</v>
      </c>
      <c r="BI54" s="41">
        <f t="shared" si="34"/>
        <v>0</v>
      </c>
      <c r="BJ54" s="41">
        <f t="shared" si="35"/>
        <v>0</v>
      </c>
      <c r="BK54" s="41">
        <f t="shared" si="36"/>
        <v>0</v>
      </c>
      <c r="BL54" s="41">
        <f t="shared" si="37"/>
        <v>0</v>
      </c>
      <c r="BM54" s="41">
        <f t="shared" si="38"/>
        <v>0</v>
      </c>
      <c r="BN54" s="41">
        <f t="shared" si="39"/>
        <v>0</v>
      </c>
      <c r="BO54" s="41">
        <f t="shared" si="40"/>
        <v>0</v>
      </c>
      <c r="BP54" s="41">
        <f t="shared" si="41"/>
        <v>0</v>
      </c>
      <c r="BQ54" s="41">
        <f t="shared" si="42"/>
        <v>0</v>
      </c>
    </row>
    <row r="55" spans="1:69" ht="21" customHeight="1" x14ac:dyDescent="0.35">
      <c r="A55" s="551" t="s">
        <v>444</v>
      </c>
      <c r="B55" s="552" t="s">
        <v>129</v>
      </c>
      <c r="C55" s="552" t="s">
        <v>27</v>
      </c>
      <c r="D55" s="178" t="s">
        <v>79</v>
      </c>
      <c r="E55" s="702"/>
      <c r="F55" s="702"/>
      <c r="G55" s="702"/>
      <c r="H55" s="702"/>
      <c r="I55" s="702"/>
      <c r="J55" s="704"/>
      <c r="K55" s="704"/>
      <c r="L55" s="702"/>
      <c r="M55" s="702"/>
      <c r="N55" s="702"/>
      <c r="O55" s="702"/>
      <c r="P55" s="702"/>
      <c r="Q55" s="704"/>
      <c r="R55" s="704"/>
      <c r="S55" s="702"/>
      <c r="T55" s="702"/>
      <c r="U55" s="702"/>
      <c r="V55" s="702"/>
      <c r="W55" s="702"/>
      <c r="X55" s="704"/>
      <c r="Y55" s="704"/>
      <c r="Z55" s="702"/>
      <c r="AA55" s="702"/>
      <c r="AB55" s="702"/>
      <c r="AC55" s="702"/>
      <c r="AD55" s="702"/>
      <c r="AE55" s="704"/>
      <c r="AF55" s="704"/>
      <c r="AG55" s="702"/>
      <c r="AH55" s="702"/>
      <c r="AI55" s="34">
        <f>COUNTA(E55:AH55)</f>
        <v>0</v>
      </c>
      <c r="AK55" s="678">
        <f>+COUNTIF(E55:AH55,"*"&amp;"A"&amp;"*")</f>
        <v>0</v>
      </c>
      <c r="AL55" s="678">
        <f>+COUNTIF(E55:AH55,"*"&amp;"B"&amp;"*")</f>
        <v>0</v>
      </c>
      <c r="AM55" s="37">
        <f>+COUNTIF(E55:AH55,"*"&amp;"C"&amp;"*")</f>
        <v>0</v>
      </c>
      <c r="AN55" s="37">
        <f>+COUNTIF(E55:AH55,"*"&amp;"D"&amp;"*")</f>
        <v>0</v>
      </c>
      <c r="AO55" s="37">
        <f>+COUNTIF(E55:AH55,"*"&amp;"E"&amp;"*")</f>
        <v>0</v>
      </c>
      <c r="AP55" s="37">
        <f>+COUNTIF(E55:AH55,"*"&amp;"F"&amp;"*")</f>
        <v>0</v>
      </c>
      <c r="AQ55" s="37">
        <f>+COUNTIF(E55:AH55,"*"&amp;"G"&amp;"*")</f>
        <v>0</v>
      </c>
      <c r="AR55" s="37">
        <f>+COUNTIF(E55:AH55,"*"&amp;"H"&amp;"*")</f>
        <v>0</v>
      </c>
      <c r="AS55" s="37">
        <f>+COUNTIF(E55:AH55,"*"&amp;"I"&amp;"*")</f>
        <v>0</v>
      </c>
      <c r="AT55" s="37">
        <f>+COUNTIF(E55:AH55,"*"&amp;"J"&amp;"*")</f>
        <v>0</v>
      </c>
      <c r="AU55" s="37">
        <f>+COUNTIF(E55:AH55,"*"&amp;"K"&amp;"*")</f>
        <v>0</v>
      </c>
      <c r="AV55" s="37">
        <f>+COUNTIF(E55:AH55,"*"&amp;"L"&amp;"*")</f>
        <v>0</v>
      </c>
      <c r="AW55" s="37">
        <f>+COUNTIF(E55:AH55,"*"&amp;"M"&amp;"*")</f>
        <v>0</v>
      </c>
      <c r="AX55" s="37">
        <f>+COUNTIF(E55:AH55,"*"&amp;"N"&amp;"*")</f>
        <v>0</v>
      </c>
      <c r="AY55" s="37">
        <f>+COUNTIF(E55:AH55,"*"&amp;"O"&amp;"*")</f>
        <v>0</v>
      </c>
      <c r="BA55" s="39">
        <f>IF($C55="NPT",SUM($AK55:$AY55),0)</f>
        <v>0</v>
      </c>
      <c r="BB55" s="40">
        <f>IF($C55="PT",SUM($AK55:$AY55),0)</f>
        <v>0</v>
      </c>
      <c r="BC55" s="41">
        <f t="shared" ref="BC55:BC57" si="148">AK55*$B$11</f>
        <v>0</v>
      </c>
      <c r="BD55" s="41">
        <f t="shared" ref="BD55:BD57" si="149">AL55*$B$12</f>
        <v>0</v>
      </c>
      <c r="BE55" s="41">
        <f t="shared" ref="BE55:BE57" si="150">AM55*$B$13</f>
        <v>0</v>
      </c>
      <c r="BF55" s="41">
        <f t="shared" ref="BF55:BF57" si="151">AN55*$B$14</f>
        <v>0</v>
      </c>
      <c r="BG55" s="41">
        <f t="shared" ref="BG55:BG57" si="152">AO55*$B$15</f>
        <v>0</v>
      </c>
      <c r="BH55" s="41">
        <f t="shared" ref="BH55:BH57" si="153">AP55*$B$16</f>
        <v>0</v>
      </c>
      <c r="BI55" s="41">
        <f t="shared" ref="BI55:BI57" si="154">AQ55*$B$17</f>
        <v>0</v>
      </c>
      <c r="BJ55" s="41">
        <f t="shared" ref="BJ55:BJ57" si="155">AR55*$B$18</f>
        <v>0</v>
      </c>
      <c r="BK55" s="41">
        <f t="shared" ref="BK55:BK57" si="156">AS55*$B$19</f>
        <v>0</v>
      </c>
      <c r="BL55" s="41">
        <f t="shared" ref="BL55:BL57" si="157">AT55*$B$20</f>
        <v>0</v>
      </c>
      <c r="BM55" s="41">
        <f t="shared" ref="BM55:BM57" si="158">AU55*$B$21</f>
        <v>0</v>
      </c>
      <c r="BN55" s="41">
        <f t="shared" ref="BN55:BN57" si="159">AV55*$B$22</f>
        <v>0</v>
      </c>
      <c r="BO55" s="41">
        <f t="shared" ref="BO55:BO57" si="160">AW55*$B$23</f>
        <v>0</v>
      </c>
      <c r="BP55" s="41">
        <f t="shared" ref="BP55:BP57" si="161">AX55*$B$24</f>
        <v>0</v>
      </c>
      <c r="BQ55" s="41">
        <f t="shared" ref="BQ55:BQ57" si="162">AY55*$B$25</f>
        <v>0</v>
      </c>
    </row>
    <row r="56" spans="1:69" ht="21" customHeight="1" x14ac:dyDescent="0.35">
      <c r="A56" s="551" t="s">
        <v>444</v>
      </c>
      <c r="B56" s="552" t="s">
        <v>131</v>
      </c>
      <c r="C56" s="552" t="s">
        <v>27</v>
      </c>
      <c r="D56" s="178" t="s">
        <v>79</v>
      </c>
      <c r="E56" s="702"/>
      <c r="F56" s="702"/>
      <c r="G56" s="702"/>
      <c r="H56" s="702"/>
      <c r="I56" s="702"/>
      <c r="J56" s="704"/>
      <c r="K56" s="704"/>
      <c r="L56" s="702"/>
      <c r="M56" s="702"/>
      <c r="N56" s="702"/>
      <c r="O56" s="702"/>
      <c r="P56" s="702"/>
      <c r="Q56" s="704"/>
      <c r="R56" s="704"/>
      <c r="S56" s="702"/>
      <c r="T56" s="702"/>
      <c r="U56" s="702"/>
      <c r="V56" s="702"/>
      <c r="W56" s="702"/>
      <c r="X56" s="704"/>
      <c r="Y56" s="704"/>
      <c r="Z56" s="702"/>
      <c r="AA56" s="702"/>
      <c r="AB56" s="702"/>
      <c r="AC56" s="702"/>
      <c r="AD56" s="702"/>
      <c r="AE56" s="704"/>
      <c r="AF56" s="704"/>
      <c r="AG56" s="702"/>
      <c r="AH56" s="702"/>
      <c r="AI56" s="34">
        <f>COUNTA(E56:AH56)</f>
        <v>0</v>
      </c>
      <c r="AK56" s="678">
        <f>+COUNTIF(E56:AH56,"*"&amp;"A"&amp;"*")</f>
        <v>0</v>
      </c>
      <c r="AL56" s="678">
        <f>+COUNTIF(E56:AH56,"*"&amp;"B"&amp;"*")</f>
        <v>0</v>
      </c>
      <c r="AM56" s="37">
        <f>+COUNTIF(E56:AH56,"*"&amp;"C"&amp;"*")</f>
        <v>0</v>
      </c>
      <c r="AN56" s="37">
        <f>+COUNTIF(E56:AH56,"*"&amp;"D"&amp;"*")</f>
        <v>0</v>
      </c>
      <c r="AO56" s="37">
        <f>+COUNTIF(E56:AH56,"*"&amp;"E"&amp;"*")</f>
        <v>0</v>
      </c>
      <c r="AP56" s="37">
        <f>+COUNTIF(E56:AH56,"*"&amp;"F"&amp;"*")</f>
        <v>0</v>
      </c>
      <c r="AQ56" s="37">
        <f>+COUNTIF(E56:AH56,"*"&amp;"G"&amp;"*")</f>
        <v>0</v>
      </c>
      <c r="AR56" s="37">
        <f>+COUNTIF(E56:AH56,"*"&amp;"H"&amp;"*")</f>
        <v>0</v>
      </c>
      <c r="AS56" s="37">
        <f>+COUNTIF(E56:AH56,"*"&amp;"I"&amp;"*")</f>
        <v>0</v>
      </c>
      <c r="AT56" s="37">
        <f>+COUNTIF(E56:AH56,"*"&amp;"J"&amp;"*")</f>
        <v>0</v>
      </c>
      <c r="AU56" s="37">
        <f>+COUNTIF(E56:AH56,"*"&amp;"K"&amp;"*")</f>
        <v>0</v>
      </c>
      <c r="AV56" s="37">
        <f>+COUNTIF(E56:AH56,"*"&amp;"L"&amp;"*")</f>
        <v>0</v>
      </c>
      <c r="AW56" s="37">
        <f>+COUNTIF(E56:AH56,"*"&amp;"M"&amp;"*")</f>
        <v>0</v>
      </c>
      <c r="AX56" s="37">
        <f>+COUNTIF(E56:AH56,"*"&amp;"N"&amp;"*")</f>
        <v>0</v>
      </c>
      <c r="AY56" s="37">
        <f>+COUNTIF(E56:AH56,"*"&amp;"O"&amp;"*")</f>
        <v>0</v>
      </c>
      <c r="BA56" s="39">
        <f>IF($C56="NPT",SUM($AK56:$AY56),0)</f>
        <v>0</v>
      </c>
      <c r="BB56" s="40">
        <f>IF($C56="PT",SUM($AK56:$AY56),0)</f>
        <v>0</v>
      </c>
      <c r="BC56" s="41">
        <f t="shared" si="148"/>
        <v>0</v>
      </c>
      <c r="BD56" s="41">
        <f t="shared" si="149"/>
        <v>0</v>
      </c>
      <c r="BE56" s="41">
        <f t="shared" si="150"/>
        <v>0</v>
      </c>
      <c r="BF56" s="41">
        <f t="shared" si="151"/>
        <v>0</v>
      </c>
      <c r="BG56" s="41">
        <f t="shared" si="152"/>
        <v>0</v>
      </c>
      <c r="BH56" s="41">
        <f t="shared" si="153"/>
        <v>0</v>
      </c>
      <c r="BI56" s="41">
        <f t="shared" si="154"/>
        <v>0</v>
      </c>
      <c r="BJ56" s="41">
        <f t="shared" si="155"/>
        <v>0</v>
      </c>
      <c r="BK56" s="41">
        <f t="shared" si="156"/>
        <v>0</v>
      </c>
      <c r="BL56" s="41">
        <f t="shared" si="157"/>
        <v>0</v>
      </c>
      <c r="BM56" s="41">
        <f t="shared" si="158"/>
        <v>0</v>
      </c>
      <c r="BN56" s="41">
        <f t="shared" si="159"/>
        <v>0</v>
      </c>
      <c r="BO56" s="41">
        <f t="shared" si="160"/>
        <v>0</v>
      </c>
      <c r="BP56" s="41">
        <f t="shared" si="161"/>
        <v>0</v>
      </c>
      <c r="BQ56" s="41">
        <f t="shared" si="162"/>
        <v>0</v>
      </c>
    </row>
    <row r="57" spans="1:69" ht="21" customHeight="1" x14ac:dyDescent="0.35">
      <c r="A57" s="551" t="s">
        <v>454</v>
      </c>
      <c r="B57" s="552" t="s">
        <v>132</v>
      </c>
      <c r="C57" s="552" t="s">
        <v>27</v>
      </c>
      <c r="D57" s="178" t="s">
        <v>79</v>
      </c>
      <c r="E57" s="702"/>
      <c r="F57" s="702"/>
      <c r="G57" s="702"/>
      <c r="H57" s="702"/>
      <c r="I57" s="702"/>
      <c r="J57" s="704"/>
      <c r="K57" s="704"/>
      <c r="L57" s="702"/>
      <c r="M57" s="702"/>
      <c r="N57" s="702"/>
      <c r="O57" s="702"/>
      <c r="P57" s="702"/>
      <c r="Q57" s="704"/>
      <c r="R57" s="704"/>
      <c r="S57" s="702"/>
      <c r="T57" s="702"/>
      <c r="U57" s="702"/>
      <c r="V57" s="702"/>
      <c r="W57" s="702"/>
      <c r="X57" s="704"/>
      <c r="Y57" s="704"/>
      <c r="Z57" s="702"/>
      <c r="AA57" s="702"/>
      <c r="AB57" s="702"/>
      <c r="AC57" s="702"/>
      <c r="AD57" s="702"/>
      <c r="AE57" s="704"/>
      <c r="AF57" s="704"/>
      <c r="AG57" s="702"/>
      <c r="AH57" s="702"/>
      <c r="AI57" s="34">
        <f>COUNTA(E57:AH57)</f>
        <v>0</v>
      </c>
      <c r="AK57" s="678">
        <f>+COUNTIF(E57:AH57,"*"&amp;"A"&amp;"*")</f>
        <v>0</v>
      </c>
      <c r="AL57" s="678">
        <f>+COUNTIF(E57:AH57,"*"&amp;"B"&amp;"*")</f>
        <v>0</v>
      </c>
      <c r="AM57" s="37">
        <f>+COUNTIF(E57:AH57,"*"&amp;"C"&amp;"*")</f>
        <v>0</v>
      </c>
      <c r="AN57" s="37">
        <f>+COUNTIF(E57:AH57,"*"&amp;"D"&amp;"*")</f>
        <v>0</v>
      </c>
      <c r="AO57" s="37">
        <f>+COUNTIF(E57:AH57,"*"&amp;"E"&amp;"*")</f>
        <v>0</v>
      </c>
      <c r="AP57" s="37">
        <f>+COUNTIF(E57:AH57,"*"&amp;"F"&amp;"*")</f>
        <v>0</v>
      </c>
      <c r="AQ57" s="37">
        <f>+COUNTIF(E57:AH57,"*"&amp;"G"&amp;"*")</f>
        <v>0</v>
      </c>
      <c r="AR57" s="37">
        <f>+COUNTIF(E57:AH57,"*"&amp;"H"&amp;"*")</f>
        <v>0</v>
      </c>
      <c r="AS57" s="37">
        <f>+COUNTIF(E57:AH57,"*"&amp;"I"&amp;"*")</f>
        <v>0</v>
      </c>
      <c r="AT57" s="37">
        <f>+COUNTIF(E57:AH57,"*"&amp;"J"&amp;"*")</f>
        <v>0</v>
      </c>
      <c r="AU57" s="37">
        <f>+COUNTIF(E57:AH57,"*"&amp;"K"&amp;"*")</f>
        <v>0</v>
      </c>
      <c r="AV57" s="37">
        <f>+COUNTIF(E57:AH57,"*"&amp;"L"&amp;"*")</f>
        <v>0</v>
      </c>
      <c r="AW57" s="37">
        <f>+COUNTIF(E57:AH57,"*"&amp;"M"&amp;"*")</f>
        <v>0</v>
      </c>
      <c r="AX57" s="37">
        <f>+COUNTIF(E57:AH57,"*"&amp;"N"&amp;"*")</f>
        <v>0</v>
      </c>
      <c r="AY57" s="37">
        <f>+COUNTIF(E57:AH57,"*"&amp;"O"&amp;"*")</f>
        <v>0</v>
      </c>
      <c r="BA57" s="39">
        <f>IF($C57="NPT",SUM($AK57:$AY57),0)</f>
        <v>0</v>
      </c>
      <c r="BB57" s="40">
        <f>IF($C57="PT",SUM($AK57:$AY57),0)</f>
        <v>0</v>
      </c>
      <c r="BC57" s="41">
        <f t="shared" si="148"/>
        <v>0</v>
      </c>
      <c r="BD57" s="41">
        <f t="shared" si="149"/>
        <v>0</v>
      </c>
      <c r="BE57" s="41">
        <f t="shared" si="150"/>
        <v>0</v>
      </c>
      <c r="BF57" s="41">
        <f t="shared" si="151"/>
        <v>0</v>
      </c>
      <c r="BG57" s="41">
        <f t="shared" si="152"/>
        <v>0</v>
      </c>
      <c r="BH57" s="41">
        <f t="shared" si="153"/>
        <v>0</v>
      </c>
      <c r="BI57" s="41">
        <f t="shared" si="154"/>
        <v>0</v>
      </c>
      <c r="BJ57" s="41">
        <f t="shared" si="155"/>
        <v>0</v>
      </c>
      <c r="BK57" s="41">
        <f t="shared" si="156"/>
        <v>0</v>
      </c>
      <c r="BL57" s="41">
        <f t="shared" si="157"/>
        <v>0</v>
      </c>
      <c r="BM57" s="41">
        <f t="shared" si="158"/>
        <v>0</v>
      </c>
      <c r="BN57" s="41">
        <f t="shared" si="159"/>
        <v>0</v>
      </c>
      <c r="BO57" s="41">
        <f t="shared" si="160"/>
        <v>0</v>
      </c>
      <c r="BP57" s="41">
        <f t="shared" si="161"/>
        <v>0</v>
      </c>
      <c r="BQ57" s="41">
        <f t="shared" si="162"/>
        <v>0</v>
      </c>
    </row>
    <row r="58" spans="1:69" ht="21" customHeight="1" x14ac:dyDescent="0.35">
      <c r="A58" s="551" t="s">
        <v>455</v>
      </c>
      <c r="B58" s="552" t="s">
        <v>134</v>
      </c>
      <c r="C58" s="552" t="s">
        <v>27</v>
      </c>
      <c r="D58" s="178" t="s">
        <v>79</v>
      </c>
      <c r="E58" s="702"/>
      <c r="F58" s="702"/>
      <c r="G58" s="702"/>
      <c r="H58" s="702"/>
      <c r="I58" s="702"/>
      <c r="J58" s="704"/>
      <c r="K58" s="704"/>
      <c r="L58" s="702"/>
      <c r="M58" s="702"/>
      <c r="N58" s="702"/>
      <c r="O58" s="702"/>
      <c r="P58" s="702"/>
      <c r="Q58" s="704"/>
      <c r="R58" s="704"/>
      <c r="S58" s="702"/>
      <c r="T58" s="702"/>
      <c r="U58" s="702"/>
      <c r="V58" s="702"/>
      <c r="W58" s="702"/>
      <c r="X58" s="704"/>
      <c r="Y58" s="704"/>
      <c r="Z58" s="702"/>
      <c r="AA58" s="702"/>
      <c r="AB58" s="702"/>
      <c r="AC58" s="702"/>
      <c r="AD58" s="702"/>
      <c r="AE58" s="704"/>
      <c r="AF58" s="704"/>
      <c r="AG58" s="702"/>
      <c r="AH58" s="702"/>
      <c r="AI58" s="34">
        <f>COUNTA(E58:AH58)</f>
        <v>0</v>
      </c>
      <c r="AK58" s="678">
        <f>+COUNTIF(E58:AH58,"*"&amp;"A"&amp;"*")</f>
        <v>0</v>
      </c>
      <c r="AL58" s="678">
        <f>+COUNTIF(E58:AH58,"*"&amp;"B"&amp;"*")</f>
        <v>0</v>
      </c>
      <c r="AM58" s="37">
        <f>+COUNTIF(E58:AH58,"*"&amp;"C"&amp;"*")</f>
        <v>0</v>
      </c>
      <c r="AN58" s="37">
        <f>+COUNTIF(E58:AH58,"*"&amp;"D"&amp;"*")</f>
        <v>0</v>
      </c>
      <c r="AO58" s="37">
        <f>+COUNTIF(E58:AH58,"*"&amp;"E"&amp;"*")</f>
        <v>0</v>
      </c>
      <c r="AP58" s="37">
        <f>+COUNTIF(E58:AH58,"*"&amp;"F"&amp;"*")</f>
        <v>0</v>
      </c>
      <c r="AQ58" s="37">
        <f>+COUNTIF(E58:AH58,"*"&amp;"G"&amp;"*")</f>
        <v>0</v>
      </c>
      <c r="AR58" s="37">
        <f>+COUNTIF(E58:AH58,"*"&amp;"H"&amp;"*")</f>
        <v>0</v>
      </c>
      <c r="AS58" s="37">
        <f>+COUNTIF(E58:AH58,"*"&amp;"I"&amp;"*")</f>
        <v>0</v>
      </c>
      <c r="AT58" s="37">
        <f>+COUNTIF(E58:AH58,"*"&amp;"J"&amp;"*")</f>
        <v>0</v>
      </c>
      <c r="AU58" s="37">
        <f>+COUNTIF(E58:AH58,"*"&amp;"K"&amp;"*")</f>
        <v>0</v>
      </c>
      <c r="AV58" s="37">
        <f>+COUNTIF(E58:AH58,"*"&amp;"L"&amp;"*")</f>
        <v>0</v>
      </c>
      <c r="AW58" s="37">
        <f>+COUNTIF(E58:AH58,"*"&amp;"M"&amp;"*")</f>
        <v>0</v>
      </c>
      <c r="AX58" s="37">
        <f>+COUNTIF(E58:AH58,"*"&amp;"N"&amp;"*")</f>
        <v>0</v>
      </c>
      <c r="AY58" s="37">
        <f>+COUNTIF(E58:AH58,"*"&amp;"O"&amp;"*")</f>
        <v>0</v>
      </c>
      <c r="BA58" s="39">
        <f>IF($C58="NPT",SUM($AK58:$AY58),0)</f>
        <v>0</v>
      </c>
      <c r="BB58" s="40">
        <f>IF($C58="PT",SUM($AK58:$AY58),0)</f>
        <v>0</v>
      </c>
      <c r="BC58" s="41">
        <f t="shared" si="28"/>
        <v>0</v>
      </c>
      <c r="BD58" s="41">
        <f t="shared" si="29"/>
        <v>0</v>
      </c>
      <c r="BE58" s="41">
        <f t="shared" si="30"/>
        <v>0</v>
      </c>
      <c r="BF58" s="41">
        <f t="shared" si="31"/>
        <v>0</v>
      </c>
      <c r="BG58" s="41">
        <f t="shared" si="32"/>
        <v>0</v>
      </c>
      <c r="BH58" s="41">
        <f t="shared" si="33"/>
        <v>0</v>
      </c>
      <c r="BI58" s="41">
        <f t="shared" si="34"/>
        <v>0</v>
      </c>
      <c r="BJ58" s="41">
        <f t="shared" si="35"/>
        <v>0</v>
      </c>
      <c r="BK58" s="41">
        <f t="shared" si="36"/>
        <v>0</v>
      </c>
      <c r="BL58" s="41">
        <f t="shared" si="37"/>
        <v>0</v>
      </c>
      <c r="BM58" s="41">
        <f t="shared" si="38"/>
        <v>0</v>
      </c>
      <c r="BN58" s="41">
        <f t="shared" si="39"/>
        <v>0</v>
      </c>
      <c r="BO58" s="41">
        <f t="shared" si="40"/>
        <v>0</v>
      </c>
      <c r="BP58" s="41">
        <f t="shared" si="41"/>
        <v>0</v>
      </c>
      <c r="BQ58" s="41">
        <f t="shared" si="42"/>
        <v>0</v>
      </c>
    </row>
    <row r="59" spans="1:69" ht="21" customHeight="1" x14ac:dyDescent="0.35">
      <c r="A59" s="551" t="s">
        <v>456</v>
      </c>
      <c r="B59" s="552" t="s">
        <v>136</v>
      </c>
      <c r="C59" s="552" t="s">
        <v>27</v>
      </c>
      <c r="D59" s="178" t="s">
        <v>79</v>
      </c>
      <c r="E59" s="702"/>
      <c r="F59" s="702"/>
      <c r="G59" s="702"/>
      <c r="H59" s="702"/>
      <c r="I59" s="702"/>
      <c r="J59" s="704"/>
      <c r="K59" s="704"/>
      <c r="L59" s="702"/>
      <c r="M59" s="702"/>
      <c r="N59" s="702"/>
      <c r="O59" s="702"/>
      <c r="P59" s="702"/>
      <c r="Q59" s="704"/>
      <c r="R59" s="704"/>
      <c r="S59" s="702"/>
      <c r="T59" s="702"/>
      <c r="U59" s="702"/>
      <c r="V59" s="702"/>
      <c r="W59" s="702"/>
      <c r="X59" s="704"/>
      <c r="Y59" s="704"/>
      <c r="Z59" s="702"/>
      <c r="AA59" s="702"/>
      <c r="AB59" s="702"/>
      <c r="AC59" s="702"/>
      <c r="AD59" s="702"/>
      <c r="AE59" s="704"/>
      <c r="AF59" s="704"/>
      <c r="AG59" s="702"/>
      <c r="AH59" s="702"/>
      <c r="AI59" s="34">
        <f>COUNTA(E59:AH59)</f>
        <v>0</v>
      </c>
      <c r="AK59" s="678">
        <f>+COUNTIF(E59:AH59,"*"&amp;"A"&amp;"*")</f>
        <v>0</v>
      </c>
      <c r="AL59" s="678">
        <f>+COUNTIF(E59:AH59,"*"&amp;"B"&amp;"*")</f>
        <v>0</v>
      </c>
      <c r="AM59" s="37">
        <f>+COUNTIF(E59:AH59,"*"&amp;"C"&amp;"*")</f>
        <v>0</v>
      </c>
      <c r="AN59" s="37">
        <f>+COUNTIF(E59:AH59,"*"&amp;"D"&amp;"*")</f>
        <v>0</v>
      </c>
      <c r="AO59" s="37">
        <f>+COUNTIF(E59:AH59,"*"&amp;"E"&amp;"*")</f>
        <v>0</v>
      </c>
      <c r="AP59" s="37">
        <f>+COUNTIF(E59:AH59,"*"&amp;"F"&amp;"*")</f>
        <v>0</v>
      </c>
      <c r="AQ59" s="37">
        <f>+COUNTIF(E59:AH59,"*"&amp;"G"&amp;"*")</f>
        <v>0</v>
      </c>
      <c r="AR59" s="37">
        <f>+COUNTIF(E59:AH59,"*"&amp;"H"&amp;"*")</f>
        <v>0</v>
      </c>
      <c r="AS59" s="37">
        <f>+COUNTIF(E59:AH59,"*"&amp;"I"&amp;"*")</f>
        <v>0</v>
      </c>
      <c r="AT59" s="37">
        <f>+COUNTIF(E59:AH59,"*"&amp;"J"&amp;"*")</f>
        <v>0</v>
      </c>
      <c r="AU59" s="37">
        <f>+COUNTIF(E59:AH59,"*"&amp;"K"&amp;"*")</f>
        <v>0</v>
      </c>
      <c r="AV59" s="37">
        <f>+COUNTIF(E59:AH59,"*"&amp;"L"&amp;"*")</f>
        <v>0</v>
      </c>
      <c r="AW59" s="37">
        <f>+COUNTIF(E59:AH59,"*"&amp;"M"&amp;"*")</f>
        <v>0</v>
      </c>
      <c r="AX59" s="37">
        <f>+COUNTIF(E59:AH59,"*"&amp;"N"&amp;"*")</f>
        <v>0</v>
      </c>
      <c r="AY59" s="37">
        <f>+COUNTIF(E59:AH59,"*"&amp;"O"&amp;"*")</f>
        <v>0</v>
      </c>
      <c r="BA59" s="39">
        <f>IF($C59="NPT",SUM($AK59:$AY59),0)</f>
        <v>0</v>
      </c>
      <c r="BB59" s="40">
        <f>IF($C59="PT",SUM($AK59:$AY59),0)</f>
        <v>0</v>
      </c>
      <c r="BC59" s="41">
        <f t="shared" si="28"/>
        <v>0</v>
      </c>
      <c r="BD59" s="41">
        <f t="shared" si="29"/>
        <v>0</v>
      </c>
      <c r="BE59" s="41">
        <f t="shared" si="30"/>
        <v>0</v>
      </c>
      <c r="BF59" s="41">
        <f t="shared" si="31"/>
        <v>0</v>
      </c>
      <c r="BG59" s="41">
        <f t="shared" si="32"/>
        <v>0</v>
      </c>
      <c r="BH59" s="41">
        <f t="shared" si="33"/>
        <v>0</v>
      </c>
      <c r="BI59" s="41">
        <f t="shared" si="34"/>
        <v>0</v>
      </c>
      <c r="BJ59" s="41">
        <f t="shared" si="35"/>
        <v>0</v>
      </c>
      <c r="BK59" s="41">
        <f t="shared" si="36"/>
        <v>0</v>
      </c>
      <c r="BL59" s="41">
        <f t="shared" si="37"/>
        <v>0</v>
      </c>
      <c r="BM59" s="41">
        <f t="shared" si="38"/>
        <v>0</v>
      </c>
      <c r="BN59" s="41">
        <f t="shared" si="39"/>
        <v>0</v>
      </c>
      <c r="BO59" s="41">
        <f t="shared" si="40"/>
        <v>0</v>
      </c>
      <c r="BP59" s="41">
        <f t="shared" si="41"/>
        <v>0</v>
      </c>
      <c r="BQ59" s="41">
        <f t="shared" si="42"/>
        <v>0</v>
      </c>
    </row>
    <row r="60" spans="1:69" ht="21" customHeight="1" x14ac:dyDescent="0.35">
      <c r="A60" s="551" t="s">
        <v>457</v>
      </c>
      <c r="B60" s="552" t="s">
        <v>138</v>
      </c>
      <c r="C60" s="552" t="s">
        <v>27</v>
      </c>
      <c r="D60" s="178" t="s">
        <v>79</v>
      </c>
      <c r="E60" s="702"/>
      <c r="F60" s="702"/>
      <c r="G60" s="702"/>
      <c r="H60" s="702"/>
      <c r="I60" s="702"/>
      <c r="J60" s="704"/>
      <c r="K60" s="704"/>
      <c r="L60" s="702"/>
      <c r="M60" s="702"/>
      <c r="N60" s="702"/>
      <c r="O60" s="702"/>
      <c r="P60" s="702"/>
      <c r="Q60" s="704"/>
      <c r="R60" s="704"/>
      <c r="S60" s="702"/>
      <c r="T60" s="702"/>
      <c r="U60" s="702"/>
      <c r="V60" s="702"/>
      <c r="W60" s="702"/>
      <c r="X60" s="704"/>
      <c r="Y60" s="704"/>
      <c r="Z60" s="702"/>
      <c r="AA60" s="702"/>
      <c r="AB60" s="702"/>
      <c r="AC60" s="702"/>
      <c r="AD60" s="702"/>
      <c r="AE60" s="704"/>
      <c r="AF60" s="704"/>
      <c r="AG60" s="702"/>
      <c r="AH60" s="702"/>
      <c r="AI60" s="34">
        <f>COUNTA(E60:AH60)</f>
        <v>0</v>
      </c>
      <c r="AK60" s="678">
        <f>+COUNTIF(E60:AH60,"*"&amp;"A"&amp;"*")</f>
        <v>0</v>
      </c>
      <c r="AL60" s="678">
        <f>+COUNTIF(E60:AH60,"*"&amp;"B"&amp;"*")</f>
        <v>0</v>
      </c>
      <c r="AM60" s="37">
        <f>+COUNTIF(E60:AH60,"*"&amp;"C"&amp;"*")</f>
        <v>0</v>
      </c>
      <c r="AN60" s="37">
        <f>+COUNTIF(E60:AH60,"*"&amp;"D"&amp;"*")</f>
        <v>0</v>
      </c>
      <c r="AO60" s="37">
        <f>+COUNTIF(E60:AH60,"*"&amp;"E"&amp;"*")</f>
        <v>0</v>
      </c>
      <c r="AP60" s="37">
        <f>+COUNTIF(E60:AH60,"*"&amp;"F"&amp;"*")</f>
        <v>0</v>
      </c>
      <c r="AQ60" s="37">
        <f>+COUNTIF(E60:AH60,"*"&amp;"G"&amp;"*")</f>
        <v>0</v>
      </c>
      <c r="AR60" s="37">
        <f>+COUNTIF(E60:AH60,"*"&amp;"H"&amp;"*")</f>
        <v>0</v>
      </c>
      <c r="AS60" s="37">
        <f>+COUNTIF(E60:AH60,"*"&amp;"I"&amp;"*")</f>
        <v>0</v>
      </c>
      <c r="AT60" s="37">
        <f>+COUNTIF(E60:AH60,"*"&amp;"J"&amp;"*")</f>
        <v>0</v>
      </c>
      <c r="AU60" s="37">
        <f>+COUNTIF(E60:AH60,"*"&amp;"K"&amp;"*")</f>
        <v>0</v>
      </c>
      <c r="AV60" s="37">
        <f>+COUNTIF(E60:AH60,"*"&amp;"L"&amp;"*")</f>
        <v>0</v>
      </c>
      <c r="AW60" s="37">
        <f>+COUNTIF(E60:AH60,"*"&amp;"M"&amp;"*")</f>
        <v>0</v>
      </c>
      <c r="AX60" s="37">
        <f>+COUNTIF(E60:AH60,"*"&amp;"N"&amp;"*")</f>
        <v>0</v>
      </c>
      <c r="AY60" s="37">
        <f>+COUNTIF(E60:AH60,"*"&amp;"O"&amp;"*")</f>
        <v>0</v>
      </c>
      <c r="BA60" s="39">
        <f>IF($C60="NPT",SUM($AK60:$AY60),0)</f>
        <v>0</v>
      </c>
      <c r="BB60" s="40">
        <f>IF($C60="PT",SUM($AK60:$AY60),0)</f>
        <v>0</v>
      </c>
      <c r="BC60" s="41">
        <f t="shared" si="28"/>
        <v>0</v>
      </c>
      <c r="BD60" s="41">
        <f t="shared" si="29"/>
        <v>0</v>
      </c>
      <c r="BE60" s="41">
        <f t="shared" si="30"/>
        <v>0</v>
      </c>
      <c r="BF60" s="41">
        <f t="shared" si="31"/>
        <v>0</v>
      </c>
      <c r="BG60" s="41">
        <f t="shared" si="32"/>
        <v>0</v>
      </c>
      <c r="BH60" s="41">
        <f t="shared" si="33"/>
        <v>0</v>
      </c>
      <c r="BI60" s="41">
        <f t="shared" si="34"/>
        <v>0</v>
      </c>
      <c r="BJ60" s="41">
        <f t="shared" si="35"/>
        <v>0</v>
      </c>
      <c r="BK60" s="41">
        <f t="shared" si="36"/>
        <v>0</v>
      </c>
      <c r="BL60" s="41">
        <f t="shared" si="37"/>
        <v>0</v>
      </c>
      <c r="BM60" s="41">
        <f t="shared" si="38"/>
        <v>0</v>
      </c>
      <c r="BN60" s="41">
        <f t="shared" si="39"/>
        <v>0</v>
      </c>
      <c r="BO60" s="41">
        <f t="shared" si="40"/>
        <v>0</v>
      </c>
      <c r="BP60" s="41">
        <f t="shared" si="41"/>
        <v>0</v>
      </c>
      <c r="BQ60" s="41">
        <f t="shared" si="42"/>
        <v>0</v>
      </c>
    </row>
    <row r="61" spans="1:69" ht="21" customHeight="1" x14ac:dyDescent="0.35">
      <c r="A61" s="551" t="s">
        <v>458</v>
      </c>
      <c r="B61" s="552" t="s">
        <v>139</v>
      </c>
      <c r="C61" s="552" t="s">
        <v>27</v>
      </c>
      <c r="D61" s="178" t="s">
        <v>79</v>
      </c>
      <c r="E61" s="702"/>
      <c r="F61" s="702"/>
      <c r="G61" s="702"/>
      <c r="H61" s="702"/>
      <c r="I61" s="702"/>
      <c r="J61" s="704"/>
      <c r="K61" s="704"/>
      <c r="L61" s="702"/>
      <c r="M61" s="702"/>
      <c r="N61" s="702"/>
      <c r="O61" s="702"/>
      <c r="P61" s="702"/>
      <c r="Q61" s="704"/>
      <c r="R61" s="704"/>
      <c r="S61" s="702"/>
      <c r="T61" s="702"/>
      <c r="U61" s="702"/>
      <c r="V61" s="702"/>
      <c r="W61" s="702"/>
      <c r="X61" s="704"/>
      <c r="Y61" s="704"/>
      <c r="Z61" s="702"/>
      <c r="AA61" s="702"/>
      <c r="AB61" s="702"/>
      <c r="AC61" s="702"/>
      <c r="AD61" s="702"/>
      <c r="AE61" s="704"/>
      <c r="AF61" s="704"/>
      <c r="AG61" s="702"/>
      <c r="AH61" s="702"/>
      <c r="AI61" s="34">
        <f>COUNTA(E61:AH61)</f>
        <v>0</v>
      </c>
      <c r="AK61" s="678">
        <f>+COUNTIF(E61:AH61,"*"&amp;"A"&amp;"*")</f>
        <v>0</v>
      </c>
      <c r="AL61" s="678">
        <f>+COUNTIF(E61:AH61,"*"&amp;"B"&amp;"*")</f>
        <v>0</v>
      </c>
      <c r="AM61" s="37">
        <f>+COUNTIF(E61:AH61,"*"&amp;"C"&amp;"*")</f>
        <v>0</v>
      </c>
      <c r="AN61" s="37">
        <f>+COUNTIF(E61:AH61,"*"&amp;"D"&amp;"*")</f>
        <v>0</v>
      </c>
      <c r="AO61" s="37">
        <f>+COUNTIF(E61:AH61,"*"&amp;"E"&amp;"*")</f>
        <v>0</v>
      </c>
      <c r="AP61" s="37">
        <f>+COUNTIF(E61:AH61,"*"&amp;"F"&amp;"*")</f>
        <v>0</v>
      </c>
      <c r="AQ61" s="37">
        <f>+COUNTIF(E61:AH61,"*"&amp;"G"&amp;"*")</f>
        <v>0</v>
      </c>
      <c r="AR61" s="37">
        <f>+COUNTIF(E61:AH61,"*"&amp;"H"&amp;"*")</f>
        <v>0</v>
      </c>
      <c r="AS61" s="37">
        <f>+COUNTIF(E61:AH61,"*"&amp;"I"&amp;"*")</f>
        <v>0</v>
      </c>
      <c r="AT61" s="37">
        <f>+COUNTIF(E61:AH61,"*"&amp;"J"&amp;"*")</f>
        <v>0</v>
      </c>
      <c r="AU61" s="37">
        <f>+COUNTIF(E61:AH61,"*"&amp;"K"&amp;"*")</f>
        <v>0</v>
      </c>
      <c r="AV61" s="37">
        <f>+COUNTIF(E61:AH61,"*"&amp;"L"&amp;"*")</f>
        <v>0</v>
      </c>
      <c r="AW61" s="37">
        <f>+COUNTIF(E61:AH61,"*"&amp;"M"&amp;"*")</f>
        <v>0</v>
      </c>
      <c r="AX61" s="37">
        <f>+COUNTIF(E61:AH61,"*"&amp;"N"&amp;"*")</f>
        <v>0</v>
      </c>
      <c r="AY61" s="37">
        <f>+COUNTIF(E61:AH61,"*"&amp;"O"&amp;"*")</f>
        <v>0</v>
      </c>
      <c r="BA61" s="39">
        <f>IF($C61="NPT",SUM($AK61:$AY61),0)</f>
        <v>0</v>
      </c>
      <c r="BB61" s="40">
        <f>IF($C61="PT",SUM($AK61:$AY61),0)</f>
        <v>0</v>
      </c>
      <c r="BC61" s="41">
        <f t="shared" ref="BC61" si="163">AK61*$B$11</f>
        <v>0</v>
      </c>
      <c r="BD61" s="41">
        <f t="shared" ref="BD61" si="164">AL61*$B$12</f>
        <v>0</v>
      </c>
      <c r="BE61" s="41">
        <f t="shared" ref="BE61" si="165">AM61*$B$13</f>
        <v>0</v>
      </c>
      <c r="BF61" s="41">
        <f t="shared" ref="BF61" si="166">AN61*$B$14</f>
        <v>0</v>
      </c>
      <c r="BG61" s="41">
        <f t="shared" ref="BG61" si="167">AO61*$B$15</f>
        <v>0</v>
      </c>
      <c r="BH61" s="41">
        <f t="shared" ref="BH61" si="168">AP61*$B$16</f>
        <v>0</v>
      </c>
      <c r="BI61" s="41">
        <f t="shared" ref="BI61" si="169">AQ61*$B$17</f>
        <v>0</v>
      </c>
      <c r="BJ61" s="41">
        <f t="shared" ref="BJ61" si="170">AR61*$B$18</f>
        <v>0</v>
      </c>
      <c r="BK61" s="41">
        <f t="shared" ref="BK61" si="171">AS61*$B$19</f>
        <v>0</v>
      </c>
      <c r="BL61" s="41">
        <f t="shared" ref="BL61" si="172">AT61*$B$20</f>
        <v>0</v>
      </c>
      <c r="BM61" s="41">
        <f t="shared" ref="BM61" si="173">AU61*$B$21</f>
        <v>0</v>
      </c>
      <c r="BN61" s="41">
        <f t="shared" ref="BN61" si="174">AV61*$B$22</f>
        <v>0</v>
      </c>
      <c r="BO61" s="41">
        <f t="shared" ref="BO61" si="175">AW61*$B$23</f>
        <v>0</v>
      </c>
      <c r="BP61" s="41">
        <f t="shared" ref="BP61" si="176">AX61*$B$24</f>
        <v>0</v>
      </c>
      <c r="BQ61" s="41">
        <f t="shared" ref="BQ61" si="177">AY61*$B$25</f>
        <v>0</v>
      </c>
    </row>
    <row r="62" spans="1:69" ht="21" customHeight="1" x14ac:dyDescent="0.35">
      <c r="A62" s="551" t="s">
        <v>459</v>
      </c>
      <c r="B62" s="552" t="s">
        <v>141</v>
      </c>
      <c r="C62" s="552" t="s">
        <v>27</v>
      </c>
      <c r="D62" s="178" t="s">
        <v>79</v>
      </c>
      <c r="E62" s="702"/>
      <c r="F62" s="702"/>
      <c r="G62" s="702"/>
      <c r="H62" s="702"/>
      <c r="I62" s="702"/>
      <c r="J62" s="704"/>
      <c r="K62" s="704"/>
      <c r="L62" s="702"/>
      <c r="M62" s="702"/>
      <c r="N62" s="702"/>
      <c r="O62" s="702"/>
      <c r="P62" s="702"/>
      <c r="Q62" s="704"/>
      <c r="R62" s="704"/>
      <c r="S62" s="702"/>
      <c r="T62" s="702"/>
      <c r="U62" s="702"/>
      <c r="V62" s="702"/>
      <c r="W62" s="702"/>
      <c r="X62" s="704"/>
      <c r="Y62" s="704"/>
      <c r="Z62" s="702"/>
      <c r="AA62" s="702"/>
      <c r="AB62" s="702"/>
      <c r="AC62" s="702"/>
      <c r="AD62" s="702"/>
      <c r="AE62" s="704"/>
      <c r="AF62" s="704"/>
      <c r="AG62" s="702"/>
      <c r="AH62" s="702"/>
      <c r="AI62" s="34">
        <f>COUNTA(E62:AH62)</f>
        <v>0</v>
      </c>
      <c r="AK62" s="678">
        <f>+COUNTIF(E62:AH62,"*"&amp;"A"&amp;"*")</f>
        <v>0</v>
      </c>
      <c r="AL62" s="678">
        <f>+COUNTIF(E62:AH62,"*"&amp;"B"&amp;"*")</f>
        <v>0</v>
      </c>
      <c r="AM62" s="37">
        <f>+COUNTIF(E62:AH62,"*"&amp;"C"&amp;"*")</f>
        <v>0</v>
      </c>
      <c r="AN62" s="37">
        <f>+COUNTIF(E62:AH62,"*"&amp;"D"&amp;"*")</f>
        <v>0</v>
      </c>
      <c r="AO62" s="37">
        <f>+COUNTIF(E62:AH62,"*"&amp;"E"&amp;"*")</f>
        <v>0</v>
      </c>
      <c r="AP62" s="37">
        <f>+COUNTIF(E62:AH62,"*"&amp;"F"&amp;"*")</f>
        <v>0</v>
      </c>
      <c r="AQ62" s="37">
        <f>+COUNTIF(E62:AH62,"*"&amp;"G"&amp;"*")</f>
        <v>0</v>
      </c>
      <c r="AR62" s="37">
        <f>+COUNTIF(E62:AH62,"*"&amp;"H"&amp;"*")</f>
        <v>0</v>
      </c>
      <c r="AS62" s="37">
        <f>+COUNTIF(E62:AH62,"*"&amp;"I"&amp;"*")</f>
        <v>0</v>
      </c>
      <c r="AT62" s="37">
        <f>+COUNTIF(E62:AH62,"*"&amp;"J"&amp;"*")</f>
        <v>0</v>
      </c>
      <c r="AU62" s="37">
        <f>+COUNTIF(E62:AH62,"*"&amp;"K"&amp;"*")</f>
        <v>0</v>
      </c>
      <c r="AV62" s="37">
        <f>+COUNTIF(E62:AH62,"*"&amp;"L"&amp;"*")</f>
        <v>0</v>
      </c>
      <c r="AW62" s="37">
        <f>+COUNTIF(E62:AH62,"*"&amp;"M"&amp;"*")</f>
        <v>0</v>
      </c>
      <c r="AX62" s="37">
        <f>+COUNTIF(E62:AH62,"*"&amp;"N"&amp;"*")</f>
        <v>0</v>
      </c>
      <c r="AY62" s="37">
        <f>+COUNTIF(E62:AH62,"*"&amp;"O"&amp;"*")</f>
        <v>0</v>
      </c>
      <c r="BA62" s="39">
        <f>IF($C62="NPT",SUM($AK62:$AY62),0)</f>
        <v>0</v>
      </c>
      <c r="BB62" s="40">
        <f>IF($C62="PT",SUM($AK62:$AY62),0)</f>
        <v>0</v>
      </c>
      <c r="BC62" s="41">
        <f t="shared" ref="BC62" si="178">AK62*$B$11</f>
        <v>0</v>
      </c>
      <c r="BD62" s="41">
        <f t="shared" ref="BD62" si="179">AL62*$B$12</f>
        <v>0</v>
      </c>
      <c r="BE62" s="41">
        <f t="shared" ref="BE62" si="180">AM62*$B$13</f>
        <v>0</v>
      </c>
      <c r="BF62" s="41">
        <f t="shared" ref="BF62" si="181">AN62*$B$14</f>
        <v>0</v>
      </c>
      <c r="BG62" s="41">
        <f t="shared" ref="BG62" si="182">AO62*$B$15</f>
        <v>0</v>
      </c>
      <c r="BH62" s="41">
        <f t="shared" ref="BH62" si="183">AP62*$B$16</f>
        <v>0</v>
      </c>
      <c r="BI62" s="41">
        <f t="shared" ref="BI62" si="184">AQ62*$B$17</f>
        <v>0</v>
      </c>
      <c r="BJ62" s="41">
        <f t="shared" ref="BJ62" si="185">AR62*$B$18</f>
        <v>0</v>
      </c>
      <c r="BK62" s="41">
        <f t="shared" ref="BK62" si="186">AS62*$B$19</f>
        <v>0</v>
      </c>
      <c r="BL62" s="41">
        <f t="shared" ref="BL62" si="187">AT62*$B$20</f>
        <v>0</v>
      </c>
      <c r="BM62" s="41">
        <f t="shared" ref="BM62" si="188">AU62*$B$21</f>
        <v>0</v>
      </c>
      <c r="BN62" s="41">
        <f t="shared" ref="BN62" si="189">AV62*$B$22</f>
        <v>0</v>
      </c>
      <c r="BO62" s="41">
        <f t="shared" ref="BO62" si="190">AW62*$B$23</f>
        <v>0</v>
      </c>
      <c r="BP62" s="41">
        <f t="shared" ref="BP62" si="191">AX62*$B$24</f>
        <v>0</v>
      </c>
      <c r="BQ62" s="41">
        <f t="shared" ref="BQ62" si="192">AY62*$B$25</f>
        <v>0</v>
      </c>
    </row>
    <row r="63" spans="1:69" ht="21" customHeight="1" x14ac:dyDescent="0.35">
      <c r="A63" s="551" t="s">
        <v>443</v>
      </c>
      <c r="B63" s="552" t="s">
        <v>143</v>
      </c>
      <c r="C63" s="552" t="s">
        <v>27</v>
      </c>
      <c r="D63" s="178" t="s">
        <v>79</v>
      </c>
      <c r="E63" s="702"/>
      <c r="F63" s="702"/>
      <c r="G63" s="702"/>
      <c r="H63" s="702"/>
      <c r="I63" s="702"/>
      <c r="J63" s="704"/>
      <c r="K63" s="704"/>
      <c r="L63" s="702"/>
      <c r="M63" s="702"/>
      <c r="N63" s="702"/>
      <c r="O63" s="702"/>
      <c r="P63" s="702"/>
      <c r="Q63" s="704"/>
      <c r="R63" s="704"/>
      <c r="S63" s="702"/>
      <c r="T63" s="702"/>
      <c r="U63" s="702"/>
      <c r="V63" s="702"/>
      <c r="W63" s="702"/>
      <c r="X63" s="704"/>
      <c r="Y63" s="704"/>
      <c r="Z63" s="702"/>
      <c r="AA63" s="702"/>
      <c r="AB63" s="702"/>
      <c r="AC63" s="702"/>
      <c r="AD63" s="702"/>
      <c r="AE63" s="704"/>
      <c r="AF63" s="704"/>
      <c r="AG63" s="702"/>
      <c r="AH63" s="702"/>
      <c r="AI63" s="34">
        <f>COUNTA(E63:AH63)</f>
        <v>0</v>
      </c>
      <c r="AK63" s="678">
        <f>+COUNTIF(E63:AH63,"*"&amp;"A"&amp;"*")</f>
        <v>0</v>
      </c>
      <c r="AL63" s="678">
        <f>+COUNTIF(E63:AH63,"*"&amp;"B"&amp;"*")</f>
        <v>0</v>
      </c>
      <c r="AM63" s="37">
        <f>+COUNTIF(E63:AH63,"*"&amp;"C"&amp;"*")</f>
        <v>0</v>
      </c>
      <c r="AN63" s="37">
        <f>+COUNTIF(E63:AH63,"*"&amp;"D"&amp;"*")</f>
        <v>0</v>
      </c>
      <c r="AO63" s="37">
        <f>+COUNTIF(E63:AH63,"*"&amp;"E"&amp;"*")</f>
        <v>0</v>
      </c>
      <c r="AP63" s="37">
        <f>+COUNTIF(E63:AH63,"*"&amp;"F"&amp;"*")</f>
        <v>0</v>
      </c>
      <c r="AQ63" s="37">
        <f>+COUNTIF(E63:AH63,"*"&amp;"G"&amp;"*")</f>
        <v>0</v>
      </c>
      <c r="AR63" s="37">
        <f>+COUNTIF(E63:AH63,"*"&amp;"H"&amp;"*")</f>
        <v>0</v>
      </c>
      <c r="AS63" s="37">
        <f>+COUNTIF(E63:AH63,"*"&amp;"I"&amp;"*")</f>
        <v>0</v>
      </c>
      <c r="AT63" s="37">
        <f>+COUNTIF(E63:AH63,"*"&amp;"J"&amp;"*")</f>
        <v>0</v>
      </c>
      <c r="AU63" s="37">
        <f>+COUNTIF(E63:AH63,"*"&amp;"K"&amp;"*")</f>
        <v>0</v>
      </c>
      <c r="AV63" s="37">
        <f>+COUNTIF(E63:AH63,"*"&amp;"L"&amp;"*")</f>
        <v>0</v>
      </c>
      <c r="AW63" s="37">
        <f>+COUNTIF(E63:AH63,"*"&amp;"M"&amp;"*")</f>
        <v>0</v>
      </c>
      <c r="AX63" s="37">
        <f>+COUNTIF(E63:AH63,"*"&amp;"N"&amp;"*")</f>
        <v>0</v>
      </c>
      <c r="AY63" s="37">
        <f>+COUNTIF(E63:AH63,"*"&amp;"O"&amp;"*")</f>
        <v>0</v>
      </c>
      <c r="BA63" s="39">
        <f>IF($C63="NPT",SUM($AK63:$AY63),0)</f>
        <v>0</v>
      </c>
      <c r="BB63" s="40">
        <f>IF($C63="PT",SUM($AK63:$AY63),0)</f>
        <v>0</v>
      </c>
      <c r="BC63" s="41">
        <f t="shared" si="28"/>
        <v>0</v>
      </c>
      <c r="BD63" s="41">
        <f t="shared" si="29"/>
        <v>0</v>
      </c>
      <c r="BE63" s="41">
        <f t="shared" si="30"/>
        <v>0</v>
      </c>
      <c r="BF63" s="41">
        <f t="shared" si="31"/>
        <v>0</v>
      </c>
      <c r="BG63" s="41">
        <f t="shared" si="32"/>
        <v>0</v>
      </c>
      <c r="BH63" s="41">
        <f t="shared" si="33"/>
        <v>0</v>
      </c>
      <c r="BI63" s="41">
        <f t="shared" si="34"/>
        <v>0</v>
      </c>
      <c r="BJ63" s="41">
        <f t="shared" si="35"/>
        <v>0</v>
      </c>
      <c r="BK63" s="41">
        <f t="shared" si="36"/>
        <v>0</v>
      </c>
      <c r="BL63" s="41">
        <f t="shared" si="37"/>
        <v>0</v>
      </c>
      <c r="BM63" s="41">
        <f t="shared" si="38"/>
        <v>0</v>
      </c>
      <c r="BN63" s="41">
        <f t="shared" si="39"/>
        <v>0</v>
      </c>
      <c r="BO63" s="41">
        <f t="shared" si="40"/>
        <v>0</v>
      </c>
      <c r="BP63" s="41">
        <f t="shared" si="41"/>
        <v>0</v>
      </c>
      <c r="BQ63" s="41">
        <f t="shared" si="42"/>
        <v>0</v>
      </c>
    </row>
    <row r="64" spans="1:69" ht="21" customHeight="1" x14ac:dyDescent="0.35">
      <c r="A64" s="551" t="s">
        <v>443</v>
      </c>
      <c r="B64" s="552" t="s">
        <v>145</v>
      </c>
      <c r="C64" s="552" t="s">
        <v>27</v>
      </c>
      <c r="D64" s="178" t="s">
        <v>79</v>
      </c>
      <c r="E64" s="702"/>
      <c r="F64" s="702"/>
      <c r="G64" s="702"/>
      <c r="H64" s="702"/>
      <c r="I64" s="702"/>
      <c r="J64" s="704"/>
      <c r="K64" s="704"/>
      <c r="L64" s="702"/>
      <c r="M64" s="702"/>
      <c r="N64" s="702"/>
      <c r="O64" s="702"/>
      <c r="P64" s="702"/>
      <c r="Q64" s="704"/>
      <c r="R64" s="704"/>
      <c r="S64" s="702"/>
      <c r="T64" s="702"/>
      <c r="U64" s="702"/>
      <c r="V64" s="702"/>
      <c r="W64" s="702"/>
      <c r="X64" s="704"/>
      <c r="Y64" s="704"/>
      <c r="Z64" s="702"/>
      <c r="AA64" s="702"/>
      <c r="AB64" s="702"/>
      <c r="AC64" s="702"/>
      <c r="AD64" s="702"/>
      <c r="AE64" s="704"/>
      <c r="AF64" s="704"/>
      <c r="AG64" s="702"/>
      <c r="AH64" s="702"/>
      <c r="AI64" s="34">
        <f>COUNTA(E64:AH64)</f>
        <v>0</v>
      </c>
      <c r="AK64" s="678">
        <f>+COUNTIF(E64:AH64,"*"&amp;"A"&amp;"*")</f>
        <v>0</v>
      </c>
      <c r="AL64" s="678">
        <f>+COUNTIF(E64:AH64,"*"&amp;"B"&amp;"*")</f>
        <v>0</v>
      </c>
      <c r="AM64" s="37">
        <f>+COUNTIF(E64:AH64,"*"&amp;"C"&amp;"*")</f>
        <v>0</v>
      </c>
      <c r="AN64" s="37">
        <f>+COUNTIF(E64:AH64,"*"&amp;"D"&amp;"*")</f>
        <v>0</v>
      </c>
      <c r="AO64" s="37">
        <f>+COUNTIF(E64:AH64,"*"&amp;"E"&amp;"*")</f>
        <v>0</v>
      </c>
      <c r="AP64" s="37">
        <f>+COUNTIF(E64:AH64,"*"&amp;"F"&amp;"*")</f>
        <v>0</v>
      </c>
      <c r="AQ64" s="37">
        <f>+COUNTIF(E64:AH64,"*"&amp;"G"&amp;"*")</f>
        <v>0</v>
      </c>
      <c r="AR64" s="37">
        <f>+COUNTIF(E64:AH64,"*"&amp;"H"&amp;"*")</f>
        <v>0</v>
      </c>
      <c r="AS64" s="37">
        <f>+COUNTIF(E64:AH64,"*"&amp;"I"&amp;"*")</f>
        <v>0</v>
      </c>
      <c r="AT64" s="37">
        <f>+COUNTIF(E64:AH64,"*"&amp;"J"&amp;"*")</f>
        <v>0</v>
      </c>
      <c r="AU64" s="37">
        <f>+COUNTIF(E64:AH64,"*"&amp;"K"&amp;"*")</f>
        <v>0</v>
      </c>
      <c r="AV64" s="37">
        <f>+COUNTIF(E64:AH64,"*"&amp;"L"&amp;"*")</f>
        <v>0</v>
      </c>
      <c r="AW64" s="37">
        <f>+COUNTIF(E64:AH64,"*"&amp;"M"&amp;"*")</f>
        <v>0</v>
      </c>
      <c r="AX64" s="37">
        <f>+COUNTIF(E64:AH64,"*"&amp;"N"&amp;"*")</f>
        <v>0</v>
      </c>
      <c r="AY64" s="37">
        <f>+COUNTIF(E64:AH64,"*"&amp;"O"&amp;"*")</f>
        <v>0</v>
      </c>
      <c r="BA64" s="39">
        <f>IF($C64="NPT",SUM($AK64:$AY64),0)</f>
        <v>0</v>
      </c>
      <c r="BB64" s="40">
        <f>IF($C64="PT",SUM($AK64:$AY64),0)</f>
        <v>0</v>
      </c>
      <c r="BC64" s="41">
        <f t="shared" si="28"/>
        <v>0</v>
      </c>
      <c r="BD64" s="41">
        <f t="shared" si="29"/>
        <v>0</v>
      </c>
      <c r="BE64" s="41">
        <f t="shared" si="30"/>
        <v>0</v>
      </c>
      <c r="BF64" s="41">
        <f t="shared" si="31"/>
        <v>0</v>
      </c>
      <c r="BG64" s="41">
        <f t="shared" si="32"/>
        <v>0</v>
      </c>
      <c r="BH64" s="41">
        <f t="shared" si="33"/>
        <v>0</v>
      </c>
      <c r="BI64" s="41">
        <f t="shared" si="34"/>
        <v>0</v>
      </c>
      <c r="BJ64" s="41">
        <f t="shared" si="35"/>
        <v>0</v>
      </c>
      <c r="BK64" s="41">
        <f t="shared" si="36"/>
        <v>0</v>
      </c>
      <c r="BL64" s="41">
        <f t="shared" si="37"/>
        <v>0</v>
      </c>
      <c r="BM64" s="41">
        <f t="shared" si="38"/>
        <v>0</v>
      </c>
      <c r="BN64" s="41">
        <f t="shared" si="39"/>
        <v>0</v>
      </c>
      <c r="BO64" s="41">
        <f t="shared" si="40"/>
        <v>0</v>
      </c>
      <c r="BP64" s="41">
        <f t="shared" si="41"/>
        <v>0</v>
      </c>
      <c r="BQ64" s="41">
        <f t="shared" si="42"/>
        <v>0</v>
      </c>
    </row>
    <row r="65" spans="1:69" ht="21" customHeight="1" x14ac:dyDescent="0.35">
      <c r="A65" s="551" t="s">
        <v>460</v>
      </c>
      <c r="B65" s="552" t="s">
        <v>147</v>
      </c>
      <c r="C65" s="552" t="s">
        <v>26</v>
      </c>
      <c r="D65" s="178" t="s">
        <v>79</v>
      </c>
      <c r="E65" s="702"/>
      <c r="F65" s="702"/>
      <c r="G65" s="702"/>
      <c r="H65" s="702"/>
      <c r="I65" s="702"/>
      <c r="J65" s="704"/>
      <c r="K65" s="704"/>
      <c r="L65" s="702"/>
      <c r="M65" s="702"/>
      <c r="N65" s="702"/>
      <c r="O65" s="702"/>
      <c r="P65" s="702"/>
      <c r="Q65" s="704"/>
      <c r="R65" s="704"/>
      <c r="S65" s="702"/>
      <c r="T65" s="702"/>
      <c r="U65" s="702"/>
      <c r="V65" s="702"/>
      <c r="W65" s="702"/>
      <c r="X65" s="704"/>
      <c r="Y65" s="704"/>
      <c r="Z65" s="702"/>
      <c r="AA65" s="702"/>
      <c r="AB65" s="702"/>
      <c r="AC65" s="702"/>
      <c r="AD65" s="702"/>
      <c r="AE65" s="704"/>
      <c r="AF65" s="704"/>
      <c r="AG65" s="702"/>
      <c r="AH65" s="702"/>
      <c r="AI65" s="34">
        <f>COUNTA(E65:AH65)</f>
        <v>0</v>
      </c>
      <c r="AJ65" s="38"/>
      <c r="AK65" s="678">
        <f>+COUNTIF(E65:AH65,"*"&amp;"A"&amp;"*")</f>
        <v>0</v>
      </c>
      <c r="AL65" s="678">
        <f>+COUNTIF(E65:AH65,"*"&amp;"B"&amp;"*")</f>
        <v>0</v>
      </c>
      <c r="AM65" s="37">
        <f>+COUNTIF(E65:AH65,"*"&amp;"C"&amp;"*")</f>
        <v>0</v>
      </c>
      <c r="AN65" s="37">
        <f>+COUNTIF(E65:AH65,"*"&amp;"D"&amp;"*")</f>
        <v>0</v>
      </c>
      <c r="AO65" s="37">
        <f>+COUNTIF(E65:AH65,"*"&amp;"E"&amp;"*")</f>
        <v>0</v>
      </c>
      <c r="AP65" s="37">
        <f>+COUNTIF(E65:AH65,"*"&amp;"F"&amp;"*")</f>
        <v>0</v>
      </c>
      <c r="AQ65" s="37">
        <f>+COUNTIF(E65:AH65,"*"&amp;"G"&amp;"*")</f>
        <v>0</v>
      </c>
      <c r="AR65" s="37">
        <f>+COUNTIF(E65:AH65,"*"&amp;"H"&amp;"*")</f>
        <v>0</v>
      </c>
      <c r="AS65" s="37">
        <f>+COUNTIF(E65:AH65,"*"&amp;"I"&amp;"*")</f>
        <v>0</v>
      </c>
      <c r="AT65" s="37">
        <f>+COUNTIF(E65:AH65,"*"&amp;"J"&amp;"*")</f>
        <v>0</v>
      </c>
      <c r="AU65" s="37">
        <f>+COUNTIF(E65:AH65,"*"&amp;"K"&amp;"*")</f>
        <v>0</v>
      </c>
      <c r="AV65" s="37">
        <f>+COUNTIF(E65:AH65,"*"&amp;"L"&amp;"*")</f>
        <v>0</v>
      </c>
      <c r="AW65" s="37">
        <f>+COUNTIF(E65:AH65,"*"&amp;"M"&amp;"*")</f>
        <v>0</v>
      </c>
      <c r="AX65" s="37">
        <f>+COUNTIF(E65:AH65,"*"&amp;"N"&amp;"*")</f>
        <v>0</v>
      </c>
      <c r="AY65" s="37">
        <f>+COUNTIF(E65:AH65,"*"&amp;"O"&amp;"*")</f>
        <v>0</v>
      </c>
      <c r="BA65" s="39">
        <f>IF($C65="NPT",SUM($AK65:$AY65),0)</f>
        <v>0</v>
      </c>
      <c r="BB65" s="40">
        <f>IF($C65="PT",SUM($AK65:$AY65),0)</f>
        <v>0</v>
      </c>
      <c r="BC65" s="41">
        <f t="shared" si="28"/>
        <v>0</v>
      </c>
      <c r="BD65" s="41">
        <f t="shared" si="29"/>
        <v>0</v>
      </c>
      <c r="BE65" s="41">
        <f t="shared" si="30"/>
        <v>0</v>
      </c>
      <c r="BF65" s="41">
        <f t="shared" si="31"/>
        <v>0</v>
      </c>
      <c r="BG65" s="41">
        <f t="shared" si="32"/>
        <v>0</v>
      </c>
      <c r="BH65" s="41">
        <f t="shared" si="33"/>
        <v>0</v>
      </c>
      <c r="BI65" s="41">
        <f t="shared" si="34"/>
        <v>0</v>
      </c>
      <c r="BJ65" s="41">
        <f t="shared" si="35"/>
        <v>0</v>
      </c>
      <c r="BK65" s="41">
        <f t="shared" si="36"/>
        <v>0</v>
      </c>
      <c r="BL65" s="41">
        <f t="shared" si="37"/>
        <v>0</v>
      </c>
      <c r="BM65" s="41">
        <f t="shared" si="38"/>
        <v>0</v>
      </c>
      <c r="BN65" s="41">
        <f t="shared" si="39"/>
        <v>0</v>
      </c>
      <c r="BO65" s="41">
        <f t="shared" si="40"/>
        <v>0</v>
      </c>
      <c r="BP65" s="41">
        <f t="shared" si="41"/>
        <v>0</v>
      </c>
      <c r="BQ65" s="41">
        <f t="shared" si="42"/>
        <v>0</v>
      </c>
    </row>
    <row r="66" spans="1:69" ht="21" customHeight="1" x14ac:dyDescent="0.35">
      <c r="A66" s="551" t="s">
        <v>445</v>
      </c>
      <c r="B66" s="552" t="s">
        <v>149</v>
      </c>
      <c r="C66" s="552" t="s">
        <v>26</v>
      </c>
      <c r="D66" s="178" t="s">
        <v>79</v>
      </c>
      <c r="E66" s="702"/>
      <c r="F66" s="702"/>
      <c r="G66" s="702"/>
      <c r="H66" s="702"/>
      <c r="I66" s="702"/>
      <c r="J66" s="704"/>
      <c r="K66" s="704"/>
      <c r="L66" s="702"/>
      <c r="M66" s="702"/>
      <c r="N66" s="702"/>
      <c r="O66" s="702"/>
      <c r="P66" s="702"/>
      <c r="Q66" s="704"/>
      <c r="R66" s="704"/>
      <c r="S66" s="702"/>
      <c r="T66" s="702"/>
      <c r="U66" s="702"/>
      <c r="V66" s="702"/>
      <c r="W66" s="702"/>
      <c r="X66" s="704"/>
      <c r="Y66" s="704"/>
      <c r="Z66" s="702"/>
      <c r="AA66" s="702"/>
      <c r="AB66" s="702"/>
      <c r="AC66" s="702"/>
      <c r="AD66" s="702"/>
      <c r="AE66" s="704"/>
      <c r="AF66" s="704"/>
      <c r="AG66" s="702"/>
      <c r="AH66" s="702"/>
      <c r="AI66" s="34">
        <f>COUNTA(E66:AH66)</f>
        <v>0</v>
      </c>
      <c r="AK66" s="678">
        <f>+COUNTIF(E66:AH66,"*"&amp;"A"&amp;"*")</f>
        <v>0</v>
      </c>
      <c r="AL66" s="678">
        <f>+COUNTIF(E66:AH66,"*"&amp;"B"&amp;"*")</f>
        <v>0</v>
      </c>
      <c r="AM66" s="37">
        <f>+COUNTIF(E66:AH66,"*"&amp;"C"&amp;"*")</f>
        <v>0</v>
      </c>
      <c r="AN66" s="37">
        <f>+COUNTIF(E66:AH66,"*"&amp;"D"&amp;"*")</f>
        <v>0</v>
      </c>
      <c r="AO66" s="37">
        <f>+COUNTIF(E66:AH66,"*"&amp;"E"&amp;"*")</f>
        <v>0</v>
      </c>
      <c r="AP66" s="37">
        <f>+COUNTIF(E66:AH66,"*"&amp;"F"&amp;"*")</f>
        <v>0</v>
      </c>
      <c r="AQ66" s="37">
        <f>+COUNTIF(E66:AH66,"*"&amp;"G"&amp;"*")</f>
        <v>0</v>
      </c>
      <c r="AR66" s="37">
        <f>+COUNTIF(E66:AH66,"*"&amp;"H"&amp;"*")</f>
        <v>0</v>
      </c>
      <c r="AS66" s="37">
        <f>+COUNTIF(E66:AH66,"*"&amp;"I"&amp;"*")</f>
        <v>0</v>
      </c>
      <c r="AT66" s="37">
        <f>+COUNTIF(E66:AH66,"*"&amp;"J"&amp;"*")</f>
        <v>0</v>
      </c>
      <c r="AU66" s="37">
        <f>+COUNTIF(E66:AH66,"*"&amp;"K"&amp;"*")</f>
        <v>0</v>
      </c>
      <c r="AV66" s="37">
        <f>+COUNTIF(E66:AH66,"*"&amp;"L"&amp;"*")</f>
        <v>0</v>
      </c>
      <c r="AW66" s="37">
        <f>+COUNTIF(E66:AH66,"*"&amp;"M"&amp;"*")</f>
        <v>0</v>
      </c>
      <c r="AX66" s="37">
        <f>+COUNTIF(E66:AH66,"*"&amp;"N"&amp;"*")</f>
        <v>0</v>
      </c>
      <c r="AY66" s="37">
        <f>+COUNTIF(E66:AH66,"*"&amp;"O"&amp;"*")</f>
        <v>0</v>
      </c>
      <c r="BA66" s="39">
        <f>IF($C66="NPT",SUM($AK66:$AY66),0)</f>
        <v>0</v>
      </c>
      <c r="BB66" s="40">
        <f>IF($C66="PT",SUM($AK66:$AY66),0)</f>
        <v>0</v>
      </c>
      <c r="BC66" s="41">
        <f t="shared" si="28"/>
        <v>0</v>
      </c>
      <c r="BD66" s="41">
        <f t="shared" si="29"/>
        <v>0</v>
      </c>
      <c r="BE66" s="41">
        <f t="shared" si="30"/>
        <v>0</v>
      </c>
      <c r="BF66" s="41">
        <f t="shared" si="31"/>
        <v>0</v>
      </c>
      <c r="BG66" s="41">
        <f t="shared" si="32"/>
        <v>0</v>
      </c>
      <c r="BH66" s="41">
        <f t="shared" si="33"/>
        <v>0</v>
      </c>
      <c r="BI66" s="41">
        <f t="shared" si="34"/>
        <v>0</v>
      </c>
      <c r="BJ66" s="41">
        <f t="shared" si="35"/>
        <v>0</v>
      </c>
      <c r="BK66" s="41">
        <f t="shared" si="36"/>
        <v>0</v>
      </c>
      <c r="BL66" s="41">
        <f t="shared" si="37"/>
        <v>0</v>
      </c>
      <c r="BM66" s="41">
        <f t="shared" si="38"/>
        <v>0</v>
      </c>
      <c r="BN66" s="41">
        <f t="shared" si="39"/>
        <v>0</v>
      </c>
      <c r="BO66" s="41">
        <f t="shared" si="40"/>
        <v>0</v>
      </c>
      <c r="BP66" s="41">
        <f t="shared" si="41"/>
        <v>0</v>
      </c>
      <c r="BQ66" s="41">
        <f t="shared" si="42"/>
        <v>0</v>
      </c>
    </row>
    <row r="67" spans="1:69" ht="21" customHeight="1" x14ac:dyDescent="0.35">
      <c r="A67" s="551" t="s">
        <v>449</v>
      </c>
      <c r="B67" s="552" t="s">
        <v>152</v>
      </c>
      <c r="C67" s="552" t="s">
        <v>26</v>
      </c>
      <c r="D67" s="178" t="s">
        <v>79</v>
      </c>
      <c r="E67" s="702"/>
      <c r="F67" s="702"/>
      <c r="G67" s="702"/>
      <c r="H67" s="702"/>
      <c r="I67" s="702"/>
      <c r="J67" s="704"/>
      <c r="K67" s="704"/>
      <c r="L67" s="702"/>
      <c r="M67" s="702"/>
      <c r="N67" s="702"/>
      <c r="O67" s="702"/>
      <c r="P67" s="702"/>
      <c r="Q67" s="704"/>
      <c r="R67" s="704"/>
      <c r="S67" s="702"/>
      <c r="T67" s="702"/>
      <c r="U67" s="702"/>
      <c r="V67" s="702"/>
      <c r="W67" s="702"/>
      <c r="X67" s="704"/>
      <c r="Y67" s="704"/>
      <c r="Z67" s="702"/>
      <c r="AA67" s="702"/>
      <c r="AB67" s="702"/>
      <c r="AC67" s="702"/>
      <c r="AD67" s="702"/>
      <c r="AE67" s="704"/>
      <c r="AF67" s="704"/>
      <c r="AG67" s="702"/>
      <c r="AH67" s="702"/>
      <c r="AI67" s="34">
        <f>COUNTA(E67:AH67)</f>
        <v>0</v>
      </c>
      <c r="AK67" s="678">
        <f>+COUNTIF(E67:AH67,"*"&amp;"A"&amp;"*")</f>
        <v>0</v>
      </c>
      <c r="AL67" s="678">
        <f>+COUNTIF(E67:AH67,"*"&amp;"B"&amp;"*")</f>
        <v>0</v>
      </c>
      <c r="AM67" s="37">
        <f>+COUNTIF(E67:AH67,"*"&amp;"C"&amp;"*")</f>
        <v>0</v>
      </c>
      <c r="AN67" s="37">
        <f>+COUNTIF(E67:AH67,"*"&amp;"D"&amp;"*")</f>
        <v>0</v>
      </c>
      <c r="AO67" s="37">
        <f>+COUNTIF(E67:AH67,"*"&amp;"E"&amp;"*")</f>
        <v>0</v>
      </c>
      <c r="AP67" s="37">
        <f>+COUNTIF(E67:AH67,"*"&amp;"F"&amp;"*")</f>
        <v>0</v>
      </c>
      <c r="AQ67" s="37">
        <f>+COUNTIF(E67:AH67,"*"&amp;"G"&amp;"*")</f>
        <v>0</v>
      </c>
      <c r="AR67" s="37">
        <f>+COUNTIF(E67:AH67,"*"&amp;"H"&amp;"*")</f>
        <v>0</v>
      </c>
      <c r="AS67" s="37">
        <f>+COUNTIF(E67:AH67,"*"&amp;"I"&amp;"*")</f>
        <v>0</v>
      </c>
      <c r="AT67" s="37">
        <f>+COUNTIF(E67:AH67,"*"&amp;"J"&amp;"*")</f>
        <v>0</v>
      </c>
      <c r="AU67" s="37">
        <f>+COUNTIF(E67:AH67,"*"&amp;"K"&amp;"*")</f>
        <v>0</v>
      </c>
      <c r="AV67" s="37">
        <f>+COUNTIF(E67:AH67,"*"&amp;"L"&amp;"*")</f>
        <v>0</v>
      </c>
      <c r="AW67" s="37">
        <f>+COUNTIF(E67:AH67,"*"&amp;"M"&amp;"*")</f>
        <v>0</v>
      </c>
      <c r="AX67" s="37">
        <f>+COUNTIF(E67:AH67,"*"&amp;"N"&amp;"*")</f>
        <v>0</v>
      </c>
      <c r="AY67" s="37">
        <f>+COUNTIF(E67:AH67,"*"&amp;"O"&amp;"*")</f>
        <v>0</v>
      </c>
      <c r="BA67" s="39">
        <f>IF($C67="NPT",SUM($AK67:$AY67),0)</f>
        <v>0</v>
      </c>
      <c r="BB67" s="40">
        <f>IF($C67="PT",SUM($AK67:$AY67),0)</f>
        <v>0</v>
      </c>
      <c r="BC67" s="41">
        <f t="shared" si="28"/>
        <v>0</v>
      </c>
      <c r="BD67" s="41">
        <f t="shared" si="29"/>
        <v>0</v>
      </c>
      <c r="BE67" s="41">
        <f t="shared" si="30"/>
        <v>0</v>
      </c>
      <c r="BF67" s="41">
        <f t="shared" si="31"/>
        <v>0</v>
      </c>
      <c r="BG67" s="41">
        <f t="shared" si="32"/>
        <v>0</v>
      </c>
      <c r="BH67" s="41">
        <f t="shared" si="33"/>
        <v>0</v>
      </c>
      <c r="BI67" s="41">
        <f t="shared" si="34"/>
        <v>0</v>
      </c>
      <c r="BJ67" s="41">
        <f t="shared" si="35"/>
        <v>0</v>
      </c>
      <c r="BK67" s="41">
        <f t="shared" si="36"/>
        <v>0</v>
      </c>
      <c r="BL67" s="41">
        <f t="shared" si="37"/>
        <v>0</v>
      </c>
      <c r="BM67" s="41">
        <f t="shared" si="38"/>
        <v>0</v>
      </c>
      <c r="BN67" s="41">
        <f t="shared" si="39"/>
        <v>0</v>
      </c>
      <c r="BO67" s="41">
        <f t="shared" si="40"/>
        <v>0</v>
      </c>
      <c r="BP67" s="41">
        <f t="shared" si="41"/>
        <v>0</v>
      </c>
      <c r="BQ67" s="41">
        <f t="shared" si="42"/>
        <v>0</v>
      </c>
    </row>
    <row r="68" spans="1:69" ht="21" customHeight="1" x14ac:dyDescent="0.35">
      <c r="A68" s="551" t="s">
        <v>450</v>
      </c>
      <c r="B68" s="552" t="s">
        <v>154</v>
      </c>
      <c r="C68" s="552" t="s">
        <v>26</v>
      </c>
      <c r="D68" s="178" t="s">
        <v>79</v>
      </c>
      <c r="E68" s="702"/>
      <c r="F68" s="702"/>
      <c r="G68" s="702"/>
      <c r="H68" s="702"/>
      <c r="I68" s="702"/>
      <c r="J68" s="704"/>
      <c r="K68" s="704"/>
      <c r="L68" s="702"/>
      <c r="M68" s="702"/>
      <c r="N68" s="702"/>
      <c r="O68" s="702"/>
      <c r="P68" s="702"/>
      <c r="Q68" s="704"/>
      <c r="R68" s="704"/>
      <c r="S68" s="702"/>
      <c r="T68" s="702"/>
      <c r="U68" s="702"/>
      <c r="V68" s="702"/>
      <c r="W68" s="702"/>
      <c r="X68" s="704"/>
      <c r="Y68" s="704"/>
      <c r="Z68" s="702"/>
      <c r="AA68" s="702"/>
      <c r="AB68" s="702"/>
      <c r="AC68" s="702"/>
      <c r="AD68" s="702"/>
      <c r="AE68" s="704"/>
      <c r="AF68" s="704"/>
      <c r="AG68" s="702"/>
      <c r="AH68" s="702"/>
      <c r="AI68" s="34">
        <f>COUNTA(E68:AH68)</f>
        <v>0</v>
      </c>
      <c r="AK68" s="678">
        <f>+COUNTIF(E68:AH68,"*"&amp;"A"&amp;"*")</f>
        <v>0</v>
      </c>
      <c r="AL68" s="678">
        <f>+COUNTIF(E68:AH68,"*"&amp;"B"&amp;"*")</f>
        <v>0</v>
      </c>
      <c r="AM68" s="37">
        <f>+COUNTIF(E68:AH68,"*"&amp;"C"&amp;"*")</f>
        <v>0</v>
      </c>
      <c r="AN68" s="37">
        <f>+COUNTIF(E68:AH68,"*"&amp;"D"&amp;"*")</f>
        <v>0</v>
      </c>
      <c r="AO68" s="37">
        <f>+COUNTIF(E68:AH68,"*"&amp;"E"&amp;"*")</f>
        <v>0</v>
      </c>
      <c r="AP68" s="37">
        <f>+COUNTIF(E68:AH68,"*"&amp;"F"&amp;"*")</f>
        <v>0</v>
      </c>
      <c r="AQ68" s="37">
        <f>+COUNTIF(E68:AH68,"*"&amp;"G"&amp;"*")</f>
        <v>0</v>
      </c>
      <c r="AR68" s="37">
        <f>+COUNTIF(E68:AH68,"*"&amp;"H"&amp;"*")</f>
        <v>0</v>
      </c>
      <c r="AS68" s="37">
        <f>+COUNTIF(E68:AH68,"*"&amp;"I"&amp;"*")</f>
        <v>0</v>
      </c>
      <c r="AT68" s="37">
        <f>+COUNTIF(E68:AH68,"*"&amp;"J"&amp;"*")</f>
        <v>0</v>
      </c>
      <c r="AU68" s="37">
        <f>+COUNTIF(E68:AH68,"*"&amp;"K"&amp;"*")</f>
        <v>0</v>
      </c>
      <c r="AV68" s="37">
        <f>+COUNTIF(E68:AH68,"*"&amp;"L"&amp;"*")</f>
        <v>0</v>
      </c>
      <c r="AW68" s="37">
        <f>+COUNTIF(E68:AH68,"*"&amp;"M"&amp;"*")</f>
        <v>0</v>
      </c>
      <c r="AX68" s="37">
        <f>+COUNTIF(E68:AH68,"*"&amp;"N"&amp;"*")</f>
        <v>0</v>
      </c>
      <c r="AY68" s="37">
        <f>+COUNTIF(E68:AH68,"*"&amp;"O"&amp;"*")</f>
        <v>0</v>
      </c>
      <c r="BA68" s="39">
        <f>IF($C68="NPT",SUM($AK68:$AY68),0)</f>
        <v>0</v>
      </c>
      <c r="BB68" s="40">
        <f>IF($C68="PT",SUM($AK68:$AY68),0)</f>
        <v>0</v>
      </c>
      <c r="BC68" s="41">
        <f t="shared" si="28"/>
        <v>0</v>
      </c>
      <c r="BD68" s="41">
        <f t="shared" si="29"/>
        <v>0</v>
      </c>
      <c r="BE68" s="41">
        <f t="shared" si="30"/>
        <v>0</v>
      </c>
      <c r="BF68" s="41">
        <f t="shared" si="31"/>
        <v>0</v>
      </c>
      <c r="BG68" s="41">
        <f t="shared" si="32"/>
        <v>0</v>
      </c>
      <c r="BH68" s="41">
        <f t="shared" si="33"/>
        <v>0</v>
      </c>
      <c r="BI68" s="41">
        <f t="shared" si="34"/>
        <v>0</v>
      </c>
      <c r="BJ68" s="41">
        <f t="shared" si="35"/>
        <v>0</v>
      </c>
      <c r="BK68" s="41">
        <f t="shared" si="36"/>
        <v>0</v>
      </c>
      <c r="BL68" s="41">
        <f t="shared" si="37"/>
        <v>0</v>
      </c>
      <c r="BM68" s="41">
        <f t="shared" si="38"/>
        <v>0</v>
      </c>
      <c r="BN68" s="41">
        <f t="shared" si="39"/>
        <v>0</v>
      </c>
      <c r="BO68" s="41">
        <f t="shared" si="40"/>
        <v>0</v>
      </c>
      <c r="BP68" s="41">
        <f t="shared" si="41"/>
        <v>0</v>
      </c>
      <c r="BQ68" s="41">
        <f t="shared" si="42"/>
        <v>0</v>
      </c>
    </row>
    <row r="69" spans="1:69" ht="21" customHeight="1" thickBot="1" x14ac:dyDescent="0.4">
      <c r="A69" s="307"/>
      <c r="B69" s="308"/>
      <c r="C69" s="308"/>
      <c r="AK69" s="38"/>
      <c r="AL69" s="38"/>
      <c r="AM69" s="38"/>
      <c r="AN69" s="38"/>
      <c r="AO69" s="38"/>
      <c r="AP69" s="38"/>
      <c r="AQ69" s="38"/>
      <c r="AR69" s="38"/>
      <c r="AS69" s="38"/>
      <c r="AT69" s="38"/>
      <c r="AU69" s="38"/>
      <c r="AV69" s="38"/>
      <c r="AW69" s="38"/>
      <c r="AX69" s="38"/>
      <c r="AY69" s="38"/>
      <c r="BQ69" s="35"/>
    </row>
    <row r="70" spans="1:69" ht="21.75" customHeight="1" thickBot="1" x14ac:dyDescent="0.4">
      <c r="A70" s="38"/>
      <c r="B70" s="38"/>
      <c r="C70" s="38"/>
      <c r="D70" s="38"/>
      <c r="E70" s="309">
        <f t="shared" ref="E70:AH70" si="193">COUNTA(E33:E68)</f>
        <v>0</v>
      </c>
      <c r="F70" s="309">
        <f t="shared" si="193"/>
        <v>0</v>
      </c>
      <c r="G70" s="309">
        <f t="shared" si="193"/>
        <v>0</v>
      </c>
      <c r="H70" s="309">
        <f t="shared" si="193"/>
        <v>0</v>
      </c>
      <c r="I70" s="309">
        <f t="shared" si="193"/>
        <v>0</v>
      </c>
      <c r="J70" s="309">
        <f t="shared" si="193"/>
        <v>0</v>
      </c>
      <c r="K70" s="309">
        <f t="shared" si="193"/>
        <v>0</v>
      </c>
      <c r="L70" s="309">
        <f t="shared" si="193"/>
        <v>0</v>
      </c>
      <c r="M70" s="309">
        <f t="shared" si="193"/>
        <v>0</v>
      </c>
      <c r="N70" s="309">
        <f t="shared" si="193"/>
        <v>0</v>
      </c>
      <c r="O70" s="309">
        <f t="shared" si="193"/>
        <v>0</v>
      </c>
      <c r="P70" s="309">
        <f t="shared" si="193"/>
        <v>0</v>
      </c>
      <c r="Q70" s="309">
        <f t="shared" si="193"/>
        <v>0</v>
      </c>
      <c r="R70" s="309">
        <f t="shared" si="193"/>
        <v>0</v>
      </c>
      <c r="S70" s="309">
        <f t="shared" si="193"/>
        <v>0</v>
      </c>
      <c r="T70" s="309">
        <f t="shared" si="193"/>
        <v>0</v>
      </c>
      <c r="U70" s="309">
        <f t="shared" si="193"/>
        <v>0</v>
      </c>
      <c r="V70" s="309">
        <f t="shared" si="193"/>
        <v>0</v>
      </c>
      <c r="W70" s="309">
        <f t="shared" si="193"/>
        <v>0</v>
      </c>
      <c r="X70" s="309">
        <f t="shared" si="193"/>
        <v>0</v>
      </c>
      <c r="Y70" s="309">
        <f t="shared" si="193"/>
        <v>0</v>
      </c>
      <c r="Z70" s="309">
        <f t="shared" si="193"/>
        <v>0</v>
      </c>
      <c r="AA70" s="309">
        <f t="shared" ref="AA70:AG70" si="194">COUNTA(AA33:AA68)</f>
        <v>0</v>
      </c>
      <c r="AB70" s="309">
        <f t="shared" si="194"/>
        <v>0</v>
      </c>
      <c r="AC70" s="309">
        <f t="shared" si="194"/>
        <v>0</v>
      </c>
      <c r="AD70" s="309">
        <f t="shared" si="194"/>
        <v>0</v>
      </c>
      <c r="AE70" s="309">
        <f t="shared" si="194"/>
        <v>0</v>
      </c>
      <c r="AF70" s="309">
        <f t="shared" si="194"/>
        <v>0</v>
      </c>
      <c r="AG70" s="309">
        <f t="shared" si="194"/>
        <v>0</v>
      </c>
      <c r="AH70" s="309">
        <f t="shared" si="193"/>
        <v>0</v>
      </c>
      <c r="AI70" s="309">
        <f>SUM(AI33:AI68)</f>
        <v>0</v>
      </c>
      <c r="AK70" s="398">
        <f t="shared" ref="AK70:AY70" si="195">SUM(AK33:AK68)</f>
        <v>0</v>
      </c>
      <c r="AL70" s="398">
        <f t="shared" si="195"/>
        <v>0</v>
      </c>
      <c r="AM70" s="398">
        <f t="shared" si="195"/>
        <v>0</v>
      </c>
      <c r="AN70" s="398">
        <f t="shared" si="195"/>
        <v>0</v>
      </c>
      <c r="AO70" s="398">
        <f t="shared" si="195"/>
        <v>0</v>
      </c>
      <c r="AP70" s="398">
        <f t="shared" si="195"/>
        <v>0</v>
      </c>
      <c r="AQ70" s="398">
        <f t="shared" si="195"/>
        <v>0</v>
      </c>
      <c r="AR70" s="398">
        <f t="shared" si="195"/>
        <v>0</v>
      </c>
      <c r="AS70" s="398">
        <f t="shared" si="195"/>
        <v>0</v>
      </c>
      <c r="AT70" s="398">
        <f t="shared" si="195"/>
        <v>0</v>
      </c>
      <c r="AU70" s="398">
        <f t="shared" si="195"/>
        <v>0</v>
      </c>
      <c r="AV70" s="398">
        <f t="shared" si="195"/>
        <v>0</v>
      </c>
      <c r="AW70" s="398">
        <f t="shared" si="195"/>
        <v>0</v>
      </c>
      <c r="AX70" s="398">
        <f t="shared" si="195"/>
        <v>0</v>
      </c>
      <c r="AY70" s="398">
        <f t="shared" si="195"/>
        <v>0</v>
      </c>
      <c r="BA70" s="311">
        <f t="shared" ref="BA70:BQ70" si="196">SUM(BA33:BA68)</f>
        <v>0</v>
      </c>
      <c r="BB70" s="311">
        <f t="shared" si="196"/>
        <v>0</v>
      </c>
      <c r="BC70" s="311">
        <f t="shared" si="196"/>
        <v>0</v>
      </c>
      <c r="BD70" s="311">
        <f t="shared" si="196"/>
        <v>0</v>
      </c>
      <c r="BE70" s="311">
        <f t="shared" si="196"/>
        <v>0</v>
      </c>
      <c r="BF70" s="311">
        <f t="shared" si="196"/>
        <v>0</v>
      </c>
      <c r="BG70" s="311">
        <f t="shared" si="196"/>
        <v>0</v>
      </c>
      <c r="BH70" s="311">
        <f t="shared" si="196"/>
        <v>0</v>
      </c>
      <c r="BI70" s="311">
        <f t="shared" si="196"/>
        <v>0</v>
      </c>
      <c r="BJ70" s="311">
        <f t="shared" si="196"/>
        <v>0</v>
      </c>
      <c r="BK70" s="311">
        <f t="shared" si="196"/>
        <v>0</v>
      </c>
      <c r="BL70" s="311">
        <f t="shared" si="196"/>
        <v>0</v>
      </c>
      <c r="BM70" s="311">
        <f t="shared" si="196"/>
        <v>0</v>
      </c>
      <c r="BN70" s="311">
        <f t="shared" si="196"/>
        <v>0</v>
      </c>
      <c r="BO70" s="311">
        <f t="shared" si="196"/>
        <v>0</v>
      </c>
      <c r="BP70" s="311">
        <f t="shared" si="196"/>
        <v>0</v>
      </c>
      <c r="BQ70" s="311">
        <f t="shared" si="196"/>
        <v>0</v>
      </c>
    </row>
    <row r="71" spans="1:69" x14ac:dyDescent="0.35">
      <c r="A71" s="38"/>
      <c r="B71" s="38"/>
      <c r="C71" s="38"/>
      <c r="D71" s="38"/>
      <c r="E71" s="38"/>
      <c r="F71" s="38"/>
      <c r="G71" s="38"/>
      <c r="H71" s="38"/>
      <c r="I71" s="38"/>
      <c r="J71" s="38"/>
      <c r="K71" s="38"/>
      <c r="L71" s="38"/>
      <c r="M71" s="38"/>
      <c r="N71" s="38"/>
      <c r="O71" s="38"/>
      <c r="P71" s="38"/>
      <c r="Q71" s="38"/>
      <c r="R71" s="38"/>
      <c r="S71" s="38"/>
      <c r="T71" s="38"/>
      <c r="U71" s="38"/>
      <c r="V71" s="38"/>
      <c r="W71" s="38"/>
      <c r="X71" s="38"/>
      <c r="Y71" s="38"/>
      <c r="Z71" s="38"/>
      <c r="AA71" s="38"/>
      <c r="AB71" s="38"/>
      <c r="AC71" s="38"/>
      <c r="AD71" s="38"/>
      <c r="AE71" s="38"/>
      <c r="AF71" s="38"/>
      <c r="AG71" s="38"/>
      <c r="AH71" s="38"/>
      <c r="AI71" s="38"/>
      <c r="AJ71" s="38"/>
    </row>
    <row r="72" spans="1:69" s="38" customFormat="1" x14ac:dyDescent="0.35">
      <c r="AK72" s="373"/>
      <c r="AL72" s="373"/>
      <c r="AM72" s="373"/>
      <c r="AN72" s="373"/>
      <c r="AO72" s="373"/>
      <c r="AP72" s="373"/>
      <c r="AQ72" s="373"/>
      <c r="AR72" s="373"/>
      <c r="AS72" s="373"/>
      <c r="AT72" s="373"/>
      <c r="AU72" s="373"/>
      <c r="AV72" s="373"/>
      <c r="AW72" s="373"/>
      <c r="AX72" s="373"/>
      <c r="AY72" s="373"/>
    </row>
    <row r="73" spans="1:69" s="38" customFormat="1" x14ac:dyDescent="0.35">
      <c r="AK73" s="373"/>
      <c r="AL73" s="373"/>
      <c r="AM73" s="373"/>
      <c r="AN73" s="373"/>
      <c r="AO73" s="373"/>
      <c r="AP73" s="373"/>
      <c r="AQ73" s="373"/>
      <c r="AR73" s="373"/>
      <c r="AS73" s="373"/>
      <c r="AT73" s="373"/>
      <c r="AU73" s="373"/>
      <c r="AV73" s="373"/>
      <c r="AW73" s="373"/>
      <c r="AX73" s="373"/>
      <c r="AY73" s="373"/>
    </row>
    <row r="74" spans="1:69" s="38" customFormat="1" ht="21.75" thickBot="1" x14ac:dyDescent="0.4">
      <c r="AK74" s="373"/>
      <c r="AL74" s="373"/>
      <c r="AM74" s="373"/>
      <c r="AN74" s="373"/>
      <c r="AO74" s="373"/>
      <c r="AP74" s="373"/>
      <c r="AQ74" s="373"/>
      <c r="AR74" s="373"/>
      <c r="AS74" s="373"/>
      <c r="AT74" s="373"/>
      <c r="AU74" s="373"/>
      <c r="AV74" s="373"/>
      <c r="AW74" s="373"/>
      <c r="AX74" s="373"/>
      <c r="AY74" s="373"/>
    </row>
    <row r="75" spans="1:69" s="38" customFormat="1" ht="27.75" thickTop="1" thickBot="1" x14ac:dyDescent="0.45">
      <c r="A75" s="64" t="s">
        <v>23</v>
      </c>
      <c r="B75" s="65" t="s">
        <v>155</v>
      </c>
      <c r="C75" s="66" t="s">
        <v>25</v>
      </c>
      <c r="AK75" s="373"/>
      <c r="AL75" s="373"/>
      <c r="AM75" s="373"/>
      <c r="AN75" s="373"/>
      <c r="AO75" s="373"/>
      <c r="AP75" s="373"/>
      <c r="AQ75" s="373"/>
      <c r="AR75" s="373"/>
      <c r="AS75" s="373"/>
      <c r="AT75" s="373"/>
      <c r="AU75" s="373"/>
      <c r="AV75" s="373"/>
      <c r="AW75" s="373"/>
      <c r="AX75" s="373"/>
      <c r="AY75" s="373"/>
    </row>
    <row r="76" spans="1:69" s="38" customFormat="1" ht="27" thickTop="1" x14ac:dyDescent="0.4">
      <c r="A76" s="67" t="s">
        <v>26</v>
      </c>
      <c r="B76" s="56">
        <f>BA70</f>
        <v>0</v>
      </c>
      <c r="C76" s="57" t="e">
        <f>B76/$B$78</f>
        <v>#DIV/0!</v>
      </c>
      <c r="AK76" s="373"/>
      <c r="AL76" s="373"/>
      <c r="AM76" s="373"/>
      <c r="AN76" s="373"/>
      <c r="AO76" s="373"/>
      <c r="AP76" s="373"/>
      <c r="AQ76" s="373"/>
      <c r="AR76" s="373"/>
      <c r="AS76" s="373"/>
      <c r="AT76" s="373"/>
      <c r="AU76" s="373"/>
      <c r="AV76" s="373"/>
      <c r="AW76" s="373"/>
      <c r="AX76" s="373"/>
      <c r="AY76" s="373"/>
    </row>
    <row r="77" spans="1:69" s="38" customFormat="1" ht="26.25" x14ac:dyDescent="0.4">
      <c r="A77" s="68" t="s">
        <v>27</v>
      </c>
      <c r="B77" s="58">
        <f>BB70</f>
        <v>0</v>
      </c>
      <c r="C77" s="57" t="e">
        <f>B77/$B$78</f>
        <v>#DIV/0!</v>
      </c>
      <c r="AK77" s="373"/>
      <c r="AL77" s="373"/>
      <c r="AM77" s="373"/>
      <c r="AN77" s="373"/>
      <c r="AO77" s="373"/>
      <c r="AP77" s="373"/>
      <c r="AQ77" s="373"/>
      <c r="AR77" s="373"/>
      <c r="AS77" s="373"/>
      <c r="AT77" s="373"/>
      <c r="AU77" s="373"/>
      <c r="AV77" s="373"/>
      <c r="AW77" s="373"/>
      <c r="AX77" s="373"/>
      <c r="AY77" s="373"/>
    </row>
    <row r="78" spans="1:69" s="38" customFormat="1" ht="27" thickBot="1" x14ac:dyDescent="0.45">
      <c r="A78" s="69" t="s">
        <v>9</v>
      </c>
      <c r="B78" s="59">
        <f>SUM(B76:B77)</f>
        <v>0</v>
      </c>
      <c r="C78" s="60" t="e">
        <f>SUM(C76:C77)</f>
        <v>#DIV/0!</v>
      </c>
      <c r="AK78" s="373"/>
      <c r="AL78" s="373"/>
      <c r="AM78" s="373"/>
      <c r="AN78" s="373"/>
      <c r="AO78" s="373"/>
      <c r="AP78" s="373"/>
      <c r="AQ78" s="373"/>
      <c r="AR78" s="373"/>
      <c r="AS78" s="373"/>
      <c r="AT78" s="373"/>
      <c r="AU78" s="373"/>
      <c r="AV78" s="373"/>
      <c r="AW78" s="373"/>
      <c r="AX78" s="373"/>
      <c r="AY78" s="373"/>
    </row>
    <row r="79" spans="1:69" s="38" customFormat="1" ht="21.75" thickTop="1" x14ac:dyDescent="0.35">
      <c r="AK79" s="373"/>
      <c r="AL79" s="373"/>
      <c r="AM79" s="373"/>
      <c r="AN79" s="373"/>
      <c r="AO79" s="373"/>
      <c r="AP79" s="373"/>
      <c r="AQ79" s="373"/>
      <c r="AR79" s="373"/>
      <c r="AS79" s="373"/>
      <c r="AT79" s="373"/>
      <c r="AU79" s="373"/>
      <c r="AV79" s="373"/>
      <c r="AW79" s="373"/>
      <c r="AX79" s="373"/>
      <c r="AY79" s="373"/>
    </row>
    <row r="80" spans="1:69" s="38" customFormat="1" x14ac:dyDescent="0.35">
      <c r="AK80" s="373"/>
      <c r="AL80" s="373"/>
      <c r="AM80" s="373"/>
      <c r="AN80" s="373"/>
      <c r="AO80" s="373"/>
      <c r="AP80" s="373"/>
      <c r="AQ80" s="373"/>
      <c r="AR80" s="373"/>
      <c r="AS80" s="373"/>
      <c r="AT80" s="373"/>
      <c r="AU80" s="373"/>
      <c r="AV80" s="373"/>
      <c r="AW80" s="373"/>
      <c r="AX80" s="373"/>
      <c r="AY80" s="373"/>
    </row>
    <row r="81" spans="1:51" s="38" customFormat="1" ht="21.75" thickBot="1" x14ac:dyDescent="0.4">
      <c r="AK81" s="373"/>
      <c r="AL81" s="373"/>
      <c r="AM81" s="373"/>
      <c r="AN81" s="373"/>
      <c r="AO81" s="373"/>
      <c r="AP81" s="373"/>
      <c r="AQ81" s="373"/>
      <c r="AR81" s="373"/>
      <c r="AS81" s="373"/>
      <c r="AT81" s="373"/>
      <c r="AU81" s="373"/>
      <c r="AV81" s="373"/>
      <c r="AW81" s="373"/>
      <c r="AX81" s="373"/>
      <c r="AY81" s="373"/>
    </row>
    <row r="82" spans="1:51" s="38" customFormat="1" ht="27.75" thickTop="1" thickBot="1" x14ac:dyDescent="0.45">
      <c r="A82" s="70" t="s">
        <v>29</v>
      </c>
      <c r="B82" s="312">
        <f>SUM(BC70:BQ70)</f>
        <v>0</v>
      </c>
      <c r="AK82" s="373"/>
      <c r="AL82" s="373"/>
      <c r="AM82" s="373"/>
      <c r="AN82" s="373"/>
      <c r="AO82" s="373"/>
      <c r="AP82" s="373"/>
      <c r="AQ82" s="373"/>
      <c r="AR82" s="373"/>
      <c r="AS82" s="373"/>
      <c r="AT82" s="373"/>
      <c r="AU82" s="373"/>
      <c r="AV82" s="373"/>
      <c r="AW82" s="373"/>
      <c r="AX82" s="373"/>
      <c r="AY82" s="373"/>
    </row>
    <row r="83" spans="1:51" s="38" customFormat="1" ht="21.75" thickTop="1" x14ac:dyDescent="0.35">
      <c r="AK83" s="373"/>
      <c r="AL83" s="373"/>
      <c r="AM83" s="373"/>
      <c r="AN83" s="373"/>
      <c r="AO83" s="373"/>
      <c r="AP83" s="373"/>
      <c r="AQ83" s="373"/>
      <c r="AR83" s="373"/>
      <c r="AS83" s="373"/>
      <c r="AT83" s="373"/>
      <c r="AU83" s="373"/>
      <c r="AV83" s="373"/>
      <c r="AW83" s="373"/>
      <c r="AX83" s="373"/>
      <c r="AY83" s="373"/>
    </row>
    <row r="84" spans="1:51" s="38" customFormat="1" x14ac:dyDescent="0.35">
      <c r="AK84" s="373"/>
      <c r="AL84" s="373"/>
      <c r="AM84" s="373"/>
      <c r="AN84" s="373"/>
      <c r="AO84" s="373"/>
      <c r="AP84" s="373"/>
      <c r="AQ84" s="373"/>
      <c r="AR84" s="373"/>
      <c r="AS84" s="373"/>
      <c r="AT84" s="373"/>
      <c r="AU84" s="373"/>
      <c r="AV84" s="373"/>
      <c r="AW84" s="373"/>
      <c r="AX84" s="373"/>
      <c r="AY84" s="373"/>
    </row>
    <row r="85" spans="1:51" s="38" customFormat="1" x14ac:dyDescent="0.35">
      <c r="AK85" s="373"/>
      <c r="AL85" s="373"/>
      <c r="AM85" s="373"/>
      <c r="AN85" s="373"/>
      <c r="AO85" s="373"/>
      <c r="AP85" s="373"/>
      <c r="AQ85" s="373"/>
      <c r="AR85" s="373"/>
      <c r="AS85" s="373"/>
      <c r="AT85" s="373"/>
      <c r="AU85" s="373"/>
      <c r="AV85" s="373"/>
      <c r="AW85" s="373"/>
      <c r="AX85" s="373"/>
      <c r="AY85" s="373"/>
    </row>
    <row r="86" spans="1:51" s="38" customFormat="1" x14ac:dyDescent="0.35">
      <c r="AK86" s="373"/>
      <c r="AL86" s="373"/>
      <c r="AM86" s="373"/>
      <c r="AN86" s="373"/>
      <c r="AO86" s="373"/>
      <c r="AP86" s="373"/>
      <c r="AQ86" s="373"/>
      <c r="AR86" s="373"/>
      <c r="AS86" s="373"/>
      <c r="AT86" s="373"/>
      <c r="AU86" s="373"/>
      <c r="AV86" s="373"/>
      <c r="AW86" s="373"/>
      <c r="AX86" s="373"/>
      <c r="AY86" s="373"/>
    </row>
    <row r="87" spans="1:51" s="38" customFormat="1" x14ac:dyDescent="0.35">
      <c r="AK87" s="373"/>
      <c r="AL87" s="373"/>
      <c r="AM87" s="373"/>
      <c r="AN87" s="373"/>
      <c r="AO87" s="373"/>
      <c r="AP87" s="373"/>
      <c r="AQ87" s="373"/>
      <c r="AR87" s="373"/>
      <c r="AS87" s="373"/>
      <c r="AT87" s="373"/>
      <c r="AU87" s="373"/>
      <c r="AV87" s="373"/>
      <c r="AW87" s="373"/>
      <c r="AX87" s="373"/>
      <c r="AY87" s="373"/>
    </row>
    <row r="88" spans="1:51" s="38" customFormat="1" x14ac:dyDescent="0.35">
      <c r="AK88" s="373"/>
      <c r="AL88" s="373"/>
      <c r="AM88" s="373"/>
      <c r="AN88" s="373"/>
      <c r="AO88" s="373"/>
      <c r="AP88" s="373"/>
      <c r="AQ88" s="373"/>
      <c r="AR88" s="373"/>
      <c r="AS88" s="373"/>
      <c r="AT88" s="373"/>
      <c r="AU88" s="373"/>
      <c r="AV88" s="373"/>
      <c r="AW88" s="373"/>
      <c r="AX88" s="373"/>
      <c r="AY88" s="373"/>
    </row>
    <row r="89" spans="1:51" s="38" customFormat="1" x14ac:dyDescent="0.35">
      <c r="AK89" s="373"/>
      <c r="AL89" s="373"/>
      <c r="AM89" s="373"/>
      <c r="AN89" s="373"/>
      <c r="AO89" s="373"/>
      <c r="AP89" s="373"/>
      <c r="AQ89" s="373"/>
      <c r="AR89" s="373"/>
      <c r="AS89" s="373"/>
      <c r="AT89" s="373"/>
      <c r="AU89" s="373"/>
      <c r="AV89" s="373"/>
      <c r="AW89" s="373"/>
      <c r="AX89" s="373"/>
      <c r="AY89" s="373"/>
    </row>
    <row r="90" spans="1:51" s="38" customFormat="1" x14ac:dyDescent="0.35">
      <c r="AK90" s="373"/>
      <c r="AL90" s="373"/>
      <c r="AM90" s="373"/>
      <c r="AN90" s="373"/>
      <c r="AO90" s="373"/>
      <c r="AP90" s="373"/>
      <c r="AQ90" s="373"/>
      <c r="AR90" s="373"/>
      <c r="AS90" s="373"/>
      <c r="AT90" s="373"/>
      <c r="AU90" s="373"/>
      <c r="AV90" s="373"/>
      <c r="AW90" s="373"/>
      <c r="AX90" s="373"/>
      <c r="AY90" s="373"/>
    </row>
    <row r="91" spans="1:51" s="38" customFormat="1" x14ac:dyDescent="0.35">
      <c r="AK91" s="373"/>
      <c r="AL91" s="373"/>
      <c r="AM91" s="373"/>
      <c r="AN91" s="373"/>
      <c r="AO91" s="373"/>
      <c r="AP91" s="373"/>
      <c r="AQ91" s="373"/>
      <c r="AR91" s="373"/>
      <c r="AS91" s="373"/>
      <c r="AT91" s="373"/>
      <c r="AU91" s="373"/>
      <c r="AV91" s="373"/>
      <c r="AW91" s="373"/>
      <c r="AX91" s="373"/>
      <c r="AY91" s="373"/>
    </row>
    <row r="92" spans="1:51" s="38" customFormat="1" x14ac:dyDescent="0.35">
      <c r="AK92" s="373"/>
      <c r="AL92" s="373"/>
      <c r="AM92" s="373"/>
      <c r="AN92" s="373"/>
      <c r="AO92" s="373"/>
      <c r="AP92" s="373"/>
      <c r="AQ92" s="373"/>
      <c r="AR92" s="373"/>
      <c r="AS92" s="373"/>
      <c r="AT92" s="373"/>
      <c r="AU92" s="373"/>
      <c r="AV92" s="373"/>
      <c r="AW92" s="373"/>
      <c r="AX92" s="373"/>
      <c r="AY92" s="373"/>
    </row>
    <row r="93" spans="1:51" s="38" customFormat="1" x14ac:dyDescent="0.35">
      <c r="AK93" s="373"/>
      <c r="AL93" s="373"/>
      <c r="AM93" s="373"/>
      <c r="AN93" s="373"/>
      <c r="AO93" s="373"/>
      <c r="AP93" s="373"/>
      <c r="AQ93" s="373"/>
      <c r="AR93" s="373"/>
      <c r="AS93" s="373"/>
      <c r="AT93" s="373"/>
      <c r="AU93" s="373"/>
      <c r="AV93" s="373"/>
      <c r="AW93" s="373"/>
      <c r="AX93" s="373"/>
      <c r="AY93" s="373"/>
    </row>
    <row r="94" spans="1:51" s="38" customFormat="1" x14ac:dyDescent="0.35">
      <c r="AK94" s="373"/>
      <c r="AL94" s="373"/>
      <c r="AM94" s="373"/>
      <c r="AN94" s="373"/>
      <c r="AO94" s="373"/>
      <c r="AP94" s="373"/>
      <c r="AQ94" s="373"/>
      <c r="AR94" s="373"/>
      <c r="AS94" s="373"/>
      <c r="AT94" s="373"/>
      <c r="AU94" s="373"/>
      <c r="AV94" s="373"/>
      <c r="AW94" s="373"/>
      <c r="AX94" s="373"/>
      <c r="AY94" s="373"/>
    </row>
    <row r="95" spans="1:51" s="38" customFormat="1" x14ac:dyDescent="0.35">
      <c r="AK95" s="373"/>
      <c r="AL95" s="373"/>
      <c r="AM95" s="373"/>
      <c r="AN95" s="373"/>
      <c r="AO95" s="373"/>
      <c r="AP95" s="373"/>
      <c r="AQ95" s="373"/>
      <c r="AR95" s="373"/>
      <c r="AS95" s="373"/>
      <c r="AT95" s="373"/>
      <c r="AU95" s="373"/>
      <c r="AV95" s="373"/>
      <c r="AW95" s="373"/>
      <c r="AX95" s="373"/>
      <c r="AY95" s="373"/>
    </row>
    <row r="96" spans="1:51" s="38" customFormat="1" x14ac:dyDescent="0.35">
      <c r="AK96" s="373"/>
      <c r="AL96" s="373"/>
      <c r="AM96" s="373"/>
      <c r="AN96" s="373"/>
      <c r="AO96" s="373"/>
      <c r="AP96" s="373"/>
      <c r="AQ96" s="373"/>
      <c r="AR96" s="373"/>
      <c r="AS96" s="373"/>
      <c r="AT96" s="373"/>
      <c r="AU96" s="373"/>
      <c r="AV96" s="373"/>
      <c r="AW96" s="373"/>
      <c r="AX96" s="373"/>
      <c r="AY96" s="373"/>
    </row>
    <row r="97" spans="37:51" s="38" customFormat="1" x14ac:dyDescent="0.35">
      <c r="AK97" s="373"/>
      <c r="AL97" s="373"/>
      <c r="AM97" s="373"/>
      <c r="AN97" s="373"/>
      <c r="AO97" s="373"/>
      <c r="AP97" s="373"/>
      <c r="AQ97" s="373"/>
      <c r="AR97" s="373"/>
      <c r="AS97" s="373"/>
      <c r="AT97" s="373"/>
      <c r="AU97" s="373"/>
      <c r="AV97" s="373"/>
      <c r="AW97" s="373"/>
      <c r="AX97" s="373"/>
      <c r="AY97" s="373"/>
    </row>
    <row r="98" spans="37:51" s="38" customFormat="1" x14ac:dyDescent="0.35">
      <c r="AK98" s="373"/>
      <c r="AL98" s="373"/>
      <c r="AM98" s="373"/>
      <c r="AN98" s="373"/>
      <c r="AO98" s="373"/>
      <c r="AP98" s="373"/>
      <c r="AQ98" s="373"/>
      <c r="AR98" s="373"/>
      <c r="AS98" s="373"/>
      <c r="AT98" s="373"/>
      <c r="AU98" s="373"/>
      <c r="AV98" s="373"/>
      <c r="AW98" s="373"/>
      <c r="AX98" s="373"/>
      <c r="AY98" s="373"/>
    </row>
    <row r="99" spans="37:51" s="38" customFormat="1" x14ac:dyDescent="0.35">
      <c r="AK99" s="373"/>
      <c r="AL99" s="373"/>
      <c r="AM99" s="373"/>
      <c r="AN99" s="373"/>
      <c r="AO99" s="373"/>
      <c r="AP99" s="373"/>
      <c r="AQ99" s="373"/>
      <c r="AR99" s="373"/>
      <c r="AS99" s="373"/>
      <c r="AT99" s="373"/>
      <c r="AU99" s="373"/>
      <c r="AV99" s="373"/>
      <c r="AW99" s="373"/>
      <c r="AX99" s="373"/>
      <c r="AY99" s="373"/>
    </row>
    <row r="100" spans="37:51" s="38" customFormat="1" x14ac:dyDescent="0.35">
      <c r="AK100" s="373"/>
      <c r="AL100" s="373"/>
      <c r="AM100" s="373"/>
      <c r="AN100" s="373"/>
      <c r="AO100" s="373"/>
      <c r="AP100" s="373"/>
      <c r="AQ100" s="373"/>
      <c r="AR100" s="373"/>
      <c r="AS100" s="373"/>
      <c r="AT100" s="373"/>
      <c r="AU100" s="373"/>
      <c r="AV100" s="373"/>
      <c r="AW100" s="373"/>
      <c r="AX100" s="373"/>
      <c r="AY100" s="373"/>
    </row>
    <row r="101" spans="37:51" s="38" customFormat="1" x14ac:dyDescent="0.35">
      <c r="AK101" s="373"/>
      <c r="AL101" s="373"/>
      <c r="AM101" s="373"/>
      <c r="AN101" s="373"/>
      <c r="AO101" s="373"/>
      <c r="AP101" s="373"/>
      <c r="AQ101" s="373"/>
      <c r="AR101" s="373"/>
      <c r="AS101" s="373"/>
      <c r="AT101" s="373"/>
      <c r="AU101" s="373"/>
      <c r="AV101" s="373"/>
      <c r="AW101" s="373"/>
      <c r="AX101" s="373"/>
      <c r="AY101" s="373"/>
    </row>
    <row r="102" spans="37:51" s="38" customFormat="1" x14ac:dyDescent="0.35">
      <c r="AK102" s="373"/>
      <c r="AL102" s="373"/>
      <c r="AM102" s="373"/>
      <c r="AN102" s="373"/>
      <c r="AO102" s="373"/>
      <c r="AP102" s="373"/>
      <c r="AQ102" s="373"/>
      <c r="AR102" s="373"/>
      <c r="AS102" s="373"/>
      <c r="AT102" s="373"/>
      <c r="AU102" s="373"/>
      <c r="AV102" s="373"/>
      <c r="AW102" s="373"/>
      <c r="AX102" s="373"/>
      <c r="AY102" s="373"/>
    </row>
    <row r="103" spans="37:51" s="38" customFormat="1" x14ac:dyDescent="0.35">
      <c r="AK103" s="373"/>
      <c r="AL103" s="373"/>
      <c r="AM103" s="373"/>
      <c r="AN103" s="373"/>
      <c r="AO103" s="373"/>
      <c r="AP103" s="373"/>
      <c r="AQ103" s="373"/>
      <c r="AR103" s="373"/>
      <c r="AS103" s="373"/>
      <c r="AT103" s="373"/>
      <c r="AU103" s="373"/>
      <c r="AV103" s="373"/>
      <c r="AW103" s="373"/>
      <c r="AX103" s="373"/>
      <c r="AY103" s="373"/>
    </row>
    <row r="104" spans="37:51" s="38" customFormat="1" x14ac:dyDescent="0.35">
      <c r="AK104" s="373"/>
      <c r="AL104" s="373"/>
      <c r="AM104" s="373"/>
      <c r="AN104" s="373"/>
      <c r="AO104" s="373"/>
      <c r="AP104" s="373"/>
      <c r="AQ104" s="373"/>
      <c r="AR104" s="373"/>
      <c r="AS104" s="373"/>
      <c r="AT104" s="373"/>
      <c r="AU104" s="373"/>
      <c r="AV104" s="373"/>
      <c r="AW104" s="373"/>
      <c r="AX104" s="373"/>
      <c r="AY104" s="373"/>
    </row>
    <row r="105" spans="37:51" s="38" customFormat="1" x14ac:dyDescent="0.35">
      <c r="AK105" s="373"/>
      <c r="AL105" s="373"/>
      <c r="AM105" s="373"/>
      <c r="AN105" s="373"/>
      <c r="AO105" s="373"/>
      <c r="AP105" s="373"/>
      <c r="AQ105" s="373"/>
      <c r="AR105" s="373"/>
      <c r="AS105" s="373"/>
      <c r="AT105" s="373"/>
      <c r="AU105" s="373"/>
      <c r="AV105" s="373"/>
      <c r="AW105" s="373"/>
      <c r="AX105" s="373"/>
      <c r="AY105" s="373"/>
    </row>
    <row r="106" spans="37:51" s="38" customFormat="1" x14ac:dyDescent="0.35">
      <c r="AK106" s="373"/>
      <c r="AL106" s="373"/>
      <c r="AM106" s="373"/>
      <c r="AN106" s="373"/>
      <c r="AO106" s="373"/>
      <c r="AP106" s="373"/>
      <c r="AQ106" s="373"/>
      <c r="AR106" s="373"/>
      <c r="AS106" s="373"/>
      <c r="AT106" s="373"/>
      <c r="AU106" s="373"/>
      <c r="AV106" s="373"/>
      <c r="AW106" s="373"/>
      <c r="AX106" s="373"/>
      <c r="AY106" s="373"/>
    </row>
    <row r="107" spans="37:51" s="38" customFormat="1" x14ac:dyDescent="0.35">
      <c r="AK107" s="373"/>
      <c r="AL107" s="373"/>
      <c r="AM107" s="373"/>
      <c r="AN107" s="373"/>
      <c r="AO107" s="373"/>
      <c r="AP107" s="373"/>
      <c r="AQ107" s="373"/>
      <c r="AR107" s="373"/>
      <c r="AS107" s="373"/>
      <c r="AT107" s="373"/>
      <c r="AU107" s="373"/>
      <c r="AV107" s="373"/>
      <c r="AW107" s="373"/>
      <c r="AX107" s="373"/>
      <c r="AY107" s="373"/>
    </row>
    <row r="108" spans="37:51" s="38" customFormat="1" x14ac:dyDescent="0.35">
      <c r="AK108" s="373"/>
      <c r="AL108" s="373"/>
      <c r="AM108" s="373"/>
      <c r="AN108" s="373"/>
      <c r="AO108" s="373"/>
      <c r="AP108" s="373"/>
      <c r="AQ108" s="373"/>
      <c r="AR108" s="373"/>
      <c r="AS108" s="373"/>
      <c r="AT108" s="373"/>
      <c r="AU108" s="373"/>
      <c r="AV108" s="373"/>
      <c r="AW108" s="373"/>
      <c r="AX108" s="373"/>
      <c r="AY108" s="373"/>
    </row>
    <row r="109" spans="37:51" s="38" customFormat="1" x14ac:dyDescent="0.35">
      <c r="AK109" s="373"/>
      <c r="AL109" s="373"/>
      <c r="AM109" s="373"/>
      <c r="AN109" s="373"/>
      <c r="AO109" s="373"/>
      <c r="AP109" s="373"/>
      <c r="AQ109" s="373"/>
      <c r="AR109" s="373"/>
      <c r="AS109" s="373"/>
      <c r="AT109" s="373"/>
      <c r="AU109" s="373"/>
      <c r="AV109" s="373"/>
      <c r="AW109" s="373"/>
      <c r="AX109" s="373"/>
      <c r="AY109" s="373"/>
    </row>
    <row r="110" spans="37:51" s="38" customFormat="1" x14ac:dyDescent="0.35">
      <c r="AK110" s="373"/>
      <c r="AL110" s="373"/>
      <c r="AM110" s="373"/>
      <c r="AN110" s="373"/>
      <c r="AO110" s="373"/>
      <c r="AP110" s="373"/>
      <c r="AQ110" s="373"/>
      <c r="AR110" s="373"/>
      <c r="AS110" s="373"/>
      <c r="AT110" s="373"/>
      <c r="AU110" s="373"/>
      <c r="AV110" s="373"/>
      <c r="AW110" s="373"/>
      <c r="AX110" s="373"/>
      <c r="AY110" s="373"/>
    </row>
    <row r="111" spans="37:51" s="38" customFormat="1" x14ac:dyDescent="0.35">
      <c r="AK111" s="373"/>
      <c r="AL111" s="373"/>
      <c r="AM111" s="373"/>
      <c r="AN111" s="373"/>
      <c r="AO111" s="373"/>
      <c r="AP111" s="373"/>
      <c r="AQ111" s="373"/>
      <c r="AR111" s="373"/>
      <c r="AS111" s="373"/>
      <c r="AT111" s="373"/>
      <c r="AU111" s="373"/>
      <c r="AV111" s="373"/>
      <c r="AW111" s="373"/>
      <c r="AX111" s="373"/>
      <c r="AY111" s="373"/>
    </row>
    <row r="112" spans="37:51" s="38" customFormat="1" x14ac:dyDescent="0.35">
      <c r="AK112" s="373"/>
      <c r="AL112" s="373"/>
      <c r="AM112" s="373"/>
      <c r="AN112" s="373"/>
      <c r="AO112" s="373"/>
      <c r="AP112" s="373"/>
      <c r="AQ112" s="373"/>
      <c r="AR112" s="373"/>
      <c r="AS112" s="373"/>
      <c r="AT112" s="373"/>
      <c r="AU112" s="373"/>
      <c r="AV112" s="373"/>
      <c r="AW112" s="373"/>
      <c r="AX112" s="373"/>
      <c r="AY112" s="373"/>
    </row>
    <row r="113" spans="37:51" s="38" customFormat="1" x14ac:dyDescent="0.35">
      <c r="AK113" s="373"/>
      <c r="AL113" s="373"/>
      <c r="AM113" s="373"/>
      <c r="AN113" s="373"/>
      <c r="AO113" s="373"/>
      <c r="AP113" s="373"/>
      <c r="AQ113" s="373"/>
      <c r="AR113" s="373"/>
      <c r="AS113" s="373"/>
      <c r="AT113" s="373"/>
      <c r="AU113" s="373"/>
      <c r="AV113" s="373"/>
      <c r="AW113" s="373"/>
      <c r="AX113" s="373"/>
      <c r="AY113" s="373"/>
    </row>
    <row r="114" spans="37:51" s="38" customFormat="1" x14ac:dyDescent="0.35">
      <c r="AK114" s="373"/>
      <c r="AL114" s="373"/>
      <c r="AM114" s="373"/>
      <c r="AN114" s="373"/>
      <c r="AO114" s="373"/>
      <c r="AP114" s="373"/>
      <c r="AQ114" s="373"/>
      <c r="AR114" s="373"/>
      <c r="AS114" s="373"/>
      <c r="AT114" s="373"/>
      <c r="AU114" s="373"/>
      <c r="AV114" s="373"/>
      <c r="AW114" s="373"/>
      <c r="AX114" s="373"/>
      <c r="AY114" s="373"/>
    </row>
    <row r="115" spans="37:51" s="38" customFormat="1" x14ac:dyDescent="0.35">
      <c r="AK115" s="373"/>
      <c r="AL115" s="373"/>
      <c r="AM115" s="373"/>
      <c r="AN115" s="373"/>
      <c r="AO115" s="373"/>
      <c r="AP115" s="373"/>
      <c r="AQ115" s="373"/>
      <c r="AR115" s="373"/>
      <c r="AS115" s="373"/>
      <c r="AT115" s="373"/>
      <c r="AU115" s="373"/>
      <c r="AV115" s="373"/>
      <c r="AW115" s="373"/>
      <c r="AX115" s="373"/>
      <c r="AY115" s="373"/>
    </row>
    <row r="116" spans="37:51" s="38" customFormat="1" x14ac:dyDescent="0.35">
      <c r="AK116" s="373"/>
      <c r="AL116" s="373"/>
      <c r="AM116" s="373"/>
      <c r="AN116" s="373"/>
      <c r="AO116" s="373"/>
      <c r="AP116" s="373"/>
      <c r="AQ116" s="373"/>
      <c r="AR116" s="373"/>
      <c r="AS116" s="373"/>
      <c r="AT116" s="373"/>
      <c r="AU116" s="373"/>
      <c r="AV116" s="373"/>
      <c r="AW116" s="373"/>
      <c r="AX116" s="373"/>
      <c r="AY116" s="373"/>
    </row>
    <row r="117" spans="37:51" s="38" customFormat="1" x14ac:dyDescent="0.35">
      <c r="AK117" s="373"/>
      <c r="AL117" s="373"/>
      <c r="AM117" s="373"/>
      <c r="AN117" s="373"/>
      <c r="AO117" s="373"/>
      <c r="AP117" s="373"/>
      <c r="AQ117" s="373"/>
      <c r="AR117" s="373"/>
      <c r="AS117" s="373"/>
      <c r="AT117" s="373"/>
      <c r="AU117" s="373"/>
      <c r="AV117" s="373"/>
      <c r="AW117" s="373"/>
      <c r="AX117" s="373"/>
      <c r="AY117" s="373"/>
    </row>
    <row r="118" spans="37:51" s="38" customFormat="1" x14ac:dyDescent="0.35">
      <c r="AK118" s="373"/>
      <c r="AL118" s="373"/>
      <c r="AM118" s="373"/>
      <c r="AN118" s="373"/>
      <c r="AO118" s="373"/>
      <c r="AP118" s="373"/>
      <c r="AQ118" s="373"/>
      <c r="AR118" s="373"/>
      <c r="AS118" s="373"/>
      <c r="AT118" s="373"/>
      <c r="AU118" s="373"/>
      <c r="AV118" s="373"/>
      <c r="AW118" s="373"/>
      <c r="AX118" s="373"/>
      <c r="AY118" s="373"/>
    </row>
    <row r="119" spans="37:51" s="38" customFormat="1" x14ac:dyDescent="0.35">
      <c r="AK119" s="373"/>
      <c r="AL119" s="373"/>
      <c r="AM119" s="373"/>
      <c r="AN119" s="373"/>
      <c r="AO119" s="373"/>
      <c r="AP119" s="373"/>
      <c r="AQ119" s="373"/>
      <c r="AR119" s="373"/>
      <c r="AS119" s="373"/>
      <c r="AT119" s="373"/>
      <c r="AU119" s="373"/>
      <c r="AV119" s="373"/>
      <c r="AW119" s="373"/>
      <c r="AX119" s="373"/>
      <c r="AY119" s="373"/>
    </row>
    <row r="120" spans="37:51" s="38" customFormat="1" x14ac:dyDescent="0.35">
      <c r="AK120" s="373"/>
      <c r="AL120" s="373"/>
      <c r="AM120" s="373"/>
      <c r="AN120" s="373"/>
      <c r="AO120" s="373"/>
      <c r="AP120" s="373"/>
      <c r="AQ120" s="373"/>
      <c r="AR120" s="373"/>
      <c r="AS120" s="373"/>
      <c r="AT120" s="373"/>
      <c r="AU120" s="373"/>
      <c r="AV120" s="373"/>
      <c r="AW120" s="373"/>
      <c r="AX120" s="373"/>
      <c r="AY120" s="373"/>
    </row>
    <row r="121" spans="37:51" s="38" customFormat="1" x14ac:dyDescent="0.35">
      <c r="AK121" s="373"/>
      <c r="AL121" s="373"/>
      <c r="AM121" s="373"/>
      <c r="AN121" s="373"/>
      <c r="AO121" s="373"/>
      <c r="AP121" s="373"/>
      <c r="AQ121" s="373"/>
      <c r="AR121" s="373"/>
      <c r="AS121" s="373"/>
      <c r="AT121" s="373"/>
      <c r="AU121" s="373"/>
      <c r="AV121" s="373"/>
      <c r="AW121" s="373"/>
      <c r="AX121" s="373"/>
      <c r="AY121" s="373"/>
    </row>
    <row r="122" spans="37:51" s="38" customFormat="1" x14ac:dyDescent="0.35">
      <c r="AK122" s="373"/>
      <c r="AL122" s="373"/>
      <c r="AM122" s="373"/>
      <c r="AN122" s="373"/>
      <c r="AO122" s="373"/>
      <c r="AP122" s="373"/>
      <c r="AQ122" s="373"/>
      <c r="AR122" s="373"/>
      <c r="AS122" s="373"/>
      <c r="AT122" s="373"/>
      <c r="AU122" s="373"/>
      <c r="AV122" s="373"/>
      <c r="AW122" s="373"/>
      <c r="AX122" s="373"/>
      <c r="AY122" s="373"/>
    </row>
    <row r="123" spans="37:51" s="38" customFormat="1" x14ac:dyDescent="0.35">
      <c r="AK123" s="373"/>
      <c r="AL123" s="373"/>
      <c r="AM123" s="373"/>
      <c r="AN123" s="373"/>
      <c r="AO123" s="373"/>
      <c r="AP123" s="373"/>
      <c r="AQ123" s="373"/>
      <c r="AR123" s="373"/>
      <c r="AS123" s="373"/>
      <c r="AT123" s="373"/>
      <c r="AU123" s="373"/>
      <c r="AV123" s="373"/>
      <c r="AW123" s="373"/>
      <c r="AX123" s="373"/>
      <c r="AY123" s="373"/>
    </row>
    <row r="124" spans="37:51" s="38" customFormat="1" x14ac:dyDescent="0.35">
      <c r="AK124" s="373"/>
      <c r="AL124" s="373"/>
      <c r="AM124" s="373"/>
      <c r="AN124" s="373"/>
      <c r="AO124" s="373"/>
      <c r="AP124" s="373"/>
      <c r="AQ124" s="373"/>
      <c r="AR124" s="373"/>
      <c r="AS124" s="373"/>
      <c r="AT124" s="373"/>
      <c r="AU124" s="373"/>
      <c r="AV124" s="373"/>
      <c r="AW124" s="373"/>
      <c r="AX124" s="373"/>
      <c r="AY124" s="373"/>
    </row>
    <row r="125" spans="37:51" s="38" customFormat="1" x14ac:dyDescent="0.35">
      <c r="AK125" s="373"/>
      <c r="AL125" s="373"/>
      <c r="AM125" s="373"/>
      <c r="AN125" s="373"/>
      <c r="AO125" s="373"/>
      <c r="AP125" s="373"/>
      <c r="AQ125" s="373"/>
      <c r="AR125" s="373"/>
      <c r="AS125" s="373"/>
      <c r="AT125" s="373"/>
      <c r="AU125" s="373"/>
      <c r="AV125" s="373"/>
      <c r="AW125" s="373"/>
      <c r="AX125" s="373"/>
      <c r="AY125" s="373"/>
    </row>
    <row r="126" spans="37:51" s="38" customFormat="1" x14ac:dyDescent="0.35">
      <c r="AK126" s="373"/>
      <c r="AL126" s="373"/>
      <c r="AM126" s="373"/>
      <c r="AN126" s="373"/>
      <c r="AO126" s="373"/>
      <c r="AP126" s="373"/>
      <c r="AQ126" s="373"/>
      <c r="AR126" s="373"/>
      <c r="AS126" s="373"/>
      <c r="AT126" s="373"/>
      <c r="AU126" s="373"/>
      <c r="AV126" s="373"/>
      <c r="AW126" s="373"/>
      <c r="AX126" s="373"/>
      <c r="AY126" s="373"/>
    </row>
    <row r="127" spans="37:51" s="38" customFormat="1" x14ac:dyDescent="0.35">
      <c r="AK127" s="373"/>
      <c r="AL127" s="373"/>
      <c r="AM127" s="373"/>
      <c r="AN127" s="373"/>
      <c r="AO127" s="373"/>
      <c r="AP127" s="373"/>
      <c r="AQ127" s="373"/>
      <c r="AR127" s="373"/>
      <c r="AS127" s="373"/>
      <c r="AT127" s="373"/>
      <c r="AU127" s="373"/>
      <c r="AV127" s="373"/>
      <c r="AW127" s="373"/>
      <c r="AX127" s="373"/>
      <c r="AY127" s="373"/>
    </row>
    <row r="128" spans="37:51" s="38" customFormat="1" x14ac:dyDescent="0.35">
      <c r="AK128" s="373"/>
      <c r="AL128" s="373"/>
      <c r="AM128" s="373"/>
      <c r="AN128" s="373"/>
      <c r="AO128" s="373"/>
      <c r="AP128" s="373"/>
      <c r="AQ128" s="373"/>
      <c r="AR128" s="373"/>
      <c r="AS128" s="373"/>
      <c r="AT128" s="373"/>
      <c r="AU128" s="373"/>
      <c r="AV128" s="373"/>
      <c r="AW128" s="373"/>
      <c r="AX128" s="373"/>
      <c r="AY128" s="373"/>
    </row>
    <row r="129" spans="37:51" s="38" customFormat="1" x14ac:dyDescent="0.35">
      <c r="AK129" s="373"/>
      <c r="AL129" s="373"/>
      <c r="AM129" s="373"/>
      <c r="AN129" s="373"/>
      <c r="AO129" s="373"/>
      <c r="AP129" s="373"/>
      <c r="AQ129" s="373"/>
      <c r="AR129" s="373"/>
      <c r="AS129" s="373"/>
      <c r="AT129" s="373"/>
      <c r="AU129" s="373"/>
      <c r="AV129" s="373"/>
      <c r="AW129" s="373"/>
      <c r="AX129" s="373"/>
      <c r="AY129" s="373"/>
    </row>
    <row r="130" spans="37:51" s="38" customFormat="1" x14ac:dyDescent="0.35">
      <c r="AK130" s="373"/>
      <c r="AL130" s="373"/>
      <c r="AM130" s="373"/>
      <c r="AN130" s="373"/>
      <c r="AO130" s="373"/>
      <c r="AP130" s="373"/>
      <c r="AQ130" s="373"/>
      <c r="AR130" s="373"/>
      <c r="AS130" s="373"/>
      <c r="AT130" s="373"/>
      <c r="AU130" s="373"/>
      <c r="AV130" s="373"/>
      <c r="AW130" s="373"/>
      <c r="AX130" s="373"/>
      <c r="AY130" s="373"/>
    </row>
    <row r="131" spans="37:51" s="38" customFormat="1" x14ac:dyDescent="0.35">
      <c r="AK131" s="373"/>
      <c r="AL131" s="373"/>
      <c r="AM131" s="373"/>
      <c r="AN131" s="373"/>
      <c r="AO131" s="373"/>
      <c r="AP131" s="373"/>
      <c r="AQ131" s="373"/>
      <c r="AR131" s="373"/>
      <c r="AS131" s="373"/>
      <c r="AT131" s="373"/>
      <c r="AU131" s="373"/>
      <c r="AV131" s="373"/>
      <c r="AW131" s="373"/>
      <c r="AX131" s="373"/>
      <c r="AY131" s="373"/>
    </row>
    <row r="132" spans="37:51" s="38" customFormat="1" x14ac:dyDescent="0.35">
      <c r="AK132" s="373"/>
      <c r="AL132" s="373"/>
      <c r="AM132" s="373"/>
      <c r="AN132" s="373"/>
      <c r="AO132" s="373"/>
      <c r="AP132" s="373"/>
      <c r="AQ132" s="373"/>
      <c r="AR132" s="373"/>
      <c r="AS132" s="373"/>
      <c r="AT132" s="373"/>
      <c r="AU132" s="373"/>
      <c r="AV132" s="373"/>
      <c r="AW132" s="373"/>
      <c r="AX132" s="373"/>
      <c r="AY132" s="373"/>
    </row>
    <row r="133" spans="37:51" s="38" customFormat="1" x14ac:dyDescent="0.35">
      <c r="AK133" s="373"/>
      <c r="AL133" s="373"/>
      <c r="AM133" s="373"/>
      <c r="AN133" s="373"/>
      <c r="AO133" s="373"/>
      <c r="AP133" s="373"/>
      <c r="AQ133" s="373"/>
      <c r="AR133" s="373"/>
      <c r="AS133" s="373"/>
      <c r="AT133" s="373"/>
      <c r="AU133" s="373"/>
      <c r="AV133" s="373"/>
      <c r="AW133" s="373"/>
      <c r="AX133" s="373"/>
      <c r="AY133" s="373"/>
    </row>
    <row r="134" spans="37:51" s="38" customFormat="1" x14ac:dyDescent="0.35">
      <c r="AK134" s="373"/>
      <c r="AL134" s="373"/>
      <c r="AM134" s="373"/>
      <c r="AN134" s="373"/>
      <c r="AO134" s="373"/>
      <c r="AP134" s="373"/>
      <c r="AQ134" s="373"/>
      <c r="AR134" s="373"/>
      <c r="AS134" s="373"/>
      <c r="AT134" s="373"/>
      <c r="AU134" s="373"/>
      <c r="AV134" s="373"/>
      <c r="AW134" s="373"/>
      <c r="AX134" s="373"/>
      <c r="AY134" s="373"/>
    </row>
    <row r="135" spans="37:51" s="38" customFormat="1" x14ac:dyDescent="0.35">
      <c r="AK135" s="373"/>
      <c r="AL135" s="373"/>
      <c r="AM135" s="373"/>
      <c r="AN135" s="373"/>
      <c r="AO135" s="373"/>
      <c r="AP135" s="373"/>
      <c r="AQ135" s="373"/>
      <c r="AR135" s="373"/>
      <c r="AS135" s="373"/>
      <c r="AT135" s="373"/>
      <c r="AU135" s="373"/>
      <c r="AV135" s="373"/>
      <c r="AW135" s="373"/>
      <c r="AX135" s="373"/>
      <c r="AY135" s="373"/>
    </row>
    <row r="136" spans="37:51" s="38" customFormat="1" x14ac:dyDescent="0.35">
      <c r="AK136" s="373"/>
      <c r="AL136" s="373"/>
      <c r="AM136" s="373"/>
      <c r="AN136" s="373"/>
      <c r="AO136" s="373"/>
      <c r="AP136" s="373"/>
      <c r="AQ136" s="373"/>
      <c r="AR136" s="373"/>
      <c r="AS136" s="373"/>
      <c r="AT136" s="373"/>
      <c r="AU136" s="373"/>
      <c r="AV136" s="373"/>
      <c r="AW136" s="373"/>
      <c r="AX136" s="373"/>
      <c r="AY136" s="373"/>
    </row>
    <row r="137" spans="37:51" s="38" customFormat="1" x14ac:dyDescent="0.35">
      <c r="AK137" s="373"/>
      <c r="AL137" s="373"/>
      <c r="AM137" s="373"/>
      <c r="AN137" s="373"/>
      <c r="AO137" s="373"/>
      <c r="AP137" s="373"/>
      <c r="AQ137" s="373"/>
      <c r="AR137" s="373"/>
      <c r="AS137" s="373"/>
      <c r="AT137" s="373"/>
      <c r="AU137" s="373"/>
      <c r="AV137" s="373"/>
      <c r="AW137" s="373"/>
      <c r="AX137" s="373"/>
      <c r="AY137" s="373"/>
    </row>
    <row r="138" spans="37:51" s="38" customFormat="1" x14ac:dyDescent="0.35">
      <c r="AK138" s="373"/>
      <c r="AL138" s="373"/>
      <c r="AM138" s="373"/>
      <c r="AN138" s="373"/>
      <c r="AO138" s="373"/>
      <c r="AP138" s="373"/>
      <c r="AQ138" s="373"/>
      <c r="AR138" s="373"/>
      <c r="AS138" s="373"/>
      <c r="AT138" s="373"/>
      <c r="AU138" s="373"/>
      <c r="AV138" s="373"/>
      <c r="AW138" s="373"/>
      <c r="AX138" s="373"/>
      <c r="AY138" s="373"/>
    </row>
    <row r="139" spans="37:51" s="38" customFormat="1" x14ac:dyDescent="0.35">
      <c r="AK139" s="373"/>
      <c r="AL139" s="373"/>
      <c r="AM139" s="373"/>
      <c r="AN139" s="373"/>
      <c r="AO139" s="373"/>
      <c r="AP139" s="373"/>
      <c r="AQ139" s="373"/>
      <c r="AR139" s="373"/>
      <c r="AS139" s="373"/>
      <c r="AT139" s="373"/>
      <c r="AU139" s="373"/>
      <c r="AV139" s="373"/>
      <c r="AW139" s="373"/>
      <c r="AX139" s="373"/>
      <c r="AY139" s="373"/>
    </row>
    <row r="140" spans="37:51" s="38" customFormat="1" x14ac:dyDescent="0.35">
      <c r="AK140" s="373"/>
      <c r="AL140" s="373"/>
      <c r="AM140" s="373"/>
      <c r="AN140" s="373"/>
      <c r="AO140" s="373"/>
      <c r="AP140" s="373"/>
      <c r="AQ140" s="373"/>
      <c r="AR140" s="373"/>
      <c r="AS140" s="373"/>
      <c r="AT140" s="373"/>
      <c r="AU140" s="373"/>
      <c r="AV140" s="373"/>
      <c r="AW140" s="373"/>
      <c r="AX140" s="373"/>
      <c r="AY140" s="373"/>
    </row>
    <row r="141" spans="37:51" s="38" customFormat="1" x14ac:dyDescent="0.35">
      <c r="AK141" s="373"/>
      <c r="AL141" s="373"/>
      <c r="AM141" s="373"/>
      <c r="AN141" s="373"/>
      <c r="AO141" s="373"/>
      <c r="AP141" s="373"/>
      <c r="AQ141" s="373"/>
      <c r="AR141" s="373"/>
      <c r="AS141" s="373"/>
      <c r="AT141" s="373"/>
      <c r="AU141" s="373"/>
      <c r="AV141" s="373"/>
      <c r="AW141" s="373"/>
      <c r="AX141" s="373"/>
      <c r="AY141" s="373"/>
    </row>
    <row r="142" spans="37:51" s="38" customFormat="1" x14ac:dyDescent="0.35">
      <c r="AK142" s="373"/>
      <c r="AL142" s="373"/>
      <c r="AM142" s="373"/>
      <c r="AN142" s="373"/>
      <c r="AO142" s="373"/>
      <c r="AP142" s="373"/>
      <c r="AQ142" s="373"/>
      <c r="AR142" s="373"/>
      <c r="AS142" s="373"/>
      <c r="AT142" s="373"/>
      <c r="AU142" s="373"/>
      <c r="AV142" s="373"/>
      <c r="AW142" s="373"/>
      <c r="AX142" s="373"/>
      <c r="AY142" s="373"/>
    </row>
    <row r="143" spans="37:51" s="38" customFormat="1" x14ac:dyDescent="0.35">
      <c r="AK143" s="373"/>
      <c r="AL143" s="373"/>
      <c r="AM143" s="373"/>
      <c r="AN143" s="373"/>
      <c r="AO143" s="373"/>
      <c r="AP143" s="373"/>
      <c r="AQ143" s="373"/>
      <c r="AR143" s="373"/>
      <c r="AS143" s="373"/>
      <c r="AT143" s="373"/>
      <c r="AU143" s="373"/>
      <c r="AV143" s="373"/>
      <c r="AW143" s="373"/>
      <c r="AX143" s="373"/>
      <c r="AY143" s="373"/>
    </row>
    <row r="144" spans="37:51" s="38" customFormat="1" x14ac:dyDescent="0.35">
      <c r="AK144" s="373"/>
      <c r="AL144" s="373"/>
      <c r="AM144" s="373"/>
      <c r="AN144" s="373"/>
      <c r="AO144" s="373"/>
      <c r="AP144" s="373"/>
      <c r="AQ144" s="373"/>
      <c r="AR144" s="373"/>
      <c r="AS144" s="373"/>
      <c r="AT144" s="373"/>
      <c r="AU144" s="373"/>
      <c r="AV144" s="373"/>
      <c r="AW144" s="373"/>
      <c r="AX144" s="373"/>
      <c r="AY144" s="373"/>
    </row>
    <row r="145" spans="37:51" s="38" customFormat="1" x14ac:dyDescent="0.35">
      <c r="AK145" s="373"/>
      <c r="AL145" s="373"/>
      <c r="AM145" s="373"/>
      <c r="AN145" s="373"/>
      <c r="AO145" s="373"/>
      <c r="AP145" s="373"/>
      <c r="AQ145" s="373"/>
      <c r="AR145" s="373"/>
      <c r="AS145" s="373"/>
      <c r="AT145" s="373"/>
      <c r="AU145" s="373"/>
      <c r="AV145" s="373"/>
      <c r="AW145" s="373"/>
      <c r="AX145" s="373"/>
      <c r="AY145" s="373"/>
    </row>
    <row r="146" spans="37:51" s="38" customFormat="1" x14ac:dyDescent="0.35">
      <c r="AK146" s="373"/>
      <c r="AL146" s="373"/>
      <c r="AM146" s="373"/>
      <c r="AN146" s="373"/>
      <c r="AO146" s="373"/>
      <c r="AP146" s="373"/>
      <c r="AQ146" s="373"/>
      <c r="AR146" s="373"/>
      <c r="AS146" s="373"/>
      <c r="AT146" s="373"/>
      <c r="AU146" s="373"/>
      <c r="AV146" s="373"/>
      <c r="AW146" s="373"/>
      <c r="AX146" s="373"/>
      <c r="AY146" s="373"/>
    </row>
    <row r="147" spans="37:51" s="38" customFormat="1" x14ac:dyDescent="0.35">
      <c r="AK147" s="373"/>
      <c r="AL147" s="373"/>
      <c r="AM147" s="373"/>
      <c r="AN147" s="373"/>
      <c r="AO147" s="373"/>
      <c r="AP147" s="373"/>
      <c r="AQ147" s="373"/>
      <c r="AR147" s="373"/>
      <c r="AS147" s="373"/>
      <c r="AT147" s="373"/>
      <c r="AU147" s="373"/>
      <c r="AV147" s="373"/>
      <c r="AW147" s="373"/>
      <c r="AX147" s="373"/>
      <c r="AY147" s="373"/>
    </row>
    <row r="148" spans="37:51" s="38" customFormat="1" x14ac:dyDescent="0.35">
      <c r="AK148" s="373"/>
      <c r="AL148" s="373"/>
      <c r="AM148" s="373"/>
      <c r="AN148" s="373"/>
      <c r="AO148" s="373"/>
      <c r="AP148" s="373"/>
      <c r="AQ148" s="373"/>
      <c r="AR148" s="373"/>
      <c r="AS148" s="373"/>
      <c r="AT148" s="373"/>
      <c r="AU148" s="373"/>
      <c r="AV148" s="373"/>
      <c r="AW148" s="373"/>
      <c r="AX148" s="373"/>
      <c r="AY148" s="373"/>
    </row>
    <row r="149" spans="37:51" s="38" customFormat="1" x14ac:dyDescent="0.35">
      <c r="AK149" s="373"/>
      <c r="AL149" s="373"/>
      <c r="AM149" s="373"/>
      <c r="AN149" s="373"/>
      <c r="AO149" s="373"/>
      <c r="AP149" s="373"/>
      <c r="AQ149" s="373"/>
      <c r="AR149" s="373"/>
      <c r="AS149" s="373"/>
      <c r="AT149" s="373"/>
      <c r="AU149" s="373"/>
      <c r="AV149" s="373"/>
      <c r="AW149" s="373"/>
      <c r="AX149" s="373"/>
      <c r="AY149" s="373"/>
    </row>
    <row r="150" spans="37:51" s="38" customFormat="1" x14ac:dyDescent="0.35">
      <c r="AK150" s="373"/>
      <c r="AL150" s="373"/>
      <c r="AM150" s="373"/>
      <c r="AN150" s="373"/>
      <c r="AO150" s="373"/>
      <c r="AP150" s="373"/>
      <c r="AQ150" s="373"/>
      <c r="AR150" s="373"/>
      <c r="AS150" s="373"/>
      <c r="AT150" s="373"/>
      <c r="AU150" s="373"/>
      <c r="AV150" s="373"/>
      <c r="AW150" s="373"/>
      <c r="AX150" s="373"/>
      <c r="AY150" s="373"/>
    </row>
    <row r="151" spans="37:51" s="38" customFormat="1" x14ac:dyDescent="0.35">
      <c r="AK151" s="373"/>
      <c r="AL151" s="373"/>
      <c r="AM151" s="373"/>
      <c r="AN151" s="373"/>
      <c r="AO151" s="373"/>
      <c r="AP151" s="373"/>
      <c r="AQ151" s="373"/>
      <c r="AR151" s="373"/>
      <c r="AS151" s="373"/>
      <c r="AT151" s="373"/>
      <c r="AU151" s="373"/>
      <c r="AV151" s="373"/>
      <c r="AW151" s="373"/>
      <c r="AX151" s="373"/>
      <c r="AY151" s="373"/>
    </row>
    <row r="152" spans="37:51" s="38" customFormat="1" x14ac:dyDescent="0.35">
      <c r="AK152" s="373"/>
      <c r="AL152" s="373"/>
      <c r="AM152" s="373"/>
      <c r="AN152" s="373"/>
      <c r="AO152" s="373"/>
      <c r="AP152" s="373"/>
      <c r="AQ152" s="373"/>
      <c r="AR152" s="373"/>
      <c r="AS152" s="373"/>
      <c r="AT152" s="373"/>
      <c r="AU152" s="373"/>
      <c r="AV152" s="373"/>
      <c r="AW152" s="373"/>
      <c r="AX152" s="373"/>
      <c r="AY152" s="373"/>
    </row>
    <row r="153" spans="37:51" s="38" customFormat="1" x14ac:dyDescent="0.35">
      <c r="AK153" s="373"/>
      <c r="AL153" s="373"/>
      <c r="AM153" s="373"/>
      <c r="AN153" s="373"/>
      <c r="AO153" s="373"/>
      <c r="AP153" s="373"/>
      <c r="AQ153" s="373"/>
      <c r="AR153" s="373"/>
      <c r="AS153" s="373"/>
      <c r="AT153" s="373"/>
      <c r="AU153" s="373"/>
      <c r="AV153" s="373"/>
      <c r="AW153" s="373"/>
      <c r="AX153" s="373"/>
      <c r="AY153" s="373"/>
    </row>
    <row r="154" spans="37:51" s="38" customFormat="1" x14ac:dyDescent="0.35">
      <c r="AK154" s="373"/>
      <c r="AL154" s="373"/>
      <c r="AM154" s="373"/>
      <c r="AN154" s="373"/>
      <c r="AO154" s="373"/>
      <c r="AP154" s="373"/>
      <c r="AQ154" s="373"/>
      <c r="AR154" s="373"/>
      <c r="AS154" s="373"/>
      <c r="AT154" s="373"/>
      <c r="AU154" s="373"/>
      <c r="AV154" s="373"/>
      <c r="AW154" s="373"/>
      <c r="AX154" s="373"/>
      <c r="AY154" s="373"/>
    </row>
    <row r="155" spans="37:51" s="38" customFormat="1" x14ac:dyDescent="0.35">
      <c r="AK155" s="373"/>
      <c r="AL155" s="373"/>
      <c r="AM155" s="373"/>
      <c r="AN155" s="373"/>
      <c r="AO155" s="373"/>
      <c r="AP155" s="373"/>
      <c r="AQ155" s="373"/>
      <c r="AR155" s="373"/>
      <c r="AS155" s="373"/>
      <c r="AT155" s="373"/>
      <c r="AU155" s="373"/>
      <c r="AV155" s="373"/>
      <c r="AW155" s="373"/>
      <c r="AX155" s="373"/>
      <c r="AY155" s="373"/>
    </row>
    <row r="156" spans="37:51" s="38" customFormat="1" x14ac:dyDescent="0.35">
      <c r="AK156" s="373"/>
      <c r="AL156" s="373"/>
      <c r="AM156" s="373"/>
      <c r="AN156" s="373"/>
      <c r="AO156" s="373"/>
      <c r="AP156" s="373"/>
      <c r="AQ156" s="373"/>
      <c r="AR156" s="373"/>
      <c r="AS156" s="373"/>
      <c r="AT156" s="373"/>
      <c r="AU156" s="373"/>
      <c r="AV156" s="373"/>
      <c r="AW156" s="373"/>
      <c r="AX156" s="373"/>
      <c r="AY156" s="373"/>
    </row>
    <row r="157" spans="37:51" s="38" customFormat="1" x14ac:dyDescent="0.35">
      <c r="AK157" s="373"/>
      <c r="AL157" s="373"/>
      <c r="AM157" s="373"/>
      <c r="AN157" s="373"/>
      <c r="AO157" s="373"/>
      <c r="AP157" s="373"/>
      <c r="AQ157" s="373"/>
      <c r="AR157" s="373"/>
      <c r="AS157" s="373"/>
      <c r="AT157" s="373"/>
      <c r="AU157" s="373"/>
      <c r="AV157" s="373"/>
      <c r="AW157" s="373"/>
      <c r="AX157" s="373"/>
      <c r="AY157" s="373"/>
    </row>
    <row r="158" spans="37:51" s="38" customFormat="1" x14ac:dyDescent="0.35">
      <c r="AK158" s="373"/>
      <c r="AL158" s="373"/>
      <c r="AM158" s="373"/>
      <c r="AN158" s="373"/>
      <c r="AO158" s="373"/>
      <c r="AP158" s="373"/>
      <c r="AQ158" s="373"/>
      <c r="AR158" s="373"/>
      <c r="AS158" s="373"/>
      <c r="AT158" s="373"/>
      <c r="AU158" s="373"/>
      <c r="AV158" s="373"/>
      <c r="AW158" s="373"/>
      <c r="AX158" s="373"/>
      <c r="AY158" s="373"/>
    </row>
    <row r="159" spans="37:51" s="38" customFormat="1" x14ac:dyDescent="0.35">
      <c r="AK159" s="373"/>
      <c r="AL159" s="373"/>
      <c r="AM159" s="373"/>
      <c r="AN159" s="373"/>
      <c r="AO159" s="373"/>
      <c r="AP159" s="373"/>
      <c r="AQ159" s="373"/>
      <c r="AR159" s="373"/>
      <c r="AS159" s="373"/>
      <c r="AT159" s="373"/>
      <c r="AU159" s="373"/>
      <c r="AV159" s="373"/>
      <c r="AW159" s="373"/>
      <c r="AX159" s="373"/>
      <c r="AY159" s="373"/>
    </row>
    <row r="160" spans="37:51" s="38" customFormat="1" x14ac:dyDescent="0.35">
      <c r="AK160" s="373"/>
      <c r="AL160" s="373"/>
      <c r="AM160" s="373"/>
      <c r="AN160" s="373"/>
      <c r="AO160" s="373"/>
      <c r="AP160" s="373"/>
      <c r="AQ160" s="373"/>
      <c r="AR160" s="373"/>
      <c r="AS160" s="373"/>
      <c r="AT160" s="373"/>
      <c r="AU160" s="373"/>
      <c r="AV160" s="373"/>
      <c r="AW160" s="373"/>
      <c r="AX160" s="373"/>
      <c r="AY160" s="373"/>
    </row>
    <row r="161" spans="37:51" s="38" customFormat="1" x14ac:dyDescent="0.35">
      <c r="AK161" s="373"/>
      <c r="AL161" s="373"/>
      <c r="AM161" s="373"/>
      <c r="AN161" s="373"/>
      <c r="AO161" s="373"/>
      <c r="AP161" s="373"/>
      <c r="AQ161" s="373"/>
      <c r="AR161" s="373"/>
      <c r="AS161" s="373"/>
      <c r="AT161" s="373"/>
      <c r="AU161" s="373"/>
      <c r="AV161" s="373"/>
      <c r="AW161" s="373"/>
      <c r="AX161" s="373"/>
      <c r="AY161" s="373"/>
    </row>
    <row r="162" spans="37:51" s="38" customFormat="1" x14ac:dyDescent="0.35">
      <c r="AK162" s="373"/>
      <c r="AL162" s="373"/>
      <c r="AM162" s="373"/>
      <c r="AN162" s="373"/>
      <c r="AO162" s="373"/>
      <c r="AP162" s="373"/>
      <c r="AQ162" s="373"/>
      <c r="AR162" s="373"/>
      <c r="AS162" s="373"/>
      <c r="AT162" s="373"/>
      <c r="AU162" s="373"/>
      <c r="AV162" s="373"/>
      <c r="AW162" s="373"/>
      <c r="AX162" s="373"/>
      <c r="AY162" s="373"/>
    </row>
    <row r="163" spans="37:51" s="38" customFormat="1" x14ac:dyDescent="0.35">
      <c r="AK163" s="373"/>
      <c r="AL163" s="373"/>
      <c r="AM163" s="373"/>
      <c r="AN163" s="373"/>
      <c r="AO163" s="373"/>
      <c r="AP163" s="373"/>
      <c r="AQ163" s="373"/>
      <c r="AR163" s="373"/>
      <c r="AS163" s="373"/>
      <c r="AT163" s="373"/>
      <c r="AU163" s="373"/>
      <c r="AV163" s="373"/>
      <c r="AW163" s="373"/>
      <c r="AX163" s="373"/>
      <c r="AY163" s="373"/>
    </row>
    <row r="164" spans="37:51" s="38" customFormat="1" x14ac:dyDescent="0.35">
      <c r="AK164" s="373"/>
      <c r="AL164" s="373"/>
      <c r="AM164" s="373"/>
      <c r="AN164" s="373"/>
      <c r="AO164" s="373"/>
      <c r="AP164" s="373"/>
      <c r="AQ164" s="373"/>
      <c r="AR164" s="373"/>
      <c r="AS164" s="373"/>
      <c r="AT164" s="373"/>
      <c r="AU164" s="373"/>
      <c r="AV164" s="373"/>
      <c r="AW164" s="373"/>
      <c r="AX164" s="373"/>
      <c r="AY164" s="373"/>
    </row>
    <row r="165" spans="37:51" s="38" customFormat="1" x14ac:dyDescent="0.35">
      <c r="AK165" s="373"/>
      <c r="AL165" s="373"/>
      <c r="AM165" s="373"/>
      <c r="AN165" s="373"/>
      <c r="AO165" s="373"/>
      <c r="AP165" s="373"/>
      <c r="AQ165" s="373"/>
      <c r="AR165" s="373"/>
      <c r="AS165" s="373"/>
      <c r="AT165" s="373"/>
      <c r="AU165" s="373"/>
      <c r="AV165" s="373"/>
      <c r="AW165" s="373"/>
      <c r="AX165" s="373"/>
      <c r="AY165" s="373"/>
    </row>
    <row r="166" spans="37:51" s="38" customFormat="1" x14ac:dyDescent="0.35">
      <c r="AK166" s="373"/>
      <c r="AL166" s="373"/>
      <c r="AM166" s="373"/>
      <c r="AN166" s="373"/>
      <c r="AO166" s="373"/>
      <c r="AP166" s="373"/>
      <c r="AQ166" s="373"/>
      <c r="AR166" s="373"/>
      <c r="AS166" s="373"/>
      <c r="AT166" s="373"/>
      <c r="AU166" s="373"/>
      <c r="AV166" s="373"/>
      <c r="AW166" s="373"/>
      <c r="AX166" s="373"/>
      <c r="AY166" s="373"/>
    </row>
    <row r="167" spans="37:51" s="38" customFormat="1" x14ac:dyDescent="0.35">
      <c r="AK167" s="373"/>
      <c r="AL167" s="373"/>
      <c r="AM167" s="373"/>
      <c r="AN167" s="373"/>
      <c r="AO167" s="373"/>
      <c r="AP167" s="373"/>
      <c r="AQ167" s="373"/>
      <c r="AR167" s="373"/>
      <c r="AS167" s="373"/>
      <c r="AT167" s="373"/>
      <c r="AU167" s="373"/>
      <c r="AV167" s="373"/>
      <c r="AW167" s="373"/>
      <c r="AX167" s="373"/>
      <c r="AY167" s="373"/>
    </row>
    <row r="168" spans="37:51" s="38" customFormat="1" x14ac:dyDescent="0.35">
      <c r="AK168" s="373"/>
      <c r="AL168" s="373"/>
      <c r="AM168" s="373"/>
      <c r="AN168" s="373"/>
      <c r="AO168" s="373"/>
      <c r="AP168" s="373"/>
      <c r="AQ168" s="373"/>
      <c r="AR168" s="373"/>
      <c r="AS168" s="373"/>
      <c r="AT168" s="373"/>
      <c r="AU168" s="373"/>
      <c r="AV168" s="373"/>
      <c r="AW168" s="373"/>
      <c r="AX168" s="373"/>
      <c r="AY168" s="373"/>
    </row>
    <row r="169" spans="37:51" s="38" customFormat="1" x14ac:dyDescent="0.35">
      <c r="AK169" s="373"/>
      <c r="AL169" s="373"/>
      <c r="AM169" s="373"/>
      <c r="AN169" s="373"/>
      <c r="AO169" s="373"/>
      <c r="AP169" s="373"/>
      <c r="AQ169" s="373"/>
      <c r="AR169" s="373"/>
      <c r="AS169" s="373"/>
      <c r="AT169" s="373"/>
      <c r="AU169" s="373"/>
      <c r="AV169" s="373"/>
      <c r="AW169" s="373"/>
      <c r="AX169" s="373"/>
      <c r="AY169" s="373"/>
    </row>
    <row r="170" spans="37:51" s="38" customFormat="1" x14ac:dyDescent="0.35">
      <c r="AK170" s="373"/>
      <c r="AL170" s="373"/>
      <c r="AM170" s="373"/>
      <c r="AN170" s="373"/>
      <c r="AO170" s="373"/>
      <c r="AP170" s="373"/>
      <c r="AQ170" s="373"/>
      <c r="AR170" s="373"/>
      <c r="AS170" s="373"/>
      <c r="AT170" s="373"/>
      <c r="AU170" s="373"/>
      <c r="AV170" s="373"/>
      <c r="AW170" s="373"/>
      <c r="AX170" s="373"/>
      <c r="AY170" s="373"/>
    </row>
    <row r="171" spans="37:51" s="38" customFormat="1" x14ac:dyDescent="0.35">
      <c r="AK171" s="373"/>
      <c r="AL171" s="373"/>
      <c r="AM171" s="373"/>
      <c r="AN171" s="373"/>
      <c r="AO171" s="373"/>
      <c r="AP171" s="373"/>
      <c r="AQ171" s="373"/>
      <c r="AR171" s="373"/>
      <c r="AS171" s="373"/>
      <c r="AT171" s="373"/>
      <c r="AU171" s="373"/>
      <c r="AV171" s="373"/>
      <c r="AW171" s="373"/>
      <c r="AX171" s="373"/>
      <c r="AY171" s="373"/>
    </row>
    <row r="172" spans="37:51" s="38" customFormat="1" x14ac:dyDescent="0.35">
      <c r="AK172" s="373"/>
      <c r="AL172" s="373"/>
      <c r="AM172" s="373"/>
      <c r="AN172" s="373"/>
      <c r="AO172" s="373"/>
      <c r="AP172" s="373"/>
      <c r="AQ172" s="373"/>
      <c r="AR172" s="373"/>
      <c r="AS172" s="373"/>
      <c r="AT172" s="373"/>
      <c r="AU172" s="373"/>
      <c r="AV172" s="373"/>
      <c r="AW172" s="373"/>
      <c r="AX172" s="373"/>
      <c r="AY172" s="373"/>
    </row>
    <row r="173" spans="37:51" s="38" customFormat="1" x14ac:dyDescent="0.35">
      <c r="AK173" s="373"/>
      <c r="AL173" s="373"/>
      <c r="AM173" s="373"/>
      <c r="AN173" s="373"/>
      <c r="AO173" s="373"/>
      <c r="AP173" s="373"/>
      <c r="AQ173" s="373"/>
      <c r="AR173" s="373"/>
      <c r="AS173" s="373"/>
      <c r="AT173" s="373"/>
      <c r="AU173" s="373"/>
      <c r="AV173" s="373"/>
      <c r="AW173" s="373"/>
      <c r="AX173" s="373"/>
      <c r="AY173" s="373"/>
    </row>
    <row r="174" spans="37:51" s="38" customFormat="1" x14ac:dyDescent="0.35">
      <c r="AK174" s="373"/>
      <c r="AL174" s="373"/>
      <c r="AM174" s="373"/>
      <c r="AN174" s="373"/>
      <c r="AO174" s="373"/>
      <c r="AP174" s="373"/>
      <c r="AQ174" s="373"/>
      <c r="AR174" s="373"/>
      <c r="AS174" s="373"/>
      <c r="AT174" s="373"/>
      <c r="AU174" s="373"/>
      <c r="AV174" s="373"/>
      <c r="AW174" s="373"/>
      <c r="AX174" s="373"/>
      <c r="AY174" s="373"/>
    </row>
    <row r="175" spans="37:51" s="38" customFormat="1" x14ac:dyDescent="0.35">
      <c r="AK175" s="373"/>
      <c r="AL175" s="373"/>
      <c r="AM175" s="373"/>
      <c r="AN175" s="373"/>
      <c r="AO175" s="373"/>
      <c r="AP175" s="373"/>
      <c r="AQ175" s="373"/>
      <c r="AR175" s="373"/>
      <c r="AS175" s="373"/>
      <c r="AT175" s="373"/>
      <c r="AU175" s="373"/>
      <c r="AV175" s="373"/>
      <c r="AW175" s="373"/>
      <c r="AX175" s="373"/>
      <c r="AY175" s="373"/>
    </row>
    <row r="176" spans="37:51" s="38" customFormat="1" x14ac:dyDescent="0.35">
      <c r="AK176" s="373"/>
      <c r="AL176" s="373"/>
      <c r="AM176" s="373"/>
      <c r="AN176" s="373"/>
      <c r="AO176" s="373"/>
      <c r="AP176" s="373"/>
      <c r="AQ176" s="373"/>
      <c r="AR176" s="373"/>
      <c r="AS176" s="373"/>
      <c r="AT176" s="373"/>
      <c r="AU176" s="373"/>
      <c r="AV176" s="373"/>
      <c r="AW176" s="373"/>
      <c r="AX176" s="373"/>
      <c r="AY176" s="373"/>
    </row>
    <row r="177" spans="37:51" s="38" customFormat="1" x14ac:dyDescent="0.35">
      <c r="AK177" s="373"/>
      <c r="AL177" s="373"/>
      <c r="AM177" s="373"/>
      <c r="AN177" s="373"/>
      <c r="AO177" s="373"/>
      <c r="AP177" s="373"/>
      <c r="AQ177" s="373"/>
      <c r="AR177" s="373"/>
      <c r="AS177" s="373"/>
      <c r="AT177" s="373"/>
      <c r="AU177" s="373"/>
      <c r="AV177" s="373"/>
      <c r="AW177" s="373"/>
      <c r="AX177" s="373"/>
      <c r="AY177" s="373"/>
    </row>
    <row r="178" spans="37:51" s="38" customFormat="1" x14ac:dyDescent="0.35">
      <c r="AK178" s="373"/>
      <c r="AL178" s="373"/>
      <c r="AM178" s="373"/>
      <c r="AN178" s="373"/>
      <c r="AO178" s="373"/>
      <c r="AP178" s="373"/>
      <c r="AQ178" s="373"/>
      <c r="AR178" s="373"/>
      <c r="AS178" s="373"/>
      <c r="AT178" s="373"/>
      <c r="AU178" s="373"/>
      <c r="AV178" s="373"/>
      <c r="AW178" s="373"/>
      <c r="AX178" s="373"/>
      <c r="AY178" s="373"/>
    </row>
    <row r="179" spans="37:51" s="38" customFormat="1" x14ac:dyDescent="0.35">
      <c r="AK179" s="373"/>
      <c r="AL179" s="373"/>
      <c r="AM179" s="373"/>
      <c r="AN179" s="373"/>
      <c r="AO179" s="373"/>
      <c r="AP179" s="373"/>
      <c r="AQ179" s="373"/>
      <c r="AR179" s="373"/>
      <c r="AS179" s="373"/>
      <c r="AT179" s="373"/>
      <c r="AU179" s="373"/>
      <c r="AV179" s="373"/>
      <c r="AW179" s="373"/>
      <c r="AX179" s="373"/>
      <c r="AY179" s="373"/>
    </row>
    <row r="180" spans="37:51" s="38" customFormat="1" x14ac:dyDescent="0.35">
      <c r="AK180" s="373"/>
      <c r="AL180" s="373"/>
      <c r="AM180" s="373"/>
      <c r="AN180" s="373"/>
      <c r="AO180" s="373"/>
      <c r="AP180" s="373"/>
      <c r="AQ180" s="373"/>
      <c r="AR180" s="373"/>
      <c r="AS180" s="373"/>
      <c r="AT180" s="373"/>
      <c r="AU180" s="373"/>
      <c r="AV180" s="373"/>
      <c r="AW180" s="373"/>
      <c r="AX180" s="373"/>
      <c r="AY180" s="373"/>
    </row>
    <row r="181" spans="37:51" s="38" customFormat="1" x14ac:dyDescent="0.35">
      <c r="AK181" s="373"/>
      <c r="AL181" s="373"/>
      <c r="AM181" s="373"/>
      <c r="AN181" s="373"/>
      <c r="AO181" s="373"/>
      <c r="AP181" s="373"/>
      <c r="AQ181" s="373"/>
      <c r="AR181" s="373"/>
      <c r="AS181" s="373"/>
      <c r="AT181" s="373"/>
      <c r="AU181" s="373"/>
      <c r="AV181" s="373"/>
      <c r="AW181" s="373"/>
      <c r="AX181" s="373"/>
      <c r="AY181" s="373"/>
    </row>
    <row r="182" spans="37:51" s="38" customFormat="1" x14ac:dyDescent="0.35">
      <c r="AK182" s="373"/>
      <c r="AL182" s="373"/>
      <c r="AM182" s="373"/>
      <c r="AN182" s="373"/>
      <c r="AO182" s="373"/>
      <c r="AP182" s="373"/>
      <c r="AQ182" s="373"/>
      <c r="AR182" s="373"/>
      <c r="AS182" s="373"/>
      <c r="AT182" s="373"/>
      <c r="AU182" s="373"/>
      <c r="AV182" s="373"/>
      <c r="AW182" s="373"/>
      <c r="AX182" s="373"/>
      <c r="AY182" s="373"/>
    </row>
    <row r="183" spans="37:51" s="38" customFormat="1" x14ac:dyDescent="0.35">
      <c r="AK183" s="373"/>
      <c r="AL183" s="373"/>
      <c r="AM183" s="373"/>
      <c r="AN183" s="373"/>
      <c r="AO183" s="373"/>
      <c r="AP183" s="373"/>
      <c r="AQ183" s="373"/>
      <c r="AR183" s="373"/>
      <c r="AS183" s="373"/>
      <c r="AT183" s="373"/>
      <c r="AU183" s="373"/>
      <c r="AV183" s="373"/>
      <c r="AW183" s="373"/>
      <c r="AX183" s="373"/>
      <c r="AY183" s="373"/>
    </row>
    <row r="184" spans="37:51" s="38" customFormat="1" x14ac:dyDescent="0.35">
      <c r="AK184" s="373"/>
      <c r="AL184" s="373"/>
      <c r="AM184" s="373"/>
      <c r="AN184" s="373"/>
      <c r="AO184" s="373"/>
      <c r="AP184" s="373"/>
      <c r="AQ184" s="373"/>
      <c r="AR184" s="373"/>
      <c r="AS184" s="373"/>
      <c r="AT184" s="373"/>
      <c r="AU184" s="373"/>
      <c r="AV184" s="373"/>
      <c r="AW184" s="373"/>
      <c r="AX184" s="373"/>
      <c r="AY184" s="373"/>
    </row>
    <row r="185" spans="37:51" s="38" customFormat="1" x14ac:dyDescent="0.35">
      <c r="AK185" s="373"/>
      <c r="AL185" s="373"/>
      <c r="AM185" s="373"/>
      <c r="AN185" s="373"/>
      <c r="AO185" s="373"/>
      <c r="AP185" s="373"/>
      <c r="AQ185" s="373"/>
      <c r="AR185" s="373"/>
      <c r="AS185" s="373"/>
      <c r="AT185" s="373"/>
      <c r="AU185" s="373"/>
      <c r="AV185" s="373"/>
      <c r="AW185" s="373"/>
      <c r="AX185" s="373"/>
      <c r="AY185" s="373"/>
    </row>
    <row r="186" spans="37:51" s="38" customFormat="1" x14ac:dyDescent="0.35">
      <c r="AK186" s="373"/>
      <c r="AL186" s="373"/>
      <c r="AM186" s="373"/>
      <c r="AN186" s="373"/>
      <c r="AO186" s="373"/>
      <c r="AP186" s="373"/>
      <c r="AQ186" s="373"/>
      <c r="AR186" s="373"/>
      <c r="AS186" s="373"/>
      <c r="AT186" s="373"/>
      <c r="AU186" s="373"/>
      <c r="AV186" s="373"/>
      <c r="AW186" s="373"/>
      <c r="AX186" s="373"/>
      <c r="AY186" s="373"/>
    </row>
    <row r="187" spans="37:51" s="38" customFormat="1" x14ac:dyDescent="0.35">
      <c r="AK187" s="373"/>
      <c r="AL187" s="373"/>
      <c r="AM187" s="373"/>
      <c r="AN187" s="373"/>
      <c r="AO187" s="373"/>
      <c r="AP187" s="373"/>
      <c r="AQ187" s="373"/>
      <c r="AR187" s="373"/>
      <c r="AS187" s="373"/>
      <c r="AT187" s="373"/>
      <c r="AU187" s="373"/>
      <c r="AV187" s="373"/>
      <c r="AW187" s="373"/>
      <c r="AX187" s="373"/>
      <c r="AY187" s="373"/>
    </row>
    <row r="188" spans="37:51" s="38" customFormat="1" x14ac:dyDescent="0.35">
      <c r="AK188" s="373"/>
      <c r="AL188" s="373"/>
      <c r="AM188" s="373"/>
      <c r="AN188" s="373"/>
      <c r="AO188" s="373"/>
      <c r="AP188" s="373"/>
      <c r="AQ188" s="373"/>
      <c r="AR188" s="373"/>
      <c r="AS188" s="373"/>
      <c r="AT188" s="373"/>
      <c r="AU188" s="373"/>
      <c r="AV188" s="373"/>
      <c r="AW188" s="373"/>
      <c r="AX188" s="373"/>
      <c r="AY188" s="373"/>
    </row>
    <row r="189" spans="37:51" s="38" customFormat="1" x14ac:dyDescent="0.35">
      <c r="AK189" s="373"/>
      <c r="AL189" s="373"/>
      <c r="AM189" s="373"/>
      <c r="AN189" s="373"/>
      <c r="AO189" s="373"/>
      <c r="AP189" s="373"/>
      <c r="AQ189" s="373"/>
      <c r="AR189" s="373"/>
      <c r="AS189" s="373"/>
      <c r="AT189" s="373"/>
      <c r="AU189" s="373"/>
      <c r="AV189" s="373"/>
      <c r="AW189" s="373"/>
      <c r="AX189" s="373"/>
      <c r="AY189" s="373"/>
    </row>
    <row r="190" spans="37:51" s="38" customFormat="1" x14ac:dyDescent="0.35">
      <c r="AK190" s="373"/>
      <c r="AL190" s="373"/>
      <c r="AM190" s="373"/>
      <c r="AN190" s="373"/>
      <c r="AO190" s="373"/>
      <c r="AP190" s="373"/>
      <c r="AQ190" s="373"/>
      <c r="AR190" s="373"/>
      <c r="AS190" s="373"/>
      <c r="AT190" s="373"/>
      <c r="AU190" s="373"/>
      <c r="AV190" s="373"/>
      <c r="AW190" s="373"/>
      <c r="AX190" s="373"/>
      <c r="AY190" s="373"/>
    </row>
    <row r="191" spans="37:51" s="38" customFormat="1" x14ac:dyDescent="0.35">
      <c r="AK191" s="373"/>
      <c r="AL191" s="373"/>
      <c r="AM191" s="373"/>
      <c r="AN191" s="373"/>
      <c r="AO191" s="373"/>
      <c r="AP191" s="373"/>
      <c r="AQ191" s="373"/>
      <c r="AR191" s="373"/>
      <c r="AS191" s="373"/>
      <c r="AT191" s="373"/>
      <c r="AU191" s="373"/>
      <c r="AV191" s="373"/>
      <c r="AW191" s="373"/>
      <c r="AX191" s="373"/>
      <c r="AY191" s="373"/>
    </row>
    <row r="192" spans="37:51" s="38" customFormat="1" x14ac:dyDescent="0.35">
      <c r="AK192" s="373"/>
      <c r="AL192" s="373"/>
      <c r="AM192" s="373"/>
      <c r="AN192" s="373"/>
      <c r="AO192" s="373"/>
      <c r="AP192" s="373"/>
      <c r="AQ192" s="373"/>
      <c r="AR192" s="373"/>
      <c r="AS192" s="373"/>
      <c r="AT192" s="373"/>
      <c r="AU192" s="373"/>
      <c r="AV192" s="373"/>
      <c r="AW192" s="373"/>
      <c r="AX192" s="373"/>
      <c r="AY192" s="373"/>
    </row>
    <row r="193" spans="37:51" s="38" customFormat="1" x14ac:dyDescent="0.35">
      <c r="AK193" s="373"/>
      <c r="AL193" s="373"/>
      <c r="AM193" s="373"/>
      <c r="AN193" s="373"/>
      <c r="AO193" s="373"/>
      <c r="AP193" s="373"/>
      <c r="AQ193" s="373"/>
      <c r="AR193" s="373"/>
      <c r="AS193" s="373"/>
      <c r="AT193" s="373"/>
      <c r="AU193" s="373"/>
      <c r="AV193" s="373"/>
      <c r="AW193" s="373"/>
      <c r="AX193" s="373"/>
      <c r="AY193" s="373"/>
    </row>
    <row r="194" spans="37:51" s="38" customFormat="1" x14ac:dyDescent="0.35">
      <c r="AK194" s="373"/>
      <c r="AL194" s="373"/>
      <c r="AM194" s="373"/>
      <c r="AN194" s="373"/>
      <c r="AO194" s="373"/>
      <c r="AP194" s="373"/>
      <c r="AQ194" s="373"/>
      <c r="AR194" s="373"/>
      <c r="AS194" s="373"/>
      <c r="AT194" s="373"/>
      <c r="AU194" s="373"/>
      <c r="AV194" s="373"/>
      <c r="AW194" s="373"/>
      <c r="AX194" s="373"/>
      <c r="AY194" s="373"/>
    </row>
    <row r="195" spans="37:51" s="38" customFormat="1" x14ac:dyDescent="0.35">
      <c r="AK195" s="373"/>
      <c r="AL195" s="373"/>
      <c r="AM195" s="373"/>
      <c r="AN195" s="373"/>
      <c r="AO195" s="373"/>
      <c r="AP195" s="373"/>
      <c r="AQ195" s="373"/>
      <c r="AR195" s="373"/>
      <c r="AS195" s="373"/>
      <c r="AT195" s="373"/>
      <c r="AU195" s="373"/>
      <c r="AV195" s="373"/>
      <c r="AW195" s="373"/>
      <c r="AX195" s="373"/>
      <c r="AY195" s="373"/>
    </row>
    <row r="196" spans="37:51" s="38" customFormat="1" x14ac:dyDescent="0.35">
      <c r="AK196" s="373"/>
      <c r="AL196" s="373"/>
      <c r="AM196" s="373"/>
      <c r="AN196" s="373"/>
      <c r="AO196" s="373"/>
      <c r="AP196" s="373"/>
      <c r="AQ196" s="373"/>
      <c r="AR196" s="373"/>
      <c r="AS196" s="373"/>
      <c r="AT196" s="373"/>
      <c r="AU196" s="373"/>
      <c r="AV196" s="373"/>
      <c r="AW196" s="373"/>
      <c r="AX196" s="373"/>
      <c r="AY196" s="373"/>
    </row>
    <row r="197" spans="37:51" s="38" customFormat="1" x14ac:dyDescent="0.35">
      <c r="AK197" s="373"/>
      <c r="AL197" s="373"/>
      <c r="AM197" s="373"/>
      <c r="AN197" s="373"/>
      <c r="AO197" s="373"/>
      <c r="AP197" s="373"/>
      <c r="AQ197" s="373"/>
      <c r="AR197" s="373"/>
      <c r="AS197" s="373"/>
      <c r="AT197" s="373"/>
      <c r="AU197" s="373"/>
      <c r="AV197" s="373"/>
      <c r="AW197" s="373"/>
      <c r="AX197" s="373"/>
      <c r="AY197" s="373"/>
    </row>
    <row r="198" spans="37:51" s="38" customFormat="1" x14ac:dyDescent="0.35">
      <c r="AK198" s="373"/>
      <c r="AL198" s="373"/>
      <c r="AM198" s="373"/>
      <c r="AN198" s="373"/>
      <c r="AO198" s="373"/>
      <c r="AP198" s="373"/>
      <c r="AQ198" s="373"/>
      <c r="AR198" s="373"/>
      <c r="AS198" s="373"/>
      <c r="AT198" s="373"/>
      <c r="AU198" s="373"/>
      <c r="AV198" s="373"/>
      <c r="AW198" s="373"/>
      <c r="AX198" s="373"/>
      <c r="AY198" s="373"/>
    </row>
    <row r="199" spans="37:51" s="38" customFormat="1" x14ac:dyDescent="0.35">
      <c r="AK199" s="373"/>
      <c r="AL199" s="373"/>
      <c r="AM199" s="373"/>
      <c r="AN199" s="373"/>
      <c r="AO199" s="373"/>
      <c r="AP199" s="373"/>
      <c r="AQ199" s="373"/>
      <c r="AR199" s="373"/>
      <c r="AS199" s="373"/>
      <c r="AT199" s="373"/>
      <c r="AU199" s="373"/>
      <c r="AV199" s="373"/>
      <c r="AW199" s="373"/>
      <c r="AX199" s="373"/>
      <c r="AY199" s="373"/>
    </row>
    <row r="200" spans="37:51" s="38" customFormat="1" x14ac:dyDescent="0.35">
      <c r="AK200" s="373"/>
      <c r="AL200" s="373"/>
      <c r="AM200" s="373"/>
      <c r="AN200" s="373"/>
      <c r="AO200" s="373"/>
      <c r="AP200" s="373"/>
      <c r="AQ200" s="373"/>
      <c r="AR200" s="373"/>
      <c r="AS200" s="373"/>
      <c r="AT200" s="373"/>
      <c r="AU200" s="373"/>
      <c r="AV200" s="373"/>
      <c r="AW200" s="373"/>
      <c r="AX200" s="373"/>
      <c r="AY200" s="373"/>
    </row>
    <row r="201" spans="37:51" s="38" customFormat="1" x14ac:dyDescent="0.35">
      <c r="AK201" s="373"/>
      <c r="AL201" s="373"/>
      <c r="AM201" s="373"/>
      <c r="AN201" s="373"/>
      <c r="AO201" s="373"/>
      <c r="AP201" s="373"/>
      <c r="AQ201" s="373"/>
      <c r="AR201" s="373"/>
      <c r="AS201" s="373"/>
      <c r="AT201" s="373"/>
      <c r="AU201" s="373"/>
      <c r="AV201" s="373"/>
      <c r="AW201" s="373"/>
      <c r="AX201" s="373"/>
      <c r="AY201" s="373"/>
    </row>
    <row r="202" spans="37:51" s="38" customFormat="1" x14ac:dyDescent="0.35">
      <c r="AK202" s="373"/>
      <c r="AL202" s="373"/>
      <c r="AM202" s="373"/>
      <c r="AN202" s="373"/>
      <c r="AO202" s="373"/>
      <c r="AP202" s="373"/>
      <c r="AQ202" s="373"/>
      <c r="AR202" s="373"/>
      <c r="AS202" s="373"/>
      <c r="AT202" s="373"/>
      <c r="AU202" s="373"/>
      <c r="AV202" s="373"/>
      <c r="AW202" s="373"/>
      <c r="AX202" s="373"/>
      <c r="AY202" s="373"/>
    </row>
    <row r="203" spans="37:51" s="38" customFormat="1" x14ac:dyDescent="0.35">
      <c r="AK203" s="373"/>
      <c r="AL203" s="373"/>
      <c r="AM203" s="373"/>
      <c r="AN203" s="373"/>
      <c r="AO203" s="373"/>
      <c r="AP203" s="373"/>
      <c r="AQ203" s="373"/>
      <c r="AR203" s="373"/>
      <c r="AS203" s="373"/>
      <c r="AT203" s="373"/>
      <c r="AU203" s="373"/>
      <c r="AV203" s="373"/>
      <c r="AW203" s="373"/>
      <c r="AX203" s="373"/>
      <c r="AY203" s="373"/>
    </row>
    <row r="204" spans="37:51" s="38" customFormat="1" x14ac:dyDescent="0.35">
      <c r="AK204" s="373"/>
      <c r="AL204" s="373"/>
      <c r="AM204" s="373"/>
      <c r="AN204" s="373"/>
      <c r="AO204" s="373"/>
      <c r="AP204" s="373"/>
      <c r="AQ204" s="373"/>
      <c r="AR204" s="373"/>
      <c r="AS204" s="373"/>
      <c r="AT204" s="373"/>
      <c r="AU204" s="373"/>
      <c r="AV204" s="373"/>
      <c r="AW204" s="373"/>
      <c r="AX204" s="373"/>
      <c r="AY204" s="373"/>
    </row>
    <row r="205" spans="37:51" s="38" customFormat="1" x14ac:dyDescent="0.35">
      <c r="AK205" s="373"/>
      <c r="AL205" s="373"/>
      <c r="AM205" s="373"/>
      <c r="AN205" s="373"/>
      <c r="AO205" s="373"/>
      <c r="AP205" s="373"/>
      <c r="AQ205" s="373"/>
      <c r="AR205" s="373"/>
      <c r="AS205" s="373"/>
      <c r="AT205" s="373"/>
      <c r="AU205" s="373"/>
      <c r="AV205" s="373"/>
      <c r="AW205" s="373"/>
      <c r="AX205" s="373"/>
      <c r="AY205" s="373"/>
    </row>
    <row r="206" spans="37:51" s="38" customFormat="1" x14ac:dyDescent="0.35">
      <c r="AK206" s="373"/>
      <c r="AL206" s="373"/>
      <c r="AM206" s="373"/>
      <c r="AN206" s="373"/>
      <c r="AO206" s="373"/>
      <c r="AP206" s="373"/>
      <c r="AQ206" s="373"/>
      <c r="AR206" s="373"/>
      <c r="AS206" s="373"/>
      <c r="AT206" s="373"/>
      <c r="AU206" s="373"/>
      <c r="AV206" s="373"/>
      <c r="AW206" s="373"/>
      <c r="AX206" s="373"/>
      <c r="AY206" s="373"/>
    </row>
    <row r="207" spans="37:51" s="38" customFormat="1" x14ac:dyDescent="0.35">
      <c r="AK207" s="373"/>
      <c r="AL207" s="373"/>
      <c r="AM207" s="373"/>
      <c r="AN207" s="373"/>
      <c r="AO207" s="373"/>
      <c r="AP207" s="373"/>
      <c r="AQ207" s="373"/>
      <c r="AR207" s="373"/>
      <c r="AS207" s="373"/>
      <c r="AT207" s="373"/>
      <c r="AU207" s="373"/>
      <c r="AV207" s="373"/>
      <c r="AW207" s="373"/>
      <c r="AX207" s="373"/>
      <c r="AY207" s="373"/>
    </row>
    <row r="208" spans="37:51" s="38" customFormat="1" x14ac:dyDescent="0.35">
      <c r="AK208" s="373"/>
      <c r="AL208" s="373"/>
      <c r="AM208" s="373"/>
      <c r="AN208" s="373"/>
      <c r="AO208" s="373"/>
      <c r="AP208" s="373"/>
      <c r="AQ208" s="373"/>
      <c r="AR208" s="373"/>
      <c r="AS208" s="373"/>
      <c r="AT208" s="373"/>
      <c r="AU208" s="373"/>
      <c r="AV208" s="373"/>
      <c r="AW208" s="373"/>
      <c r="AX208" s="373"/>
      <c r="AY208" s="373"/>
    </row>
    <row r="209" spans="37:51" s="38" customFormat="1" x14ac:dyDescent="0.35">
      <c r="AK209" s="373"/>
      <c r="AL209" s="373"/>
      <c r="AM209" s="373"/>
      <c r="AN209" s="373"/>
      <c r="AO209" s="373"/>
      <c r="AP209" s="373"/>
      <c r="AQ209" s="373"/>
      <c r="AR209" s="373"/>
      <c r="AS209" s="373"/>
      <c r="AT209" s="373"/>
      <c r="AU209" s="373"/>
      <c r="AV209" s="373"/>
      <c r="AW209" s="373"/>
      <c r="AX209" s="373"/>
      <c r="AY209" s="373"/>
    </row>
    <row r="210" spans="37:51" s="38" customFormat="1" x14ac:dyDescent="0.35">
      <c r="AK210" s="373"/>
      <c r="AL210" s="373"/>
      <c r="AM210" s="373"/>
      <c r="AN210" s="373"/>
      <c r="AO210" s="373"/>
      <c r="AP210" s="373"/>
      <c r="AQ210" s="373"/>
      <c r="AR210" s="373"/>
      <c r="AS210" s="373"/>
      <c r="AT210" s="373"/>
      <c r="AU210" s="373"/>
      <c r="AV210" s="373"/>
      <c r="AW210" s="373"/>
      <c r="AX210" s="373"/>
      <c r="AY210" s="373"/>
    </row>
    <row r="211" spans="37:51" s="38" customFormat="1" x14ac:dyDescent="0.35">
      <c r="AK211" s="373"/>
      <c r="AL211" s="373"/>
      <c r="AM211" s="373"/>
      <c r="AN211" s="373"/>
      <c r="AO211" s="373"/>
      <c r="AP211" s="373"/>
      <c r="AQ211" s="373"/>
      <c r="AR211" s="373"/>
      <c r="AS211" s="373"/>
      <c r="AT211" s="373"/>
      <c r="AU211" s="373"/>
      <c r="AV211" s="373"/>
      <c r="AW211" s="373"/>
      <c r="AX211" s="373"/>
      <c r="AY211" s="373"/>
    </row>
    <row r="212" spans="37:51" s="38" customFormat="1" x14ac:dyDescent="0.35">
      <c r="AK212" s="373"/>
      <c r="AL212" s="373"/>
      <c r="AM212" s="373"/>
      <c r="AN212" s="373"/>
      <c r="AO212" s="373"/>
      <c r="AP212" s="373"/>
      <c r="AQ212" s="373"/>
      <c r="AR212" s="373"/>
      <c r="AS212" s="373"/>
      <c r="AT212" s="373"/>
      <c r="AU212" s="373"/>
      <c r="AV212" s="373"/>
      <c r="AW212" s="373"/>
      <c r="AX212" s="373"/>
      <c r="AY212" s="373"/>
    </row>
    <row r="213" spans="37:51" s="38" customFormat="1" x14ac:dyDescent="0.35">
      <c r="AK213" s="373"/>
      <c r="AL213" s="373"/>
      <c r="AM213" s="373"/>
      <c r="AN213" s="373"/>
      <c r="AO213" s="373"/>
      <c r="AP213" s="373"/>
      <c r="AQ213" s="373"/>
      <c r="AR213" s="373"/>
      <c r="AS213" s="373"/>
      <c r="AT213" s="373"/>
      <c r="AU213" s="373"/>
      <c r="AV213" s="373"/>
      <c r="AW213" s="373"/>
      <c r="AX213" s="373"/>
      <c r="AY213" s="373"/>
    </row>
    <row r="214" spans="37:51" s="38" customFormat="1" x14ac:dyDescent="0.35">
      <c r="AK214" s="373"/>
      <c r="AL214" s="373"/>
      <c r="AM214" s="373"/>
      <c r="AN214" s="373"/>
      <c r="AO214" s="373"/>
      <c r="AP214" s="373"/>
      <c r="AQ214" s="373"/>
      <c r="AR214" s="373"/>
      <c r="AS214" s="373"/>
      <c r="AT214" s="373"/>
      <c r="AU214" s="373"/>
      <c r="AV214" s="373"/>
      <c r="AW214" s="373"/>
      <c r="AX214" s="373"/>
      <c r="AY214" s="373"/>
    </row>
    <row r="215" spans="37:51" s="38" customFormat="1" x14ac:dyDescent="0.35">
      <c r="AK215" s="373"/>
      <c r="AL215" s="373"/>
      <c r="AM215" s="373"/>
      <c r="AN215" s="373"/>
      <c r="AO215" s="373"/>
      <c r="AP215" s="373"/>
      <c r="AQ215" s="373"/>
      <c r="AR215" s="373"/>
      <c r="AS215" s="373"/>
      <c r="AT215" s="373"/>
      <c r="AU215" s="373"/>
      <c r="AV215" s="373"/>
      <c r="AW215" s="373"/>
      <c r="AX215" s="373"/>
      <c r="AY215" s="373"/>
    </row>
    <row r="216" spans="37:51" s="38" customFormat="1" x14ac:dyDescent="0.35">
      <c r="AK216" s="373"/>
      <c r="AL216" s="373"/>
      <c r="AM216" s="373"/>
      <c r="AN216" s="373"/>
      <c r="AO216" s="373"/>
      <c r="AP216" s="373"/>
      <c r="AQ216" s="373"/>
      <c r="AR216" s="373"/>
      <c r="AS216" s="373"/>
      <c r="AT216" s="373"/>
      <c r="AU216" s="373"/>
      <c r="AV216" s="373"/>
      <c r="AW216" s="373"/>
      <c r="AX216" s="373"/>
      <c r="AY216" s="373"/>
    </row>
    <row r="217" spans="37:51" s="38" customFormat="1" x14ac:dyDescent="0.35">
      <c r="AK217" s="373"/>
      <c r="AL217" s="373"/>
      <c r="AM217" s="373"/>
      <c r="AN217" s="373"/>
      <c r="AO217" s="373"/>
      <c r="AP217" s="373"/>
      <c r="AQ217" s="373"/>
      <c r="AR217" s="373"/>
      <c r="AS217" s="373"/>
      <c r="AT217" s="373"/>
      <c r="AU217" s="373"/>
      <c r="AV217" s="373"/>
      <c r="AW217" s="373"/>
      <c r="AX217" s="373"/>
      <c r="AY217" s="373"/>
    </row>
    <row r="218" spans="37:51" s="38" customFormat="1" x14ac:dyDescent="0.35">
      <c r="AK218" s="373"/>
      <c r="AL218" s="373"/>
      <c r="AM218" s="373"/>
      <c r="AN218" s="373"/>
      <c r="AO218" s="373"/>
      <c r="AP218" s="373"/>
      <c r="AQ218" s="373"/>
      <c r="AR218" s="373"/>
      <c r="AS218" s="373"/>
      <c r="AT218" s="373"/>
      <c r="AU218" s="373"/>
      <c r="AV218" s="373"/>
      <c r="AW218" s="373"/>
      <c r="AX218" s="373"/>
      <c r="AY218" s="373"/>
    </row>
    <row r="219" spans="37:51" s="38" customFormat="1" x14ac:dyDescent="0.35">
      <c r="AK219" s="373"/>
      <c r="AL219" s="373"/>
      <c r="AM219" s="373"/>
      <c r="AN219" s="373"/>
      <c r="AO219" s="373"/>
      <c r="AP219" s="373"/>
      <c r="AQ219" s="373"/>
      <c r="AR219" s="373"/>
      <c r="AS219" s="373"/>
      <c r="AT219" s="373"/>
      <c r="AU219" s="373"/>
      <c r="AV219" s="373"/>
      <c r="AW219" s="373"/>
      <c r="AX219" s="373"/>
      <c r="AY219" s="373"/>
    </row>
    <row r="220" spans="37:51" s="38" customFormat="1" x14ac:dyDescent="0.35">
      <c r="AK220" s="373"/>
      <c r="AL220" s="373"/>
      <c r="AM220" s="373"/>
      <c r="AN220" s="373"/>
      <c r="AO220" s="373"/>
      <c r="AP220" s="373"/>
      <c r="AQ220" s="373"/>
      <c r="AR220" s="373"/>
      <c r="AS220" s="373"/>
      <c r="AT220" s="373"/>
      <c r="AU220" s="373"/>
      <c r="AV220" s="373"/>
      <c r="AW220" s="373"/>
      <c r="AX220" s="373"/>
      <c r="AY220" s="373"/>
    </row>
    <row r="221" spans="37:51" s="38" customFormat="1" x14ac:dyDescent="0.35">
      <c r="AK221" s="373"/>
      <c r="AL221" s="373"/>
      <c r="AM221" s="373"/>
      <c r="AN221" s="373"/>
      <c r="AO221" s="373"/>
      <c r="AP221" s="373"/>
      <c r="AQ221" s="373"/>
      <c r="AR221" s="373"/>
      <c r="AS221" s="373"/>
      <c r="AT221" s="373"/>
      <c r="AU221" s="373"/>
      <c r="AV221" s="373"/>
      <c r="AW221" s="373"/>
      <c r="AX221" s="373"/>
      <c r="AY221" s="373"/>
    </row>
    <row r="222" spans="37:51" s="38" customFormat="1" x14ac:dyDescent="0.35">
      <c r="AK222" s="373"/>
      <c r="AL222" s="373"/>
      <c r="AM222" s="373"/>
      <c r="AN222" s="373"/>
      <c r="AO222" s="373"/>
      <c r="AP222" s="373"/>
      <c r="AQ222" s="373"/>
      <c r="AR222" s="373"/>
      <c r="AS222" s="373"/>
      <c r="AT222" s="373"/>
      <c r="AU222" s="373"/>
      <c r="AV222" s="373"/>
      <c r="AW222" s="373"/>
      <c r="AX222" s="373"/>
      <c r="AY222" s="373"/>
    </row>
    <row r="223" spans="37:51" s="38" customFormat="1" x14ac:dyDescent="0.35">
      <c r="AK223" s="373"/>
      <c r="AL223" s="373"/>
      <c r="AM223" s="373"/>
      <c r="AN223" s="373"/>
      <c r="AO223" s="373"/>
      <c r="AP223" s="373"/>
      <c r="AQ223" s="373"/>
      <c r="AR223" s="373"/>
      <c r="AS223" s="373"/>
      <c r="AT223" s="373"/>
      <c r="AU223" s="373"/>
      <c r="AV223" s="373"/>
      <c r="AW223" s="373"/>
      <c r="AX223" s="373"/>
      <c r="AY223" s="373"/>
    </row>
    <row r="224" spans="37:51" s="38" customFormat="1" x14ac:dyDescent="0.35">
      <c r="AK224" s="373"/>
      <c r="AL224" s="373"/>
      <c r="AM224" s="373"/>
      <c r="AN224" s="373"/>
      <c r="AO224" s="373"/>
      <c r="AP224" s="373"/>
      <c r="AQ224" s="373"/>
      <c r="AR224" s="373"/>
      <c r="AS224" s="373"/>
      <c r="AT224" s="373"/>
      <c r="AU224" s="373"/>
      <c r="AV224" s="373"/>
      <c r="AW224" s="373"/>
      <c r="AX224" s="373"/>
      <c r="AY224" s="373"/>
    </row>
    <row r="225" spans="37:51" s="38" customFormat="1" x14ac:dyDescent="0.35">
      <c r="AK225" s="373"/>
      <c r="AL225" s="373"/>
      <c r="AM225" s="373"/>
      <c r="AN225" s="373"/>
      <c r="AO225" s="373"/>
      <c r="AP225" s="373"/>
      <c r="AQ225" s="373"/>
      <c r="AR225" s="373"/>
      <c r="AS225" s="373"/>
      <c r="AT225" s="373"/>
      <c r="AU225" s="373"/>
      <c r="AV225" s="373"/>
      <c r="AW225" s="373"/>
      <c r="AX225" s="373"/>
      <c r="AY225" s="373"/>
    </row>
    <row r="226" spans="37:51" s="38" customFormat="1" x14ac:dyDescent="0.35">
      <c r="AK226" s="373"/>
      <c r="AL226" s="373"/>
      <c r="AM226" s="373"/>
      <c r="AN226" s="373"/>
      <c r="AO226" s="373"/>
      <c r="AP226" s="373"/>
      <c r="AQ226" s="373"/>
      <c r="AR226" s="373"/>
      <c r="AS226" s="373"/>
      <c r="AT226" s="373"/>
      <c r="AU226" s="373"/>
      <c r="AV226" s="373"/>
      <c r="AW226" s="373"/>
      <c r="AX226" s="373"/>
      <c r="AY226" s="373"/>
    </row>
    <row r="227" spans="37:51" s="38" customFormat="1" x14ac:dyDescent="0.35">
      <c r="AK227" s="373"/>
      <c r="AL227" s="373"/>
      <c r="AM227" s="373"/>
      <c r="AN227" s="373"/>
      <c r="AO227" s="373"/>
      <c r="AP227" s="373"/>
      <c r="AQ227" s="373"/>
      <c r="AR227" s="373"/>
      <c r="AS227" s="373"/>
      <c r="AT227" s="373"/>
      <c r="AU227" s="373"/>
      <c r="AV227" s="373"/>
      <c r="AW227" s="373"/>
      <c r="AX227" s="373"/>
      <c r="AY227" s="373"/>
    </row>
    <row r="228" spans="37:51" s="38" customFormat="1" x14ac:dyDescent="0.35">
      <c r="AK228" s="373"/>
      <c r="AL228" s="373"/>
      <c r="AM228" s="373"/>
      <c r="AN228" s="373"/>
      <c r="AO228" s="373"/>
      <c r="AP228" s="373"/>
      <c r="AQ228" s="373"/>
      <c r="AR228" s="373"/>
      <c r="AS228" s="373"/>
      <c r="AT228" s="373"/>
      <c r="AU228" s="373"/>
      <c r="AV228" s="373"/>
      <c r="AW228" s="373"/>
      <c r="AX228" s="373"/>
      <c r="AY228" s="373"/>
    </row>
    <row r="229" spans="37:51" s="38" customFormat="1" x14ac:dyDescent="0.35">
      <c r="AK229" s="373"/>
      <c r="AL229" s="373"/>
      <c r="AM229" s="373"/>
      <c r="AN229" s="373"/>
      <c r="AO229" s="373"/>
      <c r="AP229" s="373"/>
      <c r="AQ229" s="373"/>
      <c r="AR229" s="373"/>
      <c r="AS229" s="373"/>
      <c r="AT229" s="373"/>
      <c r="AU229" s="373"/>
      <c r="AV229" s="373"/>
      <c r="AW229" s="373"/>
      <c r="AX229" s="373"/>
      <c r="AY229" s="373"/>
    </row>
    <row r="230" spans="37:51" s="38" customFormat="1" x14ac:dyDescent="0.35">
      <c r="AK230" s="373"/>
      <c r="AL230" s="373"/>
      <c r="AM230" s="373"/>
      <c r="AN230" s="373"/>
      <c r="AO230" s="373"/>
      <c r="AP230" s="373"/>
      <c r="AQ230" s="373"/>
      <c r="AR230" s="373"/>
      <c r="AS230" s="373"/>
      <c r="AT230" s="373"/>
      <c r="AU230" s="373"/>
      <c r="AV230" s="373"/>
      <c r="AW230" s="373"/>
      <c r="AX230" s="373"/>
      <c r="AY230" s="373"/>
    </row>
    <row r="231" spans="37:51" s="38" customFormat="1" x14ac:dyDescent="0.35">
      <c r="AK231" s="373"/>
      <c r="AL231" s="373"/>
      <c r="AM231" s="373"/>
      <c r="AN231" s="373"/>
      <c r="AO231" s="373"/>
      <c r="AP231" s="373"/>
      <c r="AQ231" s="373"/>
      <c r="AR231" s="373"/>
      <c r="AS231" s="373"/>
      <c r="AT231" s="373"/>
      <c r="AU231" s="373"/>
      <c r="AV231" s="373"/>
      <c r="AW231" s="373"/>
      <c r="AX231" s="373"/>
      <c r="AY231" s="373"/>
    </row>
    <row r="232" spans="37:51" s="38" customFormat="1" x14ac:dyDescent="0.35">
      <c r="AK232" s="373"/>
      <c r="AL232" s="373"/>
      <c r="AM232" s="373"/>
      <c r="AN232" s="373"/>
      <c r="AO232" s="373"/>
      <c r="AP232" s="373"/>
      <c r="AQ232" s="373"/>
      <c r="AR232" s="373"/>
      <c r="AS232" s="373"/>
      <c r="AT232" s="373"/>
      <c r="AU232" s="373"/>
      <c r="AV232" s="373"/>
      <c r="AW232" s="373"/>
      <c r="AX232" s="373"/>
      <c r="AY232" s="373"/>
    </row>
    <row r="233" spans="37:51" s="38" customFormat="1" x14ac:dyDescent="0.35">
      <c r="AK233" s="373"/>
      <c r="AL233" s="373"/>
      <c r="AM233" s="373"/>
      <c r="AN233" s="373"/>
      <c r="AO233" s="373"/>
      <c r="AP233" s="373"/>
      <c r="AQ233" s="373"/>
      <c r="AR233" s="373"/>
      <c r="AS233" s="373"/>
      <c r="AT233" s="373"/>
      <c r="AU233" s="373"/>
      <c r="AV233" s="373"/>
      <c r="AW233" s="373"/>
      <c r="AX233" s="373"/>
      <c r="AY233" s="373"/>
    </row>
    <row r="234" spans="37:51" s="38" customFormat="1" x14ac:dyDescent="0.35">
      <c r="AK234" s="373"/>
      <c r="AL234" s="373"/>
      <c r="AM234" s="373"/>
      <c r="AN234" s="373"/>
      <c r="AO234" s="373"/>
      <c r="AP234" s="373"/>
      <c r="AQ234" s="373"/>
      <c r="AR234" s="373"/>
      <c r="AS234" s="373"/>
      <c r="AT234" s="373"/>
      <c r="AU234" s="373"/>
      <c r="AV234" s="373"/>
      <c r="AW234" s="373"/>
      <c r="AX234" s="373"/>
      <c r="AY234" s="373"/>
    </row>
    <row r="235" spans="37:51" s="38" customFormat="1" x14ac:dyDescent="0.35">
      <c r="AK235" s="373"/>
      <c r="AL235" s="373"/>
      <c r="AM235" s="373"/>
      <c r="AN235" s="373"/>
      <c r="AO235" s="373"/>
      <c r="AP235" s="373"/>
      <c r="AQ235" s="373"/>
      <c r="AR235" s="373"/>
      <c r="AS235" s="373"/>
      <c r="AT235" s="373"/>
      <c r="AU235" s="373"/>
      <c r="AV235" s="373"/>
      <c r="AW235" s="373"/>
      <c r="AX235" s="373"/>
      <c r="AY235" s="373"/>
    </row>
    <row r="236" spans="37:51" s="38" customFormat="1" x14ac:dyDescent="0.35">
      <c r="AK236" s="373"/>
      <c r="AL236" s="373"/>
      <c r="AM236" s="373"/>
      <c r="AN236" s="373"/>
      <c r="AO236" s="373"/>
      <c r="AP236" s="373"/>
      <c r="AQ236" s="373"/>
      <c r="AR236" s="373"/>
      <c r="AS236" s="373"/>
      <c r="AT236" s="373"/>
      <c r="AU236" s="373"/>
      <c r="AV236" s="373"/>
      <c r="AW236" s="373"/>
      <c r="AX236" s="373"/>
      <c r="AY236" s="373"/>
    </row>
    <row r="237" spans="37:51" s="38" customFormat="1" x14ac:dyDescent="0.35">
      <c r="AK237" s="373"/>
      <c r="AL237" s="373"/>
      <c r="AM237" s="373"/>
      <c r="AN237" s="373"/>
      <c r="AO237" s="373"/>
      <c r="AP237" s="373"/>
      <c r="AQ237" s="373"/>
      <c r="AR237" s="373"/>
      <c r="AS237" s="373"/>
      <c r="AT237" s="373"/>
      <c r="AU237" s="373"/>
      <c r="AV237" s="373"/>
      <c r="AW237" s="373"/>
      <c r="AX237" s="373"/>
      <c r="AY237" s="373"/>
    </row>
    <row r="238" spans="37:51" s="38" customFormat="1" x14ac:dyDescent="0.35">
      <c r="AK238" s="373"/>
      <c r="AL238" s="373"/>
      <c r="AM238" s="373"/>
      <c r="AN238" s="373"/>
      <c r="AO238" s="373"/>
      <c r="AP238" s="373"/>
      <c r="AQ238" s="373"/>
      <c r="AR238" s="373"/>
      <c r="AS238" s="373"/>
      <c r="AT238" s="373"/>
      <c r="AU238" s="373"/>
      <c r="AV238" s="373"/>
      <c r="AW238" s="373"/>
      <c r="AX238" s="373"/>
      <c r="AY238" s="373"/>
    </row>
    <row r="239" spans="37:51" s="38" customFormat="1" x14ac:dyDescent="0.35">
      <c r="AK239" s="373"/>
      <c r="AL239" s="373"/>
      <c r="AM239" s="373"/>
      <c r="AN239" s="373"/>
      <c r="AO239" s="373"/>
      <c r="AP239" s="373"/>
      <c r="AQ239" s="373"/>
      <c r="AR239" s="373"/>
      <c r="AS239" s="373"/>
      <c r="AT239" s="373"/>
      <c r="AU239" s="373"/>
      <c r="AV239" s="373"/>
      <c r="AW239" s="373"/>
      <c r="AX239" s="373"/>
      <c r="AY239" s="373"/>
    </row>
    <row r="240" spans="37:51" s="38" customFormat="1" x14ac:dyDescent="0.35">
      <c r="AK240" s="373"/>
      <c r="AL240" s="373"/>
      <c r="AM240" s="373"/>
      <c r="AN240" s="373"/>
      <c r="AO240" s="373"/>
      <c r="AP240" s="373"/>
      <c r="AQ240" s="373"/>
      <c r="AR240" s="373"/>
      <c r="AS240" s="373"/>
      <c r="AT240" s="373"/>
      <c r="AU240" s="373"/>
      <c r="AV240" s="373"/>
      <c r="AW240" s="373"/>
      <c r="AX240" s="373"/>
      <c r="AY240" s="373"/>
    </row>
    <row r="241" spans="37:51" s="38" customFormat="1" x14ac:dyDescent="0.35">
      <c r="AK241" s="373"/>
      <c r="AL241" s="373"/>
      <c r="AM241" s="373"/>
      <c r="AN241" s="373"/>
      <c r="AO241" s="373"/>
      <c r="AP241" s="373"/>
      <c r="AQ241" s="373"/>
      <c r="AR241" s="373"/>
      <c r="AS241" s="373"/>
      <c r="AT241" s="373"/>
      <c r="AU241" s="373"/>
      <c r="AV241" s="373"/>
      <c r="AW241" s="373"/>
      <c r="AX241" s="373"/>
      <c r="AY241" s="373"/>
    </row>
    <row r="242" spans="37:51" s="38" customFormat="1" x14ac:dyDescent="0.35">
      <c r="AK242" s="373"/>
      <c r="AL242" s="373"/>
      <c r="AM242" s="373"/>
      <c r="AN242" s="373"/>
      <c r="AO242" s="373"/>
      <c r="AP242" s="373"/>
      <c r="AQ242" s="373"/>
      <c r="AR242" s="373"/>
      <c r="AS242" s="373"/>
      <c r="AT242" s="373"/>
      <c r="AU242" s="373"/>
      <c r="AV242" s="373"/>
      <c r="AW242" s="373"/>
      <c r="AX242" s="373"/>
      <c r="AY242" s="373"/>
    </row>
    <row r="243" spans="37:51" s="38" customFormat="1" x14ac:dyDescent="0.35">
      <c r="AK243" s="373"/>
      <c r="AL243" s="373"/>
      <c r="AM243" s="373"/>
      <c r="AN243" s="373"/>
      <c r="AO243" s="373"/>
      <c r="AP243" s="373"/>
      <c r="AQ243" s="373"/>
      <c r="AR243" s="373"/>
      <c r="AS243" s="373"/>
      <c r="AT243" s="373"/>
      <c r="AU243" s="373"/>
      <c r="AV243" s="373"/>
      <c r="AW243" s="373"/>
      <c r="AX243" s="373"/>
      <c r="AY243" s="373"/>
    </row>
    <row r="244" spans="37:51" s="38" customFormat="1" x14ac:dyDescent="0.35">
      <c r="AK244" s="373"/>
      <c r="AL244" s="373"/>
      <c r="AM244" s="373"/>
      <c r="AN244" s="373"/>
      <c r="AO244" s="373"/>
      <c r="AP244" s="373"/>
      <c r="AQ244" s="373"/>
      <c r="AR244" s="373"/>
      <c r="AS244" s="373"/>
      <c r="AT244" s="373"/>
      <c r="AU244" s="373"/>
      <c r="AV244" s="373"/>
      <c r="AW244" s="373"/>
      <c r="AX244" s="373"/>
      <c r="AY244" s="373"/>
    </row>
    <row r="245" spans="37:51" s="38" customFormat="1" x14ac:dyDescent="0.35">
      <c r="AK245" s="373"/>
      <c r="AL245" s="373"/>
      <c r="AM245" s="373"/>
      <c r="AN245" s="373"/>
      <c r="AO245" s="373"/>
      <c r="AP245" s="373"/>
      <c r="AQ245" s="373"/>
      <c r="AR245" s="373"/>
      <c r="AS245" s="373"/>
      <c r="AT245" s="373"/>
      <c r="AU245" s="373"/>
      <c r="AV245" s="373"/>
      <c r="AW245" s="373"/>
      <c r="AX245" s="373"/>
      <c r="AY245" s="373"/>
    </row>
    <row r="246" spans="37:51" s="38" customFormat="1" x14ac:dyDescent="0.35">
      <c r="AK246" s="373"/>
      <c r="AL246" s="373"/>
      <c r="AM246" s="373"/>
      <c r="AN246" s="373"/>
      <c r="AO246" s="373"/>
      <c r="AP246" s="373"/>
      <c r="AQ246" s="373"/>
      <c r="AR246" s="373"/>
      <c r="AS246" s="373"/>
      <c r="AT246" s="373"/>
      <c r="AU246" s="373"/>
      <c r="AV246" s="373"/>
      <c r="AW246" s="373"/>
      <c r="AX246" s="373"/>
      <c r="AY246" s="373"/>
    </row>
    <row r="247" spans="37:51" s="38" customFormat="1" x14ac:dyDescent="0.35">
      <c r="AK247" s="373"/>
      <c r="AL247" s="373"/>
      <c r="AM247" s="373"/>
      <c r="AN247" s="373"/>
      <c r="AO247" s="373"/>
      <c r="AP247" s="373"/>
      <c r="AQ247" s="373"/>
      <c r="AR247" s="373"/>
      <c r="AS247" s="373"/>
      <c r="AT247" s="373"/>
      <c r="AU247" s="373"/>
      <c r="AV247" s="373"/>
      <c r="AW247" s="373"/>
      <c r="AX247" s="373"/>
      <c r="AY247" s="373"/>
    </row>
    <row r="248" spans="37:51" s="38" customFormat="1" x14ac:dyDescent="0.35">
      <c r="AK248" s="373"/>
      <c r="AL248" s="373"/>
      <c r="AM248" s="373"/>
      <c r="AN248" s="373"/>
      <c r="AO248" s="373"/>
      <c r="AP248" s="373"/>
      <c r="AQ248" s="373"/>
      <c r="AR248" s="373"/>
      <c r="AS248" s="373"/>
      <c r="AT248" s="373"/>
      <c r="AU248" s="373"/>
      <c r="AV248" s="373"/>
      <c r="AW248" s="373"/>
      <c r="AX248" s="373"/>
      <c r="AY248" s="373"/>
    </row>
    <row r="249" spans="37:51" s="38" customFormat="1" x14ac:dyDescent="0.35">
      <c r="AK249" s="373"/>
      <c r="AL249" s="373"/>
      <c r="AM249" s="373"/>
      <c r="AN249" s="373"/>
      <c r="AO249" s="373"/>
      <c r="AP249" s="373"/>
      <c r="AQ249" s="373"/>
      <c r="AR249" s="373"/>
      <c r="AS249" s="373"/>
      <c r="AT249" s="373"/>
      <c r="AU249" s="373"/>
      <c r="AV249" s="373"/>
      <c r="AW249" s="373"/>
      <c r="AX249" s="373"/>
      <c r="AY249" s="373"/>
    </row>
    <row r="250" spans="37:51" s="38" customFormat="1" x14ac:dyDescent="0.35">
      <c r="AK250" s="373"/>
      <c r="AL250" s="373"/>
      <c r="AM250" s="373"/>
      <c r="AN250" s="373"/>
      <c r="AO250" s="373"/>
      <c r="AP250" s="373"/>
      <c r="AQ250" s="373"/>
      <c r="AR250" s="373"/>
      <c r="AS250" s="373"/>
      <c r="AT250" s="373"/>
      <c r="AU250" s="373"/>
      <c r="AV250" s="373"/>
      <c r="AW250" s="373"/>
      <c r="AX250" s="373"/>
      <c r="AY250" s="373"/>
    </row>
    <row r="251" spans="37:51" s="38" customFormat="1" x14ac:dyDescent="0.35">
      <c r="AK251" s="373"/>
      <c r="AL251" s="373"/>
      <c r="AM251" s="373"/>
      <c r="AN251" s="373"/>
      <c r="AO251" s="373"/>
      <c r="AP251" s="373"/>
      <c r="AQ251" s="373"/>
      <c r="AR251" s="373"/>
      <c r="AS251" s="373"/>
      <c r="AT251" s="373"/>
      <c r="AU251" s="373"/>
      <c r="AV251" s="373"/>
      <c r="AW251" s="373"/>
      <c r="AX251" s="373"/>
      <c r="AY251" s="373"/>
    </row>
    <row r="252" spans="37:51" s="38" customFormat="1" x14ac:dyDescent="0.35">
      <c r="AK252" s="373"/>
      <c r="AL252" s="373"/>
      <c r="AM252" s="373"/>
      <c r="AN252" s="373"/>
      <c r="AO252" s="373"/>
      <c r="AP252" s="373"/>
      <c r="AQ252" s="373"/>
      <c r="AR252" s="373"/>
      <c r="AS252" s="373"/>
      <c r="AT252" s="373"/>
      <c r="AU252" s="373"/>
      <c r="AV252" s="373"/>
      <c r="AW252" s="373"/>
      <c r="AX252" s="373"/>
      <c r="AY252" s="373"/>
    </row>
    <row r="253" spans="37:51" s="38" customFormat="1" x14ac:dyDescent="0.35">
      <c r="AK253" s="373"/>
      <c r="AL253" s="373"/>
      <c r="AM253" s="373"/>
      <c r="AN253" s="373"/>
      <c r="AO253" s="373"/>
      <c r="AP253" s="373"/>
      <c r="AQ253" s="373"/>
      <c r="AR253" s="373"/>
      <c r="AS253" s="373"/>
      <c r="AT253" s="373"/>
      <c r="AU253" s="373"/>
      <c r="AV253" s="373"/>
      <c r="AW253" s="373"/>
      <c r="AX253" s="373"/>
      <c r="AY253" s="373"/>
    </row>
    <row r="254" spans="37:51" s="38" customFormat="1" x14ac:dyDescent="0.35">
      <c r="AK254" s="373"/>
      <c r="AL254" s="373"/>
      <c r="AM254" s="373"/>
      <c r="AN254" s="373"/>
      <c r="AO254" s="373"/>
      <c r="AP254" s="373"/>
      <c r="AQ254" s="373"/>
      <c r="AR254" s="373"/>
      <c r="AS254" s="373"/>
      <c r="AT254" s="373"/>
      <c r="AU254" s="373"/>
      <c r="AV254" s="373"/>
      <c r="AW254" s="373"/>
      <c r="AX254" s="373"/>
      <c r="AY254" s="373"/>
    </row>
    <row r="255" spans="37:51" s="38" customFormat="1" x14ac:dyDescent="0.35">
      <c r="AK255" s="373"/>
      <c r="AL255" s="373"/>
      <c r="AM255" s="373"/>
      <c r="AN255" s="373"/>
      <c r="AO255" s="373"/>
      <c r="AP255" s="373"/>
      <c r="AQ255" s="373"/>
      <c r="AR255" s="373"/>
      <c r="AS255" s="373"/>
      <c r="AT255" s="373"/>
      <c r="AU255" s="373"/>
      <c r="AV255" s="373"/>
      <c r="AW255" s="373"/>
      <c r="AX255" s="373"/>
      <c r="AY255" s="373"/>
    </row>
    <row r="256" spans="37:51" s="38" customFormat="1" x14ac:dyDescent="0.35">
      <c r="AK256" s="373"/>
      <c r="AL256" s="373"/>
      <c r="AM256" s="373"/>
      <c r="AN256" s="373"/>
      <c r="AO256" s="373"/>
      <c r="AP256" s="373"/>
      <c r="AQ256" s="373"/>
      <c r="AR256" s="373"/>
      <c r="AS256" s="373"/>
      <c r="AT256" s="373"/>
      <c r="AU256" s="373"/>
      <c r="AV256" s="373"/>
      <c r="AW256" s="373"/>
      <c r="AX256" s="373"/>
      <c r="AY256" s="373"/>
    </row>
    <row r="257" spans="37:51" s="38" customFormat="1" x14ac:dyDescent="0.35">
      <c r="AK257" s="373"/>
      <c r="AL257" s="373"/>
      <c r="AM257" s="373"/>
      <c r="AN257" s="373"/>
      <c r="AO257" s="373"/>
      <c r="AP257" s="373"/>
      <c r="AQ257" s="373"/>
      <c r="AR257" s="373"/>
      <c r="AS257" s="373"/>
      <c r="AT257" s="373"/>
      <c r="AU257" s="373"/>
      <c r="AV257" s="373"/>
      <c r="AW257" s="373"/>
      <c r="AX257" s="373"/>
      <c r="AY257" s="373"/>
    </row>
    <row r="258" spans="37:51" s="38" customFormat="1" x14ac:dyDescent="0.35">
      <c r="AK258" s="373"/>
      <c r="AL258" s="373"/>
      <c r="AM258" s="373"/>
      <c r="AN258" s="373"/>
      <c r="AO258" s="373"/>
      <c r="AP258" s="373"/>
      <c r="AQ258" s="373"/>
      <c r="AR258" s="373"/>
      <c r="AS258" s="373"/>
      <c r="AT258" s="373"/>
      <c r="AU258" s="373"/>
      <c r="AV258" s="373"/>
      <c r="AW258" s="373"/>
      <c r="AX258" s="373"/>
      <c r="AY258" s="373"/>
    </row>
    <row r="259" spans="37:51" s="38" customFormat="1" x14ac:dyDescent="0.35">
      <c r="AK259" s="373"/>
      <c r="AL259" s="373"/>
      <c r="AM259" s="373"/>
      <c r="AN259" s="373"/>
      <c r="AO259" s="373"/>
      <c r="AP259" s="373"/>
      <c r="AQ259" s="373"/>
      <c r="AR259" s="373"/>
      <c r="AS259" s="373"/>
      <c r="AT259" s="373"/>
      <c r="AU259" s="373"/>
      <c r="AV259" s="373"/>
      <c r="AW259" s="373"/>
      <c r="AX259" s="373"/>
      <c r="AY259" s="373"/>
    </row>
    <row r="260" spans="37:51" s="38" customFormat="1" x14ac:dyDescent="0.35">
      <c r="AK260" s="373"/>
      <c r="AL260" s="373"/>
      <c r="AM260" s="373"/>
      <c r="AN260" s="373"/>
      <c r="AO260" s="373"/>
      <c r="AP260" s="373"/>
      <c r="AQ260" s="373"/>
      <c r="AR260" s="373"/>
      <c r="AS260" s="373"/>
      <c r="AT260" s="373"/>
      <c r="AU260" s="373"/>
      <c r="AV260" s="373"/>
      <c r="AW260" s="373"/>
      <c r="AX260" s="373"/>
      <c r="AY260" s="373"/>
    </row>
    <row r="261" spans="37:51" s="38" customFormat="1" x14ac:dyDescent="0.35">
      <c r="AK261" s="373"/>
      <c r="AL261" s="373"/>
      <c r="AM261" s="373"/>
      <c r="AN261" s="373"/>
      <c r="AO261" s="373"/>
      <c r="AP261" s="373"/>
      <c r="AQ261" s="373"/>
      <c r="AR261" s="373"/>
      <c r="AS261" s="373"/>
      <c r="AT261" s="373"/>
      <c r="AU261" s="373"/>
      <c r="AV261" s="373"/>
      <c r="AW261" s="373"/>
      <c r="AX261" s="373"/>
      <c r="AY261" s="373"/>
    </row>
    <row r="262" spans="37:51" s="38" customFormat="1" x14ac:dyDescent="0.35">
      <c r="AK262" s="373"/>
      <c r="AL262" s="373"/>
      <c r="AM262" s="373"/>
      <c r="AN262" s="373"/>
      <c r="AO262" s="373"/>
      <c r="AP262" s="373"/>
      <c r="AQ262" s="373"/>
      <c r="AR262" s="373"/>
      <c r="AS262" s="373"/>
      <c r="AT262" s="373"/>
      <c r="AU262" s="373"/>
      <c r="AV262" s="373"/>
      <c r="AW262" s="373"/>
      <c r="AX262" s="373"/>
      <c r="AY262" s="373"/>
    </row>
    <row r="263" spans="37:51" s="38" customFormat="1" x14ac:dyDescent="0.35">
      <c r="AK263" s="373"/>
      <c r="AL263" s="373"/>
      <c r="AM263" s="373"/>
      <c r="AN263" s="373"/>
      <c r="AO263" s="373"/>
      <c r="AP263" s="373"/>
      <c r="AQ263" s="373"/>
      <c r="AR263" s="373"/>
      <c r="AS263" s="373"/>
      <c r="AT263" s="373"/>
      <c r="AU263" s="373"/>
      <c r="AV263" s="373"/>
      <c r="AW263" s="373"/>
      <c r="AX263" s="373"/>
      <c r="AY263" s="373"/>
    </row>
    <row r="264" spans="37:51" s="38" customFormat="1" x14ac:dyDescent="0.35">
      <c r="AK264" s="373"/>
      <c r="AL264" s="373"/>
      <c r="AM264" s="373"/>
      <c r="AN264" s="373"/>
      <c r="AO264" s="373"/>
      <c r="AP264" s="373"/>
      <c r="AQ264" s="373"/>
      <c r="AR264" s="373"/>
      <c r="AS264" s="373"/>
      <c r="AT264" s="373"/>
      <c r="AU264" s="373"/>
      <c r="AV264" s="373"/>
      <c r="AW264" s="373"/>
      <c r="AX264" s="373"/>
      <c r="AY264" s="373"/>
    </row>
    <row r="265" spans="37:51" s="38" customFormat="1" x14ac:dyDescent="0.35">
      <c r="AK265" s="373"/>
      <c r="AL265" s="373"/>
      <c r="AM265" s="373"/>
      <c r="AN265" s="373"/>
      <c r="AO265" s="373"/>
      <c r="AP265" s="373"/>
      <c r="AQ265" s="373"/>
      <c r="AR265" s="373"/>
      <c r="AS265" s="373"/>
      <c r="AT265" s="373"/>
      <c r="AU265" s="373"/>
      <c r="AV265" s="373"/>
      <c r="AW265" s="373"/>
      <c r="AX265" s="373"/>
      <c r="AY265" s="373"/>
    </row>
    <row r="266" spans="37:51" s="38" customFormat="1" x14ac:dyDescent="0.35">
      <c r="AK266" s="373"/>
      <c r="AL266" s="373"/>
      <c r="AM266" s="373"/>
      <c r="AN266" s="373"/>
      <c r="AO266" s="373"/>
      <c r="AP266" s="373"/>
      <c r="AQ266" s="373"/>
      <c r="AR266" s="373"/>
      <c r="AS266" s="373"/>
      <c r="AT266" s="373"/>
      <c r="AU266" s="373"/>
      <c r="AV266" s="373"/>
      <c r="AW266" s="373"/>
      <c r="AX266" s="373"/>
      <c r="AY266" s="373"/>
    </row>
    <row r="267" spans="37:51" s="38" customFormat="1" x14ac:dyDescent="0.35">
      <c r="AK267" s="373"/>
      <c r="AL267" s="373"/>
      <c r="AM267" s="373"/>
      <c r="AN267" s="373"/>
      <c r="AO267" s="373"/>
      <c r="AP267" s="373"/>
      <c r="AQ267" s="373"/>
      <c r="AR267" s="373"/>
      <c r="AS267" s="373"/>
      <c r="AT267" s="373"/>
      <c r="AU267" s="373"/>
      <c r="AV267" s="373"/>
      <c r="AW267" s="373"/>
      <c r="AX267" s="373"/>
      <c r="AY267" s="373"/>
    </row>
    <row r="268" spans="37:51" s="38" customFormat="1" x14ac:dyDescent="0.35">
      <c r="AK268" s="373"/>
      <c r="AL268" s="373"/>
      <c r="AM268" s="373"/>
      <c r="AN268" s="373"/>
      <c r="AO268" s="373"/>
      <c r="AP268" s="373"/>
      <c r="AQ268" s="373"/>
      <c r="AR268" s="373"/>
      <c r="AS268" s="373"/>
      <c r="AT268" s="373"/>
      <c r="AU268" s="373"/>
      <c r="AV268" s="373"/>
      <c r="AW268" s="373"/>
      <c r="AX268" s="373"/>
      <c r="AY268" s="373"/>
    </row>
    <row r="269" spans="37:51" s="38" customFormat="1" x14ac:dyDescent="0.35">
      <c r="AK269" s="373"/>
      <c r="AL269" s="373"/>
      <c r="AM269" s="373"/>
      <c r="AN269" s="373"/>
      <c r="AO269" s="373"/>
      <c r="AP269" s="373"/>
      <c r="AQ269" s="373"/>
      <c r="AR269" s="373"/>
      <c r="AS269" s="373"/>
      <c r="AT269" s="373"/>
      <c r="AU269" s="373"/>
      <c r="AV269" s="373"/>
      <c r="AW269" s="373"/>
      <c r="AX269" s="373"/>
      <c r="AY269" s="373"/>
    </row>
    <row r="270" spans="37:51" s="38" customFormat="1" x14ac:dyDescent="0.35">
      <c r="AK270" s="373"/>
      <c r="AL270" s="373"/>
      <c r="AM270" s="373"/>
      <c r="AN270" s="373"/>
      <c r="AO270" s="373"/>
      <c r="AP270" s="373"/>
      <c r="AQ270" s="373"/>
      <c r="AR270" s="373"/>
      <c r="AS270" s="373"/>
      <c r="AT270" s="373"/>
      <c r="AU270" s="373"/>
      <c r="AV270" s="373"/>
      <c r="AW270" s="373"/>
      <c r="AX270" s="373"/>
      <c r="AY270" s="373"/>
    </row>
    <row r="271" spans="37:51" s="38" customFormat="1" x14ac:dyDescent="0.35">
      <c r="AK271" s="373"/>
      <c r="AL271" s="373"/>
      <c r="AM271" s="373"/>
      <c r="AN271" s="373"/>
      <c r="AO271" s="373"/>
      <c r="AP271" s="373"/>
      <c r="AQ271" s="373"/>
      <c r="AR271" s="373"/>
      <c r="AS271" s="373"/>
      <c r="AT271" s="373"/>
      <c r="AU271" s="373"/>
      <c r="AV271" s="373"/>
      <c r="AW271" s="373"/>
      <c r="AX271" s="373"/>
      <c r="AY271" s="373"/>
    </row>
    <row r="272" spans="37:51" s="38" customFormat="1" x14ac:dyDescent="0.35">
      <c r="AK272" s="373"/>
      <c r="AL272" s="373"/>
      <c r="AM272" s="373"/>
      <c r="AN272" s="373"/>
      <c r="AO272" s="373"/>
      <c r="AP272" s="373"/>
      <c r="AQ272" s="373"/>
      <c r="AR272" s="373"/>
      <c r="AS272" s="373"/>
      <c r="AT272" s="373"/>
      <c r="AU272" s="373"/>
      <c r="AV272" s="373"/>
      <c r="AW272" s="373"/>
      <c r="AX272" s="373"/>
      <c r="AY272" s="373"/>
    </row>
    <row r="273" spans="37:51" s="38" customFormat="1" x14ac:dyDescent="0.35">
      <c r="AK273" s="373"/>
      <c r="AL273" s="373"/>
      <c r="AM273" s="373"/>
      <c r="AN273" s="373"/>
      <c r="AO273" s="373"/>
      <c r="AP273" s="373"/>
      <c r="AQ273" s="373"/>
      <c r="AR273" s="373"/>
      <c r="AS273" s="373"/>
      <c r="AT273" s="373"/>
      <c r="AU273" s="373"/>
      <c r="AV273" s="373"/>
      <c r="AW273" s="373"/>
      <c r="AX273" s="373"/>
      <c r="AY273" s="373"/>
    </row>
    <row r="274" spans="37:51" s="38" customFormat="1" x14ac:dyDescent="0.35">
      <c r="AK274" s="373"/>
      <c r="AL274" s="373"/>
      <c r="AM274" s="373"/>
      <c r="AN274" s="373"/>
      <c r="AO274" s="373"/>
      <c r="AP274" s="373"/>
      <c r="AQ274" s="373"/>
      <c r="AR274" s="373"/>
      <c r="AS274" s="373"/>
      <c r="AT274" s="373"/>
      <c r="AU274" s="373"/>
      <c r="AV274" s="373"/>
      <c r="AW274" s="373"/>
      <c r="AX274" s="373"/>
      <c r="AY274" s="373"/>
    </row>
    <row r="275" spans="37:51" s="38" customFormat="1" x14ac:dyDescent="0.35">
      <c r="AK275" s="373"/>
      <c r="AL275" s="373"/>
      <c r="AM275" s="373"/>
      <c r="AN275" s="373"/>
      <c r="AO275" s="373"/>
      <c r="AP275" s="373"/>
      <c r="AQ275" s="373"/>
      <c r="AR275" s="373"/>
      <c r="AS275" s="373"/>
      <c r="AT275" s="373"/>
      <c r="AU275" s="373"/>
      <c r="AV275" s="373"/>
      <c r="AW275" s="373"/>
      <c r="AX275" s="373"/>
      <c r="AY275" s="373"/>
    </row>
    <row r="276" spans="37:51" s="38" customFormat="1" x14ac:dyDescent="0.35">
      <c r="AK276" s="373"/>
      <c r="AL276" s="373"/>
      <c r="AM276" s="373"/>
      <c r="AN276" s="373"/>
      <c r="AO276" s="373"/>
      <c r="AP276" s="373"/>
      <c r="AQ276" s="373"/>
      <c r="AR276" s="373"/>
      <c r="AS276" s="373"/>
      <c r="AT276" s="373"/>
      <c r="AU276" s="373"/>
      <c r="AV276" s="373"/>
      <c r="AW276" s="373"/>
      <c r="AX276" s="373"/>
      <c r="AY276" s="373"/>
    </row>
    <row r="277" spans="37:51" s="38" customFormat="1" x14ac:dyDescent="0.35">
      <c r="AK277" s="373"/>
      <c r="AL277" s="373"/>
      <c r="AM277" s="373"/>
      <c r="AN277" s="373"/>
      <c r="AO277" s="373"/>
      <c r="AP277" s="373"/>
      <c r="AQ277" s="373"/>
      <c r="AR277" s="373"/>
      <c r="AS277" s="373"/>
      <c r="AT277" s="373"/>
      <c r="AU277" s="373"/>
      <c r="AV277" s="373"/>
      <c r="AW277" s="373"/>
      <c r="AX277" s="373"/>
      <c r="AY277" s="373"/>
    </row>
    <row r="278" spans="37:51" s="38" customFormat="1" x14ac:dyDescent="0.35">
      <c r="AK278" s="373"/>
      <c r="AL278" s="373"/>
      <c r="AM278" s="373"/>
      <c r="AN278" s="373"/>
      <c r="AO278" s="373"/>
      <c r="AP278" s="373"/>
      <c r="AQ278" s="373"/>
      <c r="AR278" s="373"/>
      <c r="AS278" s="373"/>
      <c r="AT278" s="373"/>
      <c r="AU278" s="373"/>
      <c r="AV278" s="373"/>
      <c r="AW278" s="373"/>
      <c r="AX278" s="373"/>
      <c r="AY278" s="373"/>
    </row>
    <row r="279" spans="37:51" s="38" customFormat="1" x14ac:dyDescent="0.35">
      <c r="AK279" s="373"/>
      <c r="AL279" s="373"/>
      <c r="AM279" s="373"/>
      <c r="AN279" s="373"/>
      <c r="AO279" s="373"/>
      <c r="AP279" s="373"/>
      <c r="AQ279" s="373"/>
      <c r="AR279" s="373"/>
      <c r="AS279" s="373"/>
      <c r="AT279" s="373"/>
      <c r="AU279" s="373"/>
      <c r="AV279" s="373"/>
      <c r="AW279" s="373"/>
      <c r="AX279" s="373"/>
      <c r="AY279" s="373"/>
    </row>
    <row r="280" spans="37:51" s="38" customFormat="1" x14ac:dyDescent="0.35">
      <c r="AK280" s="373"/>
      <c r="AL280" s="373"/>
      <c r="AM280" s="373"/>
      <c r="AN280" s="373"/>
      <c r="AO280" s="373"/>
      <c r="AP280" s="373"/>
      <c r="AQ280" s="373"/>
      <c r="AR280" s="373"/>
      <c r="AS280" s="373"/>
      <c r="AT280" s="373"/>
      <c r="AU280" s="373"/>
      <c r="AV280" s="373"/>
      <c r="AW280" s="373"/>
      <c r="AX280" s="373"/>
      <c r="AY280" s="373"/>
    </row>
    <row r="281" spans="37:51" s="38" customFormat="1" x14ac:dyDescent="0.35">
      <c r="AK281" s="373"/>
      <c r="AL281" s="373"/>
      <c r="AM281" s="373"/>
      <c r="AN281" s="373"/>
      <c r="AO281" s="373"/>
      <c r="AP281" s="373"/>
      <c r="AQ281" s="373"/>
      <c r="AR281" s="373"/>
      <c r="AS281" s="373"/>
      <c r="AT281" s="373"/>
      <c r="AU281" s="373"/>
      <c r="AV281" s="373"/>
      <c r="AW281" s="373"/>
      <c r="AX281" s="373"/>
      <c r="AY281" s="373"/>
    </row>
    <row r="282" spans="37:51" s="38" customFormat="1" x14ac:dyDescent="0.35">
      <c r="AK282" s="373"/>
      <c r="AL282" s="373"/>
      <c r="AM282" s="373"/>
      <c r="AN282" s="373"/>
      <c r="AO282" s="373"/>
      <c r="AP282" s="373"/>
      <c r="AQ282" s="373"/>
      <c r="AR282" s="373"/>
      <c r="AS282" s="373"/>
      <c r="AT282" s="373"/>
      <c r="AU282" s="373"/>
      <c r="AV282" s="373"/>
      <c r="AW282" s="373"/>
      <c r="AX282" s="373"/>
      <c r="AY282" s="373"/>
    </row>
    <row r="283" spans="37:51" s="38" customFormat="1" x14ac:dyDescent="0.35">
      <c r="AK283" s="373"/>
      <c r="AL283" s="373"/>
      <c r="AM283" s="373"/>
      <c r="AN283" s="373"/>
      <c r="AO283" s="373"/>
      <c r="AP283" s="373"/>
      <c r="AQ283" s="373"/>
      <c r="AR283" s="373"/>
      <c r="AS283" s="373"/>
      <c r="AT283" s="373"/>
      <c r="AU283" s="373"/>
      <c r="AV283" s="373"/>
      <c r="AW283" s="373"/>
      <c r="AX283" s="373"/>
      <c r="AY283" s="373"/>
    </row>
    <row r="284" spans="37:51" s="38" customFormat="1" x14ac:dyDescent="0.35">
      <c r="AK284" s="373"/>
      <c r="AL284" s="373"/>
      <c r="AM284" s="373"/>
      <c r="AN284" s="373"/>
      <c r="AO284" s="373"/>
      <c r="AP284" s="373"/>
      <c r="AQ284" s="373"/>
      <c r="AR284" s="373"/>
      <c r="AS284" s="373"/>
      <c r="AT284" s="373"/>
      <c r="AU284" s="373"/>
      <c r="AV284" s="373"/>
      <c r="AW284" s="373"/>
      <c r="AX284" s="373"/>
      <c r="AY284" s="373"/>
    </row>
    <row r="285" spans="37:51" s="38" customFormat="1" x14ac:dyDescent="0.35">
      <c r="AK285" s="373"/>
      <c r="AL285" s="373"/>
      <c r="AM285" s="373"/>
      <c r="AN285" s="373"/>
      <c r="AO285" s="373"/>
      <c r="AP285" s="373"/>
      <c r="AQ285" s="373"/>
      <c r="AR285" s="373"/>
      <c r="AS285" s="373"/>
      <c r="AT285" s="373"/>
      <c r="AU285" s="373"/>
      <c r="AV285" s="373"/>
      <c r="AW285" s="373"/>
      <c r="AX285" s="373"/>
      <c r="AY285" s="373"/>
    </row>
    <row r="286" spans="37:51" s="38" customFormat="1" x14ac:dyDescent="0.35">
      <c r="AK286" s="373"/>
      <c r="AL286" s="373"/>
      <c r="AM286" s="373"/>
      <c r="AN286" s="373"/>
      <c r="AO286" s="373"/>
      <c r="AP286" s="373"/>
      <c r="AQ286" s="373"/>
      <c r="AR286" s="373"/>
      <c r="AS286" s="373"/>
      <c r="AT286" s="373"/>
      <c r="AU286" s="373"/>
      <c r="AV286" s="373"/>
      <c r="AW286" s="373"/>
      <c r="AX286" s="373"/>
      <c r="AY286" s="373"/>
    </row>
    <row r="287" spans="37:51" s="38" customFormat="1" x14ac:dyDescent="0.35">
      <c r="AK287" s="373"/>
      <c r="AL287" s="373"/>
      <c r="AM287" s="373"/>
      <c r="AN287" s="373"/>
      <c r="AO287" s="373"/>
      <c r="AP287" s="373"/>
      <c r="AQ287" s="373"/>
      <c r="AR287" s="373"/>
      <c r="AS287" s="373"/>
      <c r="AT287" s="373"/>
      <c r="AU287" s="373"/>
      <c r="AV287" s="373"/>
      <c r="AW287" s="373"/>
      <c r="AX287" s="373"/>
      <c r="AY287" s="373"/>
    </row>
    <row r="288" spans="37:51" s="38" customFormat="1" x14ac:dyDescent="0.35">
      <c r="AK288" s="373"/>
      <c r="AL288" s="373"/>
      <c r="AM288" s="373"/>
      <c r="AN288" s="373"/>
      <c r="AO288" s="373"/>
      <c r="AP288" s="373"/>
      <c r="AQ288" s="373"/>
      <c r="AR288" s="373"/>
      <c r="AS288" s="373"/>
      <c r="AT288" s="373"/>
      <c r="AU288" s="373"/>
      <c r="AV288" s="373"/>
      <c r="AW288" s="373"/>
      <c r="AX288" s="373"/>
      <c r="AY288" s="373"/>
    </row>
    <row r="289" spans="37:51" s="38" customFormat="1" x14ac:dyDescent="0.35">
      <c r="AK289" s="373"/>
      <c r="AL289" s="373"/>
      <c r="AM289" s="373"/>
      <c r="AN289" s="373"/>
      <c r="AO289" s="373"/>
      <c r="AP289" s="373"/>
      <c r="AQ289" s="373"/>
      <c r="AR289" s="373"/>
      <c r="AS289" s="373"/>
      <c r="AT289" s="373"/>
      <c r="AU289" s="373"/>
      <c r="AV289" s="373"/>
      <c r="AW289" s="373"/>
      <c r="AX289" s="373"/>
      <c r="AY289" s="373"/>
    </row>
    <row r="290" spans="37:51" s="38" customFormat="1" x14ac:dyDescent="0.35">
      <c r="AK290" s="373"/>
      <c r="AL290" s="373"/>
      <c r="AM290" s="373"/>
      <c r="AN290" s="373"/>
      <c r="AO290" s="373"/>
      <c r="AP290" s="373"/>
      <c r="AQ290" s="373"/>
      <c r="AR290" s="373"/>
      <c r="AS290" s="373"/>
      <c r="AT290" s="373"/>
      <c r="AU290" s="373"/>
      <c r="AV290" s="373"/>
      <c r="AW290" s="373"/>
      <c r="AX290" s="373"/>
      <c r="AY290" s="373"/>
    </row>
    <row r="291" spans="37:51" s="38" customFormat="1" x14ac:dyDescent="0.35">
      <c r="AK291" s="373"/>
      <c r="AL291" s="373"/>
      <c r="AM291" s="373"/>
      <c r="AN291" s="373"/>
      <c r="AO291" s="373"/>
      <c r="AP291" s="373"/>
      <c r="AQ291" s="373"/>
      <c r="AR291" s="373"/>
      <c r="AS291" s="373"/>
      <c r="AT291" s="373"/>
      <c r="AU291" s="373"/>
      <c r="AV291" s="373"/>
      <c r="AW291" s="373"/>
      <c r="AX291" s="373"/>
      <c r="AY291" s="373"/>
    </row>
    <row r="292" spans="37:51" s="38" customFormat="1" x14ac:dyDescent="0.35">
      <c r="AK292" s="373"/>
      <c r="AL292" s="373"/>
      <c r="AM292" s="373"/>
      <c r="AN292" s="373"/>
      <c r="AO292" s="373"/>
      <c r="AP292" s="373"/>
      <c r="AQ292" s="373"/>
      <c r="AR292" s="373"/>
      <c r="AS292" s="373"/>
      <c r="AT292" s="373"/>
      <c r="AU292" s="373"/>
      <c r="AV292" s="373"/>
      <c r="AW292" s="373"/>
      <c r="AX292" s="373"/>
      <c r="AY292" s="373"/>
    </row>
    <row r="293" spans="37:51" s="38" customFormat="1" x14ac:dyDescent="0.35">
      <c r="AK293" s="373"/>
      <c r="AL293" s="373"/>
      <c r="AM293" s="373"/>
      <c r="AN293" s="373"/>
      <c r="AO293" s="373"/>
      <c r="AP293" s="373"/>
      <c r="AQ293" s="373"/>
      <c r="AR293" s="373"/>
      <c r="AS293" s="373"/>
      <c r="AT293" s="373"/>
      <c r="AU293" s="373"/>
      <c r="AV293" s="373"/>
      <c r="AW293" s="373"/>
      <c r="AX293" s="373"/>
      <c r="AY293" s="373"/>
    </row>
    <row r="294" spans="37:51" s="38" customFormat="1" x14ac:dyDescent="0.35">
      <c r="AK294" s="373"/>
      <c r="AL294" s="373"/>
      <c r="AM294" s="373"/>
      <c r="AN294" s="373"/>
      <c r="AO294" s="373"/>
      <c r="AP294" s="373"/>
      <c r="AQ294" s="373"/>
      <c r="AR294" s="373"/>
      <c r="AS294" s="373"/>
      <c r="AT294" s="373"/>
      <c r="AU294" s="373"/>
      <c r="AV294" s="373"/>
      <c r="AW294" s="373"/>
      <c r="AX294" s="373"/>
      <c r="AY294" s="373"/>
    </row>
    <row r="295" spans="37:51" s="38" customFormat="1" x14ac:dyDescent="0.35">
      <c r="AK295" s="373"/>
      <c r="AL295" s="373"/>
      <c r="AM295" s="373"/>
      <c r="AN295" s="373"/>
      <c r="AO295" s="373"/>
      <c r="AP295" s="373"/>
      <c r="AQ295" s="373"/>
      <c r="AR295" s="373"/>
      <c r="AS295" s="373"/>
      <c r="AT295" s="373"/>
      <c r="AU295" s="373"/>
      <c r="AV295" s="373"/>
      <c r="AW295" s="373"/>
      <c r="AX295" s="373"/>
      <c r="AY295" s="373"/>
    </row>
    <row r="296" spans="37:51" s="38" customFormat="1" x14ac:dyDescent="0.35">
      <c r="AK296" s="373"/>
      <c r="AL296" s="373"/>
      <c r="AM296" s="373"/>
      <c r="AN296" s="373"/>
      <c r="AO296" s="373"/>
      <c r="AP296" s="373"/>
      <c r="AQ296" s="373"/>
      <c r="AR296" s="373"/>
      <c r="AS296" s="373"/>
      <c r="AT296" s="373"/>
      <c r="AU296" s="373"/>
      <c r="AV296" s="373"/>
      <c r="AW296" s="373"/>
      <c r="AX296" s="373"/>
      <c r="AY296" s="373"/>
    </row>
    <row r="297" spans="37:51" s="38" customFormat="1" x14ac:dyDescent="0.35">
      <c r="AK297" s="373"/>
      <c r="AL297" s="373"/>
      <c r="AM297" s="373"/>
      <c r="AN297" s="373"/>
      <c r="AO297" s="373"/>
      <c r="AP297" s="373"/>
      <c r="AQ297" s="373"/>
      <c r="AR297" s="373"/>
      <c r="AS297" s="373"/>
      <c r="AT297" s="373"/>
      <c r="AU297" s="373"/>
      <c r="AV297" s="373"/>
      <c r="AW297" s="373"/>
      <c r="AX297" s="373"/>
      <c r="AY297" s="373"/>
    </row>
    <row r="298" spans="37:51" s="38" customFormat="1" x14ac:dyDescent="0.35">
      <c r="AK298" s="373"/>
      <c r="AL298" s="373"/>
      <c r="AM298" s="373"/>
      <c r="AN298" s="373"/>
      <c r="AO298" s="373"/>
      <c r="AP298" s="373"/>
      <c r="AQ298" s="373"/>
      <c r="AR298" s="373"/>
      <c r="AS298" s="373"/>
      <c r="AT298" s="373"/>
      <c r="AU298" s="373"/>
      <c r="AV298" s="373"/>
      <c r="AW298" s="373"/>
      <c r="AX298" s="373"/>
      <c r="AY298" s="373"/>
    </row>
    <row r="299" spans="37:51" s="38" customFormat="1" x14ac:dyDescent="0.35">
      <c r="AK299" s="373"/>
      <c r="AL299" s="373"/>
      <c r="AM299" s="373"/>
      <c r="AN299" s="373"/>
      <c r="AO299" s="373"/>
      <c r="AP299" s="373"/>
      <c r="AQ299" s="373"/>
      <c r="AR299" s="373"/>
      <c r="AS299" s="373"/>
      <c r="AT299" s="373"/>
      <c r="AU299" s="373"/>
      <c r="AV299" s="373"/>
      <c r="AW299" s="373"/>
      <c r="AX299" s="373"/>
      <c r="AY299" s="373"/>
    </row>
    <row r="300" spans="37:51" s="38" customFormat="1" x14ac:dyDescent="0.35">
      <c r="AK300" s="373"/>
      <c r="AL300" s="373"/>
      <c r="AM300" s="373"/>
      <c r="AN300" s="373"/>
      <c r="AO300" s="373"/>
      <c r="AP300" s="373"/>
      <c r="AQ300" s="373"/>
      <c r="AR300" s="373"/>
      <c r="AS300" s="373"/>
      <c r="AT300" s="373"/>
      <c r="AU300" s="373"/>
      <c r="AV300" s="373"/>
      <c r="AW300" s="373"/>
      <c r="AX300" s="373"/>
      <c r="AY300" s="373"/>
    </row>
    <row r="301" spans="37:51" s="38" customFormat="1" x14ac:dyDescent="0.35">
      <c r="AK301" s="373"/>
      <c r="AL301" s="373"/>
      <c r="AM301" s="373"/>
      <c r="AN301" s="373"/>
      <c r="AO301" s="373"/>
      <c r="AP301" s="373"/>
      <c r="AQ301" s="373"/>
      <c r="AR301" s="373"/>
      <c r="AS301" s="373"/>
      <c r="AT301" s="373"/>
      <c r="AU301" s="373"/>
      <c r="AV301" s="373"/>
      <c r="AW301" s="373"/>
      <c r="AX301" s="373"/>
      <c r="AY301" s="373"/>
    </row>
    <row r="302" spans="37:51" s="38" customFormat="1" x14ac:dyDescent="0.35">
      <c r="AK302" s="373"/>
      <c r="AL302" s="373"/>
      <c r="AM302" s="373"/>
      <c r="AN302" s="373"/>
      <c r="AO302" s="373"/>
      <c r="AP302" s="373"/>
      <c r="AQ302" s="373"/>
      <c r="AR302" s="373"/>
      <c r="AS302" s="373"/>
      <c r="AT302" s="373"/>
      <c r="AU302" s="373"/>
      <c r="AV302" s="373"/>
      <c r="AW302" s="373"/>
      <c r="AX302" s="373"/>
      <c r="AY302" s="373"/>
    </row>
    <row r="303" spans="37:51" s="38" customFormat="1" x14ac:dyDescent="0.35">
      <c r="AK303" s="373"/>
      <c r="AL303" s="373"/>
      <c r="AM303" s="373"/>
      <c r="AN303" s="373"/>
      <c r="AO303" s="373"/>
      <c r="AP303" s="373"/>
      <c r="AQ303" s="373"/>
      <c r="AR303" s="373"/>
      <c r="AS303" s="373"/>
      <c r="AT303" s="373"/>
      <c r="AU303" s="373"/>
      <c r="AV303" s="373"/>
      <c r="AW303" s="373"/>
      <c r="AX303" s="373"/>
      <c r="AY303" s="373"/>
    </row>
    <row r="304" spans="37:51" s="38" customFormat="1" x14ac:dyDescent="0.35">
      <c r="AK304" s="373"/>
      <c r="AL304" s="373"/>
      <c r="AM304" s="373"/>
      <c r="AN304" s="373"/>
      <c r="AO304" s="373"/>
      <c r="AP304" s="373"/>
      <c r="AQ304" s="373"/>
      <c r="AR304" s="373"/>
      <c r="AS304" s="373"/>
      <c r="AT304" s="373"/>
      <c r="AU304" s="373"/>
      <c r="AV304" s="373"/>
      <c r="AW304" s="373"/>
      <c r="AX304" s="373"/>
      <c r="AY304" s="373"/>
    </row>
    <row r="305" spans="37:51" s="38" customFormat="1" x14ac:dyDescent="0.35">
      <c r="AK305" s="373"/>
      <c r="AL305" s="373"/>
      <c r="AM305" s="373"/>
      <c r="AN305" s="373"/>
      <c r="AO305" s="373"/>
      <c r="AP305" s="373"/>
      <c r="AQ305" s="373"/>
      <c r="AR305" s="373"/>
      <c r="AS305" s="373"/>
      <c r="AT305" s="373"/>
      <c r="AU305" s="373"/>
      <c r="AV305" s="373"/>
      <c r="AW305" s="373"/>
      <c r="AX305" s="373"/>
      <c r="AY305" s="373"/>
    </row>
    <row r="306" spans="37:51" s="38" customFormat="1" x14ac:dyDescent="0.35">
      <c r="AK306" s="373"/>
      <c r="AL306" s="373"/>
      <c r="AM306" s="373"/>
      <c r="AN306" s="373"/>
      <c r="AO306" s="373"/>
      <c r="AP306" s="373"/>
      <c r="AQ306" s="373"/>
      <c r="AR306" s="373"/>
      <c r="AS306" s="373"/>
      <c r="AT306" s="373"/>
      <c r="AU306" s="373"/>
      <c r="AV306" s="373"/>
      <c r="AW306" s="373"/>
      <c r="AX306" s="373"/>
      <c r="AY306" s="373"/>
    </row>
    <row r="307" spans="37:51" s="38" customFormat="1" x14ac:dyDescent="0.35">
      <c r="AK307" s="373"/>
      <c r="AL307" s="373"/>
      <c r="AM307" s="373"/>
      <c r="AN307" s="373"/>
      <c r="AO307" s="373"/>
      <c r="AP307" s="373"/>
      <c r="AQ307" s="373"/>
      <c r="AR307" s="373"/>
      <c r="AS307" s="373"/>
      <c r="AT307" s="373"/>
      <c r="AU307" s="373"/>
      <c r="AV307" s="373"/>
      <c r="AW307" s="373"/>
      <c r="AX307" s="373"/>
      <c r="AY307" s="373"/>
    </row>
    <row r="308" spans="37:51" s="38" customFormat="1" x14ac:dyDescent="0.35">
      <c r="AK308" s="373"/>
      <c r="AL308" s="373"/>
      <c r="AM308" s="373"/>
      <c r="AN308" s="373"/>
      <c r="AO308" s="373"/>
      <c r="AP308" s="373"/>
      <c r="AQ308" s="373"/>
      <c r="AR308" s="373"/>
      <c r="AS308" s="373"/>
      <c r="AT308" s="373"/>
      <c r="AU308" s="373"/>
      <c r="AV308" s="373"/>
      <c r="AW308" s="373"/>
      <c r="AX308" s="373"/>
      <c r="AY308" s="373"/>
    </row>
    <row r="309" spans="37:51" s="38" customFormat="1" x14ac:dyDescent="0.35">
      <c r="AK309" s="373"/>
      <c r="AL309" s="373"/>
      <c r="AM309" s="373"/>
      <c r="AN309" s="373"/>
      <c r="AO309" s="373"/>
      <c r="AP309" s="373"/>
      <c r="AQ309" s="373"/>
      <c r="AR309" s="373"/>
      <c r="AS309" s="373"/>
      <c r="AT309" s="373"/>
      <c r="AU309" s="373"/>
      <c r="AV309" s="373"/>
      <c r="AW309" s="373"/>
      <c r="AX309" s="373"/>
      <c r="AY309" s="373"/>
    </row>
    <row r="310" spans="37:51" s="38" customFormat="1" x14ac:dyDescent="0.35">
      <c r="AK310" s="373"/>
      <c r="AL310" s="373"/>
      <c r="AM310" s="373"/>
      <c r="AN310" s="373"/>
      <c r="AO310" s="373"/>
      <c r="AP310" s="373"/>
      <c r="AQ310" s="373"/>
      <c r="AR310" s="373"/>
      <c r="AS310" s="373"/>
      <c r="AT310" s="373"/>
      <c r="AU310" s="373"/>
      <c r="AV310" s="373"/>
      <c r="AW310" s="373"/>
      <c r="AX310" s="373"/>
      <c r="AY310" s="373"/>
    </row>
    <row r="311" spans="37:51" s="38" customFormat="1" x14ac:dyDescent="0.35">
      <c r="AK311" s="373"/>
      <c r="AL311" s="373"/>
      <c r="AM311" s="373"/>
      <c r="AN311" s="373"/>
      <c r="AO311" s="373"/>
      <c r="AP311" s="373"/>
      <c r="AQ311" s="373"/>
      <c r="AR311" s="373"/>
      <c r="AS311" s="373"/>
      <c r="AT311" s="373"/>
      <c r="AU311" s="373"/>
      <c r="AV311" s="373"/>
      <c r="AW311" s="373"/>
      <c r="AX311" s="373"/>
      <c r="AY311" s="373"/>
    </row>
    <row r="312" spans="37:51" s="38" customFormat="1" x14ac:dyDescent="0.35">
      <c r="AK312" s="373"/>
      <c r="AL312" s="373"/>
      <c r="AM312" s="373"/>
      <c r="AN312" s="373"/>
      <c r="AO312" s="373"/>
      <c r="AP312" s="373"/>
      <c r="AQ312" s="373"/>
      <c r="AR312" s="373"/>
      <c r="AS312" s="373"/>
      <c r="AT312" s="373"/>
      <c r="AU312" s="373"/>
      <c r="AV312" s="373"/>
      <c r="AW312" s="373"/>
      <c r="AX312" s="373"/>
      <c r="AY312" s="373"/>
    </row>
    <row r="313" spans="37:51" s="38" customFormat="1" x14ac:dyDescent="0.35">
      <c r="AK313" s="373"/>
      <c r="AL313" s="373"/>
      <c r="AM313" s="373"/>
      <c r="AN313" s="373"/>
      <c r="AO313" s="373"/>
      <c r="AP313" s="373"/>
      <c r="AQ313" s="373"/>
      <c r="AR313" s="373"/>
      <c r="AS313" s="373"/>
      <c r="AT313" s="373"/>
      <c r="AU313" s="373"/>
      <c r="AV313" s="373"/>
      <c r="AW313" s="373"/>
      <c r="AX313" s="373"/>
      <c r="AY313" s="373"/>
    </row>
    <row r="314" spans="37:51" s="38" customFormat="1" x14ac:dyDescent="0.35">
      <c r="AK314" s="373"/>
      <c r="AL314" s="373"/>
      <c r="AM314" s="373"/>
      <c r="AN314" s="373"/>
      <c r="AO314" s="373"/>
      <c r="AP314" s="373"/>
      <c r="AQ314" s="373"/>
      <c r="AR314" s="373"/>
      <c r="AS314" s="373"/>
      <c r="AT314" s="373"/>
      <c r="AU314" s="373"/>
      <c r="AV314" s="373"/>
      <c r="AW314" s="373"/>
      <c r="AX314" s="373"/>
      <c r="AY314" s="373"/>
    </row>
    <row r="315" spans="37:51" s="38" customFormat="1" x14ac:dyDescent="0.35">
      <c r="AK315" s="373"/>
      <c r="AL315" s="373"/>
      <c r="AM315" s="373"/>
      <c r="AN315" s="373"/>
      <c r="AO315" s="373"/>
      <c r="AP315" s="373"/>
      <c r="AQ315" s="373"/>
      <c r="AR315" s="373"/>
      <c r="AS315" s="373"/>
      <c r="AT315" s="373"/>
      <c r="AU315" s="373"/>
      <c r="AV315" s="373"/>
      <c r="AW315" s="373"/>
      <c r="AX315" s="373"/>
      <c r="AY315" s="373"/>
    </row>
    <row r="316" spans="37:51" s="38" customFormat="1" x14ac:dyDescent="0.35">
      <c r="AK316" s="373"/>
      <c r="AL316" s="373"/>
      <c r="AM316" s="373"/>
      <c r="AN316" s="373"/>
      <c r="AO316" s="373"/>
      <c r="AP316" s="373"/>
      <c r="AQ316" s="373"/>
      <c r="AR316" s="373"/>
      <c r="AS316" s="373"/>
      <c r="AT316" s="373"/>
      <c r="AU316" s="373"/>
      <c r="AV316" s="373"/>
      <c r="AW316" s="373"/>
      <c r="AX316" s="373"/>
      <c r="AY316" s="373"/>
    </row>
    <row r="317" spans="37:51" s="38" customFormat="1" x14ac:dyDescent="0.35">
      <c r="AK317" s="373"/>
      <c r="AL317" s="373"/>
      <c r="AM317" s="373"/>
      <c r="AN317" s="373"/>
      <c r="AO317" s="373"/>
      <c r="AP317" s="373"/>
      <c r="AQ317" s="373"/>
      <c r="AR317" s="373"/>
      <c r="AS317" s="373"/>
      <c r="AT317" s="373"/>
      <c r="AU317" s="373"/>
      <c r="AV317" s="373"/>
      <c r="AW317" s="373"/>
      <c r="AX317" s="373"/>
      <c r="AY317" s="373"/>
    </row>
    <row r="318" spans="37:51" s="38" customFormat="1" x14ac:dyDescent="0.35">
      <c r="AK318" s="373"/>
      <c r="AL318" s="373"/>
      <c r="AM318" s="373"/>
      <c r="AN318" s="373"/>
      <c r="AO318" s="373"/>
      <c r="AP318" s="373"/>
      <c r="AQ318" s="373"/>
      <c r="AR318" s="373"/>
      <c r="AS318" s="373"/>
      <c r="AT318" s="373"/>
      <c r="AU318" s="373"/>
      <c r="AV318" s="373"/>
      <c r="AW318" s="373"/>
      <c r="AX318" s="373"/>
      <c r="AY318" s="373"/>
    </row>
    <row r="319" spans="37:51" s="38" customFormat="1" x14ac:dyDescent="0.35">
      <c r="AK319" s="373"/>
      <c r="AL319" s="373"/>
      <c r="AM319" s="373"/>
      <c r="AN319" s="373"/>
      <c r="AO319" s="373"/>
      <c r="AP319" s="373"/>
      <c r="AQ319" s="373"/>
      <c r="AR319" s="373"/>
      <c r="AS319" s="373"/>
      <c r="AT319" s="373"/>
      <c r="AU319" s="373"/>
      <c r="AV319" s="373"/>
      <c r="AW319" s="373"/>
      <c r="AX319" s="373"/>
      <c r="AY319" s="373"/>
    </row>
    <row r="320" spans="37:51" s="38" customFormat="1" x14ac:dyDescent="0.35">
      <c r="AK320" s="373"/>
      <c r="AL320" s="373"/>
      <c r="AM320" s="373"/>
      <c r="AN320" s="373"/>
      <c r="AO320" s="373"/>
      <c r="AP320" s="373"/>
      <c r="AQ320" s="373"/>
      <c r="AR320" s="373"/>
      <c r="AS320" s="373"/>
      <c r="AT320" s="373"/>
      <c r="AU320" s="373"/>
      <c r="AV320" s="373"/>
      <c r="AW320" s="373"/>
      <c r="AX320" s="373"/>
      <c r="AY320" s="373"/>
    </row>
    <row r="321" spans="37:51" s="38" customFormat="1" x14ac:dyDescent="0.35">
      <c r="AK321" s="373"/>
      <c r="AL321" s="373"/>
      <c r="AM321" s="373"/>
      <c r="AN321" s="373"/>
      <c r="AO321" s="373"/>
      <c r="AP321" s="373"/>
      <c r="AQ321" s="373"/>
      <c r="AR321" s="373"/>
      <c r="AS321" s="373"/>
      <c r="AT321" s="373"/>
      <c r="AU321" s="373"/>
      <c r="AV321" s="373"/>
      <c r="AW321" s="373"/>
      <c r="AX321" s="373"/>
      <c r="AY321" s="373"/>
    </row>
    <row r="322" spans="37:51" s="38" customFormat="1" x14ac:dyDescent="0.35">
      <c r="AK322" s="373"/>
      <c r="AL322" s="373"/>
      <c r="AM322" s="373"/>
      <c r="AN322" s="373"/>
      <c r="AO322" s="373"/>
      <c r="AP322" s="373"/>
      <c r="AQ322" s="373"/>
      <c r="AR322" s="373"/>
      <c r="AS322" s="373"/>
      <c r="AT322" s="373"/>
      <c r="AU322" s="373"/>
      <c r="AV322" s="373"/>
      <c r="AW322" s="373"/>
      <c r="AX322" s="373"/>
      <c r="AY322" s="373"/>
    </row>
    <row r="323" spans="37:51" s="38" customFormat="1" x14ac:dyDescent="0.35">
      <c r="AK323" s="373"/>
      <c r="AL323" s="373"/>
      <c r="AM323" s="373"/>
      <c r="AN323" s="373"/>
      <c r="AO323" s="373"/>
      <c r="AP323" s="373"/>
      <c r="AQ323" s="373"/>
      <c r="AR323" s="373"/>
      <c r="AS323" s="373"/>
      <c r="AT323" s="373"/>
      <c r="AU323" s="373"/>
      <c r="AV323" s="373"/>
      <c r="AW323" s="373"/>
      <c r="AX323" s="373"/>
      <c r="AY323" s="373"/>
    </row>
    <row r="324" spans="37:51" s="38" customFormat="1" x14ac:dyDescent="0.35">
      <c r="AK324" s="373"/>
      <c r="AL324" s="373"/>
      <c r="AM324" s="373"/>
      <c r="AN324" s="373"/>
      <c r="AO324" s="373"/>
      <c r="AP324" s="373"/>
      <c r="AQ324" s="373"/>
      <c r="AR324" s="373"/>
      <c r="AS324" s="373"/>
      <c r="AT324" s="373"/>
      <c r="AU324" s="373"/>
      <c r="AV324" s="373"/>
      <c r="AW324" s="373"/>
      <c r="AX324" s="373"/>
      <c r="AY324" s="373"/>
    </row>
    <row r="325" spans="37:51" s="38" customFormat="1" x14ac:dyDescent="0.35">
      <c r="AK325" s="373"/>
      <c r="AL325" s="373"/>
      <c r="AM325" s="373"/>
      <c r="AN325" s="373"/>
      <c r="AO325" s="373"/>
      <c r="AP325" s="373"/>
      <c r="AQ325" s="373"/>
      <c r="AR325" s="373"/>
      <c r="AS325" s="373"/>
      <c r="AT325" s="373"/>
      <c r="AU325" s="373"/>
      <c r="AV325" s="373"/>
      <c r="AW325" s="373"/>
      <c r="AX325" s="373"/>
      <c r="AY325" s="373"/>
    </row>
    <row r="326" spans="37:51" s="38" customFormat="1" x14ac:dyDescent="0.35">
      <c r="AK326" s="373"/>
      <c r="AL326" s="373"/>
      <c r="AM326" s="373"/>
      <c r="AN326" s="373"/>
      <c r="AO326" s="373"/>
      <c r="AP326" s="373"/>
      <c r="AQ326" s="373"/>
      <c r="AR326" s="373"/>
      <c r="AS326" s="373"/>
      <c r="AT326" s="373"/>
      <c r="AU326" s="373"/>
      <c r="AV326" s="373"/>
      <c r="AW326" s="373"/>
      <c r="AX326" s="373"/>
      <c r="AY326" s="373"/>
    </row>
    <row r="327" spans="37:51" s="38" customFormat="1" x14ac:dyDescent="0.35">
      <c r="AK327" s="373"/>
      <c r="AL327" s="373"/>
      <c r="AM327" s="373"/>
      <c r="AN327" s="373"/>
      <c r="AO327" s="373"/>
      <c r="AP327" s="373"/>
      <c r="AQ327" s="373"/>
      <c r="AR327" s="373"/>
      <c r="AS327" s="373"/>
      <c r="AT327" s="373"/>
      <c r="AU327" s="373"/>
      <c r="AV327" s="373"/>
      <c r="AW327" s="373"/>
      <c r="AX327" s="373"/>
      <c r="AY327" s="373"/>
    </row>
    <row r="328" spans="37:51" s="38" customFormat="1" x14ac:dyDescent="0.35">
      <c r="AK328" s="373"/>
      <c r="AL328" s="373"/>
      <c r="AM328" s="373"/>
      <c r="AN328" s="373"/>
      <c r="AO328" s="373"/>
      <c r="AP328" s="373"/>
      <c r="AQ328" s="373"/>
      <c r="AR328" s="373"/>
      <c r="AS328" s="373"/>
      <c r="AT328" s="373"/>
      <c r="AU328" s="373"/>
      <c r="AV328" s="373"/>
      <c r="AW328" s="373"/>
      <c r="AX328" s="373"/>
      <c r="AY328" s="373"/>
    </row>
    <row r="329" spans="37:51" s="38" customFormat="1" x14ac:dyDescent="0.35">
      <c r="AK329" s="373"/>
      <c r="AL329" s="373"/>
      <c r="AM329" s="373"/>
      <c r="AN329" s="373"/>
      <c r="AO329" s="373"/>
      <c r="AP329" s="373"/>
      <c r="AQ329" s="373"/>
      <c r="AR329" s="373"/>
      <c r="AS329" s="373"/>
      <c r="AT329" s="373"/>
      <c r="AU329" s="373"/>
      <c r="AV329" s="373"/>
      <c r="AW329" s="373"/>
      <c r="AX329" s="373"/>
      <c r="AY329" s="373"/>
    </row>
    <row r="330" spans="37:51" s="38" customFormat="1" x14ac:dyDescent="0.35">
      <c r="AK330" s="373"/>
      <c r="AL330" s="373"/>
      <c r="AM330" s="373"/>
      <c r="AN330" s="373"/>
      <c r="AO330" s="373"/>
      <c r="AP330" s="373"/>
      <c r="AQ330" s="373"/>
      <c r="AR330" s="373"/>
      <c r="AS330" s="373"/>
      <c r="AT330" s="373"/>
      <c r="AU330" s="373"/>
      <c r="AV330" s="373"/>
      <c r="AW330" s="373"/>
      <c r="AX330" s="373"/>
      <c r="AY330" s="373"/>
    </row>
    <row r="331" spans="37:51" s="38" customFormat="1" x14ac:dyDescent="0.35">
      <c r="AK331" s="373"/>
      <c r="AL331" s="373"/>
      <c r="AM331" s="373"/>
      <c r="AN331" s="373"/>
      <c r="AO331" s="373"/>
      <c r="AP331" s="373"/>
      <c r="AQ331" s="373"/>
      <c r="AR331" s="373"/>
      <c r="AS331" s="373"/>
      <c r="AT331" s="373"/>
      <c r="AU331" s="373"/>
      <c r="AV331" s="373"/>
      <c r="AW331" s="373"/>
      <c r="AX331" s="373"/>
      <c r="AY331" s="373"/>
    </row>
    <row r="332" spans="37:51" s="38" customFormat="1" x14ac:dyDescent="0.35">
      <c r="AK332" s="373"/>
      <c r="AL332" s="373"/>
      <c r="AM332" s="373"/>
      <c r="AN332" s="373"/>
      <c r="AO332" s="373"/>
      <c r="AP332" s="373"/>
      <c r="AQ332" s="373"/>
      <c r="AR332" s="373"/>
      <c r="AS332" s="373"/>
      <c r="AT332" s="373"/>
      <c r="AU332" s="373"/>
      <c r="AV332" s="373"/>
      <c r="AW332" s="373"/>
      <c r="AX332" s="373"/>
      <c r="AY332" s="373"/>
    </row>
    <row r="333" spans="37:51" s="38" customFormat="1" x14ac:dyDescent="0.35">
      <c r="AK333" s="373"/>
      <c r="AL333" s="373"/>
      <c r="AM333" s="373"/>
      <c r="AN333" s="373"/>
      <c r="AO333" s="373"/>
      <c r="AP333" s="373"/>
      <c r="AQ333" s="373"/>
      <c r="AR333" s="373"/>
      <c r="AS333" s="373"/>
      <c r="AT333" s="373"/>
      <c r="AU333" s="373"/>
      <c r="AV333" s="373"/>
      <c r="AW333" s="373"/>
      <c r="AX333" s="373"/>
      <c r="AY333" s="373"/>
    </row>
    <row r="334" spans="37:51" s="38" customFormat="1" x14ac:dyDescent="0.35">
      <c r="AK334" s="373"/>
      <c r="AL334" s="373"/>
      <c r="AM334" s="373"/>
      <c r="AN334" s="373"/>
      <c r="AO334" s="373"/>
      <c r="AP334" s="373"/>
      <c r="AQ334" s="373"/>
      <c r="AR334" s="373"/>
      <c r="AS334" s="373"/>
      <c r="AT334" s="373"/>
      <c r="AU334" s="373"/>
      <c r="AV334" s="373"/>
      <c r="AW334" s="373"/>
      <c r="AX334" s="373"/>
      <c r="AY334" s="373"/>
    </row>
    <row r="335" spans="37:51" s="38" customFormat="1" x14ac:dyDescent="0.35">
      <c r="AK335" s="373"/>
      <c r="AL335" s="373"/>
      <c r="AM335" s="373"/>
      <c r="AN335" s="373"/>
      <c r="AO335" s="373"/>
      <c r="AP335" s="373"/>
      <c r="AQ335" s="373"/>
      <c r="AR335" s="373"/>
      <c r="AS335" s="373"/>
      <c r="AT335" s="373"/>
      <c r="AU335" s="373"/>
      <c r="AV335" s="373"/>
      <c r="AW335" s="373"/>
      <c r="AX335" s="373"/>
      <c r="AY335" s="373"/>
    </row>
    <row r="336" spans="37:51" s="38" customFormat="1" x14ac:dyDescent="0.35">
      <c r="AK336" s="373"/>
      <c r="AL336" s="373"/>
      <c r="AM336" s="373"/>
      <c r="AN336" s="373"/>
      <c r="AO336" s="373"/>
      <c r="AP336" s="373"/>
      <c r="AQ336" s="373"/>
      <c r="AR336" s="373"/>
      <c r="AS336" s="373"/>
      <c r="AT336" s="373"/>
      <c r="AU336" s="373"/>
      <c r="AV336" s="373"/>
      <c r="AW336" s="373"/>
      <c r="AX336" s="373"/>
      <c r="AY336" s="373"/>
    </row>
    <row r="337" spans="37:51" s="38" customFormat="1" x14ac:dyDescent="0.35">
      <c r="AK337" s="373"/>
      <c r="AL337" s="373"/>
      <c r="AM337" s="373"/>
      <c r="AN337" s="373"/>
      <c r="AO337" s="373"/>
      <c r="AP337" s="373"/>
      <c r="AQ337" s="373"/>
      <c r="AR337" s="373"/>
      <c r="AS337" s="373"/>
      <c r="AT337" s="373"/>
      <c r="AU337" s="373"/>
      <c r="AV337" s="373"/>
      <c r="AW337" s="373"/>
      <c r="AX337" s="373"/>
      <c r="AY337" s="373"/>
    </row>
    <row r="338" spans="37:51" s="38" customFormat="1" x14ac:dyDescent="0.35">
      <c r="AK338" s="373"/>
      <c r="AL338" s="373"/>
      <c r="AM338" s="373"/>
      <c r="AN338" s="373"/>
      <c r="AO338" s="373"/>
      <c r="AP338" s="373"/>
      <c r="AQ338" s="373"/>
      <c r="AR338" s="373"/>
      <c r="AS338" s="373"/>
      <c r="AT338" s="373"/>
      <c r="AU338" s="373"/>
      <c r="AV338" s="373"/>
      <c r="AW338" s="373"/>
      <c r="AX338" s="373"/>
      <c r="AY338" s="373"/>
    </row>
    <row r="339" spans="37:51" s="38" customFormat="1" x14ac:dyDescent="0.35">
      <c r="AK339" s="373"/>
      <c r="AL339" s="373"/>
      <c r="AM339" s="373"/>
      <c r="AN339" s="373"/>
      <c r="AO339" s="373"/>
      <c r="AP339" s="373"/>
      <c r="AQ339" s="373"/>
      <c r="AR339" s="373"/>
      <c r="AS339" s="373"/>
      <c r="AT339" s="373"/>
      <c r="AU339" s="373"/>
      <c r="AV339" s="373"/>
      <c r="AW339" s="373"/>
      <c r="AX339" s="373"/>
      <c r="AY339" s="373"/>
    </row>
    <row r="340" spans="37:51" s="38" customFormat="1" x14ac:dyDescent="0.35">
      <c r="AK340" s="373"/>
      <c r="AL340" s="373"/>
      <c r="AM340" s="373"/>
      <c r="AN340" s="373"/>
      <c r="AO340" s="373"/>
      <c r="AP340" s="373"/>
      <c r="AQ340" s="373"/>
      <c r="AR340" s="373"/>
      <c r="AS340" s="373"/>
      <c r="AT340" s="373"/>
      <c r="AU340" s="373"/>
      <c r="AV340" s="373"/>
      <c r="AW340" s="373"/>
      <c r="AX340" s="373"/>
      <c r="AY340" s="373"/>
    </row>
    <row r="341" spans="37:51" s="38" customFormat="1" x14ac:dyDescent="0.35">
      <c r="AK341" s="373"/>
      <c r="AL341" s="373"/>
      <c r="AM341" s="373"/>
      <c r="AN341" s="373"/>
      <c r="AO341" s="373"/>
      <c r="AP341" s="373"/>
      <c r="AQ341" s="373"/>
      <c r="AR341" s="373"/>
      <c r="AS341" s="373"/>
      <c r="AT341" s="373"/>
      <c r="AU341" s="373"/>
      <c r="AV341" s="373"/>
      <c r="AW341" s="373"/>
      <c r="AX341" s="373"/>
      <c r="AY341" s="373"/>
    </row>
    <row r="342" spans="37:51" s="38" customFormat="1" x14ac:dyDescent="0.35">
      <c r="AK342" s="373"/>
      <c r="AL342" s="373"/>
      <c r="AM342" s="373"/>
      <c r="AN342" s="373"/>
      <c r="AO342" s="373"/>
      <c r="AP342" s="373"/>
      <c r="AQ342" s="373"/>
      <c r="AR342" s="373"/>
      <c r="AS342" s="373"/>
      <c r="AT342" s="373"/>
      <c r="AU342" s="373"/>
      <c r="AV342" s="373"/>
      <c r="AW342" s="373"/>
      <c r="AX342" s="373"/>
      <c r="AY342" s="373"/>
    </row>
    <row r="343" spans="37:51" s="38" customFormat="1" x14ac:dyDescent="0.35">
      <c r="AK343" s="373"/>
      <c r="AL343" s="373"/>
      <c r="AM343" s="373"/>
      <c r="AN343" s="373"/>
      <c r="AO343" s="373"/>
      <c r="AP343" s="373"/>
      <c r="AQ343" s="373"/>
      <c r="AR343" s="373"/>
      <c r="AS343" s="373"/>
      <c r="AT343" s="373"/>
      <c r="AU343" s="373"/>
      <c r="AV343" s="373"/>
      <c r="AW343" s="373"/>
      <c r="AX343" s="373"/>
      <c r="AY343" s="373"/>
    </row>
    <row r="344" spans="37:51" s="38" customFormat="1" x14ac:dyDescent="0.35">
      <c r="AK344" s="373"/>
      <c r="AL344" s="373"/>
      <c r="AM344" s="373"/>
      <c r="AN344" s="373"/>
      <c r="AO344" s="373"/>
      <c r="AP344" s="373"/>
      <c r="AQ344" s="373"/>
      <c r="AR344" s="373"/>
      <c r="AS344" s="373"/>
      <c r="AT344" s="373"/>
      <c r="AU344" s="373"/>
      <c r="AV344" s="373"/>
      <c r="AW344" s="373"/>
      <c r="AX344" s="373"/>
      <c r="AY344" s="373"/>
    </row>
    <row r="345" spans="37:51" s="38" customFormat="1" x14ac:dyDescent="0.35">
      <c r="AK345" s="373"/>
      <c r="AL345" s="373"/>
      <c r="AM345" s="373"/>
      <c r="AN345" s="373"/>
      <c r="AO345" s="373"/>
      <c r="AP345" s="373"/>
      <c r="AQ345" s="373"/>
      <c r="AR345" s="373"/>
      <c r="AS345" s="373"/>
      <c r="AT345" s="373"/>
      <c r="AU345" s="373"/>
      <c r="AV345" s="373"/>
      <c r="AW345" s="373"/>
      <c r="AX345" s="373"/>
      <c r="AY345" s="373"/>
    </row>
    <row r="346" spans="37:51" s="38" customFormat="1" x14ac:dyDescent="0.35">
      <c r="AK346" s="373"/>
      <c r="AL346" s="373"/>
      <c r="AM346" s="373"/>
      <c r="AN346" s="373"/>
      <c r="AO346" s="373"/>
      <c r="AP346" s="373"/>
      <c r="AQ346" s="373"/>
      <c r="AR346" s="373"/>
      <c r="AS346" s="373"/>
      <c r="AT346" s="373"/>
      <c r="AU346" s="373"/>
      <c r="AV346" s="373"/>
      <c r="AW346" s="373"/>
      <c r="AX346" s="373"/>
      <c r="AY346" s="373"/>
    </row>
    <row r="347" spans="37:51" s="38" customFormat="1" x14ac:dyDescent="0.35">
      <c r="AK347" s="373"/>
      <c r="AL347" s="373"/>
      <c r="AM347" s="373"/>
      <c r="AN347" s="373"/>
      <c r="AO347" s="373"/>
      <c r="AP347" s="373"/>
      <c r="AQ347" s="373"/>
      <c r="AR347" s="373"/>
      <c r="AS347" s="373"/>
      <c r="AT347" s="373"/>
      <c r="AU347" s="373"/>
      <c r="AV347" s="373"/>
      <c r="AW347" s="373"/>
      <c r="AX347" s="373"/>
      <c r="AY347" s="373"/>
    </row>
    <row r="348" spans="37:51" s="38" customFormat="1" x14ac:dyDescent="0.35">
      <c r="AK348" s="373"/>
      <c r="AL348" s="373"/>
      <c r="AM348" s="373"/>
      <c r="AN348" s="373"/>
      <c r="AO348" s="373"/>
      <c r="AP348" s="373"/>
      <c r="AQ348" s="373"/>
      <c r="AR348" s="373"/>
      <c r="AS348" s="373"/>
      <c r="AT348" s="373"/>
      <c r="AU348" s="373"/>
      <c r="AV348" s="373"/>
      <c r="AW348" s="373"/>
      <c r="AX348" s="373"/>
      <c r="AY348" s="373"/>
    </row>
    <row r="349" spans="37:51" s="38" customFormat="1" x14ac:dyDescent="0.35">
      <c r="AK349" s="373"/>
      <c r="AL349" s="373"/>
      <c r="AM349" s="373"/>
      <c r="AN349" s="373"/>
      <c r="AO349" s="373"/>
      <c r="AP349" s="373"/>
      <c r="AQ349" s="373"/>
      <c r="AR349" s="373"/>
      <c r="AS349" s="373"/>
      <c r="AT349" s="373"/>
      <c r="AU349" s="373"/>
      <c r="AV349" s="373"/>
      <c r="AW349" s="373"/>
      <c r="AX349" s="373"/>
      <c r="AY349" s="373"/>
    </row>
    <row r="350" spans="37:51" s="38" customFormat="1" x14ac:dyDescent="0.35">
      <c r="AK350" s="373"/>
      <c r="AL350" s="373"/>
      <c r="AM350" s="373"/>
      <c r="AN350" s="373"/>
      <c r="AO350" s="373"/>
      <c r="AP350" s="373"/>
      <c r="AQ350" s="373"/>
      <c r="AR350" s="373"/>
      <c r="AS350" s="373"/>
      <c r="AT350" s="373"/>
      <c r="AU350" s="373"/>
      <c r="AV350" s="373"/>
      <c r="AW350" s="373"/>
      <c r="AX350" s="373"/>
      <c r="AY350" s="373"/>
    </row>
    <row r="351" spans="37:51" s="38" customFormat="1" x14ac:dyDescent="0.35">
      <c r="AK351" s="373"/>
      <c r="AL351" s="373"/>
      <c r="AM351" s="373"/>
      <c r="AN351" s="373"/>
      <c r="AO351" s="373"/>
      <c r="AP351" s="373"/>
      <c r="AQ351" s="373"/>
      <c r="AR351" s="373"/>
      <c r="AS351" s="373"/>
      <c r="AT351" s="373"/>
      <c r="AU351" s="373"/>
      <c r="AV351" s="373"/>
      <c r="AW351" s="373"/>
      <c r="AX351" s="373"/>
      <c r="AY351" s="373"/>
    </row>
    <row r="352" spans="37:51" s="38" customFormat="1" x14ac:dyDescent="0.35">
      <c r="AK352" s="373"/>
      <c r="AL352" s="373"/>
      <c r="AM352" s="373"/>
      <c r="AN352" s="373"/>
      <c r="AO352" s="373"/>
      <c r="AP352" s="373"/>
      <c r="AQ352" s="373"/>
      <c r="AR352" s="373"/>
      <c r="AS352" s="373"/>
      <c r="AT352" s="373"/>
      <c r="AU352" s="373"/>
      <c r="AV352" s="373"/>
      <c r="AW352" s="373"/>
      <c r="AX352" s="373"/>
      <c r="AY352" s="373"/>
    </row>
    <row r="353" spans="37:51" s="38" customFormat="1" x14ac:dyDescent="0.35">
      <c r="AK353" s="373"/>
      <c r="AL353" s="373"/>
      <c r="AM353" s="373"/>
      <c r="AN353" s="373"/>
      <c r="AO353" s="373"/>
      <c r="AP353" s="373"/>
      <c r="AQ353" s="373"/>
      <c r="AR353" s="373"/>
      <c r="AS353" s="373"/>
      <c r="AT353" s="373"/>
      <c r="AU353" s="373"/>
      <c r="AV353" s="373"/>
      <c r="AW353" s="373"/>
      <c r="AX353" s="373"/>
      <c r="AY353" s="373"/>
    </row>
    <row r="354" spans="37:51" s="38" customFormat="1" x14ac:dyDescent="0.35">
      <c r="AK354" s="373"/>
      <c r="AL354" s="373"/>
      <c r="AM354" s="373"/>
      <c r="AN354" s="373"/>
      <c r="AO354" s="373"/>
      <c r="AP354" s="373"/>
      <c r="AQ354" s="373"/>
      <c r="AR354" s="373"/>
      <c r="AS354" s="373"/>
      <c r="AT354" s="373"/>
      <c r="AU354" s="373"/>
      <c r="AV354" s="373"/>
      <c r="AW354" s="373"/>
      <c r="AX354" s="373"/>
      <c r="AY354" s="373"/>
    </row>
    <row r="355" spans="37:51" s="38" customFormat="1" x14ac:dyDescent="0.35">
      <c r="AK355" s="373"/>
      <c r="AL355" s="373"/>
      <c r="AM355" s="373"/>
      <c r="AN355" s="373"/>
      <c r="AO355" s="373"/>
      <c r="AP355" s="373"/>
      <c r="AQ355" s="373"/>
      <c r="AR355" s="373"/>
      <c r="AS355" s="373"/>
      <c r="AT355" s="373"/>
      <c r="AU355" s="373"/>
      <c r="AV355" s="373"/>
      <c r="AW355" s="373"/>
      <c r="AX355" s="373"/>
      <c r="AY355" s="373"/>
    </row>
    <row r="356" spans="37:51" s="38" customFormat="1" x14ac:dyDescent="0.35">
      <c r="AK356" s="373"/>
      <c r="AL356" s="373"/>
      <c r="AM356" s="373"/>
      <c r="AN356" s="373"/>
      <c r="AO356" s="373"/>
      <c r="AP356" s="373"/>
      <c r="AQ356" s="373"/>
      <c r="AR356" s="373"/>
      <c r="AS356" s="373"/>
      <c r="AT356" s="373"/>
      <c r="AU356" s="373"/>
      <c r="AV356" s="373"/>
      <c r="AW356" s="373"/>
      <c r="AX356" s="373"/>
      <c r="AY356" s="373"/>
    </row>
    <row r="357" spans="37:51" s="38" customFormat="1" x14ac:dyDescent="0.35">
      <c r="AK357" s="373"/>
      <c r="AL357" s="373"/>
      <c r="AM357" s="373"/>
      <c r="AN357" s="373"/>
      <c r="AO357" s="373"/>
      <c r="AP357" s="373"/>
      <c r="AQ357" s="373"/>
      <c r="AR357" s="373"/>
      <c r="AS357" s="373"/>
      <c r="AT357" s="373"/>
      <c r="AU357" s="373"/>
      <c r="AV357" s="373"/>
      <c r="AW357" s="373"/>
      <c r="AX357" s="373"/>
      <c r="AY357" s="373"/>
    </row>
    <row r="358" spans="37:51" s="38" customFormat="1" x14ac:dyDescent="0.35">
      <c r="AK358" s="373"/>
      <c r="AL358" s="373"/>
      <c r="AM358" s="373"/>
      <c r="AN358" s="373"/>
      <c r="AO358" s="373"/>
      <c r="AP358" s="373"/>
      <c r="AQ358" s="373"/>
      <c r="AR358" s="373"/>
      <c r="AS358" s="373"/>
      <c r="AT358" s="373"/>
      <c r="AU358" s="373"/>
      <c r="AV358" s="373"/>
      <c r="AW358" s="373"/>
      <c r="AX358" s="373"/>
      <c r="AY358" s="373"/>
    </row>
    <row r="359" spans="37:51" s="38" customFormat="1" x14ac:dyDescent="0.35">
      <c r="AK359" s="373"/>
      <c r="AL359" s="373"/>
      <c r="AM359" s="373"/>
      <c r="AN359" s="373"/>
      <c r="AO359" s="373"/>
      <c r="AP359" s="373"/>
      <c r="AQ359" s="373"/>
      <c r="AR359" s="373"/>
      <c r="AS359" s="373"/>
      <c r="AT359" s="373"/>
      <c r="AU359" s="373"/>
      <c r="AV359" s="373"/>
      <c r="AW359" s="373"/>
      <c r="AX359" s="373"/>
      <c r="AY359" s="373"/>
    </row>
    <row r="360" spans="37:51" s="38" customFormat="1" x14ac:dyDescent="0.35">
      <c r="AK360" s="373"/>
      <c r="AL360" s="373"/>
      <c r="AM360" s="373"/>
      <c r="AN360" s="373"/>
      <c r="AO360" s="373"/>
      <c r="AP360" s="373"/>
      <c r="AQ360" s="373"/>
      <c r="AR360" s="373"/>
      <c r="AS360" s="373"/>
      <c r="AT360" s="373"/>
      <c r="AU360" s="373"/>
      <c r="AV360" s="373"/>
      <c r="AW360" s="373"/>
      <c r="AX360" s="373"/>
      <c r="AY360" s="373"/>
    </row>
    <row r="361" spans="37:51" s="38" customFormat="1" x14ac:dyDescent="0.35">
      <c r="AK361" s="373"/>
      <c r="AL361" s="373"/>
      <c r="AM361" s="373"/>
      <c r="AN361" s="373"/>
      <c r="AO361" s="373"/>
      <c r="AP361" s="373"/>
      <c r="AQ361" s="373"/>
      <c r="AR361" s="373"/>
      <c r="AS361" s="373"/>
      <c r="AT361" s="373"/>
      <c r="AU361" s="373"/>
      <c r="AV361" s="373"/>
      <c r="AW361" s="373"/>
      <c r="AX361" s="373"/>
      <c r="AY361" s="373"/>
    </row>
    <row r="362" spans="37:51" s="38" customFormat="1" x14ac:dyDescent="0.35">
      <c r="AK362" s="373"/>
      <c r="AL362" s="373"/>
      <c r="AM362" s="373"/>
      <c r="AN362" s="373"/>
      <c r="AO362" s="373"/>
      <c r="AP362" s="373"/>
      <c r="AQ362" s="373"/>
      <c r="AR362" s="373"/>
      <c r="AS362" s="373"/>
      <c r="AT362" s="373"/>
      <c r="AU362" s="373"/>
      <c r="AV362" s="373"/>
      <c r="AW362" s="373"/>
      <c r="AX362" s="373"/>
      <c r="AY362" s="373"/>
    </row>
    <row r="363" spans="37:51" s="38" customFormat="1" x14ac:dyDescent="0.35">
      <c r="AK363" s="373"/>
      <c r="AL363" s="373"/>
      <c r="AM363" s="373"/>
      <c r="AN363" s="373"/>
      <c r="AO363" s="373"/>
      <c r="AP363" s="373"/>
      <c r="AQ363" s="373"/>
      <c r="AR363" s="373"/>
      <c r="AS363" s="373"/>
      <c r="AT363" s="373"/>
      <c r="AU363" s="373"/>
      <c r="AV363" s="373"/>
      <c r="AW363" s="373"/>
      <c r="AX363" s="373"/>
      <c r="AY363" s="373"/>
    </row>
    <row r="364" spans="37:51" s="38" customFormat="1" x14ac:dyDescent="0.35">
      <c r="AK364" s="373"/>
      <c r="AL364" s="373"/>
      <c r="AM364" s="373"/>
      <c r="AN364" s="373"/>
      <c r="AO364" s="373"/>
      <c r="AP364" s="373"/>
      <c r="AQ364" s="373"/>
      <c r="AR364" s="373"/>
      <c r="AS364" s="373"/>
      <c r="AT364" s="373"/>
      <c r="AU364" s="373"/>
      <c r="AV364" s="373"/>
      <c r="AW364" s="373"/>
      <c r="AX364" s="373"/>
      <c r="AY364" s="373"/>
    </row>
    <row r="365" spans="37:51" s="38" customFormat="1" x14ac:dyDescent="0.35">
      <c r="AK365" s="373"/>
      <c r="AL365" s="373"/>
      <c r="AM365" s="373"/>
      <c r="AN365" s="373"/>
      <c r="AO365" s="373"/>
      <c r="AP365" s="373"/>
      <c r="AQ365" s="373"/>
      <c r="AR365" s="373"/>
      <c r="AS365" s="373"/>
      <c r="AT365" s="373"/>
      <c r="AU365" s="373"/>
      <c r="AV365" s="373"/>
      <c r="AW365" s="373"/>
      <c r="AX365" s="373"/>
      <c r="AY365" s="373"/>
    </row>
    <row r="366" spans="37:51" s="38" customFormat="1" x14ac:dyDescent="0.35">
      <c r="AK366" s="373"/>
      <c r="AL366" s="373"/>
      <c r="AM366" s="373"/>
      <c r="AN366" s="373"/>
      <c r="AO366" s="373"/>
      <c r="AP366" s="373"/>
      <c r="AQ366" s="373"/>
      <c r="AR366" s="373"/>
      <c r="AS366" s="373"/>
      <c r="AT366" s="373"/>
      <c r="AU366" s="373"/>
      <c r="AV366" s="373"/>
      <c r="AW366" s="373"/>
      <c r="AX366" s="373"/>
      <c r="AY366" s="373"/>
    </row>
    <row r="367" spans="37:51" s="38" customFormat="1" x14ac:dyDescent="0.35">
      <c r="AK367" s="373"/>
      <c r="AL367" s="373"/>
      <c r="AM367" s="373"/>
      <c r="AN367" s="373"/>
      <c r="AO367" s="373"/>
      <c r="AP367" s="373"/>
      <c r="AQ367" s="373"/>
      <c r="AR367" s="373"/>
      <c r="AS367" s="373"/>
      <c r="AT367" s="373"/>
      <c r="AU367" s="373"/>
      <c r="AV367" s="373"/>
      <c r="AW367" s="373"/>
      <c r="AX367" s="373"/>
      <c r="AY367" s="373"/>
    </row>
    <row r="368" spans="37:51" s="38" customFormat="1" x14ac:dyDescent="0.35">
      <c r="AK368" s="373"/>
      <c r="AL368" s="373"/>
      <c r="AM368" s="373"/>
      <c r="AN368" s="373"/>
      <c r="AO368" s="373"/>
      <c r="AP368" s="373"/>
      <c r="AQ368" s="373"/>
      <c r="AR368" s="373"/>
      <c r="AS368" s="373"/>
      <c r="AT368" s="373"/>
      <c r="AU368" s="373"/>
      <c r="AV368" s="373"/>
      <c r="AW368" s="373"/>
      <c r="AX368" s="373"/>
      <c r="AY368" s="373"/>
    </row>
    <row r="369" spans="37:51" s="38" customFormat="1" x14ac:dyDescent="0.35">
      <c r="AK369" s="373"/>
      <c r="AL369" s="373"/>
      <c r="AM369" s="373"/>
      <c r="AN369" s="373"/>
      <c r="AO369" s="373"/>
      <c r="AP369" s="373"/>
      <c r="AQ369" s="373"/>
      <c r="AR369" s="373"/>
      <c r="AS369" s="373"/>
      <c r="AT369" s="373"/>
      <c r="AU369" s="373"/>
      <c r="AV369" s="373"/>
      <c r="AW369" s="373"/>
      <c r="AX369" s="373"/>
      <c r="AY369" s="373"/>
    </row>
    <row r="370" spans="37:51" s="38" customFormat="1" x14ac:dyDescent="0.35">
      <c r="AK370" s="373"/>
      <c r="AL370" s="373"/>
      <c r="AM370" s="373"/>
      <c r="AN370" s="373"/>
      <c r="AO370" s="373"/>
      <c r="AP370" s="373"/>
      <c r="AQ370" s="373"/>
      <c r="AR370" s="373"/>
      <c r="AS370" s="373"/>
      <c r="AT370" s="373"/>
      <c r="AU370" s="373"/>
      <c r="AV370" s="373"/>
      <c r="AW370" s="373"/>
      <c r="AX370" s="373"/>
      <c r="AY370" s="373"/>
    </row>
    <row r="371" spans="37:51" s="38" customFormat="1" x14ac:dyDescent="0.35">
      <c r="AK371" s="373"/>
      <c r="AL371" s="373"/>
      <c r="AM371" s="373"/>
      <c r="AN371" s="373"/>
      <c r="AO371" s="373"/>
      <c r="AP371" s="373"/>
      <c r="AQ371" s="373"/>
      <c r="AR371" s="373"/>
      <c r="AS371" s="373"/>
      <c r="AT371" s="373"/>
      <c r="AU371" s="373"/>
      <c r="AV371" s="373"/>
      <c r="AW371" s="373"/>
      <c r="AX371" s="373"/>
      <c r="AY371" s="373"/>
    </row>
    <row r="372" spans="37:51" s="38" customFormat="1" x14ac:dyDescent="0.35">
      <c r="AK372" s="373"/>
      <c r="AL372" s="373"/>
      <c r="AM372" s="373"/>
      <c r="AN372" s="373"/>
      <c r="AO372" s="373"/>
      <c r="AP372" s="373"/>
      <c r="AQ372" s="373"/>
      <c r="AR372" s="373"/>
      <c r="AS372" s="373"/>
      <c r="AT372" s="373"/>
      <c r="AU372" s="373"/>
      <c r="AV372" s="373"/>
      <c r="AW372" s="373"/>
      <c r="AX372" s="373"/>
      <c r="AY372" s="373"/>
    </row>
    <row r="373" spans="37:51" s="38" customFormat="1" x14ac:dyDescent="0.35">
      <c r="AK373" s="373"/>
      <c r="AL373" s="373"/>
      <c r="AM373" s="373"/>
      <c r="AN373" s="373"/>
      <c r="AO373" s="373"/>
      <c r="AP373" s="373"/>
      <c r="AQ373" s="373"/>
      <c r="AR373" s="373"/>
      <c r="AS373" s="373"/>
      <c r="AT373" s="373"/>
      <c r="AU373" s="373"/>
      <c r="AV373" s="373"/>
      <c r="AW373" s="373"/>
      <c r="AX373" s="373"/>
      <c r="AY373" s="373"/>
    </row>
    <row r="374" spans="37:51" s="38" customFormat="1" x14ac:dyDescent="0.35">
      <c r="AK374" s="373"/>
      <c r="AL374" s="373"/>
      <c r="AM374" s="373"/>
      <c r="AN374" s="373"/>
      <c r="AO374" s="373"/>
      <c r="AP374" s="373"/>
      <c r="AQ374" s="373"/>
      <c r="AR374" s="373"/>
      <c r="AS374" s="373"/>
      <c r="AT374" s="373"/>
      <c r="AU374" s="373"/>
      <c r="AV374" s="373"/>
      <c r="AW374" s="373"/>
      <c r="AX374" s="373"/>
      <c r="AY374" s="373"/>
    </row>
    <row r="375" spans="37:51" s="38" customFormat="1" x14ac:dyDescent="0.35">
      <c r="AK375" s="373"/>
      <c r="AL375" s="373"/>
      <c r="AM375" s="373"/>
      <c r="AN375" s="373"/>
      <c r="AO375" s="373"/>
      <c r="AP375" s="373"/>
      <c r="AQ375" s="373"/>
      <c r="AR375" s="373"/>
      <c r="AS375" s="373"/>
      <c r="AT375" s="373"/>
      <c r="AU375" s="373"/>
      <c r="AV375" s="373"/>
      <c r="AW375" s="373"/>
      <c r="AX375" s="373"/>
      <c r="AY375" s="373"/>
    </row>
    <row r="376" spans="37:51" s="38" customFormat="1" x14ac:dyDescent="0.35">
      <c r="AK376" s="373"/>
      <c r="AL376" s="373"/>
      <c r="AM376" s="373"/>
      <c r="AN376" s="373"/>
      <c r="AO376" s="373"/>
      <c r="AP376" s="373"/>
      <c r="AQ376" s="373"/>
      <c r="AR376" s="373"/>
      <c r="AS376" s="373"/>
      <c r="AT376" s="373"/>
      <c r="AU376" s="373"/>
      <c r="AV376" s="373"/>
      <c r="AW376" s="373"/>
      <c r="AX376" s="373"/>
      <c r="AY376" s="373"/>
    </row>
    <row r="377" spans="37:51" s="38" customFormat="1" x14ac:dyDescent="0.35">
      <c r="AK377" s="373"/>
      <c r="AL377" s="373"/>
      <c r="AM377" s="373"/>
      <c r="AN377" s="373"/>
      <c r="AO377" s="373"/>
      <c r="AP377" s="373"/>
      <c r="AQ377" s="373"/>
      <c r="AR377" s="373"/>
      <c r="AS377" s="373"/>
      <c r="AT377" s="373"/>
      <c r="AU377" s="373"/>
      <c r="AV377" s="373"/>
      <c r="AW377" s="373"/>
      <c r="AX377" s="373"/>
      <c r="AY377" s="373"/>
    </row>
    <row r="378" spans="37:51" s="38" customFormat="1" x14ac:dyDescent="0.35">
      <c r="AK378" s="373"/>
      <c r="AL378" s="373"/>
      <c r="AM378" s="373"/>
      <c r="AN378" s="373"/>
      <c r="AO378" s="373"/>
      <c r="AP378" s="373"/>
      <c r="AQ378" s="373"/>
      <c r="AR378" s="373"/>
      <c r="AS378" s="373"/>
      <c r="AT378" s="373"/>
      <c r="AU378" s="373"/>
      <c r="AV378" s="373"/>
      <c r="AW378" s="373"/>
      <c r="AX378" s="373"/>
      <c r="AY378" s="373"/>
    </row>
    <row r="379" spans="37:51" s="38" customFormat="1" x14ac:dyDescent="0.35">
      <c r="AK379" s="373"/>
      <c r="AL379" s="373"/>
      <c r="AM379" s="373"/>
      <c r="AN379" s="373"/>
      <c r="AO379" s="373"/>
      <c r="AP379" s="373"/>
      <c r="AQ379" s="373"/>
      <c r="AR379" s="373"/>
      <c r="AS379" s="373"/>
      <c r="AT379" s="373"/>
      <c r="AU379" s="373"/>
      <c r="AV379" s="373"/>
      <c r="AW379" s="373"/>
      <c r="AX379" s="373"/>
      <c r="AY379" s="373"/>
    </row>
    <row r="380" spans="37:51" s="38" customFormat="1" x14ac:dyDescent="0.35">
      <c r="AK380" s="373"/>
      <c r="AL380" s="373"/>
      <c r="AM380" s="373"/>
      <c r="AN380" s="373"/>
      <c r="AO380" s="373"/>
      <c r="AP380" s="373"/>
      <c r="AQ380" s="373"/>
      <c r="AR380" s="373"/>
      <c r="AS380" s="373"/>
      <c r="AT380" s="373"/>
      <c r="AU380" s="373"/>
      <c r="AV380" s="373"/>
      <c r="AW380" s="373"/>
      <c r="AX380" s="373"/>
      <c r="AY380" s="373"/>
    </row>
    <row r="381" spans="37:51" s="38" customFormat="1" x14ac:dyDescent="0.35">
      <c r="AK381" s="373"/>
      <c r="AL381" s="373"/>
      <c r="AM381" s="373"/>
      <c r="AN381" s="373"/>
      <c r="AO381" s="373"/>
      <c r="AP381" s="373"/>
      <c r="AQ381" s="373"/>
      <c r="AR381" s="373"/>
      <c r="AS381" s="373"/>
      <c r="AT381" s="373"/>
      <c r="AU381" s="373"/>
      <c r="AV381" s="373"/>
      <c r="AW381" s="373"/>
      <c r="AX381" s="373"/>
      <c r="AY381" s="373"/>
    </row>
    <row r="382" spans="37:51" s="38" customFormat="1" x14ac:dyDescent="0.35">
      <c r="AK382" s="373"/>
      <c r="AL382" s="373"/>
      <c r="AM382" s="373"/>
      <c r="AN382" s="373"/>
      <c r="AO382" s="373"/>
      <c r="AP382" s="373"/>
      <c r="AQ382" s="373"/>
      <c r="AR382" s="373"/>
      <c r="AS382" s="373"/>
      <c r="AT382" s="373"/>
      <c r="AU382" s="373"/>
      <c r="AV382" s="373"/>
      <c r="AW382" s="373"/>
      <c r="AX382" s="373"/>
      <c r="AY382" s="373"/>
    </row>
    <row r="383" spans="37:51" s="38" customFormat="1" x14ac:dyDescent="0.35">
      <c r="AK383" s="373"/>
      <c r="AL383" s="373"/>
      <c r="AM383" s="373"/>
      <c r="AN383" s="373"/>
      <c r="AO383" s="373"/>
      <c r="AP383" s="373"/>
      <c r="AQ383" s="373"/>
      <c r="AR383" s="373"/>
      <c r="AS383" s="373"/>
      <c r="AT383" s="373"/>
      <c r="AU383" s="373"/>
      <c r="AV383" s="373"/>
      <c r="AW383" s="373"/>
      <c r="AX383" s="373"/>
      <c r="AY383" s="373"/>
    </row>
    <row r="384" spans="37:51" s="38" customFormat="1" x14ac:dyDescent="0.35">
      <c r="AK384" s="373"/>
      <c r="AL384" s="373"/>
      <c r="AM384" s="373"/>
      <c r="AN384" s="373"/>
      <c r="AO384" s="373"/>
      <c r="AP384" s="373"/>
      <c r="AQ384" s="373"/>
      <c r="AR384" s="373"/>
      <c r="AS384" s="373"/>
      <c r="AT384" s="373"/>
      <c r="AU384" s="373"/>
      <c r="AV384" s="373"/>
      <c r="AW384" s="373"/>
      <c r="AX384" s="373"/>
      <c r="AY384" s="373"/>
    </row>
    <row r="385" spans="37:51" s="38" customFormat="1" x14ac:dyDescent="0.35">
      <c r="AK385" s="373"/>
      <c r="AL385" s="373"/>
      <c r="AM385" s="373"/>
      <c r="AN385" s="373"/>
      <c r="AO385" s="373"/>
      <c r="AP385" s="373"/>
      <c r="AQ385" s="373"/>
      <c r="AR385" s="373"/>
      <c r="AS385" s="373"/>
      <c r="AT385" s="373"/>
      <c r="AU385" s="373"/>
      <c r="AV385" s="373"/>
      <c r="AW385" s="373"/>
      <c r="AX385" s="373"/>
      <c r="AY385" s="373"/>
    </row>
    <row r="386" spans="37:51" s="38" customFormat="1" x14ac:dyDescent="0.35">
      <c r="AK386" s="373"/>
      <c r="AL386" s="373"/>
      <c r="AM386" s="373"/>
      <c r="AN386" s="373"/>
      <c r="AO386" s="373"/>
      <c r="AP386" s="373"/>
      <c r="AQ386" s="373"/>
      <c r="AR386" s="373"/>
      <c r="AS386" s="373"/>
      <c r="AT386" s="373"/>
      <c r="AU386" s="373"/>
      <c r="AV386" s="373"/>
      <c r="AW386" s="373"/>
      <c r="AX386" s="373"/>
      <c r="AY386" s="373"/>
    </row>
    <row r="387" spans="37:51" s="38" customFormat="1" x14ac:dyDescent="0.35">
      <c r="AK387" s="373"/>
      <c r="AL387" s="373"/>
      <c r="AM387" s="373"/>
      <c r="AN387" s="373"/>
      <c r="AO387" s="373"/>
      <c r="AP387" s="373"/>
      <c r="AQ387" s="373"/>
      <c r="AR387" s="373"/>
      <c r="AS387" s="373"/>
      <c r="AT387" s="373"/>
      <c r="AU387" s="373"/>
      <c r="AV387" s="373"/>
      <c r="AW387" s="373"/>
      <c r="AX387" s="373"/>
      <c r="AY387" s="373"/>
    </row>
    <row r="388" spans="37:51" s="38" customFormat="1" x14ac:dyDescent="0.35">
      <c r="AK388" s="373"/>
      <c r="AL388" s="373"/>
      <c r="AM388" s="373"/>
      <c r="AN388" s="373"/>
      <c r="AO388" s="373"/>
      <c r="AP388" s="373"/>
      <c r="AQ388" s="373"/>
      <c r="AR388" s="373"/>
      <c r="AS388" s="373"/>
      <c r="AT388" s="373"/>
      <c r="AU388" s="373"/>
      <c r="AV388" s="373"/>
      <c r="AW388" s="373"/>
      <c r="AX388" s="373"/>
      <c r="AY388" s="373"/>
    </row>
    <row r="389" spans="37:51" s="38" customFormat="1" x14ac:dyDescent="0.35">
      <c r="AK389" s="373"/>
      <c r="AL389" s="373"/>
      <c r="AM389" s="373"/>
      <c r="AN389" s="373"/>
      <c r="AO389" s="373"/>
      <c r="AP389" s="373"/>
      <c r="AQ389" s="373"/>
      <c r="AR389" s="373"/>
      <c r="AS389" s="373"/>
      <c r="AT389" s="373"/>
      <c r="AU389" s="373"/>
      <c r="AV389" s="373"/>
      <c r="AW389" s="373"/>
      <c r="AX389" s="373"/>
      <c r="AY389" s="373"/>
    </row>
    <row r="390" spans="37:51" s="38" customFormat="1" x14ac:dyDescent="0.35">
      <c r="AK390" s="373"/>
      <c r="AL390" s="373"/>
      <c r="AM390" s="373"/>
      <c r="AN390" s="373"/>
      <c r="AO390" s="373"/>
      <c r="AP390" s="373"/>
      <c r="AQ390" s="373"/>
      <c r="AR390" s="373"/>
      <c r="AS390" s="373"/>
      <c r="AT390" s="373"/>
      <c r="AU390" s="373"/>
      <c r="AV390" s="373"/>
      <c r="AW390" s="373"/>
      <c r="AX390" s="373"/>
      <c r="AY390" s="373"/>
    </row>
    <row r="391" spans="37:51" s="38" customFormat="1" x14ac:dyDescent="0.35">
      <c r="AK391" s="373"/>
      <c r="AL391" s="373"/>
      <c r="AM391" s="373"/>
      <c r="AN391" s="373"/>
      <c r="AO391" s="373"/>
      <c r="AP391" s="373"/>
      <c r="AQ391" s="373"/>
      <c r="AR391" s="373"/>
      <c r="AS391" s="373"/>
      <c r="AT391" s="373"/>
      <c r="AU391" s="373"/>
      <c r="AV391" s="373"/>
      <c r="AW391" s="373"/>
      <c r="AX391" s="373"/>
      <c r="AY391" s="373"/>
    </row>
    <row r="392" spans="37:51" s="38" customFormat="1" x14ac:dyDescent="0.35">
      <c r="AK392" s="373"/>
      <c r="AL392" s="373"/>
      <c r="AM392" s="373"/>
      <c r="AN392" s="373"/>
      <c r="AO392" s="373"/>
      <c r="AP392" s="373"/>
      <c r="AQ392" s="373"/>
      <c r="AR392" s="373"/>
      <c r="AS392" s="373"/>
      <c r="AT392" s="373"/>
      <c r="AU392" s="373"/>
      <c r="AV392" s="373"/>
      <c r="AW392" s="373"/>
      <c r="AX392" s="373"/>
      <c r="AY392" s="373"/>
    </row>
    <row r="393" spans="37:51" s="38" customFormat="1" x14ac:dyDescent="0.35">
      <c r="AK393" s="373"/>
      <c r="AL393" s="373"/>
      <c r="AM393" s="373"/>
      <c r="AN393" s="373"/>
      <c r="AO393" s="373"/>
      <c r="AP393" s="373"/>
      <c r="AQ393" s="373"/>
      <c r="AR393" s="373"/>
      <c r="AS393" s="373"/>
      <c r="AT393" s="373"/>
      <c r="AU393" s="373"/>
      <c r="AV393" s="373"/>
      <c r="AW393" s="373"/>
      <c r="AX393" s="373"/>
      <c r="AY393" s="373"/>
    </row>
    <row r="394" spans="37:51" s="38" customFormat="1" x14ac:dyDescent="0.35">
      <c r="AK394" s="373"/>
      <c r="AL394" s="373"/>
      <c r="AM394" s="373"/>
      <c r="AN394" s="373"/>
      <c r="AO394" s="373"/>
      <c r="AP394" s="373"/>
      <c r="AQ394" s="373"/>
      <c r="AR394" s="373"/>
      <c r="AS394" s="373"/>
      <c r="AT394" s="373"/>
      <c r="AU394" s="373"/>
      <c r="AV394" s="373"/>
      <c r="AW394" s="373"/>
      <c r="AX394" s="373"/>
      <c r="AY394" s="373"/>
    </row>
    <row r="395" spans="37:51" s="38" customFormat="1" x14ac:dyDescent="0.35">
      <c r="AK395" s="373"/>
      <c r="AL395" s="373"/>
      <c r="AM395" s="373"/>
      <c r="AN395" s="373"/>
      <c r="AO395" s="373"/>
      <c r="AP395" s="373"/>
      <c r="AQ395" s="373"/>
      <c r="AR395" s="373"/>
      <c r="AS395" s="373"/>
      <c r="AT395" s="373"/>
      <c r="AU395" s="373"/>
      <c r="AV395" s="373"/>
      <c r="AW395" s="373"/>
      <c r="AX395" s="373"/>
      <c r="AY395" s="373"/>
    </row>
    <row r="396" spans="37:51" s="38" customFormat="1" x14ac:dyDescent="0.35">
      <c r="AK396" s="373"/>
      <c r="AL396" s="373"/>
      <c r="AM396" s="373"/>
      <c r="AN396" s="373"/>
      <c r="AO396" s="373"/>
      <c r="AP396" s="373"/>
      <c r="AQ396" s="373"/>
      <c r="AR396" s="373"/>
      <c r="AS396" s="373"/>
      <c r="AT396" s="373"/>
      <c r="AU396" s="373"/>
      <c r="AV396" s="373"/>
      <c r="AW396" s="373"/>
      <c r="AX396" s="373"/>
      <c r="AY396" s="373"/>
    </row>
    <row r="397" spans="37:51" s="38" customFormat="1" x14ac:dyDescent="0.35">
      <c r="AK397" s="373"/>
      <c r="AL397" s="373"/>
      <c r="AM397" s="373"/>
      <c r="AN397" s="373"/>
      <c r="AO397" s="373"/>
      <c r="AP397" s="373"/>
      <c r="AQ397" s="373"/>
      <c r="AR397" s="373"/>
      <c r="AS397" s="373"/>
      <c r="AT397" s="373"/>
      <c r="AU397" s="373"/>
      <c r="AV397" s="373"/>
      <c r="AW397" s="373"/>
      <c r="AX397" s="373"/>
      <c r="AY397" s="373"/>
    </row>
    <row r="398" spans="37:51" s="38" customFormat="1" x14ac:dyDescent="0.35">
      <c r="AK398" s="373"/>
      <c r="AL398" s="373"/>
      <c r="AM398" s="373"/>
      <c r="AN398" s="373"/>
      <c r="AO398" s="373"/>
      <c r="AP398" s="373"/>
      <c r="AQ398" s="373"/>
      <c r="AR398" s="373"/>
      <c r="AS398" s="373"/>
      <c r="AT398" s="373"/>
      <c r="AU398" s="373"/>
      <c r="AV398" s="373"/>
      <c r="AW398" s="373"/>
      <c r="AX398" s="373"/>
      <c r="AY398" s="373"/>
    </row>
    <row r="399" spans="37:51" s="38" customFormat="1" x14ac:dyDescent="0.35">
      <c r="AK399" s="373"/>
      <c r="AL399" s="373"/>
      <c r="AM399" s="373"/>
      <c r="AN399" s="373"/>
      <c r="AO399" s="373"/>
      <c r="AP399" s="373"/>
      <c r="AQ399" s="373"/>
      <c r="AR399" s="373"/>
      <c r="AS399" s="373"/>
      <c r="AT399" s="373"/>
      <c r="AU399" s="373"/>
      <c r="AV399" s="373"/>
      <c r="AW399" s="373"/>
      <c r="AX399" s="373"/>
      <c r="AY399" s="373"/>
    </row>
    <row r="400" spans="37:51" s="38" customFormat="1" x14ac:dyDescent="0.35">
      <c r="AK400" s="373"/>
      <c r="AL400" s="373"/>
      <c r="AM400" s="373"/>
      <c r="AN400" s="373"/>
      <c r="AO400" s="373"/>
      <c r="AP400" s="373"/>
      <c r="AQ400" s="373"/>
      <c r="AR400" s="373"/>
      <c r="AS400" s="373"/>
      <c r="AT400" s="373"/>
      <c r="AU400" s="373"/>
      <c r="AV400" s="373"/>
      <c r="AW400" s="373"/>
      <c r="AX400" s="373"/>
      <c r="AY400" s="373"/>
    </row>
    <row r="401" spans="37:51" s="38" customFormat="1" x14ac:dyDescent="0.35">
      <c r="AK401" s="373"/>
      <c r="AL401" s="373"/>
      <c r="AM401" s="373"/>
      <c r="AN401" s="373"/>
      <c r="AO401" s="373"/>
      <c r="AP401" s="373"/>
      <c r="AQ401" s="373"/>
      <c r="AR401" s="373"/>
      <c r="AS401" s="373"/>
      <c r="AT401" s="373"/>
      <c r="AU401" s="373"/>
      <c r="AV401" s="373"/>
      <c r="AW401" s="373"/>
      <c r="AX401" s="373"/>
      <c r="AY401" s="373"/>
    </row>
    <row r="402" spans="37:51" s="38" customFormat="1" x14ac:dyDescent="0.35">
      <c r="AK402" s="373"/>
      <c r="AL402" s="373"/>
      <c r="AM402" s="373"/>
      <c r="AN402" s="373"/>
      <c r="AO402" s="373"/>
      <c r="AP402" s="373"/>
      <c r="AQ402" s="373"/>
      <c r="AR402" s="373"/>
      <c r="AS402" s="373"/>
      <c r="AT402" s="373"/>
      <c r="AU402" s="373"/>
      <c r="AV402" s="373"/>
      <c r="AW402" s="373"/>
      <c r="AX402" s="373"/>
      <c r="AY402" s="373"/>
    </row>
    <row r="403" spans="37:51" s="38" customFormat="1" x14ac:dyDescent="0.35">
      <c r="AK403" s="373"/>
      <c r="AL403" s="373"/>
      <c r="AM403" s="373"/>
      <c r="AN403" s="373"/>
      <c r="AO403" s="373"/>
      <c r="AP403" s="373"/>
      <c r="AQ403" s="373"/>
      <c r="AR403" s="373"/>
      <c r="AS403" s="373"/>
      <c r="AT403" s="373"/>
      <c r="AU403" s="373"/>
      <c r="AV403" s="373"/>
      <c r="AW403" s="373"/>
      <c r="AX403" s="373"/>
      <c r="AY403" s="373"/>
    </row>
    <row r="404" spans="37:51" s="38" customFormat="1" x14ac:dyDescent="0.35">
      <c r="AK404" s="373"/>
      <c r="AL404" s="373"/>
      <c r="AM404" s="373"/>
      <c r="AN404" s="373"/>
      <c r="AO404" s="373"/>
      <c r="AP404" s="373"/>
      <c r="AQ404" s="373"/>
      <c r="AR404" s="373"/>
      <c r="AS404" s="373"/>
      <c r="AT404" s="373"/>
      <c r="AU404" s="373"/>
      <c r="AV404" s="373"/>
      <c r="AW404" s="373"/>
      <c r="AX404" s="373"/>
      <c r="AY404" s="373"/>
    </row>
    <row r="405" spans="37:51" s="38" customFormat="1" x14ac:dyDescent="0.35">
      <c r="AK405" s="373"/>
      <c r="AL405" s="373"/>
      <c r="AM405" s="373"/>
      <c r="AN405" s="373"/>
      <c r="AO405" s="373"/>
      <c r="AP405" s="373"/>
      <c r="AQ405" s="373"/>
      <c r="AR405" s="373"/>
      <c r="AS405" s="373"/>
      <c r="AT405" s="373"/>
      <c r="AU405" s="373"/>
      <c r="AV405" s="373"/>
      <c r="AW405" s="373"/>
      <c r="AX405" s="373"/>
      <c r="AY405" s="373"/>
    </row>
    <row r="406" spans="37:51" s="38" customFormat="1" x14ac:dyDescent="0.35">
      <c r="AK406" s="373"/>
      <c r="AL406" s="373"/>
      <c r="AM406" s="373"/>
      <c r="AN406" s="373"/>
      <c r="AO406" s="373"/>
      <c r="AP406" s="373"/>
      <c r="AQ406" s="373"/>
      <c r="AR406" s="373"/>
      <c r="AS406" s="373"/>
      <c r="AT406" s="373"/>
      <c r="AU406" s="373"/>
      <c r="AV406" s="373"/>
      <c r="AW406" s="373"/>
      <c r="AX406" s="373"/>
      <c r="AY406" s="373"/>
    </row>
    <row r="407" spans="37:51" s="38" customFormat="1" x14ac:dyDescent="0.35">
      <c r="AK407" s="373"/>
      <c r="AL407" s="373"/>
      <c r="AM407" s="373"/>
      <c r="AN407" s="373"/>
      <c r="AO407" s="373"/>
      <c r="AP407" s="373"/>
      <c r="AQ407" s="373"/>
      <c r="AR407" s="373"/>
      <c r="AS407" s="373"/>
      <c r="AT407" s="373"/>
      <c r="AU407" s="373"/>
      <c r="AV407" s="373"/>
      <c r="AW407" s="373"/>
      <c r="AX407" s="373"/>
      <c r="AY407" s="373"/>
    </row>
    <row r="408" spans="37:51" s="38" customFormat="1" x14ac:dyDescent="0.35">
      <c r="AK408" s="373"/>
      <c r="AL408" s="373"/>
      <c r="AM408" s="373"/>
      <c r="AN408" s="373"/>
      <c r="AO408" s="373"/>
      <c r="AP408" s="373"/>
      <c r="AQ408" s="373"/>
      <c r="AR408" s="373"/>
      <c r="AS408" s="373"/>
      <c r="AT408" s="373"/>
      <c r="AU408" s="373"/>
      <c r="AV408" s="373"/>
      <c r="AW408" s="373"/>
      <c r="AX408" s="373"/>
      <c r="AY408" s="373"/>
    </row>
    <row r="409" spans="37:51" s="38" customFormat="1" x14ac:dyDescent="0.35">
      <c r="AK409" s="373"/>
      <c r="AL409" s="373"/>
      <c r="AM409" s="373"/>
      <c r="AN409" s="373"/>
      <c r="AO409" s="373"/>
      <c r="AP409" s="373"/>
      <c r="AQ409" s="373"/>
      <c r="AR409" s="373"/>
      <c r="AS409" s="373"/>
      <c r="AT409" s="373"/>
      <c r="AU409" s="373"/>
      <c r="AV409" s="373"/>
      <c r="AW409" s="373"/>
      <c r="AX409" s="373"/>
      <c r="AY409" s="373"/>
    </row>
    <row r="410" spans="37:51" s="38" customFormat="1" x14ac:dyDescent="0.35">
      <c r="AK410" s="373"/>
      <c r="AL410" s="373"/>
      <c r="AM410" s="373"/>
      <c r="AN410" s="373"/>
      <c r="AO410" s="373"/>
      <c r="AP410" s="373"/>
      <c r="AQ410" s="373"/>
      <c r="AR410" s="373"/>
      <c r="AS410" s="373"/>
      <c r="AT410" s="373"/>
      <c r="AU410" s="373"/>
      <c r="AV410" s="373"/>
      <c r="AW410" s="373"/>
      <c r="AX410" s="373"/>
      <c r="AY410" s="373"/>
    </row>
    <row r="411" spans="37:51" s="38" customFormat="1" x14ac:dyDescent="0.35">
      <c r="AK411" s="373"/>
      <c r="AL411" s="373"/>
      <c r="AM411" s="373"/>
      <c r="AN411" s="373"/>
      <c r="AO411" s="373"/>
      <c r="AP411" s="373"/>
      <c r="AQ411" s="373"/>
      <c r="AR411" s="373"/>
      <c r="AS411" s="373"/>
      <c r="AT411" s="373"/>
      <c r="AU411" s="373"/>
      <c r="AV411" s="373"/>
      <c r="AW411" s="373"/>
      <c r="AX411" s="373"/>
      <c r="AY411" s="373"/>
    </row>
    <row r="412" spans="37:51" s="38" customFormat="1" x14ac:dyDescent="0.35">
      <c r="AK412" s="373"/>
      <c r="AL412" s="373"/>
      <c r="AM412" s="373"/>
      <c r="AN412" s="373"/>
      <c r="AO412" s="373"/>
      <c r="AP412" s="373"/>
      <c r="AQ412" s="373"/>
      <c r="AR412" s="373"/>
      <c r="AS412" s="373"/>
      <c r="AT412" s="373"/>
      <c r="AU412" s="373"/>
      <c r="AV412" s="373"/>
      <c r="AW412" s="373"/>
      <c r="AX412" s="373"/>
      <c r="AY412" s="373"/>
    </row>
    <row r="413" spans="37:51" s="38" customFormat="1" x14ac:dyDescent="0.35">
      <c r="AK413" s="373"/>
      <c r="AL413" s="373"/>
      <c r="AM413" s="373"/>
      <c r="AN413" s="373"/>
      <c r="AO413" s="373"/>
      <c r="AP413" s="373"/>
      <c r="AQ413" s="373"/>
      <c r="AR413" s="373"/>
      <c r="AS413" s="373"/>
      <c r="AT413" s="373"/>
      <c r="AU413" s="373"/>
      <c r="AV413" s="373"/>
      <c r="AW413" s="373"/>
      <c r="AX413" s="373"/>
      <c r="AY413" s="373"/>
    </row>
    <row r="414" spans="37:51" s="38" customFormat="1" x14ac:dyDescent="0.35">
      <c r="AK414" s="373"/>
      <c r="AL414" s="373"/>
      <c r="AM414" s="373"/>
      <c r="AN414" s="373"/>
      <c r="AO414" s="373"/>
      <c r="AP414" s="373"/>
      <c r="AQ414" s="373"/>
      <c r="AR414" s="373"/>
      <c r="AS414" s="373"/>
      <c r="AT414" s="373"/>
      <c r="AU414" s="373"/>
      <c r="AV414" s="373"/>
      <c r="AW414" s="373"/>
      <c r="AX414" s="373"/>
      <c r="AY414" s="373"/>
    </row>
    <row r="415" spans="37:51" s="38" customFormat="1" x14ac:dyDescent="0.35">
      <c r="AK415" s="373"/>
      <c r="AL415" s="373"/>
      <c r="AM415" s="373"/>
      <c r="AN415" s="373"/>
      <c r="AO415" s="373"/>
      <c r="AP415" s="373"/>
      <c r="AQ415" s="373"/>
      <c r="AR415" s="373"/>
      <c r="AS415" s="373"/>
      <c r="AT415" s="373"/>
      <c r="AU415" s="373"/>
      <c r="AV415" s="373"/>
      <c r="AW415" s="373"/>
      <c r="AX415" s="373"/>
      <c r="AY415" s="373"/>
    </row>
    <row r="416" spans="37:51" s="38" customFormat="1" x14ac:dyDescent="0.35">
      <c r="AK416" s="373"/>
      <c r="AL416" s="373"/>
      <c r="AM416" s="373"/>
      <c r="AN416" s="373"/>
      <c r="AO416" s="373"/>
      <c r="AP416" s="373"/>
      <c r="AQ416" s="373"/>
      <c r="AR416" s="373"/>
      <c r="AS416" s="373"/>
      <c r="AT416" s="373"/>
      <c r="AU416" s="373"/>
      <c r="AV416" s="373"/>
      <c r="AW416" s="373"/>
      <c r="AX416" s="373"/>
      <c r="AY416" s="373"/>
    </row>
    <row r="417" spans="37:51" s="38" customFormat="1" x14ac:dyDescent="0.35">
      <c r="AK417" s="373"/>
      <c r="AL417" s="373"/>
      <c r="AM417" s="373"/>
      <c r="AN417" s="373"/>
      <c r="AO417" s="373"/>
      <c r="AP417" s="373"/>
      <c r="AQ417" s="373"/>
      <c r="AR417" s="373"/>
      <c r="AS417" s="373"/>
      <c r="AT417" s="373"/>
      <c r="AU417" s="373"/>
      <c r="AV417" s="373"/>
      <c r="AW417" s="373"/>
      <c r="AX417" s="373"/>
      <c r="AY417" s="373"/>
    </row>
    <row r="418" spans="37:51" s="38" customFormat="1" x14ac:dyDescent="0.35">
      <c r="AK418" s="373"/>
      <c r="AL418" s="373"/>
      <c r="AM418" s="373"/>
      <c r="AN418" s="373"/>
      <c r="AO418" s="373"/>
      <c r="AP418" s="373"/>
      <c r="AQ418" s="373"/>
      <c r="AR418" s="373"/>
      <c r="AS418" s="373"/>
      <c r="AT418" s="373"/>
      <c r="AU418" s="373"/>
      <c r="AV418" s="373"/>
      <c r="AW418" s="373"/>
      <c r="AX418" s="373"/>
      <c r="AY418" s="373"/>
    </row>
    <row r="419" spans="37:51" s="38" customFormat="1" x14ac:dyDescent="0.35">
      <c r="AK419" s="373"/>
      <c r="AL419" s="373"/>
      <c r="AM419" s="373"/>
      <c r="AN419" s="373"/>
      <c r="AO419" s="373"/>
      <c r="AP419" s="373"/>
      <c r="AQ419" s="373"/>
      <c r="AR419" s="373"/>
      <c r="AS419" s="373"/>
      <c r="AT419" s="373"/>
      <c r="AU419" s="373"/>
      <c r="AV419" s="373"/>
      <c r="AW419" s="373"/>
      <c r="AX419" s="373"/>
      <c r="AY419" s="373"/>
    </row>
    <row r="420" spans="37:51" s="38" customFormat="1" x14ac:dyDescent="0.35">
      <c r="AK420" s="373"/>
      <c r="AL420" s="373"/>
      <c r="AM420" s="373"/>
      <c r="AN420" s="373"/>
      <c r="AO420" s="373"/>
      <c r="AP420" s="373"/>
      <c r="AQ420" s="373"/>
      <c r="AR420" s="373"/>
      <c r="AS420" s="373"/>
      <c r="AT420" s="373"/>
      <c r="AU420" s="373"/>
      <c r="AV420" s="373"/>
      <c r="AW420" s="373"/>
      <c r="AX420" s="373"/>
      <c r="AY420" s="373"/>
    </row>
    <row r="421" spans="37:51" s="38" customFormat="1" x14ac:dyDescent="0.35">
      <c r="AK421" s="373"/>
      <c r="AL421" s="373"/>
      <c r="AM421" s="373"/>
      <c r="AN421" s="373"/>
      <c r="AO421" s="373"/>
      <c r="AP421" s="373"/>
      <c r="AQ421" s="373"/>
      <c r="AR421" s="373"/>
      <c r="AS421" s="373"/>
      <c r="AT421" s="373"/>
      <c r="AU421" s="373"/>
      <c r="AV421" s="373"/>
      <c r="AW421" s="373"/>
      <c r="AX421" s="373"/>
      <c r="AY421" s="373"/>
    </row>
    <row r="422" spans="37:51" s="38" customFormat="1" x14ac:dyDescent="0.35">
      <c r="AK422" s="373"/>
      <c r="AL422" s="373"/>
      <c r="AM422" s="373"/>
      <c r="AN422" s="373"/>
      <c r="AO422" s="373"/>
      <c r="AP422" s="373"/>
      <c r="AQ422" s="373"/>
      <c r="AR422" s="373"/>
      <c r="AS422" s="373"/>
      <c r="AT422" s="373"/>
      <c r="AU422" s="373"/>
      <c r="AV422" s="373"/>
      <c r="AW422" s="373"/>
      <c r="AX422" s="373"/>
      <c r="AY422" s="373"/>
    </row>
    <row r="423" spans="37:51" s="38" customFormat="1" x14ac:dyDescent="0.35">
      <c r="AK423" s="373"/>
      <c r="AL423" s="373"/>
      <c r="AM423" s="373"/>
      <c r="AN423" s="373"/>
      <c r="AO423" s="373"/>
      <c r="AP423" s="373"/>
      <c r="AQ423" s="373"/>
      <c r="AR423" s="373"/>
      <c r="AS423" s="373"/>
      <c r="AT423" s="373"/>
      <c r="AU423" s="373"/>
      <c r="AV423" s="373"/>
      <c r="AW423" s="373"/>
      <c r="AX423" s="373"/>
      <c r="AY423" s="373"/>
    </row>
    <row r="424" spans="37:51" s="38" customFormat="1" x14ac:dyDescent="0.35">
      <c r="AK424" s="373"/>
      <c r="AL424" s="373"/>
      <c r="AM424" s="373"/>
      <c r="AN424" s="373"/>
      <c r="AO424" s="373"/>
      <c r="AP424" s="373"/>
      <c r="AQ424" s="373"/>
      <c r="AR424" s="373"/>
      <c r="AS424" s="373"/>
      <c r="AT424" s="373"/>
      <c r="AU424" s="373"/>
      <c r="AV424" s="373"/>
      <c r="AW424" s="373"/>
      <c r="AX424" s="373"/>
      <c r="AY424" s="373"/>
    </row>
    <row r="425" spans="37:51" s="38" customFormat="1" x14ac:dyDescent="0.35">
      <c r="AK425" s="373"/>
      <c r="AL425" s="373"/>
      <c r="AM425" s="373"/>
      <c r="AN425" s="373"/>
      <c r="AO425" s="373"/>
      <c r="AP425" s="373"/>
      <c r="AQ425" s="373"/>
      <c r="AR425" s="373"/>
      <c r="AS425" s="373"/>
      <c r="AT425" s="373"/>
      <c r="AU425" s="373"/>
      <c r="AV425" s="373"/>
      <c r="AW425" s="373"/>
      <c r="AX425" s="373"/>
      <c r="AY425" s="373"/>
    </row>
    <row r="426" spans="37:51" s="38" customFormat="1" x14ac:dyDescent="0.35">
      <c r="AK426" s="373"/>
      <c r="AL426" s="373"/>
      <c r="AM426" s="373"/>
      <c r="AN426" s="373"/>
      <c r="AO426" s="373"/>
      <c r="AP426" s="373"/>
      <c r="AQ426" s="373"/>
      <c r="AR426" s="373"/>
      <c r="AS426" s="373"/>
      <c r="AT426" s="373"/>
      <c r="AU426" s="373"/>
      <c r="AV426" s="373"/>
      <c r="AW426" s="373"/>
      <c r="AX426" s="373"/>
      <c r="AY426" s="373"/>
    </row>
    <row r="427" spans="37:51" s="38" customFormat="1" x14ac:dyDescent="0.35">
      <c r="AK427" s="373"/>
      <c r="AL427" s="373"/>
      <c r="AM427" s="373"/>
      <c r="AN427" s="373"/>
      <c r="AO427" s="373"/>
      <c r="AP427" s="373"/>
      <c r="AQ427" s="373"/>
      <c r="AR427" s="373"/>
      <c r="AS427" s="373"/>
      <c r="AT427" s="373"/>
      <c r="AU427" s="373"/>
      <c r="AV427" s="373"/>
      <c r="AW427" s="373"/>
      <c r="AX427" s="373"/>
      <c r="AY427" s="373"/>
    </row>
    <row r="428" spans="37:51" s="38" customFormat="1" x14ac:dyDescent="0.35">
      <c r="AK428" s="373"/>
      <c r="AL428" s="373"/>
      <c r="AM428" s="373"/>
      <c r="AN428" s="373"/>
      <c r="AO428" s="373"/>
      <c r="AP428" s="373"/>
      <c r="AQ428" s="373"/>
      <c r="AR428" s="373"/>
      <c r="AS428" s="373"/>
      <c r="AT428" s="373"/>
      <c r="AU428" s="373"/>
      <c r="AV428" s="373"/>
      <c r="AW428" s="373"/>
      <c r="AX428" s="373"/>
      <c r="AY428" s="373"/>
    </row>
    <row r="429" spans="37:51" s="38" customFormat="1" x14ac:dyDescent="0.35">
      <c r="AK429" s="373"/>
      <c r="AL429" s="373"/>
      <c r="AM429" s="373"/>
      <c r="AN429" s="373"/>
      <c r="AO429" s="373"/>
      <c r="AP429" s="373"/>
      <c r="AQ429" s="373"/>
      <c r="AR429" s="373"/>
      <c r="AS429" s="373"/>
      <c r="AT429" s="373"/>
      <c r="AU429" s="373"/>
      <c r="AV429" s="373"/>
      <c r="AW429" s="373"/>
      <c r="AX429" s="373"/>
      <c r="AY429" s="373"/>
    </row>
    <row r="430" spans="37:51" s="38" customFormat="1" x14ac:dyDescent="0.35">
      <c r="AK430" s="373"/>
      <c r="AL430" s="373"/>
      <c r="AM430" s="373"/>
      <c r="AN430" s="373"/>
      <c r="AO430" s="373"/>
      <c r="AP430" s="373"/>
      <c r="AQ430" s="373"/>
      <c r="AR430" s="373"/>
      <c r="AS430" s="373"/>
      <c r="AT430" s="373"/>
      <c r="AU430" s="373"/>
      <c r="AV430" s="373"/>
      <c r="AW430" s="373"/>
      <c r="AX430" s="373"/>
      <c r="AY430" s="373"/>
    </row>
    <row r="431" spans="37:51" s="38" customFormat="1" x14ac:dyDescent="0.35">
      <c r="AK431" s="373"/>
      <c r="AL431" s="373"/>
      <c r="AM431" s="373"/>
      <c r="AN431" s="373"/>
      <c r="AO431" s="373"/>
      <c r="AP431" s="373"/>
      <c r="AQ431" s="373"/>
      <c r="AR431" s="373"/>
      <c r="AS431" s="373"/>
      <c r="AT431" s="373"/>
      <c r="AU431" s="373"/>
      <c r="AV431" s="373"/>
      <c r="AW431" s="373"/>
      <c r="AX431" s="373"/>
      <c r="AY431" s="373"/>
    </row>
    <row r="432" spans="37:51" s="38" customFormat="1" x14ac:dyDescent="0.35">
      <c r="AK432" s="373"/>
      <c r="AL432" s="373"/>
      <c r="AM432" s="373"/>
      <c r="AN432" s="373"/>
      <c r="AO432" s="373"/>
      <c r="AP432" s="373"/>
      <c r="AQ432" s="373"/>
      <c r="AR432" s="373"/>
      <c r="AS432" s="373"/>
      <c r="AT432" s="373"/>
      <c r="AU432" s="373"/>
      <c r="AV432" s="373"/>
      <c r="AW432" s="373"/>
      <c r="AX432" s="373"/>
      <c r="AY432" s="373"/>
    </row>
    <row r="433" spans="37:51" s="38" customFormat="1" x14ac:dyDescent="0.35">
      <c r="AK433" s="373"/>
      <c r="AL433" s="373"/>
      <c r="AM433" s="373"/>
      <c r="AN433" s="373"/>
      <c r="AO433" s="373"/>
      <c r="AP433" s="373"/>
      <c r="AQ433" s="373"/>
      <c r="AR433" s="373"/>
      <c r="AS433" s="373"/>
      <c r="AT433" s="373"/>
      <c r="AU433" s="373"/>
      <c r="AV433" s="373"/>
      <c r="AW433" s="373"/>
      <c r="AX433" s="373"/>
      <c r="AY433" s="373"/>
    </row>
    <row r="434" spans="37:51" s="38" customFormat="1" x14ac:dyDescent="0.35">
      <c r="AK434" s="373"/>
      <c r="AL434" s="373"/>
      <c r="AM434" s="373"/>
      <c r="AN434" s="373"/>
      <c r="AO434" s="373"/>
      <c r="AP434" s="373"/>
      <c r="AQ434" s="373"/>
      <c r="AR434" s="373"/>
      <c r="AS434" s="373"/>
      <c r="AT434" s="373"/>
      <c r="AU434" s="373"/>
      <c r="AV434" s="373"/>
      <c r="AW434" s="373"/>
      <c r="AX434" s="373"/>
      <c r="AY434" s="373"/>
    </row>
    <row r="435" spans="37:51" s="38" customFormat="1" x14ac:dyDescent="0.35">
      <c r="AK435" s="373"/>
      <c r="AL435" s="373"/>
      <c r="AM435" s="373"/>
      <c r="AN435" s="373"/>
      <c r="AO435" s="373"/>
      <c r="AP435" s="373"/>
      <c r="AQ435" s="373"/>
      <c r="AR435" s="373"/>
      <c r="AS435" s="373"/>
      <c r="AT435" s="373"/>
      <c r="AU435" s="373"/>
      <c r="AV435" s="373"/>
      <c r="AW435" s="373"/>
      <c r="AX435" s="373"/>
      <c r="AY435" s="373"/>
    </row>
    <row r="436" spans="37:51" s="38" customFormat="1" x14ac:dyDescent="0.35">
      <c r="AK436" s="373"/>
      <c r="AL436" s="373"/>
      <c r="AM436" s="373"/>
      <c r="AN436" s="373"/>
      <c r="AO436" s="373"/>
      <c r="AP436" s="373"/>
      <c r="AQ436" s="373"/>
      <c r="AR436" s="373"/>
      <c r="AS436" s="373"/>
      <c r="AT436" s="373"/>
      <c r="AU436" s="373"/>
      <c r="AV436" s="373"/>
      <c r="AW436" s="373"/>
      <c r="AX436" s="373"/>
      <c r="AY436" s="373"/>
    </row>
    <row r="437" spans="37:51" s="38" customFormat="1" x14ac:dyDescent="0.35">
      <c r="AK437" s="373"/>
      <c r="AL437" s="373"/>
      <c r="AM437" s="373"/>
      <c r="AN437" s="373"/>
      <c r="AO437" s="373"/>
      <c r="AP437" s="373"/>
      <c r="AQ437" s="373"/>
      <c r="AR437" s="373"/>
      <c r="AS437" s="373"/>
      <c r="AT437" s="373"/>
      <c r="AU437" s="373"/>
      <c r="AV437" s="373"/>
      <c r="AW437" s="373"/>
      <c r="AX437" s="373"/>
      <c r="AY437" s="373"/>
    </row>
    <row r="438" spans="37:51" s="38" customFormat="1" x14ac:dyDescent="0.35">
      <c r="AK438" s="373"/>
      <c r="AL438" s="373"/>
      <c r="AM438" s="373"/>
      <c r="AN438" s="373"/>
      <c r="AO438" s="373"/>
      <c r="AP438" s="373"/>
      <c r="AQ438" s="373"/>
      <c r="AR438" s="373"/>
      <c r="AS438" s="373"/>
      <c r="AT438" s="373"/>
      <c r="AU438" s="373"/>
      <c r="AV438" s="373"/>
      <c r="AW438" s="373"/>
      <c r="AX438" s="373"/>
      <c r="AY438" s="373"/>
    </row>
    <row r="439" spans="37:51" s="38" customFormat="1" x14ac:dyDescent="0.35">
      <c r="AK439" s="373"/>
      <c r="AL439" s="373"/>
      <c r="AM439" s="373"/>
      <c r="AN439" s="373"/>
      <c r="AO439" s="373"/>
      <c r="AP439" s="373"/>
      <c r="AQ439" s="373"/>
      <c r="AR439" s="373"/>
      <c r="AS439" s="373"/>
      <c r="AT439" s="373"/>
      <c r="AU439" s="373"/>
      <c r="AV439" s="373"/>
      <c r="AW439" s="373"/>
      <c r="AX439" s="373"/>
      <c r="AY439" s="373"/>
    </row>
    <row r="440" spans="37:51" s="38" customFormat="1" x14ac:dyDescent="0.35">
      <c r="AK440" s="373"/>
      <c r="AL440" s="373"/>
      <c r="AM440" s="373"/>
      <c r="AN440" s="373"/>
      <c r="AO440" s="373"/>
      <c r="AP440" s="373"/>
      <c r="AQ440" s="373"/>
      <c r="AR440" s="373"/>
      <c r="AS440" s="373"/>
      <c r="AT440" s="373"/>
      <c r="AU440" s="373"/>
      <c r="AV440" s="373"/>
      <c r="AW440" s="373"/>
      <c r="AX440" s="373"/>
      <c r="AY440" s="373"/>
    </row>
    <row r="441" spans="37:51" s="38" customFormat="1" x14ac:dyDescent="0.35">
      <c r="AK441" s="373"/>
      <c r="AL441" s="373"/>
      <c r="AM441" s="373"/>
      <c r="AN441" s="373"/>
      <c r="AO441" s="373"/>
      <c r="AP441" s="373"/>
      <c r="AQ441" s="373"/>
      <c r="AR441" s="373"/>
      <c r="AS441" s="373"/>
      <c r="AT441" s="373"/>
      <c r="AU441" s="373"/>
      <c r="AV441" s="373"/>
      <c r="AW441" s="373"/>
      <c r="AX441" s="373"/>
      <c r="AY441" s="373"/>
    </row>
    <row r="442" spans="37:51" s="38" customFormat="1" x14ac:dyDescent="0.35">
      <c r="AK442" s="373"/>
      <c r="AL442" s="373"/>
      <c r="AM442" s="373"/>
      <c r="AN442" s="373"/>
      <c r="AO442" s="373"/>
      <c r="AP442" s="373"/>
      <c r="AQ442" s="373"/>
      <c r="AR442" s="373"/>
      <c r="AS442" s="373"/>
      <c r="AT442" s="373"/>
      <c r="AU442" s="373"/>
      <c r="AV442" s="373"/>
      <c r="AW442" s="373"/>
      <c r="AX442" s="373"/>
      <c r="AY442" s="373"/>
    </row>
    <row r="443" spans="37:51" s="38" customFormat="1" x14ac:dyDescent="0.35">
      <c r="AK443" s="373"/>
      <c r="AL443" s="373"/>
      <c r="AM443" s="373"/>
      <c r="AN443" s="373"/>
      <c r="AO443" s="373"/>
      <c r="AP443" s="373"/>
      <c r="AQ443" s="373"/>
      <c r="AR443" s="373"/>
      <c r="AS443" s="373"/>
      <c r="AT443" s="373"/>
      <c r="AU443" s="373"/>
      <c r="AV443" s="373"/>
      <c r="AW443" s="373"/>
      <c r="AX443" s="373"/>
      <c r="AY443" s="373"/>
    </row>
    <row r="444" spans="37:51" s="38" customFormat="1" x14ac:dyDescent="0.35">
      <c r="AK444" s="373"/>
      <c r="AL444" s="373"/>
      <c r="AM444" s="373"/>
      <c r="AN444" s="373"/>
      <c r="AO444" s="373"/>
      <c r="AP444" s="373"/>
      <c r="AQ444" s="373"/>
      <c r="AR444" s="373"/>
      <c r="AS444" s="373"/>
      <c r="AT444" s="373"/>
      <c r="AU444" s="373"/>
      <c r="AV444" s="373"/>
      <c r="AW444" s="373"/>
      <c r="AX444" s="373"/>
      <c r="AY444" s="373"/>
    </row>
    <row r="445" spans="37:51" s="38" customFormat="1" x14ac:dyDescent="0.35">
      <c r="AK445" s="373"/>
      <c r="AL445" s="373"/>
      <c r="AM445" s="373"/>
      <c r="AN445" s="373"/>
      <c r="AO445" s="373"/>
      <c r="AP445" s="373"/>
      <c r="AQ445" s="373"/>
      <c r="AR445" s="373"/>
      <c r="AS445" s="373"/>
      <c r="AT445" s="373"/>
      <c r="AU445" s="373"/>
      <c r="AV445" s="373"/>
      <c r="AW445" s="373"/>
      <c r="AX445" s="373"/>
      <c r="AY445" s="373"/>
    </row>
    <row r="446" spans="37:51" s="38" customFormat="1" x14ac:dyDescent="0.35">
      <c r="AK446" s="373"/>
      <c r="AL446" s="373"/>
      <c r="AM446" s="373"/>
      <c r="AN446" s="373"/>
      <c r="AO446" s="373"/>
      <c r="AP446" s="373"/>
      <c r="AQ446" s="373"/>
      <c r="AR446" s="373"/>
      <c r="AS446" s="373"/>
      <c r="AT446" s="373"/>
      <c r="AU446" s="373"/>
      <c r="AV446" s="373"/>
      <c r="AW446" s="373"/>
      <c r="AX446" s="373"/>
      <c r="AY446" s="373"/>
    </row>
    <row r="447" spans="37:51" s="38" customFormat="1" x14ac:dyDescent="0.35">
      <c r="AK447" s="373"/>
      <c r="AL447" s="373"/>
      <c r="AM447" s="373"/>
      <c r="AN447" s="373"/>
      <c r="AO447" s="373"/>
      <c r="AP447" s="373"/>
      <c r="AQ447" s="373"/>
      <c r="AR447" s="373"/>
      <c r="AS447" s="373"/>
      <c r="AT447" s="373"/>
      <c r="AU447" s="373"/>
      <c r="AV447" s="373"/>
      <c r="AW447" s="373"/>
      <c r="AX447" s="373"/>
      <c r="AY447" s="373"/>
    </row>
    <row r="448" spans="37:51" s="38" customFormat="1" x14ac:dyDescent="0.35">
      <c r="AK448" s="373"/>
      <c r="AL448" s="373"/>
      <c r="AM448" s="373"/>
      <c r="AN448" s="373"/>
      <c r="AO448" s="373"/>
      <c r="AP448" s="373"/>
      <c r="AQ448" s="373"/>
      <c r="AR448" s="373"/>
      <c r="AS448" s="373"/>
      <c r="AT448" s="373"/>
      <c r="AU448" s="373"/>
      <c r="AV448" s="373"/>
      <c r="AW448" s="373"/>
      <c r="AX448" s="373"/>
      <c r="AY448" s="373"/>
    </row>
    <row r="449" spans="37:51" s="38" customFormat="1" x14ac:dyDescent="0.35">
      <c r="AK449" s="373"/>
      <c r="AL449" s="373"/>
      <c r="AM449" s="373"/>
      <c r="AN449" s="373"/>
      <c r="AO449" s="373"/>
      <c r="AP449" s="373"/>
      <c r="AQ449" s="373"/>
      <c r="AR449" s="373"/>
      <c r="AS449" s="373"/>
      <c r="AT449" s="373"/>
      <c r="AU449" s="373"/>
      <c r="AV449" s="373"/>
      <c r="AW449" s="373"/>
      <c r="AX449" s="373"/>
      <c r="AY449" s="373"/>
    </row>
    <row r="450" spans="37:51" s="38" customFormat="1" x14ac:dyDescent="0.35">
      <c r="AK450" s="373"/>
      <c r="AL450" s="373"/>
      <c r="AM450" s="373"/>
      <c r="AN450" s="373"/>
      <c r="AO450" s="373"/>
      <c r="AP450" s="373"/>
      <c r="AQ450" s="373"/>
      <c r="AR450" s="373"/>
      <c r="AS450" s="373"/>
      <c r="AT450" s="373"/>
      <c r="AU450" s="373"/>
      <c r="AV450" s="373"/>
      <c r="AW450" s="373"/>
      <c r="AX450" s="373"/>
      <c r="AY450" s="373"/>
    </row>
    <row r="451" spans="37:51" s="38" customFormat="1" x14ac:dyDescent="0.35">
      <c r="AK451" s="373"/>
      <c r="AL451" s="373"/>
      <c r="AM451" s="373"/>
      <c r="AN451" s="373"/>
      <c r="AO451" s="373"/>
      <c r="AP451" s="373"/>
      <c r="AQ451" s="373"/>
      <c r="AR451" s="373"/>
      <c r="AS451" s="373"/>
      <c r="AT451" s="373"/>
      <c r="AU451" s="373"/>
      <c r="AV451" s="373"/>
      <c r="AW451" s="373"/>
      <c r="AX451" s="373"/>
      <c r="AY451" s="373"/>
    </row>
    <row r="452" spans="37:51" s="38" customFormat="1" x14ac:dyDescent="0.35">
      <c r="AK452" s="373"/>
      <c r="AL452" s="373"/>
      <c r="AM452" s="373"/>
      <c r="AN452" s="373"/>
      <c r="AO452" s="373"/>
      <c r="AP452" s="373"/>
      <c r="AQ452" s="373"/>
      <c r="AR452" s="373"/>
      <c r="AS452" s="373"/>
      <c r="AT452" s="373"/>
      <c r="AU452" s="373"/>
      <c r="AV452" s="373"/>
      <c r="AW452" s="373"/>
      <c r="AX452" s="373"/>
      <c r="AY452" s="373"/>
    </row>
    <row r="453" spans="37:51" s="38" customFormat="1" x14ac:dyDescent="0.35">
      <c r="AK453" s="373"/>
      <c r="AL453" s="373"/>
      <c r="AM453" s="373"/>
      <c r="AN453" s="373"/>
      <c r="AO453" s="373"/>
      <c r="AP453" s="373"/>
      <c r="AQ453" s="373"/>
      <c r="AR453" s="373"/>
      <c r="AS453" s="373"/>
      <c r="AT453" s="373"/>
      <c r="AU453" s="373"/>
      <c r="AV453" s="373"/>
      <c r="AW453" s="373"/>
      <c r="AX453" s="373"/>
      <c r="AY453" s="373"/>
    </row>
    <row r="454" spans="37:51" s="38" customFormat="1" x14ac:dyDescent="0.35">
      <c r="AK454" s="373"/>
      <c r="AL454" s="373"/>
      <c r="AM454" s="373"/>
      <c r="AN454" s="373"/>
      <c r="AO454" s="373"/>
      <c r="AP454" s="373"/>
      <c r="AQ454" s="373"/>
      <c r="AR454" s="373"/>
      <c r="AS454" s="373"/>
      <c r="AT454" s="373"/>
      <c r="AU454" s="373"/>
      <c r="AV454" s="373"/>
      <c r="AW454" s="373"/>
      <c r="AX454" s="373"/>
      <c r="AY454" s="373"/>
    </row>
    <row r="455" spans="37:51" s="38" customFormat="1" x14ac:dyDescent="0.35">
      <c r="AK455" s="373"/>
      <c r="AL455" s="373"/>
      <c r="AM455" s="373"/>
      <c r="AN455" s="373"/>
      <c r="AO455" s="373"/>
      <c r="AP455" s="373"/>
      <c r="AQ455" s="373"/>
      <c r="AR455" s="373"/>
      <c r="AS455" s="373"/>
      <c r="AT455" s="373"/>
      <c r="AU455" s="373"/>
      <c r="AV455" s="373"/>
      <c r="AW455" s="373"/>
      <c r="AX455" s="373"/>
      <c r="AY455" s="373"/>
    </row>
    <row r="456" spans="37:51" s="38" customFormat="1" x14ac:dyDescent="0.35">
      <c r="AK456" s="373"/>
      <c r="AL456" s="373"/>
      <c r="AM456" s="373"/>
      <c r="AN456" s="373"/>
      <c r="AO456" s="373"/>
      <c r="AP456" s="373"/>
      <c r="AQ456" s="373"/>
      <c r="AR456" s="373"/>
      <c r="AS456" s="373"/>
      <c r="AT456" s="373"/>
      <c r="AU456" s="373"/>
      <c r="AV456" s="373"/>
      <c r="AW456" s="373"/>
      <c r="AX456" s="373"/>
      <c r="AY456" s="373"/>
    </row>
    <row r="457" spans="37:51" s="38" customFormat="1" x14ac:dyDescent="0.35">
      <c r="AK457" s="373"/>
      <c r="AL457" s="373"/>
      <c r="AM457" s="373"/>
      <c r="AN457" s="373"/>
      <c r="AO457" s="373"/>
      <c r="AP457" s="373"/>
      <c r="AQ457" s="373"/>
      <c r="AR457" s="373"/>
      <c r="AS457" s="373"/>
      <c r="AT457" s="373"/>
      <c r="AU457" s="373"/>
      <c r="AV457" s="373"/>
      <c r="AW457" s="373"/>
      <c r="AX457" s="373"/>
      <c r="AY457" s="373"/>
    </row>
    <row r="458" spans="37:51" s="38" customFormat="1" x14ac:dyDescent="0.35">
      <c r="AK458" s="373"/>
      <c r="AL458" s="373"/>
      <c r="AM458" s="373"/>
      <c r="AN458" s="373"/>
      <c r="AO458" s="373"/>
      <c r="AP458" s="373"/>
      <c r="AQ458" s="373"/>
      <c r="AR458" s="373"/>
      <c r="AS458" s="373"/>
      <c r="AT458" s="373"/>
      <c r="AU458" s="373"/>
      <c r="AV458" s="373"/>
      <c r="AW458" s="373"/>
      <c r="AX458" s="373"/>
      <c r="AY458" s="373"/>
    </row>
    <row r="459" spans="37:51" s="38" customFormat="1" x14ac:dyDescent="0.35">
      <c r="AK459" s="373"/>
      <c r="AL459" s="373"/>
      <c r="AM459" s="373"/>
      <c r="AN459" s="373"/>
      <c r="AO459" s="373"/>
      <c r="AP459" s="373"/>
      <c r="AQ459" s="373"/>
      <c r="AR459" s="373"/>
      <c r="AS459" s="373"/>
      <c r="AT459" s="373"/>
      <c r="AU459" s="373"/>
      <c r="AV459" s="373"/>
      <c r="AW459" s="373"/>
      <c r="AX459" s="373"/>
      <c r="AY459" s="373"/>
    </row>
    <row r="460" spans="37:51" s="38" customFormat="1" x14ac:dyDescent="0.35">
      <c r="AK460" s="373"/>
      <c r="AL460" s="373"/>
      <c r="AM460" s="373"/>
      <c r="AN460" s="373"/>
      <c r="AO460" s="373"/>
      <c r="AP460" s="373"/>
      <c r="AQ460" s="373"/>
      <c r="AR460" s="373"/>
      <c r="AS460" s="373"/>
      <c r="AT460" s="373"/>
      <c r="AU460" s="373"/>
      <c r="AV460" s="373"/>
      <c r="AW460" s="373"/>
      <c r="AX460" s="373"/>
      <c r="AY460" s="373"/>
    </row>
    <row r="461" spans="37:51" s="38" customFormat="1" x14ac:dyDescent="0.35">
      <c r="AK461" s="373"/>
      <c r="AL461" s="373"/>
      <c r="AM461" s="373"/>
      <c r="AN461" s="373"/>
      <c r="AO461" s="373"/>
      <c r="AP461" s="373"/>
      <c r="AQ461" s="373"/>
      <c r="AR461" s="373"/>
      <c r="AS461" s="373"/>
      <c r="AT461" s="373"/>
      <c r="AU461" s="373"/>
      <c r="AV461" s="373"/>
      <c r="AW461" s="373"/>
      <c r="AX461" s="373"/>
      <c r="AY461" s="373"/>
    </row>
    <row r="462" spans="37:51" s="38" customFormat="1" x14ac:dyDescent="0.35">
      <c r="AK462" s="373"/>
      <c r="AL462" s="373"/>
      <c r="AM462" s="373"/>
      <c r="AN462" s="373"/>
      <c r="AO462" s="373"/>
      <c r="AP462" s="373"/>
      <c r="AQ462" s="373"/>
      <c r="AR462" s="373"/>
      <c r="AS462" s="373"/>
      <c r="AT462" s="373"/>
      <c r="AU462" s="373"/>
      <c r="AV462" s="373"/>
      <c r="AW462" s="373"/>
      <c r="AX462" s="373"/>
      <c r="AY462" s="373"/>
    </row>
    <row r="463" spans="37:51" s="38" customFormat="1" x14ac:dyDescent="0.35">
      <c r="AK463" s="373"/>
      <c r="AL463" s="373"/>
      <c r="AM463" s="373"/>
      <c r="AN463" s="373"/>
      <c r="AO463" s="373"/>
      <c r="AP463" s="373"/>
      <c r="AQ463" s="373"/>
      <c r="AR463" s="373"/>
      <c r="AS463" s="373"/>
      <c r="AT463" s="373"/>
      <c r="AU463" s="373"/>
      <c r="AV463" s="373"/>
      <c r="AW463" s="373"/>
      <c r="AX463" s="373"/>
      <c r="AY463" s="373"/>
    </row>
    <row r="464" spans="37:51" s="38" customFormat="1" x14ac:dyDescent="0.35">
      <c r="AK464" s="373"/>
      <c r="AL464" s="373"/>
      <c r="AM464" s="373"/>
      <c r="AN464" s="373"/>
      <c r="AO464" s="373"/>
      <c r="AP464" s="373"/>
      <c r="AQ464" s="373"/>
      <c r="AR464" s="373"/>
      <c r="AS464" s="373"/>
      <c r="AT464" s="373"/>
      <c r="AU464" s="373"/>
      <c r="AV464" s="373"/>
      <c r="AW464" s="373"/>
      <c r="AX464" s="373"/>
      <c r="AY464" s="373"/>
    </row>
    <row r="465" spans="37:51" s="38" customFormat="1" x14ac:dyDescent="0.35">
      <c r="AK465" s="373"/>
      <c r="AL465" s="373"/>
      <c r="AM465" s="373"/>
      <c r="AN465" s="373"/>
      <c r="AO465" s="373"/>
      <c r="AP465" s="373"/>
      <c r="AQ465" s="373"/>
      <c r="AR465" s="373"/>
      <c r="AS465" s="373"/>
      <c r="AT465" s="373"/>
      <c r="AU465" s="373"/>
      <c r="AV465" s="373"/>
      <c r="AW465" s="373"/>
      <c r="AX465" s="373"/>
      <c r="AY465" s="373"/>
    </row>
    <row r="466" spans="37:51" s="38" customFormat="1" x14ac:dyDescent="0.35">
      <c r="AK466" s="373"/>
      <c r="AL466" s="373"/>
      <c r="AM466" s="373"/>
      <c r="AN466" s="373"/>
      <c r="AO466" s="373"/>
      <c r="AP466" s="373"/>
      <c r="AQ466" s="373"/>
      <c r="AR466" s="373"/>
      <c r="AS466" s="373"/>
      <c r="AT466" s="373"/>
      <c r="AU466" s="373"/>
      <c r="AV466" s="373"/>
      <c r="AW466" s="373"/>
      <c r="AX466" s="373"/>
      <c r="AY466" s="373"/>
    </row>
    <row r="467" spans="37:51" s="38" customFormat="1" x14ac:dyDescent="0.35">
      <c r="AK467" s="373"/>
      <c r="AL467" s="373"/>
      <c r="AM467" s="373"/>
      <c r="AN467" s="373"/>
      <c r="AO467" s="373"/>
      <c r="AP467" s="373"/>
      <c r="AQ467" s="373"/>
      <c r="AR467" s="373"/>
      <c r="AS467" s="373"/>
      <c r="AT467" s="373"/>
      <c r="AU467" s="373"/>
      <c r="AV467" s="373"/>
      <c r="AW467" s="373"/>
      <c r="AX467" s="373"/>
      <c r="AY467" s="373"/>
    </row>
    <row r="468" spans="37:51" s="38" customFormat="1" x14ac:dyDescent="0.35">
      <c r="AK468" s="373"/>
      <c r="AL468" s="373"/>
      <c r="AM468" s="373"/>
      <c r="AN468" s="373"/>
      <c r="AO468" s="373"/>
      <c r="AP468" s="373"/>
      <c r="AQ468" s="373"/>
      <c r="AR468" s="373"/>
      <c r="AS468" s="373"/>
      <c r="AT468" s="373"/>
      <c r="AU468" s="373"/>
      <c r="AV468" s="373"/>
      <c r="AW468" s="373"/>
      <c r="AX468" s="373"/>
      <c r="AY468" s="373"/>
    </row>
    <row r="469" spans="37:51" s="38" customFormat="1" x14ac:dyDescent="0.35">
      <c r="AK469" s="373"/>
      <c r="AL469" s="373"/>
      <c r="AM469" s="373"/>
      <c r="AN469" s="373"/>
      <c r="AO469" s="373"/>
      <c r="AP469" s="373"/>
      <c r="AQ469" s="373"/>
      <c r="AR469" s="373"/>
      <c r="AS469" s="373"/>
      <c r="AT469" s="373"/>
      <c r="AU469" s="373"/>
      <c r="AV469" s="373"/>
      <c r="AW469" s="373"/>
      <c r="AX469" s="373"/>
      <c r="AY469" s="373"/>
    </row>
    <row r="470" spans="37:51" s="38" customFormat="1" x14ac:dyDescent="0.35">
      <c r="AK470" s="373"/>
      <c r="AL470" s="373"/>
      <c r="AM470" s="373"/>
      <c r="AN470" s="373"/>
      <c r="AO470" s="373"/>
      <c r="AP470" s="373"/>
      <c r="AQ470" s="373"/>
      <c r="AR470" s="373"/>
      <c r="AS470" s="373"/>
      <c r="AT470" s="373"/>
      <c r="AU470" s="373"/>
      <c r="AV470" s="373"/>
      <c r="AW470" s="373"/>
      <c r="AX470" s="373"/>
      <c r="AY470" s="373"/>
    </row>
    <row r="471" spans="37:51" s="38" customFormat="1" x14ac:dyDescent="0.35">
      <c r="AK471" s="373"/>
      <c r="AL471" s="373"/>
      <c r="AM471" s="373"/>
      <c r="AN471" s="373"/>
      <c r="AO471" s="373"/>
      <c r="AP471" s="373"/>
      <c r="AQ471" s="373"/>
      <c r="AR471" s="373"/>
      <c r="AS471" s="373"/>
      <c r="AT471" s="373"/>
      <c r="AU471" s="373"/>
      <c r="AV471" s="373"/>
      <c r="AW471" s="373"/>
      <c r="AX471" s="373"/>
      <c r="AY471" s="373"/>
    </row>
    <row r="472" spans="37:51" s="38" customFormat="1" x14ac:dyDescent="0.35">
      <c r="AK472" s="373"/>
      <c r="AL472" s="373"/>
      <c r="AM472" s="373"/>
      <c r="AN472" s="373"/>
      <c r="AO472" s="373"/>
      <c r="AP472" s="373"/>
      <c r="AQ472" s="373"/>
      <c r="AR472" s="373"/>
      <c r="AS472" s="373"/>
      <c r="AT472" s="373"/>
      <c r="AU472" s="373"/>
      <c r="AV472" s="373"/>
      <c r="AW472" s="373"/>
      <c r="AX472" s="373"/>
      <c r="AY472" s="373"/>
    </row>
    <row r="473" spans="37:51" s="38" customFormat="1" x14ac:dyDescent="0.35">
      <c r="AK473" s="373"/>
      <c r="AL473" s="373"/>
      <c r="AM473" s="373"/>
      <c r="AN473" s="373"/>
      <c r="AO473" s="373"/>
      <c r="AP473" s="373"/>
      <c r="AQ473" s="373"/>
      <c r="AR473" s="373"/>
      <c r="AS473" s="373"/>
      <c r="AT473" s="373"/>
      <c r="AU473" s="373"/>
      <c r="AV473" s="373"/>
      <c r="AW473" s="373"/>
      <c r="AX473" s="373"/>
      <c r="AY473" s="373"/>
    </row>
    <row r="474" spans="37:51" s="38" customFormat="1" x14ac:dyDescent="0.35">
      <c r="AK474" s="373"/>
      <c r="AL474" s="373"/>
      <c r="AM474" s="373"/>
      <c r="AN474" s="373"/>
      <c r="AO474" s="373"/>
      <c r="AP474" s="373"/>
      <c r="AQ474" s="373"/>
      <c r="AR474" s="373"/>
      <c r="AS474" s="373"/>
      <c r="AT474" s="373"/>
      <c r="AU474" s="373"/>
      <c r="AV474" s="373"/>
      <c r="AW474" s="373"/>
      <c r="AX474" s="373"/>
      <c r="AY474" s="373"/>
    </row>
    <row r="475" spans="37:51" s="38" customFormat="1" x14ac:dyDescent="0.35">
      <c r="AK475" s="373"/>
      <c r="AL475" s="373"/>
      <c r="AM475" s="373"/>
      <c r="AN475" s="373"/>
      <c r="AO475" s="373"/>
      <c r="AP475" s="373"/>
      <c r="AQ475" s="373"/>
      <c r="AR475" s="373"/>
      <c r="AS475" s="373"/>
      <c r="AT475" s="373"/>
      <c r="AU475" s="373"/>
      <c r="AV475" s="373"/>
      <c r="AW475" s="373"/>
      <c r="AX475" s="373"/>
      <c r="AY475" s="373"/>
    </row>
    <row r="476" spans="37:51" s="38" customFormat="1" x14ac:dyDescent="0.35">
      <c r="AK476" s="373"/>
      <c r="AL476" s="373"/>
      <c r="AM476" s="373"/>
      <c r="AN476" s="373"/>
      <c r="AO476" s="373"/>
      <c r="AP476" s="373"/>
      <c r="AQ476" s="373"/>
      <c r="AR476" s="373"/>
      <c r="AS476" s="373"/>
      <c r="AT476" s="373"/>
      <c r="AU476" s="373"/>
      <c r="AV476" s="373"/>
      <c r="AW476" s="373"/>
      <c r="AX476" s="373"/>
      <c r="AY476" s="373"/>
    </row>
    <row r="477" spans="37:51" s="38" customFormat="1" x14ac:dyDescent="0.35">
      <c r="AK477" s="373"/>
      <c r="AL477" s="373"/>
      <c r="AM477" s="373"/>
      <c r="AN477" s="373"/>
      <c r="AO477" s="373"/>
      <c r="AP477" s="373"/>
      <c r="AQ477" s="373"/>
      <c r="AR477" s="373"/>
      <c r="AS477" s="373"/>
      <c r="AT477" s="373"/>
      <c r="AU477" s="373"/>
      <c r="AV477" s="373"/>
      <c r="AW477" s="373"/>
      <c r="AX477" s="373"/>
      <c r="AY477" s="373"/>
    </row>
    <row r="478" spans="37:51" s="38" customFormat="1" x14ac:dyDescent="0.35">
      <c r="AK478" s="373"/>
      <c r="AL478" s="373"/>
      <c r="AM478" s="373"/>
      <c r="AN478" s="373"/>
      <c r="AO478" s="373"/>
      <c r="AP478" s="373"/>
      <c r="AQ478" s="373"/>
      <c r="AR478" s="373"/>
      <c r="AS478" s="373"/>
      <c r="AT478" s="373"/>
      <c r="AU478" s="373"/>
      <c r="AV478" s="373"/>
      <c r="AW478" s="373"/>
      <c r="AX478" s="373"/>
      <c r="AY478" s="373"/>
    </row>
    <row r="479" spans="37:51" s="38" customFormat="1" x14ac:dyDescent="0.35">
      <c r="AK479" s="373"/>
      <c r="AL479" s="373"/>
      <c r="AM479" s="373"/>
      <c r="AN479" s="373"/>
      <c r="AO479" s="373"/>
      <c r="AP479" s="373"/>
      <c r="AQ479" s="373"/>
      <c r="AR479" s="373"/>
      <c r="AS479" s="373"/>
      <c r="AT479" s="373"/>
      <c r="AU479" s="373"/>
      <c r="AV479" s="373"/>
      <c r="AW479" s="373"/>
      <c r="AX479" s="373"/>
      <c r="AY479" s="373"/>
    </row>
    <row r="480" spans="37:51" s="38" customFormat="1" x14ac:dyDescent="0.35">
      <c r="AK480" s="373"/>
      <c r="AL480" s="373"/>
      <c r="AM480" s="373"/>
      <c r="AN480" s="373"/>
      <c r="AO480" s="373"/>
      <c r="AP480" s="373"/>
      <c r="AQ480" s="373"/>
      <c r="AR480" s="373"/>
      <c r="AS480" s="373"/>
      <c r="AT480" s="373"/>
      <c r="AU480" s="373"/>
      <c r="AV480" s="373"/>
      <c r="AW480" s="373"/>
      <c r="AX480" s="373"/>
      <c r="AY480" s="373"/>
    </row>
    <row r="481" spans="37:51" s="38" customFormat="1" x14ac:dyDescent="0.35">
      <c r="AK481" s="373"/>
      <c r="AL481" s="373"/>
      <c r="AM481" s="373"/>
      <c r="AN481" s="373"/>
      <c r="AO481" s="373"/>
      <c r="AP481" s="373"/>
      <c r="AQ481" s="373"/>
      <c r="AR481" s="373"/>
      <c r="AS481" s="373"/>
      <c r="AT481" s="373"/>
      <c r="AU481" s="373"/>
      <c r="AV481" s="373"/>
      <c r="AW481" s="373"/>
      <c r="AX481" s="373"/>
      <c r="AY481" s="373"/>
    </row>
    <row r="482" spans="37:51" s="38" customFormat="1" x14ac:dyDescent="0.35">
      <c r="AK482" s="373"/>
      <c r="AL482" s="373"/>
      <c r="AM482" s="373"/>
      <c r="AN482" s="373"/>
      <c r="AO482" s="373"/>
      <c r="AP482" s="373"/>
      <c r="AQ482" s="373"/>
      <c r="AR482" s="373"/>
      <c r="AS482" s="373"/>
      <c r="AT482" s="373"/>
      <c r="AU482" s="373"/>
      <c r="AV482" s="373"/>
      <c r="AW482" s="373"/>
      <c r="AX482" s="373"/>
      <c r="AY482" s="373"/>
    </row>
    <row r="483" spans="37:51" s="38" customFormat="1" x14ac:dyDescent="0.35">
      <c r="AK483" s="373"/>
      <c r="AL483" s="373"/>
      <c r="AM483" s="373"/>
      <c r="AN483" s="373"/>
      <c r="AO483" s="373"/>
      <c r="AP483" s="373"/>
      <c r="AQ483" s="373"/>
      <c r="AR483" s="373"/>
      <c r="AS483" s="373"/>
      <c r="AT483" s="373"/>
      <c r="AU483" s="373"/>
      <c r="AV483" s="373"/>
      <c r="AW483" s="373"/>
      <c r="AX483" s="373"/>
      <c r="AY483" s="373"/>
    </row>
    <row r="484" spans="37:51" s="38" customFormat="1" x14ac:dyDescent="0.35">
      <c r="AK484" s="373"/>
      <c r="AL484" s="373"/>
      <c r="AM484" s="373"/>
      <c r="AN484" s="373"/>
      <c r="AO484" s="373"/>
      <c r="AP484" s="373"/>
      <c r="AQ484" s="373"/>
      <c r="AR484" s="373"/>
      <c r="AS484" s="373"/>
      <c r="AT484" s="373"/>
      <c r="AU484" s="373"/>
      <c r="AV484" s="373"/>
      <c r="AW484" s="373"/>
      <c r="AX484" s="373"/>
      <c r="AY484" s="373"/>
    </row>
    <row r="485" spans="37:51" s="38" customFormat="1" x14ac:dyDescent="0.35">
      <c r="AK485" s="373"/>
      <c r="AL485" s="373"/>
      <c r="AM485" s="373"/>
      <c r="AN485" s="373"/>
      <c r="AO485" s="373"/>
      <c r="AP485" s="373"/>
      <c r="AQ485" s="373"/>
      <c r="AR485" s="373"/>
      <c r="AS485" s="373"/>
      <c r="AT485" s="373"/>
      <c r="AU485" s="373"/>
      <c r="AV485" s="373"/>
      <c r="AW485" s="373"/>
      <c r="AX485" s="373"/>
      <c r="AY485" s="373"/>
    </row>
    <row r="486" spans="37:51" s="38" customFormat="1" x14ac:dyDescent="0.35">
      <c r="AK486" s="373"/>
      <c r="AL486" s="373"/>
      <c r="AM486" s="373"/>
      <c r="AN486" s="373"/>
      <c r="AO486" s="373"/>
      <c r="AP486" s="373"/>
      <c r="AQ486" s="373"/>
      <c r="AR486" s="373"/>
      <c r="AS486" s="373"/>
      <c r="AT486" s="373"/>
      <c r="AU486" s="373"/>
      <c r="AV486" s="373"/>
      <c r="AW486" s="373"/>
      <c r="AX486" s="373"/>
      <c r="AY486" s="373"/>
    </row>
    <row r="487" spans="37:51" s="38" customFormat="1" x14ac:dyDescent="0.35">
      <c r="AK487" s="373"/>
      <c r="AL487" s="373"/>
      <c r="AM487" s="373"/>
      <c r="AN487" s="373"/>
      <c r="AO487" s="373"/>
      <c r="AP487" s="373"/>
      <c r="AQ487" s="373"/>
      <c r="AR487" s="373"/>
      <c r="AS487" s="373"/>
      <c r="AT487" s="373"/>
      <c r="AU487" s="373"/>
      <c r="AV487" s="373"/>
      <c r="AW487" s="373"/>
      <c r="AX487" s="373"/>
      <c r="AY487" s="373"/>
    </row>
    <row r="488" spans="37:51" s="38" customFormat="1" x14ac:dyDescent="0.35">
      <c r="AK488" s="373"/>
      <c r="AL488" s="373"/>
      <c r="AM488" s="373"/>
      <c r="AN488" s="373"/>
      <c r="AO488" s="373"/>
      <c r="AP488" s="373"/>
      <c r="AQ488" s="373"/>
      <c r="AR488" s="373"/>
      <c r="AS488" s="373"/>
      <c r="AT488" s="373"/>
      <c r="AU488" s="373"/>
      <c r="AV488" s="373"/>
      <c r="AW488" s="373"/>
      <c r="AX488" s="373"/>
      <c r="AY488" s="373"/>
    </row>
    <row r="489" spans="37:51" s="38" customFormat="1" x14ac:dyDescent="0.35">
      <c r="AK489" s="373"/>
      <c r="AL489" s="373"/>
      <c r="AM489" s="373"/>
      <c r="AN489" s="373"/>
      <c r="AO489" s="373"/>
      <c r="AP489" s="373"/>
      <c r="AQ489" s="373"/>
      <c r="AR489" s="373"/>
      <c r="AS489" s="373"/>
      <c r="AT489" s="373"/>
      <c r="AU489" s="373"/>
      <c r="AV489" s="373"/>
      <c r="AW489" s="373"/>
      <c r="AX489" s="373"/>
      <c r="AY489" s="373"/>
    </row>
    <row r="490" spans="37:51" s="38" customFormat="1" x14ac:dyDescent="0.35">
      <c r="AK490" s="373"/>
      <c r="AL490" s="373"/>
      <c r="AM490" s="373"/>
      <c r="AN490" s="373"/>
      <c r="AO490" s="373"/>
      <c r="AP490" s="373"/>
      <c r="AQ490" s="373"/>
      <c r="AR490" s="373"/>
      <c r="AS490" s="373"/>
      <c r="AT490" s="373"/>
      <c r="AU490" s="373"/>
      <c r="AV490" s="373"/>
      <c r="AW490" s="373"/>
      <c r="AX490" s="373"/>
      <c r="AY490" s="373"/>
    </row>
    <row r="491" spans="37:51" s="38" customFormat="1" x14ac:dyDescent="0.35">
      <c r="AK491" s="373"/>
      <c r="AL491" s="373"/>
      <c r="AM491" s="373"/>
      <c r="AN491" s="373"/>
      <c r="AO491" s="373"/>
      <c r="AP491" s="373"/>
      <c r="AQ491" s="373"/>
      <c r="AR491" s="373"/>
      <c r="AS491" s="373"/>
      <c r="AT491" s="373"/>
      <c r="AU491" s="373"/>
      <c r="AV491" s="373"/>
      <c r="AW491" s="373"/>
      <c r="AX491" s="373"/>
      <c r="AY491" s="373"/>
    </row>
    <row r="492" spans="37:51" s="38" customFormat="1" x14ac:dyDescent="0.35">
      <c r="AK492" s="373"/>
      <c r="AL492" s="373"/>
      <c r="AM492" s="373"/>
      <c r="AN492" s="373"/>
      <c r="AO492" s="373"/>
      <c r="AP492" s="373"/>
      <c r="AQ492" s="373"/>
      <c r="AR492" s="373"/>
      <c r="AS492" s="373"/>
      <c r="AT492" s="373"/>
      <c r="AU492" s="373"/>
      <c r="AV492" s="373"/>
      <c r="AW492" s="373"/>
      <c r="AX492" s="373"/>
      <c r="AY492" s="373"/>
    </row>
    <row r="493" spans="37:51" s="38" customFormat="1" x14ac:dyDescent="0.35">
      <c r="AK493" s="373"/>
      <c r="AL493" s="373"/>
      <c r="AM493" s="373"/>
      <c r="AN493" s="373"/>
      <c r="AO493" s="373"/>
      <c r="AP493" s="373"/>
      <c r="AQ493" s="373"/>
      <c r="AR493" s="373"/>
      <c r="AS493" s="373"/>
      <c r="AT493" s="373"/>
      <c r="AU493" s="373"/>
      <c r="AV493" s="373"/>
      <c r="AW493" s="373"/>
      <c r="AX493" s="373"/>
      <c r="AY493" s="373"/>
    </row>
    <row r="494" spans="37:51" s="38" customFormat="1" x14ac:dyDescent="0.35">
      <c r="AK494" s="373"/>
      <c r="AL494" s="373"/>
      <c r="AM494" s="373"/>
      <c r="AN494" s="373"/>
      <c r="AO494" s="373"/>
      <c r="AP494" s="373"/>
      <c r="AQ494" s="373"/>
      <c r="AR494" s="373"/>
      <c r="AS494" s="373"/>
      <c r="AT494" s="373"/>
      <c r="AU494" s="373"/>
      <c r="AV494" s="373"/>
      <c r="AW494" s="373"/>
      <c r="AX494" s="373"/>
      <c r="AY494" s="373"/>
    </row>
    <row r="495" spans="37:51" s="38" customFormat="1" x14ac:dyDescent="0.35">
      <c r="AK495" s="373"/>
      <c r="AL495" s="373"/>
      <c r="AM495" s="373"/>
      <c r="AN495" s="373"/>
      <c r="AO495" s="373"/>
      <c r="AP495" s="373"/>
      <c r="AQ495" s="373"/>
      <c r="AR495" s="373"/>
      <c r="AS495" s="373"/>
      <c r="AT495" s="373"/>
      <c r="AU495" s="373"/>
      <c r="AV495" s="373"/>
      <c r="AW495" s="373"/>
      <c r="AX495" s="373"/>
      <c r="AY495" s="373"/>
    </row>
    <row r="496" spans="37:51" s="38" customFormat="1" x14ac:dyDescent="0.35">
      <c r="AK496" s="373"/>
      <c r="AL496" s="373"/>
      <c r="AM496" s="373"/>
      <c r="AN496" s="373"/>
      <c r="AO496" s="373"/>
      <c r="AP496" s="373"/>
      <c r="AQ496" s="373"/>
      <c r="AR496" s="373"/>
      <c r="AS496" s="373"/>
      <c r="AT496" s="373"/>
      <c r="AU496" s="373"/>
      <c r="AV496" s="373"/>
      <c r="AW496" s="373"/>
      <c r="AX496" s="373"/>
      <c r="AY496" s="373"/>
    </row>
    <row r="497" spans="37:51" s="38" customFormat="1" x14ac:dyDescent="0.35">
      <c r="AK497" s="373"/>
      <c r="AL497" s="373"/>
      <c r="AM497" s="373"/>
      <c r="AN497" s="373"/>
      <c r="AO497" s="373"/>
      <c r="AP497" s="373"/>
      <c r="AQ497" s="373"/>
      <c r="AR497" s="373"/>
      <c r="AS497" s="373"/>
      <c r="AT497" s="373"/>
      <c r="AU497" s="373"/>
      <c r="AV497" s="373"/>
      <c r="AW497" s="373"/>
      <c r="AX497" s="373"/>
      <c r="AY497" s="373"/>
    </row>
    <row r="498" spans="37:51" s="38" customFormat="1" x14ac:dyDescent="0.35">
      <c r="AK498" s="373"/>
      <c r="AL498" s="373"/>
      <c r="AM498" s="373"/>
      <c r="AN498" s="373"/>
      <c r="AO498" s="373"/>
      <c r="AP498" s="373"/>
      <c r="AQ498" s="373"/>
      <c r="AR498" s="373"/>
      <c r="AS498" s="373"/>
      <c r="AT498" s="373"/>
      <c r="AU498" s="373"/>
      <c r="AV498" s="373"/>
      <c r="AW498" s="373"/>
      <c r="AX498" s="373"/>
      <c r="AY498" s="373"/>
    </row>
    <row r="499" spans="37:51" s="38" customFormat="1" x14ac:dyDescent="0.35">
      <c r="AK499" s="373"/>
      <c r="AL499" s="373"/>
      <c r="AM499" s="373"/>
      <c r="AN499" s="373"/>
      <c r="AO499" s="373"/>
      <c r="AP499" s="373"/>
      <c r="AQ499" s="373"/>
      <c r="AR499" s="373"/>
      <c r="AS499" s="373"/>
      <c r="AT499" s="373"/>
      <c r="AU499" s="373"/>
      <c r="AV499" s="373"/>
      <c r="AW499" s="373"/>
      <c r="AX499" s="373"/>
      <c r="AY499" s="373"/>
    </row>
    <row r="500" spans="37:51" s="38" customFormat="1" x14ac:dyDescent="0.35">
      <c r="AK500" s="373"/>
      <c r="AL500" s="373"/>
      <c r="AM500" s="373"/>
      <c r="AN500" s="373"/>
      <c r="AO500" s="373"/>
      <c r="AP500" s="373"/>
      <c r="AQ500" s="373"/>
      <c r="AR500" s="373"/>
      <c r="AS500" s="373"/>
      <c r="AT500" s="373"/>
      <c r="AU500" s="373"/>
      <c r="AV500" s="373"/>
      <c r="AW500" s="373"/>
      <c r="AX500" s="373"/>
      <c r="AY500" s="373"/>
    </row>
    <row r="501" spans="37:51" s="38" customFormat="1" x14ac:dyDescent="0.35">
      <c r="AK501" s="373"/>
      <c r="AL501" s="373"/>
      <c r="AM501" s="373"/>
      <c r="AN501" s="373"/>
      <c r="AO501" s="373"/>
      <c r="AP501" s="373"/>
      <c r="AQ501" s="373"/>
      <c r="AR501" s="373"/>
      <c r="AS501" s="373"/>
      <c r="AT501" s="373"/>
      <c r="AU501" s="373"/>
      <c r="AV501" s="373"/>
      <c r="AW501" s="373"/>
      <c r="AX501" s="373"/>
      <c r="AY501" s="373"/>
    </row>
    <row r="502" spans="37:51" s="38" customFormat="1" x14ac:dyDescent="0.35">
      <c r="AK502" s="373"/>
      <c r="AL502" s="373"/>
      <c r="AM502" s="373"/>
      <c r="AN502" s="373"/>
      <c r="AO502" s="373"/>
      <c r="AP502" s="373"/>
      <c r="AQ502" s="373"/>
      <c r="AR502" s="373"/>
      <c r="AS502" s="373"/>
      <c r="AT502" s="373"/>
      <c r="AU502" s="373"/>
      <c r="AV502" s="373"/>
      <c r="AW502" s="373"/>
      <c r="AX502" s="373"/>
      <c r="AY502" s="373"/>
    </row>
    <row r="503" spans="37:51" s="38" customFormat="1" x14ac:dyDescent="0.35">
      <c r="AK503" s="373"/>
      <c r="AL503" s="373"/>
      <c r="AM503" s="373"/>
      <c r="AN503" s="373"/>
      <c r="AO503" s="373"/>
      <c r="AP503" s="373"/>
      <c r="AQ503" s="373"/>
      <c r="AR503" s="373"/>
      <c r="AS503" s="373"/>
      <c r="AT503" s="373"/>
      <c r="AU503" s="373"/>
      <c r="AV503" s="373"/>
      <c r="AW503" s="373"/>
      <c r="AX503" s="373"/>
      <c r="AY503" s="373"/>
    </row>
    <row r="504" spans="37:51" s="38" customFormat="1" x14ac:dyDescent="0.35">
      <c r="AK504" s="373"/>
      <c r="AL504" s="373"/>
      <c r="AM504" s="373"/>
      <c r="AN504" s="373"/>
      <c r="AO504" s="373"/>
      <c r="AP504" s="373"/>
      <c r="AQ504" s="373"/>
      <c r="AR504" s="373"/>
      <c r="AS504" s="373"/>
      <c r="AT504" s="373"/>
      <c r="AU504" s="373"/>
      <c r="AV504" s="373"/>
      <c r="AW504" s="373"/>
      <c r="AX504" s="373"/>
      <c r="AY504" s="373"/>
    </row>
    <row r="505" spans="37:51" s="38" customFormat="1" x14ac:dyDescent="0.35">
      <c r="AK505" s="373"/>
      <c r="AL505" s="373"/>
      <c r="AM505" s="373"/>
      <c r="AN505" s="373"/>
      <c r="AO505" s="373"/>
      <c r="AP505" s="373"/>
      <c r="AQ505" s="373"/>
      <c r="AR505" s="373"/>
      <c r="AS505" s="373"/>
      <c r="AT505" s="373"/>
      <c r="AU505" s="373"/>
      <c r="AV505" s="373"/>
      <c r="AW505" s="373"/>
      <c r="AX505" s="373"/>
      <c r="AY505" s="373"/>
    </row>
    <row r="506" spans="37:51" s="38" customFormat="1" x14ac:dyDescent="0.35">
      <c r="AK506" s="373"/>
      <c r="AL506" s="373"/>
      <c r="AM506" s="373"/>
      <c r="AN506" s="373"/>
      <c r="AO506" s="373"/>
      <c r="AP506" s="373"/>
      <c r="AQ506" s="373"/>
      <c r="AR506" s="373"/>
      <c r="AS506" s="373"/>
      <c r="AT506" s="373"/>
      <c r="AU506" s="373"/>
      <c r="AV506" s="373"/>
      <c r="AW506" s="373"/>
      <c r="AX506" s="373"/>
      <c r="AY506" s="373"/>
    </row>
    <row r="507" spans="37:51" s="38" customFormat="1" x14ac:dyDescent="0.35">
      <c r="AK507" s="373"/>
      <c r="AL507" s="373"/>
      <c r="AM507" s="373"/>
      <c r="AN507" s="373"/>
      <c r="AO507" s="373"/>
      <c r="AP507" s="373"/>
      <c r="AQ507" s="373"/>
      <c r="AR507" s="373"/>
      <c r="AS507" s="373"/>
      <c r="AT507" s="373"/>
      <c r="AU507" s="373"/>
      <c r="AV507" s="373"/>
      <c r="AW507" s="373"/>
      <c r="AX507" s="373"/>
      <c r="AY507" s="373"/>
    </row>
    <row r="508" spans="37:51" s="38" customFormat="1" x14ac:dyDescent="0.35">
      <c r="AK508" s="373"/>
      <c r="AL508" s="373"/>
      <c r="AM508" s="373"/>
      <c r="AN508" s="373"/>
      <c r="AO508" s="373"/>
      <c r="AP508" s="373"/>
      <c r="AQ508" s="373"/>
      <c r="AR508" s="373"/>
      <c r="AS508" s="373"/>
      <c r="AT508" s="373"/>
      <c r="AU508" s="373"/>
      <c r="AV508" s="373"/>
      <c r="AW508" s="373"/>
      <c r="AX508" s="373"/>
      <c r="AY508" s="373"/>
    </row>
    <row r="509" spans="37:51" s="38" customFormat="1" x14ac:dyDescent="0.35">
      <c r="AK509" s="373"/>
      <c r="AL509" s="373"/>
      <c r="AM509" s="373"/>
      <c r="AN509" s="373"/>
      <c r="AO509" s="373"/>
      <c r="AP509" s="373"/>
      <c r="AQ509" s="373"/>
      <c r="AR509" s="373"/>
      <c r="AS509" s="373"/>
      <c r="AT509" s="373"/>
      <c r="AU509" s="373"/>
      <c r="AV509" s="373"/>
      <c r="AW509" s="373"/>
      <c r="AX509" s="373"/>
      <c r="AY509" s="373"/>
    </row>
    <row r="510" spans="37:51" s="38" customFormat="1" x14ac:dyDescent="0.35">
      <c r="AK510" s="373"/>
      <c r="AL510" s="373"/>
      <c r="AM510" s="373"/>
      <c r="AN510" s="373"/>
      <c r="AO510" s="373"/>
      <c r="AP510" s="373"/>
      <c r="AQ510" s="373"/>
      <c r="AR510" s="373"/>
      <c r="AS510" s="373"/>
      <c r="AT510" s="373"/>
      <c r="AU510" s="373"/>
      <c r="AV510" s="373"/>
      <c r="AW510" s="373"/>
      <c r="AX510" s="373"/>
      <c r="AY510" s="373"/>
    </row>
    <row r="511" spans="37:51" s="38" customFormat="1" x14ac:dyDescent="0.35">
      <c r="AK511" s="373"/>
      <c r="AL511" s="373"/>
      <c r="AM511" s="373"/>
      <c r="AN511" s="373"/>
      <c r="AO511" s="373"/>
      <c r="AP511" s="373"/>
      <c r="AQ511" s="373"/>
      <c r="AR511" s="373"/>
      <c r="AS511" s="373"/>
      <c r="AT511" s="373"/>
      <c r="AU511" s="373"/>
      <c r="AV511" s="373"/>
      <c r="AW511" s="373"/>
      <c r="AX511" s="373"/>
      <c r="AY511" s="373"/>
    </row>
    <row r="512" spans="37:51" s="38" customFormat="1" x14ac:dyDescent="0.35">
      <c r="AK512" s="373"/>
      <c r="AL512" s="373"/>
      <c r="AM512" s="373"/>
      <c r="AN512" s="373"/>
      <c r="AO512" s="373"/>
      <c r="AP512" s="373"/>
      <c r="AQ512" s="373"/>
      <c r="AR512" s="373"/>
      <c r="AS512" s="373"/>
      <c r="AT512" s="373"/>
      <c r="AU512" s="373"/>
      <c r="AV512" s="373"/>
      <c r="AW512" s="373"/>
      <c r="AX512" s="373"/>
      <c r="AY512" s="373"/>
    </row>
    <row r="513" spans="37:51" s="38" customFormat="1" x14ac:dyDescent="0.35">
      <c r="AK513" s="373"/>
      <c r="AL513" s="373"/>
      <c r="AM513" s="373"/>
      <c r="AN513" s="373"/>
      <c r="AO513" s="373"/>
      <c r="AP513" s="373"/>
      <c r="AQ513" s="373"/>
      <c r="AR513" s="373"/>
      <c r="AS513" s="373"/>
      <c r="AT513" s="373"/>
      <c r="AU513" s="373"/>
      <c r="AV513" s="373"/>
      <c r="AW513" s="373"/>
      <c r="AX513" s="373"/>
      <c r="AY513" s="373"/>
    </row>
    <row r="514" spans="37:51" s="38" customFormat="1" x14ac:dyDescent="0.35">
      <c r="AK514" s="373"/>
      <c r="AL514" s="373"/>
      <c r="AM514" s="373"/>
      <c r="AN514" s="373"/>
      <c r="AO514" s="373"/>
      <c r="AP514" s="373"/>
      <c r="AQ514" s="373"/>
      <c r="AR514" s="373"/>
      <c r="AS514" s="373"/>
      <c r="AT514" s="373"/>
      <c r="AU514" s="373"/>
      <c r="AV514" s="373"/>
      <c r="AW514" s="373"/>
      <c r="AX514" s="373"/>
      <c r="AY514" s="373"/>
    </row>
    <row r="515" spans="37:51" s="38" customFormat="1" x14ac:dyDescent="0.35">
      <c r="AK515" s="373"/>
      <c r="AL515" s="373"/>
      <c r="AM515" s="373"/>
      <c r="AN515" s="373"/>
      <c r="AO515" s="373"/>
      <c r="AP515" s="373"/>
      <c r="AQ515" s="373"/>
      <c r="AR515" s="373"/>
      <c r="AS515" s="373"/>
      <c r="AT515" s="373"/>
      <c r="AU515" s="373"/>
      <c r="AV515" s="373"/>
      <c r="AW515" s="373"/>
      <c r="AX515" s="373"/>
      <c r="AY515" s="373"/>
    </row>
    <row r="516" spans="37:51" s="38" customFormat="1" x14ac:dyDescent="0.35">
      <c r="AK516" s="373"/>
      <c r="AL516" s="373"/>
      <c r="AM516" s="373"/>
      <c r="AN516" s="373"/>
      <c r="AO516" s="373"/>
      <c r="AP516" s="373"/>
      <c r="AQ516" s="373"/>
      <c r="AR516" s="373"/>
      <c r="AS516" s="373"/>
      <c r="AT516" s="373"/>
      <c r="AU516" s="373"/>
      <c r="AV516" s="373"/>
      <c r="AW516" s="373"/>
      <c r="AX516" s="373"/>
      <c r="AY516" s="373"/>
    </row>
    <row r="517" spans="37:51" s="38" customFormat="1" x14ac:dyDescent="0.35">
      <c r="AK517" s="373"/>
      <c r="AL517" s="373"/>
      <c r="AM517" s="373"/>
      <c r="AN517" s="373"/>
      <c r="AO517" s="373"/>
      <c r="AP517" s="373"/>
      <c r="AQ517" s="373"/>
      <c r="AR517" s="373"/>
      <c r="AS517" s="373"/>
      <c r="AT517" s="373"/>
      <c r="AU517" s="373"/>
      <c r="AV517" s="373"/>
      <c r="AW517" s="373"/>
      <c r="AX517" s="373"/>
      <c r="AY517" s="373"/>
    </row>
    <row r="518" spans="37:51" s="38" customFormat="1" x14ac:dyDescent="0.35">
      <c r="AK518" s="373"/>
      <c r="AL518" s="373"/>
      <c r="AM518" s="373"/>
      <c r="AN518" s="373"/>
      <c r="AO518" s="373"/>
      <c r="AP518" s="373"/>
      <c r="AQ518" s="373"/>
      <c r="AR518" s="373"/>
      <c r="AS518" s="373"/>
      <c r="AT518" s="373"/>
      <c r="AU518" s="373"/>
      <c r="AV518" s="373"/>
      <c r="AW518" s="373"/>
      <c r="AX518" s="373"/>
      <c r="AY518" s="373"/>
    </row>
    <row r="519" spans="37:51" s="38" customFormat="1" x14ac:dyDescent="0.35">
      <c r="AK519" s="373"/>
      <c r="AL519" s="373"/>
      <c r="AM519" s="373"/>
      <c r="AN519" s="373"/>
      <c r="AO519" s="373"/>
      <c r="AP519" s="373"/>
      <c r="AQ519" s="373"/>
      <c r="AR519" s="373"/>
      <c r="AS519" s="373"/>
      <c r="AT519" s="373"/>
      <c r="AU519" s="373"/>
      <c r="AV519" s="373"/>
      <c r="AW519" s="373"/>
      <c r="AX519" s="373"/>
      <c r="AY519" s="373"/>
    </row>
    <row r="520" spans="37:51" s="38" customFormat="1" x14ac:dyDescent="0.35">
      <c r="AK520" s="373"/>
      <c r="AL520" s="373"/>
      <c r="AM520" s="373"/>
      <c r="AN520" s="373"/>
      <c r="AO520" s="373"/>
      <c r="AP520" s="373"/>
      <c r="AQ520" s="373"/>
      <c r="AR520" s="373"/>
      <c r="AS520" s="373"/>
      <c r="AT520" s="373"/>
      <c r="AU520" s="373"/>
      <c r="AV520" s="373"/>
      <c r="AW520" s="373"/>
      <c r="AX520" s="373"/>
      <c r="AY520" s="373"/>
    </row>
    <row r="521" spans="37:51" s="38" customFormat="1" x14ac:dyDescent="0.35">
      <c r="AK521" s="373"/>
      <c r="AL521" s="373"/>
      <c r="AM521" s="373"/>
      <c r="AN521" s="373"/>
      <c r="AO521" s="373"/>
      <c r="AP521" s="373"/>
      <c r="AQ521" s="373"/>
      <c r="AR521" s="373"/>
      <c r="AS521" s="373"/>
      <c r="AT521" s="373"/>
      <c r="AU521" s="373"/>
      <c r="AV521" s="373"/>
      <c r="AW521" s="373"/>
      <c r="AX521" s="373"/>
      <c r="AY521" s="373"/>
    </row>
    <row r="522" spans="37:51" s="38" customFormat="1" x14ac:dyDescent="0.35">
      <c r="AK522" s="373"/>
      <c r="AL522" s="373"/>
      <c r="AM522" s="373"/>
      <c r="AN522" s="373"/>
      <c r="AO522" s="373"/>
      <c r="AP522" s="373"/>
      <c r="AQ522" s="373"/>
      <c r="AR522" s="373"/>
      <c r="AS522" s="373"/>
      <c r="AT522" s="373"/>
      <c r="AU522" s="373"/>
      <c r="AV522" s="373"/>
      <c r="AW522" s="373"/>
      <c r="AX522" s="373"/>
      <c r="AY522" s="373"/>
    </row>
    <row r="523" spans="37:51" s="38" customFormat="1" x14ac:dyDescent="0.35">
      <c r="AK523" s="373"/>
      <c r="AL523" s="373"/>
      <c r="AM523" s="373"/>
      <c r="AN523" s="373"/>
      <c r="AO523" s="373"/>
      <c r="AP523" s="373"/>
      <c r="AQ523" s="373"/>
      <c r="AR523" s="373"/>
      <c r="AS523" s="373"/>
      <c r="AT523" s="373"/>
      <c r="AU523" s="373"/>
      <c r="AV523" s="373"/>
      <c r="AW523" s="373"/>
      <c r="AX523" s="373"/>
      <c r="AY523" s="373"/>
    </row>
    <row r="524" spans="37:51" s="38" customFormat="1" x14ac:dyDescent="0.35">
      <c r="AK524" s="373"/>
      <c r="AL524" s="373"/>
      <c r="AM524" s="373"/>
      <c r="AN524" s="373"/>
      <c r="AO524" s="373"/>
      <c r="AP524" s="373"/>
      <c r="AQ524" s="373"/>
      <c r="AR524" s="373"/>
      <c r="AS524" s="373"/>
      <c r="AT524" s="373"/>
      <c r="AU524" s="373"/>
      <c r="AV524" s="373"/>
      <c r="AW524" s="373"/>
      <c r="AX524" s="373"/>
      <c r="AY524" s="373"/>
    </row>
    <row r="525" spans="37:51" s="38" customFormat="1" x14ac:dyDescent="0.35">
      <c r="AK525" s="373"/>
      <c r="AL525" s="373"/>
      <c r="AM525" s="373"/>
      <c r="AN525" s="373"/>
      <c r="AO525" s="373"/>
      <c r="AP525" s="373"/>
      <c r="AQ525" s="373"/>
      <c r="AR525" s="373"/>
      <c r="AS525" s="373"/>
      <c r="AT525" s="373"/>
      <c r="AU525" s="373"/>
      <c r="AV525" s="373"/>
      <c r="AW525" s="373"/>
      <c r="AX525" s="373"/>
      <c r="AY525" s="373"/>
    </row>
    <row r="526" spans="37:51" s="38" customFormat="1" x14ac:dyDescent="0.35">
      <c r="AK526" s="373"/>
      <c r="AL526" s="373"/>
      <c r="AM526" s="373"/>
      <c r="AN526" s="373"/>
      <c r="AO526" s="373"/>
      <c r="AP526" s="373"/>
      <c r="AQ526" s="373"/>
      <c r="AR526" s="373"/>
      <c r="AS526" s="373"/>
      <c r="AT526" s="373"/>
      <c r="AU526" s="373"/>
      <c r="AV526" s="373"/>
      <c r="AW526" s="373"/>
      <c r="AX526" s="373"/>
      <c r="AY526" s="373"/>
    </row>
    <row r="527" spans="37:51" s="38" customFormat="1" x14ac:dyDescent="0.35">
      <c r="AK527" s="373"/>
      <c r="AL527" s="373"/>
      <c r="AM527" s="373"/>
      <c r="AN527" s="373"/>
      <c r="AO527" s="373"/>
      <c r="AP527" s="373"/>
      <c r="AQ527" s="373"/>
      <c r="AR527" s="373"/>
      <c r="AS527" s="373"/>
      <c r="AT527" s="373"/>
      <c r="AU527" s="373"/>
      <c r="AV527" s="373"/>
      <c r="AW527" s="373"/>
      <c r="AX527" s="373"/>
      <c r="AY527" s="373"/>
    </row>
    <row r="528" spans="37:51" s="38" customFormat="1" x14ac:dyDescent="0.35">
      <c r="AK528" s="373"/>
      <c r="AL528" s="373"/>
      <c r="AM528" s="373"/>
      <c r="AN528" s="373"/>
      <c r="AO528" s="373"/>
      <c r="AP528" s="373"/>
      <c r="AQ528" s="373"/>
      <c r="AR528" s="373"/>
      <c r="AS528" s="373"/>
      <c r="AT528" s="373"/>
      <c r="AU528" s="373"/>
      <c r="AV528" s="373"/>
      <c r="AW528" s="373"/>
      <c r="AX528" s="373"/>
      <c r="AY528" s="373"/>
    </row>
    <row r="529" spans="37:51" s="38" customFormat="1" x14ac:dyDescent="0.35">
      <c r="AK529" s="373"/>
      <c r="AL529" s="373"/>
      <c r="AM529" s="373"/>
      <c r="AN529" s="373"/>
      <c r="AO529" s="373"/>
      <c r="AP529" s="373"/>
      <c r="AQ529" s="373"/>
      <c r="AR529" s="373"/>
      <c r="AS529" s="373"/>
      <c r="AT529" s="373"/>
      <c r="AU529" s="373"/>
      <c r="AV529" s="373"/>
      <c r="AW529" s="373"/>
      <c r="AX529" s="373"/>
      <c r="AY529" s="373"/>
    </row>
    <row r="530" spans="37:51" s="38" customFormat="1" x14ac:dyDescent="0.35">
      <c r="AK530" s="373"/>
      <c r="AL530" s="373"/>
      <c r="AM530" s="373"/>
      <c r="AN530" s="373"/>
      <c r="AO530" s="373"/>
      <c r="AP530" s="373"/>
      <c r="AQ530" s="373"/>
      <c r="AR530" s="373"/>
      <c r="AS530" s="373"/>
      <c r="AT530" s="373"/>
      <c r="AU530" s="373"/>
      <c r="AV530" s="373"/>
      <c r="AW530" s="373"/>
      <c r="AX530" s="373"/>
      <c r="AY530" s="373"/>
    </row>
    <row r="531" spans="37:51" s="38" customFormat="1" x14ac:dyDescent="0.35">
      <c r="AK531" s="373"/>
      <c r="AL531" s="373"/>
      <c r="AM531" s="373"/>
      <c r="AN531" s="373"/>
      <c r="AO531" s="373"/>
      <c r="AP531" s="373"/>
      <c r="AQ531" s="373"/>
      <c r="AR531" s="373"/>
      <c r="AS531" s="373"/>
      <c r="AT531" s="373"/>
      <c r="AU531" s="373"/>
      <c r="AV531" s="373"/>
      <c r="AW531" s="373"/>
      <c r="AX531" s="373"/>
      <c r="AY531" s="373"/>
    </row>
    <row r="532" spans="37:51" s="38" customFormat="1" x14ac:dyDescent="0.35">
      <c r="AK532" s="373"/>
      <c r="AL532" s="373"/>
      <c r="AM532" s="373"/>
      <c r="AN532" s="373"/>
      <c r="AO532" s="373"/>
      <c r="AP532" s="373"/>
      <c r="AQ532" s="373"/>
      <c r="AR532" s="373"/>
      <c r="AS532" s="373"/>
      <c r="AT532" s="373"/>
      <c r="AU532" s="373"/>
      <c r="AV532" s="373"/>
      <c r="AW532" s="373"/>
      <c r="AX532" s="373"/>
      <c r="AY532" s="373"/>
    </row>
    <row r="533" spans="37:51" s="38" customFormat="1" x14ac:dyDescent="0.35">
      <c r="AK533" s="373"/>
      <c r="AL533" s="373"/>
      <c r="AM533" s="373"/>
      <c r="AN533" s="373"/>
      <c r="AO533" s="373"/>
      <c r="AP533" s="373"/>
      <c r="AQ533" s="373"/>
      <c r="AR533" s="373"/>
      <c r="AS533" s="373"/>
      <c r="AT533" s="373"/>
      <c r="AU533" s="373"/>
      <c r="AV533" s="373"/>
      <c r="AW533" s="373"/>
      <c r="AX533" s="373"/>
      <c r="AY533" s="373"/>
    </row>
    <row r="534" spans="37:51" s="38" customFormat="1" x14ac:dyDescent="0.35">
      <c r="AK534" s="373"/>
      <c r="AL534" s="373"/>
      <c r="AM534" s="373"/>
      <c r="AN534" s="373"/>
      <c r="AO534" s="373"/>
      <c r="AP534" s="373"/>
      <c r="AQ534" s="373"/>
      <c r="AR534" s="373"/>
      <c r="AS534" s="373"/>
      <c r="AT534" s="373"/>
      <c r="AU534" s="373"/>
      <c r="AV534" s="373"/>
      <c r="AW534" s="373"/>
      <c r="AX534" s="373"/>
      <c r="AY534" s="373"/>
    </row>
    <row r="535" spans="37:51" s="38" customFormat="1" x14ac:dyDescent="0.35">
      <c r="AK535" s="373"/>
      <c r="AL535" s="373"/>
      <c r="AM535" s="373"/>
      <c r="AN535" s="373"/>
      <c r="AO535" s="373"/>
      <c r="AP535" s="373"/>
      <c r="AQ535" s="373"/>
      <c r="AR535" s="373"/>
      <c r="AS535" s="373"/>
      <c r="AT535" s="373"/>
      <c r="AU535" s="373"/>
      <c r="AV535" s="373"/>
      <c r="AW535" s="373"/>
      <c r="AX535" s="373"/>
      <c r="AY535" s="373"/>
    </row>
    <row r="536" spans="37:51" s="38" customFormat="1" x14ac:dyDescent="0.35">
      <c r="AK536" s="373"/>
      <c r="AL536" s="373"/>
      <c r="AM536" s="373"/>
      <c r="AN536" s="373"/>
      <c r="AO536" s="373"/>
      <c r="AP536" s="373"/>
      <c r="AQ536" s="373"/>
      <c r="AR536" s="373"/>
      <c r="AS536" s="373"/>
      <c r="AT536" s="373"/>
      <c r="AU536" s="373"/>
      <c r="AV536" s="373"/>
      <c r="AW536" s="373"/>
      <c r="AX536" s="373"/>
      <c r="AY536" s="373"/>
    </row>
    <row r="537" spans="37:51" s="38" customFormat="1" x14ac:dyDescent="0.35">
      <c r="AK537" s="373"/>
      <c r="AL537" s="373"/>
      <c r="AM537" s="373"/>
      <c r="AN537" s="373"/>
      <c r="AO537" s="373"/>
      <c r="AP537" s="373"/>
      <c r="AQ537" s="373"/>
      <c r="AR537" s="373"/>
      <c r="AS537" s="373"/>
      <c r="AT537" s="373"/>
      <c r="AU537" s="373"/>
      <c r="AV537" s="373"/>
      <c r="AW537" s="373"/>
      <c r="AX537" s="373"/>
      <c r="AY537" s="373"/>
    </row>
    <row r="538" spans="37:51" s="38" customFormat="1" x14ac:dyDescent="0.35">
      <c r="AK538" s="373"/>
      <c r="AL538" s="373"/>
      <c r="AM538" s="373"/>
      <c r="AN538" s="373"/>
      <c r="AO538" s="373"/>
      <c r="AP538" s="373"/>
      <c r="AQ538" s="373"/>
      <c r="AR538" s="373"/>
      <c r="AS538" s="373"/>
      <c r="AT538" s="373"/>
      <c r="AU538" s="373"/>
      <c r="AV538" s="373"/>
      <c r="AW538" s="373"/>
      <c r="AX538" s="373"/>
      <c r="AY538" s="373"/>
    </row>
    <row r="539" spans="37:51" s="38" customFormat="1" x14ac:dyDescent="0.35">
      <c r="AK539" s="373"/>
      <c r="AL539" s="373"/>
      <c r="AM539" s="373"/>
      <c r="AN539" s="373"/>
      <c r="AO539" s="373"/>
      <c r="AP539" s="373"/>
      <c r="AQ539" s="373"/>
      <c r="AR539" s="373"/>
      <c r="AS539" s="373"/>
      <c r="AT539" s="373"/>
      <c r="AU539" s="373"/>
      <c r="AV539" s="373"/>
      <c r="AW539" s="373"/>
      <c r="AX539" s="373"/>
      <c r="AY539" s="373"/>
    </row>
    <row r="540" spans="37:51" s="38" customFormat="1" x14ac:dyDescent="0.35">
      <c r="AK540" s="373"/>
      <c r="AL540" s="373"/>
      <c r="AM540" s="373"/>
      <c r="AN540" s="373"/>
      <c r="AO540" s="373"/>
      <c r="AP540" s="373"/>
      <c r="AQ540" s="373"/>
      <c r="AR540" s="373"/>
      <c r="AS540" s="373"/>
      <c r="AT540" s="373"/>
      <c r="AU540" s="373"/>
      <c r="AV540" s="373"/>
      <c r="AW540" s="373"/>
      <c r="AX540" s="373"/>
      <c r="AY540" s="373"/>
    </row>
    <row r="541" spans="37:51" s="38" customFormat="1" x14ac:dyDescent="0.35">
      <c r="AK541" s="373"/>
      <c r="AL541" s="373"/>
      <c r="AM541" s="373"/>
      <c r="AN541" s="373"/>
      <c r="AO541" s="373"/>
      <c r="AP541" s="373"/>
      <c r="AQ541" s="373"/>
      <c r="AR541" s="373"/>
      <c r="AS541" s="373"/>
      <c r="AT541" s="373"/>
      <c r="AU541" s="373"/>
      <c r="AV541" s="373"/>
      <c r="AW541" s="373"/>
      <c r="AX541" s="373"/>
      <c r="AY541" s="373"/>
    </row>
    <row r="542" spans="37:51" s="38" customFormat="1" x14ac:dyDescent="0.35">
      <c r="AK542" s="373"/>
      <c r="AL542" s="373"/>
      <c r="AM542" s="373"/>
      <c r="AN542" s="373"/>
      <c r="AO542" s="373"/>
      <c r="AP542" s="373"/>
      <c r="AQ542" s="373"/>
      <c r="AR542" s="373"/>
      <c r="AS542" s="373"/>
      <c r="AT542" s="373"/>
      <c r="AU542" s="373"/>
      <c r="AV542" s="373"/>
      <c r="AW542" s="373"/>
      <c r="AX542" s="373"/>
      <c r="AY542" s="373"/>
    </row>
    <row r="543" spans="37:51" s="38" customFormat="1" x14ac:dyDescent="0.35">
      <c r="AK543" s="373"/>
      <c r="AL543" s="373"/>
      <c r="AM543" s="373"/>
      <c r="AN543" s="373"/>
      <c r="AO543" s="373"/>
      <c r="AP543" s="373"/>
      <c r="AQ543" s="373"/>
      <c r="AR543" s="373"/>
      <c r="AS543" s="373"/>
      <c r="AT543" s="373"/>
      <c r="AU543" s="373"/>
      <c r="AV543" s="373"/>
      <c r="AW543" s="373"/>
      <c r="AX543" s="373"/>
      <c r="AY543" s="373"/>
    </row>
    <row r="544" spans="37:51" s="38" customFormat="1" x14ac:dyDescent="0.35">
      <c r="AK544" s="373"/>
      <c r="AL544" s="373"/>
      <c r="AM544" s="373"/>
      <c r="AN544" s="373"/>
      <c r="AO544" s="373"/>
      <c r="AP544" s="373"/>
      <c r="AQ544" s="373"/>
      <c r="AR544" s="373"/>
      <c r="AS544" s="373"/>
      <c r="AT544" s="373"/>
      <c r="AU544" s="373"/>
      <c r="AV544" s="373"/>
      <c r="AW544" s="373"/>
      <c r="AX544" s="373"/>
      <c r="AY544" s="373"/>
    </row>
    <row r="545" spans="37:51" s="38" customFormat="1" x14ac:dyDescent="0.35">
      <c r="AK545" s="373"/>
      <c r="AL545" s="373"/>
      <c r="AM545" s="373"/>
      <c r="AN545" s="373"/>
      <c r="AO545" s="373"/>
      <c r="AP545" s="373"/>
      <c r="AQ545" s="373"/>
      <c r="AR545" s="373"/>
      <c r="AS545" s="373"/>
      <c r="AT545" s="373"/>
      <c r="AU545" s="373"/>
      <c r="AV545" s="373"/>
      <c r="AW545" s="373"/>
      <c r="AX545" s="373"/>
      <c r="AY545" s="373"/>
    </row>
    <row r="546" spans="37:51" s="38" customFormat="1" x14ac:dyDescent="0.35">
      <c r="AK546" s="373"/>
      <c r="AL546" s="373"/>
      <c r="AM546" s="373"/>
      <c r="AN546" s="373"/>
      <c r="AO546" s="373"/>
      <c r="AP546" s="373"/>
      <c r="AQ546" s="373"/>
      <c r="AR546" s="373"/>
      <c r="AS546" s="373"/>
      <c r="AT546" s="373"/>
      <c r="AU546" s="373"/>
      <c r="AV546" s="373"/>
      <c r="AW546" s="373"/>
      <c r="AX546" s="373"/>
      <c r="AY546" s="373"/>
    </row>
    <row r="547" spans="37:51" s="38" customFormat="1" x14ac:dyDescent="0.35">
      <c r="AK547" s="373"/>
      <c r="AL547" s="373"/>
      <c r="AM547" s="373"/>
      <c r="AN547" s="373"/>
      <c r="AO547" s="373"/>
      <c r="AP547" s="373"/>
      <c r="AQ547" s="373"/>
      <c r="AR547" s="373"/>
      <c r="AS547" s="373"/>
      <c r="AT547" s="373"/>
      <c r="AU547" s="373"/>
      <c r="AV547" s="373"/>
      <c r="AW547" s="373"/>
      <c r="AX547" s="373"/>
      <c r="AY547" s="373"/>
    </row>
    <row r="548" spans="37:51" s="38" customFormat="1" x14ac:dyDescent="0.35">
      <c r="AK548" s="373"/>
      <c r="AL548" s="373"/>
      <c r="AM548" s="373"/>
      <c r="AN548" s="373"/>
      <c r="AO548" s="373"/>
      <c r="AP548" s="373"/>
      <c r="AQ548" s="373"/>
      <c r="AR548" s="373"/>
      <c r="AS548" s="373"/>
      <c r="AT548" s="373"/>
      <c r="AU548" s="373"/>
      <c r="AV548" s="373"/>
      <c r="AW548" s="373"/>
      <c r="AX548" s="373"/>
      <c r="AY548" s="373"/>
    </row>
    <row r="549" spans="37:51" s="38" customFormat="1" x14ac:dyDescent="0.35">
      <c r="AK549" s="373"/>
      <c r="AL549" s="373"/>
      <c r="AM549" s="373"/>
      <c r="AN549" s="373"/>
      <c r="AO549" s="373"/>
      <c r="AP549" s="373"/>
      <c r="AQ549" s="373"/>
      <c r="AR549" s="373"/>
      <c r="AS549" s="373"/>
      <c r="AT549" s="373"/>
      <c r="AU549" s="373"/>
      <c r="AV549" s="373"/>
      <c r="AW549" s="373"/>
      <c r="AX549" s="373"/>
      <c r="AY549" s="373"/>
    </row>
    <row r="550" spans="37:51" s="38" customFormat="1" x14ac:dyDescent="0.35">
      <c r="AK550" s="373"/>
      <c r="AL550" s="373"/>
      <c r="AM550" s="373"/>
      <c r="AN550" s="373"/>
      <c r="AO550" s="373"/>
      <c r="AP550" s="373"/>
      <c r="AQ550" s="373"/>
      <c r="AR550" s="373"/>
      <c r="AS550" s="373"/>
      <c r="AT550" s="373"/>
      <c r="AU550" s="373"/>
      <c r="AV550" s="373"/>
      <c r="AW550" s="373"/>
      <c r="AX550" s="373"/>
      <c r="AY550" s="373"/>
    </row>
    <row r="551" spans="37:51" s="38" customFormat="1" x14ac:dyDescent="0.35">
      <c r="AK551" s="373"/>
      <c r="AL551" s="373"/>
      <c r="AM551" s="373"/>
      <c r="AN551" s="373"/>
      <c r="AO551" s="373"/>
      <c r="AP551" s="373"/>
      <c r="AQ551" s="373"/>
      <c r="AR551" s="373"/>
      <c r="AS551" s="373"/>
      <c r="AT551" s="373"/>
      <c r="AU551" s="373"/>
      <c r="AV551" s="373"/>
      <c r="AW551" s="373"/>
      <c r="AX551" s="373"/>
      <c r="AY551" s="373"/>
    </row>
    <row r="552" spans="37:51" s="38" customFormat="1" x14ac:dyDescent="0.35">
      <c r="AK552" s="373"/>
      <c r="AL552" s="373"/>
      <c r="AM552" s="373"/>
      <c r="AN552" s="373"/>
      <c r="AO552" s="373"/>
      <c r="AP552" s="373"/>
      <c r="AQ552" s="373"/>
      <c r="AR552" s="373"/>
      <c r="AS552" s="373"/>
      <c r="AT552" s="373"/>
      <c r="AU552" s="373"/>
      <c r="AV552" s="373"/>
      <c r="AW552" s="373"/>
      <c r="AX552" s="373"/>
      <c r="AY552" s="373"/>
    </row>
    <row r="553" spans="37:51" s="38" customFormat="1" x14ac:dyDescent="0.35">
      <c r="AK553" s="373"/>
      <c r="AL553" s="373"/>
      <c r="AM553" s="373"/>
      <c r="AN553" s="373"/>
      <c r="AO553" s="373"/>
      <c r="AP553" s="373"/>
      <c r="AQ553" s="373"/>
      <c r="AR553" s="373"/>
      <c r="AS553" s="373"/>
      <c r="AT553" s="373"/>
      <c r="AU553" s="373"/>
      <c r="AV553" s="373"/>
      <c r="AW553" s="373"/>
      <c r="AX553" s="373"/>
      <c r="AY553" s="373"/>
    </row>
    <row r="554" spans="37:51" s="38" customFormat="1" x14ac:dyDescent="0.35">
      <c r="AK554" s="373"/>
      <c r="AL554" s="373"/>
      <c r="AM554" s="373"/>
      <c r="AN554" s="373"/>
      <c r="AO554" s="373"/>
      <c r="AP554" s="373"/>
      <c r="AQ554" s="373"/>
      <c r="AR554" s="373"/>
      <c r="AS554" s="373"/>
      <c r="AT554" s="373"/>
      <c r="AU554" s="373"/>
      <c r="AV554" s="373"/>
      <c r="AW554" s="373"/>
      <c r="AX554" s="373"/>
      <c r="AY554" s="373"/>
    </row>
    <row r="555" spans="37:51" s="38" customFormat="1" x14ac:dyDescent="0.35">
      <c r="AK555" s="373"/>
      <c r="AL555" s="373"/>
      <c r="AM555" s="373"/>
      <c r="AN555" s="373"/>
      <c r="AO555" s="373"/>
      <c r="AP555" s="373"/>
      <c r="AQ555" s="373"/>
      <c r="AR555" s="373"/>
      <c r="AS555" s="373"/>
      <c r="AT555" s="373"/>
      <c r="AU555" s="373"/>
      <c r="AV555" s="373"/>
      <c r="AW555" s="373"/>
      <c r="AX555" s="373"/>
      <c r="AY555" s="373"/>
    </row>
    <row r="556" spans="37:51" s="38" customFormat="1" x14ac:dyDescent="0.35">
      <c r="AK556" s="373"/>
      <c r="AL556" s="373"/>
      <c r="AM556" s="373"/>
      <c r="AN556" s="373"/>
      <c r="AO556" s="373"/>
      <c r="AP556" s="373"/>
      <c r="AQ556" s="373"/>
      <c r="AR556" s="373"/>
      <c r="AS556" s="373"/>
      <c r="AT556" s="373"/>
      <c r="AU556" s="373"/>
      <c r="AV556" s="373"/>
      <c r="AW556" s="373"/>
      <c r="AX556" s="373"/>
      <c r="AY556" s="373"/>
    </row>
    <row r="557" spans="37:51" s="38" customFormat="1" x14ac:dyDescent="0.35">
      <c r="AK557" s="373"/>
      <c r="AL557" s="373"/>
      <c r="AM557" s="373"/>
      <c r="AN557" s="373"/>
      <c r="AO557" s="373"/>
      <c r="AP557" s="373"/>
      <c r="AQ557" s="373"/>
      <c r="AR557" s="373"/>
      <c r="AS557" s="373"/>
      <c r="AT557" s="373"/>
      <c r="AU557" s="373"/>
      <c r="AV557" s="373"/>
      <c r="AW557" s="373"/>
      <c r="AX557" s="373"/>
      <c r="AY557" s="373"/>
    </row>
    <row r="558" spans="37:51" s="38" customFormat="1" x14ac:dyDescent="0.35">
      <c r="AK558" s="373"/>
      <c r="AL558" s="373"/>
      <c r="AM558" s="373"/>
      <c r="AN558" s="373"/>
      <c r="AO558" s="373"/>
      <c r="AP558" s="373"/>
      <c r="AQ558" s="373"/>
      <c r="AR558" s="373"/>
      <c r="AS558" s="373"/>
      <c r="AT558" s="373"/>
      <c r="AU558" s="373"/>
      <c r="AV558" s="373"/>
      <c r="AW558" s="373"/>
      <c r="AX558" s="373"/>
      <c r="AY558" s="373"/>
    </row>
    <row r="559" spans="37:51" s="38" customFormat="1" x14ac:dyDescent="0.35">
      <c r="AK559" s="373"/>
      <c r="AL559" s="373"/>
      <c r="AM559" s="373"/>
      <c r="AN559" s="373"/>
      <c r="AO559" s="373"/>
      <c r="AP559" s="373"/>
      <c r="AQ559" s="373"/>
      <c r="AR559" s="373"/>
      <c r="AS559" s="373"/>
      <c r="AT559" s="373"/>
      <c r="AU559" s="373"/>
      <c r="AV559" s="373"/>
      <c r="AW559" s="373"/>
      <c r="AX559" s="373"/>
      <c r="AY559" s="373"/>
    </row>
    <row r="560" spans="37:51" s="38" customFormat="1" x14ac:dyDescent="0.35">
      <c r="AK560" s="373"/>
      <c r="AL560" s="373"/>
      <c r="AM560" s="373"/>
      <c r="AN560" s="373"/>
      <c r="AO560" s="373"/>
      <c r="AP560" s="373"/>
      <c r="AQ560" s="373"/>
      <c r="AR560" s="373"/>
      <c r="AS560" s="373"/>
      <c r="AT560" s="373"/>
      <c r="AU560" s="373"/>
      <c r="AV560" s="373"/>
      <c r="AW560" s="373"/>
      <c r="AX560" s="373"/>
      <c r="AY560" s="373"/>
    </row>
    <row r="561" spans="37:51" s="38" customFormat="1" x14ac:dyDescent="0.35">
      <c r="AK561" s="373"/>
      <c r="AL561" s="373"/>
      <c r="AM561" s="373"/>
      <c r="AN561" s="373"/>
      <c r="AO561" s="373"/>
      <c r="AP561" s="373"/>
      <c r="AQ561" s="373"/>
      <c r="AR561" s="373"/>
      <c r="AS561" s="373"/>
      <c r="AT561" s="373"/>
      <c r="AU561" s="373"/>
      <c r="AV561" s="373"/>
      <c r="AW561" s="373"/>
      <c r="AX561" s="373"/>
      <c r="AY561" s="373"/>
    </row>
    <row r="562" spans="37:51" s="38" customFormat="1" x14ac:dyDescent="0.35">
      <c r="AK562" s="373"/>
      <c r="AL562" s="373"/>
      <c r="AM562" s="373"/>
      <c r="AN562" s="373"/>
      <c r="AO562" s="373"/>
      <c r="AP562" s="373"/>
      <c r="AQ562" s="373"/>
      <c r="AR562" s="373"/>
      <c r="AS562" s="373"/>
      <c r="AT562" s="373"/>
      <c r="AU562" s="373"/>
      <c r="AV562" s="373"/>
      <c r="AW562" s="373"/>
      <c r="AX562" s="373"/>
      <c r="AY562" s="373"/>
    </row>
    <row r="563" spans="37:51" s="38" customFormat="1" x14ac:dyDescent="0.35">
      <c r="AK563" s="373"/>
      <c r="AL563" s="373"/>
      <c r="AM563" s="373"/>
      <c r="AN563" s="373"/>
      <c r="AO563" s="373"/>
      <c r="AP563" s="373"/>
      <c r="AQ563" s="373"/>
      <c r="AR563" s="373"/>
      <c r="AS563" s="373"/>
      <c r="AT563" s="373"/>
      <c r="AU563" s="373"/>
      <c r="AV563" s="373"/>
      <c r="AW563" s="373"/>
      <c r="AX563" s="373"/>
      <c r="AY563" s="373"/>
    </row>
    <row r="564" spans="37:51" s="38" customFormat="1" x14ac:dyDescent="0.35">
      <c r="AK564" s="373"/>
      <c r="AL564" s="373"/>
      <c r="AM564" s="373"/>
      <c r="AN564" s="373"/>
      <c r="AO564" s="373"/>
      <c r="AP564" s="373"/>
      <c r="AQ564" s="373"/>
      <c r="AR564" s="373"/>
      <c r="AS564" s="373"/>
      <c r="AT564" s="373"/>
      <c r="AU564" s="373"/>
      <c r="AV564" s="373"/>
      <c r="AW564" s="373"/>
      <c r="AX564" s="373"/>
      <c r="AY564" s="373"/>
    </row>
    <row r="565" spans="37:51" s="38" customFormat="1" x14ac:dyDescent="0.35">
      <c r="AK565" s="373"/>
      <c r="AL565" s="373"/>
      <c r="AM565" s="373"/>
      <c r="AN565" s="373"/>
      <c r="AO565" s="373"/>
      <c r="AP565" s="373"/>
      <c r="AQ565" s="373"/>
      <c r="AR565" s="373"/>
      <c r="AS565" s="373"/>
      <c r="AT565" s="373"/>
      <c r="AU565" s="373"/>
      <c r="AV565" s="373"/>
      <c r="AW565" s="373"/>
      <c r="AX565" s="373"/>
      <c r="AY565" s="373"/>
    </row>
    <row r="566" spans="37:51" s="38" customFormat="1" x14ac:dyDescent="0.35">
      <c r="AK566" s="373"/>
      <c r="AL566" s="373"/>
      <c r="AM566" s="373"/>
      <c r="AN566" s="373"/>
      <c r="AO566" s="373"/>
      <c r="AP566" s="373"/>
      <c r="AQ566" s="373"/>
      <c r="AR566" s="373"/>
      <c r="AS566" s="373"/>
      <c r="AT566" s="373"/>
      <c r="AU566" s="373"/>
      <c r="AV566" s="373"/>
      <c r="AW566" s="373"/>
      <c r="AX566" s="373"/>
      <c r="AY566" s="373"/>
    </row>
    <row r="567" spans="37:51" s="38" customFormat="1" x14ac:dyDescent="0.35">
      <c r="AK567" s="373"/>
      <c r="AL567" s="373"/>
      <c r="AM567" s="373"/>
      <c r="AN567" s="373"/>
      <c r="AO567" s="373"/>
      <c r="AP567" s="373"/>
      <c r="AQ567" s="373"/>
      <c r="AR567" s="373"/>
      <c r="AS567" s="373"/>
      <c r="AT567" s="373"/>
      <c r="AU567" s="373"/>
      <c r="AV567" s="373"/>
      <c r="AW567" s="373"/>
      <c r="AX567" s="373"/>
      <c r="AY567" s="373"/>
    </row>
    <row r="568" spans="37:51" s="38" customFormat="1" x14ac:dyDescent="0.35">
      <c r="AK568" s="373"/>
      <c r="AL568" s="373"/>
      <c r="AM568" s="373"/>
      <c r="AN568" s="373"/>
      <c r="AO568" s="373"/>
      <c r="AP568" s="373"/>
      <c r="AQ568" s="373"/>
      <c r="AR568" s="373"/>
      <c r="AS568" s="373"/>
      <c r="AT568" s="373"/>
      <c r="AU568" s="373"/>
      <c r="AV568" s="373"/>
      <c r="AW568" s="373"/>
      <c r="AX568" s="373"/>
      <c r="AY568" s="373"/>
    </row>
    <row r="569" spans="37:51" s="38" customFormat="1" x14ac:dyDescent="0.35">
      <c r="AK569" s="373"/>
      <c r="AL569" s="373"/>
      <c r="AM569" s="373"/>
      <c r="AN569" s="373"/>
      <c r="AO569" s="373"/>
      <c r="AP569" s="373"/>
      <c r="AQ569" s="373"/>
      <c r="AR569" s="373"/>
      <c r="AS569" s="373"/>
      <c r="AT569" s="373"/>
      <c r="AU569" s="373"/>
      <c r="AV569" s="373"/>
      <c r="AW569" s="373"/>
      <c r="AX569" s="373"/>
      <c r="AY569" s="373"/>
    </row>
    <row r="570" spans="37:51" s="38" customFormat="1" x14ac:dyDescent="0.35">
      <c r="AK570" s="373"/>
      <c r="AL570" s="373"/>
      <c r="AM570" s="373"/>
      <c r="AN570" s="373"/>
      <c r="AO570" s="373"/>
      <c r="AP570" s="373"/>
      <c r="AQ570" s="373"/>
      <c r="AR570" s="373"/>
      <c r="AS570" s="373"/>
      <c r="AT570" s="373"/>
      <c r="AU570" s="373"/>
      <c r="AV570" s="373"/>
      <c r="AW570" s="373"/>
      <c r="AX570" s="373"/>
      <c r="AY570" s="373"/>
    </row>
    <row r="571" spans="37:51" s="38" customFormat="1" x14ac:dyDescent="0.35">
      <c r="AK571" s="373"/>
      <c r="AL571" s="373"/>
      <c r="AM571" s="373"/>
      <c r="AN571" s="373"/>
      <c r="AO571" s="373"/>
      <c r="AP571" s="373"/>
      <c r="AQ571" s="373"/>
      <c r="AR571" s="373"/>
      <c r="AS571" s="373"/>
      <c r="AT571" s="373"/>
      <c r="AU571" s="373"/>
      <c r="AV571" s="373"/>
      <c r="AW571" s="373"/>
      <c r="AX571" s="373"/>
      <c r="AY571" s="373"/>
    </row>
    <row r="572" spans="37:51" s="38" customFormat="1" x14ac:dyDescent="0.35">
      <c r="AK572" s="373"/>
      <c r="AL572" s="373"/>
      <c r="AM572" s="373"/>
      <c r="AN572" s="373"/>
      <c r="AO572" s="373"/>
      <c r="AP572" s="373"/>
      <c r="AQ572" s="373"/>
      <c r="AR572" s="373"/>
      <c r="AS572" s="373"/>
      <c r="AT572" s="373"/>
      <c r="AU572" s="373"/>
      <c r="AV572" s="373"/>
      <c r="AW572" s="373"/>
      <c r="AX572" s="373"/>
      <c r="AY572" s="373"/>
    </row>
    <row r="573" spans="37:51" s="38" customFormat="1" x14ac:dyDescent="0.35">
      <c r="AK573" s="373"/>
      <c r="AL573" s="373"/>
      <c r="AM573" s="373"/>
      <c r="AN573" s="373"/>
      <c r="AO573" s="373"/>
      <c r="AP573" s="373"/>
      <c r="AQ573" s="373"/>
      <c r="AR573" s="373"/>
      <c r="AS573" s="373"/>
      <c r="AT573" s="373"/>
      <c r="AU573" s="373"/>
      <c r="AV573" s="373"/>
      <c r="AW573" s="373"/>
      <c r="AX573" s="373"/>
      <c r="AY573" s="373"/>
    </row>
    <row r="574" spans="37:51" s="38" customFormat="1" x14ac:dyDescent="0.35">
      <c r="AK574" s="373"/>
      <c r="AL574" s="373"/>
      <c r="AM574" s="373"/>
      <c r="AN574" s="373"/>
      <c r="AO574" s="373"/>
      <c r="AP574" s="373"/>
      <c r="AQ574" s="373"/>
      <c r="AR574" s="373"/>
      <c r="AS574" s="373"/>
      <c r="AT574" s="373"/>
      <c r="AU574" s="373"/>
      <c r="AV574" s="373"/>
      <c r="AW574" s="373"/>
      <c r="AX574" s="373"/>
      <c r="AY574" s="373"/>
    </row>
    <row r="575" spans="37:51" s="38" customFormat="1" x14ac:dyDescent="0.35">
      <c r="AK575" s="373"/>
      <c r="AL575" s="373"/>
      <c r="AM575" s="373"/>
      <c r="AN575" s="373"/>
      <c r="AO575" s="373"/>
      <c r="AP575" s="373"/>
      <c r="AQ575" s="373"/>
      <c r="AR575" s="373"/>
      <c r="AS575" s="373"/>
      <c r="AT575" s="373"/>
      <c r="AU575" s="373"/>
      <c r="AV575" s="373"/>
      <c r="AW575" s="373"/>
      <c r="AX575" s="373"/>
      <c r="AY575" s="373"/>
    </row>
    <row r="576" spans="37:51" s="38" customFormat="1" x14ac:dyDescent="0.35">
      <c r="AK576" s="373"/>
      <c r="AL576" s="373"/>
      <c r="AM576" s="373"/>
      <c r="AN576" s="373"/>
      <c r="AO576" s="373"/>
      <c r="AP576" s="373"/>
      <c r="AQ576" s="373"/>
      <c r="AR576" s="373"/>
      <c r="AS576" s="373"/>
      <c r="AT576" s="373"/>
      <c r="AU576" s="373"/>
      <c r="AV576" s="373"/>
      <c r="AW576" s="373"/>
      <c r="AX576" s="373"/>
      <c r="AY576" s="373"/>
    </row>
    <row r="577" spans="37:51" s="38" customFormat="1" x14ac:dyDescent="0.35">
      <c r="AK577" s="373"/>
      <c r="AL577" s="373"/>
      <c r="AM577" s="373"/>
      <c r="AN577" s="373"/>
      <c r="AO577" s="373"/>
      <c r="AP577" s="373"/>
      <c r="AQ577" s="373"/>
      <c r="AR577" s="373"/>
      <c r="AS577" s="373"/>
      <c r="AT577" s="373"/>
      <c r="AU577" s="373"/>
      <c r="AV577" s="373"/>
      <c r="AW577" s="373"/>
      <c r="AX577" s="373"/>
      <c r="AY577" s="373"/>
    </row>
    <row r="578" spans="37:51" s="38" customFormat="1" x14ac:dyDescent="0.35">
      <c r="AK578" s="373"/>
      <c r="AL578" s="373"/>
      <c r="AM578" s="373"/>
      <c r="AN578" s="373"/>
      <c r="AO578" s="373"/>
      <c r="AP578" s="373"/>
      <c r="AQ578" s="373"/>
      <c r="AR578" s="373"/>
      <c r="AS578" s="373"/>
      <c r="AT578" s="373"/>
      <c r="AU578" s="373"/>
      <c r="AV578" s="373"/>
      <c r="AW578" s="373"/>
      <c r="AX578" s="373"/>
      <c r="AY578" s="373"/>
    </row>
    <row r="579" spans="37:51" s="38" customFormat="1" x14ac:dyDescent="0.35">
      <c r="AK579" s="373"/>
      <c r="AL579" s="373"/>
      <c r="AM579" s="373"/>
      <c r="AN579" s="373"/>
      <c r="AO579" s="373"/>
      <c r="AP579" s="373"/>
      <c r="AQ579" s="373"/>
      <c r="AR579" s="373"/>
      <c r="AS579" s="373"/>
      <c r="AT579" s="373"/>
      <c r="AU579" s="373"/>
      <c r="AV579" s="373"/>
      <c r="AW579" s="373"/>
      <c r="AX579" s="373"/>
      <c r="AY579" s="373"/>
    </row>
    <row r="580" spans="37:51" s="38" customFormat="1" x14ac:dyDescent="0.35">
      <c r="AK580" s="373"/>
      <c r="AL580" s="373"/>
      <c r="AM580" s="373"/>
      <c r="AN580" s="373"/>
      <c r="AO580" s="373"/>
      <c r="AP580" s="373"/>
      <c r="AQ580" s="373"/>
      <c r="AR580" s="373"/>
      <c r="AS580" s="373"/>
      <c r="AT580" s="373"/>
      <c r="AU580" s="373"/>
      <c r="AV580" s="373"/>
      <c r="AW580" s="373"/>
      <c r="AX580" s="373"/>
      <c r="AY580" s="373"/>
    </row>
    <row r="581" spans="37:51" s="38" customFormat="1" x14ac:dyDescent="0.35">
      <c r="AK581" s="373"/>
      <c r="AL581" s="373"/>
      <c r="AM581" s="373"/>
      <c r="AN581" s="373"/>
      <c r="AO581" s="373"/>
      <c r="AP581" s="373"/>
      <c r="AQ581" s="373"/>
      <c r="AR581" s="373"/>
      <c r="AS581" s="373"/>
      <c r="AT581" s="373"/>
      <c r="AU581" s="373"/>
      <c r="AV581" s="373"/>
      <c r="AW581" s="373"/>
      <c r="AX581" s="373"/>
      <c r="AY581" s="373"/>
    </row>
    <row r="582" spans="37:51" s="38" customFormat="1" x14ac:dyDescent="0.35">
      <c r="AK582" s="373"/>
      <c r="AL582" s="373"/>
      <c r="AM582" s="373"/>
      <c r="AN582" s="373"/>
      <c r="AO582" s="373"/>
      <c r="AP582" s="373"/>
      <c r="AQ582" s="373"/>
      <c r="AR582" s="373"/>
      <c r="AS582" s="373"/>
      <c r="AT582" s="373"/>
      <c r="AU582" s="373"/>
      <c r="AV582" s="373"/>
      <c r="AW582" s="373"/>
      <c r="AX582" s="373"/>
      <c r="AY582" s="373"/>
    </row>
    <row r="583" spans="37:51" s="38" customFormat="1" x14ac:dyDescent="0.35">
      <c r="AK583" s="373"/>
      <c r="AL583" s="373"/>
      <c r="AM583" s="373"/>
      <c r="AN583" s="373"/>
      <c r="AO583" s="373"/>
      <c r="AP583" s="373"/>
      <c r="AQ583" s="373"/>
      <c r="AR583" s="373"/>
      <c r="AS583" s="373"/>
      <c r="AT583" s="373"/>
      <c r="AU583" s="373"/>
      <c r="AV583" s="373"/>
      <c r="AW583" s="373"/>
      <c r="AX583" s="373"/>
      <c r="AY583" s="373"/>
    </row>
    <row r="584" spans="37:51" s="38" customFormat="1" x14ac:dyDescent="0.35">
      <c r="AK584" s="373"/>
      <c r="AL584" s="373"/>
      <c r="AM584" s="373"/>
      <c r="AN584" s="373"/>
      <c r="AO584" s="373"/>
      <c r="AP584" s="373"/>
      <c r="AQ584" s="373"/>
      <c r="AR584" s="373"/>
      <c r="AS584" s="373"/>
      <c r="AT584" s="373"/>
      <c r="AU584" s="373"/>
      <c r="AV584" s="373"/>
      <c r="AW584" s="373"/>
      <c r="AX584" s="373"/>
      <c r="AY584" s="373"/>
    </row>
    <row r="585" spans="37:51" s="38" customFormat="1" x14ac:dyDescent="0.35">
      <c r="AK585" s="373"/>
      <c r="AL585" s="373"/>
      <c r="AM585" s="373"/>
      <c r="AN585" s="373"/>
      <c r="AO585" s="373"/>
      <c r="AP585" s="373"/>
      <c r="AQ585" s="373"/>
      <c r="AR585" s="373"/>
      <c r="AS585" s="373"/>
      <c r="AT585" s="373"/>
      <c r="AU585" s="373"/>
      <c r="AV585" s="373"/>
      <c r="AW585" s="373"/>
      <c r="AX585" s="373"/>
      <c r="AY585" s="373"/>
    </row>
    <row r="586" spans="37:51" s="38" customFormat="1" x14ac:dyDescent="0.35">
      <c r="AK586" s="373"/>
      <c r="AL586" s="373"/>
      <c r="AM586" s="373"/>
      <c r="AN586" s="373"/>
      <c r="AO586" s="373"/>
      <c r="AP586" s="373"/>
      <c r="AQ586" s="373"/>
      <c r="AR586" s="373"/>
      <c r="AS586" s="373"/>
      <c r="AT586" s="373"/>
      <c r="AU586" s="373"/>
      <c r="AV586" s="373"/>
      <c r="AW586" s="373"/>
      <c r="AX586" s="373"/>
      <c r="AY586" s="373"/>
    </row>
    <row r="587" spans="37:51" s="38" customFormat="1" x14ac:dyDescent="0.35">
      <c r="AK587" s="373"/>
      <c r="AL587" s="373"/>
      <c r="AM587" s="373"/>
      <c r="AN587" s="373"/>
      <c r="AO587" s="373"/>
      <c r="AP587" s="373"/>
      <c r="AQ587" s="373"/>
      <c r="AR587" s="373"/>
      <c r="AS587" s="373"/>
      <c r="AT587" s="373"/>
      <c r="AU587" s="373"/>
      <c r="AV587" s="373"/>
      <c r="AW587" s="373"/>
      <c r="AX587" s="373"/>
      <c r="AY587" s="373"/>
    </row>
    <row r="588" spans="37:51" s="38" customFormat="1" x14ac:dyDescent="0.35">
      <c r="AK588" s="373"/>
      <c r="AL588" s="373"/>
      <c r="AM588" s="373"/>
      <c r="AN588" s="373"/>
      <c r="AO588" s="373"/>
      <c r="AP588" s="373"/>
      <c r="AQ588" s="373"/>
      <c r="AR588" s="373"/>
      <c r="AS588" s="373"/>
      <c r="AT588" s="373"/>
      <c r="AU588" s="373"/>
      <c r="AV588" s="373"/>
      <c r="AW588" s="373"/>
      <c r="AX588" s="373"/>
      <c r="AY588" s="373"/>
    </row>
    <row r="589" spans="37:51" s="38" customFormat="1" x14ac:dyDescent="0.35">
      <c r="AK589" s="373"/>
      <c r="AL589" s="373"/>
      <c r="AM589" s="373"/>
      <c r="AN589" s="373"/>
      <c r="AO589" s="373"/>
      <c r="AP589" s="373"/>
      <c r="AQ589" s="373"/>
      <c r="AR589" s="373"/>
      <c r="AS589" s="373"/>
      <c r="AT589" s="373"/>
      <c r="AU589" s="373"/>
      <c r="AV589" s="373"/>
      <c r="AW589" s="373"/>
      <c r="AX589" s="373"/>
      <c r="AY589" s="373"/>
    </row>
    <row r="590" spans="37:51" s="38" customFormat="1" x14ac:dyDescent="0.35">
      <c r="AK590" s="373"/>
      <c r="AL590" s="373"/>
      <c r="AM590" s="373"/>
      <c r="AN590" s="373"/>
      <c r="AO590" s="373"/>
      <c r="AP590" s="373"/>
      <c r="AQ590" s="373"/>
      <c r="AR590" s="373"/>
      <c r="AS590" s="373"/>
      <c r="AT590" s="373"/>
      <c r="AU590" s="373"/>
      <c r="AV590" s="373"/>
      <c r="AW590" s="373"/>
      <c r="AX590" s="373"/>
      <c r="AY590" s="373"/>
    </row>
    <row r="591" spans="37:51" s="38" customFormat="1" x14ac:dyDescent="0.35">
      <c r="AK591" s="373"/>
      <c r="AL591" s="373"/>
      <c r="AM591" s="373"/>
      <c r="AN591" s="373"/>
      <c r="AO591" s="373"/>
      <c r="AP591" s="373"/>
      <c r="AQ591" s="373"/>
      <c r="AR591" s="373"/>
      <c r="AS591" s="373"/>
      <c r="AT591" s="373"/>
      <c r="AU591" s="373"/>
      <c r="AV591" s="373"/>
      <c r="AW591" s="373"/>
      <c r="AX591" s="373"/>
      <c r="AY591" s="373"/>
    </row>
    <row r="592" spans="37:51" s="38" customFormat="1" x14ac:dyDescent="0.35">
      <c r="AK592" s="373"/>
      <c r="AL592" s="373"/>
      <c r="AM592" s="373"/>
      <c r="AN592" s="373"/>
      <c r="AO592" s="373"/>
      <c r="AP592" s="373"/>
      <c r="AQ592" s="373"/>
      <c r="AR592" s="373"/>
      <c r="AS592" s="373"/>
      <c r="AT592" s="373"/>
      <c r="AU592" s="373"/>
      <c r="AV592" s="373"/>
      <c r="AW592" s="373"/>
      <c r="AX592" s="373"/>
      <c r="AY592" s="373"/>
    </row>
    <row r="593" spans="37:51" s="38" customFormat="1" x14ac:dyDescent="0.35">
      <c r="AK593" s="373"/>
      <c r="AL593" s="373"/>
      <c r="AM593" s="373"/>
      <c r="AN593" s="373"/>
      <c r="AO593" s="373"/>
      <c r="AP593" s="373"/>
      <c r="AQ593" s="373"/>
      <c r="AR593" s="373"/>
      <c r="AS593" s="373"/>
      <c r="AT593" s="373"/>
      <c r="AU593" s="373"/>
      <c r="AV593" s="373"/>
      <c r="AW593" s="373"/>
      <c r="AX593" s="373"/>
      <c r="AY593" s="373"/>
    </row>
    <row r="594" spans="37:51" s="38" customFormat="1" x14ac:dyDescent="0.35">
      <c r="AK594" s="373"/>
      <c r="AL594" s="373"/>
      <c r="AM594" s="373"/>
      <c r="AN594" s="373"/>
      <c r="AO594" s="373"/>
      <c r="AP594" s="373"/>
      <c r="AQ594" s="373"/>
      <c r="AR594" s="373"/>
      <c r="AS594" s="373"/>
      <c r="AT594" s="373"/>
      <c r="AU594" s="373"/>
      <c r="AV594" s="373"/>
      <c r="AW594" s="373"/>
      <c r="AX594" s="373"/>
      <c r="AY594" s="373"/>
    </row>
    <row r="595" spans="37:51" s="38" customFormat="1" x14ac:dyDescent="0.35">
      <c r="AK595" s="373"/>
      <c r="AL595" s="373"/>
      <c r="AM595" s="373"/>
      <c r="AN595" s="373"/>
      <c r="AO595" s="373"/>
      <c r="AP595" s="373"/>
      <c r="AQ595" s="373"/>
      <c r="AR595" s="373"/>
      <c r="AS595" s="373"/>
      <c r="AT595" s="373"/>
      <c r="AU595" s="373"/>
      <c r="AV595" s="373"/>
      <c r="AW595" s="373"/>
      <c r="AX595" s="373"/>
      <c r="AY595" s="373"/>
    </row>
    <row r="596" spans="37:51" s="38" customFormat="1" x14ac:dyDescent="0.35">
      <c r="AK596" s="373"/>
      <c r="AL596" s="373"/>
      <c r="AM596" s="373"/>
      <c r="AN596" s="373"/>
      <c r="AO596" s="373"/>
      <c r="AP596" s="373"/>
      <c r="AQ596" s="373"/>
      <c r="AR596" s="373"/>
      <c r="AS596" s="373"/>
      <c r="AT596" s="373"/>
      <c r="AU596" s="373"/>
      <c r="AV596" s="373"/>
      <c r="AW596" s="373"/>
      <c r="AX596" s="373"/>
      <c r="AY596" s="373"/>
    </row>
    <row r="597" spans="37:51" s="38" customFormat="1" x14ac:dyDescent="0.35">
      <c r="AK597" s="373"/>
      <c r="AL597" s="373"/>
      <c r="AM597" s="373"/>
      <c r="AN597" s="373"/>
      <c r="AO597" s="373"/>
      <c r="AP597" s="373"/>
      <c r="AQ597" s="373"/>
      <c r="AR597" s="373"/>
      <c r="AS597" s="373"/>
      <c r="AT597" s="373"/>
      <c r="AU597" s="373"/>
      <c r="AV597" s="373"/>
      <c r="AW597" s="373"/>
      <c r="AX597" s="373"/>
      <c r="AY597" s="373"/>
    </row>
    <row r="598" spans="37:51" s="38" customFormat="1" x14ac:dyDescent="0.35">
      <c r="AK598" s="373"/>
      <c r="AL598" s="373"/>
      <c r="AM598" s="373"/>
      <c r="AN598" s="373"/>
      <c r="AO598" s="373"/>
      <c r="AP598" s="373"/>
      <c r="AQ598" s="373"/>
      <c r="AR598" s="373"/>
      <c r="AS598" s="373"/>
      <c r="AT598" s="373"/>
      <c r="AU598" s="373"/>
      <c r="AV598" s="373"/>
      <c r="AW598" s="373"/>
      <c r="AX598" s="373"/>
      <c r="AY598" s="373"/>
    </row>
    <row r="599" spans="37:51" s="38" customFormat="1" x14ac:dyDescent="0.35">
      <c r="AK599" s="373"/>
      <c r="AL599" s="373"/>
      <c r="AM599" s="373"/>
      <c r="AN599" s="373"/>
      <c r="AO599" s="373"/>
      <c r="AP599" s="373"/>
      <c r="AQ599" s="373"/>
      <c r="AR599" s="373"/>
      <c r="AS599" s="373"/>
      <c r="AT599" s="373"/>
      <c r="AU599" s="373"/>
      <c r="AV599" s="373"/>
      <c r="AW599" s="373"/>
      <c r="AX599" s="373"/>
      <c r="AY599" s="373"/>
    </row>
    <row r="600" spans="37:51" s="38" customFormat="1" x14ac:dyDescent="0.35">
      <c r="AK600" s="373"/>
      <c r="AL600" s="373"/>
      <c r="AM600" s="373"/>
      <c r="AN600" s="373"/>
      <c r="AO600" s="373"/>
      <c r="AP600" s="373"/>
      <c r="AQ600" s="373"/>
      <c r="AR600" s="373"/>
      <c r="AS600" s="373"/>
      <c r="AT600" s="373"/>
      <c r="AU600" s="373"/>
      <c r="AV600" s="373"/>
      <c r="AW600" s="373"/>
      <c r="AX600" s="373"/>
      <c r="AY600" s="373"/>
    </row>
    <row r="601" spans="37:51" s="38" customFormat="1" x14ac:dyDescent="0.35">
      <c r="AK601" s="373"/>
      <c r="AL601" s="373"/>
      <c r="AM601" s="373"/>
      <c r="AN601" s="373"/>
      <c r="AO601" s="373"/>
      <c r="AP601" s="373"/>
      <c r="AQ601" s="373"/>
      <c r="AR601" s="373"/>
      <c r="AS601" s="373"/>
      <c r="AT601" s="373"/>
      <c r="AU601" s="373"/>
      <c r="AV601" s="373"/>
      <c r="AW601" s="373"/>
      <c r="AX601" s="373"/>
      <c r="AY601" s="373"/>
    </row>
    <row r="602" spans="37:51" s="38" customFormat="1" x14ac:dyDescent="0.35">
      <c r="AK602" s="373"/>
      <c r="AL602" s="373"/>
      <c r="AM602" s="373"/>
      <c r="AN602" s="373"/>
      <c r="AO602" s="373"/>
      <c r="AP602" s="373"/>
      <c r="AQ602" s="373"/>
      <c r="AR602" s="373"/>
      <c r="AS602" s="373"/>
      <c r="AT602" s="373"/>
      <c r="AU602" s="373"/>
      <c r="AV602" s="373"/>
      <c r="AW602" s="373"/>
      <c r="AX602" s="373"/>
      <c r="AY602" s="373"/>
    </row>
    <row r="603" spans="37:51" s="38" customFormat="1" x14ac:dyDescent="0.35">
      <c r="AK603" s="373"/>
      <c r="AL603" s="373"/>
      <c r="AM603" s="373"/>
      <c r="AN603" s="373"/>
      <c r="AO603" s="373"/>
      <c r="AP603" s="373"/>
      <c r="AQ603" s="373"/>
      <c r="AR603" s="373"/>
      <c r="AS603" s="373"/>
      <c r="AT603" s="373"/>
      <c r="AU603" s="373"/>
      <c r="AV603" s="373"/>
      <c r="AW603" s="373"/>
      <c r="AX603" s="373"/>
      <c r="AY603" s="373"/>
    </row>
    <row r="604" spans="37:51" s="38" customFormat="1" x14ac:dyDescent="0.35">
      <c r="AK604" s="373"/>
      <c r="AL604" s="373"/>
      <c r="AM604" s="373"/>
      <c r="AN604" s="373"/>
      <c r="AO604" s="373"/>
      <c r="AP604" s="373"/>
      <c r="AQ604" s="373"/>
      <c r="AR604" s="373"/>
      <c r="AS604" s="373"/>
      <c r="AT604" s="373"/>
      <c r="AU604" s="373"/>
      <c r="AV604" s="373"/>
      <c r="AW604" s="373"/>
      <c r="AX604" s="373"/>
      <c r="AY604" s="373"/>
    </row>
    <row r="605" spans="37:51" s="38" customFormat="1" x14ac:dyDescent="0.35">
      <c r="AK605" s="373"/>
      <c r="AL605" s="373"/>
      <c r="AM605" s="373"/>
      <c r="AN605" s="373"/>
      <c r="AO605" s="373"/>
      <c r="AP605" s="373"/>
      <c r="AQ605" s="373"/>
      <c r="AR605" s="373"/>
      <c r="AS605" s="373"/>
      <c r="AT605" s="373"/>
      <c r="AU605" s="373"/>
      <c r="AV605" s="373"/>
      <c r="AW605" s="373"/>
      <c r="AX605" s="373"/>
      <c r="AY605" s="373"/>
    </row>
    <row r="606" spans="37:51" s="38" customFormat="1" x14ac:dyDescent="0.35">
      <c r="AK606" s="373"/>
      <c r="AL606" s="373"/>
      <c r="AM606" s="373"/>
      <c r="AN606" s="373"/>
      <c r="AO606" s="373"/>
      <c r="AP606" s="373"/>
      <c r="AQ606" s="373"/>
      <c r="AR606" s="373"/>
      <c r="AS606" s="373"/>
      <c r="AT606" s="373"/>
      <c r="AU606" s="373"/>
      <c r="AV606" s="373"/>
      <c r="AW606" s="373"/>
      <c r="AX606" s="373"/>
      <c r="AY606" s="373"/>
    </row>
    <row r="607" spans="37:51" s="38" customFormat="1" x14ac:dyDescent="0.35">
      <c r="AK607" s="373"/>
      <c r="AL607" s="373"/>
      <c r="AM607" s="373"/>
      <c r="AN607" s="373"/>
      <c r="AO607" s="373"/>
      <c r="AP607" s="373"/>
      <c r="AQ607" s="373"/>
      <c r="AR607" s="373"/>
      <c r="AS607" s="373"/>
      <c r="AT607" s="373"/>
      <c r="AU607" s="373"/>
      <c r="AV607" s="373"/>
      <c r="AW607" s="373"/>
      <c r="AX607" s="373"/>
      <c r="AY607" s="373"/>
    </row>
    <row r="608" spans="37:51" s="38" customFormat="1" x14ac:dyDescent="0.35">
      <c r="AK608" s="373"/>
      <c r="AL608" s="373"/>
      <c r="AM608" s="373"/>
      <c r="AN608" s="373"/>
      <c r="AO608" s="373"/>
      <c r="AP608" s="373"/>
      <c r="AQ608" s="373"/>
      <c r="AR608" s="373"/>
      <c r="AS608" s="373"/>
      <c r="AT608" s="373"/>
      <c r="AU608" s="373"/>
      <c r="AV608" s="373"/>
      <c r="AW608" s="373"/>
      <c r="AX608" s="373"/>
      <c r="AY608" s="373"/>
    </row>
    <row r="609" spans="37:51" s="38" customFormat="1" x14ac:dyDescent="0.35">
      <c r="AK609" s="373"/>
      <c r="AL609" s="373"/>
      <c r="AM609" s="373"/>
      <c r="AN609" s="373"/>
      <c r="AO609" s="373"/>
      <c r="AP609" s="373"/>
      <c r="AQ609" s="373"/>
      <c r="AR609" s="373"/>
      <c r="AS609" s="373"/>
      <c r="AT609" s="373"/>
      <c r="AU609" s="373"/>
      <c r="AV609" s="373"/>
      <c r="AW609" s="373"/>
      <c r="AX609" s="373"/>
      <c r="AY609" s="373"/>
    </row>
    <row r="610" spans="37:51" s="38" customFormat="1" x14ac:dyDescent="0.35">
      <c r="AK610" s="373"/>
      <c r="AL610" s="373"/>
      <c r="AM610" s="373"/>
      <c r="AN610" s="373"/>
      <c r="AO610" s="373"/>
      <c r="AP610" s="373"/>
      <c r="AQ610" s="373"/>
      <c r="AR610" s="373"/>
      <c r="AS610" s="373"/>
      <c r="AT610" s="373"/>
      <c r="AU610" s="373"/>
      <c r="AV610" s="373"/>
      <c r="AW610" s="373"/>
      <c r="AX610" s="373"/>
      <c r="AY610" s="373"/>
    </row>
    <row r="611" spans="37:51" s="38" customFormat="1" x14ac:dyDescent="0.35">
      <c r="AK611" s="373"/>
      <c r="AL611" s="373"/>
      <c r="AM611" s="373"/>
      <c r="AN611" s="373"/>
      <c r="AO611" s="373"/>
      <c r="AP611" s="373"/>
      <c r="AQ611" s="373"/>
      <c r="AR611" s="373"/>
      <c r="AS611" s="373"/>
      <c r="AT611" s="373"/>
      <c r="AU611" s="373"/>
      <c r="AV611" s="373"/>
      <c r="AW611" s="373"/>
      <c r="AX611" s="373"/>
      <c r="AY611" s="373"/>
    </row>
    <row r="612" spans="37:51" s="38" customFormat="1" x14ac:dyDescent="0.35">
      <c r="AK612" s="373"/>
      <c r="AL612" s="373"/>
      <c r="AM612" s="373"/>
      <c r="AN612" s="373"/>
      <c r="AO612" s="373"/>
      <c r="AP612" s="373"/>
      <c r="AQ612" s="373"/>
      <c r="AR612" s="373"/>
      <c r="AS612" s="373"/>
      <c r="AT612" s="373"/>
      <c r="AU612" s="373"/>
      <c r="AV612" s="373"/>
      <c r="AW612" s="373"/>
      <c r="AX612" s="373"/>
      <c r="AY612" s="373"/>
    </row>
    <row r="613" spans="37:51" s="38" customFormat="1" x14ac:dyDescent="0.35">
      <c r="AK613" s="373"/>
      <c r="AL613" s="373"/>
      <c r="AM613" s="373"/>
      <c r="AN613" s="373"/>
      <c r="AO613" s="373"/>
      <c r="AP613" s="373"/>
      <c r="AQ613" s="373"/>
      <c r="AR613" s="373"/>
      <c r="AS613" s="373"/>
      <c r="AT613" s="373"/>
      <c r="AU613" s="373"/>
      <c r="AV613" s="373"/>
      <c r="AW613" s="373"/>
      <c r="AX613" s="373"/>
      <c r="AY613" s="373"/>
    </row>
    <row r="614" spans="37:51" s="38" customFormat="1" x14ac:dyDescent="0.35">
      <c r="AK614" s="373"/>
      <c r="AL614" s="373"/>
      <c r="AM614" s="373"/>
      <c r="AN614" s="373"/>
      <c r="AO614" s="373"/>
      <c r="AP614" s="373"/>
      <c r="AQ614" s="373"/>
      <c r="AR614" s="373"/>
      <c r="AS614" s="373"/>
      <c r="AT614" s="373"/>
      <c r="AU614" s="373"/>
      <c r="AV614" s="373"/>
      <c r="AW614" s="373"/>
      <c r="AX614" s="373"/>
      <c r="AY614" s="373"/>
    </row>
    <row r="615" spans="37:51" s="38" customFormat="1" x14ac:dyDescent="0.35">
      <c r="AK615" s="373"/>
      <c r="AL615" s="373"/>
      <c r="AM615" s="373"/>
      <c r="AN615" s="373"/>
      <c r="AO615" s="373"/>
      <c r="AP615" s="373"/>
      <c r="AQ615" s="373"/>
      <c r="AR615" s="373"/>
      <c r="AS615" s="373"/>
      <c r="AT615" s="373"/>
      <c r="AU615" s="373"/>
      <c r="AV615" s="373"/>
      <c r="AW615" s="373"/>
      <c r="AX615" s="373"/>
      <c r="AY615" s="373"/>
    </row>
    <row r="616" spans="37:51" s="38" customFormat="1" x14ac:dyDescent="0.35">
      <c r="AK616" s="373"/>
      <c r="AL616" s="373"/>
      <c r="AM616" s="373"/>
      <c r="AN616" s="373"/>
      <c r="AO616" s="373"/>
      <c r="AP616" s="373"/>
      <c r="AQ616" s="373"/>
      <c r="AR616" s="373"/>
      <c r="AS616" s="373"/>
      <c r="AT616" s="373"/>
      <c r="AU616" s="373"/>
      <c r="AV616" s="373"/>
      <c r="AW616" s="373"/>
      <c r="AX616" s="373"/>
      <c r="AY616" s="373"/>
    </row>
    <row r="617" spans="37:51" s="38" customFormat="1" x14ac:dyDescent="0.35">
      <c r="AK617" s="373"/>
      <c r="AL617" s="373"/>
      <c r="AM617" s="373"/>
      <c r="AN617" s="373"/>
      <c r="AO617" s="373"/>
      <c r="AP617" s="373"/>
      <c r="AQ617" s="373"/>
      <c r="AR617" s="373"/>
      <c r="AS617" s="373"/>
      <c r="AT617" s="373"/>
      <c r="AU617" s="373"/>
      <c r="AV617" s="373"/>
      <c r="AW617" s="373"/>
      <c r="AX617" s="373"/>
      <c r="AY617" s="373"/>
    </row>
    <row r="618" spans="37:51" s="38" customFormat="1" x14ac:dyDescent="0.35">
      <c r="AK618" s="373"/>
      <c r="AL618" s="373"/>
      <c r="AM618" s="373"/>
      <c r="AN618" s="373"/>
      <c r="AO618" s="373"/>
      <c r="AP618" s="373"/>
      <c r="AQ618" s="373"/>
      <c r="AR618" s="373"/>
      <c r="AS618" s="373"/>
      <c r="AT618" s="373"/>
      <c r="AU618" s="373"/>
      <c r="AV618" s="373"/>
      <c r="AW618" s="373"/>
      <c r="AX618" s="373"/>
      <c r="AY618" s="373"/>
    </row>
    <row r="619" spans="37:51" s="38" customFormat="1" x14ac:dyDescent="0.35">
      <c r="AK619" s="373"/>
      <c r="AL619" s="373"/>
      <c r="AM619" s="373"/>
      <c r="AN619" s="373"/>
      <c r="AO619" s="373"/>
      <c r="AP619" s="373"/>
      <c r="AQ619" s="373"/>
      <c r="AR619" s="373"/>
      <c r="AS619" s="373"/>
      <c r="AT619" s="373"/>
      <c r="AU619" s="373"/>
      <c r="AV619" s="373"/>
      <c r="AW619" s="373"/>
      <c r="AX619" s="373"/>
      <c r="AY619" s="373"/>
    </row>
    <row r="620" spans="37:51" s="38" customFormat="1" x14ac:dyDescent="0.35">
      <c r="AK620" s="373"/>
      <c r="AL620" s="373"/>
      <c r="AM620" s="373"/>
      <c r="AN620" s="373"/>
      <c r="AO620" s="373"/>
      <c r="AP620" s="373"/>
      <c r="AQ620" s="373"/>
      <c r="AR620" s="373"/>
      <c r="AS620" s="373"/>
      <c r="AT620" s="373"/>
      <c r="AU620" s="373"/>
      <c r="AV620" s="373"/>
      <c r="AW620" s="373"/>
      <c r="AX620" s="373"/>
      <c r="AY620" s="373"/>
    </row>
    <row r="621" spans="37:51" s="38" customFormat="1" x14ac:dyDescent="0.35">
      <c r="AK621" s="373"/>
      <c r="AL621" s="373"/>
      <c r="AM621" s="373"/>
      <c r="AN621" s="373"/>
      <c r="AO621" s="373"/>
      <c r="AP621" s="373"/>
      <c r="AQ621" s="373"/>
      <c r="AR621" s="373"/>
      <c r="AS621" s="373"/>
      <c r="AT621" s="373"/>
      <c r="AU621" s="373"/>
      <c r="AV621" s="373"/>
      <c r="AW621" s="373"/>
      <c r="AX621" s="373"/>
      <c r="AY621" s="373"/>
    </row>
    <row r="622" spans="37:51" s="38" customFormat="1" x14ac:dyDescent="0.35">
      <c r="AK622" s="373"/>
      <c r="AL622" s="373"/>
      <c r="AM622" s="373"/>
      <c r="AN622" s="373"/>
      <c r="AO622" s="373"/>
      <c r="AP622" s="373"/>
      <c r="AQ622" s="373"/>
      <c r="AR622" s="373"/>
      <c r="AS622" s="373"/>
      <c r="AT622" s="373"/>
      <c r="AU622" s="373"/>
      <c r="AV622" s="373"/>
      <c r="AW622" s="373"/>
      <c r="AX622" s="373"/>
      <c r="AY622" s="373"/>
    </row>
    <row r="623" spans="37:51" s="38" customFormat="1" x14ac:dyDescent="0.35">
      <c r="AK623" s="373"/>
      <c r="AL623" s="373"/>
      <c r="AM623" s="373"/>
      <c r="AN623" s="373"/>
      <c r="AO623" s="373"/>
      <c r="AP623" s="373"/>
      <c r="AQ623" s="373"/>
      <c r="AR623" s="373"/>
      <c r="AS623" s="373"/>
      <c r="AT623" s="373"/>
      <c r="AU623" s="373"/>
      <c r="AV623" s="373"/>
      <c r="AW623" s="373"/>
      <c r="AX623" s="373"/>
      <c r="AY623" s="373"/>
    </row>
    <row r="624" spans="37:51" s="38" customFormat="1" x14ac:dyDescent="0.35">
      <c r="AK624" s="373"/>
      <c r="AL624" s="373"/>
      <c r="AM624" s="373"/>
      <c r="AN624" s="373"/>
      <c r="AO624" s="373"/>
      <c r="AP624" s="373"/>
      <c r="AQ624" s="373"/>
      <c r="AR624" s="373"/>
      <c r="AS624" s="373"/>
      <c r="AT624" s="373"/>
      <c r="AU624" s="373"/>
      <c r="AV624" s="373"/>
      <c r="AW624" s="373"/>
      <c r="AX624" s="373"/>
      <c r="AY624" s="373"/>
    </row>
    <row r="625" spans="37:51" s="38" customFormat="1" x14ac:dyDescent="0.35">
      <c r="AK625" s="373"/>
      <c r="AL625" s="373"/>
      <c r="AM625" s="373"/>
      <c r="AN625" s="373"/>
      <c r="AO625" s="373"/>
      <c r="AP625" s="373"/>
      <c r="AQ625" s="373"/>
      <c r="AR625" s="373"/>
      <c r="AS625" s="373"/>
      <c r="AT625" s="373"/>
      <c r="AU625" s="373"/>
      <c r="AV625" s="373"/>
      <c r="AW625" s="373"/>
      <c r="AX625" s="373"/>
      <c r="AY625" s="373"/>
    </row>
    <row r="626" spans="37:51" s="38" customFormat="1" x14ac:dyDescent="0.35">
      <c r="AK626" s="373"/>
      <c r="AL626" s="373"/>
      <c r="AM626" s="373"/>
      <c r="AN626" s="373"/>
      <c r="AO626" s="373"/>
      <c r="AP626" s="373"/>
      <c r="AQ626" s="373"/>
      <c r="AR626" s="373"/>
      <c r="AS626" s="373"/>
      <c r="AT626" s="373"/>
      <c r="AU626" s="373"/>
      <c r="AV626" s="373"/>
      <c r="AW626" s="373"/>
      <c r="AX626" s="373"/>
      <c r="AY626" s="373"/>
    </row>
    <row r="627" spans="37:51" s="38" customFormat="1" x14ac:dyDescent="0.35">
      <c r="AK627" s="373"/>
      <c r="AL627" s="373"/>
      <c r="AM627" s="373"/>
      <c r="AN627" s="373"/>
      <c r="AO627" s="373"/>
      <c r="AP627" s="373"/>
      <c r="AQ627" s="373"/>
      <c r="AR627" s="373"/>
      <c r="AS627" s="373"/>
      <c r="AT627" s="373"/>
      <c r="AU627" s="373"/>
      <c r="AV627" s="373"/>
      <c r="AW627" s="373"/>
      <c r="AX627" s="373"/>
      <c r="AY627" s="373"/>
    </row>
    <row r="628" spans="37:51" s="38" customFormat="1" x14ac:dyDescent="0.35">
      <c r="AK628" s="373"/>
      <c r="AL628" s="373"/>
      <c r="AM628" s="373"/>
      <c r="AN628" s="373"/>
      <c r="AO628" s="373"/>
      <c r="AP628" s="373"/>
      <c r="AQ628" s="373"/>
      <c r="AR628" s="373"/>
      <c r="AS628" s="373"/>
      <c r="AT628" s="373"/>
      <c r="AU628" s="373"/>
      <c r="AV628" s="373"/>
      <c r="AW628" s="373"/>
      <c r="AX628" s="373"/>
      <c r="AY628" s="373"/>
    </row>
    <row r="629" spans="37:51" s="38" customFormat="1" x14ac:dyDescent="0.35">
      <c r="AK629" s="373"/>
      <c r="AL629" s="373"/>
      <c r="AM629" s="373"/>
      <c r="AN629" s="373"/>
      <c r="AO629" s="373"/>
      <c r="AP629" s="373"/>
      <c r="AQ629" s="373"/>
      <c r="AR629" s="373"/>
      <c r="AS629" s="373"/>
      <c r="AT629" s="373"/>
      <c r="AU629" s="373"/>
      <c r="AV629" s="373"/>
      <c r="AW629" s="373"/>
      <c r="AX629" s="373"/>
      <c r="AY629" s="373"/>
    </row>
    <row r="630" spans="37:51" s="38" customFormat="1" x14ac:dyDescent="0.35">
      <c r="AK630" s="373"/>
      <c r="AL630" s="373"/>
      <c r="AM630" s="373"/>
      <c r="AN630" s="373"/>
      <c r="AO630" s="373"/>
      <c r="AP630" s="373"/>
      <c r="AQ630" s="373"/>
      <c r="AR630" s="373"/>
      <c r="AS630" s="373"/>
      <c r="AT630" s="373"/>
      <c r="AU630" s="373"/>
      <c r="AV630" s="373"/>
      <c r="AW630" s="373"/>
      <c r="AX630" s="373"/>
      <c r="AY630" s="373"/>
    </row>
    <row r="631" spans="37:51" s="38" customFormat="1" x14ac:dyDescent="0.35">
      <c r="AK631" s="373"/>
      <c r="AL631" s="373"/>
      <c r="AM631" s="373"/>
      <c r="AN631" s="373"/>
      <c r="AO631" s="373"/>
      <c r="AP631" s="373"/>
      <c r="AQ631" s="373"/>
      <c r="AR631" s="373"/>
      <c r="AS631" s="373"/>
      <c r="AT631" s="373"/>
      <c r="AU631" s="373"/>
      <c r="AV631" s="373"/>
      <c r="AW631" s="373"/>
      <c r="AX631" s="373"/>
      <c r="AY631" s="373"/>
    </row>
    <row r="632" spans="37:51" s="38" customFormat="1" x14ac:dyDescent="0.35">
      <c r="AK632" s="373"/>
      <c r="AL632" s="373"/>
      <c r="AM632" s="373"/>
      <c r="AN632" s="373"/>
      <c r="AO632" s="373"/>
      <c r="AP632" s="373"/>
      <c r="AQ632" s="373"/>
      <c r="AR632" s="373"/>
      <c r="AS632" s="373"/>
      <c r="AT632" s="373"/>
      <c r="AU632" s="373"/>
      <c r="AV632" s="373"/>
      <c r="AW632" s="373"/>
      <c r="AX632" s="373"/>
      <c r="AY632" s="373"/>
    </row>
    <row r="633" spans="37:51" s="38" customFormat="1" x14ac:dyDescent="0.35">
      <c r="AK633" s="373"/>
      <c r="AL633" s="373"/>
      <c r="AM633" s="373"/>
      <c r="AN633" s="373"/>
      <c r="AO633" s="373"/>
      <c r="AP633" s="373"/>
      <c r="AQ633" s="373"/>
      <c r="AR633" s="373"/>
      <c r="AS633" s="373"/>
      <c r="AT633" s="373"/>
      <c r="AU633" s="373"/>
      <c r="AV633" s="373"/>
      <c r="AW633" s="373"/>
      <c r="AX633" s="373"/>
      <c r="AY633" s="373"/>
    </row>
    <row r="634" spans="37:51" s="38" customFormat="1" x14ac:dyDescent="0.35">
      <c r="AK634" s="373"/>
      <c r="AL634" s="373"/>
      <c r="AM634" s="373"/>
      <c r="AN634" s="373"/>
      <c r="AO634" s="373"/>
      <c r="AP634" s="373"/>
      <c r="AQ634" s="373"/>
      <c r="AR634" s="373"/>
      <c r="AS634" s="373"/>
      <c r="AT634" s="373"/>
      <c r="AU634" s="373"/>
      <c r="AV634" s="373"/>
      <c r="AW634" s="373"/>
      <c r="AX634" s="373"/>
      <c r="AY634" s="373"/>
    </row>
    <row r="635" spans="37:51" s="38" customFormat="1" x14ac:dyDescent="0.35">
      <c r="AK635" s="373"/>
      <c r="AL635" s="373"/>
      <c r="AM635" s="373"/>
      <c r="AN635" s="373"/>
      <c r="AO635" s="373"/>
      <c r="AP635" s="373"/>
      <c r="AQ635" s="373"/>
      <c r="AR635" s="373"/>
      <c r="AS635" s="373"/>
      <c r="AT635" s="373"/>
      <c r="AU635" s="373"/>
      <c r="AV635" s="373"/>
      <c r="AW635" s="373"/>
      <c r="AX635" s="373"/>
      <c r="AY635" s="373"/>
    </row>
    <row r="636" spans="37:51" s="38" customFormat="1" x14ac:dyDescent="0.35">
      <c r="AK636" s="373"/>
      <c r="AL636" s="373"/>
      <c r="AM636" s="373"/>
      <c r="AN636" s="373"/>
      <c r="AO636" s="373"/>
      <c r="AP636" s="373"/>
      <c r="AQ636" s="373"/>
      <c r="AR636" s="373"/>
      <c r="AS636" s="373"/>
      <c r="AT636" s="373"/>
      <c r="AU636" s="373"/>
      <c r="AV636" s="373"/>
      <c r="AW636" s="373"/>
      <c r="AX636" s="373"/>
      <c r="AY636" s="373"/>
    </row>
    <row r="637" spans="37:51" s="38" customFormat="1" x14ac:dyDescent="0.35">
      <c r="AK637" s="373"/>
      <c r="AL637" s="373"/>
      <c r="AM637" s="373"/>
      <c r="AN637" s="373"/>
      <c r="AO637" s="373"/>
      <c r="AP637" s="373"/>
      <c r="AQ637" s="373"/>
      <c r="AR637" s="373"/>
      <c r="AS637" s="373"/>
      <c r="AT637" s="373"/>
      <c r="AU637" s="373"/>
      <c r="AV637" s="373"/>
      <c r="AW637" s="373"/>
      <c r="AX637" s="373"/>
      <c r="AY637" s="373"/>
    </row>
    <row r="638" spans="37:51" s="38" customFormat="1" x14ac:dyDescent="0.35">
      <c r="AK638" s="373"/>
      <c r="AL638" s="373"/>
      <c r="AM638" s="373"/>
      <c r="AN638" s="373"/>
      <c r="AO638" s="373"/>
      <c r="AP638" s="373"/>
      <c r="AQ638" s="373"/>
      <c r="AR638" s="373"/>
      <c r="AS638" s="373"/>
      <c r="AT638" s="373"/>
      <c r="AU638" s="373"/>
      <c r="AV638" s="373"/>
      <c r="AW638" s="373"/>
      <c r="AX638" s="373"/>
      <c r="AY638" s="373"/>
    </row>
    <row r="639" spans="37:51" s="38" customFormat="1" x14ac:dyDescent="0.35">
      <c r="AK639" s="373"/>
      <c r="AL639" s="373"/>
      <c r="AM639" s="373"/>
      <c r="AN639" s="373"/>
      <c r="AO639" s="373"/>
      <c r="AP639" s="373"/>
      <c r="AQ639" s="373"/>
      <c r="AR639" s="373"/>
      <c r="AS639" s="373"/>
      <c r="AT639" s="373"/>
      <c r="AU639" s="373"/>
      <c r="AV639" s="373"/>
      <c r="AW639" s="373"/>
      <c r="AX639" s="373"/>
      <c r="AY639" s="373"/>
    </row>
    <row r="640" spans="37:51" s="38" customFormat="1" x14ac:dyDescent="0.35">
      <c r="AK640" s="373"/>
      <c r="AL640" s="373"/>
      <c r="AM640" s="373"/>
      <c r="AN640" s="373"/>
      <c r="AO640" s="373"/>
      <c r="AP640" s="373"/>
      <c r="AQ640" s="373"/>
      <c r="AR640" s="373"/>
      <c r="AS640" s="373"/>
      <c r="AT640" s="373"/>
      <c r="AU640" s="373"/>
      <c r="AV640" s="373"/>
      <c r="AW640" s="373"/>
      <c r="AX640" s="373"/>
      <c r="AY640" s="373"/>
    </row>
    <row r="641" spans="37:51" s="38" customFormat="1" x14ac:dyDescent="0.35">
      <c r="AK641" s="373"/>
      <c r="AL641" s="373"/>
      <c r="AM641" s="373"/>
      <c r="AN641" s="373"/>
      <c r="AO641" s="373"/>
      <c r="AP641" s="373"/>
      <c r="AQ641" s="373"/>
      <c r="AR641" s="373"/>
      <c r="AS641" s="373"/>
      <c r="AT641" s="373"/>
      <c r="AU641" s="373"/>
      <c r="AV641" s="373"/>
      <c r="AW641" s="373"/>
      <c r="AX641" s="373"/>
      <c r="AY641" s="373"/>
    </row>
    <row r="642" spans="37:51" s="38" customFormat="1" x14ac:dyDescent="0.35">
      <c r="AK642" s="373"/>
      <c r="AL642" s="373"/>
      <c r="AM642" s="373"/>
      <c r="AN642" s="373"/>
      <c r="AO642" s="373"/>
      <c r="AP642" s="373"/>
      <c r="AQ642" s="373"/>
      <c r="AR642" s="373"/>
      <c r="AS642" s="373"/>
      <c r="AT642" s="373"/>
      <c r="AU642" s="373"/>
      <c r="AV642" s="373"/>
      <c r="AW642" s="373"/>
      <c r="AX642" s="373"/>
      <c r="AY642" s="373"/>
    </row>
    <row r="643" spans="37:51" s="38" customFormat="1" x14ac:dyDescent="0.35">
      <c r="AK643" s="373"/>
      <c r="AL643" s="373"/>
      <c r="AM643" s="373"/>
      <c r="AN643" s="373"/>
      <c r="AO643" s="373"/>
      <c r="AP643" s="373"/>
      <c r="AQ643" s="373"/>
      <c r="AR643" s="373"/>
      <c r="AS643" s="373"/>
      <c r="AT643" s="373"/>
      <c r="AU643" s="373"/>
      <c r="AV643" s="373"/>
      <c r="AW643" s="373"/>
      <c r="AX643" s="373"/>
      <c r="AY643" s="373"/>
    </row>
    <row r="644" spans="37:51" s="38" customFormat="1" x14ac:dyDescent="0.35">
      <c r="AK644" s="373"/>
      <c r="AL644" s="373"/>
      <c r="AM644" s="373"/>
      <c r="AN644" s="373"/>
      <c r="AO644" s="373"/>
      <c r="AP644" s="373"/>
      <c r="AQ644" s="373"/>
      <c r="AR644" s="373"/>
      <c r="AS644" s="373"/>
      <c r="AT644" s="373"/>
      <c r="AU644" s="373"/>
      <c r="AV644" s="373"/>
      <c r="AW644" s="373"/>
      <c r="AX644" s="373"/>
      <c r="AY644" s="373"/>
    </row>
    <row r="645" spans="37:51" s="38" customFormat="1" x14ac:dyDescent="0.35">
      <c r="AK645" s="373"/>
      <c r="AL645" s="373"/>
      <c r="AM645" s="373"/>
      <c r="AN645" s="373"/>
      <c r="AO645" s="373"/>
      <c r="AP645" s="373"/>
      <c r="AQ645" s="373"/>
      <c r="AR645" s="373"/>
      <c r="AS645" s="373"/>
      <c r="AT645" s="373"/>
      <c r="AU645" s="373"/>
      <c r="AV645" s="373"/>
      <c r="AW645" s="373"/>
      <c r="AX645" s="373"/>
      <c r="AY645" s="373"/>
    </row>
    <row r="646" spans="37:51" s="38" customFormat="1" x14ac:dyDescent="0.35">
      <c r="AK646" s="373"/>
      <c r="AL646" s="373"/>
      <c r="AM646" s="373"/>
      <c r="AN646" s="373"/>
      <c r="AO646" s="373"/>
      <c r="AP646" s="373"/>
      <c r="AQ646" s="373"/>
      <c r="AR646" s="373"/>
      <c r="AS646" s="373"/>
      <c r="AT646" s="373"/>
      <c r="AU646" s="373"/>
      <c r="AV646" s="373"/>
      <c r="AW646" s="373"/>
      <c r="AX646" s="373"/>
      <c r="AY646" s="373"/>
    </row>
    <row r="647" spans="37:51" s="38" customFormat="1" x14ac:dyDescent="0.35">
      <c r="AK647" s="373"/>
      <c r="AL647" s="373"/>
      <c r="AM647" s="373"/>
      <c r="AN647" s="373"/>
      <c r="AO647" s="373"/>
      <c r="AP647" s="373"/>
      <c r="AQ647" s="373"/>
      <c r="AR647" s="373"/>
      <c r="AS647" s="373"/>
      <c r="AT647" s="373"/>
      <c r="AU647" s="373"/>
      <c r="AV647" s="373"/>
      <c r="AW647" s="373"/>
      <c r="AX647" s="373"/>
      <c r="AY647" s="373"/>
    </row>
    <row r="648" spans="37:51" s="38" customFormat="1" x14ac:dyDescent="0.35">
      <c r="AK648" s="373"/>
      <c r="AL648" s="373"/>
      <c r="AM648" s="373"/>
      <c r="AN648" s="373"/>
      <c r="AO648" s="373"/>
      <c r="AP648" s="373"/>
      <c r="AQ648" s="373"/>
      <c r="AR648" s="373"/>
      <c r="AS648" s="373"/>
      <c r="AT648" s="373"/>
      <c r="AU648" s="373"/>
      <c r="AV648" s="373"/>
      <c r="AW648" s="373"/>
      <c r="AX648" s="373"/>
      <c r="AY648" s="373"/>
    </row>
    <row r="1048518" spans="4:4" x14ac:dyDescent="0.35">
      <c r="D1048518" s="399"/>
    </row>
  </sheetData>
  <mergeCells count="36">
    <mergeCell ref="BQ28:BQ31"/>
    <mergeCell ref="BF28:BF31"/>
    <mergeCell ref="BG28:BG31"/>
    <mergeCell ref="BH28:BH31"/>
    <mergeCell ref="BI28:BI31"/>
    <mergeCell ref="BJ28:BJ31"/>
    <mergeCell ref="BK28:BK31"/>
    <mergeCell ref="BL28:BL31"/>
    <mergeCell ref="BM28:BM31"/>
    <mergeCell ref="BN28:BN31"/>
    <mergeCell ref="BO28:BO31"/>
    <mergeCell ref="BP28:BP31"/>
    <mergeCell ref="BE28:BE31"/>
    <mergeCell ref="AS28:AS31"/>
    <mergeCell ref="AT28:AT31"/>
    <mergeCell ref="AU28:AU31"/>
    <mergeCell ref="AV28:AV31"/>
    <mergeCell ref="AW28:AW31"/>
    <mergeCell ref="AX28:AX31"/>
    <mergeCell ref="AY28:AY31"/>
    <mergeCell ref="BA28:BA31"/>
    <mergeCell ref="BB28:BB31"/>
    <mergeCell ref="BC28:BC31"/>
    <mergeCell ref="BD28:BD31"/>
    <mergeCell ref="AR28:AR31"/>
    <mergeCell ref="B2:C2"/>
    <mergeCell ref="B3:C3"/>
    <mergeCell ref="A28:D31"/>
    <mergeCell ref="E28:AH29"/>
    <mergeCell ref="AK28:AK31"/>
    <mergeCell ref="AL28:AL31"/>
    <mergeCell ref="AM28:AM31"/>
    <mergeCell ref="AN28:AN31"/>
    <mergeCell ref="AO28:AO31"/>
    <mergeCell ref="AP28:AP31"/>
    <mergeCell ref="AQ28:AQ31"/>
  </mergeCells>
  <pageMargins left="0.7" right="0.7" top="0.75" bottom="0.75" header="0.3" footer="0.3"/>
  <pageSetup paperSize="9" scale="15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/>
  <dimension ref="A1:BQ665"/>
  <sheetViews>
    <sheetView showGridLines="0" zoomScale="55" zoomScaleNormal="55" zoomScaleSheetLayoutView="40" workbookViewId="0">
      <selection activeCell="E33" sqref="E33"/>
    </sheetView>
  </sheetViews>
  <sheetFormatPr defaultColWidth="9.140625" defaultRowHeight="21" x14ac:dyDescent="0.35"/>
  <cols>
    <col min="1" max="1" width="102.140625" style="35" customWidth="1"/>
    <col min="2" max="4" width="17.28515625" style="35" customWidth="1"/>
    <col min="5" max="34" width="7" style="35" customWidth="1"/>
    <col min="35" max="35" width="9.42578125" style="35" bestFit="1" customWidth="1"/>
    <col min="36" max="36" width="8.140625" style="35" customWidth="1"/>
    <col min="37" max="37" width="9.140625" style="373"/>
    <col min="38" max="51" width="9.140625" style="373" customWidth="1"/>
    <col min="52" max="52" width="9.140625" style="38"/>
    <col min="53" max="53" width="11.28515625" style="38" bestFit="1" customWidth="1"/>
    <col min="54" max="54" width="11.7109375" style="38" customWidth="1"/>
    <col min="55" max="69" width="9.140625" style="38" customWidth="1"/>
    <col min="70" max="16384" width="9.140625" style="35"/>
  </cols>
  <sheetData>
    <row r="1" spans="1:51" s="38" customFormat="1" ht="18" customHeight="1" thickBot="1" x14ac:dyDescent="0.4">
      <c r="AK1" s="373"/>
      <c r="AL1" s="373"/>
      <c r="AM1" s="373"/>
      <c r="AN1" s="373"/>
      <c r="AO1" s="373"/>
      <c r="AP1" s="373"/>
      <c r="AQ1" s="373"/>
      <c r="AR1" s="373"/>
      <c r="AS1" s="373"/>
      <c r="AT1" s="373"/>
      <c r="AU1" s="373"/>
      <c r="AV1" s="373"/>
      <c r="AW1" s="373"/>
      <c r="AX1" s="373"/>
      <c r="AY1" s="373"/>
    </row>
    <row r="2" spans="1:51" ht="22.9" customHeight="1" thickBot="1" x14ac:dyDescent="0.4">
      <c r="A2" s="247" t="s">
        <v>0</v>
      </c>
      <c r="B2" s="764" t="str">
        <f>INTRO!C2</f>
        <v>Cas Media</v>
      </c>
      <c r="C2" s="765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  <c r="AA2" s="38"/>
      <c r="AB2" s="38"/>
      <c r="AC2" s="38"/>
      <c r="AD2" s="38"/>
      <c r="AE2" s="38"/>
      <c r="AF2" s="38"/>
      <c r="AG2" s="38"/>
      <c r="AH2" s="38"/>
      <c r="AI2" s="38"/>
      <c r="AJ2" s="38"/>
    </row>
    <row r="3" spans="1:51" ht="22.9" customHeight="1" thickBot="1" x14ac:dyDescent="0.4">
      <c r="A3" s="246" t="s">
        <v>30</v>
      </c>
      <c r="B3" s="715" t="str">
        <f>INTRO!C3</f>
        <v>Cas Media</v>
      </c>
      <c r="C3" s="716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  <c r="AA3" s="38"/>
      <c r="AB3" s="38"/>
      <c r="AC3" s="38"/>
      <c r="AD3" s="38"/>
      <c r="AE3" s="38"/>
      <c r="AF3" s="38"/>
      <c r="AG3" s="38"/>
      <c r="AH3" s="38"/>
      <c r="AI3" s="38"/>
      <c r="AJ3" s="38"/>
    </row>
    <row r="4" spans="1:51" s="38" customFormat="1" ht="18" customHeight="1" thickBot="1" x14ac:dyDescent="0.4">
      <c r="AK4" s="373"/>
      <c r="AL4" s="373"/>
      <c r="AM4" s="373"/>
      <c r="AN4" s="373"/>
      <c r="AO4" s="373"/>
      <c r="AP4" s="373"/>
      <c r="AQ4" s="373"/>
      <c r="AR4" s="373"/>
      <c r="AS4" s="373"/>
      <c r="AT4" s="373"/>
      <c r="AU4" s="373"/>
      <c r="AV4" s="373"/>
      <c r="AW4" s="373"/>
      <c r="AX4" s="373"/>
      <c r="AY4" s="373"/>
    </row>
    <row r="5" spans="1:51" ht="21.75" thickBot="1" x14ac:dyDescent="0.4">
      <c r="A5" s="237" t="s">
        <v>31</v>
      </c>
      <c r="B5" s="238"/>
      <c r="C5" s="38"/>
      <c r="D5" s="38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  <c r="AA5" s="38"/>
      <c r="AB5" s="38"/>
      <c r="AC5" s="38"/>
      <c r="AD5" s="38"/>
      <c r="AE5" s="38"/>
      <c r="AF5" s="38"/>
      <c r="AG5" s="38"/>
      <c r="AH5" s="38"/>
      <c r="AI5" s="38"/>
      <c r="AJ5" s="38"/>
    </row>
    <row r="6" spans="1:51" x14ac:dyDescent="0.35">
      <c r="A6" s="32" t="s">
        <v>32</v>
      </c>
      <c r="B6" s="287">
        <f>INTRO!C4</f>
        <v>45901</v>
      </c>
      <c r="C6" s="38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  <c r="AA6" s="38"/>
      <c r="AB6" s="38"/>
      <c r="AC6" s="38"/>
      <c r="AD6" s="38"/>
      <c r="AE6" s="38"/>
      <c r="AF6" s="38"/>
      <c r="AG6" s="38"/>
      <c r="AH6" s="38"/>
      <c r="AI6" s="38"/>
      <c r="AJ6" s="38"/>
    </row>
    <row r="7" spans="1:51" ht="21.75" thickBot="1" x14ac:dyDescent="0.4">
      <c r="A7" s="31" t="s">
        <v>33</v>
      </c>
      <c r="B7" s="288">
        <f>INTRO!C5</f>
        <v>45930</v>
      </c>
      <c r="C7" s="38"/>
      <c r="D7" s="289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</row>
    <row r="8" spans="1:51" s="38" customFormat="1" ht="18" customHeight="1" x14ac:dyDescent="0.35">
      <c r="D8" s="289"/>
      <c r="AK8" s="373"/>
      <c r="AL8" s="373"/>
      <c r="AM8" s="373"/>
      <c r="AN8" s="373"/>
      <c r="AO8" s="373"/>
      <c r="AP8" s="373"/>
      <c r="AQ8" s="373"/>
      <c r="AR8" s="373"/>
      <c r="AS8" s="373"/>
      <c r="AT8" s="373"/>
      <c r="AU8" s="373"/>
      <c r="AV8" s="373"/>
      <c r="AW8" s="373"/>
      <c r="AX8" s="373"/>
      <c r="AY8" s="373"/>
    </row>
    <row r="9" spans="1:51" s="38" customFormat="1" ht="19.899999999999999" customHeight="1" thickBot="1" x14ac:dyDescent="0.4">
      <c r="D9" s="289"/>
      <c r="AK9" s="373"/>
      <c r="AL9" s="373"/>
      <c r="AM9" s="373"/>
      <c r="AN9" s="373"/>
      <c r="AO9" s="373"/>
      <c r="AP9" s="373"/>
      <c r="AQ9" s="373"/>
      <c r="AR9" s="373"/>
      <c r="AS9" s="373"/>
      <c r="AT9" s="373"/>
      <c r="AU9" s="373"/>
      <c r="AV9" s="373"/>
      <c r="AW9" s="373"/>
      <c r="AX9" s="373"/>
      <c r="AY9" s="373"/>
    </row>
    <row r="10" spans="1:51" ht="21.75" thickBot="1" x14ac:dyDescent="0.4">
      <c r="A10" s="537" t="s">
        <v>34</v>
      </c>
      <c r="B10" s="538" t="s">
        <v>35</v>
      </c>
      <c r="C10" s="537" t="s">
        <v>36</v>
      </c>
      <c r="E10" s="38"/>
      <c r="F10" s="38"/>
      <c r="G10" s="38"/>
      <c r="H10" s="38"/>
      <c r="I10" s="38"/>
      <c r="J10" s="38"/>
      <c r="K10" s="38"/>
      <c r="L10" s="38"/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  <c r="AF10" s="38"/>
      <c r="AG10" s="38"/>
      <c r="AH10" s="38"/>
    </row>
    <row r="11" spans="1:51" x14ac:dyDescent="0.35">
      <c r="A11" s="377">
        <f>INTRO!B26</f>
        <v>0</v>
      </c>
      <c r="B11" s="378">
        <f>INTRO!C26</f>
        <v>0</v>
      </c>
      <c r="C11" s="379" t="s">
        <v>37</v>
      </c>
      <c r="E11" s="38"/>
      <c r="F11" s="38"/>
      <c r="O11" s="38"/>
      <c r="P11" s="38"/>
      <c r="Q11" s="38"/>
      <c r="V11" s="38"/>
      <c r="W11" s="38"/>
      <c r="X11" s="38"/>
      <c r="Y11" s="38"/>
      <c r="Z11" s="38"/>
      <c r="AC11" s="38"/>
      <c r="AD11" s="38"/>
      <c r="AE11" s="38"/>
      <c r="AF11" s="38"/>
      <c r="AG11" s="38"/>
      <c r="AH11" s="38"/>
    </row>
    <row r="12" spans="1:51" x14ac:dyDescent="0.35">
      <c r="A12" s="290">
        <f>INTRO!B27</f>
        <v>0</v>
      </c>
      <c r="B12" s="291">
        <f>INTRO!C27</f>
        <v>0</v>
      </c>
      <c r="C12" s="292" t="s">
        <v>38</v>
      </c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</row>
    <row r="13" spans="1:51" x14ac:dyDescent="0.35">
      <c r="A13" s="290">
        <f>INTRO!B28</f>
        <v>0</v>
      </c>
      <c r="B13" s="291">
        <f>INTRO!C28</f>
        <v>0</v>
      </c>
      <c r="C13" s="292" t="s">
        <v>39</v>
      </c>
      <c r="E13" s="38"/>
      <c r="F13" s="38"/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K13" s="35"/>
      <c r="AL13" s="35"/>
      <c r="AM13" s="35"/>
      <c r="AN13" s="35"/>
      <c r="AO13" s="35"/>
      <c r="AP13" s="35"/>
      <c r="AQ13" s="35"/>
      <c r="AR13" s="35"/>
      <c r="AS13" s="35"/>
      <c r="AT13" s="35"/>
      <c r="AU13" s="35"/>
      <c r="AV13" s="35"/>
      <c r="AW13" s="35"/>
      <c r="AX13" s="35"/>
      <c r="AY13" s="35"/>
    </row>
    <row r="14" spans="1:51" x14ac:dyDescent="0.35">
      <c r="A14" s="290">
        <f>INTRO!B29</f>
        <v>0</v>
      </c>
      <c r="B14" s="291">
        <f>INTRO!C29</f>
        <v>0</v>
      </c>
      <c r="C14" s="292" t="s">
        <v>40</v>
      </c>
      <c r="E14" s="38"/>
      <c r="F14" s="38"/>
      <c r="G14" s="38"/>
      <c r="H14" s="38"/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K14" s="35"/>
      <c r="AL14" s="35"/>
      <c r="AM14" s="35"/>
      <c r="AN14" s="35"/>
      <c r="AO14" s="35"/>
      <c r="AP14" s="35"/>
      <c r="AQ14" s="35"/>
      <c r="AR14" s="35"/>
      <c r="AS14" s="35"/>
      <c r="AT14" s="35"/>
      <c r="AU14" s="35"/>
      <c r="AV14" s="35"/>
      <c r="AW14" s="35"/>
      <c r="AX14" s="35"/>
      <c r="AY14" s="35"/>
    </row>
    <row r="15" spans="1:51" x14ac:dyDescent="0.35">
      <c r="A15" s="290">
        <f>INTRO!B30</f>
        <v>0</v>
      </c>
      <c r="B15" s="291">
        <f>INTRO!C30</f>
        <v>0</v>
      </c>
      <c r="C15" s="292" t="s">
        <v>41</v>
      </c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K15" s="35"/>
      <c r="AL15" s="35"/>
      <c r="AM15" s="35"/>
      <c r="AN15" s="35"/>
      <c r="AO15" s="35"/>
      <c r="AP15" s="35"/>
      <c r="AQ15" s="35"/>
      <c r="AR15" s="35"/>
      <c r="AS15" s="35"/>
      <c r="AT15" s="35"/>
      <c r="AU15" s="35"/>
      <c r="AV15" s="35"/>
      <c r="AW15" s="35"/>
      <c r="AX15" s="35"/>
      <c r="AY15" s="35"/>
    </row>
    <row r="16" spans="1:51" x14ac:dyDescent="0.35">
      <c r="A16" s="290">
        <f>INTRO!B31</f>
        <v>0</v>
      </c>
      <c r="B16" s="291">
        <f>INTRO!C31</f>
        <v>0</v>
      </c>
      <c r="C16" s="292" t="s">
        <v>42</v>
      </c>
      <c r="E16" s="38"/>
      <c r="F16" s="38"/>
      <c r="G16" s="38"/>
      <c r="H16" s="38"/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K16" s="35"/>
      <c r="AL16" s="35"/>
      <c r="AM16" s="35"/>
      <c r="AN16" s="35"/>
      <c r="AO16" s="35"/>
      <c r="AP16" s="35"/>
      <c r="AQ16" s="35"/>
      <c r="AR16" s="35"/>
      <c r="AS16" s="35"/>
      <c r="AT16" s="35"/>
      <c r="AU16" s="35"/>
      <c r="AV16" s="35"/>
      <c r="AW16" s="35"/>
      <c r="AX16" s="35"/>
      <c r="AY16" s="35"/>
    </row>
    <row r="17" spans="1:69" x14ac:dyDescent="0.35">
      <c r="A17" s="290">
        <f>INTRO!B32</f>
        <v>0</v>
      </c>
      <c r="B17" s="291">
        <f>INTRO!C32</f>
        <v>0</v>
      </c>
      <c r="C17" s="292" t="s">
        <v>43</v>
      </c>
      <c r="E17" s="38"/>
      <c r="F17" s="38"/>
      <c r="G17" s="38"/>
      <c r="H17" s="38"/>
      <c r="I17" s="38"/>
      <c r="J17" s="38"/>
      <c r="K17" s="38"/>
      <c r="L17" s="38"/>
      <c r="M17" s="38"/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K17" s="35"/>
      <c r="AL17" s="35"/>
      <c r="AM17" s="35"/>
      <c r="AN17" s="35"/>
      <c r="AO17" s="35"/>
      <c r="AP17" s="35"/>
      <c r="AQ17" s="35"/>
      <c r="AR17" s="35"/>
      <c r="AS17" s="35"/>
      <c r="AT17" s="35"/>
      <c r="AU17" s="35"/>
      <c r="AV17" s="35"/>
      <c r="AW17" s="35"/>
      <c r="AX17" s="35"/>
      <c r="AY17" s="35"/>
    </row>
    <row r="18" spans="1:69" x14ac:dyDescent="0.35">
      <c r="A18" s="290">
        <f>INTRO!B33</f>
        <v>0</v>
      </c>
      <c r="B18" s="291">
        <f>INTRO!C33</f>
        <v>0</v>
      </c>
      <c r="C18" s="292" t="s">
        <v>44</v>
      </c>
      <c r="E18" s="38"/>
      <c r="F18" s="38"/>
      <c r="G18" s="38"/>
      <c r="H18" s="38"/>
      <c r="I18" s="38"/>
      <c r="J18" s="38"/>
      <c r="K18" s="38"/>
      <c r="L18" s="38"/>
      <c r="M18" s="38"/>
      <c r="N18" s="38"/>
      <c r="O18" s="38"/>
      <c r="P18" s="38"/>
      <c r="Q18" s="38"/>
      <c r="R18" s="38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K18" s="35"/>
      <c r="AL18" s="35"/>
      <c r="AM18" s="35"/>
      <c r="AN18" s="35"/>
      <c r="AO18" s="35"/>
      <c r="AP18" s="35"/>
      <c r="AQ18" s="35"/>
      <c r="AR18" s="35"/>
      <c r="AS18" s="35"/>
      <c r="AT18" s="35"/>
      <c r="AU18" s="35"/>
      <c r="AV18" s="35"/>
      <c r="AW18" s="35"/>
      <c r="AX18" s="35"/>
      <c r="AY18" s="35"/>
    </row>
    <row r="19" spans="1:69" x14ac:dyDescent="0.35">
      <c r="A19" s="290">
        <f>INTRO!B34</f>
        <v>0</v>
      </c>
      <c r="B19" s="291">
        <f>INTRO!C34</f>
        <v>0</v>
      </c>
      <c r="C19" s="292" t="s">
        <v>45</v>
      </c>
      <c r="E19" s="38"/>
      <c r="F19" s="38"/>
      <c r="G19" s="38"/>
      <c r="H19" s="38"/>
      <c r="I19" s="38"/>
      <c r="J19" s="38"/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K19" s="35"/>
      <c r="AL19" s="35"/>
      <c r="AM19" s="35"/>
      <c r="AN19" s="35"/>
      <c r="AO19" s="35"/>
      <c r="AP19" s="35"/>
      <c r="AQ19" s="35"/>
      <c r="AR19" s="35"/>
      <c r="AS19" s="35"/>
      <c r="AT19" s="35"/>
      <c r="AU19" s="35"/>
      <c r="AV19" s="35"/>
      <c r="AW19" s="35"/>
      <c r="AX19" s="35"/>
      <c r="AY19" s="35"/>
    </row>
    <row r="20" spans="1:69" x14ac:dyDescent="0.35">
      <c r="A20" s="290">
        <f>INTRO!B35</f>
        <v>0</v>
      </c>
      <c r="B20" s="291">
        <f>INTRO!C35</f>
        <v>0</v>
      </c>
      <c r="C20" s="292" t="s">
        <v>46</v>
      </c>
      <c r="E20" s="38"/>
      <c r="F20" s="38"/>
      <c r="G20" s="38"/>
      <c r="H20" s="38"/>
      <c r="I20" s="38"/>
      <c r="J20" s="38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K20" s="35"/>
      <c r="AL20" s="35"/>
      <c r="AM20" s="35"/>
      <c r="AN20" s="35"/>
      <c r="AO20" s="35"/>
      <c r="AP20" s="35"/>
      <c r="AQ20" s="35"/>
      <c r="AR20" s="35"/>
      <c r="AS20" s="35"/>
      <c r="AT20" s="35"/>
      <c r="AU20" s="35"/>
      <c r="AV20" s="35"/>
      <c r="AW20" s="35"/>
      <c r="AX20" s="35"/>
      <c r="AY20" s="35"/>
    </row>
    <row r="21" spans="1:69" x14ac:dyDescent="0.35">
      <c r="A21" s="290">
        <f>INTRO!B36</f>
        <v>0</v>
      </c>
      <c r="B21" s="291">
        <f>INTRO!C36</f>
        <v>0</v>
      </c>
      <c r="C21" s="292" t="s">
        <v>47</v>
      </c>
      <c r="E21" s="38"/>
      <c r="F21" s="38"/>
      <c r="G21" s="38"/>
      <c r="H21" s="38"/>
      <c r="I21" s="38"/>
      <c r="J21" s="38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K21" s="38"/>
      <c r="AL21" s="38"/>
      <c r="AM21" s="38"/>
      <c r="AN21" s="38"/>
      <c r="AO21" s="38"/>
      <c r="AP21" s="38"/>
      <c r="AQ21" s="38"/>
      <c r="AR21" s="38"/>
      <c r="AS21" s="38"/>
      <c r="AT21" s="35"/>
      <c r="AU21" s="35"/>
      <c r="AV21" s="35"/>
      <c r="AW21" s="35"/>
      <c r="AX21" s="35"/>
      <c r="AY21" s="35"/>
    </row>
    <row r="22" spans="1:69" x14ac:dyDescent="0.35">
      <c r="A22" s="290">
        <f>INTRO!B37</f>
        <v>0</v>
      </c>
      <c r="B22" s="291">
        <f>INTRO!C37</f>
        <v>0</v>
      </c>
      <c r="C22" s="292" t="s">
        <v>48</v>
      </c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K22" s="38"/>
      <c r="AL22" s="38"/>
      <c r="AM22" s="38"/>
      <c r="AN22" s="38"/>
      <c r="AO22" s="38"/>
      <c r="AP22" s="38"/>
      <c r="AQ22" s="38"/>
      <c r="AR22" s="38"/>
      <c r="AS22" s="38"/>
      <c r="AT22" s="35"/>
      <c r="AU22" s="35"/>
      <c r="AV22" s="35"/>
      <c r="AW22" s="35"/>
      <c r="AX22" s="35"/>
      <c r="AY22" s="35"/>
    </row>
    <row r="23" spans="1:69" x14ac:dyDescent="0.35">
      <c r="A23" s="290">
        <f>INTRO!B38</f>
        <v>0</v>
      </c>
      <c r="B23" s="291">
        <f>INTRO!C38</f>
        <v>0</v>
      </c>
      <c r="C23" s="292" t="s">
        <v>49</v>
      </c>
      <c r="E23" s="38"/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K23" s="38"/>
      <c r="AL23" s="38"/>
      <c r="AM23" s="38"/>
      <c r="AN23" s="38"/>
      <c r="AO23" s="38"/>
      <c r="AP23" s="38"/>
      <c r="AQ23" s="38"/>
      <c r="AR23" s="38"/>
      <c r="AS23" s="38"/>
      <c r="AT23" s="35"/>
      <c r="AU23" s="35"/>
      <c r="AV23" s="35"/>
      <c r="AW23" s="35"/>
      <c r="AX23" s="35"/>
      <c r="AY23" s="35"/>
    </row>
    <row r="24" spans="1:69" x14ac:dyDescent="0.35">
      <c r="A24" s="290">
        <f>INTRO!B39</f>
        <v>0</v>
      </c>
      <c r="B24" s="291">
        <f>INTRO!C39</f>
        <v>0</v>
      </c>
      <c r="C24" s="292" t="s">
        <v>50</v>
      </c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K24" s="38"/>
      <c r="AL24" s="38"/>
      <c r="AM24" s="38"/>
      <c r="AN24" s="38"/>
      <c r="AO24" s="38"/>
      <c r="AP24" s="38"/>
      <c r="AQ24" s="38"/>
      <c r="AR24" s="38"/>
      <c r="AS24" s="38"/>
      <c r="AT24" s="35"/>
      <c r="AU24" s="35"/>
      <c r="AV24" s="35"/>
      <c r="AW24" s="35"/>
      <c r="AX24" s="35"/>
      <c r="AY24" s="35"/>
    </row>
    <row r="25" spans="1:69" ht="21.75" thickBot="1" x14ac:dyDescent="0.4">
      <c r="A25" s="293">
        <f>INTRO!B40</f>
        <v>0</v>
      </c>
      <c r="B25" s="294">
        <f>INTRO!C40</f>
        <v>0</v>
      </c>
      <c r="C25" s="295" t="s">
        <v>51</v>
      </c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K25" s="38"/>
      <c r="AL25" s="38"/>
      <c r="AM25" s="38"/>
      <c r="AN25" s="38"/>
      <c r="AO25" s="38"/>
      <c r="AP25" s="38"/>
      <c r="AQ25" s="38"/>
      <c r="AR25" s="38"/>
      <c r="AS25" s="38"/>
      <c r="AT25" s="35"/>
      <c r="AU25" s="35"/>
      <c r="AV25" s="35"/>
      <c r="AW25" s="35"/>
      <c r="AX25" s="35"/>
      <c r="AY25" s="35"/>
    </row>
    <row r="26" spans="1:69" s="38" customFormat="1" ht="18" customHeight="1" x14ac:dyDescent="0.35">
      <c r="AK26" s="373"/>
      <c r="AL26" s="373"/>
      <c r="AM26" s="373"/>
      <c r="AN26" s="373"/>
      <c r="AO26" s="373"/>
      <c r="AP26" s="373"/>
      <c r="AQ26" s="373"/>
      <c r="AR26" s="373"/>
      <c r="AS26" s="373"/>
      <c r="AT26" s="373"/>
      <c r="AU26" s="373"/>
      <c r="AV26" s="373"/>
      <c r="AW26" s="373"/>
      <c r="AX26" s="373"/>
      <c r="AY26" s="373"/>
    </row>
    <row r="27" spans="1:69" s="38" customFormat="1" ht="18" customHeight="1" thickBot="1" x14ac:dyDescent="0.4">
      <c r="AK27" s="373"/>
      <c r="AL27" s="373"/>
      <c r="AM27" s="373"/>
      <c r="AN27" s="373"/>
      <c r="AO27" s="373"/>
      <c r="AP27" s="373"/>
      <c r="AQ27" s="373"/>
      <c r="AR27" s="373"/>
      <c r="AS27" s="373"/>
      <c r="AT27" s="373"/>
      <c r="AU27" s="373"/>
      <c r="AV27" s="373"/>
      <c r="AW27" s="373"/>
      <c r="AX27" s="373"/>
      <c r="AY27" s="373"/>
    </row>
    <row r="28" spans="1:69" ht="26.25" customHeight="1" thickBot="1" x14ac:dyDescent="0.4">
      <c r="A28" s="766" t="s">
        <v>160</v>
      </c>
      <c r="B28" s="767"/>
      <c r="C28" s="767"/>
      <c r="D28" s="767"/>
      <c r="E28" s="770">
        <f>+E30</f>
        <v>45901</v>
      </c>
      <c r="F28" s="771"/>
      <c r="G28" s="771"/>
      <c r="H28" s="771"/>
      <c r="I28" s="771"/>
      <c r="J28" s="771"/>
      <c r="K28" s="771"/>
      <c r="L28" s="771"/>
      <c r="M28" s="771"/>
      <c r="N28" s="771"/>
      <c r="O28" s="771"/>
      <c r="P28" s="771"/>
      <c r="Q28" s="771"/>
      <c r="R28" s="771"/>
      <c r="S28" s="771"/>
      <c r="T28" s="771"/>
      <c r="U28" s="771"/>
      <c r="V28" s="771"/>
      <c r="W28" s="771"/>
      <c r="X28" s="771"/>
      <c r="Y28" s="771"/>
      <c r="Z28" s="771"/>
      <c r="AA28" s="771"/>
      <c r="AB28" s="771"/>
      <c r="AC28" s="771"/>
      <c r="AD28" s="771"/>
      <c r="AE28" s="771"/>
      <c r="AF28" s="771"/>
      <c r="AG28" s="771"/>
      <c r="AH28" s="771"/>
      <c r="AI28" s="38"/>
      <c r="AJ28" s="38"/>
      <c r="AK28" s="759" t="s">
        <v>52</v>
      </c>
      <c r="AL28" s="759" t="s">
        <v>53</v>
      </c>
      <c r="AM28" s="759" t="s">
        <v>54</v>
      </c>
      <c r="AN28" s="759" t="s">
        <v>55</v>
      </c>
      <c r="AO28" s="759" t="s">
        <v>56</v>
      </c>
      <c r="AP28" s="759" t="s">
        <v>57</v>
      </c>
      <c r="AQ28" s="759" t="s">
        <v>58</v>
      </c>
      <c r="AR28" s="759" t="s">
        <v>59</v>
      </c>
      <c r="AS28" s="759" t="s">
        <v>60</v>
      </c>
      <c r="AT28" s="759" t="s">
        <v>61</v>
      </c>
      <c r="AU28" s="759" t="s">
        <v>62</v>
      </c>
      <c r="AV28" s="759" t="s">
        <v>63</v>
      </c>
      <c r="AW28" s="759" t="s">
        <v>64</v>
      </c>
      <c r="AX28" s="759" t="s">
        <v>65</v>
      </c>
      <c r="AY28" s="759" t="s">
        <v>66</v>
      </c>
      <c r="BA28" s="762" t="s">
        <v>26</v>
      </c>
      <c r="BB28" s="763" t="s">
        <v>27</v>
      </c>
      <c r="BC28" s="758" t="s">
        <v>37</v>
      </c>
      <c r="BD28" s="758" t="s">
        <v>38</v>
      </c>
      <c r="BE28" s="758" t="s">
        <v>39</v>
      </c>
      <c r="BF28" s="758" t="s">
        <v>40</v>
      </c>
      <c r="BG28" s="758" t="s">
        <v>41</v>
      </c>
      <c r="BH28" s="758" t="s">
        <v>42</v>
      </c>
      <c r="BI28" s="758" t="s">
        <v>43</v>
      </c>
      <c r="BJ28" s="758" t="s">
        <v>44</v>
      </c>
      <c r="BK28" s="758" t="s">
        <v>45</v>
      </c>
      <c r="BL28" s="758" t="s">
        <v>46</v>
      </c>
      <c r="BM28" s="758" t="s">
        <v>47</v>
      </c>
      <c r="BN28" s="758" t="s">
        <v>48</v>
      </c>
      <c r="BO28" s="758" t="s">
        <v>49</v>
      </c>
      <c r="BP28" s="758" t="s">
        <v>50</v>
      </c>
      <c r="BQ28" s="758" t="s">
        <v>51</v>
      </c>
    </row>
    <row r="29" spans="1:69" ht="21.75" customHeight="1" thickBot="1" x14ac:dyDescent="0.4">
      <c r="A29" s="768"/>
      <c r="B29" s="769"/>
      <c r="C29" s="769"/>
      <c r="D29" s="769"/>
      <c r="E29" s="772"/>
      <c r="F29" s="773"/>
      <c r="G29" s="773"/>
      <c r="H29" s="773"/>
      <c r="I29" s="773"/>
      <c r="J29" s="773"/>
      <c r="K29" s="773"/>
      <c r="L29" s="773"/>
      <c r="M29" s="773"/>
      <c r="N29" s="773"/>
      <c r="O29" s="773"/>
      <c r="P29" s="773"/>
      <c r="Q29" s="773"/>
      <c r="R29" s="773"/>
      <c r="S29" s="773"/>
      <c r="T29" s="773"/>
      <c r="U29" s="773"/>
      <c r="V29" s="773"/>
      <c r="W29" s="773"/>
      <c r="X29" s="773"/>
      <c r="Y29" s="773"/>
      <c r="Z29" s="773"/>
      <c r="AA29" s="773"/>
      <c r="AB29" s="773"/>
      <c r="AC29" s="773"/>
      <c r="AD29" s="773"/>
      <c r="AE29" s="773"/>
      <c r="AF29" s="773"/>
      <c r="AG29" s="773"/>
      <c r="AH29" s="773"/>
      <c r="AI29" s="38"/>
      <c r="AJ29" s="38"/>
      <c r="AK29" s="760"/>
      <c r="AL29" s="760"/>
      <c r="AM29" s="760"/>
      <c r="AN29" s="760"/>
      <c r="AO29" s="760"/>
      <c r="AP29" s="760"/>
      <c r="AQ29" s="760"/>
      <c r="AR29" s="760"/>
      <c r="AS29" s="760"/>
      <c r="AT29" s="760"/>
      <c r="AU29" s="760"/>
      <c r="AV29" s="760"/>
      <c r="AW29" s="760"/>
      <c r="AX29" s="760"/>
      <c r="AY29" s="760"/>
      <c r="BA29" s="762"/>
      <c r="BB29" s="763"/>
      <c r="BC29" s="758"/>
      <c r="BD29" s="758"/>
      <c r="BE29" s="758"/>
      <c r="BF29" s="758"/>
      <c r="BG29" s="758"/>
      <c r="BH29" s="758"/>
      <c r="BI29" s="758"/>
      <c r="BJ29" s="758"/>
      <c r="BK29" s="758"/>
      <c r="BL29" s="758"/>
      <c r="BM29" s="758"/>
      <c r="BN29" s="758"/>
      <c r="BO29" s="758"/>
      <c r="BP29" s="758"/>
      <c r="BQ29" s="758"/>
    </row>
    <row r="30" spans="1:69" ht="21.75" customHeight="1" thickBot="1" x14ac:dyDescent="0.4">
      <c r="A30" s="768"/>
      <c r="B30" s="769"/>
      <c r="C30" s="769"/>
      <c r="D30" s="769"/>
      <c r="E30" s="141">
        <f>+INTRO!B100</f>
        <v>45901</v>
      </c>
      <c r="F30" s="142">
        <f t="shared" ref="F30" si="0">E30+1</f>
        <v>45902</v>
      </c>
      <c r="G30" s="142">
        <f t="shared" ref="G30" si="1">F30+1</f>
        <v>45903</v>
      </c>
      <c r="H30" s="142">
        <f t="shared" ref="H30" si="2">G30+1</f>
        <v>45904</v>
      </c>
      <c r="I30" s="142">
        <f t="shared" ref="I30" si="3">H30+1</f>
        <v>45905</v>
      </c>
      <c r="J30" s="142">
        <f t="shared" ref="J30" si="4">I30+1</f>
        <v>45906</v>
      </c>
      <c r="K30" s="142">
        <f t="shared" ref="K30" si="5">J30+1</f>
        <v>45907</v>
      </c>
      <c r="L30" s="142">
        <f t="shared" ref="L30" si="6">K30+1</f>
        <v>45908</v>
      </c>
      <c r="M30" s="142">
        <f t="shared" ref="M30" si="7">L30+1</f>
        <v>45909</v>
      </c>
      <c r="N30" s="142">
        <f t="shared" ref="N30" si="8">M30+1</f>
        <v>45910</v>
      </c>
      <c r="O30" s="142">
        <f t="shared" ref="O30" si="9">N30+1</f>
        <v>45911</v>
      </c>
      <c r="P30" s="142">
        <f t="shared" ref="P30" si="10">O30+1</f>
        <v>45912</v>
      </c>
      <c r="Q30" s="142">
        <f t="shared" ref="Q30" si="11">P30+1</f>
        <v>45913</v>
      </c>
      <c r="R30" s="142">
        <f t="shared" ref="R30" si="12">Q30+1</f>
        <v>45914</v>
      </c>
      <c r="S30" s="142">
        <f t="shared" ref="S30" si="13">R30+1</f>
        <v>45915</v>
      </c>
      <c r="T30" s="142">
        <f t="shared" ref="T30" si="14">S30+1</f>
        <v>45916</v>
      </c>
      <c r="U30" s="142">
        <f t="shared" ref="U30" si="15">T30+1</f>
        <v>45917</v>
      </c>
      <c r="V30" s="142">
        <f t="shared" ref="V30" si="16">U30+1</f>
        <v>45918</v>
      </c>
      <c r="W30" s="142">
        <f t="shared" ref="W30" si="17">V30+1</f>
        <v>45919</v>
      </c>
      <c r="X30" s="142">
        <f t="shared" ref="X30" si="18">W30+1</f>
        <v>45920</v>
      </c>
      <c r="Y30" s="142">
        <f t="shared" ref="Y30" si="19">X30+1</f>
        <v>45921</v>
      </c>
      <c r="Z30" s="142">
        <f t="shared" ref="Z30" si="20">Y30+1</f>
        <v>45922</v>
      </c>
      <c r="AA30" s="142">
        <f t="shared" ref="AA30" si="21">Z30+1</f>
        <v>45923</v>
      </c>
      <c r="AB30" s="142">
        <f t="shared" ref="AB30" si="22">AA30+1</f>
        <v>45924</v>
      </c>
      <c r="AC30" s="142">
        <f t="shared" ref="AC30" si="23">AB30+1</f>
        <v>45925</v>
      </c>
      <c r="AD30" s="142">
        <f t="shared" ref="AD30" si="24">AC30+1</f>
        <v>45926</v>
      </c>
      <c r="AE30" s="142">
        <f t="shared" ref="AE30" si="25">AD30+1</f>
        <v>45927</v>
      </c>
      <c r="AF30" s="142">
        <f t="shared" ref="AF30" si="26">AE30+1</f>
        <v>45928</v>
      </c>
      <c r="AG30" s="142">
        <f t="shared" ref="AG30" si="27">AF30+1</f>
        <v>45929</v>
      </c>
      <c r="AH30" s="142">
        <f>AG30+1</f>
        <v>45930</v>
      </c>
      <c r="AJ30" s="38"/>
      <c r="AK30" s="760"/>
      <c r="AL30" s="760"/>
      <c r="AM30" s="760"/>
      <c r="AN30" s="760"/>
      <c r="AO30" s="760"/>
      <c r="AP30" s="760"/>
      <c r="AQ30" s="760"/>
      <c r="AR30" s="760"/>
      <c r="AS30" s="760"/>
      <c r="AT30" s="760"/>
      <c r="AU30" s="760"/>
      <c r="AV30" s="760"/>
      <c r="AW30" s="760"/>
      <c r="AX30" s="760"/>
      <c r="AY30" s="760"/>
      <c r="BA30" s="762"/>
      <c r="BB30" s="763"/>
      <c r="BC30" s="758"/>
      <c r="BD30" s="758"/>
      <c r="BE30" s="758"/>
      <c r="BF30" s="758"/>
      <c r="BG30" s="758"/>
      <c r="BH30" s="758"/>
      <c r="BI30" s="758"/>
      <c r="BJ30" s="758"/>
      <c r="BK30" s="758"/>
      <c r="BL30" s="758"/>
      <c r="BM30" s="758"/>
      <c r="BN30" s="758"/>
      <c r="BO30" s="758"/>
      <c r="BP30" s="758"/>
      <c r="BQ30" s="758"/>
    </row>
    <row r="31" spans="1:69" ht="27" customHeight="1" thickBot="1" x14ac:dyDescent="0.45">
      <c r="A31" s="788"/>
      <c r="B31" s="789"/>
      <c r="C31" s="789"/>
      <c r="D31" s="789"/>
      <c r="E31" s="143" t="s">
        <v>72</v>
      </c>
      <c r="F31" s="143" t="s">
        <v>67</v>
      </c>
      <c r="G31" s="143" t="s">
        <v>68</v>
      </c>
      <c r="H31" s="143" t="s">
        <v>69</v>
      </c>
      <c r="I31" s="143" t="s">
        <v>70</v>
      </c>
      <c r="J31" s="143" t="s">
        <v>175</v>
      </c>
      <c r="K31" s="143" t="s">
        <v>71</v>
      </c>
      <c r="L31" s="143" t="s">
        <v>72</v>
      </c>
      <c r="M31" s="143" t="s">
        <v>67</v>
      </c>
      <c r="N31" s="143" t="s">
        <v>68</v>
      </c>
      <c r="O31" s="143" t="s">
        <v>69</v>
      </c>
      <c r="P31" s="143" t="s">
        <v>70</v>
      </c>
      <c r="Q31" s="143" t="s">
        <v>175</v>
      </c>
      <c r="R31" s="143" t="s">
        <v>71</v>
      </c>
      <c r="S31" s="143" t="s">
        <v>72</v>
      </c>
      <c r="T31" s="143" t="s">
        <v>67</v>
      </c>
      <c r="U31" s="143" t="s">
        <v>68</v>
      </c>
      <c r="V31" s="143" t="s">
        <v>69</v>
      </c>
      <c r="W31" s="143" t="s">
        <v>70</v>
      </c>
      <c r="X31" s="143" t="s">
        <v>175</v>
      </c>
      <c r="Y31" s="143" t="s">
        <v>71</v>
      </c>
      <c r="Z31" s="143" t="s">
        <v>72</v>
      </c>
      <c r="AA31" s="143" t="s">
        <v>67</v>
      </c>
      <c r="AB31" s="143" t="s">
        <v>68</v>
      </c>
      <c r="AC31" s="143" t="s">
        <v>69</v>
      </c>
      <c r="AD31" s="143" t="s">
        <v>70</v>
      </c>
      <c r="AE31" s="143" t="s">
        <v>175</v>
      </c>
      <c r="AF31" s="143" t="s">
        <v>71</v>
      </c>
      <c r="AG31" s="143" t="s">
        <v>72</v>
      </c>
      <c r="AH31" s="143" t="s">
        <v>67</v>
      </c>
      <c r="AI31" s="296" t="s">
        <v>73</v>
      </c>
      <c r="AJ31" s="38"/>
      <c r="AK31" s="760"/>
      <c r="AL31" s="760"/>
      <c r="AM31" s="760"/>
      <c r="AN31" s="760"/>
      <c r="AO31" s="760"/>
      <c r="AP31" s="760"/>
      <c r="AQ31" s="760"/>
      <c r="AR31" s="760"/>
      <c r="AS31" s="760"/>
      <c r="AT31" s="760"/>
      <c r="AU31" s="760"/>
      <c r="AV31" s="760"/>
      <c r="AW31" s="760"/>
      <c r="AX31" s="760"/>
      <c r="AY31" s="760"/>
      <c r="BA31" s="762"/>
      <c r="BB31" s="763"/>
      <c r="BC31" s="758"/>
      <c r="BD31" s="758"/>
      <c r="BE31" s="758"/>
      <c r="BF31" s="758"/>
      <c r="BG31" s="758"/>
      <c r="BH31" s="758"/>
      <c r="BI31" s="758"/>
      <c r="BJ31" s="758"/>
      <c r="BK31" s="758"/>
      <c r="BL31" s="758"/>
      <c r="BM31" s="758"/>
      <c r="BN31" s="758"/>
      <c r="BO31" s="758"/>
      <c r="BP31" s="758"/>
      <c r="BQ31" s="758"/>
    </row>
    <row r="32" spans="1:69" ht="21.75" thickBot="1" x14ac:dyDescent="0.4">
      <c r="A32" s="539" t="s">
        <v>74</v>
      </c>
      <c r="B32" s="540" t="s">
        <v>75</v>
      </c>
      <c r="C32" s="541" t="s">
        <v>76</v>
      </c>
      <c r="D32" s="542" t="s">
        <v>77</v>
      </c>
      <c r="AI32" s="34"/>
      <c r="AJ32" s="38"/>
      <c r="AK32" s="543"/>
      <c r="AL32" s="544"/>
      <c r="AM32" s="544"/>
      <c r="AN32" s="544"/>
      <c r="AO32" s="544"/>
      <c r="AP32" s="544"/>
      <c r="AQ32" s="544"/>
      <c r="AR32" s="544"/>
      <c r="AS32" s="544"/>
      <c r="AT32" s="544"/>
      <c r="AU32" s="544"/>
      <c r="AV32" s="544"/>
      <c r="AW32" s="544"/>
      <c r="AX32" s="544"/>
      <c r="AY32" s="544"/>
      <c r="BA32" s="545"/>
      <c r="BB32" s="545"/>
      <c r="BC32" s="546"/>
      <c r="BD32" s="546"/>
      <c r="BE32" s="546"/>
      <c r="BF32" s="546"/>
      <c r="BG32" s="546"/>
      <c r="BH32" s="546"/>
      <c r="BI32" s="546"/>
      <c r="BJ32" s="546"/>
      <c r="BK32" s="546"/>
      <c r="BL32" s="546"/>
      <c r="BM32" s="546"/>
      <c r="BN32" s="546"/>
      <c r="BO32" s="546"/>
      <c r="BP32" s="546"/>
      <c r="BQ32" s="546"/>
    </row>
    <row r="33" spans="1:69" ht="21" customHeight="1" x14ac:dyDescent="0.35">
      <c r="A33" s="299" t="s">
        <v>301</v>
      </c>
      <c r="B33" s="300" t="s">
        <v>83</v>
      </c>
      <c r="C33" s="249" t="s">
        <v>26</v>
      </c>
      <c r="D33" s="239" t="s">
        <v>79</v>
      </c>
      <c r="E33" s="1086"/>
      <c r="F33" s="1086"/>
      <c r="G33" s="1086"/>
      <c r="H33" s="1086"/>
      <c r="I33" s="1086"/>
      <c r="J33" s="1091"/>
      <c r="K33" s="1091"/>
      <c r="L33" s="1086"/>
      <c r="M33" s="1086"/>
      <c r="N33" s="1086"/>
      <c r="O33" s="1086"/>
      <c r="P33" s="1086"/>
      <c r="Q33" s="1091"/>
      <c r="R33" s="1091"/>
      <c r="S33" s="1086"/>
      <c r="T33" s="1086"/>
      <c r="U33" s="1086"/>
      <c r="V33" s="1086"/>
      <c r="W33" s="1086"/>
      <c r="X33" s="1091"/>
      <c r="Y33" s="1091"/>
      <c r="Z33" s="1086"/>
      <c r="AA33" s="1086"/>
      <c r="AB33" s="1086"/>
      <c r="AC33" s="1086"/>
      <c r="AD33" s="1086"/>
      <c r="AE33" s="1091"/>
      <c r="AF33" s="1091"/>
      <c r="AG33" s="1086"/>
      <c r="AH33" s="1086"/>
      <c r="AI33" s="34">
        <f>COUNTA(E33:AH33)</f>
        <v>0</v>
      </c>
      <c r="AJ33" s="38"/>
      <c r="AK33" s="36">
        <f>+COUNTIF(E33:AH33,"*"&amp;"A"&amp;"*")</f>
        <v>0</v>
      </c>
      <c r="AL33" s="37">
        <f>+COUNTIF(E33:AH33,"*"&amp;"B"&amp;"*")</f>
        <v>0</v>
      </c>
      <c r="AM33" s="37">
        <f>+COUNTIF(E33:AH33,"*"&amp;"C"&amp;"*")</f>
        <v>0</v>
      </c>
      <c r="AN33" s="37">
        <f>+COUNTIF(E33:AH33,"*"&amp;"D"&amp;"*")</f>
        <v>0</v>
      </c>
      <c r="AO33" s="37">
        <f>+COUNTIF(E33:AH33,"*"&amp;"E"&amp;"*")</f>
        <v>0</v>
      </c>
      <c r="AP33" s="37">
        <f>+COUNTIF(E33:AH33,"*"&amp;"F"&amp;"*")</f>
        <v>0</v>
      </c>
      <c r="AQ33" s="37">
        <f>+COUNTIF(E33:AH33,"*"&amp;"G"&amp;"*")</f>
        <v>0</v>
      </c>
      <c r="AR33" s="37">
        <f>+COUNTIF(E33:AH33,"*"&amp;"H"&amp;"*")</f>
        <v>0</v>
      </c>
      <c r="AS33" s="37">
        <f>+COUNTIF(E33:AH33,"*"&amp;"I"&amp;"*")</f>
        <v>0</v>
      </c>
      <c r="AT33" s="37">
        <f>+COUNTIF(E33:AH33,"*"&amp;"J"&amp;"*")</f>
        <v>0</v>
      </c>
      <c r="AU33" s="37">
        <f>+COUNTIF(E33:AH33,"*"&amp;"K"&amp;"*")</f>
        <v>0</v>
      </c>
      <c r="AV33" s="37">
        <f>+COUNTIF(E33:AH33,"*"&amp;"L"&amp;"*")</f>
        <v>0</v>
      </c>
      <c r="AW33" s="37">
        <f>+COUNTIF(E33:AH33,"*"&amp;"M"&amp;"*")</f>
        <v>0</v>
      </c>
      <c r="AX33" s="37">
        <f>+COUNTIF(E33:AH33,"*"&amp;"N"&amp;"*")</f>
        <v>0</v>
      </c>
      <c r="AY33" s="37">
        <f>+COUNTIF(E33:AH33,"*"&amp;"O"&amp;"*")</f>
        <v>0</v>
      </c>
      <c r="BA33" s="39">
        <f>IF($C33="NPT",SUM($AK33:$AY33),0)</f>
        <v>0</v>
      </c>
      <c r="BB33" s="40">
        <f>IF($C33="PT",SUM($AK33:$AY33),0)</f>
        <v>0</v>
      </c>
      <c r="BC33" s="41">
        <f t="shared" ref="BC33:BC62" si="28">AK33*$B$11</f>
        <v>0</v>
      </c>
      <c r="BD33" s="41">
        <f t="shared" ref="BD33:BD62" si="29">AL33*$B$12</f>
        <v>0</v>
      </c>
      <c r="BE33" s="41">
        <f t="shared" ref="BE33:BE44" si="30">AM33*$B$13</f>
        <v>0</v>
      </c>
      <c r="BF33" s="41">
        <f t="shared" ref="BF33:BF44" si="31">AN33*$B$14</f>
        <v>0</v>
      </c>
      <c r="BG33" s="41">
        <f t="shared" ref="BG33:BG44" si="32">AO33*$B$15</f>
        <v>0</v>
      </c>
      <c r="BH33" s="41">
        <f t="shared" ref="BH33:BH44" si="33">AP33*$B$16</f>
        <v>0</v>
      </c>
      <c r="BI33" s="41">
        <f t="shared" ref="BI33:BI44" si="34">AQ33*$B$17</f>
        <v>0</v>
      </c>
      <c r="BJ33" s="41">
        <f t="shared" ref="BJ33:BJ62" si="35">AR33*$B$18</f>
        <v>0</v>
      </c>
      <c r="BK33" s="41">
        <f t="shared" ref="BK33:BK44" si="36">AS33*$B$19</f>
        <v>0</v>
      </c>
      <c r="BL33" s="41">
        <f t="shared" ref="BL33:BL44" si="37">AT33*$B$20</f>
        <v>0</v>
      </c>
      <c r="BM33" s="41">
        <f t="shared" ref="BM33:BM44" si="38">AU33*$B$21</f>
        <v>0</v>
      </c>
      <c r="BN33" s="41">
        <f t="shared" ref="BN33:BN44" si="39">AV33*$B$22</f>
        <v>0</v>
      </c>
      <c r="BO33" s="41">
        <f t="shared" ref="BO33:BO62" si="40">AW33*$B$23</f>
        <v>0</v>
      </c>
      <c r="BP33" s="41">
        <f t="shared" ref="BP33:BP62" si="41">AX33*$B$24</f>
        <v>0</v>
      </c>
      <c r="BQ33" s="41">
        <f t="shared" ref="BQ33:BQ44" si="42">AY33*$B$25</f>
        <v>0</v>
      </c>
    </row>
    <row r="34" spans="1:69" ht="21" customHeight="1" x14ac:dyDescent="0.35">
      <c r="A34" s="299" t="s">
        <v>302</v>
      </c>
      <c r="B34" s="300" t="s">
        <v>86</v>
      </c>
      <c r="C34" s="249" t="s">
        <v>26</v>
      </c>
      <c r="D34" s="71" t="s">
        <v>79</v>
      </c>
      <c r="E34" s="1086"/>
      <c r="F34" s="1086"/>
      <c r="G34" s="1086"/>
      <c r="H34" s="1086"/>
      <c r="I34" s="1086"/>
      <c r="J34" s="1091"/>
      <c r="K34" s="1091"/>
      <c r="L34" s="1086"/>
      <c r="M34" s="1086"/>
      <c r="N34" s="1086"/>
      <c r="O34" s="1086"/>
      <c r="P34" s="1086"/>
      <c r="Q34" s="1091"/>
      <c r="R34" s="1091"/>
      <c r="S34" s="1086"/>
      <c r="T34" s="1086"/>
      <c r="U34" s="1086"/>
      <c r="V34" s="1086"/>
      <c r="W34" s="1086"/>
      <c r="X34" s="1091"/>
      <c r="Y34" s="1091"/>
      <c r="Z34" s="1086"/>
      <c r="AA34" s="1086"/>
      <c r="AB34" s="1086"/>
      <c r="AC34" s="1086"/>
      <c r="AD34" s="1086"/>
      <c r="AE34" s="1091"/>
      <c r="AF34" s="1091"/>
      <c r="AG34" s="1086"/>
      <c r="AH34" s="1086"/>
      <c r="AI34" s="34">
        <f>COUNTA(E34:AH34)</f>
        <v>0</v>
      </c>
      <c r="AJ34" s="38"/>
      <c r="AK34" s="36">
        <f>+COUNTIF(E34:AH34,"*"&amp;"A"&amp;"*")</f>
        <v>0</v>
      </c>
      <c r="AL34" s="37">
        <f>+COUNTIF(E34:AH34,"*"&amp;"B"&amp;"*")</f>
        <v>0</v>
      </c>
      <c r="AM34" s="37">
        <f>+COUNTIF(E34:AH34,"*"&amp;"C"&amp;"*")</f>
        <v>0</v>
      </c>
      <c r="AN34" s="37">
        <f>+COUNTIF(E34:AH34,"*"&amp;"D"&amp;"*")</f>
        <v>0</v>
      </c>
      <c r="AO34" s="37">
        <f>+COUNTIF(E34:AH34,"*"&amp;"E"&amp;"*")</f>
        <v>0</v>
      </c>
      <c r="AP34" s="37">
        <f>+COUNTIF(E34:AH34,"*"&amp;"F"&amp;"*")</f>
        <v>0</v>
      </c>
      <c r="AQ34" s="37">
        <f>+COUNTIF(E34:AH34,"*"&amp;"G"&amp;"*")</f>
        <v>0</v>
      </c>
      <c r="AR34" s="37">
        <f>+COUNTIF(E34:AH34,"*"&amp;"H"&amp;"*")</f>
        <v>0</v>
      </c>
      <c r="AS34" s="37">
        <f>+COUNTIF(E34:AH34,"*"&amp;"I"&amp;"*")</f>
        <v>0</v>
      </c>
      <c r="AT34" s="37">
        <f>+COUNTIF(E34:AH34,"*"&amp;"J"&amp;"*")</f>
        <v>0</v>
      </c>
      <c r="AU34" s="37">
        <f>+COUNTIF(E34:AH34,"*"&amp;"K"&amp;"*")</f>
        <v>0</v>
      </c>
      <c r="AV34" s="37">
        <f>+COUNTIF(E34:AH34,"*"&amp;"L"&amp;"*")</f>
        <v>0</v>
      </c>
      <c r="AW34" s="37">
        <f>+COUNTIF(E34:AH34,"*"&amp;"M"&amp;"*")</f>
        <v>0</v>
      </c>
      <c r="AX34" s="37">
        <f>+COUNTIF(E34:AH34,"*"&amp;"N"&amp;"*")</f>
        <v>0</v>
      </c>
      <c r="AY34" s="37">
        <f>+COUNTIF(E34:AH34,"*"&amp;"O"&amp;"*")</f>
        <v>0</v>
      </c>
      <c r="BA34" s="39">
        <f>IF($C34="NPT",SUM($AK34:$AY34),0)</f>
        <v>0</v>
      </c>
      <c r="BB34" s="40">
        <f>IF($C34="PT",SUM($AK34:$AY34),0)</f>
        <v>0</v>
      </c>
      <c r="BC34" s="41">
        <f t="shared" si="28"/>
        <v>0</v>
      </c>
      <c r="BD34" s="41">
        <f t="shared" si="29"/>
        <v>0</v>
      </c>
      <c r="BE34" s="41">
        <f t="shared" si="30"/>
        <v>0</v>
      </c>
      <c r="BF34" s="41">
        <f t="shared" si="31"/>
        <v>0</v>
      </c>
      <c r="BG34" s="41">
        <f t="shared" si="32"/>
        <v>0</v>
      </c>
      <c r="BH34" s="41">
        <f t="shared" si="33"/>
        <v>0</v>
      </c>
      <c r="BI34" s="41">
        <f t="shared" si="34"/>
        <v>0</v>
      </c>
      <c r="BJ34" s="41">
        <f t="shared" si="35"/>
        <v>0</v>
      </c>
      <c r="BK34" s="41">
        <f t="shared" si="36"/>
        <v>0</v>
      </c>
      <c r="BL34" s="41">
        <f t="shared" si="37"/>
        <v>0</v>
      </c>
      <c r="BM34" s="41">
        <f t="shared" si="38"/>
        <v>0</v>
      </c>
      <c r="BN34" s="41">
        <f t="shared" si="39"/>
        <v>0</v>
      </c>
      <c r="BO34" s="41">
        <f t="shared" si="40"/>
        <v>0</v>
      </c>
      <c r="BP34" s="41">
        <f t="shared" si="41"/>
        <v>0</v>
      </c>
      <c r="BQ34" s="41">
        <f t="shared" si="42"/>
        <v>0</v>
      </c>
    </row>
    <row r="35" spans="1:69" ht="21" customHeight="1" x14ac:dyDescent="0.35">
      <c r="A35" s="299" t="s">
        <v>303</v>
      </c>
      <c r="B35" s="300" t="s">
        <v>87</v>
      </c>
      <c r="C35" s="249" t="s">
        <v>26</v>
      </c>
      <c r="D35" s="71" t="s">
        <v>79</v>
      </c>
      <c r="E35" s="1086"/>
      <c r="F35" s="1088"/>
      <c r="G35" s="1088"/>
      <c r="H35" s="1086"/>
      <c r="I35" s="1086"/>
      <c r="J35" s="1091"/>
      <c r="K35" s="1088"/>
      <c r="L35" s="1086"/>
      <c r="M35" s="1088"/>
      <c r="N35" s="1088"/>
      <c r="O35" s="1086"/>
      <c r="P35" s="1086"/>
      <c r="Q35" s="1091"/>
      <c r="R35" s="1088"/>
      <c r="S35" s="1086"/>
      <c r="T35" s="1088"/>
      <c r="U35" s="1088"/>
      <c r="V35" s="1086"/>
      <c r="W35" s="1086"/>
      <c r="X35" s="1091"/>
      <c r="Y35" s="1088"/>
      <c r="Z35" s="1086"/>
      <c r="AA35" s="1088"/>
      <c r="AB35" s="1088"/>
      <c r="AC35" s="1086"/>
      <c r="AD35" s="1086"/>
      <c r="AE35" s="1091"/>
      <c r="AF35" s="1088"/>
      <c r="AG35" s="1086"/>
      <c r="AH35" s="1088"/>
      <c r="AI35" s="34">
        <f>COUNTA(E35:AH35)</f>
        <v>0</v>
      </c>
      <c r="AJ35" s="38"/>
      <c r="AK35" s="36">
        <f>+COUNTIF(E35:AH35,"*"&amp;"A"&amp;"*")</f>
        <v>0</v>
      </c>
      <c r="AL35" s="37">
        <f>+COUNTIF(E35:AH35,"*"&amp;"B"&amp;"*")</f>
        <v>0</v>
      </c>
      <c r="AM35" s="37">
        <f>+COUNTIF(E35:AH35,"*"&amp;"C"&amp;"*")</f>
        <v>0</v>
      </c>
      <c r="AN35" s="37">
        <f>+COUNTIF(E35:AH35,"*"&amp;"D"&amp;"*")</f>
        <v>0</v>
      </c>
      <c r="AO35" s="37">
        <f>+COUNTIF(E35:AH35,"*"&amp;"E"&amp;"*")</f>
        <v>0</v>
      </c>
      <c r="AP35" s="37">
        <f>+COUNTIF(E35:AH35,"*"&amp;"F"&amp;"*")</f>
        <v>0</v>
      </c>
      <c r="AQ35" s="37">
        <f>+COUNTIF(E35:AH35,"*"&amp;"G"&amp;"*")</f>
        <v>0</v>
      </c>
      <c r="AR35" s="37">
        <f>+COUNTIF(E35:AH35,"*"&amp;"H"&amp;"*")</f>
        <v>0</v>
      </c>
      <c r="AS35" s="37">
        <f>+COUNTIF(E35:AH35,"*"&amp;"I"&amp;"*")</f>
        <v>0</v>
      </c>
      <c r="AT35" s="37">
        <f>+COUNTIF(E35:AH35,"*"&amp;"J"&amp;"*")</f>
        <v>0</v>
      </c>
      <c r="AU35" s="37">
        <f>+COUNTIF(E35:AH35,"*"&amp;"K"&amp;"*")</f>
        <v>0</v>
      </c>
      <c r="AV35" s="37">
        <f>+COUNTIF(E35:AH35,"*"&amp;"L"&amp;"*")</f>
        <v>0</v>
      </c>
      <c r="AW35" s="37">
        <f>+COUNTIF(E35:AH35,"*"&amp;"M"&amp;"*")</f>
        <v>0</v>
      </c>
      <c r="AX35" s="37">
        <f>+COUNTIF(E35:AH35,"*"&amp;"N"&amp;"*")</f>
        <v>0</v>
      </c>
      <c r="AY35" s="37">
        <f>+COUNTIF(E35:AH35,"*"&amp;"O"&amp;"*")</f>
        <v>0</v>
      </c>
      <c r="BA35" s="39">
        <f>IF($C35="NPT",SUM($AK35:$AY35),0)</f>
        <v>0</v>
      </c>
      <c r="BB35" s="40">
        <f>IF($C35="PT",SUM($AK35:$AY35),0)</f>
        <v>0</v>
      </c>
      <c r="BC35" s="41">
        <f t="shared" si="28"/>
        <v>0</v>
      </c>
      <c r="BD35" s="41">
        <f t="shared" si="29"/>
        <v>0</v>
      </c>
      <c r="BE35" s="41">
        <f t="shared" si="30"/>
        <v>0</v>
      </c>
      <c r="BF35" s="41">
        <f t="shared" si="31"/>
        <v>0</v>
      </c>
      <c r="BG35" s="41">
        <f t="shared" si="32"/>
        <v>0</v>
      </c>
      <c r="BH35" s="41">
        <f t="shared" si="33"/>
        <v>0</v>
      </c>
      <c r="BI35" s="41">
        <f t="shared" si="34"/>
        <v>0</v>
      </c>
      <c r="BJ35" s="41">
        <f t="shared" si="35"/>
        <v>0</v>
      </c>
      <c r="BK35" s="41">
        <f t="shared" si="36"/>
        <v>0</v>
      </c>
      <c r="BL35" s="41">
        <f t="shared" si="37"/>
        <v>0</v>
      </c>
      <c r="BM35" s="41">
        <f t="shared" si="38"/>
        <v>0</v>
      </c>
      <c r="BN35" s="41">
        <f t="shared" si="39"/>
        <v>0</v>
      </c>
      <c r="BO35" s="41">
        <f t="shared" si="40"/>
        <v>0</v>
      </c>
      <c r="BP35" s="41">
        <f t="shared" si="41"/>
        <v>0</v>
      </c>
      <c r="BQ35" s="41">
        <f t="shared" si="42"/>
        <v>0</v>
      </c>
    </row>
    <row r="36" spans="1:69" ht="21" customHeight="1" x14ac:dyDescent="0.35">
      <c r="A36" s="299" t="s">
        <v>516</v>
      </c>
      <c r="B36" s="300" t="s">
        <v>88</v>
      </c>
      <c r="C36" s="249" t="s">
        <v>26</v>
      </c>
      <c r="D36" s="71" t="s">
        <v>79</v>
      </c>
      <c r="E36" s="1088"/>
      <c r="F36" s="1086"/>
      <c r="G36" s="1086"/>
      <c r="H36" s="1088"/>
      <c r="I36" s="1088"/>
      <c r="J36" s="1088"/>
      <c r="K36" s="1088"/>
      <c r="L36" s="1088"/>
      <c r="M36" s="1086"/>
      <c r="N36" s="1086"/>
      <c r="O36" s="1088"/>
      <c r="P36" s="1088"/>
      <c r="Q36" s="1088"/>
      <c r="R36" s="1088"/>
      <c r="S36" s="1088"/>
      <c r="T36" s="1086"/>
      <c r="U36" s="1086"/>
      <c r="V36" s="1088"/>
      <c r="W36" s="1088"/>
      <c r="X36" s="1088"/>
      <c r="Y36" s="1088"/>
      <c r="Z36" s="1088"/>
      <c r="AA36" s="1086"/>
      <c r="AB36" s="1086"/>
      <c r="AC36" s="1088"/>
      <c r="AD36" s="1088"/>
      <c r="AE36" s="1088"/>
      <c r="AF36" s="1088"/>
      <c r="AG36" s="1088"/>
      <c r="AH36" s="1086"/>
      <c r="AI36" s="34">
        <f>COUNTA(E36:AH36)</f>
        <v>0</v>
      </c>
      <c r="AJ36" s="38"/>
      <c r="AK36" s="36">
        <f>+COUNTIF(E36:AH36,"*"&amp;"A"&amp;"*")</f>
        <v>0</v>
      </c>
      <c r="AL36" s="37">
        <f>+COUNTIF(E36:AH36,"*"&amp;"B"&amp;"*")</f>
        <v>0</v>
      </c>
      <c r="AM36" s="37">
        <f>+COUNTIF(E36:AH36,"*"&amp;"C"&amp;"*")</f>
        <v>0</v>
      </c>
      <c r="AN36" s="37">
        <f>+COUNTIF(E36:AH36,"*"&amp;"D"&amp;"*")</f>
        <v>0</v>
      </c>
      <c r="AO36" s="37">
        <f>+COUNTIF(E36:AH36,"*"&amp;"E"&amp;"*")</f>
        <v>0</v>
      </c>
      <c r="AP36" s="37">
        <f>+COUNTIF(E36:AH36,"*"&amp;"F"&amp;"*")</f>
        <v>0</v>
      </c>
      <c r="AQ36" s="37">
        <f>+COUNTIF(E36:AH36,"*"&amp;"G"&amp;"*")</f>
        <v>0</v>
      </c>
      <c r="AR36" s="37">
        <f>+COUNTIF(E36:AH36,"*"&amp;"H"&amp;"*")</f>
        <v>0</v>
      </c>
      <c r="AS36" s="37">
        <f>+COUNTIF(E36:AH36,"*"&amp;"I"&amp;"*")</f>
        <v>0</v>
      </c>
      <c r="AT36" s="37">
        <f>+COUNTIF(E36:AH36,"*"&amp;"J"&amp;"*")</f>
        <v>0</v>
      </c>
      <c r="AU36" s="37">
        <f>+COUNTIF(E36:AH36,"*"&amp;"K"&amp;"*")</f>
        <v>0</v>
      </c>
      <c r="AV36" s="37">
        <f>+COUNTIF(E36:AH36,"*"&amp;"L"&amp;"*")</f>
        <v>0</v>
      </c>
      <c r="AW36" s="37">
        <f>+COUNTIF(E36:AH36,"*"&amp;"M"&amp;"*")</f>
        <v>0</v>
      </c>
      <c r="AX36" s="37">
        <f>+COUNTIF(E36:AH36,"*"&amp;"N"&amp;"*")</f>
        <v>0</v>
      </c>
      <c r="AY36" s="37">
        <f>+COUNTIF(E36:AH36,"*"&amp;"O"&amp;"*")</f>
        <v>0</v>
      </c>
      <c r="BA36" s="39">
        <f>IF($C36="NPT",SUM($AK36:$AY36),0)</f>
        <v>0</v>
      </c>
      <c r="BB36" s="40">
        <f>IF($C36="PT",SUM($AK36:$AY36),0)</f>
        <v>0</v>
      </c>
      <c r="BC36" s="41">
        <f t="shared" si="28"/>
        <v>0</v>
      </c>
      <c r="BD36" s="41">
        <f t="shared" si="29"/>
        <v>0</v>
      </c>
      <c r="BE36" s="41">
        <f t="shared" si="30"/>
        <v>0</v>
      </c>
      <c r="BF36" s="41">
        <f t="shared" si="31"/>
        <v>0</v>
      </c>
      <c r="BG36" s="41">
        <f t="shared" si="32"/>
        <v>0</v>
      </c>
      <c r="BH36" s="41">
        <f t="shared" si="33"/>
        <v>0</v>
      </c>
      <c r="BI36" s="41">
        <f t="shared" si="34"/>
        <v>0</v>
      </c>
      <c r="BJ36" s="41">
        <f t="shared" si="35"/>
        <v>0</v>
      </c>
      <c r="BK36" s="41">
        <f t="shared" si="36"/>
        <v>0</v>
      </c>
      <c r="BL36" s="41">
        <f t="shared" si="37"/>
        <v>0</v>
      </c>
      <c r="BM36" s="41">
        <f t="shared" si="38"/>
        <v>0</v>
      </c>
      <c r="BN36" s="41">
        <f t="shared" si="39"/>
        <v>0</v>
      </c>
      <c r="BO36" s="41">
        <f t="shared" si="40"/>
        <v>0</v>
      </c>
      <c r="BP36" s="41">
        <f t="shared" si="41"/>
        <v>0</v>
      </c>
      <c r="BQ36" s="41">
        <f t="shared" si="42"/>
        <v>0</v>
      </c>
    </row>
    <row r="37" spans="1:69" ht="21" customHeight="1" x14ac:dyDescent="0.35">
      <c r="A37" s="299" t="s">
        <v>304</v>
      </c>
      <c r="B37" s="300" t="s">
        <v>89</v>
      </c>
      <c r="C37" s="249" t="s">
        <v>26</v>
      </c>
      <c r="D37" s="71" t="s">
        <v>79</v>
      </c>
      <c r="E37" s="1088"/>
      <c r="F37" s="1088"/>
      <c r="G37" s="1088"/>
      <c r="H37" s="1088"/>
      <c r="I37" s="1088"/>
      <c r="J37" s="1088"/>
      <c r="K37" s="1091"/>
      <c r="L37" s="1088"/>
      <c r="M37" s="1088"/>
      <c r="N37" s="1088"/>
      <c r="O37" s="1088"/>
      <c r="P37" s="1088"/>
      <c r="Q37" s="1088"/>
      <c r="R37" s="1091"/>
      <c r="S37" s="1088"/>
      <c r="T37" s="1088"/>
      <c r="U37" s="1088"/>
      <c r="V37" s="1088"/>
      <c r="W37" s="1088"/>
      <c r="X37" s="1088"/>
      <c r="Y37" s="1091"/>
      <c r="Z37" s="1088"/>
      <c r="AA37" s="1088"/>
      <c r="AB37" s="1088"/>
      <c r="AC37" s="1088"/>
      <c r="AD37" s="1088"/>
      <c r="AE37" s="1088"/>
      <c r="AF37" s="1091"/>
      <c r="AG37" s="1088"/>
      <c r="AH37" s="1088"/>
      <c r="AI37" s="34">
        <f>COUNTA(E37:AH37)</f>
        <v>0</v>
      </c>
      <c r="AJ37" s="38"/>
      <c r="AK37" s="36">
        <f>+COUNTIF(E37:AH37,"*"&amp;"A"&amp;"*")</f>
        <v>0</v>
      </c>
      <c r="AL37" s="37">
        <f>+COUNTIF(E37:AH37,"*"&amp;"B"&amp;"*")</f>
        <v>0</v>
      </c>
      <c r="AM37" s="37">
        <f>+COUNTIF(E37:AH37,"*"&amp;"C"&amp;"*")</f>
        <v>0</v>
      </c>
      <c r="AN37" s="37">
        <f>+COUNTIF(E37:AH37,"*"&amp;"D"&amp;"*")</f>
        <v>0</v>
      </c>
      <c r="AO37" s="37">
        <f>+COUNTIF(E37:AH37,"*"&amp;"E"&amp;"*")</f>
        <v>0</v>
      </c>
      <c r="AP37" s="37">
        <f>+COUNTIF(E37:AH37,"*"&amp;"F"&amp;"*")</f>
        <v>0</v>
      </c>
      <c r="AQ37" s="37">
        <f>+COUNTIF(E37:AH37,"*"&amp;"G"&amp;"*")</f>
        <v>0</v>
      </c>
      <c r="AR37" s="37">
        <f>+COUNTIF(E37:AH37,"*"&amp;"H"&amp;"*")</f>
        <v>0</v>
      </c>
      <c r="AS37" s="37">
        <f>+COUNTIF(E37:AH37,"*"&amp;"I"&amp;"*")</f>
        <v>0</v>
      </c>
      <c r="AT37" s="37">
        <f>+COUNTIF(E37:AH37,"*"&amp;"J"&amp;"*")</f>
        <v>0</v>
      </c>
      <c r="AU37" s="37">
        <f>+COUNTIF(E37:AH37,"*"&amp;"K"&amp;"*")</f>
        <v>0</v>
      </c>
      <c r="AV37" s="37">
        <f>+COUNTIF(E37:AH37,"*"&amp;"L"&amp;"*")</f>
        <v>0</v>
      </c>
      <c r="AW37" s="37">
        <f>+COUNTIF(E37:AH37,"*"&amp;"M"&amp;"*")</f>
        <v>0</v>
      </c>
      <c r="AX37" s="37">
        <f>+COUNTIF(E37:AH37,"*"&amp;"N"&amp;"*")</f>
        <v>0</v>
      </c>
      <c r="AY37" s="37">
        <f>+COUNTIF(E37:AH37,"*"&amp;"O"&amp;"*")</f>
        <v>0</v>
      </c>
      <c r="BA37" s="39">
        <f>IF($C37="NPT",SUM($AK37:$AY37),0)</f>
        <v>0</v>
      </c>
      <c r="BB37" s="40">
        <f>IF($C37="PT",SUM($AK37:$AY37),0)</f>
        <v>0</v>
      </c>
      <c r="BC37" s="41">
        <f>AK37*$B$11</f>
        <v>0</v>
      </c>
      <c r="BD37" s="41">
        <f t="shared" si="29"/>
        <v>0</v>
      </c>
      <c r="BE37" s="41">
        <f t="shared" si="30"/>
        <v>0</v>
      </c>
      <c r="BF37" s="41">
        <f t="shared" si="31"/>
        <v>0</v>
      </c>
      <c r="BG37" s="41">
        <f t="shared" si="32"/>
        <v>0</v>
      </c>
      <c r="BH37" s="41">
        <f t="shared" si="33"/>
        <v>0</v>
      </c>
      <c r="BI37" s="41">
        <f>AQ37*$B$17</f>
        <v>0</v>
      </c>
      <c r="BJ37" s="41">
        <f t="shared" si="35"/>
        <v>0</v>
      </c>
      <c r="BK37" s="41">
        <f t="shared" si="36"/>
        <v>0</v>
      </c>
      <c r="BL37" s="41">
        <f t="shared" si="37"/>
        <v>0</v>
      </c>
      <c r="BM37" s="41">
        <f t="shared" si="38"/>
        <v>0</v>
      </c>
      <c r="BN37" s="41">
        <f t="shared" si="39"/>
        <v>0</v>
      </c>
      <c r="BO37" s="41">
        <f t="shared" si="40"/>
        <v>0</v>
      </c>
      <c r="BP37" s="41">
        <f t="shared" si="41"/>
        <v>0</v>
      </c>
      <c r="BQ37" s="41">
        <f t="shared" si="42"/>
        <v>0</v>
      </c>
    </row>
    <row r="38" spans="1:69" ht="21" customHeight="1" x14ac:dyDescent="0.35">
      <c r="A38" s="299" t="s">
        <v>305</v>
      </c>
      <c r="B38" s="300" t="s">
        <v>90</v>
      </c>
      <c r="C38" s="249" t="s">
        <v>26</v>
      </c>
      <c r="D38" s="71" t="s">
        <v>79</v>
      </c>
      <c r="E38" s="1086"/>
      <c r="F38" s="1088"/>
      <c r="G38" s="1088"/>
      <c r="H38" s="1086"/>
      <c r="I38" s="1088"/>
      <c r="J38" s="1091"/>
      <c r="K38" s="1088"/>
      <c r="L38" s="1086"/>
      <c r="M38" s="1088"/>
      <c r="N38" s="1088"/>
      <c r="O38" s="1086"/>
      <c r="P38" s="1088"/>
      <c r="Q38" s="1091"/>
      <c r="R38" s="1088"/>
      <c r="S38" s="1086"/>
      <c r="T38" s="1088"/>
      <c r="U38" s="1088"/>
      <c r="V38" s="1086"/>
      <c r="W38" s="1088"/>
      <c r="X38" s="1091"/>
      <c r="Y38" s="1088"/>
      <c r="Z38" s="1086"/>
      <c r="AA38" s="1088"/>
      <c r="AB38" s="1088"/>
      <c r="AC38" s="1086"/>
      <c r="AD38" s="1088"/>
      <c r="AE38" s="1091"/>
      <c r="AF38" s="1088"/>
      <c r="AG38" s="1086"/>
      <c r="AH38" s="1088"/>
      <c r="AI38" s="34">
        <f>COUNTA(E38:AH38)</f>
        <v>0</v>
      </c>
      <c r="AJ38" s="38"/>
      <c r="AK38" s="36">
        <f>+COUNTIF(E38:AH38,"*"&amp;"A"&amp;"*")</f>
        <v>0</v>
      </c>
      <c r="AL38" s="37">
        <f>+COUNTIF(E38:AH38,"*"&amp;"B"&amp;"*")</f>
        <v>0</v>
      </c>
      <c r="AM38" s="37">
        <f>+COUNTIF(E38:AH38,"*"&amp;"C"&amp;"*")</f>
        <v>0</v>
      </c>
      <c r="AN38" s="37">
        <f>+COUNTIF(E38:AH38,"*"&amp;"D"&amp;"*")</f>
        <v>0</v>
      </c>
      <c r="AO38" s="37">
        <f>+COUNTIF(E38:AH38,"*"&amp;"E"&amp;"*")</f>
        <v>0</v>
      </c>
      <c r="AP38" s="37">
        <f>+COUNTIF(E38:AH38,"*"&amp;"F"&amp;"*")</f>
        <v>0</v>
      </c>
      <c r="AQ38" s="37">
        <f>+COUNTIF(E38:AH38,"*"&amp;"G"&amp;"*")</f>
        <v>0</v>
      </c>
      <c r="AR38" s="37">
        <f>+COUNTIF(E38:AH38,"*"&amp;"H"&amp;"*")</f>
        <v>0</v>
      </c>
      <c r="AS38" s="37">
        <f>+COUNTIF(E38:AH38,"*"&amp;"I"&amp;"*")</f>
        <v>0</v>
      </c>
      <c r="AT38" s="37">
        <f>+COUNTIF(E38:AH38,"*"&amp;"J"&amp;"*")</f>
        <v>0</v>
      </c>
      <c r="AU38" s="37">
        <f>+COUNTIF(E38:AH38,"*"&amp;"K"&amp;"*")</f>
        <v>0</v>
      </c>
      <c r="AV38" s="37">
        <f>+COUNTIF(E38:AH38,"*"&amp;"L"&amp;"*")</f>
        <v>0</v>
      </c>
      <c r="AW38" s="37">
        <f>+COUNTIF(E38:AH38,"*"&amp;"M"&amp;"*")</f>
        <v>0</v>
      </c>
      <c r="AX38" s="37">
        <f>+COUNTIF(E38:AH38,"*"&amp;"N"&amp;"*")</f>
        <v>0</v>
      </c>
      <c r="AY38" s="37">
        <f>+COUNTIF(E38:AH38,"*"&amp;"O"&amp;"*")</f>
        <v>0</v>
      </c>
      <c r="BA38" s="39">
        <f>IF($C38="NPT",SUM($AK38:$AY38),0)</f>
        <v>0</v>
      </c>
      <c r="BB38" s="40">
        <f>IF($C38="PT",SUM($AK38:$AY38),0)</f>
        <v>0</v>
      </c>
      <c r="BC38" s="41">
        <f>AK38*$B$11</f>
        <v>0</v>
      </c>
      <c r="BD38" s="41">
        <f t="shared" si="29"/>
        <v>0</v>
      </c>
      <c r="BE38" s="41">
        <f>AM38*$B$13</f>
        <v>0</v>
      </c>
      <c r="BF38" s="41">
        <f t="shared" si="31"/>
        <v>0</v>
      </c>
      <c r="BG38" s="41">
        <f t="shared" si="32"/>
        <v>0</v>
      </c>
      <c r="BH38" s="41">
        <f t="shared" si="33"/>
        <v>0</v>
      </c>
      <c r="BI38" s="41">
        <f t="shared" si="34"/>
        <v>0</v>
      </c>
      <c r="BJ38" s="41">
        <f t="shared" si="35"/>
        <v>0</v>
      </c>
      <c r="BK38" s="41">
        <f t="shared" si="36"/>
        <v>0</v>
      </c>
      <c r="BL38" s="41">
        <f t="shared" si="37"/>
        <v>0</v>
      </c>
      <c r="BM38" s="41">
        <f t="shared" si="38"/>
        <v>0</v>
      </c>
      <c r="BN38" s="41">
        <f t="shared" si="39"/>
        <v>0</v>
      </c>
      <c r="BO38" s="41">
        <f t="shared" si="40"/>
        <v>0</v>
      </c>
      <c r="BP38" s="41">
        <f t="shared" si="41"/>
        <v>0</v>
      </c>
      <c r="BQ38" s="41">
        <f t="shared" si="42"/>
        <v>0</v>
      </c>
    </row>
    <row r="39" spans="1:69" ht="21" customHeight="1" x14ac:dyDescent="0.35">
      <c r="A39" s="299" t="s">
        <v>306</v>
      </c>
      <c r="B39" s="300" t="s">
        <v>93</v>
      </c>
      <c r="C39" s="249" t="s">
        <v>26</v>
      </c>
      <c r="D39" s="71" t="s">
        <v>79</v>
      </c>
      <c r="E39" s="1086"/>
      <c r="F39" s="1086"/>
      <c r="G39" s="1086"/>
      <c r="H39" s="1086"/>
      <c r="I39" s="1086"/>
      <c r="J39" s="1091"/>
      <c r="K39" s="1091"/>
      <c r="L39" s="1086"/>
      <c r="M39" s="1086"/>
      <c r="N39" s="1086"/>
      <c r="O39" s="1086"/>
      <c r="P39" s="1086"/>
      <c r="Q39" s="1091"/>
      <c r="R39" s="1091"/>
      <c r="S39" s="1086"/>
      <c r="T39" s="1086"/>
      <c r="U39" s="1086"/>
      <c r="V39" s="1086"/>
      <c r="W39" s="1086"/>
      <c r="X39" s="1091"/>
      <c r="Y39" s="1091"/>
      <c r="Z39" s="1086"/>
      <c r="AA39" s="1086"/>
      <c r="AB39" s="1086"/>
      <c r="AC39" s="1086"/>
      <c r="AD39" s="1086"/>
      <c r="AE39" s="1091"/>
      <c r="AF39" s="1091"/>
      <c r="AG39" s="1086"/>
      <c r="AH39" s="1086"/>
      <c r="AI39" s="34">
        <f>COUNTA(E39:AH39)</f>
        <v>0</v>
      </c>
      <c r="AJ39" s="38"/>
      <c r="AK39" s="36">
        <f>+COUNTIF(E39:AH39,"*"&amp;"A"&amp;"*")</f>
        <v>0</v>
      </c>
      <c r="AL39" s="37">
        <f>+COUNTIF(E39:AH39,"*"&amp;"B"&amp;"*")</f>
        <v>0</v>
      </c>
      <c r="AM39" s="37">
        <f>+COUNTIF(E39:AH39,"*"&amp;"C"&amp;"*")</f>
        <v>0</v>
      </c>
      <c r="AN39" s="37">
        <f>+COUNTIF(E39:AH39,"*"&amp;"D"&amp;"*")</f>
        <v>0</v>
      </c>
      <c r="AO39" s="37">
        <f>+COUNTIF(E39:AH39,"*"&amp;"E"&amp;"*")</f>
        <v>0</v>
      </c>
      <c r="AP39" s="37">
        <f>+COUNTIF(E39:AH39,"*"&amp;"F"&amp;"*")</f>
        <v>0</v>
      </c>
      <c r="AQ39" s="37">
        <f>+COUNTIF(E39:AH39,"*"&amp;"G"&amp;"*")</f>
        <v>0</v>
      </c>
      <c r="AR39" s="37">
        <f>+COUNTIF(E39:AH39,"*"&amp;"H"&amp;"*")</f>
        <v>0</v>
      </c>
      <c r="AS39" s="37">
        <f>+COUNTIF(E39:AH39,"*"&amp;"I"&amp;"*")</f>
        <v>0</v>
      </c>
      <c r="AT39" s="37">
        <f>+COUNTIF(E39:AH39,"*"&amp;"J"&amp;"*")</f>
        <v>0</v>
      </c>
      <c r="AU39" s="37">
        <f>+COUNTIF(E39:AH39,"*"&amp;"K"&amp;"*")</f>
        <v>0</v>
      </c>
      <c r="AV39" s="37">
        <f>+COUNTIF(E39:AH39,"*"&amp;"L"&amp;"*")</f>
        <v>0</v>
      </c>
      <c r="AW39" s="37">
        <f>+COUNTIF(E39:AH39,"*"&amp;"M"&amp;"*")</f>
        <v>0</v>
      </c>
      <c r="AX39" s="37">
        <f>+COUNTIF(E39:AH39,"*"&amp;"N"&amp;"*")</f>
        <v>0</v>
      </c>
      <c r="AY39" s="37">
        <f>+COUNTIF(E39:AH39,"*"&amp;"O"&amp;"*")</f>
        <v>0</v>
      </c>
      <c r="BA39" s="39">
        <f>IF($C39="NPT",SUM($AK39:$AY39),0)</f>
        <v>0</v>
      </c>
      <c r="BB39" s="40">
        <f>IF($C39="PT",SUM($AK39:$AY39),0)</f>
        <v>0</v>
      </c>
      <c r="BC39" s="41">
        <f t="shared" si="28"/>
        <v>0</v>
      </c>
      <c r="BD39" s="41">
        <f t="shared" si="29"/>
        <v>0</v>
      </c>
      <c r="BE39" s="41">
        <f t="shared" si="30"/>
        <v>0</v>
      </c>
      <c r="BF39" s="41">
        <f t="shared" si="31"/>
        <v>0</v>
      </c>
      <c r="BG39" s="41">
        <f t="shared" si="32"/>
        <v>0</v>
      </c>
      <c r="BH39" s="41">
        <f t="shared" si="33"/>
        <v>0</v>
      </c>
      <c r="BI39" s="41">
        <f t="shared" si="34"/>
        <v>0</v>
      </c>
      <c r="BJ39" s="41">
        <f t="shared" si="35"/>
        <v>0</v>
      </c>
      <c r="BK39" s="41">
        <f t="shared" si="36"/>
        <v>0</v>
      </c>
      <c r="BL39" s="41">
        <f>AT39*$B$20</f>
        <v>0</v>
      </c>
      <c r="BM39" s="41">
        <f t="shared" si="38"/>
        <v>0</v>
      </c>
      <c r="BN39" s="41">
        <f t="shared" si="39"/>
        <v>0</v>
      </c>
      <c r="BO39" s="41">
        <f t="shared" si="40"/>
        <v>0</v>
      </c>
      <c r="BP39" s="41">
        <f t="shared" si="41"/>
        <v>0</v>
      </c>
      <c r="BQ39" s="41">
        <f t="shared" si="42"/>
        <v>0</v>
      </c>
    </row>
    <row r="40" spans="1:69" ht="21" customHeight="1" x14ac:dyDescent="0.35">
      <c r="A40" s="299" t="s">
        <v>307</v>
      </c>
      <c r="B40" s="300" t="s">
        <v>95</v>
      </c>
      <c r="C40" s="249" t="s">
        <v>26</v>
      </c>
      <c r="D40" s="71" t="s">
        <v>79</v>
      </c>
      <c r="E40" s="1086"/>
      <c r="F40" s="1088"/>
      <c r="G40" s="1088"/>
      <c r="H40" s="1086"/>
      <c r="I40" s="1088"/>
      <c r="J40" s="1088"/>
      <c r="K40" s="1088"/>
      <c r="L40" s="1086"/>
      <c r="M40" s="1088"/>
      <c r="N40" s="1088"/>
      <c r="O40" s="1086"/>
      <c r="P40" s="1088"/>
      <c r="Q40" s="1088"/>
      <c r="R40" s="1088"/>
      <c r="S40" s="1086"/>
      <c r="T40" s="1088"/>
      <c r="U40" s="1088"/>
      <c r="V40" s="1086"/>
      <c r="W40" s="1088"/>
      <c r="X40" s="1088"/>
      <c r="Y40" s="1088"/>
      <c r="Z40" s="1086"/>
      <c r="AA40" s="1088"/>
      <c r="AB40" s="1088"/>
      <c r="AC40" s="1086"/>
      <c r="AD40" s="1088"/>
      <c r="AE40" s="1088"/>
      <c r="AF40" s="1088"/>
      <c r="AG40" s="1086"/>
      <c r="AH40" s="1088"/>
      <c r="AI40" s="34">
        <f>COUNTA(E40:AH40)</f>
        <v>0</v>
      </c>
      <c r="AJ40" s="38"/>
      <c r="AK40" s="36">
        <f>+COUNTIF(E40:AH40,"*"&amp;"A"&amp;"*")</f>
        <v>0</v>
      </c>
      <c r="AL40" s="37">
        <f>+COUNTIF(E40:AH40,"*"&amp;"B"&amp;"*")</f>
        <v>0</v>
      </c>
      <c r="AM40" s="37">
        <f>+COUNTIF(E40:AH40,"*"&amp;"C"&amp;"*")</f>
        <v>0</v>
      </c>
      <c r="AN40" s="37">
        <f>+COUNTIF(E40:AH40,"*"&amp;"D"&amp;"*")</f>
        <v>0</v>
      </c>
      <c r="AO40" s="37">
        <f>+COUNTIF(E40:AH40,"*"&amp;"E"&amp;"*")</f>
        <v>0</v>
      </c>
      <c r="AP40" s="37">
        <f>+COUNTIF(E40:AH40,"*"&amp;"F"&amp;"*")</f>
        <v>0</v>
      </c>
      <c r="AQ40" s="37">
        <f>+COUNTIF(E40:AH40,"*"&amp;"G"&amp;"*")</f>
        <v>0</v>
      </c>
      <c r="AR40" s="37">
        <f>+COUNTIF(E40:AH40,"*"&amp;"H"&amp;"*")</f>
        <v>0</v>
      </c>
      <c r="AS40" s="37">
        <f>+COUNTIF(E40:AH40,"*"&amp;"I"&amp;"*")</f>
        <v>0</v>
      </c>
      <c r="AT40" s="37">
        <f>+COUNTIF(E40:AH40,"*"&amp;"J"&amp;"*")</f>
        <v>0</v>
      </c>
      <c r="AU40" s="37">
        <f>+COUNTIF(E40:AH40,"*"&amp;"K"&amp;"*")</f>
        <v>0</v>
      </c>
      <c r="AV40" s="37">
        <f>+COUNTIF(E40:AH40,"*"&amp;"L"&amp;"*")</f>
        <v>0</v>
      </c>
      <c r="AW40" s="37">
        <f>+COUNTIF(E40:AH40,"*"&amp;"M"&amp;"*")</f>
        <v>0</v>
      </c>
      <c r="AX40" s="37">
        <f>+COUNTIF(E40:AH40,"*"&amp;"N"&amp;"*")</f>
        <v>0</v>
      </c>
      <c r="AY40" s="37">
        <f>+COUNTIF(E40:AH40,"*"&amp;"O"&amp;"*")</f>
        <v>0</v>
      </c>
      <c r="BA40" s="39">
        <f>IF($C40="NPT",SUM($AK40:$AY40),0)</f>
        <v>0</v>
      </c>
      <c r="BB40" s="40">
        <f>IF($C40="PT",SUM($AK40:$AY40),0)</f>
        <v>0</v>
      </c>
      <c r="BC40" s="41">
        <f t="shared" si="28"/>
        <v>0</v>
      </c>
      <c r="BD40" s="41">
        <f t="shared" si="29"/>
        <v>0</v>
      </c>
      <c r="BE40" s="41">
        <f t="shared" si="30"/>
        <v>0</v>
      </c>
      <c r="BF40" s="41">
        <f t="shared" si="31"/>
        <v>0</v>
      </c>
      <c r="BG40" s="41">
        <f t="shared" si="32"/>
        <v>0</v>
      </c>
      <c r="BH40" s="41">
        <f t="shared" si="33"/>
        <v>0</v>
      </c>
      <c r="BI40" s="41">
        <f t="shared" si="34"/>
        <v>0</v>
      </c>
      <c r="BJ40" s="41">
        <f t="shared" si="35"/>
        <v>0</v>
      </c>
      <c r="BK40" s="41">
        <f t="shared" si="36"/>
        <v>0</v>
      </c>
      <c r="BL40" s="41">
        <f t="shared" si="37"/>
        <v>0</v>
      </c>
      <c r="BM40" s="41">
        <f t="shared" si="38"/>
        <v>0</v>
      </c>
      <c r="BN40" s="41">
        <f t="shared" si="39"/>
        <v>0</v>
      </c>
      <c r="BO40" s="41">
        <f>AW40*$B$23</f>
        <v>0</v>
      </c>
      <c r="BP40" s="41">
        <f t="shared" si="41"/>
        <v>0</v>
      </c>
      <c r="BQ40" s="41">
        <f t="shared" si="42"/>
        <v>0</v>
      </c>
    </row>
    <row r="41" spans="1:69" ht="21" customHeight="1" x14ac:dyDescent="0.35">
      <c r="A41" s="299" t="s">
        <v>517</v>
      </c>
      <c r="B41" s="300" t="s">
        <v>97</v>
      </c>
      <c r="C41" s="249" t="s">
        <v>26</v>
      </c>
      <c r="D41" s="71" t="s">
        <v>79</v>
      </c>
      <c r="E41" s="1088"/>
      <c r="F41" s="1086"/>
      <c r="G41" s="1086"/>
      <c r="H41" s="1088"/>
      <c r="I41" s="1086"/>
      <c r="J41" s="1091"/>
      <c r="K41" s="1091"/>
      <c r="L41" s="1088"/>
      <c r="M41" s="1086"/>
      <c r="N41" s="1086"/>
      <c r="O41" s="1088"/>
      <c r="P41" s="1086"/>
      <c r="Q41" s="1091"/>
      <c r="R41" s="1091"/>
      <c r="S41" s="1088"/>
      <c r="T41" s="1086"/>
      <c r="U41" s="1086"/>
      <c r="V41" s="1088"/>
      <c r="W41" s="1086"/>
      <c r="X41" s="1091"/>
      <c r="Y41" s="1091"/>
      <c r="Z41" s="1088"/>
      <c r="AA41" s="1086"/>
      <c r="AB41" s="1086"/>
      <c r="AC41" s="1088"/>
      <c r="AD41" s="1086"/>
      <c r="AE41" s="1091"/>
      <c r="AF41" s="1091"/>
      <c r="AG41" s="1088"/>
      <c r="AH41" s="1086"/>
      <c r="AI41" s="34">
        <f>COUNTA(E41:AH41)</f>
        <v>0</v>
      </c>
      <c r="AJ41" s="38"/>
      <c r="AK41" s="36">
        <f>+COUNTIF(E41:AH41,"*"&amp;"A"&amp;"*")</f>
        <v>0</v>
      </c>
      <c r="AL41" s="37">
        <f>+COUNTIF(E41:AH41,"*"&amp;"B"&amp;"*")</f>
        <v>0</v>
      </c>
      <c r="AM41" s="37">
        <f>+COUNTIF(E41:AH41,"*"&amp;"C"&amp;"*")</f>
        <v>0</v>
      </c>
      <c r="AN41" s="37">
        <f>+COUNTIF(E41:AH41,"*"&amp;"D"&amp;"*")</f>
        <v>0</v>
      </c>
      <c r="AO41" s="37">
        <f>+COUNTIF(E41:AH41,"*"&amp;"E"&amp;"*")</f>
        <v>0</v>
      </c>
      <c r="AP41" s="37">
        <f>+COUNTIF(E41:AH41,"*"&amp;"F"&amp;"*")</f>
        <v>0</v>
      </c>
      <c r="AQ41" s="37">
        <f>+COUNTIF(E41:AH41,"*"&amp;"G"&amp;"*")</f>
        <v>0</v>
      </c>
      <c r="AR41" s="37">
        <f>+COUNTIF(E41:AH41,"*"&amp;"H"&amp;"*")</f>
        <v>0</v>
      </c>
      <c r="AS41" s="37">
        <f>+COUNTIF(E41:AH41,"*"&amp;"I"&amp;"*")</f>
        <v>0</v>
      </c>
      <c r="AT41" s="37">
        <f>+COUNTIF(E41:AH41,"*"&amp;"J"&amp;"*")</f>
        <v>0</v>
      </c>
      <c r="AU41" s="37">
        <f>+COUNTIF(E41:AH41,"*"&amp;"K"&amp;"*")</f>
        <v>0</v>
      </c>
      <c r="AV41" s="37">
        <f>+COUNTIF(E41:AH41,"*"&amp;"L"&amp;"*")</f>
        <v>0</v>
      </c>
      <c r="AW41" s="37">
        <f>+COUNTIF(E41:AH41,"*"&amp;"M"&amp;"*")</f>
        <v>0</v>
      </c>
      <c r="AX41" s="37">
        <f>+COUNTIF(E41:AH41,"*"&amp;"N"&amp;"*")</f>
        <v>0</v>
      </c>
      <c r="AY41" s="37">
        <f>+COUNTIF(E41:AH41,"*"&amp;"O"&amp;"*")</f>
        <v>0</v>
      </c>
      <c r="BA41" s="39">
        <f>IF($C41="NPT",SUM($AK41:$AY41),0)</f>
        <v>0</v>
      </c>
      <c r="BB41" s="40">
        <f>IF($C41="PT",SUM($AK41:$AY41),0)</f>
        <v>0</v>
      </c>
      <c r="BC41" s="41">
        <f t="shared" si="28"/>
        <v>0</v>
      </c>
      <c r="BD41" s="41">
        <f t="shared" si="29"/>
        <v>0</v>
      </c>
      <c r="BE41" s="41">
        <f t="shared" si="30"/>
        <v>0</v>
      </c>
      <c r="BF41" s="41">
        <f t="shared" si="31"/>
        <v>0</v>
      </c>
      <c r="BG41" s="41">
        <f t="shared" si="32"/>
        <v>0</v>
      </c>
      <c r="BH41" s="41">
        <f t="shared" si="33"/>
        <v>0</v>
      </c>
      <c r="BI41" s="41">
        <f t="shared" si="34"/>
        <v>0</v>
      </c>
      <c r="BJ41" s="41">
        <f t="shared" si="35"/>
        <v>0</v>
      </c>
      <c r="BK41" s="41">
        <f t="shared" si="36"/>
        <v>0</v>
      </c>
      <c r="BL41" s="41">
        <f t="shared" si="37"/>
        <v>0</v>
      </c>
      <c r="BM41" s="41">
        <f t="shared" si="38"/>
        <v>0</v>
      </c>
      <c r="BN41" s="41">
        <f t="shared" si="39"/>
        <v>0</v>
      </c>
      <c r="BO41" s="41">
        <f t="shared" si="40"/>
        <v>0</v>
      </c>
      <c r="BP41" s="41">
        <f t="shared" si="41"/>
        <v>0</v>
      </c>
      <c r="BQ41" s="41">
        <f t="shared" si="42"/>
        <v>0</v>
      </c>
    </row>
    <row r="42" spans="1:69" ht="21" customHeight="1" x14ac:dyDescent="0.35">
      <c r="A42" s="299" t="s">
        <v>518</v>
      </c>
      <c r="B42" s="300" t="s">
        <v>101</v>
      </c>
      <c r="C42" s="249" t="s">
        <v>26</v>
      </c>
      <c r="D42" s="71" t="s">
        <v>79</v>
      </c>
      <c r="E42" s="1086"/>
      <c r="F42" s="1086"/>
      <c r="G42" s="1086"/>
      <c r="H42" s="1086"/>
      <c r="I42" s="1086"/>
      <c r="J42" s="1091"/>
      <c r="K42" s="1091"/>
      <c r="L42" s="1086"/>
      <c r="M42" s="1086"/>
      <c r="N42" s="1086"/>
      <c r="O42" s="1086"/>
      <c r="P42" s="1086"/>
      <c r="Q42" s="1091"/>
      <c r="R42" s="1091"/>
      <c r="S42" s="1086"/>
      <c r="T42" s="1086"/>
      <c r="U42" s="1086"/>
      <c r="V42" s="1086"/>
      <c r="W42" s="1086"/>
      <c r="X42" s="1091"/>
      <c r="Y42" s="1091"/>
      <c r="Z42" s="1086"/>
      <c r="AA42" s="1086"/>
      <c r="AB42" s="1086"/>
      <c r="AC42" s="1086"/>
      <c r="AD42" s="1086"/>
      <c r="AE42" s="1091"/>
      <c r="AF42" s="1091"/>
      <c r="AG42" s="1086"/>
      <c r="AH42" s="1086"/>
      <c r="AI42" s="34">
        <f>COUNTA(E42:AH42)</f>
        <v>0</v>
      </c>
      <c r="AJ42" s="38"/>
      <c r="AK42" s="36">
        <f>+COUNTIF(E42:AH42,"*"&amp;"A"&amp;"*")</f>
        <v>0</v>
      </c>
      <c r="AL42" s="37">
        <f>+COUNTIF(E42:AH42,"*"&amp;"B"&amp;"*")</f>
        <v>0</v>
      </c>
      <c r="AM42" s="37">
        <f>+COUNTIF(E42:AH42,"*"&amp;"C"&amp;"*")</f>
        <v>0</v>
      </c>
      <c r="AN42" s="37">
        <f>+COUNTIF(E42:AH42,"*"&amp;"D"&amp;"*")</f>
        <v>0</v>
      </c>
      <c r="AO42" s="37">
        <f>+COUNTIF(E42:AH42,"*"&amp;"E"&amp;"*")</f>
        <v>0</v>
      </c>
      <c r="AP42" s="37">
        <f>+COUNTIF(E42:AH42,"*"&amp;"F"&amp;"*")</f>
        <v>0</v>
      </c>
      <c r="AQ42" s="37">
        <f>+COUNTIF(E42:AH42,"*"&amp;"G"&amp;"*")</f>
        <v>0</v>
      </c>
      <c r="AR42" s="37">
        <f>+COUNTIF(E42:AH42,"*"&amp;"H"&amp;"*")</f>
        <v>0</v>
      </c>
      <c r="AS42" s="37">
        <f>+COUNTIF(E42:AH42,"*"&amp;"I"&amp;"*")</f>
        <v>0</v>
      </c>
      <c r="AT42" s="37">
        <f>+COUNTIF(E42:AH42,"*"&amp;"J"&amp;"*")</f>
        <v>0</v>
      </c>
      <c r="AU42" s="37">
        <f>+COUNTIF(E42:AH42,"*"&amp;"K"&amp;"*")</f>
        <v>0</v>
      </c>
      <c r="AV42" s="37">
        <f>+COUNTIF(E42:AH42,"*"&amp;"L"&amp;"*")</f>
        <v>0</v>
      </c>
      <c r="AW42" s="37">
        <f>+COUNTIF(E42:AH42,"*"&amp;"M"&amp;"*")</f>
        <v>0</v>
      </c>
      <c r="AX42" s="37">
        <f>+COUNTIF(E42:AH42,"*"&amp;"N"&amp;"*")</f>
        <v>0</v>
      </c>
      <c r="AY42" s="37">
        <f>+COUNTIF(E42:AH42,"*"&amp;"O"&amp;"*")</f>
        <v>0</v>
      </c>
      <c r="BA42" s="39">
        <f>IF($C42="NPT",SUM($AK42:$AY42),0)</f>
        <v>0</v>
      </c>
      <c r="BB42" s="40">
        <f>IF($C42="PT",SUM($AK42:$AY42),0)</f>
        <v>0</v>
      </c>
      <c r="BC42" s="41">
        <f t="shared" ref="BC42:BC43" si="43">AK42*$B$11</f>
        <v>0</v>
      </c>
      <c r="BD42" s="41">
        <f t="shared" ref="BD42:BD43" si="44">AL42*$B$12</f>
        <v>0</v>
      </c>
      <c r="BE42" s="41">
        <f t="shared" ref="BE42:BE43" si="45">AM42*$B$13</f>
        <v>0</v>
      </c>
      <c r="BF42" s="41">
        <f t="shared" ref="BF42:BF43" si="46">AN42*$B$14</f>
        <v>0</v>
      </c>
      <c r="BG42" s="41">
        <f t="shared" ref="BG42:BG43" si="47">AO42*$B$15</f>
        <v>0</v>
      </c>
      <c r="BH42" s="41">
        <f t="shared" ref="BH42:BH43" si="48">AP42*$B$16</f>
        <v>0</v>
      </c>
      <c r="BI42" s="41">
        <f t="shared" ref="BI42:BI43" si="49">AQ42*$B$17</f>
        <v>0</v>
      </c>
      <c r="BJ42" s="41">
        <f t="shared" ref="BJ42:BJ43" si="50">AR42*$B$18</f>
        <v>0</v>
      </c>
      <c r="BK42" s="41">
        <f t="shared" ref="BK42:BK43" si="51">AS42*$B$19</f>
        <v>0</v>
      </c>
      <c r="BL42" s="41">
        <f t="shared" ref="BL42:BL43" si="52">AT42*$B$20</f>
        <v>0</v>
      </c>
      <c r="BM42" s="41">
        <f t="shared" ref="BM42:BM43" si="53">AU42*$B$21</f>
        <v>0</v>
      </c>
      <c r="BN42" s="41">
        <f t="shared" ref="BN42:BN43" si="54">AV42*$B$22</f>
        <v>0</v>
      </c>
      <c r="BO42" s="41">
        <f t="shared" ref="BO42:BO43" si="55">AW42*$B$23</f>
        <v>0</v>
      </c>
      <c r="BP42" s="41">
        <f t="shared" ref="BP42:BP43" si="56">AX42*$B$24</f>
        <v>0</v>
      </c>
      <c r="BQ42" s="41">
        <f t="shared" ref="BQ42:BQ43" si="57">AY42*$B$25</f>
        <v>0</v>
      </c>
    </row>
    <row r="43" spans="1:69" ht="21" customHeight="1" x14ac:dyDescent="0.35">
      <c r="A43" s="299" t="s">
        <v>519</v>
      </c>
      <c r="B43" s="300" t="s">
        <v>105</v>
      </c>
      <c r="C43" s="249" t="s">
        <v>26</v>
      </c>
      <c r="D43" s="71" t="s">
        <v>79</v>
      </c>
      <c r="E43" s="1086"/>
      <c r="F43" s="1086"/>
      <c r="G43" s="1086"/>
      <c r="H43" s="1086"/>
      <c r="I43" s="1086"/>
      <c r="J43" s="1091"/>
      <c r="K43" s="1091"/>
      <c r="L43" s="1086"/>
      <c r="M43" s="1086"/>
      <c r="N43" s="1086"/>
      <c r="O43" s="1086"/>
      <c r="P43" s="1086"/>
      <c r="Q43" s="1091"/>
      <c r="R43" s="1091"/>
      <c r="S43" s="1086"/>
      <c r="T43" s="1086"/>
      <c r="U43" s="1086"/>
      <c r="V43" s="1086"/>
      <c r="W43" s="1086"/>
      <c r="X43" s="1091"/>
      <c r="Y43" s="1091"/>
      <c r="Z43" s="1086"/>
      <c r="AA43" s="1086"/>
      <c r="AB43" s="1086"/>
      <c r="AC43" s="1086"/>
      <c r="AD43" s="1086"/>
      <c r="AE43" s="1091"/>
      <c r="AF43" s="1091"/>
      <c r="AG43" s="1086"/>
      <c r="AH43" s="1086"/>
      <c r="AI43" s="34">
        <f>COUNTA(E43:AH43)</f>
        <v>0</v>
      </c>
      <c r="AJ43" s="38"/>
      <c r="AK43" s="36">
        <f>+COUNTIF(E43:AH43,"*"&amp;"A"&amp;"*")</f>
        <v>0</v>
      </c>
      <c r="AL43" s="37">
        <f>+COUNTIF(E43:AH43,"*"&amp;"B"&amp;"*")</f>
        <v>0</v>
      </c>
      <c r="AM43" s="37">
        <f>+COUNTIF(E43:AH43,"*"&amp;"C"&amp;"*")</f>
        <v>0</v>
      </c>
      <c r="AN43" s="37">
        <f>+COUNTIF(E43:AH43,"*"&amp;"D"&amp;"*")</f>
        <v>0</v>
      </c>
      <c r="AO43" s="37">
        <f>+COUNTIF(E43:AH43,"*"&amp;"E"&amp;"*")</f>
        <v>0</v>
      </c>
      <c r="AP43" s="37">
        <f>+COUNTIF(E43:AH43,"*"&amp;"F"&amp;"*")</f>
        <v>0</v>
      </c>
      <c r="AQ43" s="37">
        <f>+COUNTIF(E43:AH43,"*"&amp;"G"&amp;"*")</f>
        <v>0</v>
      </c>
      <c r="AR43" s="37">
        <f>+COUNTIF(E43:AH43,"*"&amp;"H"&amp;"*")</f>
        <v>0</v>
      </c>
      <c r="AS43" s="37">
        <f>+COUNTIF(E43:AH43,"*"&amp;"I"&amp;"*")</f>
        <v>0</v>
      </c>
      <c r="AT43" s="37">
        <f>+COUNTIF(E43:AH43,"*"&amp;"J"&amp;"*")</f>
        <v>0</v>
      </c>
      <c r="AU43" s="37">
        <f>+COUNTIF(E43:AH43,"*"&amp;"K"&amp;"*")</f>
        <v>0</v>
      </c>
      <c r="AV43" s="37">
        <f>+COUNTIF(E43:AH43,"*"&amp;"L"&amp;"*")</f>
        <v>0</v>
      </c>
      <c r="AW43" s="37">
        <f>+COUNTIF(E43:AH43,"*"&amp;"M"&amp;"*")</f>
        <v>0</v>
      </c>
      <c r="AX43" s="37">
        <f>+COUNTIF(E43:AH43,"*"&amp;"N"&amp;"*")</f>
        <v>0</v>
      </c>
      <c r="AY43" s="37">
        <f>+COUNTIF(E43:AH43,"*"&amp;"O"&amp;"*")</f>
        <v>0</v>
      </c>
      <c r="BA43" s="39">
        <f>IF($C43="NPT",SUM($AK43:$AY43),0)</f>
        <v>0</v>
      </c>
      <c r="BB43" s="40">
        <f>IF($C43="PT",SUM($AK43:$AY43),0)</f>
        <v>0</v>
      </c>
      <c r="BC43" s="41">
        <f t="shared" si="43"/>
        <v>0</v>
      </c>
      <c r="BD43" s="41">
        <f t="shared" si="44"/>
        <v>0</v>
      </c>
      <c r="BE43" s="41">
        <f t="shared" si="45"/>
        <v>0</v>
      </c>
      <c r="BF43" s="41">
        <f t="shared" si="46"/>
        <v>0</v>
      </c>
      <c r="BG43" s="41">
        <f t="shared" si="47"/>
        <v>0</v>
      </c>
      <c r="BH43" s="41">
        <f t="shared" si="48"/>
        <v>0</v>
      </c>
      <c r="BI43" s="41">
        <f t="shared" si="49"/>
        <v>0</v>
      </c>
      <c r="BJ43" s="41">
        <f t="shared" si="50"/>
        <v>0</v>
      </c>
      <c r="BK43" s="41">
        <f t="shared" si="51"/>
        <v>0</v>
      </c>
      <c r="BL43" s="41">
        <f t="shared" si="52"/>
        <v>0</v>
      </c>
      <c r="BM43" s="41">
        <f t="shared" si="53"/>
        <v>0</v>
      </c>
      <c r="BN43" s="41">
        <f t="shared" si="54"/>
        <v>0</v>
      </c>
      <c r="BO43" s="41">
        <f t="shared" si="55"/>
        <v>0</v>
      </c>
      <c r="BP43" s="41">
        <f t="shared" si="56"/>
        <v>0</v>
      </c>
      <c r="BQ43" s="41">
        <f t="shared" si="57"/>
        <v>0</v>
      </c>
    </row>
    <row r="44" spans="1:69" ht="21" customHeight="1" x14ac:dyDescent="0.35">
      <c r="A44" s="299" t="s">
        <v>520</v>
      </c>
      <c r="B44" s="300" t="s">
        <v>109</v>
      </c>
      <c r="C44" s="249" t="s">
        <v>26</v>
      </c>
      <c r="D44" s="71" t="s">
        <v>79</v>
      </c>
      <c r="E44" s="1086"/>
      <c r="F44" s="1086"/>
      <c r="G44" s="1086"/>
      <c r="H44" s="1086"/>
      <c r="I44" s="1086"/>
      <c r="J44" s="1091"/>
      <c r="K44" s="1091"/>
      <c r="L44" s="1086"/>
      <c r="M44" s="1086"/>
      <c r="N44" s="1086"/>
      <c r="O44" s="1086"/>
      <c r="P44" s="1086"/>
      <c r="Q44" s="1091"/>
      <c r="R44" s="1091"/>
      <c r="S44" s="1086"/>
      <c r="T44" s="1086"/>
      <c r="U44" s="1086"/>
      <c r="V44" s="1086"/>
      <c r="W44" s="1086"/>
      <c r="X44" s="1091"/>
      <c r="Y44" s="1091"/>
      <c r="Z44" s="1086"/>
      <c r="AA44" s="1086"/>
      <c r="AB44" s="1086"/>
      <c r="AC44" s="1086"/>
      <c r="AD44" s="1086"/>
      <c r="AE44" s="1091"/>
      <c r="AF44" s="1091"/>
      <c r="AG44" s="1086"/>
      <c r="AH44" s="1086"/>
      <c r="AI44" s="34">
        <f>COUNTA(E44:AH44)</f>
        <v>0</v>
      </c>
      <c r="AJ44" s="38"/>
      <c r="AK44" s="36">
        <f>+COUNTIF(E44:AH44,"*"&amp;"A"&amp;"*")</f>
        <v>0</v>
      </c>
      <c r="AL44" s="37">
        <f>+COUNTIF(E44:AH44,"*"&amp;"B"&amp;"*")</f>
        <v>0</v>
      </c>
      <c r="AM44" s="37">
        <f>+COUNTIF(E44:AH44,"*"&amp;"C"&amp;"*")</f>
        <v>0</v>
      </c>
      <c r="AN44" s="37">
        <f>+COUNTIF(E44:AH44,"*"&amp;"D"&amp;"*")</f>
        <v>0</v>
      </c>
      <c r="AO44" s="37">
        <f>+COUNTIF(E44:AH44,"*"&amp;"E"&amp;"*")</f>
        <v>0</v>
      </c>
      <c r="AP44" s="37">
        <f>+COUNTIF(E44:AH44,"*"&amp;"F"&amp;"*")</f>
        <v>0</v>
      </c>
      <c r="AQ44" s="37">
        <f>+COUNTIF(E44:AH44,"*"&amp;"G"&amp;"*")</f>
        <v>0</v>
      </c>
      <c r="AR44" s="37">
        <f>+COUNTIF(E44:AH44,"*"&amp;"H"&amp;"*")</f>
        <v>0</v>
      </c>
      <c r="AS44" s="37">
        <f>+COUNTIF(E44:AH44,"*"&amp;"I"&amp;"*")</f>
        <v>0</v>
      </c>
      <c r="AT44" s="37">
        <f>+COUNTIF(E44:AH44,"*"&amp;"J"&amp;"*")</f>
        <v>0</v>
      </c>
      <c r="AU44" s="37">
        <f>+COUNTIF(E44:AH44,"*"&amp;"K"&amp;"*")</f>
        <v>0</v>
      </c>
      <c r="AV44" s="37">
        <f>+COUNTIF(E44:AH44,"*"&amp;"L"&amp;"*")</f>
        <v>0</v>
      </c>
      <c r="AW44" s="37">
        <f>+COUNTIF(E44:AH44,"*"&amp;"M"&amp;"*")</f>
        <v>0</v>
      </c>
      <c r="AX44" s="37">
        <f>+COUNTIF(E44:AH44,"*"&amp;"N"&amp;"*")</f>
        <v>0</v>
      </c>
      <c r="AY44" s="37">
        <f>+COUNTIF(E44:AH44,"*"&amp;"O"&amp;"*")</f>
        <v>0</v>
      </c>
      <c r="BA44" s="39">
        <f>IF($C44="NPT",SUM($AK44:$AY44),0)</f>
        <v>0</v>
      </c>
      <c r="BB44" s="40">
        <f>IF($C44="PT",SUM($AK44:$AY44),0)</f>
        <v>0</v>
      </c>
      <c r="BC44" s="41">
        <f t="shared" si="28"/>
        <v>0</v>
      </c>
      <c r="BD44" s="41">
        <f t="shared" si="29"/>
        <v>0</v>
      </c>
      <c r="BE44" s="41">
        <f t="shared" si="30"/>
        <v>0</v>
      </c>
      <c r="BF44" s="41">
        <f t="shared" si="31"/>
        <v>0</v>
      </c>
      <c r="BG44" s="41">
        <f t="shared" si="32"/>
        <v>0</v>
      </c>
      <c r="BH44" s="41">
        <f t="shared" si="33"/>
        <v>0</v>
      </c>
      <c r="BI44" s="41">
        <f t="shared" si="34"/>
        <v>0</v>
      </c>
      <c r="BJ44" s="41">
        <f t="shared" si="35"/>
        <v>0</v>
      </c>
      <c r="BK44" s="41">
        <f t="shared" si="36"/>
        <v>0</v>
      </c>
      <c r="BL44" s="41">
        <f t="shared" si="37"/>
        <v>0</v>
      </c>
      <c r="BM44" s="41">
        <f t="shared" si="38"/>
        <v>0</v>
      </c>
      <c r="BN44" s="41">
        <f t="shared" si="39"/>
        <v>0</v>
      </c>
      <c r="BO44" s="41">
        <f>AW44*$B$23</f>
        <v>0</v>
      </c>
      <c r="BP44" s="41">
        <f t="shared" si="41"/>
        <v>0</v>
      </c>
      <c r="BQ44" s="41">
        <f t="shared" si="42"/>
        <v>0</v>
      </c>
    </row>
    <row r="45" spans="1:69" ht="21" customHeight="1" x14ac:dyDescent="0.35">
      <c r="A45" s="299" t="s">
        <v>521</v>
      </c>
      <c r="B45" s="300" t="s">
        <v>113</v>
      </c>
      <c r="C45" s="249" t="s">
        <v>26</v>
      </c>
      <c r="D45" s="71" t="s">
        <v>79</v>
      </c>
      <c r="E45" s="1086"/>
      <c r="F45" s="1086"/>
      <c r="G45" s="1086"/>
      <c r="H45" s="1086"/>
      <c r="I45" s="1086"/>
      <c r="J45" s="1091"/>
      <c r="K45" s="1091"/>
      <c r="L45" s="1086"/>
      <c r="M45" s="1086"/>
      <c r="N45" s="1086"/>
      <c r="O45" s="1086"/>
      <c r="P45" s="1086"/>
      <c r="Q45" s="1091"/>
      <c r="R45" s="1091"/>
      <c r="S45" s="1086"/>
      <c r="T45" s="1086"/>
      <c r="U45" s="1086"/>
      <c r="V45" s="1086"/>
      <c r="W45" s="1086"/>
      <c r="X45" s="1091"/>
      <c r="Y45" s="1091"/>
      <c r="Z45" s="1086"/>
      <c r="AA45" s="1086"/>
      <c r="AB45" s="1086"/>
      <c r="AC45" s="1086"/>
      <c r="AD45" s="1086"/>
      <c r="AE45" s="1091"/>
      <c r="AF45" s="1091"/>
      <c r="AG45" s="1086"/>
      <c r="AH45" s="1086"/>
      <c r="AI45" s="34">
        <f>COUNTA(E45:AH45)</f>
        <v>0</v>
      </c>
      <c r="AJ45" s="38"/>
      <c r="AK45" s="36">
        <f>+COUNTIF(E45:AH45,"*"&amp;"A"&amp;"*")</f>
        <v>0</v>
      </c>
      <c r="AL45" s="37">
        <f>+COUNTIF(E45:AH45,"*"&amp;"B"&amp;"*")</f>
        <v>0</v>
      </c>
      <c r="AM45" s="37">
        <f>+COUNTIF(E45:AH45,"*"&amp;"C"&amp;"*")</f>
        <v>0</v>
      </c>
      <c r="AN45" s="37">
        <f>+COUNTIF(E45:AH45,"*"&amp;"D"&amp;"*")</f>
        <v>0</v>
      </c>
      <c r="AO45" s="37">
        <f>+COUNTIF(E45:AH45,"*"&amp;"E"&amp;"*")</f>
        <v>0</v>
      </c>
      <c r="AP45" s="37">
        <f>+COUNTIF(E45:AH45,"*"&amp;"F"&amp;"*")</f>
        <v>0</v>
      </c>
      <c r="AQ45" s="37">
        <f>+COUNTIF(E45:AH45,"*"&amp;"G"&amp;"*")</f>
        <v>0</v>
      </c>
      <c r="AR45" s="37">
        <f>+COUNTIF(E45:AH45,"*"&amp;"H"&amp;"*")</f>
        <v>0</v>
      </c>
      <c r="AS45" s="37">
        <f>+COUNTIF(E45:AH45,"*"&amp;"I"&amp;"*")</f>
        <v>0</v>
      </c>
      <c r="AT45" s="37">
        <f>+COUNTIF(E45:AH45,"*"&amp;"J"&amp;"*")</f>
        <v>0</v>
      </c>
      <c r="AU45" s="37">
        <f>+COUNTIF(E45:AH45,"*"&amp;"K"&amp;"*")</f>
        <v>0</v>
      </c>
      <c r="AV45" s="37">
        <f>+COUNTIF(E45:AH45,"*"&amp;"L"&amp;"*")</f>
        <v>0</v>
      </c>
      <c r="AW45" s="37">
        <f>+COUNTIF(E45:AH45,"*"&amp;"M"&amp;"*")</f>
        <v>0</v>
      </c>
      <c r="AX45" s="37">
        <f>+COUNTIF(E45:AH45,"*"&amp;"N"&amp;"*")</f>
        <v>0</v>
      </c>
      <c r="AY45" s="37">
        <f>+COUNTIF(E45:AH45,"*"&amp;"O"&amp;"*")</f>
        <v>0</v>
      </c>
      <c r="BA45" s="39">
        <f>IF($C45="NPT",SUM($AK45:$AY45),0)</f>
        <v>0</v>
      </c>
      <c r="BB45" s="40">
        <f>IF($C45="PT",SUM($AK45:$AY45),0)</f>
        <v>0</v>
      </c>
      <c r="BC45" s="41">
        <f t="shared" ref="BC45" si="58">AK45*$B$11</f>
        <v>0</v>
      </c>
      <c r="BD45" s="41">
        <f t="shared" ref="BD45" si="59">AL45*$B$12</f>
        <v>0</v>
      </c>
      <c r="BE45" s="41">
        <f t="shared" ref="BE45" si="60">AM45*$B$13</f>
        <v>0</v>
      </c>
      <c r="BF45" s="41">
        <f t="shared" ref="BF45" si="61">AN45*$B$14</f>
        <v>0</v>
      </c>
      <c r="BG45" s="41">
        <f t="shared" ref="BG45" si="62">AO45*$B$15</f>
        <v>0</v>
      </c>
      <c r="BH45" s="41">
        <f t="shared" ref="BH45" si="63">AP45*$B$16</f>
        <v>0</v>
      </c>
      <c r="BI45" s="41">
        <f t="shared" ref="BI45" si="64">AQ45*$B$17</f>
        <v>0</v>
      </c>
      <c r="BJ45" s="41">
        <f t="shared" ref="BJ45" si="65">AR45*$B$18</f>
        <v>0</v>
      </c>
      <c r="BK45" s="41">
        <f t="shared" ref="BK45:BK63" si="66">AS45*$B$19</f>
        <v>0</v>
      </c>
      <c r="BL45" s="41">
        <f t="shared" ref="BL45" si="67">AT45*$B$20</f>
        <v>0</v>
      </c>
      <c r="BM45" s="41">
        <f t="shared" ref="BM45" si="68">AU45*$B$21</f>
        <v>0</v>
      </c>
      <c r="BN45" s="41">
        <f t="shared" ref="BN45" si="69">AV45*$B$22</f>
        <v>0</v>
      </c>
      <c r="BO45" s="41">
        <f t="shared" ref="BO45" si="70">AW45*$B$23</f>
        <v>0</v>
      </c>
      <c r="BP45" s="41">
        <f t="shared" ref="BP45" si="71">AX45*$B$24</f>
        <v>0</v>
      </c>
      <c r="BQ45" s="41">
        <f t="shared" ref="BQ45" si="72">AY45*$B$25</f>
        <v>0</v>
      </c>
    </row>
    <row r="46" spans="1:69" ht="21" customHeight="1" x14ac:dyDescent="0.35">
      <c r="A46" s="299" t="s">
        <v>423</v>
      </c>
      <c r="B46" s="300" t="s">
        <v>117</v>
      </c>
      <c r="C46" s="249" t="s">
        <v>26</v>
      </c>
      <c r="D46" s="71" t="s">
        <v>79</v>
      </c>
      <c r="E46" s="1086"/>
      <c r="F46" s="1086"/>
      <c r="G46" s="1086"/>
      <c r="H46" s="1086"/>
      <c r="I46" s="1086"/>
      <c r="J46" s="1088"/>
      <c r="K46" s="1088"/>
      <c r="L46" s="1086"/>
      <c r="M46" s="1086"/>
      <c r="N46" s="1086"/>
      <c r="O46" s="1086"/>
      <c r="P46" s="1086"/>
      <c r="Q46" s="1088"/>
      <c r="R46" s="1088"/>
      <c r="S46" s="1086"/>
      <c r="T46" s="1086"/>
      <c r="U46" s="1086"/>
      <c r="V46" s="1086"/>
      <c r="W46" s="1086"/>
      <c r="X46" s="1088"/>
      <c r="Y46" s="1088"/>
      <c r="Z46" s="1086"/>
      <c r="AA46" s="1086"/>
      <c r="AB46" s="1086"/>
      <c r="AC46" s="1086"/>
      <c r="AD46" s="1086"/>
      <c r="AE46" s="1088"/>
      <c r="AF46" s="1088"/>
      <c r="AG46" s="1086"/>
      <c r="AH46" s="1086"/>
      <c r="AI46" s="34">
        <f>COUNTA(E46:AH46)</f>
        <v>0</v>
      </c>
      <c r="AJ46" s="38"/>
      <c r="AK46" s="36">
        <f>+COUNTIF(E46:AH46,"*"&amp;"A"&amp;"*")</f>
        <v>0</v>
      </c>
      <c r="AL46" s="37">
        <f>+COUNTIF(E46:AH46,"*"&amp;"B"&amp;"*")</f>
        <v>0</v>
      </c>
      <c r="AM46" s="37">
        <f>+COUNTIF(E46:AH46,"*"&amp;"C"&amp;"*")</f>
        <v>0</v>
      </c>
      <c r="AN46" s="37">
        <f>+COUNTIF(E46:AH46,"*"&amp;"D"&amp;"*")</f>
        <v>0</v>
      </c>
      <c r="AO46" s="37">
        <f>+COUNTIF(E46:AH46,"*"&amp;"E"&amp;"*")</f>
        <v>0</v>
      </c>
      <c r="AP46" s="37">
        <f>+COUNTIF(E46:AH46,"*"&amp;"F"&amp;"*")</f>
        <v>0</v>
      </c>
      <c r="AQ46" s="37">
        <f>+COUNTIF(E46:AH46,"*"&amp;"G"&amp;"*")</f>
        <v>0</v>
      </c>
      <c r="AR46" s="37">
        <f>+COUNTIF(E46:AH46,"*"&amp;"H"&amp;"*")</f>
        <v>0</v>
      </c>
      <c r="AS46" s="37">
        <f>+COUNTIF(E46:AH46,"*"&amp;"I"&amp;"*")</f>
        <v>0</v>
      </c>
      <c r="AT46" s="37">
        <f>+COUNTIF(E46:AH46,"*"&amp;"J"&amp;"*")</f>
        <v>0</v>
      </c>
      <c r="AU46" s="37">
        <f>+COUNTIF(E46:AH46,"*"&amp;"K"&amp;"*")</f>
        <v>0</v>
      </c>
      <c r="AV46" s="37">
        <f>+COUNTIF(E46:AH46,"*"&amp;"L"&amp;"*")</f>
        <v>0</v>
      </c>
      <c r="AW46" s="37">
        <f>+COUNTIF(E46:AH46,"*"&amp;"M"&amp;"*")</f>
        <v>0</v>
      </c>
      <c r="AX46" s="37">
        <f>+COUNTIF(E46:AH46,"*"&amp;"N"&amp;"*")</f>
        <v>0</v>
      </c>
      <c r="AY46" s="37">
        <f>+COUNTIF(E46:AH46,"*"&amp;"O"&amp;"*")</f>
        <v>0</v>
      </c>
      <c r="BA46" s="39">
        <f>IF($C46="NPT",SUM($AK46:$AY46),0)</f>
        <v>0</v>
      </c>
      <c r="BB46" s="40">
        <f>IF($C46="PT",SUM($AK46:$AY46),0)</f>
        <v>0</v>
      </c>
      <c r="BC46" s="41">
        <f t="shared" ref="BC46:BC61" si="73">AK46*$B$11</f>
        <v>0</v>
      </c>
      <c r="BD46" s="41">
        <f t="shared" ref="BD46:BD47" si="74">AL46*$B$12</f>
        <v>0</v>
      </c>
      <c r="BE46" s="41">
        <f t="shared" ref="BE46:BE47" si="75">AM46*$B$13</f>
        <v>0</v>
      </c>
      <c r="BF46" s="41">
        <f t="shared" ref="BF46:BF47" si="76">AN46*$B$14</f>
        <v>0</v>
      </c>
      <c r="BG46" s="41">
        <f t="shared" ref="BG46:BG47" si="77">AO46*$B$15</f>
        <v>0</v>
      </c>
      <c r="BH46" s="41">
        <f t="shared" ref="BH46:BH64" si="78">AP46*$B$16</f>
        <v>0</v>
      </c>
      <c r="BI46" s="41">
        <f t="shared" ref="BI46:BI47" si="79">AQ46*$B$17</f>
        <v>0</v>
      </c>
      <c r="BJ46" s="41">
        <f t="shared" ref="BJ46:BJ47" si="80">AR46*$B$18</f>
        <v>0</v>
      </c>
      <c r="BK46" s="41">
        <f t="shared" si="66"/>
        <v>0</v>
      </c>
      <c r="BL46" s="41">
        <f t="shared" ref="BL46:BL63" si="81">AT46*$B$20</f>
        <v>0</v>
      </c>
      <c r="BM46" s="41">
        <f t="shared" ref="BM46:BM65" si="82">AU46*$B$21</f>
        <v>0</v>
      </c>
      <c r="BN46" s="41">
        <f t="shared" ref="BN46:BN47" si="83">AV46*$B$22</f>
        <v>0</v>
      </c>
      <c r="BO46" s="41">
        <f t="shared" ref="BO46:BO61" si="84">AW46*$B$23</f>
        <v>0</v>
      </c>
      <c r="BP46" s="41">
        <f t="shared" ref="BP46:BP61" si="85">AX46*$B$24</f>
        <v>0</v>
      </c>
      <c r="BQ46" s="41">
        <f t="shared" ref="BQ46:BQ63" si="86">AY46*$B$25</f>
        <v>0</v>
      </c>
    </row>
    <row r="47" spans="1:69" ht="21" customHeight="1" x14ac:dyDescent="0.35">
      <c r="A47" s="299" t="s">
        <v>522</v>
      </c>
      <c r="B47" s="300" t="s">
        <v>118</v>
      </c>
      <c r="C47" s="249" t="s">
        <v>26</v>
      </c>
      <c r="D47" s="71" t="s">
        <v>79</v>
      </c>
      <c r="E47" s="1088"/>
      <c r="F47" s="1088"/>
      <c r="G47" s="1088"/>
      <c r="H47" s="1088"/>
      <c r="I47" s="1088"/>
      <c r="J47" s="1091"/>
      <c r="K47" s="1091"/>
      <c r="L47" s="1088"/>
      <c r="M47" s="1088"/>
      <c r="N47" s="1088"/>
      <c r="O47" s="1088"/>
      <c r="P47" s="1088"/>
      <c r="Q47" s="1091"/>
      <c r="R47" s="1091"/>
      <c r="S47" s="1088"/>
      <c r="T47" s="1088"/>
      <c r="U47" s="1088"/>
      <c r="V47" s="1088"/>
      <c r="W47" s="1088"/>
      <c r="X47" s="1091"/>
      <c r="Y47" s="1091"/>
      <c r="Z47" s="1088"/>
      <c r="AA47" s="1088"/>
      <c r="AB47" s="1088"/>
      <c r="AC47" s="1088"/>
      <c r="AD47" s="1088"/>
      <c r="AE47" s="1091"/>
      <c r="AF47" s="1091"/>
      <c r="AG47" s="1088"/>
      <c r="AH47" s="1088"/>
      <c r="AI47" s="34">
        <f>COUNTA(E47:AH47)</f>
        <v>0</v>
      </c>
      <c r="AJ47" s="38"/>
      <c r="AK47" s="36">
        <f>+COUNTIF(E47:AH47,"*"&amp;"A"&amp;"*")</f>
        <v>0</v>
      </c>
      <c r="AL47" s="37">
        <f>+COUNTIF(E47:AH47,"*"&amp;"B"&amp;"*")</f>
        <v>0</v>
      </c>
      <c r="AM47" s="37">
        <f>+COUNTIF(E47:AH47,"*"&amp;"C"&amp;"*")</f>
        <v>0</v>
      </c>
      <c r="AN47" s="37">
        <f>+COUNTIF(E47:AH47,"*"&amp;"D"&amp;"*")</f>
        <v>0</v>
      </c>
      <c r="AO47" s="37">
        <f>+COUNTIF(E47:AH47,"*"&amp;"E"&amp;"*")</f>
        <v>0</v>
      </c>
      <c r="AP47" s="37">
        <f>+COUNTIF(E47:AH47,"*"&amp;"F"&amp;"*")</f>
        <v>0</v>
      </c>
      <c r="AQ47" s="37">
        <f>+COUNTIF(E47:AH47,"*"&amp;"G"&amp;"*")</f>
        <v>0</v>
      </c>
      <c r="AR47" s="37">
        <f>+COUNTIF(E47:AH47,"*"&amp;"H"&amp;"*")</f>
        <v>0</v>
      </c>
      <c r="AS47" s="37">
        <f>+COUNTIF(E47:AH47,"*"&amp;"I"&amp;"*")</f>
        <v>0</v>
      </c>
      <c r="AT47" s="37">
        <f>+COUNTIF(E47:AH47,"*"&amp;"J"&amp;"*")</f>
        <v>0</v>
      </c>
      <c r="AU47" s="37">
        <f>+COUNTIF(E47:AH47,"*"&amp;"K"&amp;"*")</f>
        <v>0</v>
      </c>
      <c r="AV47" s="37">
        <f>+COUNTIF(E47:AH47,"*"&amp;"L"&amp;"*")</f>
        <v>0</v>
      </c>
      <c r="AW47" s="37">
        <f>+COUNTIF(E47:AH47,"*"&amp;"M"&amp;"*")</f>
        <v>0</v>
      </c>
      <c r="AX47" s="37">
        <f>+COUNTIF(E47:AH47,"*"&amp;"N"&amp;"*")</f>
        <v>0</v>
      </c>
      <c r="AY47" s="37">
        <f>+COUNTIF(E47:AH47,"*"&amp;"O"&amp;"*")</f>
        <v>0</v>
      </c>
      <c r="BA47" s="39">
        <f>IF($C47="NPT",SUM($AK47:$AY47),0)</f>
        <v>0</v>
      </c>
      <c r="BB47" s="40">
        <f>IF($C47="PT",SUM($AK47:$AY47),0)</f>
        <v>0</v>
      </c>
      <c r="BC47" s="41">
        <f t="shared" si="73"/>
        <v>0</v>
      </c>
      <c r="BD47" s="41">
        <f t="shared" si="74"/>
        <v>0</v>
      </c>
      <c r="BE47" s="41">
        <f t="shared" si="75"/>
        <v>0</v>
      </c>
      <c r="BF47" s="41">
        <f t="shared" si="76"/>
        <v>0</v>
      </c>
      <c r="BG47" s="41">
        <f t="shared" si="77"/>
        <v>0</v>
      </c>
      <c r="BH47" s="41">
        <f t="shared" si="78"/>
        <v>0</v>
      </c>
      <c r="BI47" s="41">
        <f t="shared" si="79"/>
        <v>0</v>
      </c>
      <c r="BJ47" s="41">
        <f t="shared" si="80"/>
        <v>0</v>
      </c>
      <c r="BK47" s="41">
        <f t="shared" si="66"/>
        <v>0</v>
      </c>
      <c r="BL47" s="41">
        <f t="shared" si="81"/>
        <v>0</v>
      </c>
      <c r="BM47" s="41">
        <f t="shared" si="82"/>
        <v>0</v>
      </c>
      <c r="BN47" s="41">
        <f t="shared" si="83"/>
        <v>0</v>
      </c>
      <c r="BO47" s="41">
        <f t="shared" si="84"/>
        <v>0</v>
      </c>
      <c r="BP47" s="41">
        <f t="shared" si="85"/>
        <v>0</v>
      </c>
      <c r="BQ47" s="41">
        <f t="shared" si="86"/>
        <v>0</v>
      </c>
    </row>
    <row r="48" spans="1:69" ht="21" customHeight="1" x14ac:dyDescent="0.35">
      <c r="A48" s="299" t="s">
        <v>308</v>
      </c>
      <c r="B48" s="300" t="s">
        <v>121</v>
      </c>
      <c r="C48" s="249" t="s">
        <v>27</v>
      </c>
      <c r="D48" s="71" t="s">
        <v>79</v>
      </c>
      <c r="E48" s="1086"/>
      <c r="F48" s="1086"/>
      <c r="G48" s="1086"/>
      <c r="H48" s="1086"/>
      <c r="I48" s="1086"/>
      <c r="J48" s="1091"/>
      <c r="K48" s="1088"/>
      <c r="L48" s="1086"/>
      <c r="M48" s="1086"/>
      <c r="N48" s="1086"/>
      <c r="O48" s="1086"/>
      <c r="P48" s="1086"/>
      <c r="Q48" s="1091"/>
      <c r="R48" s="1088"/>
      <c r="S48" s="1086"/>
      <c r="T48" s="1086"/>
      <c r="U48" s="1086"/>
      <c r="V48" s="1086"/>
      <c r="W48" s="1086"/>
      <c r="X48" s="1091"/>
      <c r="Y48" s="1088"/>
      <c r="Z48" s="1086"/>
      <c r="AA48" s="1086"/>
      <c r="AB48" s="1086"/>
      <c r="AC48" s="1086"/>
      <c r="AD48" s="1086"/>
      <c r="AE48" s="1091"/>
      <c r="AF48" s="1088"/>
      <c r="AG48" s="1086"/>
      <c r="AH48" s="1086"/>
      <c r="AI48" s="34">
        <f>COUNTA(E48:AH48)</f>
        <v>0</v>
      </c>
      <c r="AJ48" s="38"/>
      <c r="AK48" s="36">
        <f>+COUNTIF(E48:AH48,"*"&amp;"A"&amp;"*")</f>
        <v>0</v>
      </c>
      <c r="AL48" s="37">
        <f>+COUNTIF(E48:AH48,"*"&amp;"B"&amp;"*")</f>
        <v>0</v>
      </c>
      <c r="AM48" s="37">
        <f>+COUNTIF(E48:AH48,"*"&amp;"C"&amp;"*")</f>
        <v>0</v>
      </c>
      <c r="AN48" s="37">
        <f>+COUNTIF(E48:AH48,"*"&amp;"D"&amp;"*")</f>
        <v>0</v>
      </c>
      <c r="AO48" s="37">
        <f>+COUNTIF(E48:AH48,"*"&amp;"E"&amp;"*")</f>
        <v>0</v>
      </c>
      <c r="AP48" s="37">
        <f>+COUNTIF(E48:AH48,"*"&amp;"F"&amp;"*")</f>
        <v>0</v>
      </c>
      <c r="AQ48" s="37">
        <f>+COUNTIF(E48:AH48,"*"&amp;"G"&amp;"*")</f>
        <v>0</v>
      </c>
      <c r="AR48" s="37">
        <f>+COUNTIF(E48:AH48,"*"&amp;"H"&amp;"*")</f>
        <v>0</v>
      </c>
      <c r="AS48" s="37">
        <f>+COUNTIF(E48:AH48,"*"&amp;"I"&amp;"*")</f>
        <v>0</v>
      </c>
      <c r="AT48" s="37">
        <f>+COUNTIF(E48:AH48,"*"&amp;"J"&amp;"*")</f>
        <v>0</v>
      </c>
      <c r="AU48" s="37">
        <f>+COUNTIF(E48:AH48,"*"&amp;"K"&amp;"*")</f>
        <v>0</v>
      </c>
      <c r="AV48" s="37">
        <f>+COUNTIF(E48:AH48,"*"&amp;"L"&amp;"*")</f>
        <v>0</v>
      </c>
      <c r="AW48" s="37">
        <f>+COUNTIF(E48:AH48,"*"&amp;"M"&amp;"*")</f>
        <v>0</v>
      </c>
      <c r="AX48" s="37">
        <f>+COUNTIF(E48:AH48,"*"&amp;"N"&amp;"*")</f>
        <v>0</v>
      </c>
      <c r="AY48" s="37">
        <f>+COUNTIF(E48:AH48,"*"&amp;"O"&amp;"*")</f>
        <v>0</v>
      </c>
      <c r="BA48" s="39">
        <f>IF($C48="NPT",SUM($AK48:$AY48),0)</f>
        <v>0</v>
      </c>
      <c r="BB48" s="40">
        <f>IF($C48="PT",SUM($AK48:$AY48),0)</f>
        <v>0</v>
      </c>
      <c r="BC48" s="41">
        <f t="shared" ref="BC48:BC60" si="87">AK48*$B$11</f>
        <v>0</v>
      </c>
      <c r="BD48" s="41">
        <f t="shared" ref="BD48:BD61" si="88">AL48*$B$12</f>
        <v>0</v>
      </c>
      <c r="BE48" s="41">
        <f t="shared" ref="BE48:BE63" si="89">AM48*$B$13</f>
        <v>0</v>
      </c>
      <c r="BF48" s="41">
        <f t="shared" ref="BF48:BF65" si="90">AN48*$B$14</f>
        <v>0</v>
      </c>
      <c r="BG48" s="41">
        <f t="shared" ref="BG48:BG62" si="91">AO48*$B$15</f>
        <v>0</v>
      </c>
      <c r="BH48" s="41">
        <f t="shared" ref="BH48" si="92">AP48*$B$16</f>
        <v>0</v>
      </c>
      <c r="BI48" s="41">
        <f t="shared" ref="BI48:BI64" si="93">AQ48*$B$17</f>
        <v>0</v>
      </c>
      <c r="BJ48" s="41">
        <f t="shared" ref="BJ48:BJ61" si="94">AR48*$B$18</f>
        <v>0</v>
      </c>
      <c r="BK48" s="41">
        <f t="shared" si="66"/>
        <v>0</v>
      </c>
      <c r="BL48" s="41">
        <f t="shared" ref="BL48" si="95">AT48*$B$20</f>
        <v>0</v>
      </c>
      <c r="BM48" s="41">
        <f t="shared" si="82"/>
        <v>0</v>
      </c>
      <c r="BN48" s="41">
        <f t="shared" ref="BN48:BN63" si="96">AV48*$B$22</f>
        <v>0</v>
      </c>
      <c r="BO48" s="41">
        <f t="shared" si="84"/>
        <v>0</v>
      </c>
      <c r="BP48" s="41">
        <f t="shared" si="85"/>
        <v>0</v>
      </c>
      <c r="BQ48" s="41">
        <f t="shared" ref="BQ48" si="97">AY48*$B$25</f>
        <v>0</v>
      </c>
    </row>
    <row r="49" spans="1:69" ht="21" customHeight="1" x14ac:dyDescent="0.35">
      <c r="A49" s="299" t="s">
        <v>523</v>
      </c>
      <c r="B49" s="300" t="s">
        <v>122</v>
      </c>
      <c r="C49" s="249" t="s">
        <v>27</v>
      </c>
      <c r="D49" s="71" t="s">
        <v>79</v>
      </c>
      <c r="E49" s="1088"/>
      <c r="F49" s="1088"/>
      <c r="G49" s="1088"/>
      <c r="H49" s="1088"/>
      <c r="I49" s="1088"/>
      <c r="J49" s="1088"/>
      <c r="K49" s="1091"/>
      <c r="L49" s="1088"/>
      <c r="M49" s="1088"/>
      <c r="N49" s="1088"/>
      <c r="O49" s="1088"/>
      <c r="P49" s="1088"/>
      <c r="Q49" s="1088"/>
      <c r="R49" s="1091"/>
      <c r="S49" s="1088"/>
      <c r="T49" s="1088"/>
      <c r="U49" s="1088"/>
      <c r="V49" s="1088"/>
      <c r="W49" s="1088"/>
      <c r="X49" s="1088"/>
      <c r="Y49" s="1091"/>
      <c r="Z49" s="1088"/>
      <c r="AA49" s="1088"/>
      <c r="AB49" s="1088"/>
      <c r="AC49" s="1088"/>
      <c r="AD49" s="1088"/>
      <c r="AE49" s="1088"/>
      <c r="AF49" s="1091"/>
      <c r="AG49" s="1088"/>
      <c r="AH49" s="1088"/>
      <c r="AI49" s="34">
        <f>COUNTA(E49:AH49)</f>
        <v>0</v>
      </c>
      <c r="AJ49" s="38"/>
      <c r="AK49" s="36">
        <f>+COUNTIF(E49:AH49,"*"&amp;"A"&amp;"*")</f>
        <v>0</v>
      </c>
      <c r="AL49" s="37">
        <f>+COUNTIF(E49:AH49,"*"&amp;"B"&amp;"*")</f>
        <v>0</v>
      </c>
      <c r="AM49" s="37">
        <f>+COUNTIF(E49:AH49,"*"&amp;"C"&amp;"*")</f>
        <v>0</v>
      </c>
      <c r="AN49" s="37">
        <f>+COUNTIF(E49:AH49,"*"&amp;"D"&amp;"*")</f>
        <v>0</v>
      </c>
      <c r="AO49" s="37">
        <f>+COUNTIF(E49:AH49,"*"&amp;"E"&amp;"*")</f>
        <v>0</v>
      </c>
      <c r="AP49" s="37">
        <f>+COUNTIF(E49:AH49,"*"&amp;"F"&amp;"*")</f>
        <v>0</v>
      </c>
      <c r="AQ49" s="37">
        <f>+COUNTIF(E49:AH49,"*"&amp;"G"&amp;"*")</f>
        <v>0</v>
      </c>
      <c r="AR49" s="37">
        <f>+COUNTIF(E49:AH49,"*"&amp;"H"&amp;"*")</f>
        <v>0</v>
      </c>
      <c r="AS49" s="37">
        <f>+COUNTIF(E49:AH49,"*"&amp;"I"&amp;"*")</f>
        <v>0</v>
      </c>
      <c r="AT49" s="37">
        <f>+COUNTIF(E49:AH49,"*"&amp;"J"&amp;"*")</f>
        <v>0</v>
      </c>
      <c r="AU49" s="37">
        <f>+COUNTIF(E49:AH49,"*"&amp;"K"&amp;"*")</f>
        <v>0</v>
      </c>
      <c r="AV49" s="37">
        <f>+COUNTIF(E49:AH49,"*"&amp;"L"&amp;"*")</f>
        <v>0</v>
      </c>
      <c r="AW49" s="37">
        <f>+COUNTIF(E49:AH49,"*"&amp;"M"&amp;"*")</f>
        <v>0</v>
      </c>
      <c r="AX49" s="37">
        <f>+COUNTIF(E49:AH49,"*"&amp;"N"&amp;"*")</f>
        <v>0</v>
      </c>
      <c r="AY49" s="37">
        <f>+COUNTIF(E49:AH49,"*"&amp;"O"&amp;"*")</f>
        <v>0</v>
      </c>
      <c r="BA49" s="39">
        <f>IF($C49="NPT",SUM($AK49:$AY49),0)</f>
        <v>0</v>
      </c>
      <c r="BB49" s="40">
        <f>IF($C49="PT",SUM($AK49:$AY49),0)</f>
        <v>0</v>
      </c>
      <c r="BC49" s="41">
        <f t="shared" si="87"/>
        <v>0</v>
      </c>
      <c r="BD49" s="41">
        <f t="shared" si="88"/>
        <v>0</v>
      </c>
      <c r="BE49" s="41">
        <f t="shared" si="89"/>
        <v>0</v>
      </c>
      <c r="BF49" s="41">
        <f t="shared" si="90"/>
        <v>0</v>
      </c>
      <c r="BG49" s="41">
        <f t="shared" si="91"/>
        <v>0</v>
      </c>
      <c r="BH49" s="41">
        <f t="shared" si="78"/>
        <v>0</v>
      </c>
      <c r="BI49" s="41">
        <f t="shared" si="93"/>
        <v>0</v>
      </c>
      <c r="BJ49" s="41">
        <f t="shared" si="94"/>
        <v>0</v>
      </c>
      <c r="BK49" s="41">
        <f t="shared" si="66"/>
        <v>0</v>
      </c>
      <c r="BL49" s="41">
        <f t="shared" si="81"/>
        <v>0</v>
      </c>
      <c r="BM49" s="41">
        <f t="shared" si="82"/>
        <v>0</v>
      </c>
      <c r="BN49" s="41">
        <f t="shared" si="96"/>
        <v>0</v>
      </c>
      <c r="BO49" s="41">
        <f t="shared" si="84"/>
        <v>0</v>
      </c>
      <c r="BP49" s="41">
        <f t="shared" si="85"/>
        <v>0</v>
      </c>
      <c r="BQ49" s="41">
        <f t="shared" si="86"/>
        <v>0</v>
      </c>
    </row>
    <row r="50" spans="1:69" ht="21" customHeight="1" x14ac:dyDescent="0.35">
      <c r="A50" s="590" t="s">
        <v>309</v>
      </c>
      <c r="B50" s="673" t="s">
        <v>125</v>
      </c>
      <c r="C50" s="249" t="s">
        <v>27</v>
      </c>
      <c r="D50" s="71" t="s">
        <v>79</v>
      </c>
      <c r="E50" s="1086"/>
      <c r="F50" s="1086"/>
      <c r="G50" s="1086"/>
      <c r="H50" s="1086"/>
      <c r="I50" s="1086"/>
      <c r="J50" s="1091"/>
      <c r="K50" s="1091"/>
      <c r="L50" s="1086"/>
      <c r="M50" s="1086"/>
      <c r="N50" s="1086"/>
      <c r="O50" s="1086"/>
      <c r="P50" s="1086"/>
      <c r="Q50" s="1091"/>
      <c r="R50" s="1091"/>
      <c r="S50" s="1086"/>
      <c r="T50" s="1086"/>
      <c r="U50" s="1086"/>
      <c r="V50" s="1086"/>
      <c r="W50" s="1086"/>
      <c r="X50" s="1091"/>
      <c r="Y50" s="1091"/>
      <c r="Z50" s="1086"/>
      <c r="AA50" s="1086"/>
      <c r="AB50" s="1086"/>
      <c r="AC50" s="1086"/>
      <c r="AD50" s="1086"/>
      <c r="AE50" s="1091"/>
      <c r="AF50" s="1091"/>
      <c r="AG50" s="1086"/>
      <c r="AH50" s="1086"/>
      <c r="AI50" s="34">
        <f>COUNTA(E50:AH50)</f>
        <v>0</v>
      </c>
      <c r="AJ50" s="38"/>
      <c r="AK50" s="36">
        <f>+COUNTIF(E50:AH50,"*"&amp;"A"&amp;"*")</f>
        <v>0</v>
      </c>
      <c r="AL50" s="37">
        <f>+COUNTIF(E50:AH50,"*"&amp;"B"&amp;"*")</f>
        <v>0</v>
      </c>
      <c r="AM50" s="37">
        <f>+COUNTIF(E50:AH50,"*"&amp;"C"&amp;"*")</f>
        <v>0</v>
      </c>
      <c r="AN50" s="37">
        <f>+COUNTIF(E50:AH50,"*"&amp;"D"&amp;"*")</f>
        <v>0</v>
      </c>
      <c r="AO50" s="37">
        <f>+COUNTIF(E50:AH50,"*"&amp;"E"&amp;"*")</f>
        <v>0</v>
      </c>
      <c r="AP50" s="37">
        <f>+COUNTIF(E50:AH50,"*"&amp;"F"&amp;"*")</f>
        <v>0</v>
      </c>
      <c r="AQ50" s="37">
        <f>+COUNTIF(E50:AH50,"*"&amp;"G"&amp;"*")</f>
        <v>0</v>
      </c>
      <c r="AR50" s="37">
        <f>+COUNTIF(E50:AH50,"*"&amp;"H"&amp;"*")</f>
        <v>0</v>
      </c>
      <c r="AS50" s="37">
        <f>+COUNTIF(E50:AH50,"*"&amp;"I"&amp;"*")</f>
        <v>0</v>
      </c>
      <c r="AT50" s="37">
        <f>+COUNTIF(E50:AH50,"*"&amp;"J"&amp;"*")</f>
        <v>0</v>
      </c>
      <c r="AU50" s="37">
        <f>+COUNTIF(E50:AH50,"*"&amp;"K"&amp;"*")</f>
        <v>0</v>
      </c>
      <c r="AV50" s="37">
        <f>+COUNTIF(E50:AH50,"*"&amp;"L"&amp;"*")</f>
        <v>0</v>
      </c>
      <c r="AW50" s="37">
        <f>+COUNTIF(E50:AH50,"*"&amp;"M"&amp;"*")</f>
        <v>0</v>
      </c>
      <c r="AX50" s="37">
        <f>+COUNTIF(E50:AH50,"*"&amp;"N"&amp;"*")</f>
        <v>0</v>
      </c>
      <c r="AY50" s="37">
        <f>+COUNTIF(E50:AH50,"*"&amp;"O"&amp;"*")</f>
        <v>0</v>
      </c>
      <c r="BA50" s="39">
        <f>IF($C50="NPT",SUM($AK50:$AY50),0)</f>
        <v>0</v>
      </c>
      <c r="BB50" s="40">
        <f>IF($C50="PT",SUM($AK50:$AY50),0)</f>
        <v>0</v>
      </c>
      <c r="BC50" s="41">
        <f t="shared" si="87"/>
        <v>0</v>
      </c>
      <c r="BD50" s="41">
        <f t="shared" si="88"/>
        <v>0</v>
      </c>
      <c r="BE50" s="41">
        <f t="shared" si="89"/>
        <v>0</v>
      </c>
      <c r="BF50" s="41">
        <f t="shared" si="90"/>
        <v>0</v>
      </c>
      <c r="BG50" s="41">
        <f t="shared" si="91"/>
        <v>0</v>
      </c>
      <c r="BH50" s="41">
        <f t="shared" si="78"/>
        <v>0</v>
      </c>
      <c r="BI50" s="41">
        <f t="shared" si="93"/>
        <v>0</v>
      </c>
      <c r="BJ50" s="41">
        <f t="shared" si="94"/>
        <v>0</v>
      </c>
      <c r="BK50" s="41">
        <f t="shared" si="66"/>
        <v>0</v>
      </c>
      <c r="BL50" s="41">
        <f t="shared" si="81"/>
        <v>0</v>
      </c>
      <c r="BM50" s="41">
        <f t="shared" si="82"/>
        <v>0</v>
      </c>
      <c r="BN50" s="41">
        <f t="shared" si="96"/>
        <v>0</v>
      </c>
      <c r="BO50" s="41">
        <f t="shared" si="84"/>
        <v>0</v>
      </c>
      <c r="BP50" s="41">
        <f t="shared" si="85"/>
        <v>0</v>
      </c>
      <c r="BQ50" s="41">
        <f t="shared" si="86"/>
        <v>0</v>
      </c>
    </row>
    <row r="51" spans="1:69" ht="21" customHeight="1" x14ac:dyDescent="0.35">
      <c r="A51" s="590" t="s">
        <v>524</v>
      </c>
      <c r="B51" s="673" t="s">
        <v>129</v>
      </c>
      <c r="C51" s="249" t="s">
        <v>27</v>
      </c>
      <c r="D51" s="71" t="s">
        <v>79</v>
      </c>
      <c r="E51" s="1086"/>
      <c r="F51" s="1086"/>
      <c r="G51" s="1086"/>
      <c r="H51" s="1086"/>
      <c r="I51" s="1086"/>
      <c r="J51" s="1091"/>
      <c r="K51" s="1091"/>
      <c r="L51" s="1086"/>
      <c r="M51" s="1086"/>
      <c r="N51" s="1086"/>
      <c r="O51" s="1086"/>
      <c r="P51" s="1086"/>
      <c r="Q51" s="1091"/>
      <c r="R51" s="1091"/>
      <c r="S51" s="1086"/>
      <c r="T51" s="1086"/>
      <c r="U51" s="1086"/>
      <c r="V51" s="1086"/>
      <c r="W51" s="1086"/>
      <c r="X51" s="1091"/>
      <c r="Y51" s="1091"/>
      <c r="Z51" s="1086"/>
      <c r="AA51" s="1086"/>
      <c r="AB51" s="1086"/>
      <c r="AC51" s="1086"/>
      <c r="AD51" s="1086"/>
      <c r="AE51" s="1091"/>
      <c r="AF51" s="1091"/>
      <c r="AG51" s="1086"/>
      <c r="AH51" s="1086"/>
      <c r="AI51" s="34">
        <f>COUNTA(E51:AH51)</f>
        <v>0</v>
      </c>
      <c r="AJ51" s="38"/>
      <c r="AK51" s="36">
        <f>+COUNTIF(E51:AH51,"*"&amp;"A"&amp;"*")</f>
        <v>0</v>
      </c>
      <c r="AL51" s="37">
        <f>+COUNTIF(E51:AH51,"*"&amp;"B"&amp;"*")</f>
        <v>0</v>
      </c>
      <c r="AM51" s="37">
        <f>+COUNTIF(E51:AH51,"*"&amp;"C"&amp;"*")</f>
        <v>0</v>
      </c>
      <c r="AN51" s="37">
        <f>+COUNTIF(E51:AH51,"*"&amp;"D"&amp;"*")</f>
        <v>0</v>
      </c>
      <c r="AO51" s="37">
        <f>+COUNTIF(E51:AH51,"*"&amp;"E"&amp;"*")</f>
        <v>0</v>
      </c>
      <c r="AP51" s="37">
        <f>+COUNTIF(E51:AH51,"*"&amp;"F"&amp;"*")</f>
        <v>0</v>
      </c>
      <c r="AQ51" s="37">
        <f>+COUNTIF(E51:AH51,"*"&amp;"G"&amp;"*")</f>
        <v>0</v>
      </c>
      <c r="AR51" s="37">
        <f>+COUNTIF(E51:AH51,"*"&amp;"H"&amp;"*")</f>
        <v>0</v>
      </c>
      <c r="AS51" s="37">
        <f>+COUNTIF(E51:AH51,"*"&amp;"I"&amp;"*")</f>
        <v>0</v>
      </c>
      <c r="AT51" s="37">
        <f>+COUNTIF(E51:AH51,"*"&amp;"J"&amp;"*")</f>
        <v>0</v>
      </c>
      <c r="AU51" s="37">
        <f>+COUNTIF(E51:AH51,"*"&amp;"K"&amp;"*")</f>
        <v>0</v>
      </c>
      <c r="AV51" s="37">
        <f>+COUNTIF(E51:AH51,"*"&amp;"L"&amp;"*")</f>
        <v>0</v>
      </c>
      <c r="AW51" s="37">
        <f>+COUNTIF(E51:AH51,"*"&amp;"M"&amp;"*")</f>
        <v>0</v>
      </c>
      <c r="AX51" s="37">
        <f>+COUNTIF(E51:AH51,"*"&amp;"N"&amp;"*")</f>
        <v>0</v>
      </c>
      <c r="AY51" s="37">
        <f>+COUNTIF(E51:AH51,"*"&amp;"O"&amp;"*")</f>
        <v>0</v>
      </c>
      <c r="BA51" s="39">
        <f>IF($C51="NPT",SUM($AK51:$AY51),0)</f>
        <v>0</v>
      </c>
      <c r="BB51" s="40">
        <f>IF($C51="PT",SUM($AK51:$AY51),0)</f>
        <v>0</v>
      </c>
      <c r="BC51" s="41">
        <f>AK51*$B$11</f>
        <v>0</v>
      </c>
      <c r="BD51" s="41">
        <f t="shared" si="88"/>
        <v>0</v>
      </c>
      <c r="BE51" s="41">
        <f t="shared" si="89"/>
        <v>0</v>
      </c>
      <c r="BF51" s="41">
        <f t="shared" si="90"/>
        <v>0</v>
      </c>
      <c r="BG51" s="41">
        <f t="shared" si="91"/>
        <v>0</v>
      </c>
      <c r="BH51" s="41">
        <f t="shared" si="78"/>
        <v>0</v>
      </c>
      <c r="BI51" s="41">
        <f t="shared" si="93"/>
        <v>0</v>
      </c>
      <c r="BJ51" s="41">
        <f t="shared" si="94"/>
        <v>0</v>
      </c>
      <c r="BK51" s="41">
        <f t="shared" si="66"/>
        <v>0</v>
      </c>
      <c r="BL51" s="41">
        <f t="shared" si="81"/>
        <v>0</v>
      </c>
      <c r="BM51" s="41">
        <f t="shared" si="82"/>
        <v>0</v>
      </c>
      <c r="BN51" s="41">
        <f t="shared" si="96"/>
        <v>0</v>
      </c>
      <c r="BO51" s="41">
        <f t="shared" si="84"/>
        <v>0</v>
      </c>
      <c r="BP51" s="41">
        <f>AX51*$B$24</f>
        <v>0</v>
      </c>
      <c r="BQ51" s="41">
        <f t="shared" si="86"/>
        <v>0</v>
      </c>
    </row>
    <row r="52" spans="1:69" ht="21" customHeight="1" x14ac:dyDescent="0.35">
      <c r="A52" s="590" t="s">
        <v>525</v>
      </c>
      <c r="B52" s="673" t="s">
        <v>131</v>
      </c>
      <c r="C52" s="249" t="s">
        <v>27</v>
      </c>
      <c r="D52" s="71" t="s">
        <v>79</v>
      </c>
      <c r="E52" s="1086"/>
      <c r="F52" s="1086"/>
      <c r="G52" s="1086"/>
      <c r="H52" s="1086"/>
      <c r="I52" s="1086"/>
      <c r="J52" s="1088"/>
      <c r="K52" s="1091"/>
      <c r="L52" s="1086"/>
      <c r="M52" s="1086"/>
      <c r="N52" s="1086"/>
      <c r="O52" s="1086"/>
      <c r="P52" s="1086"/>
      <c r="Q52" s="1088"/>
      <c r="R52" s="1091"/>
      <c r="S52" s="1086"/>
      <c r="T52" s="1086"/>
      <c r="U52" s="1086"/>
      <c r="V52" s="1086"/>
      <c r="W52" s="1086"/>
      <c r="X52" s="1088"/>
      <c r="Y52" s="1091"/>
      <c r="Z52" s="1086"/>
      <c r="AA52" s="1086"/>
      <c r="AB52" s="1086"/>
      <c r="AC52" s="1086"/>
      <c r="AD52" s="1086"/>
      <c r="AE52" s="1088"/>
      <c r="AF52" s="1091"/>
      <c r="AG52" s="1086"/>
      <c r="AH52" s="1086"/>
      <c r="AI52" s="34">
        <f>COUNTA(E52:AH52)</f>
        <v>0</v>
      </c>
      <c r="AJ52" s="38"/>
      <c r="AK52" s="36">
        <f>+COUNTIF(E52:AH52,"*"&amp;"A"&amp;"*")</f>
        <v>0</v>
      </c>
      <c r="AL52" s="37">
        <f>+COUNTIF(E52:AH52,"*"&amp;"B"&amp;"*")</f>
        <v>0</v>
      </c>
      <c r="AM52" s="37">
        <f>+COUNTIF(E52:AH52,"*"&amp;"C"&amp;"*")</f>
        <v>0</v>
      </c>
      <c r="AN52" s="37">
        <f>+COUNTIF(E52:AH52,"*"&amp;"D"&amp;"*")</f>
        <v>0</v>
      </c>
      <c r="AO52" s="37">
        <f>+COUNTIF(E52:AH52,"*"&amp;"E"&amp;"*")</f>
        <v>0</v>
      </c>
      <c r="AP52" s="37">
        <f>+COUNTIF(E52:AH52,"*"&amp;"F"&amp;"*")</f>
        <v>0</v>
      </c>
      <c r="AQ52" s="37">
        <f>+COUNTIF(E52:AH52,"*"&amp;"G"&amp;"*")</f>
        <v>0</v>
      </c>
      <c r="AR52" s="37">
        <f>+COUNTIF(E52:AH52,"*"&amp;"H"&amp;"*")</f>
        <v>0</v>
      </c>
      <c r="AS52" s="37">
        <f>+COUNTIF(E52:AH52,"*"&amp;"I"&amp;"*")</f>
        <v>0</v>
      </c>
      <c r="AT52" s="37">
        <f>+COUNTIF(E52:AH52,"*"&amp;"J"&amp;"*")</f>
        <v>0</v>
      </c>
      <c r="AU52" s="37">
        <f>+COUNTIF(E52:AH52,"*"&amp;"K"&amp;"*")</f>
        <v>0</v>
      </c>
      <c r="AV52" s="37">
        <f>+COUNTIF(E52:AH52,"*"&amp;"L"&amp;"*")</f>
        <v>0</v>
      </c>
      <c r="AW52" s="37">
        <f>+COUNTIF(E52:AH52,"*"&amp;"M"&amp;"*")</f>
        <v>0</v>
      </c>
      <c r="AX52" s="37">
        <f>+COUNTIF(E52:AH52,"*"&amp;"N"&amp;"*")</f>
        <v>0</v>
      </c>
      <c r="AY52" s="37">
        <f>+COUNTIF(E52:AH52,"*"&amp;"O"&amp;"*")</f>
        <v>0</v>
      </c>
      <c r="BA52" s="39">
        <f>IF($C52="NPT",SUM($AK52:$AY52),0)</f>
        <v>0</v>
      </c>
      <c r="BB52" s="40">
        <f>IF($C52="PT",SUM($AK52:$AY52),0)</f>
        <v>0</v>
      </c>
      <c r="BC52" s="41">
        <f t="shared" si="87"/>
        <v>0</v>
      </c>
      <c r="BD52" s="41">
        <f t="shared" si="88"/>
        <v>0</v>
      </c>
      <c r="BE52" s="41">
        <f t="shared" si="89"/>
        <v>0</v>
      </c>
      <c r="BF52" s="41">
        <f t="shared" si="90"/>
        <v>0</v>
      </c>
      <c r="BG52" s="41">
        <f t="shared" si="91"/>
        <v>0</v>
      </c>
      <c r="BH52" s="41">
        <f t="shared" si="78"/>
        <v>0</v>
      </c>
      <c r="BI52" s="41">
        <f t="shared" si="93"/>
        <v>0</v>
      </c>
      <c r="BJ52" s="41">
        <f t="shared" si="94"/>
        <v>0</v>
      </c>
      <c r="BK52" s="41">
        <f t="shared" si="66"/>
        <v>0</v>
      </c>
      <c r="BL52" s="41">
        <f t="shared" si="81"/>
        <v>0</v>
      </c>
      <c r="BM52" s="41">
        <f t="shared" si="82"/>
        <v>0</v>
      </c>
      <c r="BN52" s="41">
        <f t="shared" si="96"/>
        <v>0</v>
      </c>
      <c r="BO52" s="41">
        <f t="shared" si="84"/>
        <v>0</v>
      </c>
      <c r="BP52" s="41">
        <f t="shared" si="85"/>
        <v>0</v>
      </c>
      <c r="BQ52" s="41">
        <f t="shared" si="86"/>
        <v>0</v>
      </c>
    </row>
    <row r="53" spans="1:69" ht="21" customHeight="1" x14ac:dyDescent="0.35">
      <c r="A53" s="590" t="s">
        <v>525</v>
      </c>
      <c r="B53" s="673" t="s">
        <v>132</v>
      </c>
      <c r="C53" s="249" t="s">
        <v>27</v>
      </c>
      <c r="D53" s="71" t="s">
        <v>79</v>
      </c>
      <c r="E53" s="1088"/>
      <c r="F53" s="1088"/>
      <c r="G53" s="1088"/>
      <c r="H53" s="1088"/>
      <c r="I53" s="1088"/>
      <c r="J53" s="1091"/>
      <c r="K53" s="1088"/>
      <c r="L53" s="1088"/>
      <c r="M53" s="1088"/>
      <c r="N53" s="1088"/>
      <c r="O53" s="1088"/>
      <c r="P53" s="1088"/>
      <c r="Q53" s="1091"/>
      <c r="R53" s="1088"/>
      <c r="S53" s="1088"/>
      <c r="T53" s="1088"/>
      <c r="U53" s="1088"/>
      <c r="V53" s="1088"/>
      <c r="W53" s="1088"/>
      <c r="X53" s="1091"/>
      <c r="Y53" s="1088"/>
      <c r="Z53" s="1088"/>
      <c r="AA53" s="1088"/>
      <c r="AB53" s="1088"/>
      <c r="AC53" s="1088"/>
      <c r="AD53" s="1088"/>
      <c r="AE53" s="1091"/>
      <c r="AF53" s="1088"/>
      <c r="AG53" s="1088"/>
      <c r="AH53" s="1088"/>
      <c r="AI53" s="34">
        <f>COUNTA(E53:AH53)</f>
        <v>0</v>
      </c>
      <c r="AJ53" s="38"/>
      <c r="AK53" s="36">
        <f>+COUNTIF(E53:AH53,"*"&amp;"A"&amp;"*")</f>
        <v>0</v>
      </c>
      <c r="AL53" s="37">
        <f>+COUNTIF(E53:AH53,"*"&amp;"B"&amp;"*")</f>
        <v>0</v>
      </c>
      <c r="AM53" s="37">
        <f>+COUNTIF(E53:AH53,"*"&amp;"C"&amp;"*")</f>
        <v>0</v>
      </c>
      <c r="AN53" s="37">
        <f>+COUNTIF(E53:AH53,"*"&amp;"D"&amp;"*")</f>
        <v>0</v>
      </c>
      <c r="AO53" s="37">
        <f>+COUNTIF(E53:AH53,"*"&amp;"E"&amp;"*")</f>
        <v>0</v>
      </c>
      <c r="AP53" s="37">
        <f>+COUNTIF(E53:AH53,"*"&amp;"F"&amp;"*")</f>
        <v>0</v>
      </c>
      <c r="AQ53" s="37">
        <f>+COUNTIF(E53:AH53,"*"&amp;"G"&amp;"*")</f>
        <v>0</v>
      </c>
      <c r="AR53" s="37">
        <f>+COUNTIF(E53:AH53,"*"&amp;"H"&amp;"*")</f>
        <v>0</v>
      </c>
      <c r="AS53" s="37">
        <f>+COUNTIF(E53:AH53,"*"&amp;"I"&amp;"*")</f>
        <v>0</v>
      </c>
      <c r="AT53" s="37">
        <f>+COUNTIF(E53:AH53,"*"&amp;"J"&amp;"*")</f>
        <v>0</v>
      </c>
      <c r="AU53" s="37">
        <f>+COUNTIF(E53:AH53,"*"&amp;"K"&amp;"*")</f>
        <v>0</v>
      </c>
      <c r="AV53" s="37">
        <f>+COUNTIF(E53:AH53,"*"&amp;"L"&amp;"*")</f>
        <v>0</v>
      </c>
      <c r="AW53" s="37">
        <f>+COUNTIF(E53:AH53,"*"&amp;"M"&amp;"*")</f>
        <v>0</v>
      </c>
      <c r="AX53" s="37">
        <f>+COUNTIF(E53:AH53,"*"&amp;"N"&amp;"*")</f>
        <v>0</v>
      </c>
      <c r="AY53" s="37">
        <f>+COUNTIF(E53:AH53,"*"&amp;"O"&amp;"*")</f>
        <v>0</v>
      </c>
      <c r="BA53" s="39">
        <f>IF($C53="NPT",SUM($AK53:$AY53),0)</f>
        <v>0</v>
      </c>
      <c r="BB53" s="40">
        <f>IF($C53="PT",SUM($AK53:$AY53),0)</f>
        <v>0</v>
      </c>
      <c r="BC53" s="41">
        <f t="shared" si="87"/>
        <v>0</v>
      </c>
      <c r="BD53" s="41">
        <f t="shared" si="88"/>
        <v>0</v>
      </c>
      <c r="BE53" s="41">
        <f t="shared" si="89"/>
        <v>0</v>
      </c>
      <c r="BF53" s="41">
        <f t="shared" si="90"/>
        <v>0</v>
      </c>
      <c r="BG53" s="41">
        <f t="shared" si="91"/>
        <v>0</v>
      </c>
      <c r="BH53" s="41">
        <f t="shared" si="78"/>
        <v>0</v>
      </c>
      <c r="BI53" s="41">
        <f t="shared" si="93"/>
        <v>0</v>
      </c>
      <c r="BJ53" s="41">
        <f t="shared" si="94"/>
        <v>0</v>
      </c>
      <c r="BK53" s="41">
        <f t="shared" si="66"/>
        <v>0</v>
      </c>
      <c r="BL53" s="41">
        <f t="shared" si="81"/>
        <v>0</v>
      </c>
      <c r="BM53" s="41">
        <f t="shared" si="82"/>
        <v>0</v>
      </c>
      <c r="BN53" s="41">
        <f>AV53*$B$22</f>
        <v>0</v>
      </c>
      <c r="BO53" s="41">
        <f t="shared" si="84"/>
        <v>0</v>
      </c>
      <c r="BP53" s="41">
        <f t="shared" si="85"/>
        <v>0</v>
      </c>
      <c r="BQ53" s="41">
        <f t="shared" si="86"/>
        <v>0</v>
      </c>
    </row>
    <row r="54" spans="1:69" ht="21" customHeight="1" x14ac:dyDescent="0.35">
      <c r="A54" s="590" t="s">
        <v>310</v>
      </c>
      <c r="B54" s="673" t="s">
        <v>135</v>
      </c>
      <c r="C54" s="249" t="s">
        <v>27</v>
      </c>
      <c r="D54" s="71" t="s">
        <v>79</v>
      </c>
      <c r="E54" s="1088"/>
      <c r="F54" s="1088"/>
      <c r="G54" s="1088"/>
      <c r="H54" s="1088"/>
      <c r="I54" s="1088"/>
      <c r="J54" s="1091"/>
      <c r="K54" s="1088"/>
      <c r="L54" s="1088"/>
      <c r="M54" s="1088"/>
      <c r="N54" s="1088"/>
      <c r="O54" s="1088"/>
      <c r="P54" s="1088"/>
      <c r="Q54" s="1091"/>
      <c r="R54" s="1088"/>
      <c r="S54" s="1088"/>
      <c r="T54" s="1088"/>
      <c r="U54" s="1088"/>
      <c r="V54" s="1088"/>
      <c r="W54" s="1088"/>
      <c r="X54" s="1091"/>
      <c r="Y54" s="1088"/>
      <c r="Z54" s="1088"/>
      <c r="AA54" s="1088"/>
      <c r="AB54" s="1088"/>
      <c r="AC54" s="1088"/>
      <c r="AD54" s="1088"/>
      <c r="AE54" s="1091"/>
      <c r="AF54" s="1088"/>
      <c r="AG54" s="1088"/>
      <c r="AH54" s="1088"/>
      <c r="AI54" s="34">
        <f>COUNTA(E54:AH54)</f>
        <v>0</v>
      </c>
      <c r="AJ54" s="38"/>
      <c r="AK54" s="36">
        <f>+COUNTIF(E54:AH54,"*"&amp;"A"&amp;"*")</f>
        <v>0</v>
      </c>
      <c r="AL54" s="37">
        <f>+COUNTIF(E54:AH54,"*"&amp;"B"&amp;"*")</f>
        <v>0</v>
      </c>
      <c r="AM54" s="37">
        <f>+COUNTIF(E54:AH54,"*"&amp;"C"&amp;"*")</f>
        <v>0</v>
      </c>
      <c r="AN54" s="37">
        <f>+COUNTIF(E54:AH54,"*"&amp;"D"&amp;"*")</f>
        <v>0</v>
      </c>
      <c r="AO54" s="37">
        <f>+COUNTIF(E54:AH54,"*"&amp;"E"&amp;"*")</f>
        <v>0</v>
      </c>
      <c r="AP54" s="37">
        <f>+COUNTIF(E54:AH54,"*"&amp;"F"&amp;"*")</f>
        <v>0</v>
      </c>
      <c r="AQ54" s="37">
        <f>+COUNTIF(E54:AH54,"*"&amp;"G"&amp;"*")</f>
        <v>0</v>
      </c>
      <c r="AR54" s="37">
        <f>+COUNTIF(E54:AH54,"*"&amp;"H"&amp;"*")</f>
        <v>0</v>
      </c>
      <c r="AS54" s="37">
        <f>+COUNTIF(E54:AH54,"*"&amp;"I"&amp;"*")</f>
        <v>0</v>
      </c>
      <c r="AT54" s="37">
        <f>+COUNTIF(E54:AH54,"*"&amp;"J"&amp;"*")</f>
        <v>0</v>
      </c>
      <c r="AU54" s="37">
        <f>+COUNTIF(E54:AH54,"*"&amp;"K"&amp;"*")</f>
        <v>0</v>
      </c>
      <c r="AV54" s="37">
        <f>+COUNTIF(E54:AH54,"*"&amp;"L"&amp;"*")</f>
        <v>0</v>
      </c>
      <c r="AW54" s="37">
        <f>+COUNTIF(E54:AH54,"*"&amp;"M"&amp;"*")</f>
        <v>0</v>
      </c>
      <c r="AX54" s="37">
        <f>+COUNTIF(E54:AH54,"*"&amp;"N"&amp;"*")</f>
        <v>0</v>
      </c>
      <c r="AY54" s="37">
        <f>+COUNTIF(E54:AH54,"*"&amp;"O"&amp;"*")</f>
        <v>0</v>
      </c>
      <c r="BA54" s="39">
        <f>IF($C54="NPT",SUM($AK54:$AY54),0)</f>
        <v>0</v>
      </c>
      <c r="BB54" s="40">
        <f>IF($C54="PT",SUM($AK54:$AY54),0)</f>
        <v>0</v>
      </c>
      <c r="BC54" s="41">
        <f t="shared" si="87"/>
        <v>0</v>
      </c>
      <c r="BD54" s="41">
        <f t="shared" si="88"/>
        <v>0</v>
      </c>
      <c r="BE54" s="41">
        <f t="shared" si="89"/>
        <v>0</v>
      </c>
      <c r="BF54" s="41">
        <f t="shared" si="90"/>
        <v>0</v>
      </c>
      <c r="BG54" s="41">
        <f t="shared" si="91"/>
        <v>0</v>
      </c>
      <c r="BH54" s="41">
        <f t="shared" si="78"/>
        <v>0</v>
      </c>
      <c r="BI54" s="41">
        <f t="shared" si="93"/>
        <v>0</v>
      </c>
      <c r="BJ54" s="41">
        <f t="shared" si="94"/>
        <v>0</v>
      </c>
      <c r="BK54" s="41">
        <f t="shared" si="66"/>
        <v>0</v>
      </c>
      <c r="BL54" s="41">
        <f t="shared" si="81"/>
        <v>0</v>
      </c>
      <c r="BM54" s="41">
        <f t="shared" si="82"/>
        <v>0</v>
      </c>
      <c r="BN54" s="41">
        <f t="shared" si="96"/>
        <v>0</v>
      </c>
      <c r="BO54" s="41">
        <f t="shared" si="84"/>
        <v>0</v>
      </c>
      <c r="BP54" s="41">
        <f t="shared" si="85"/>
        <v>0</v>
      </c>
      <c r="BQ54" s="41">
        <f t="shared" si="86"/>
        <v>0</v>
      </c>
    </row>
    <row r="55" spans="1:69" ht="21" customHeight="1" x14ac:dyDescent="0.35">
      <c r="A55" s="590" t="s">
        <v>310</v>
      </c>
      <c r="B55" s="673" t="s">
        <v>137</v>
      </c>
      <c r="C55" s="249" t="s">
        <v>27</v>
      </c>
      <c r="D55" s="71" t="s">
        <v>79</v>
      </c>
      <c r="E55" s="1086"/>
      <c r="F55" s="1086"/>
      <c r="G55" s="1088"/>
      <c r="H55" s="1086"/>
      <c r="I55" s="1086"/>
      <c r="J55" s="1088"/>
      <c r="K55" s="1091"/>
      <c r="L55" s="1086"/>
      <c r="M55" s="1086"/>
      <c r="N55" s="1088"/>
      <c r="O55" s="1086"/>
      <c r="P55" s="1086"/>
      <c r="Q55" s="1088"/>
      <c r="R55" s="1091"/>
      <c r="S55" s="1086"/>
      <c r="T55" s="1086"/>
      <c r="U55" s="1088"/>
      <c r="V55" s="1086"/>
      <c r="W55" s="1086"/>
      <c r="X55" s="1088"/>
      <c r="Y55" s="1091"/>
      <c r="Z55" s="1086"/>
      <c r="AA55" s="1086"/>
      <c r="AB55" s="1088"/>
      <c r="AC55" s="1086"/>
      <c r="AD55" s="1086"/>
      <c r="AE55" s="1088"/>
      <c r="AF55" s="1091"/>
      <c r="AG55" s="1086"/>
      <c r="AH55" s="1086"/>
      <c r="AI55" s="34">
        <f>COUNTA(E55:AH55)</f>
        <v>0</v>
      </c>
      <c r="AJ55" s="38"/>
      <c r="AK55" s="36">
        <f>+COUNTIF(E55:AH55,"*"&amp;"A"&amp;"*")</f>
        <v>0</v>
      </c>
      <c r="AL55" s="37">
        <f>+COUNTIF(E55:AH55,"*"&amp;"B"&amp;"*")</f>
        <v>0</v>
      </c>
      <c r="AM55" s="37">
        <f>+COUNTIF(E55:AH55,"*"&amp;"C"&amp;"*")</f>
        <v>0</v>
      </c>
      <c r="AN55" s="37">
        <f>+COUNTIF(E55:AH55,"*"&amp;"D"&amp;"*")</f>
        <v>0</v>
      </c>
      <c r="AO55" s="37">
        <f>+COUNTIF(E55:AH55,"*"&amp;"E"&amp;"*")</f>
        <v>0</v>
      </c>
      <c r="AP55" s="37">
        <f>+COUNTIF(E55:AH55,"*"&amp;"F"&amp;"*")</f>
        <v>0</v>
      </c>
      <c r="AQ55" s="37">
        <f>+COUNTIF(E55:AH55,"*"&amp;"G"&amp;"*")</f>
        <v>0</v>
      </c>
      <c r="AR55" s="37">
        <f>+COUNTIF(E55:AH55,"*"&amp;"H"&amp;"*")</f>
        <v>0</v>
      </c>
      <c r="AS55" s="37">
        <f>+COUNTIF(E55:AH55,"*"&amp;"I"&amp;"*")</f>
        <v>0</v>
      </c>
      <c r="AT55" s="37">
        <f>+COUNTIF(E55:AH55,"*"&amp;"J"&amp;"*")</f>
        <v>0</v>
      </c>
      <c r="AU55" s="37">
        <f>+COUNTIF(E55:AH55,"*"&amp;"K"&amp;"*")</f>
        <v>0</v>
      </c>
      <c r="AV55" s="37">
        <f>+COUNTIF(E55:AH55,"*"&amp;"L"&amp;"*")</f>
        <v>0</v>
      </c>
      <c r="AW55" s="37">
        <f>+COUNTIF(E55:AH55,"*"&amp;"M"&amp;"*")</f>
        <v>0</v>
      </c>
      <c r="AX55" s="37">
        <f>+COUNTIF(E55:AH55,"*"&amp;"N"&amp;"*")</f>
        <v>0</v>
      </c>
      <c r="AY55" s="37">
        <f>+COUNTIF(E55:AH55,"*"&amp;"O"&amp;"*")</f>
        <v>0</v>
      </c>
      <c r="BA55" s="39">
        <f>IF($C55="NPT",SUM($AK55:$AY55),0)</f>
        <v>0</v>
      </c>
      <c r="BB55" s="40">
        <f>IF($C55="PT",SUM($AK55:$AY55),0)</f>
        <v>0</v>
      </c>
      <c r="BC55" s="41">
        <f t="shared" si="87"/>
        <v>0</v>
      </c>
      <c r="BD55" s="41">
        <f t="shared" si="88"/>
        <v>0</v>
      </c>
      <c r="BE55" s="41">
        <f t="shared" si="89"/>
        <v>0</v>
      </c>
      <c r="BF55" s="41">
        <f t="shared" si="90"/>
        <v>0</v>
      </c>
      <c r="BG55" s="41">
        <f t="shared" si="91"/>
        <v>0</v>
      </c>
      <c r="BH55" s="41">
        <f t="shared" si="78"/>
        <v>0</v>
      </c>
      <c r="BI55" s="41">
        <f t="shared" si="93"/>
        <v>0</v>
      </c>
      <c r="BJ55" s="41">
        <f t="shared" si="94"/>
        <v>0</v>
      </c>
      <c r="BK55" s="41">
        <f t="shared" si="66"/>
        <v>0</v>
      </c>
      <c r="BL55" s="41">
        <f t="shared" si="81"/>
        <v>0</v>
      </c>
      <c r="BM55" s="41">
        <f t="shared" si="82"/>
        <v>0</v>
      </c>
      <c r="BN55" s="41">
        <f t="shared" si="96"/>
        <v>0</v>
      </c>
      <c r="BO55" s="41">
        <f t="shared" si="84"/>
        <v>0</v>
      </c>
      <c r="BP55" s="41">
        <f t="shared" si="85"/>
        <v>0</v>
      </c>
      <c r="BQ55" s="41">
        <f>AY55*$B$25</f>
        <v>0</v>
      </c>
    </row>
    <row r="56" spans="1:69" ht="21" customHeight="1" x14ac:dyDescent="0.35">
      <c r="A56" s="590" t="s">
        <v>526</v>
      </c>
      <c r="B56" s="673" t="s">
        <v>138</v>
      </c>
      <c r="C56" s="249" t="s">
        <v>27</v>
      </c>
      <c r="D56" s="71" t="s">
        <v>79</v>
      </c>
      <c r="E56" s="1088"/>
      <c r="F56" s="1088"/>
      <c r="G56" s="1086"/>
      <c r="H56" s="1088"/>
      <c r="I56" s="1088"/>
      <c r="J56" s="1088"/>
      <c r="K56" s="1088"/>
      <c r="L56" s="1088"/>
      <c r="M56" s="1088"/>
      <c r="N56" s="1086"/>
      <c r="O56" s="1088"/>
      <c r="P56" s="1088"/>
      <c r="Q56" s="1088"/>
      <c r="R56" s="1088"/>
      <c r="S56" s="1088"/>
      <c r="T56" s="1088"/>
      <c r="U56" s="1086"/>
      <c r="V56" s="1088"/>
      <c r="W56" s="1088"/>
      <c r="X56" s="1088"/>
      <c r="Y56" s="1088"/>
      <c r="Z56" s="1088"/>
      <c r="AA56" s="1088"/>
      <c r="AB56" s="1086"/>
      <c r="AC56" s="1088"/>
      <c r="AD56" s="1088"/>
      <c r="AE56" s="1088"/>
      <c r="AF56" s="1088"/>
      <c r="AG56" s="1088"/>
      <c r="AH56" s="1088"/>
      <c r="AI56" s="34">
        <f>COUNTA(E56:AH56)</f>
        <v>0</v>
      </c>
      <c r="AJ56" s="38"/>
      <c r="AK56" s="36">
        <f>+COUNTIF(E56:AH56,"*"&amp;"A"&amp;"*")</f>
        <v>0</v>
      </c>
      <c r="AL56" s="37">
        <f>+COUNTIF(E56:AH56,"*"&amp;"B"&amp;"*")</f>
        <v>0</v>
      </c>
      <c r="AM56" s="37">
        <f>+COUNTIF(E56:AH56,"*"&amp;"C"&amp;"*")</f>
        <v>0</v>
      </c>
      <c r="AN56" s="37">
        <f>+COUNTIF(E56:AH56,"*"&amp;"D"&amp;"*")</f>
        <v>0</v>
      </c>
      <c r="AO56" s="37">
        <f>+COUNTIF(E56:AH56,"*"&amp;"E"&amp;"*")</f>
        <v>0</v>
      </c>
      <c r="AP56" s="37">
        <f>+COUNTIF(E56:AH56,"*"&amp;"F"&amp;"*")</f>
        <v>0</v>
      </c>
      <c r="AQ56" s="37">
        <f>+COUNTIF(E56:AH56,"*"&amp;"G"&amp;"*")</f>
        <v>0</v>
      </c>
      <c r="AR56" s="37">
        <f>+COUNTIF(E56:AH56,"*"&amp;"H"&amp;"*")</f>
        <v>0</v>
      </c>
      <c r="AS56" s="37">
        <f>+COUNTIF(E56:AH56,"*"&amp;"I"&amp;"*")</f>
        <v>0</v>
      </c>
      <c r="AT56" s="37">
        <f>+COUNTIF(E56:AH56,"*"&amp;"J"&amp;"*")</f>
        <v>0</v>
      </c>
      <c r="AU56" s="37">
        <f>+COUNTIF(E56:AH56,"*"&amp;"K"&amp;"*")</f>
        <v>0</v>
      </c>
      <c r="AV56" s="37">
        <f>+COUNTIF(E56:AH56,"*"&amp;"L"&amp;"*")</f>
        <v>0</v>
      </c>
      <c r="AW56" s="37">
        <f>+COUNTIF(E56:AH56,"*"&amp;"M"&amp;"*")</f>
        <v>0</v>
      </c>
      <c r="AX56" s="37">
        <f>+COUNTIF(E56:AH56,"*"&amp;"N"&amp;"*")</f>
        <v>0</v>
      </c>
      <c r="AY56" s="37">
        <f>+COUNTIF(E56:AH56,"*"&amp;"O"&amp;"*")</f>
        <v>0</v>
      </c>
      <c r="BA56" s="39">
        <f>IF($C56="NPT",SUM($AK56:$AY56),0)</f>
        <v>0</v>
      </c>
      <c r="BB56" s="40">
        <f>IF($C56="PT",SUM($AK56:$AY56),0)</f>
        <v>0</v>
      </c>
      <c r="BC56" s="41">
        <f t="shared" si="87"/>
        <v>0</v>
      </c>
      <c r="BD56" s="41">
        <f t="shared" si="88"/>
        <v>0</v>
      </c>
      <c r="BE56" s="41">
        <f t="shared" si="89"/>
        <v>0</v>
      </c>
      <c r="BF56" s="41">
        <f t="shared" si="90"/>
        <v>0</v>
      </c>
      <c r="BG56" s="41">
        <f t="shared" si="91"/>
        <v>0</v>
      </c>
      <c r="BH56" s="41">
        <f t="shared" si="78"/>
        <v>0</v>
      </c>
      <c r="BI56" s="41">
        <f t="shared" si="93"/>
        <v>0</v>
      </c>
      <c r="BJ56" s="41">
        <f t="shared" si="94"/>
        <v>0</v>
      </c>
      <c r="BK56" s="41">
        <f t="shared" si="66"/>
        <v>0</v>
      </c>
      <c r="BL56" s="41">
        <f t="shared" si="81"/>
        <v>0</v>
      </c>
      <c r="BM56" s="41">
        <f t="shared" si="82"/>
        <v>0</v>
      </c>
      <c r="BN56" s="41">
        <f t="shared" si="96"/>
        <v>0</v>
      </c>
      <c r="BO56" s="41">
        <f t="shared" si="84"/>
        <v>0</v>
      </c>
      <c r="BP56" s="41">
        <f t="shared" si="85"/>
        <v>0</v>
      </c>
      <c r="BQ56" s="41">
        <f t="shared" si="86"/>
        <v>0</v>
      </c>
    </row>
    <row r="57" spans="1:69" ht="21" customHeight="1" x14ac:dyDescent="0.35">
      <c r="A57" s="590" t="s">
        <v>527</v>
      </c>
      <c r="B57" s="673" t="s">
        <v>139</v>
      </c>
      <c r="C57" s="249" t="s">
        <v>27</v>
      </c>
      <c r="D57" s="71" t="s">
        <v>79</v>
      </c>
      <c r="E57" s="1086"/>
      <c r="F57" s="1088"/>
      <c r="G57" s="1086"/>
      <c r="H57" s="1088"/>
      <c r="I57" s="1088"/>
      <c r="J57" s="1091"/>
      <c r="K57" s="1088"/>
      <c r="L57" s="1086"/>
      <c r="M57" s="1088"/>
      <c r="N57" s="1086"/>
      <c r="O57" s="1088"/>
      <c r="P57" s="1088"/>
      <c r="Q57" s="1091"/>
      <c r="R57" s="1088"/>
      <c r="S57" s="1086"/>
      <c r="T57" s="1088"/>
      <c r="U57" s="1086"/>
      <c r="V57" s="1088"/>
      <c r="W57" s="1088"/>
      <c r="X57" s="1091"/>
      <c r="Y57" s="1088"/>
      <c r="Z57" s="1086"/>
      <c r="AA57" s="1088"/>
      <c r="AB57" s="1086"/>
      <c r="AC57" s="1088"/>
      <c r="AD57" s="1088"/>
      <c r="AE57" s="1091"/>
      <c r="AF57" s="1088"/>
      <c r="AG57" s="1086"/>
      <c r="AH57" s="1088"/>
      <c r="AI57" s="34">
        <f>COUNTA(E57:AH57)</f>
        <v>0</v>
      </c>
      <c r="AJ57" s="38"/>
      <c r="AK57" s="36">
        <f>+COUNTIF(E57:AH57,"*"&amp;"A"&amp;"*")</f>
        <v>0</v>
      </c>
      <c r="AL57" s="37">
        <f>+COUNTIF(E57:AH57,"*"&amp;"B"&amp;"*")</f>
        <v>0</v>
      </c>
      <c r="AM57" s="37">
        <f>+COUNTIF(E57:AH57,"*"&amp;"C"&amp;"*")</f>
        <v>0</v>
      </c>
      <c r="AN57" s="37">
        <f>+COUNTIF(E57:AH57,"*"&amp;"D"&amp;"*")</f>
        <v>0</v>
      </c>
      <c r="AO57" s="37">
        <f>+COUNTIF(E57:AH57,"*"&amp;"E"&amp;"*")</f>
        <v>0</v>
      </c>
      <c r="AP57" s="37">
        <f>+COUNTIF(E57:AH57,"*"&amp;"F"&amp;"*")</f>
        <v>0</v>
      </c>
      <c r="AQ57" s="37">
        <f>+COUNTIF(E57:AH57,"*"&amp;"G"&amp;"*")</f>
        <v>0</v>
      </c>
      <c r="AR57" s="37">
        <f>+COUNTIF(E57:AH57,"*"&amp;"H"&amp;"*")</f>
        <v>0</v>
      </c>
      <c r="AS57" s="37">
        <f>+COUNTIF(E57:AH57,"*"&amp;"I"&amp;"*")</f>
        <v>0</v>
      </c>
      <c r="AT57" s="37">
        <f>+COUNTIF(E57:AH57,"*"&amp;"J"&amp;"*")</f>
        <v>0</v>
      </c>
      <c r="AU57" s="37">
        <f>+COUNTIF(E57:AH57,"*"&amp;"K"&amp;"*")</f>
        <v>0</v>
      </c>
      <c r="AV57" s="37">
        <f>+COUNTIF(E57:AH57,"*"&amp;"L"&amp;"*")</f>
        <v>0</v>
      </c>
      <c r="AW57" s="37">
        <f>+COUNTIF(E57:AH57,"*"&amp;"M"&amp;"*")</f>
        <v>0</v>
      </c>
      <c r="AX57" s="37">
        <f>+COUNTIF(E57:AH57,"*"&amp;"N"&amp;"*")</f>
        <v>0</v>
      </c>
      <c r="AY57" s="37">
        <f>+COUNTIF(E57:AH57,"*"&amp;"O"&amp;"*")</f>
        <v>0</v>
      </c>
      <c r="BA57" s="39">
        <f>IF($C57="NPT",SUM($AK57:$AY57),0)</f>
        <v>0</v>
      </c>
      <c r="BB57" s="40">
        <f>IF($C57="PT",SUM($AK57:$AY57),0)</f>
        <v>0</v>
      </c>
      <c r="BC57" s="41">
        <f t="shared" si="87"/>
        <v>0</v>
      </c>
      <c r="BD57" s="41">
        <f t="shared" si="88"/>
        <v>0</v>
      </c>
      <c r="BE57" s="41">
        <f t="shared" si="89"/>
        <v>0</v>
      </c>
      <c r="BF57" s="41">
        <f t="shared" si="90"/>
        <v>0</v>
      </c>
      <c r="BG57" s="41">
        <f t="shared" si="91"/>
        <v>0</v>
      </c>
      <c r="BH57" s="41">
        <f t="shared" si="78"/>
        <v>0</v>
      </c>
      <c r="BI57" s="41">
        <f t="shared" si="93"/>
        <v>0</v>
      </c>
      <c r="BJ57" s="41">
        <f t="shared" si="94"/>
        <v>0</v>
      </c>
      <c r="BK57" s="41">
        <f t="shared" si="66"/>
        <v>0</v>
      </c>
      <c r="BL57" s="41">
        <f t="shared" si="81"/>
        <v>0</v>
      </c>
      <c r="BM57" s="41">
        <f t="shared" si="82"/>
        <v>0</v>
      </c>
      <c r="BN57" s="41">
        <f t="shared" si="96"/>
        <v>0</v>
      </c>
      <c r="BO57" s="41">
        <f t="shared" si="84"/>
        <v>0</v>
      </c>
      <c r="BP57" s="41">
        <f t="shared" si="85"/>
        <v>0</v>
      </c>
      <c r="BQ57" s="41">
        <f t="shared" si="86"/>
        <v>0</v>
      </c>
    </row>
    <row r="58" spans="1:69" ht="21" customHeight="1" x14ac:dyDescent="0.35">
      <c r="A58" s="590" t="s">
        <v>528</v>
      </c>
      <c r="B58" s="673" t="s">
        <v>141</v>
      </c>
      <c r="C58" s="249" t="s">
        <v>27</v>
      </c>
      <c r="D58" s="71" t="s">
        <v>79</v>
      </c>
      <c r="E58" s="1088"/>
      <c r="F58" s="1086"/>
      <c r="G58" s="1088"/>
      <c r="H58" s="1086"/>
      <c r="I58" s="1086"/>
      <c r="J58" s="1088"/>
      <c r="K58" s="1091"/>
      <c r="L58" s="1088"/>
      <c r="M58" s="1086"/>
      <c r="N58" s="1088"/>
      <c r="O58" s="1086"/>
      <c r="P58" s="1086"/>
      <c r="Q58" s="1088"/>
      <c r="R58" s="1091"/>
      <c r="S58" s="1088"/>
      <c r="T58" s="1086"/>
      <c r="U58" s="1088"/>
      <c r="V58" s="1086"/>
      <c r="W58" s="1086"/>
      <c r="X58" s="1088"/>
      <c r="Y58" s="1091"/>
      <c r="Z58" s="1088"/>
      <c r="AA58" s="1086"/>
      <c r="AB58" s="1088"/>
      <c r="AC58" s="1086"/>
      <c r="AD58" s="1086"/>
      <c r="AE58" s="1088"/>
      <c r="AF58" s="1091"/>
      <c r="AG58" s="1088"/>
      <c r="AH58" s="1086"/>
      <c r="AI58" s="34">
        <f>COUNTA(E58:AH58)</f>
        <v>0</v>
      </c>
      <c r="AJ58" s="38"/>
      <c r="AK58" s="36">
        <f>+COUNTIF(E58:AH58,"*"&amp;"A"&amp;"*")</f>
        <v>0</v>
      </c>
      <c r="AL58" s="37">
        <f>+COUNTIF(E58:AH58,"*"&amp;"B"&amp;"*")</f>
        <v>0</v>
      </c>
      <c r="AM58" s="37">
        <f>+COUNTIF(E58:AH58,"*"&amp;"C"&amp;"*")</f>
        <v>0</v>
      </c>
      <c r="AN58" s="37">
        <f>+COUNTIF(E58:AH58,"*"&amp;"D"&amp;"*")</f>
        <v>0</v>
      </c>
      <c r="AO58" s="37">
        <f>+COUNTIF(E58:AH58,"*"&amp;"E"&amp;"*")</f>
        <v>0</v>
      </c>
      <c r="AP58" s="37">
        <f>+COUNTIF(E58:AH58,"*"&amp;"F"&amp;"*")</f>
        <v>0</v>
      </c>
      <c r="AQ58" s="37">
        <f>+COUNTIF(E58:AH58,"*"&amp;"G"&amp;"*")</f>
        <v>0</v>
      </c>
      <c r="AR58" s="37">
        <f>+COUNTIF(E58:AH58,"*"&amp;"H"&amp;"*")</f>
        <v>0</v>
      </c>
      <c r="AS58" s="37">
        <f>+COUNTIF(E58:AH58,"*"&amp;"I"&amp;"*")</f>
        <v>0</v>
      </c>
      <c r="AT58" s="37">
        <f>+COUNTIF(E58:AH58,"*"&amp;"J"&amp;"*")</f>
        <v>0</v>
      </c>
      <c r="AU58" s="37">
        <f>+COUNTIF(E58:AH58,"*"&amp;"K"&amp;"*")</f>
        <v>0</v>
      </c>
      <c r="AV58" s="37">
        <f>+COUNTIF(E58:AH58,"*"&amp;"L"&amp;"*")</f>
        <v>0</v>
      </c>
      <c r="AW58" s="37">
        <f>+COUNTIF(E58:AH58,"*"&amp;"M"&amp;"*")</f>
        <v>0</v>
      </c>
      <c r="AX58" s="37">
        <f>+COUNTIF(E58:AH58,"*"&amp;"N"&amp;"*")</f>
        <v>0</v>
      </c>
      <c r="AY58" s="37">
        <f>+COUNTIF(E58:AH58,"*"&amp;"O"&amp;"*")</f>
        <v>0</v>
      </c>
      <c r="BA58" s="39">
        <f>IF($C58="NPT",SUM($AK58:$AY58),0)</f>
        <v>0</v>
      </c>
      <c r="BB58" s="40">
        <f>IF($C58="PT",SUM($AK58:$AY58),0)</f>
        <v>0</v>
      </c>
      <c r="BC58" s="41">
        <f t="shared" si="87"/>
        <v>0</v>
      </c>
      <c r="BD58" s="41">
        <f t="shared" si="88"/>
        <v>0</v>
      </c>
      <c r="BE58" s="41">
        <f t="shared" si="89"/>
        <v>0</v>
      </c>
      <c r="BF58" s="41">
        <f t="shared" si="90"/>
        <v>0</v>
      </c>
      <c r="BG58" s="41">
        <f t="shared" si="91"/>
        <v>0</v>
      </c>
      <c r="BH58" s="41">
        <f t="shared" si="78"/>
        <v>0</v>
      </c>
      <c r="BI58" s="41">
        <f t="shared" si="93"/>
        <v>0</v>
      </c>
      <c r="BJ58" s="41">
        <f t="shared" si="94"/>
        <v>0</v>
      </c>
      <c r="BK58" s="41">
        <f t="shared" si="66"/>
        <v>0</v>
      </c>
      <c r="BL58" s="41">
        <f t="shared" si="81"/>
        <v>0</v>
      </c>
      <c r="BM58" s="41">
        <f t="shared" si="82"/>
        <v>0</v>
      </c>
      <c r="BN58" s="41">
        <f t="shared" si="96"/>
        <v>0</v>
      </c>
      <c r="BO58" s="41">
        <f t="shared" si="84"/>
        <v>0</v>
      </c>
      <c r="BP58" s="41">
        <f t="shared" si="85"/>
        <v>0</v>
      </c>
      <c r="BQ58" s="41">
        <f t="shared" si="86"/>
        <v>0</v>
      </c>
    </row>
    <row r="59" spans="1:69" ht="21" customHeight="1" x14ac:dyDescent="0.35">
      <c r="A59" s="590" t="s">
        <v>529</v>
      </c>
      <c r="B59" s="673" t="s">
        <v>145</v>
      </c>
      <c r="C59" s="249" t="s">
        <v>27</v>
      </c>
      <c r="D59" s="71" t="s">
        <v>79</v>
      </c>
      <c r="E59" s="1086"/>
      <c r="F59" s="1086"/>
      <c r="G59" s="1086"/>
      <c r="H59" s="1086"/>
      <c r="I59" s="1086"/>
      <c r="J59" s="1091"/>
      <c r="K59" s="1091"/>
      <c r="L59" s="1086"/>
      <c r="M59" s="1086"/>
      <c r="N59" s="1086"/>
      <c r="O59" s="1086"/>
      <c r="P59" s="1086"/>
      <c r="Q59" s="1091"/>
      <c r="R59" s="1091"/>
      <c r="S59" s="1086"/>
      <c r="T59" s="1086"/>
      <c r="U59" s="1086"/>
      <c r="V59" s="1086"/>
      <c r="W59" s="1086"/>
      <c r="X59" s="1091"/>
      <c r="Y59" s="1091"/>
      <c r="Z59" s="1086"/>
      <c r="AA59" s="1086"/>
      <c r="AB59" s="1086"/>
      <c r="AC59" s="1086"/>
      <c r="AD59" s="1086"/>
      <c r="AE59" s="1091"/>
      <c r="AF59" s="1091"/>
      <c r="AG59" s="1086"/>
      <c r="AH59" s="1086"/>
      <c r="AI59" s="34">
        <f>COUNTA(E59:AH59)</f>
        <v>0</v>
      </c>
      <c r="AJ59" s="38"/>
      <c r="AK59" s="36">
        <f>+COUNTIF(E59:AH59,"*"&amp;"A"&amp;"*")</f>
        <v>0</v>
      </c>
      <c r="AL59" s="37">
        <f>+COUNTIF(E59:AH59,"*"&amp;"B"&amp;"*")</f>
        <v>0</v>
      </c>
      <c r="AM59" s="37">
        <f>+COUNTIF(E59:AH59,"*"&amp;"C"&amp;"*")</f>
        <v>0</v>
      </c>
      <c r="AN59" s="37">
        <f>+COUNTIF(E59:AH59,"*"&amp;"D"&amp;"*")</f>
        <v>0</v>
      </c>
      <c r="AO59" s="37">
        <f>+COUNTIF(E59:AH59,"*"&amp;"E"&amp;"*")</f>
        <v>0</v>
      </c>
      <c r="AP59" s="37">
        <f>+COUNTIF(E59:AH59,"*"&amp;"F"&amp;"*")</f>
        <v>0</v>
      </c>
      <c r="AQ59" s="37">
        <f>+COUNTIF(E59:AH59,"*"&amp;"G"&amp;"*")</f>
        <v>0</v>
      </c>
      <c r="AR59" s="37">
        <f>+COUNTIF(E59:AH59,"*"&amp;"H"&amp;"*")</f>
        <v>0</v>
      </c>
      <c r="AS59" s="37">
        <f>+COUNTIF(E59:AH59,"*"&amp;"I"&amp;"*")</f>
        <v>0</v>
      </c>
      <c r="AT59" s="37">
        <f>+COUNTIF(E59:AH59,"*"&amp;"J"&amp;"*")</f>
        <v>0</v>
      </c>
      <c r="AU59" s="37">
        <f>+COUNTIF(E59:AH59,"*"&amp;"K"&amp;"*")</f>
        <v>0</v>
      </c>
      <c r="AV59" s="37">
        <f>+COUNTIF(E59:AH59,"*"&amp;"L"&amp;"*")</f>
        <v>0</v>
      </c>
      <c r="AW59" s="37">
        <f>+COUNTIF(E59:AH59,"*"&amp;"M"&amp;"*")</f>
        <v>0</v>
      </c>
      <c r="AX59" s="37">
        <f>+COUNTIF(E59:AH59,"*"&amp;"N"&amp;"*")</f>
        <v>0</v>
      </c>
      <c r="AY59" s="37">
        <f>+COUNTIF(E59:AH59,"*"&amp;"O"&amp;"*")</f>
        <v>0</v>
      </c>
      <c r="BA59" s="39">
        <f>IF($C59="NPT",SUM($AK59:$AY59),0)</f>
        <v>0</v>
      </c>
      <c r="BB59" s="40">
        <f>IF($C59="PT",SUM($AK59:$AY59),0)</f>
        <v>0</v>
      </c>
      <c r="BC59" s="41">
        <f t="shared" si="87"/>
        <v>0</v>
      </c>
      <c r="BD59" s="41">
        <f t="shared" si="88"/>
        <v>0</v>
      </c>
      <c r="BE59" s="41">
        <f t="shared" si="89"/>
        <v>0</v>
      </c>
      <c r="BF59" s="41">
        <f t="shared" si="90"/>
        <v>0</v>
      </c>
      <c r="BG59" s="41">
        <f t="shared" si="91"/>
        <v>0</v>
      </c>
      <c r="BH59" s="41">
        <f t="shared" si="78"/>
        <v>0</v>
      </c>
      <c r="BI59" s="41">
        <f t="shared" si="93"/>
        <v>0</v>
      </c>
      <c r="BJ59" s="41">
        <f t="shared" si="94"/>
        <v>0</v>
      </c>
      <c r="BK59" s="41">
        <f t="shared" si="66"/>
        <v>0</v>
      </c>
      <c r="BL59" s="41">
        <f t="shared" si="81"/>
        <v>0</v>
      </c>
      <c r="BM59" s="41">
        <f t="shared" si="82"/>
        <v>0</v>
      </c>
      <c r="BN59" s="41">
        <f t="shared" si="96"/>
        <v>0</v>
      </c>
      <c r="BO59" s="41">
        <f t="shared" si="84"/>
        <v>0</v>
      </c>
      <c r="BP59" s="41">
        <f t="shared" si="85"/>
        <v>0</v>
      </c>
      <c r="BQ59" s="41">
        <f t="shared" si="86"/>
        <v>0</v>
      </c>
    </row>
    <row r="60" spans="1:69" ht="21" customHeight="1" x14ac:dyDescent="0.35">
      <c r="A60" s="299" t="s">
        <v>424</v>
      </c>
      <c r="B60" s="300" t="s">
        <v>148</v>
      </c>
      <c r="C60" s="249" t="s">
        <v>26</v>
      </c>
      <c r="D60" s="71" t="s">
        <v>79</v>
      </c>
      <c r="E60" s="1088"/>
      <c r="F60" s="1088"/>
      <c r="G60" s="1088"/>
      <c r="H60" s="1088"/>
      <c r="I60" s="1088"/>
      <c r="J60" s="1088"/>
      <c r="K60" s="1091"/>
      <c r="L60" s="1088"/>
      <c r="M60" s="1088"/>
      <c r="N60" s="1088"/>
      <c r="O60" s="1088"/>
      <c r="P60" s="1088"/>
      <c r="Q60" s="1088"/>
      <c r="R60" s="1091"/>
      <c r="S60" s="1088"/>
      <c r="T60" s="1088"/>
      <c r="U60" s="1088"/>
      <c r="V60" s="1088"/>
      <c r="W60" s="1088"/>
      <c r="X60" s="1088"/>
      <c r="Y60" s="1091"/>
      <c r="Z60" s="1088"/>
      <c r="AA60" s="1088"/>
      <c r="AB60" s="1088"/>
      <c r="AC60" s="1088"/>
      <c r="AD60" s="1088"/>
      <c r="AE60" s="1088"/>
      <c r="AF60" s="1091"/>
      <c r="AG60" s="1088"/>
      <c r="AH60" s="1088"/>
      <c r="AI60" s="34">
        <f>COUNTA(E60:AH60)</f>
        <v>0</v>
      </c>
      <c r="AJ60" s="38"/>
      <c r="AK60" s="36">
        <f>+COUNTIF(E60:AH60,"*"&amp;"A"&amp;"*")</f>
        <v>0</v>
      </c>
      <c r="AL60" s="37">
        <f>+COUNTIF(E60:AH60,"*"&amp;"B"&amp;"*")</f>
        <v>0</v>
      </c>
      <c r="AM60" s="37">
        <f>+COUNTIF(E60:AH60,"*"&amp;"C"&amp;"*")</f>
        <v>0</v>
      </c>
      <c r="AN60" s="37">
        <f>+COUNTIF(E60:AH60,"*"&amp;"D"&amp;"*")</f>
        <v>0</v>
      </c>
      <c r="AO60" s="37">
        <f>+COUNTIF(E60:AH60,"*"&amp;"E"&amp;"*")</f>
        <v>0</v>
      </c>
      <c r="AP60" s="37">
        <f>+COUNTIF(E60:AH60,"*"&amp;"F"&amp;"*")</f>
        <v>0</v>
      </c>
      <c r="AQ60" s="37">
        <f>+COUNTIF(E60:AH60,"*"&amp;"G"&amp;"*")</f>
        <v>0</v>
      </c>
      <c r="AR60" s="37">
        <f>+COUNTIF(E60:AH60,"*"&amp;"H"&amp;"*")</f>
        <v>0</v>
      </c>
      <c r="AS60" s="37">
        <f>+COUNTIF(E60:AH60,"*"&amp;"I"&amp;"*")</f>
        <v>0</v>
      </c>
      <c r="AT60" s="37">
        <f>+COUNTIF(E60:AH60,"*"&amp;"J"&amp;"*")</f>
        <v>0</v>
      </c>
      <c r="AU60" s="37">
        <f>+COUNTIF(E60:AH60,"*"&amp;"K"&amp;"*")</f>
        <v>0</v>
      </c>
      <c r="AV60" s="37">
        <f>+COUNTIF(E60:AH60,"*"&amp;"L"&amp;"*")</f>
        <v>0</v>
      </c>
      <c r="AW60" s="37">
        <f>+COUNTIF(E60:AH60,"*"&amp;"M"&amp;"*")</f>
        <v>0</v>
      </c>
      <c r="AX60" s="37">
        <f>+COUNTIF(E60:AH60,"*"&amp;"N"&amp;"*")</f>
        <v>0</v>
      </c>
      <c r="AY60" s="37">
        <f>+COUNTIF(E60:AH60,"*"&amp;"O"&amp;"*")</f>
        <v>0</v>
      </c>
      <c r="BA60" s="39">
        <f>IF($C60="NPT",SUM($AK60:$AY60),0)</f>
        <v>0</v>
      </c>
      <c r="BB60" s="40">
        <f>IF($C60="PT",SUM($AK60:$AY60),0)</f>
        <v>0</v>
      </c>
      <c r="BC60" s="41">
        <f t="shared" si="87"/>
        <v>0</v>
      </c>
      <c r="BD60" s="41">
        <f t="shared" si="88"/>
        <v>0</v>
      </c>
      <c r="BE60" s="41">
        <f t="shared" si="89"/>
        <v>0</v>
      </c>
      <c r="BF60" s="41">
        <f t="shared" si="90"/>
        <v>0</v>
      </c>
      <c r="BG60" s="41">
        <f t="shared" si="91"/>
        <v>0</v>
      </c>
      <c r="BH60" s="41">
        <f t="shared" si="78"/>
        <v>0</v>
      </c>
      <c r="BI60" s="41">
        <f t="shared" si="93"/>
        <v>0</v>
      </c>
      <c r="BJ60" s="41">
        <f t="shared" si="94"/>
        <v>0</v>
      </c>
      <c r="BK60" s="41">
        <f t="shared" si="66"/>
        <v>0</v>
      </c>
      <c r="BL60" s="41">
        <f t="shared" si="81"/>
        <v>0</v>
      </c>
      <c r="BM60" s="41">
        <f t="shared" si="82"/>
        <v>0</v>
      </c>
      <c r="BN60" s="41">
        <f t="shared" si="96"/>
        <v>0</v>
      </c>
      <c r="BO60" s="41">
        <f t="shared" si="84"/>
        <v>0</v>
      </c>
      <c r="BP60" s="41">
        <f t="shared" si="85"/>
        <v>0</v>
      </c>
      <c r="BQ60" s="41">
        <f t="shared" si="86"/>
        <v>0</v>
      </c>
    </row>
    <row r="61" spans="1:69" ht="21" customHeight="1" x14ac:dyDescent="0.35">
      <c r="A61" s="299" t="s">
        <v>311</v>
      </c>
      <c r="B61" s="300" t="s">
        <v>149</v>
      </c>
      <c r="C61" s="249" t="s">
        <v>26</v>
      </c>
      <c r="D61" s="71" t="s">
        <v>79</v>
      </c>
      <c r="E61" s="1086"/>
      <c r="F61" s="1086"/>
      <c r="G61" s="1086"/>
      <c r="H61" s="1086"/>
      <c r="I61" s="1086"/>
      <c r="J61" s="1091"/>
      <c r="K61" s="1088"/>
      <c r="L61" s="1086"/>
      <c r="M61" s="1086"/>
      <c r="N61" s="1086"/>
      <c r="O61" s="1086"/>
      <c r="P61" s="1086"/>
      <c r="Q61" s="1091"/>
      <c r="R61" s="1088"/>
      <c r="S61" s="1086"/>
      <c r="T61" s="1086"/>
      <c r="U61" s="1086"/>
      <c r="V61" s="1086"/>
      <c r="W61" s="1086"/>
      <c r="X61" s="1091"/>
      <c r="Y61" s="1088"/>
      <c r="Z61" s="1086"/>
      <c r="AA61" s="1086"/>
      <c r="AB61" s="1086"/>
      <c r="AC61" s="1086"/>
      <c r="AD61" s="1086"/>
      <c r="AE61" s="1091"/>
      <c r="AF61" s="1088"/>
      <c r="AG61" s="1086"/>
      <c r="AH61" s="1086"/>
      <c r="AI61" s="34">
        <f>COUNTA(E61:AH61)</f>
        <v>0</v>
      </c>
      <c r="AJ61" s="38"/>
      <c r="AK61" s="36">
        <f>+COUNTIF(E61:AH61,"*"&amp;"A"&amp;"*")</f>
        <v>0</v>
      </c>
      <c r="AL61" s="37">
        <f>+COUNTIF(E61:AH61,"*"&amp;"B"&amp;"*")</f>
        <v>0</v>
      </c>
      <c r="AM61" s="37">
        <f>+COUNTIF(E61:AH61,"*"&amp;"C"&amp;"*")</f>
        <v>0</v>
      </c>
      <c r="AN61" s="37">
        <f>+COUNTIF(E61:AH61,"*"&amp;"D"&amp;"*")</f>
        <v>0</v>
      </c>
      <c r="AO61" s="37">
        <f>+COUNTIF(E61:AH61,"*"&amp;"E"&amp;"*")</f>
        <v>0</v>
      </c>
      <c r="AP61" s="37">
        <f>+COUNTIF(E61:AH61,"*"&amp;"F"&amp;"*")</f>
        <v>0</v>
      </c>
      <c r="AQ61" s="37">
        <f>+COUNTIF(E61:AH61,"*"&amp;"G"&amp;"*")</f>
        <v>0</v>
      </c>
      <c r="AR61" s="37">
        <f>+COUNTIF(E61:AH61,"*"&amp;"H"&amp;"*")</f>
        <v>0</v>
      </c>
      <c r="AS61" s="37">
        <f>+COUNTIF(E61:AH61,"*"&amp;"I"&amp;"*")</f>
        <v>0</v>
      </c>
      <c r="AT61" s="37">
        <f>+COUNTIF(E61:AH61,"*"&amp;"J"&amp;"*")</f>
        <v>0</v>
      </c>
      <c r="AU61" s="37">
        <f>+COUNTIF(E61:AH61,"*"&amp;"K"&amp;"*")</f>
        <v>0</v>
      </c>
      <c r="AV61" s="37">
        <f>+COUNTIF(E61:AH61,"*"&amp;"L"&amp;"*")</f>
        <v>0</v>
      </c>
      <c r="AW61" s="37">
        <f>+COUNTIF(E61:AH61,"*"&amp;"M"&amp;"*")</f>
        <v>0</v>
      </c>
      <c r="AX61" s="37">
        <f>+COUNTIF(E61:AH61,"*"&amp;"N"&amp;"*")</f>
        <v>0</v>
      </c>
      <c r="AY61" s="37">
        <f>+COUNTIF(E61:AH61,"*"&amp;"O"&amp;"*")</f>
        <v>0</v>
      </c>
      <c r="BA61" s="39">
        <f>IF($C61="NPT",SUM($AK61:$AY61),0)</f>
        <v>0</v>
      </c>
      <c r="BB61" s="40">
        <f>IF($C61="PT",SUM($AK61:$AY61),0)</f>
        <v>0</v>
      </c>
      <c r="BC61" s="41">
        <f t="shared" si="73"/>
        <v>0</v>
      </c>
      <c r="BD61" s="41">
        <f t="shared" si="88"/>
        <v>0</v>
      </c>
      <c r="BE61" s="41">
        <f t="shared" si="89"/>
        <v>0</v>
      </c>
      <c r="BF61" s="41">
        <f t="shared" si="90"/>
        <v>0</v>
      </c>
      <c r="BG61" s="41">
        <f t="shared" si="91"/>
        <v>0</v>
      </c>
      <c r="BH61" s="41">
        <f t="shared" si="78"/>
        <v>0</v>
      </c>
      <c r="BI61" s="41">
        <f t="shared" si="93"/>
        <v>0</v>
      </c>
      <c r="BJ61" s="41">
        <f t="shared" si="94"/>
        <v>0</v>
      </c>
      <c r="BK61" s="41">
        <f t="shared" si="66"/>
        <v>0</v>
      </c>
      <c r="BL61" s="41">
        <f t="shared" si="81"/>
        <v>0</v>
      </c>
      <c r="BM61" s="41">
        <f t="shared" si="82"/>
        <v>0</v>
      </c>
      <c r="BN61" s="41">
        <f t="shared" si="96"/>
        <v>0</v>
      </c>
      <c r="BO61" s="41">
        <f t="shared" si="84"/>
        <v>0</v>
      </c>
      <c r="BP61" s="41">
        <f t="shared" si="85"/>
        <v>0</v>
      </c>
      <c r="BQ61" s="41">
        <f t="shared" si="86"/>
        <v>0</v>
      </c>
    </row>
    <row r="62" spans="1:69" ht="21" customHeight="1" x14ac:dyDescent="0.35">
      <c r="A62" s="299" t="s">
        <v>312</v>
      </c>
      <c r="B62" s="300" t="s">
        <v>150</v>
      </c>
      <c r="C62" s="249" t="s">
        <v>26</v>
      </c>
      <c r="D62" s="71" t="s">
        <v>79</v>
      </c>
      <c r="E62" s="1088"/>
      <c r="F62" s="1088"/>
      <c r="G62" s="1088"/>
      <c r="H62" s="1088"/>
      <c r="I62" s="1088"/>
      <c r="J62" s="1088"/>
      <c r="K62" s="1091"/>
      <c r="L62" s="1088"/>
      <c r="M62" s="1088"/>
      <c r="N62" s="1088"/>
      <c r="O62" s="1088"/>
      <c r="P62" s="1088"/>
      <c r="Q62" s="1088"/>
      <c r="R62" s="1091"/>
      <c r="S62" s="1088"/>
      <c r="T62" s="1088"/>
      <c r="U62" s="1088"/>
      <c r="V62" s="1088"/>
      <c r="W62" s="1088"/>
      <c r="X62" s="1088"/>
      <c r="Y62" s="1091"/>
      <c r="Z62" s="1088"/>
      <c r="AA62" s="1088"/>
      <c r="AB62" s="1088"/>
      <c r="AC62" s="1088"/>
      <c r="AD62" s="1088"/>
      <c r="AE62" s="1088"/>
      <c r="AF62" s="1091"/>
      <c r="AG62" s="1088"/>
      <c r="AH62" s="1088"/>
      <c r="AI62" s="34">
        <f>COUNTA(E62:AH62)</f>
        <v>0</v>
      </c>
      <c r="AK62" s="36">
        <f>+COUNTIF(E62:AH62,"*"&amp;"A"&amp;"*")</f>
        <v>0</v>
      </c>
      <c r="AL62" s="37">
        <f>+COUNTIF(E62:AH62,"*"&amp;"B"&amp;"*")</f>
        <v>0</v>
      </c>
      <c r="AM62" s="37">
        <f>+COUNTIF(E62:AH62,"*"&amp;"C"&amp;"*")</f>
        <v>0</v>
      </c>
      <c r="AN62" s="37">
        <f>+COUNTIF(E62:AH62,"*"&amp;"D"&amp;"*")</f>
        <v>0</v>
      </c>
      <c r="AO62" s="37">
        <f>+COUNTIF(E62:AH62,"*"&amp;"E"&amp;"*")</f>
        <v>0</v>
      </c>
      <c r="AP62" s="37">
        <f>+COUNTIF(E62:AH62,"*"&amp;"F"&amp;"*")</f>
        <v>0</v>
      </c>
      <c r="AQ62" s="37">
        <f>+COUNTIF(E62:AH62,"*"&amp;"G"&amp;"*")</f>
        <v>0</v>
      </c>
      <c r="AR62" s="37">
        <f>+COUNTIF(E62:AH62,"*"&amp;"H"&amp;"*")</f>
        <v>0</v>
      </c>
      <c r="AS62" s="37">
        <f>+COUNTIF(E62:AH62,"*"&amp;"I"&amp;"*")</f>
        <v>0</v>
      </c>
      <c r="AT62" s="37">
        <f>+COUNTIF(E62:AH62,"*"&amp;"J"&amp;"*")</f>
        <v>0</v>
      </c>
      <c r="AU62" s="37">
        <f>+COUNTIF(E62:AH62,"*"&amp;"K"&amp;"*")</f>
        <v>0</v>
      </c>
      <c r="AV62" s="37">
        <f>+COUNTIF(E62:AH62,"*"&amp;"L"&amp;"*")</f>
        <v>0</v>
      </c>
      <c r="AW62" s="37">
        <f>+COUNTIF(E62:AH62,"*"&amp;"M"&amp;"*")</f>
        <v>0</v>
      </c>
      <c r="AX62" s="37">
        <f>+COUNTIF(E62:AH62,"*"&amp;"N"&amp;"*")</f>
        <v>0</v>
      </c>
      <c r="AY62" s="37">
        <f>+COUNTIF(E62:AH62,"*"&amp;"O"&amp;"*")</f>
        <v>0</v>
      </c>
      <c r="BA62" s="39">
        <f>IF($C62="NPT",SUM($AK62:$AY62),0)</f>
        <v>0</v>
      </c>
      <c r="BB62" s="40">
        <f>IF($C62="PT",SUM($AK62:$AY62),0)</f>
        <v>0</v>
      </c>
      <c r="BC62" s="41">
        <f t="shared" si="28"/>
        <v>0</v>
      </c>
      <c r="BD62" s="41">
        <f t="shared" si="29"/>
        <v>0</v>
      </c>
      <c r="BE62" s="41">
        <f t="shared" si="89"/>
        <v>0</v>
      </c>
      <c r="BF62" s="41">
        <f t="shared" si="90"/>
        <v>0</v>
      </c>
      <c r="BG62" s="41">
        <f t="shared" si="91"/>
        <v>0</v>
      </c>
      <c r="BH62" s="41">
        <f t="shared" si="78"/>
        <v>0</v>
      </c>
      <c r="BI62" s="41">
        <f t="shared" si="93"/>
        <v>0</v>
      </c>
      <c r="BJ62" s="41">
        <f t="shared" si="35"/>
        <v>0</v>
      </c>
      <c r="BK62" s="41">
        <f t="shared" si="66"/>
        <v>0</v>
      </c>
      <c r="BL62" s="41">
        <f t="shared" si="81"/>
        <v>0</v>
      </c>
      <c r="BM62" s="41">
        <f t="shared" si="82"/>
        <v>0</v>
      </c>
      <c r="BN62" s="41">
        <f t="shared" si="96"/>
        <v>0</v>
      </c>
      <c r="BO62" s="41">
        <f t="shared" si="40"/>
        <v>0</v>
      </c>
      <c r="BP62" s="41">
        <f t="shared" si="41"/>
        <v>0</v>
      </c>
      <c r="BQ62" s="41">
        <f t="shared" si="86"/>
        <v>0</v>
      </c>
    </row>
    <row r="63" spans="1:69" ht="21" customHeight="1" x14ac:dyDescent="0.35">
      <c r="A63" s="299" t="s">
        <v>313</v>
      </c>
      <c r="B63" s="300" t="s">
        <v>152</v>
      </c>
      <c r="C63" s="249" t="s">
        <v>26</v>
      </c>
      <c r="D63" s="71" t="s">
        <v>79</v>
      </c>
      <c r="E63" s="1088"/>
      <c r="F63" s="1088"/>
      <c r="G63" s="1088"/>
      <c r="H63" s="1086"/>
      <c r="I63" s="1088"/>
      <c r="J63" s="1088"/>
      <c r="K63" s="1091"/>
      <c r="L63" s="1088"/>
      <c r="M63" s="1088"/>
      <c r="N63" s="1088"/>
      <c r="O63" s="1086"/>
      <c r="P63" s="1088"/>
      <c r="Q63" s="1088"/>
      <c r="R63" s="1091"/>
      <c r="S63" s="1088"/>
      <c r="T63" s="1088"/>
      <c r="U63" s="1088"/>
      <c r="V63" s="1086"/>
      <c r="W63" s="1088"/>
      <c r="X63" s="1088"/>
      <c r="Y63" s="1091"/>
      <c r="Z63" s="1088"/>
      <c r="AA63" s="1088"/>
      <c r="AB63" s="1088"/>
      <c r="AC63" s="1086"/>
      <c r="AD63" s="1088"/>
      <c r="AE63" s="1088"/>
      <c r="AF63" s="1091"/>
      <c r="AG63" s="1088"/>
      <c r="AH63" s="1088"/>
      <c r="AI63" s="34">
        <f>COUNTA(E63:AH63)</f>
        <v>0</v>
      </c>
      <c r="AJ63" s="38"/>
      <c r="AK63" s="36">
        <f>+COUNTIF(E63:AH63,"*"&amp;"A"&amp;"*")</f>
        <v>0</v>
      </c>
      <c r="AL63" s="37">
        <f>+COUNTIF(E63:AH63,"*"&amp;"B"&amp;"*")</f>
        <v>0</v>
      </c>
      <c r="AM63" s="37">
        <f>+COUNTIF(E63:AH63,"*"&amp;"C"&amp;"*")</f>
        <v>0</v>
      </c>
      <c r="AN63" s="37">
        <f>+COUNTIF(E63:AH63,"*"&amp;"D"&amp;"*")</f>
        <v>0</v>
      </c>
      <c r="AO63" s="37">
        <f>+COUNTIF(E63:AH63,"*"&amp;"E"&amp;"*")</f>
        <v>0</v>
      </c>
      <c r="AP63" s="37">
        <f>+COUNTIF(E63:AH63,"*"&amp;"F"&amp;"*")</f>
        <v>0</v>
      </c>
      <c r="AQ63" s="37">
        <f>+COUNTIF(E63:AH63,"*"&amp;"G"&amp;"*")</f>
        <v>0</v>
      </c>
      <c r="AR63" s="37">
        <f>+COUNTIF(E63:AH63,"*"&amp;"H"&amp;"*")</f>
        <v>0</v>
      </c>
      <c r="AS63" s="37">
        <f>+COUNTIF(E63:AH63,"*"&amp;"I"&amp;"*")</f>
        <v>0</v>
      </c>
      <c r="AT63" s="37">
        <f>+COUNTIF(E63:AH63,"*"&amp;"J"&amp;"*")</f>
        <v>0</v>
      </c>
      <c r="AU63" s="37">
        <f>+COUNTIF(E63:AH63,"*"&amp;"K"&amp;"*")</f>
        <v>0</v>
      </c>
      <c r="AV63" s="37">
        <f>+COUNTIF(E63:AH63,"*"&amp;"L"&amp;"*")</f>
        <v>0</v>
      </c>
      <c r="AW63" s="37">
        <f>+COUNTIF(E63:AH63,"*"&amp;"M"&amp;"*")</f>
        <v>0</v>
      </c>
      <c r="AX63" s="37">
        <f>+COUNTIF(E63:AH63,"*"&amp;"N"&amp;"*")</f>
        <v>0</v>
      </c>
      <c r="AY63" s="37">
        <f>+COUNTIF(E63:AH63,"*"&amp;"O"&amp;"*")</f>
        <v>0</v>
      </c>
      <c r="BA63" s="39">
        <f>IF($C63="NPT",SUM($AK63:$AY63),0)</f>
        <v>0</v>
      </c>
      <c r="BB63" s="40">
        <f>IF($C63="PT",SUM($AK63:$AY63),0)</f>
        <v>0</v>
      </c>
      <c r="BC63" s="41">
        <f t="shared" ref="BC63:BC65" si="98">AK63*$B$11</f>
        <v>0</v>
      </c>
      <c r="BD63" s="41">
        <f t="shared" ref="BD63:BD65" si="99">AL63*$B$12</f>
        <v>0</v>
      </c>
      <c r="BE63" s="41">
        <f t="shared" si="89"/>
        <v>0</v>
      </c>
      <c r="BF63" s="41">
        <f t="shared" si="90"/>
        <v>0</v>
      </c>
      <c r="BG63" s="41">
        <f t="shared" ref="BG63:BG65" si="100">AO63*$B$15</f>
        <v>0</v>
      </c>
      <c r="BH63" s="41">
        <f t="shared" si="78"/>
        <v>0</v>
      </c>
      <c r="BI63" s="41">
        <f t="shared" si="93"/>
        <v>0</v>
      </c>
      <c r="BJ63" s="41">
        <f t="shared" ref="BJ63:BJ65" si="101">AR63*$B$18</f>
        <v>0</v>
      </c>
      <c r="BK63" s="41">
        <f t="shared" si="66"/>
        <v>0</v>
      </c>
      <c r="BL63" s="41">
        <f t="shared" si="81"/>
        <v>0</v>
      </c>
      <c r="BM63" s="41">
        <f t="shared" si="82"/>
        <v>0</v>
      </c>
      <c r="BN63" s="41">
        <f t="shared" si="96"/>
        <v>0</v>
      </c>
      <c r="BO63" s="41">
        <f t="shared" ref="BO63:BO65" si="102">AW63*$B$23</f>
        <v>0</v>
      </c>
      <c r="BP63" s="41">
        <f t="shared" ref="BP63:BP65" si="103">AX63*$B$24</f>
        <v>0</v>
      </c>
      <c r="BQ63" s="41">
        <f t="shared" si="86"/>
        <v>0</v>
      </c>
    </row>
    <row r="64" spans="1:69" ht="21" customHeight="1" x14ac:dyDescent="0.35">
      <c r="A64" s="299" t="s">
        <v>314</v>
      </c>
      <c r="B64" s="300" t="s">
        <v>153</v>
      </c>
      <c r="C64" s="249" t="s">
        <v>26</v>
      </c>
      <c r="D64" s="71" t="s">
        <v>79</v>
      </c>
      <c r="E64" s="1086"/>
      <c r="F64" s="1086"/>
      <c r="G64" s="1086"/>
      <c r="H64" s="1088"/>
      <c r="I64" s="1086"/>
      <c r="J64" s="1091"/>
      <c r="K64" s="1088"/>
      <c r="L64" s="1086"/>
      <c r="M64" s="1086"/>
      <c r="N64" s="1086"/>
      <c r="O64" s="1088"/>
      <c r="P64" s="1086"/>
      <c r="Q64" s="1091"/>
      <c r="R64" s="1088"/>
      <c r="S64" s="1086"/>
      <c r="T64" s="1086"/>
      <c r="U64" s="1086"/>
      <c r="V64" s="1088"/>
      <c r="W64" s="1086"/>
      <c r="X64" s="1091"/>
      <c r="Y64" s="1088"/>
      <c r="Z64" s="1086"/>
      <c r="AA64" s="1086"/>
      <c r="AB64" s="1086"/>
      <c r="AC64" s="1088"/>
      <c r="AD64" s="1086"/>
      <c r="AE64" s="1091"/>
      <c r="AF64" s="1088"/>
      <c r="AG64" s="1086"/>
      <c r="AH64" s="1086"/>
      <c r="AI64" s="34">
        <f>COUNTA(E64:AH64)</f>
        <v>0</v>
      </c>
      <c r="AJ64" s="38"/>
      <c r="AK64" s="36">
        <f>+COUNTIF(E64:AH64,"*"&amp;"A"&amp;"*")</f>
        <v>0</v>
      </c>
      <c r="AL64" s="37">
        <f>+COUNTIF(E64:AH64,"*"&amp;"B"&amp;"*")</f>
        <v>0</v>
      </c>
      <c r="AM64" s="37">
        <f>+COUNTIF(E64:AH64,"*"&amp;"C"&amp;"*")</f>
        <v>0</v>
      </c>
      <c r="AN64" s="37">
        <f>+COUNTIF(E64:AH64,"*"&amp;"D"&amp;"*")</f>
        <v>0</v>
      </c>
      <c r="AO64" s="37">
        <f>+COUNTIF(E64:AH64,"*"&amp;"E"&amp;"*")</f>
        <v>0</v>
      </c>
      <c r="AP64" s="37">
        <f>+COUNTIF(E64:AH64,"*"&amp;"F"&amp;"*")</f>
        <v>0</v>
      </c>
      <c r="AQ64" s="37">
        <f>+COUNTIF(E64:AH64,"*"&amp;"G"&amp;"*")</f>
        <v>0</v>
      </c>
      <c r="AR64" s="37">
        <f>+COUNTIF(E64:AH64,"*"&amp;"H"&amp;"*")</f>
        <v>0</v>
      </c>
      <c r="AS64" s="37">
        <f>+COUNTIF(E64:AH64,"*"&amp;"I"&amp;"*")</f>
        <v>0</v>
      </c>
      <c r="AT64" s="37">
        <f>+COUNTIF(E64:AH64,"*"&amp;"J"&amp;"*")</f>
        <v>0</v>
      </c>
      <c r="AU64" s="37">
        <f>+COUNTIF(E64:AH64,"*"&amp;"K"&amp;"*")</f>
        <v>0</v>
      </c>
      <c r="AV64" s="37">
        <f>+COUNTIF(E64:AH64,"*"&amp;"L"&amp;"*")</f>
        <v>0</v>
      </c>
      <c r="AW64" s="37">
        <f>+COUNTIF(E64:AH64,"*"&amp;"M"&amp;"*")</f>
        <v>0</v>
      </c>
      <c r="AX64" s="37">
        <f>+COUNTIF(E64:AH64,"*"&amp;"N"&amp;"*")</f>
        <v>0</v>
      </c>
      <c r="AY64" s="37">
        <f>+COUNTIF(E64:AH64,"*"&amp;"O"&amp;"*")</f>
        <v>0</v>
      </c>
      <c r="BA64" s="39">
        <f>IF($C64="NPT",SUM($AK64:$AY64),0)</f>
        <v>0</v>
      </c>
      <c r="BB64" s="40">
        <f>IF($C64="PT",SUM($AK64:$AY64),0)</f>
        <v>0</v>
      </c>
      <c r="BC64" s="41">
        <f t="shared" si="98"/>
        <v>0</v>
      </c>
      <c r="BD64" s="41">
        <f t="shared" si="99"/>
        <v>0</v>
      </c>
      <c r="BE64" s="41">
        <f t="shared" ref="BE64:BE65" si="104">AM64*$B$13</f>
        <v>0</v>
      </c>
      <c r="BF64" s="41">
        <f t="shared" si="90"/>
        <v>0</v>
      </c>
      <c r="BG64" s="41">
        <f t="shared" si="100"/>
        <v>0</v>
      </c>
      <c r="BH64" s="41">
        <f t="shared" si="78"/>
        <v>0</v>
      </c>
      <c r="BI64" s="41">
        <f t="shared" si="93"/>
        <v>0</v>
      </c>
      <c r="BJ64" s="41">
        <f t="shared" si="101"/>
        <v>0</v>
      </c>
      <c r="BK64" s="41">
        <f t="shared" ref="BK64:BK65" si="105">AS64*$B$19</f>
        <v>0</v>
      </c>
      <c r="BL64" s="41">
        <f t="shared" ref="BL64:BL65" si="106">AT64*$B$20</f>
        <v>0</v>
      </c>
      <c r="BM64" s="41">
        <f t="shared" si="82"/>
        <v>0</v>
      </c>
      <c r="BN64" s="41">
        <f t="shared" ref="BN64:BN65" si="107">AV64*$B$22</f>
        <v>0</v>
      </c>
      <c r="BO64" s="41">
        <f t="shared" si="102"/>
        <v>0</v>
      </c>
      <c r="BP64" s="41">
        <f t="shared" si="103"/>
        <v>0</v>
      </c>
      <c r="BQ64" s="41">
        <f>AY64*$B$25</f>
        <v>0</v>
      </c>
    </row>
    <row r="65" spans="1:69" ht="21" customHeight="1" x14ac:dyDescent="0.35">
      <c r="A65" s="299" t="s">
        <v>315</v>
      </c>
      <c r="B65" s="300" t="s">
        <v>154</v>
      </c>
      <c r="C65" s="249" t="s">
        <v>26</v>
      </c>
      <c r="D65" s="71" t="s">
        <v>79</v>
      </c>
      <c r="E65" s="1088"/>
      <c r="F65" s="1088"/>
      <c r="G65" s="1088"/>
      <c r="H65" s="1086"/>
      <c r="I65" s="1088"/>
      <c r="J65" s="1088"/>
      <c r="K65" s="1091"/>
      <c r="L65" s="1088"/>
      <c r="M65" s="1088"/>
      <c r="N65" s="1088"/>
      <c r="O65" s="1086"/>
      <c r="P65" s="1088"/>
      <c r="Q65" s="1088"/>
      <c r="R65" s="1091"/>
      <c r="S65" s="1088"/>
      <c r="T65" s="1088"/>
      <c r="U65" s="1088"/>
      <c r="V65" s="1086"/>
      <c r="W65" s="1088"/>
      <c r="X65" s="1088"/>
      <c r="Y65" s="1091"/>
      <c r="Z65" s="1088"/>
      <c r="AA65" s="1088"/>
      <c r="AB65" s="1088"/>
      <c r="AC65" s="1086"/>
      <c r="AD65" s="1088"/>
      <c r="AE65" s="1088"/>
      <c r="AF65" s="1091"/>
      <c r="AG65" s="1088"/>
      <c r="AH65" s="1088"/>
      <c r="AI65" s="34">
        <f>COUNTA(E65:AH65)</f>
        <v>0</v>
      </c>
      <c r="AJ65" s="38"/>
      <c r="AK65" s="36">
        <f>+COUNTIF(E65:AH65,"*"&amp;"A"&amp;"*")</f>
        <v>0</v>
      </c>
      <c r="AL65" s="37">
        <f>+COUNTIF(E65:AH65,"*"&amp;"B"&amp;"*")</f>
        <v>0</v>
      </c>
      <c r="AM65" s="37">
        <f>+COUNTIF(E65:AH65,"*"&amp;"C"&amp;"*")</f>
        <v>0</v>
      </c>
      <c r="AN65" s="37">
        <f>+COUNTIF(E65:AH65,"*"&amp;"D"&amp;"*")</f>
        <v>0</v>
      </c>
      <c r="AO65" s="37">
        <f>+COUNTIF(E65:AH65,"*"&amp;"E"&amp;"*")</f>
        <v>0</v>
      </c>
      <c r="AP65" s="37">
        <f>+COUNTIF(E65:AH65,"*"&amp;"F"&amp;"*")</f>
        <v>0</v>
      </c>
      <c r="AQ65" s="37">
        <f>+COUNTIF(E65:AH65,"*"&amp;"G"&amp;"*")</f>
        <v>0</v>
      </c>
      <c r="AR65" s="37">
        <f>+COUNTIF(E65:AH65,"*"&amp;"H"&amp;"*")</f>
        <v>0</v>
      </c>
      <c r="AS65" s="37">
        <f>+COUNTIF(E65:AH65,"*"&amp;"I"&amp;"*")</f>
        <v>0</v>
      </c>
      <c r="AT65" s="37">
        <f>+COUNTIF(E65:AH65,"*"&amp;"J"&amp;"*")</f>
        <v>0</v>
      </c>
      <c r="AU65" s="37">
        <f>+COUNTIF(E65:AH65,"*"&amp;"K"&amp;"*")</f>
        <v>0</v>
      </c>
      <c r="AV65" s="37">
        <f>+COUNTIF(E65:AH65,"*"&amp;"L"&amp;"*")</f>
        <v>0</v>
      </c>
      <c r="AW65" s="37">
        <f>+COUNTIF(E65:AH65,"*"&amp;"M"&amp;"*")</f>
        <v>0</v>
      </c>
      <c r="AX65" s="37">
        <f>+COUNTIF(E65:AH65,"*"&amp;"N"&amp;"*")</f>
        <v>0</v>
      </c>
      <c r="AY65" s="37">
        <f>+COUNTIF(E65:AH65,"*"&amp;"O"&amp;"*")</f>
        <v>0</v>
      </c>
      <c r="BA65" s="39">
        <f>IF($C65="NPT",SUM($AK65:$AY65),0)</f>
        <v>0</v>
      </c>
      <c r="BB65" s="40">
        <f>IF($C65="PT",SUM($AK65:$AY65),0)</f>
        <v>0</v>
      </c>
      <c r="BC65" s="41">
        <f t="shared" si="98"/>
        <v>0</v>
      </c>
      <c r="BD65" s="41">
        <f t="shared" si="99"/>
        <v>0</v>
      </c>
      <c r="BE65" s="41">
        <f t="shared" si="104"/>
        <v>0</v>
      </c>
      <c r="BF65" s="41">
        <f t="shared" si="90"/>
        <v>0</v>
      </c>
      <c r="BG65" s="41">
        <f t="shared" si="100"/>
        <v>0</v>
      </c>
      <c r="BH65" s="41">
        <f t="shared" ref="BH65" si="108">AP65*$B$16</f>
        <v>0</v>
      </c>
      <c r="BI65" s="41">
        <f t="shared" ref="BI65" si="109">AQ65*$B$17</f>
        <v>0</v>
      </c>
      <c r="BJ65" s="41">
        <f t="shared" si="101"/>
        <v>0</v>
      </c>
      <c r="BK65" s="41">
        <f t="shared" si="105"/>
        <v>0</v>
      </c>
      <c r="BL65" s="41">
        <f t="shared" si="106"/>
        <v>0</v>
      </c>
      <c r="BM65" s="41">
        <f t="shared" si="82"/>
        <v>0</v>
      </c>
      <c r="BN65" s="41">
        <f t="shared" si="107"/>
        <v>0</v>
      </c>
      <c r="BO65" s="41">
        <f t="shared" si="102"/>
        <v>0</v>
      </c>
      <c r="BP65" s="41">
        <f t="shared" si="103"/>
        <v>0</v>
      </c>
      <c r="BQ65" s="41">
        <f t="shared" ref="BQ65" si="110">AY65*$B$25</f>
        <v>0</v>
      </c>
    </row>
    <row r="66" spans="1:69" ht="21" customHeight="1" thickBot="1" x14ac:dyDescent="0.4">
      <c r="A66" s="307"/>
      <c r="B66" s="308"/>
      <c r="C66" s="308"/>
      <c r="AK66" s="38"/>
      <c r="AL66" s="38"/>
      <c r="AM66" s="38"/>
      <c r="AN66" s="38"/>
      <c r="AO66" s="38"/>
      <c r="AP66" s="38"/>
      <c r="AQ66" s="38"/>
      <c r="AR66" s="38"/>
      <c r="AS66" s="38"/>
      <c r="AT66" s="38"/>
      <c r="AU66" s="38"/>
      <c r="AV66" s="38"/>
      <c r="AW66" s="38"/>
      <c r="AX66" s="38"/>
      <c r="AY66" s="38"/>
      <c r="BQ66" s="35"/>
    </row>
    <row r="67" spans="1:69" ht="21.75" customHeight="1" thickBot="1" x14ac:dyDescent="0.4">
      <c r="A67" s="38"/>
      <c r="B67" s="38"/>
      <c r="C67" s="38"/>
      <c r="D67" s="38"/>
      <c r="E67" s="309">
        <f t="shared" ref="E67:AH67" si="111">COUNTA(E33:E65)</f>
        <v>0</v>
      </c>
      <c r="F67" s="309">
        <f t="shared" si="111"/>
        <v>0</v>
      </c>
      <c r="G67" s="309">
        <f t="shared" si="111"/>
        <v>0</v>
      </c>
      <c r="H67" s="309">
        <f t="shared" si="111"/>
        <v>0</v>
      </c>
      <c r="I67" s="309">
        <f t="shared" si="111"/>
        <v>0</v>
      </c>
      <c r="J67" s="309">
        <f t="shared" si="111"/>
        <v>0</v>
      </c>
      <c r="K67" s="309">
        <f t="shared" si="111"/>
        <v>0</v>
      </c>
      <c r="L67" s="309">
        <f t="shared" si="111"/>
        <v>0</v>
      </c>
      <c r="M67" s="309">
        <f t="shared" si="111"/>
        <v>0</v>
      </c>
      <c r="N67" s="309">
        <f t="shared" si="111"/>
        <v>0</v>
      </c>
      <c r="O67" s="309">
        <f t="shared" si="111"/>
        <v>0</v>
      </c>
      <c r="P67" s="309">
        <f t="shared" si="111"/>
        <v>0</v>
      </c>
      <c r="Q67" s="309">
        <f t="shared" si="111"/>
        <v>0</v>
      </c>
      <c r="R67" s="309">
        <f t="shared" si="111"/>
        <v>0</v>
      </c>
      <c r="S67" s="309">
        <f t="shared" si="111"/>
        <v>0</v>
      </c>
      <c r="T67" s="309">
        <f t="shared" si="111"/>
        <v>0</v>
      </c>
      <c r="U67" s="309">
        <f t="shared" si="111"/>
        <v>0</v>
      </c>
      <c r="V67" s="309">
        <f t="shared" si="111"/>
        <v>0</v>
      </c>
      <c r="W67" s="309">
        <f t="shared" si="111"/>
        <v>0</v>
      </c>
      <c r="X67" s="309">
        <f t="shared" si="111"/>
        <v>0</v>
      </c>
      <c r="Y67" s="309">
        <f t="shared" si="111"/>
        <v>0</v>
      </c>
      <c r="Z67" s="309">
        <f t="shared" si="111"/>
        <v>0</v>
      </c>
      <c r="AA67" s="309">
        <f t="shared" si="111"/>
        <v>0</v>
      </c>
      <c r="AB67" s="309">
        <f t="shared" si="111"/>
        <v>0</v>
      </c>
      <c r="AC67" s="309">
        <f t="shared" si="111"/>
        <v>0</v>
      </c>
      <c r="AD67" s="309">
        <f t="shared" si="111"/>
        <v>0</v>
      </c>
      <c r="AE67" s="309">
        <f t="shared" si="111"/>
        <v>0</v>
      </c>
      <c r="AF67" s="309">
        <f t="shared" si="111"/>
        <v>0</v>
      </c>
      <c r="AG67" s="309">
        <f t="shared" si="111"/>
        <v>0</v>
      </c>
      <c r="AH67" s="309">
        <f t="shared" si="111"/>
        <v>0</v>
      </c>
      <c r="AI67" s="309">
        <f>SUM(AI33:AI65)</f>
        <v>0</v>
      </c>
      <c r="AK67" s="398">
        <f t="shared" ref="AK67:AY67" si="112">SUM(AK33:AK65)</f>
        <v>0</v>
      </c>
      <c r="AL67" s="398">
        <f t="shared" si="112"/>
        <v>0</v>
      </c>
      <c r="AM67" s="398">
        <f t="shared" si="112"/>
        <v>0</v>
      </c>
      <c r="AN67" s="398">
        <f t="shared" si="112"/>
        <v>0</v>
      </c>
      <c r="AO67" s="398">
        <f t="shared" si="112"/>
        <v>0</v>
      </c>
      <c r="AP67" s="398">
        <f t="shared" si="112"/>
        <v>0</v>
      </c>
      <c r="AQ67" s="398">
        <f t="shared" si="112"/>
        <v>0</v>
      </c>
      <c r="AR67" s="398">
        <f t="shared" si="112"/>
        <v>0</v>
      </c>
      <c r="AS67" s="398">
        <f t="shared" si="112"/>
        <v>0</v>
      </c>
      <c r="AT67" s="398">
        <f t="shared" si="112"/>
        <v>0</v>
      </c>
      <c r="AU67" s="398">
        <f t="shared" si="112"/>
        <v>0</v>
      </c>
      <c r="AV67" s="398">
        <f t="shared" si="112"/>
        <v>0</v>
      </c>
      <c r="AW67" s="398">
        <f t="shared" si="112"/>
        <v>0</v>
      </c>
      <c r="AX67" s="398">
        <f t="shared" si="112"/>
        <v>0</v>
      </c>
      <c r="AY67" s="398">
        <f t="shared" si="112"/>
        <v>0</v>
      </c>
      <c r="BA67" s="398">
        <f t="shared" ref="BA67:BQ67" si="113">SUM(BA33:BA65)</f>
        <v>0</v>
      </c>
      <c r="BB67" s="398">
        <f t="shared" si="113"/>
        <v>0</v>
      </c>
      <c r="BC67" s="398">
        <f t="shared" si="113"/>
        <v>0</v>
      </c>
      <c r="BD67" s="398">
        <f t="shared" si="113"/>
        <v>0</v>
      </c>
      <c r="BE67" s="398">
        <f t="shared" si="113"/>
        <v>0</v>
      </c>
      <c r="BF67" s="398">
        <f t="shared" si="113"/>
        <v>0</v>
      </c>
      <c r="BG67" s="398">
        <f t="shared" si="113"/>
        <v>0</v>
      </c>
      <c r="BH67" s="398">
        <f t="shared" si="113"/>
        <v>0</v>
      </c>
      <c r="BI67" s="398">
        <f t="shared" si="113"/>
        <v>0</v>
      </c>
      <c r="BJ67" s="398">
        <f t="shared" si="113"/>
        <v>0</v>
      </c>
      <c r="BK67" s="398">
        <f t="shared" si="113"/>
        <v>0</v>
      </c>
      <c r="BL67" s="398">
        <f t="shared" si="113"/>
        <v>0</v>
      </c>
      <c r="BM67" s="398">
        <f t="shared" si="113"/>
        <v>0</v>
      </c>
      <c r="BN67" s="398">
        <f t="shared" si="113"/>
        <v>0</v>
      </c>
      <c r="BO67" s="398">
        <f t="shared" si="113"/>
        <v>0</v>
      </c>
      <c r="BP67" s="398">
        <f t="shared" si="113"/>
        <v>0</v>
      </c>
      <c r="BQ67" s="398">
        <f t="shared" si="113"/>
        <v>0</v>
      </c>
    </row>
    <row r="68" spans="1:69" x14ac:dyDescent="0.35">
      <c r="A68" s="38"/>
      <c r="B68" s="38"/>
      <c r="C68" s="38"/>
      <c r="D68" s="38"/>
      <c r="E68" s="38"/>
      <c r="F68" s="38"/>
      <c r="G68" s="38"/>
      <c r="H68" s="38"/>
      <c r="I68" s="38"/>
      <c r="J68" s="38"/>
      <c r="K68" s="38"/>
      <c r="L68" s="38"/>
      <c r="M68" s="38"/>
      <c r="N68" s="38"/>
      <c r="O68" s="38"/>
      <c r="P68" s="38"/>
      <c r="Q68" s="38"/>
      <c r="R68" s="38"/>
      <c r="S68" s="38"/>
      <c r="T68" s="38"/>
      <c r="U68" s="38"/>
      <c r="V68" s="38"/>
      <c r="W68" s="38"/>
      <c r="X68" s="38"/>
      <c r="Y68" s="38"/>
      <c r="Z68" s="38"/>
      <c r="AA68" s="38"/>
      <c r="AB68" s="38"/>
      <c r="AC68" s="38"/>
      <c r="AD68" s="38"/>
      <c r="AE68" s="38"/>
      <c r="AF68" s="38"/>
      <c r="AG68" s="38"/>
      <c r="AH68" s="38"/>
      <c r="AI68" s="38"/>
      <c r="AJ68" s="38"/>
      <c r="AY68" s="38"/>
      <c r="BQ68" s="35"/>
    </row>
    <row r="69" spans="1:69" s="38" customFormat="1" x14ac:dyDescent="0.35">
      <c r="AK69" s="373"/>
      <c r="AL69" s="373"/>
      <c r="AM69" s="373"/>
      <c r="AN69" s="373"/>
      <c r="AO69" s="373"/>
      <c r="AP69" s="373"/>
      <c r="AQ69" s="373"/>
      <c r="AR69" s="373"/>
      <c r="AS69" s="373"/>
      <c r="AT69" s="373"/>
      <c r="AU69" s="373"/>
      <c r="AV69" s="373"/>
      <c r="AW69" s="373"/>
      <c r="AX69" s="373"/>
    </row>
    <row r="70" spans="1:69" s="38" customFormat="1" x14ac:dyDescent="0.35">
      <c r="AK70" s="373"/>
      <c r="AL70" s="373"/>
      <c r="AM70" s="373"/>
      <c r="AN70" s="373"/>
      <c r="AO70" s="373"/>
      <c r="AP70" s="373"/>
      <c r="AQ70" s="373"/>
      <c r="AR70" s="373"/>
      <c r="AS70" s="373"/>
      <c r="AT70" s="373"/>
      <c r="AU70" s="373"/>
      <c r="AV70" s="373"/>
      <c r="AW70" s="373"/>
      <c r="AX70" s="373"/>
    </row>
    <row r="71" spans="1:69" s="38" customFormat="1" ht="21.75" thickBot="1" x14ac:dyDescent="0.4">
      <c r="AK71" s="373"/>
      <c r="AL71" s="373"/>
      <c r="AM71" s="373"/>
      <c r="AN71" s="373"/>
      <c r="AO71" s="373"/>
      <c r="AP71" s="373"/>
      <c r="AQ71" s="373"/>
      <c r="AR71" s="373"/>
      <c r="AS71" s="373"/>
      <c r="AT71" s="373"/>
      <c r="AU71" s="373"/>
      <c r="AV71" s="373"/>
      <c r="AW71" s="373"/>
      <c r="AX71" s="373"/>
    </row>
    <row r="72" spans="1:69" s="38" customFormat="1" ht="27.75" thickTop="1" thickBot="1" x14ac:dyDescent="0.45">
      <c r="A72" s="240" t="s">
        <v>23</v>
      </c>
      <c r="B72" s="241" t="s">
        <v>155</v>
      </c>
      <c r="C72" s="242" t="s">
        <v>25</v>
      </c>
      <c r="AK72" s="373"/>
      <c r="AL72" s="373"/>
      <c r="AM72" s="373"/>
      <c r="AN72" s="373"/>
      <c r="AO72" s="373"/>
      <c r="AP72" s="373"/>
      <c r="AQ72" s="373"/>
      <c r="AR72" s="373"/>
      <c r="AS72" s="373"/>
      <c r="AT72" s="373"/>
      <c r="AU72" s="373"/>
      <c r="AV72" s="373"/>
      <c r="AW72" s="373"/>
      <c r="AX72" s="373"/>
    </row>
    <row r="73" spans="1:69" s="38" customFormat="1" ht="26.25" thickTop="1" x14ac:dyDescent="0.35">
      <c r="A73" s="243" t="s">
        <v>26</v>
      </c>
      <c r="B73" s="56">
        <f>BA67</f>
        <v>0</v>
      </c>
      <c r="C73" s="57" t="e">
        <f>B73/$B$75</f>
        <v>#DIV/0!</v>
      </c>
      <c r="AK73" s="373"/>
      <c r="AL73" s="373"/>
      <c r="AM73" s="373"/>
      <c r="AN73" s="373"/>
      <c r="AO73" s="373"/>
      <c r="AP73" s="373"/>
      <c r="AQ73" s="373"/>
      <c r="AR73" s="373"/>
      <c r="AS73" s="373"/>
      <c r="AT73" s="373"/>
      <c r="AU73" s="373"/>
      <c r="AV73" s="373"/>
      <c r="AW73" s="373"/>
      <c r="AX73" s="373"/>
    </row>
    <row r="74" spans="1:69" s="38" customFormat="1" ht="25.5" x14ac:dyDescent="0.35">
      <c r="A74" s="244" t="s">
        <v>27</v>
      </c>
      <c r="B74" s="58">
        <f>BB67</f>
        <v>0</v>
      </c>
      <c r="C74" s="57" t="e">
        <f>B74/$B$75</f>
        <v>#DIV/0!</v>
      </c>
      <c r="AK74" s="373"/>
      <c r="AL74" s="373"/>
      <c r="AM74" s="373"/>
      <c r="AN74" s="373"/>
      <c r="AO74" s="373"/>
      <c r="AP74" s="373"/>
      <c r="AQ74" s="373"/>
      <c r="AR74" s="373"/>
      <c r="AS74" s="373"/>
      <c r="AT74" s="373"/>
      <c r="AU74" s="373"/>
      <c r="AV74" s="373"/>
      <c r="AW74" s="373"/>
      <c r="AX74" s="373"/>
    </row>
    <row r="75" spans="1:69" s="38" customFormat="1" ht="27" thickBot="1" x14ac:dyDescent="0.45">
      <c r="A75" s="245" t="s">
        <v>9</v>
      </c>
      <c r="B75" s="59">
        <f>SUM(B73:B74)</f>
        <v>0</v>
      </c>
      <c r="C75" s="60" t="e">
        <f>SUM(C73:C74)</f>
        <v>#DIV/0!</v>
      </c>
      <c r="AK75" s="373"/>
      <c r="AL75" s="373"/>
      <c r="AM75" s="373"/>
      <c r="AN75" s="373"/>
      <c r="AO75" s="373"/>
      <c r="AP75" s="373"/>
      <c r="AQ75" s="373"/>
      <c r="AR75" s="373"/>
      <c r="AS75" s="373"/>
      <c r="AT75" s="373"/>
      <c r="AU75" s="373"/>
      <c r="AV75" s="373"/>
      <c r="AW75" s="373"/>
      <c r="AX75" s="373"/>
    </row>
    <row r="76" spans="1:69" s="38" customFormat="1" ht="21.75" thickTop="1" x14ac:dyDescent="0.35">
      <c r="AK76" s="373"/>
      <c r="AL76" s="373"/>
      <c r="AM76" s="373"/>
      <c r="AN76" s="373"/>
      <c r="AO76" s="373"/>
      <c r="AP76" s="373"/>
      <c r="AQ76" s="373"/>
      <c r="AR76" s="373"/>
      <c r="AS76" s="373"/>
      <c r="AT76" s="373"/>
      <c r="AU76" s="373"/>
      <c r="AV76" s="373"/>
      <c r="AW76" s="373"/>
      <c r="AX76" s="373"/>
    </row>
    <row r="77" spans="1:69" s="38" customFormat="1" x14ac:dyDescent="0.35">
      <c r="AK77" s="373"/>
      <c r="AL77" s="373"/>
      <c r="AM77" s="373"/>
      <c r="AN77" s="373"/>
      <c r="AO77" s="373"/>
      <c r="AP77" s="373"/>
      <c r="AQ77" s="373"/>
      <c r="AR77" s="373"/>
      <c r="AS77" s="373"/>
      <c r="AT77" s="373"/>
      <c r="AU77" s="373"/>
      <c r="AV77" s="373"/>
      <c r="AW77" s="373"/>
      <c r="AX77" s="373"/>
    </row>
    <row r="78" spans="1:69" s="38" customFormat="1" ht="21.75" thickBot="1" x14ac:dyDescent="0.4">
      <c r="AK78" s="373"/>
      <c r="AL78" s="373"/>
      <c r="AM78" s="373"/>
      <c r="AN78" s="373"/>
      <c r="AO78" s="373"/>
      <c r="AP78" s="373"/>
      <c r="AQ78" s="373"/>
      <c r="AR78" s="373"/>
      <c r="AS78" s="373"/>
      <c r="AT78" s="373"/>
      <c r="AU78" s="373"/>
      <c r="AV78" s="373"/>
      <c r="AW78" s="373"/>
      <c r="AX78" s="373"/>
    </row>
    <row r="79" spans="1:69" s="38" customFormat="1" ht="27.75" thickTop="1" thickBot="1" x14ac:dyDescent="0.45">
      <c r="A79" s="244" t="s">
        <v>29</v>
      </c>
      <c r="B79" s="312">
        <f>SUM(BC67:BQ67)</f>
        <v>0</v>
      </c>
      <c r="AK79" s="373"/>
      <c r="AL79" s="373"/>
      <c r="AM79" s="373"/>
      <c r="AN79" s="373"/>
      <c r="AO79" s="373"/>
      <c r="AP79" s="373"/>
      <c r="AQ79" s="373"/>
      <c r="AR79" s="373"/>
      <c r="AS79" s="373"/>
      <c r="AT79" s="373"/>
      <c r="AU79" s="373"/>
      <c r="AV79" s="373"/>
      <c r="AW79" s="373"/>
      <c r="AX79" s="373"/>
    </row>
    <row r="80" spans="1:69" s="38" customFormat="1" ht="21.75" thickTop="1" x14ac:dyDescent="0.35">
      <c r="AK80" s="373"/>
      <c r="AL80" s="373"/>
      <c r="AM80" s="373"/>
      <c r="AN80" s="373"/>
      <c r="AO80" s="373"/>
      <c r="AP80" s="373"/>
      <c r="AQ80" s="373"/>
      <c r="AR80" s="373"/>
      <c r="AS80" s="373"/>
      <c r="AT80" s="373"/>
      <c r="AU80" s="373"/>
      <c r="AV80" s="373"/>
      <c r="AW80" s="373"/>
      <c r="AX80" s="373"/>
    </row>
    <row r="81" spans="37:50" s="38" customFormat="1" x14ac:dyDescent="0.35">
      <c r="AK81" s="373"/>
      <c r="AL81" s="373"/>
      <c r="AM81" s="373"/>
      <c r="AN81" s="373"/>
      <c r="AO81" s="373"/>
      <c r="AP81" s="373"/>
      <c r="AQ81" s="373"/>
      <c r="AR81" s="373"/>
      <c r="AS81" s="373"/>
      <c r="AT81" s="373"/>
      <c r="AU81" s="373"/>
      <c r="AV81" s="373"/>
      <c r="AW81" s="373"/>
      <c r="AX81" s="373"/>
    </row>
    <row r="82" spans="37:50" s="38" customFormat="1" x14ac:dyDescent="0.35">
      <c r="AK82" s="373"/>
      <c r="AL82" s="373"/>
      <c r="AM82" s="373"/>
      <c r="AN82" s="373"/>
      <c r="AO82" s="373"/>
      <c r="AP82" s="373"/>
      <c r="AQ82" s="373"/>
      <c r="AR82" s="373"/>
      <c r="AS82" s="373"/>
      <c r="AT82" s="373"/>
      <c r="AU82" s="373"/>
      <c r="AV82" s="373"/>
      <c r="AW82" s="373"/>
      <c r="AX82" s="373"/>
    </row>
    <row r="83" spans="37:50" s="38" customFormat="1" x14ac:dyDescent="0.35">
      <c r="AK83" s="373"/>
      <c r="AL83" s="373"/>
      <c r="AM83" s="373"/>
      <c r="AN83" s="373"/>
      <c r="AO83" s="373"/>
      <c r="AP83" s="373"/>
      <c r="AQ83" s="373"/>
      <c r="AR83" s="373"/>
      <c r="AS83" s="373"/>
      <c r="AT83" s="373"/>
      <c r="AU83" s="373"/>
      <c r="AV83" s="373"/>
      <c r="AW83" s="373"/>
      <c r="AX83" s="373"/>
    </row>
    <row r="84" spans="37:50" s="38" customFormat="1" x14ac:dyDescent="0.35">
      <c r="AK84" s="373"/>
      <c r="AL84" s="373"/>
      <c r="AM84" s="373"/>
      <c r="AN84" s="373"/>
      <c r="AO84" s="373"/>
      <c r="AP84" s="373"/>
      <c r="AQ84" s="373"/>
      <c r="AR84" s="373"/>
      <c r="AS84" s="373"/>
      <c r="AT84" s="373"/>
      <c r="AU84" s="373"/>
      <c r="AV84" s="373"/>
      <c r="AW84" s="373"/>
      <c r="AX84" s="373"/>
    </row>
    <row r="85" spans="37:50" s="38" customFormat="1" x14ac:dyDescent="0.35">
      <c r="AK85" s="373"/>
      <c r="AL85" s="373"/>
      <c r="AM85" s="373"/>
      <c r="AN85" s="373"/>
      <c r="AO85" s="373"/>
      <c r="AP85" s="373"/>
      <c r="AQ85" s="373"/>
      <c r="AR85" s="373"/>
      <c r="AS85" s="373"/>
      <c r="AT85" s="373"/>
      <c r="AU85" s="373"/>
      <c r="AV85" s="373"/>
      <c r="AW85" s="373"/>
      <c r="AX85" s="373"/>
    </row>
    <row r="86" spans="37:50" s="38" customFormat="1" x14ac:dyDescent="0.35">
      <c r="AK86" s="373"/>
      <c r="AL86" s="373"/>
      <c r="AM86" s="373"/>
      <c r="AN86" s="373"/>
      <c r="AO86" s="373"/>
      <c r="AP86" s="373"/>
      <c r="AQ86" s="373"/>
      <c r="AR86" s="373"/>
      <c r="AS86" s="373"/>
      <c r="AT86" s="373"/>
      <c r="AU86" s="373"/>
      <c r="AV86" s="373"/>
      <c r="AW86" s="373"/>
      <c r="AX86" s="373"/>
    </row>
    <row r="87" spans="37:50" s="38" customFormat="1" x14ac:dyDescent="0.35">
      <c r="AK87" s="373"/>
      <c r="AL87" s="373"/>
      <c r="AM87" s="373"/>
      <c r="AN87" s="373"/>
      <c r="AO87" s="373"/>
      <c r="AP87" s="373"/>
      <c r="AQ87" s="373"/>
      <c r="AR87" s="373"/>
      <c r="AS87" s="373"/>
      <c r="AT87" s="373"/>
      <c r="AU87" s="373"/>
      <c r="AV87" s="373"/>
      <c r="AW87" s="373"/>
      <c r="AX87" s="373"/>
    </row>
    <row r="88" spans="37:50" s="38" customFormat="1" x14ac:dyDescent="0.35">
      <c r="AK88" s="373"/>
      <c r="AL88" s="373"/>
      <c r="AM88" s="373"/>
      <c r="AN88" s="373"/>
      <c r="AO88" s="373"/>
      <c r="AP88" s="373"/>
      <c r="AQ88" s="373"/>
      <c r="AR88" s="373"/>
      <c r="AS88" s="373"/>
      <c r="AT88" s="373"/>
      <c r="AU88" s="373"/>
      <c r="AV88" s="373"/>
      <c r="AW88" s="373"/>
      <c r="AX88" s="373"/>
    </row>
    <row r="89" spans="37:50" s="38" customFormat="1" x14ac:dyDescent="0.35">
      <c r="AK89" s="373"/>
      <c r="AL89" s="373"/>
      <c r="AM89" s="373"/>
      <c r="AN89" s="373"/>
      <c r="AO89" s="373"/>
      <c r="AP89" s="373"/>
      <c r="AQ89" s="373"/>
      <c r="AR89" s="373"/>
      <c r="AS89" s="373"/>
      <c r="AT89" s="373"/>
      <c r="AU89" s="373"/>
      <c r="AV89" s="373"/>
      <c r="AW89" s="373"/>
      <c r="AX89" s="373"/>
    </row>
    <row r="90" spans="37:50" s="38" customFormat="1" x14ac:dyDescent="0.35">
      <c r="AK90" s="373"/>
      <c r="AL90" s="373"/>
      <c r="AM90" s="373"/>
      <c r="AN90" s="373"/>
      <c r="AO90" s="373"/>
      <c r="AP90" s="373"/>
      <c r="AQ90" s="373"/>
      <c r="AR90" s="373"/>
      <c r="AS90" s="373"/>
      <c r="AT90" s="373"/>
      <c r="AU90" s="373"/>
      <c r="AV90" s="373"/>
      <c r="AW90" s="373"/>
      <c r="AX90" s="373"/>
    </row>
    <row r="91" spans="37:50" s="38" customFormat="1" x14ac:dyDescent="0.35">
      <c r="AK91" s="373"/>
      <c r="AL91" s="373"/>
      <c r="AM91" s="373"/>
      <c r="AN91" s="373"/>
      <c r="AO91" s="373"/>
      <c r="AP91" s="373"/>
      <c r="AQ91" s="373"/>
      <c r="AR91" s="373"/>
      <c r="AS91" s="373"/>
      <c r="AT91" s="373"/>
      <c r="AU91" s="373"/>
      <c r="AV91" s="373"/>
      <c r="AW91" s="373"/>
      <c r="AX91" s="373"/>
    </row>
    <row r="92" spans="37:50" s="38" customFormat="1" x14ac:dyDescent="0.35">
      <c r="AK92" s="373"/>
      <c r="AL92" s="373"/>
      <c r="AM92" s="373"/>
      <c r="AN92" s="373"/>
      <c r="AO92" s="373"/>
      <c r="AP92" s="373"/>
      <c r="AQ92" s="373"/>
      <c r="AR92" s="373"/>
      <c r="AS92" s="373"/>
      <c r="AT92" s="373"/>
      <c r="AU92" s="373"/>
      <c r="AV92" s="373"/>
      <c r="AW92" s="373"/>
      <c r="AX92" s="373"/>
    </row>
    <row r="93" spans="37:50" s="38" customFormat="1" x14ac:dyDescent="0.35">
      <c r="AK93" s="373"/>
      <c r="AL93" s="373"/>
      <c r="AM93" s="373"/>
      <c r="AN93" s="373"/>
      <c r="AO93" s="373"/>
      <c r="AP93" s="373"/>
      <c r="AQ93" s="373"/>
      <c r="AR93" s="373"/>
      <c r="AS93" s="373"/>
      <c r="AT93" s="373"/>
      <c r="AU93" s="373"/>
      <c r="AV93" s="373"/>
      <c r="AW93" s="373"/>
      <c r="AX93" s="373"/>
    </row>
    <row r="94" spans="37:50" s="38" customFormat="1" x14ac:dyDescent="0.35">
      <c r="AK94" s="373"/>
      <c r="AL94" s="373"/>
      <c r="AM94" s="373"/>
      <c r="AN94" s="373"/>
      <c r="AO94" s="373"/>
      <c r="AP94" s="373"/>
      <c r="AQ94" s="373"/>
      <c r="AR94" s="373"/>
      <c r="AS94" s="373"/>
      <c r="AT94" s="373"/>
      <c r="AU94" s="373"/>
      <c r="AV94" s="373"/>
      <c r="AW94" s="373"/>
      <c r="AX94" s="373"/>
    </row>
    <row r="95" spans="37:50" s="38" customFormat="1" x14ac:dyDescent="0.35">
      <c r="AK95" s="373"/>
      <c r="AL95" s="373"/>
      <c r="AM95" s="373"/>
      <c r="AN95" s="373"/>
      <c r="AO95" s="373"/>
      <c r="AP95" s="373"/>
      <c r="AQ95" s="373"/>
      <c r="AR95" s="373"/>
      <c r="AS95" s="373"/>
      <c r="AT95" s="373"/>
      <c r="AU95" s="373"/>
      <c r="AV95" s="373"/>
      <c r="AW95" s="373"/>
      <c r="AX95" s="373"/>
    </row>
    <row r="96" spans="37:50" s="38" customFormat="1" x14ac:dyDescent="0.35">
      <c r="AK96" s="373"/>
      <c r="AL96" s="373"/>
      <c r="AM96" s="373"/>
      <c r="AN96" s="373"/>
      <c r="AO96" s="373"/>
      <c r="AP96" s="373"/>
      <c r="AQ96" s="373"/>
      <c r="AR96" s="373"/>
      <c r="AS96" s="373"/>
      <c r="AT96" s="373"/>
      <c r="AU96" s="373"/>
      <c r="AV96" s="373"/>
      <c r="AW96" s="373"/>
      <c r="AX96" s="373"/>
    </row>
    <row r="97" spans="37:50" s="38" customFormat="1" x14ac:dyDescent="0.35">
      <c r="AK97" s="373"/>
      <c r="AL97" s="373"/>
      <c r="AM97" s="373"/>
      <c r="AN97" s="373"/>
      <c r="AO97" s="373"/>
      <c r="AP97" s="373"/>
      <c r="AQ97" s="373"/>
      <c r="AR97" s="373"/>
      <c r="AS97" s="373"/>
      <c r="AT97" s="373"/>
      <c r="AU97" s="373"/>
      <c r="AV97" s="373"/>
      <c r="AW97" s="373"/>
      <c r="AX97" s="373"/>
    </row>
    <row r="98" spans="37:50" s="38" customFormat="1" x14ac:dyDescent="0.35">
      <c r="AK98" s="373"/>
      <c r="AL98" s="373"/>
      <c r="AM98" s="373"/>
      <c r="AN98" s="373"/>
      <c r="AO98" s="373"/>
      <c r="AP98" s="373"/>
      <c r="AQ98" s="373"/>
      <c r="AR98" s="373"/>
      <c r="AS98" s="373"/>
      <c r="AT98" s="373"/>
      <c r="AU98" s="373"/>
      <c r="AV98" s="373"/>
      <c r="AW98" s="373"/>
      <c r="AX98" s="373"/>
    </row>
    <row r="99" spans="37:50" s="38" customFormat="1" x14ac:dyDescent="0.35">
      <c r="AK99" s="373"/>
      <c r="AL99" s="373"/>
      <c r="AM99" s="373"/>
      <c r="AN99" s="373"/>
      <c r="AO99" s="373"/>
      <c r="AP99" s="373"/>
      <c r="AQ99" s="373"/>
      <c r="AR99" s="373"/>
      <c r="AS99" s="373"/>
      <c r="AT99" s="373"/>
      <c r="AU99" s="373"/>
      <c r="AV99" s="373"/>
      <c r="AW99" s="373"/>
      <c r="AX99" s="373"/>
    </row>
    <row r="100" spans="37:50" s="38" customFormat="1" x14ac:dyDescent="0.35">
      <c r="AK100" s="373"/>
      <c r="AL100" s="373"/>
      <c r="AM100" s="373"/>
      <c r="AN100" s="373"/>
      <c r="AO100" s="373"/>
      <c r="AP100" s="373"/>
      <c r="AQ100" s="373"/>
      <c r="AR100" s="373"/>
      <c r="AS100" s="373"/>
      <c r="AT100" s="373"/>
      <c r="AU100" s="373"/>
      <c r="AV100" s="373"/>
      <c r="AW100" s="373"/>
      <c r="AX100" s="373"/>
    </row>
    <row r="101" spans="37:50" s="38" customFormat="1" x14ac:dyDescent="0.35">
      <c r="AK101" s="373"/>
      <c r="AL101" s="373"/>
      <c r="AM101" s="373"/>
      <c r="AN101" s="373"/>
      <c r="AO101" s="373"/>
      <c r="AP101" s="373"/>
      <c r="AQ101" s="373"/>
      <c r="AR101" s="373"/>
      <c r="AS101" s="373"/>
      <c r="AT101" s="373"/>
      <c r="AU101" s="373"/>
      <c r="AV101" s="373"/>
      <c r="AW101" s="373"/>
      <c r="AX101" s="373"/>
    </row>
    <row r="102" spans="37:50" s="38" customFormat="1" x14ac:dyDescent="0.35">
      <c r="AK102" s="373"/>
      <c r="AL102" s="373"/>
      <c r="AM102" s="373"/>
      <c r="AN102" s="373"/>
      <c r="AO102" s="373"/>
      <c r="AP102" s="373"/>
      <c r="AQ102" s="373"/>
      <c r="AR102" s="373"/>
      <c r="AS102" s="373"/>
      <c r="AT102" s="373"/>
      <c r="AU102" s="373"/>
      <c r="AV102" s="373"/>
      <c r="AW102" s="373"/>
      <c r="AX102" s="373"/>
    </row>
    <row r="103" spans="37:50" s="38" customFormat="1" x14ac:dyDescent="0.35">
      <c r="AK103" s="373"/>
      <c r="AL103" s="373"/>
      <c r="AM103" s="373"/>
      <c r="AN103" s="373"/>
      <c r="AO103" s="373"/>
      <c r="AP103" s="373"/>
      <c r="AQ103" s="373"/>
      <c r="AR103" s="373"/>
      <c r="AS103" s="373"/>
      <c r="AT103" s="373"/>
      <c r="AU103" s="373"/>
      <c r="AV103" s="373"/>
      <c r="AW103" s="373"/>
      <c r="AX103" s="373"/>
    </row>
    <row r="104" spans="37:50" s="38" customFormat="1" x14ac:dyDescent="0.35">
      <c r="AK104" s="373"/>
      <c r="AL104" s="373"/>
      <c r="AM104" s="373"/>
      <c r="AN104" s="373"/>
      <c r="AO104" s="373"/>
      <c r="AP104" s="373"/>
      <c r="AQ104" s="373"/>
      <c r="AR104" s="373"/>
      <c r="AS104" s="373"/>
      <c r="AT104" s="373"/>
      <c r="AU104" s="373"/>
      <c r="AV104" s="373"/>
      <c r="AW104" s="373"/>
      <c r="AX104" s="373"/>
    </row>
    <row r="105" spans="37:50" s="38" customFormat="1" x14ac:dyDescent="0.35">
      <c r="AK105" s="373"/>
      <c r="AL105" s="373"/>
      <c r="AM105" s="373"/>
      <c r="AN105" s="373"/>
      <c r="AO105" s="373"/>
      <c r="AP105" s="373"/>
      <c r="AQ105" s="373"/>
      <c r="AR105" s="373"/>
      <c r="AS105" s="373"/>
      <c r="AT105" s="373"/>
      <c r="AU105" s="373"/>
      <c r="AV105" s="373"/>
      <c r="AW105" s="373"/>
      <c r="AX105" s="373"/>
    </row>
    <row r="106" spans="37:50" s="38" customFormat="1" x14ac:dyDescent="0.35">
      <c r="AK106" s="373"/>
      <c r="AL106" s="373"/>
      <c r="AM106" s="373"/>
      <c r="AN106" s="373"/>
      <c r="AO106" s="373"/>
      <c r="AP106" s="373"/>
      <c r="AQ106" s="373"/>
      <c r="AR106" s="373"/>
      <c r="AS106" s="373"/>
      <c r="AT106" s="373"/>
      <c r="AU106" s="373"/>
      <c r="AV106" s="373"/>
      <c r="AW106" s="373"/>
      <c r="AX106" s="373"/>
    </row>
    <row r="107" spans="37:50" s="38" customFormat="1" x14ac:dyDescent="0.35">
      <c r="AK107" s="373"/>
      <c r="AL107" s="373"/>
      <c r="AM107" s="373"/>
      <c r="AN107" s="373"/>
      <c r="AO107" s="373"/>
      <c r="AP107" s="373"/>
      <c r="AQ107" s="373"/>
      <c r="AR107" s="373"/>
      <c r="AS107" s="373"/>
      <c r="AT107" s="373"/>
      <c r="AU107" s="373"/>
      <c r="AV107" s="373"/>
      <c r="AW107" s="373"/>
      <c r="AX107" s="373"/>
    </row>
    <row r="108" spans="37:50" s="38" customFormat="1" x14ac:dyDescent="0.35">
      <c r="AK108" s="373"/>
      <c r="AL108" s="373"/>
      <c r="AM108" s="373"/>
      <c r="AN108" s="373"/>
      <c r="AO108" s="373"/>
      <c r="AP108" s="373"/>
      <c r="AQ108" s="373"/>
      <c r="AR108" s="373"/>
      <c r="AS108" s="373"/>
      <c r="AT108" s="373"/>
      <c r="AU108" s="373"/>
      <c r="AV108" s="373"/>
      <c r="AW108" s="373"/>
      <c r="AX108" s="373"/>
    </row>
    <row r="109" spans="37:50" s="38" customFormat="1" x14ac:dyDescent="0.35">
      <c r="AK109" s="373"/>
      <c r="AL109" s="373"/>
      <c r="AM109" s="373"/>
      <c r="AN109" s="373"/>
      <c r="AO109" s="373"/>
      <c r="AP109" s="373"/>
      <c r="AQ109" s="373"/>
      <c r="AR109" s="373"/>
      <c r="AS109" s="373"/>
      <c r="AT109" s="373"/>
      <c r="AU109" s="373"/>
      <c r="AV109" s="373"/>
      <c r="AW109" s="373"/>
      <c r="AX109" s="373"/>
    </row>
    <row r="110" spans="37:50" s="38" customFormat="1" x14ac:dyDescent="0.35">
      <c r="AK110" s="373"/>
      <c r="AL110" s="373"/>
      <c r="AM110" s="373"/>
      <c r="AN110" s="373"/>
      <c r="AO110" s="373"/>
      <c r="AP110" s="373"/>
      <c r="AQ110" s="373"/>
      <c r="AR110" s="373"/>
      <c r="AS110" s="373"/>
      <c r="AT110" s="373"/>
      <c r="AU110" s="373"/>
      <c r="AV110" s="373"/>
      <c r="AW110" s="373"/>
      <c r="AX110" s="373"/>
    </row>
    <row r="111" spans="37:50" s="38" customFormat="1" x14ac:dyDescent="0.35">
      <c r="AK111" s="373"/>
      <c r="AL111" s="373"/>
      <c r="AM111" s="373"/>
      <c r="AN111" s="373"/>
      <c r="AO111" s="373"/>
      <c r="AP111" s="373"/>
      <c r="AQ111" s="373"/>
      <c r="AR111" s="373"/>
      <c r="AS111" s="373"/>
      <c r="AT111" s="373"/>
      <c r="AU111" s="373"/>
      <c r="AV111" s="373"/>
      <c r="AW111" s="373"/>
      <c r="AX111" s="373"/>
    </row>
    <row r="112" spans="37:50" s="38" customFormat="1" x14ac:dyDescent="0.35">
      <c r="AK112" s="373"/>
      <c r="AL112" s="373"/>
      <c r="AM112" s="373"/>
      <c r="AN112" s="373"/>
      <c r="AO112" s="373"/>
      <c r="AP112" s="373"/>
      <c r="AQ112" s="373"/>
      <c r="AR112" s="373"/>
      <c r="AS112" s="373"/>
      <c r="AT112" s="373"/>
      <c r="AU112" s="373"/>
      <c r="AV112" s="373"/>
      <c r="AW112" s="373"/>
      <c r="AX112" s="373"/>
    </row>
    <row r="113" spans="37:51" s="38" customFormat="1" x14ac:dyDescent="0.35">
      <c r="AK113" s="373"/>
      <c r="AL113" s="373"/>
      <c r="AM113" s="373"/>
      <c r="AN113" s="373"/>
      <c r="AO113" s="373"/>
      <c r="AP113" s="373"/>
      <c r="AQ113" s="373"/>
      <c r="AR113" s="373"/>
      <c r="AS113" s="373"/>
      <c r="AT113" s="373"/>
      <c r="AU113" s="373"/>
      <c r="AV113" s="373"/>
      <c r="AW113" s="373"/>
      <c r="AX113" s="373"/>
    </row>
    <row r="114" spans="37:51" s="38" customFormat="1" x14ac:dyDescent="0.35">
      <c r="AK114" s="373"/>
      <c r="AL114" s="373"/>
      <c r="AM114" s="373"/>
      <c r="AN114" s="373"/>
      <c r="AO114" s="373"/>
      <c r="AP114" s="373"/>
      <c r="AQ114" s="373"/>
      <c r="AR114" s="373"/>
      <c r="AS114" s="373"/>
      <c r="AT114" s="373"/>
      <c r="AU114" s="373"/>
      <c r="AV114" s="373"/>
      <c r="AW114" s="373"/>
      <c r="AX114" s="373"/>
    </row>
    <row r="115" spans="37:51" s="38" customFormat="1" x14ac:dyDescent="0.35">
      <c r="AK115" s="373"/>
      <c r="AL115" s="373"/>
      <c r="AM115" s="373"/>
      <c r="AN115" s="373"/>
      <c r="AO115" s="373"/>
      <c r="AP115" s="373"/>
      <c r="AQ115" s="373"/>
      <c r="AR115" s="373"/>
      <c r="AS115" s="373"/>
      <c r="AT115" s="373"/>
      <c r="AU115" s="373"/>
      <c r="AV115" s="373"/>
      <c r="AW115" s="373"/>
      <c r="AX115" s="373"/>
    </row>
    <row r="116" spans="37:51" s="38" customFormat="1" x14ac:dyDescent="0.35">
      <c r="AK116" s="373"/>
      <c r="AL116" s="373"/>
      <c r="AM116" s="373"/>
      <c r="AN116" s="373"/>
      <c r="AO116" s="373"/>
      <c r="AP116" s="373"/>
      <c r="AQ116" s="373"/>
      <c r="AR116" s="373"/>
      <c r="AS116" s="373"/>
      <c r="AT116" s="373"/>
      <c r="AU116" s="373"/>
      <c r="AV116" s="373"/>
      <c r="AW116" s="373"/>
      <c r="AX116" s="373"/>
    </row>
    <row r="117" spans="37:51" s="38" customFormat="1" x14ac:dyDescent="0.35">
      <c r="AK117" s="373"/>
      <c r="AL117" s="373"/>
      <c r="AM117" s="373"/>
      <c r="AN117" s="373"/>
      <c r="AO117" s="373"/>
      <c r="AP117" s="373"/>
      <c r="AQ117" s="373"/>
      <c r="AR117" s="373"/>
      <c r="AS117" s="373"/>
      <c r="AT117" s="373"/>
      <c r="AU117" s="373"/>
      <c r="AV117" s="373"/>
      <c r="AW117" s="373"/>
      <c r="AX117" s="373"/>
    </row>
    <row r="118" spans="37:51" s="38" customFormat="1" x14ac:dyDescent="0.35">
      <c r="AK118" s="373"/>
      <c r="AL118" s="373"/>
      <c r="AM118" s="373"/>
      <c r="AN118" s="373"/>
      <c r="AO118" s="373"/>
      <c r="AP118" s="373"/>
      <c r="AQ118" s="373"/>
      <c r="AR118" s="373"/>
      <c r="AS118" s="373"/>
      <c r="AT118" s="373"/>
      <c r="AU118" s="373"/>
      <c r="AV118" s="373"/>
      <c r="AW118" s="373"/>
      <c r="AX118" s="373"/>
    </row>
    <row r="119" spans="37:51" s="38" customFormat="1" x14ac:dyDescent="0.35">
      <c r="AK119" s="373"/>
      <c r="AL119" s="373"/>
      <c r="AM119" s="373"/>
      <c r="AN119" s="373"/>
      <c r="AO119" s="373"/>
      <c r="AP119" s="373"/>
      <c r="AQ119" s="373"/>
      <c r="AR119" s="373"/>
      <c r="AS119" s="373"/>
      <c r="AT119" s="373"/>
      <c r="AU119" s="373"/>
      <c r="AV119" s="373"/>
      <c r="AW119" s="373"/>
      <c r="AX119" s="373"/>
    </row>
    <row r="120" spans="37:51" s="38" customFormat="1" x14ac:dyDescent="0.35">
      <c r="AK120" s="373"/>
      <c r="AL120" s="373"/>
      <c r="AM120" s="373"/>
      <c r="AN120" s="373"/>
      <c r="AO120" s="373"/>
      <c r="AP120" s="373"/>
      <c r="AQ120" s="373"/>
      <c r="AR120" s="373"/>
      <c r="AS120" s="373"/>
      <c r="AT120" s="373"/>
      <c r="AU120" s="373"/>
      <c r="AV120" s="373"/>
      <c r="AW120" s="373"/>
      <c r="AX120" s="373"/>
    </row>
    <row r="121" spans="37:51" s="38" customFormat="1" x14ac:dyDescent="0.35">
      <c r="AK121" s="373"/>
      <c r="AL121" s="373"/>
      <c r="AM121" s="373"/>
      <c r="AN121" s="373"/>
      <c r="AO121" s="373"/>
      <c r="AP121" s="373"/>
      <c r="AQ121" s="373"/>
      <c r="AR121" s="373"/>
      <c r="AS121" s="373"/>
      <c r="AT121" s="373"/>
      <c r="AU121" s="373"/>
      <c r="AV121" s="373"/>
      <c r="AW121" s="373"/>
      <c r="AX121" s="373"/>
    </row>
    <row r="122" spans="37:51" s="38" customFormat="1" x14ac:dyDescent="0.35">
      <c r="AK122" s="373"/>
      <c r="AL122" s="373"/>
      <c r="AM122" s="373"/>
      <c r="AN122" s="373"/>
      <c r="AO122" s="373"/>
      <c r="AP122" s="373"/>
      <c r="AQ122" s="373"/>
      <c r="AR122" s="373"/>
      <c r="AS122" s="373"/>
      <c r="AT122" s="373"/>
      <c r="AU122" s="373"/>
      <c r="AV122" s="373"/>
      <c r="AW122" s="373"/>
      <c r="AX122" s="373"/>
    </row>
    <row r="123" spans="37:51" s="38" customFormat="1" x14ac:dyDescent="0.35">
      <c r="AK123" s="373"/>
      <c r="AL123" s="373"/>
      <c r="AM123" s="373"/>
      <c r="AN123" s="373"/>
      <c r="AO123" s="373"/>
      <c r="AP123" s="373"/>
      <c r="AQ123" s="373"/>
      <c r="AR123" s="373"/>
      <c r="AS123" s="373"/>
      <c r="AT123" s="373"/>
      <c r="AU123" s="373"/>
      <c r="AV123" s="373"/>
      <c r="AW123" s="373"/>
      <c r="AX123" s="373"/>
      <c r="AY123" s="373"/>
    </row>
    <row r="124" spans="37:51" s="38" customFormat="1" x14ac:dyDescent="0.35">
      <c r="AK124" s="373"/>
      <c r="AL124" s="373"/>
      <c r="AM124" s="373"/>
      <c r="AN124" s="373"/>
      <c r="AO124" s="373"/>
      <c r="AP124" s="373"/>
      <c r="AQ124" s="373"/>
      <c r="AR124" s="373"/>
      <c r="AS124" s="373"/>
      <c r="AT124" s="373"/>
      <c r="AU124" s="373"/>
      <c r="AV124" s="373"/>
      <c r="AW124" s="373"/>
      <c r="AX124" s="373"/>
      <c r="AY124" s="373"/>
    </row>
    <row r="125" spans="37:51" s="38" customFormat="1" x14ac:dyDescent="0.35">
      <c r="AK125" s="373"/>
      <c r="AL125" s="373"/>
      <c r="AM125" s="373"/>
      <c r="AN125" s="373"/>
      <c r="AO125" s="373"/>
      <c r="AP125" s="373"/>
      <c r="AQ125" s="373"/>
      <c r="AR125" s="373"/>
      <c r="AS125" s="373"/>
      <c r="AT125" s="373"/>
      <c r="AU125" s="373"/>
      <c r="AV125" s="373"/>
      <c r="AW125" s="373"/>
      <c r="AX125" s="373"/>
      <c r="AY125" s="373"/>
    </row>
    <row r="126" spans="37:51" s="38" customFormat="1" x14ac:dyDescent="0.35">
      <c r="AK126" s="373"/>
      <c r="AL126" s="373"/>
      <c r="AM126" s="373"/>
      <c r="AN126" s="373"/>
      <c r="AO126" s="373"/>
      <c r="AP126" s="373"/>
      <c r="AQ126" s="373"/>
      <c r="AR126" s="373"/>
      <c r="AS126" s="373"/>
      <c r="AT126" s="373"/>
      <c r="AU126" s="373"/>
      <c r="AV126" s="373"/>
      <c r="AW126" s="373"/>
      <c r="AX126" s="373"/>
      <c r="AY126" s="373"/>
    </row>
    <row r="127" spans="37:51" s="38" customFormat="1" x14ac:dyDescent="0.35">
      <c r="AK127" s="373"/>
      <c r="AL127" s="373"/>
      <c r="AM127" s="373"/>
      <c r="AN127" s="373"/>
      <c r="AO127" s="373"/>
      <c r="AP127" s="373"/>
      <c r="AQ127" s="373"/>
      <c r="AR127" s="373"/>
      <c r="AS127" s="373"/>
      <c r="AT127" s="373"/>
      <c r="AU127" s="373"/>
      <c r="AV127" s="373"/>
      <c r="AW127" s="373"/>
      <c r="AX127" s="373"/>
      <c r="AY127" s="373"/>
    </row>
    <row r="128" spans="37:51" s="38" customFormat="1" x14ac:dyDescent="0.35">
      <c r="AK128" s="373"/>
      <c r="AL128" s="373"/>
      <c r="AM128" s="373"/>
      <c r="AN128" s="373"/>
      <c r="AO128" s="373"/>
      <c r="AP128" s="373"/>
      <c r="AQ128" s="373"/>
      <c r="AR128" s="373"/>
      <c r="AS128" s="373"/>
      <c r="AT128" s="373"/>
      <c r="AU128" s="373"/>
      <c r="AV128" s="373"/>
      <c r="AW128" s="373"/>
      <c r="AX128" s="373"/>
      <c r="AY128" s="373"/>
    </row>
    <row r="129" spans="37:51" s="38" customFormat="1" x14ac:dyDescent="0.35">
      <c r="AK129" s="373"/>
      <c r="AL129" s="373"/>
      <c r="AM129" s="373"/>
      <c r="AN129" s="373"/>
      <c r="AO129" s="373"/>
      <c r="AP129" s="373"/>
      <c r="AQ129" s="373"/>
      <c r="AR129" s="373"/>
      <c r="AS129" s="373"/>
      <c r="AT129" s="373"/>
      <c r="AU129" s="373"/>
      <c r="AV129" s="373"/>
      <c r="AW129" s="373"/>
      <c r="AX129" s="373"/>
      <c r="AY129" s="373"/>
    </row>
    <row r="130" spans="37:51" s="38" customFormat="1" x14ac:dyDescent="0.35">
      <c r="AK130" s="373"/>
      <c r="AL130" s="373"/>
      <c r="AM130" s="373"/>
      <c r="AN130" s="373"/>
      <c r="AO130" s="373"/>
      <c r="AP130" s="373"/>
      <c r="AQ130" s="373"/>
      <c r="AR130" s="373"/>
      <c r="AS130" s="373"/>
      <c r="AT130" s="373"/>
      <c r="AU130" s="373"/>
      <c r="AV130" s="373"/>
      <c r="AW130" s="373"/>
      <c r="AX130" s="373"/>
      <c r="AY130" s="373"/>
    </row>
    <row r="131" spans="37:51" s="38" customFormat="1" x14ac:dyDescent="0.35">
      <c r="AK131" s="373"/>
      <c r="AL131" s="373"/>
      <c r="AM131" s="373"/>
      <c r="AN131" s="373"/>
      <c r="AO131" s="373"/>
      <c r="AP131" s="373"/>
      <c r="AQ131" s="373"/>
      <c r="AR131" s="373"/>
      <c r="AS131" s="373"/>
      <c r="AT131" s="373"/>
      <c r="AU131" s="373"/>
      <c r="AV131" s="373"/>
      <c r="AW131" s="373"/>
      <c r="AX131" s="373"/>
      <c r="AY131" s="373"/>
    </row>
    <row r="132" spans="37:51" s="38" customFormat="1" x14ac:dyDescent="0.35">
      <c r="AK132" s="373"/>
      <c r="AL132" s="373"/>
      <c r="AM132" s="373"/>
      <c r="AN132" s="373"/>
      <c r="AO132" s="373"/>
      <c r="AP132" s="373"/>
      <c r="AQ132" s="373"/>
      <c r="AR132" s="373"/>
      <c r="AS132" s="373"/>
      <c r="AT132" s="373"/>
      <c r="AU132" s="373"/>
      <c r="AV132" s="373"/>
      <c r="AW132" s="373"/>
      <c r="AX132" s="373"/>
      <c r="AY132" s="373"/>
    </row>
    <row r="133" spans="37:51" s="38" customFormat="1" x14ac:dyDescent="0.35">
      <c r="AK133" s="373"/>
      <c r="AL133" s="373"/>
      <c r="AM133" s="373"/>
      <c r="AN133" s="373"/>
      <c r="AO133" s="373"/>
      <c r="AP133" s="373"/>
      <c r="AQ133" s="373"/>
      <c r="AR133" s="373"/>
      <c r="AS133" s="373"/>
      <c r="AT133" s="373"/>
      <c r="AU133" s="373"/>
      <c r="AV133" s="373"/>
      <c r="AW133" s="373"/>
      <c r="AX133" s="373"/>
      <c r="AY133" s="373"/>
    </row>
    <row r="134" spans="37:51" s="38" customFormat="1" x14ac:dyDescent="0.35">
      <c r="AK134" s="373"/>
      <c r="AL134" s="373"/>
      <c r="AM134" s="373"/>
      <c r="AN134" s="373"/>
      <c r="AO134" s="373"/>
      <c r="AP134" s="373"/>
      <c r="AQ134" s="373"/>
      <c r="AR134" s="373"/>
      <c r="AS134" s="373"/>
      <c r="AT134" s="373"/>
      <c r="AU134" s="373"/>
      <c r="AV134" s="373"/>
      <c r="AW134" s="373"/>
      <c r="AX134" s="373"/>
      <c r="AY134" s="373"/>
    </row>
    <row r="135" spans="37:51" s="38" customFormat="1" x14ac:dyDescent="0.35">
      <c r="AK135" s="373"/>
      <c r="AL135" s="373"/>
      <c r="AM135" s="373"/>
      <c r="AN135" s="373"/>
      <c r="AO135" s="373"/>
      <c r="AP135" s="373"/>
      <c r="AQ135" s="373"/>
      <c r="AR135" s="373"/>
      <c r="AS135" s="373"/>
      <c r="AT135" s="373"/>
      <c r="AU135" s="373"/>
      <c r="AV135" s="373"/>
      <c r="AW135" s="373"/>
      <c r="AX135" s="373"/>
      <c r="AY135" s="373"/>
    </row>
    <row r="136" spans="37:51" s="38" customFormat="1" x14ac:dyDescent="0.35">
      <c r="AK136" s="373"/>
      <c r="AL136" s="373"/>
      <c r="AM136" s="373"/>
      <c r="AN136" s="373"/>
      <c r="AO136" s="373"/>
      <c r="AP136" s="373"/>
      <c r="AQ136" s="373"/>
      <c r="AR136" s="373"/>
      <c r="AS136" s="373"/>
      <c r="AT136" s="373"/>
      <c r="AU136" s="373"/>
      <c r="AV136" s="373"/>
      <c r="AW136" s="373"/>
      <c r="AX136" s="373"/>
      <c r="AY136" s="373"/>
    </row>
    <row r="137" spans="37:51" s="38" customFormat="1" x14ac:dyDescent="0.35">
      <c r="AK137" s="373"/>
      <c r="AL137" s="373"/>
      <c r="AM137" s="373"/>
      <c r="AN137" s="373"/>
      <c r="AO137" s="373"/>
      <c r="AP137" s="373"/>
      <c r="AQ137" s="373"/>
      <c r="AR137" s="373"/>
      <c r="AS137" s="373"/>
      <c r="AT137" s="373"/>
      <c r="AU137" s="373"/>
      <c r="AV137" s="373"/>
      <c r="AW137" s="373"/>
      <c r="AX137" s="373"/>
      <c r="AY137" s="373"/>
    </row>
    <row r="138" spans="37:51" s="38" customFormat="1" x14ac:dyDescent="0.35">
      <c r="AK138" s="373"/>
      <c r="AL138" s="373"/>
      <c r="AM138" s="373"/>
      <c r="AN138" s="373"/>
      <c r="AO138" s="373"/>
      <c r="AP138" s="373"/>
      <c r="AQ138" s="373"/>
      <c r="AR138" s="373"/>
      <c r="AS138" s="373"/>
      <c r="AT138" s="373"/>
      <c r="AU138" s="373"/>
      <c r="AV138" s="373"/>
      <c r="AW138" s="373"/>
      <c r="AX138" s="373"/>
      <c r="AY138" s="373"/>
    </row>
    <row r="139" spans="37:51" s="38" customFormat="1" x14ac:dyDescent="0.35">
      <c r="AK139" s="373"/>
      <c r="AL139" s="373"/>
      <c r="AM139" s="373"/>
      <c r="AN139" s="373"/>
      <c r="AO139" s="373"/>
      <c r="AP139" s="373"/>
      <c r="AQ139" s="373"/>
      <c r="AR139" s="373"/>
      <c r="AS139" s="373"/>
      <c r="AT139" s="373"/>
      <c r="AU139" s="373"/>
      <c r="AV139" s="373"/>
      <c r="AW139" s="373"/>
      <c r="AX139" s="373"/>
      <c r="AY139" s="373"/>
    </row>
    <row r="140" spans="37:51" s="38" customFormat="1" x14ac:dyDescent="0.35">
      <c r="AK140" s="373"/>
      <c r="AL140" s="373"/>
      <c r="AM140" s="373"/>
      <c r="AN140" s="373"/>
      <c r="AO140" s="373"/>
      <c r="AP140" s="373"/>
      <c r="AQ140" s="373"/>
      <c r="AR140" s="373"/>
      <c r="AS140" s="373"/>
      <c r="AT140" s="373"/>
      <c r="AU140" s="373"/>
      <c r="AV140" s="373"/>
      <c r="AW140" s="373"/>
      <c r="AX140" s="373"/>
      <c r="AY140" s="373"/>
    </row>
    <row r="141" spans="37:51" s="38" customFormat="1" x14ac:dyDescent="0.35">
      <c r="AK141" s="373"/>
      <c r="AL141" s="373"/>
      <c r="AM141" s="373"/>
      <c r="AN141" s="373"/>
      <c r="AO141" s="373"/>
      <c r="AP141" s="373"/>
      <c r="AQ141" s="373"/>
      <c r="AR141" s="373"/>
      <c r="AS141" s="373"/>
      <c r="AT141" s="373"/>
      <c r="AU141" s="373"/>
      <c r="AV141" s="373"/>
      <c r="AW141" s="373"/>
      <c r="AX141" s="373"/>
      <c r="AY141" s="373"/>
    </row>
    <row r="142" spans="37:51" s="38" customFormat="1" x14ac:dyDescent="0.35">
      <c r="AK142" s="373"/>
      <c r="AL142" s="373"/>
      <c r="AM142" s="373"/>
      <c r="AN142" s="373"/>
      <c r="AO142" s="373"/>
      <c r="AP142" s="373"/>
      <c r="AQ142" s="373"/>
      <c r="AR142" s="373"/>
      <c r="AS142" s="373"/>
      <c r="AT142" s="373"/>
      <c r="AU142" s="373"/>
      <c r="AV142" s="373"/>
      <c r="AW142" s="373"/>
      <c r="AX142" s="373"/>
      <c r="AY142" s="373"/>
    </row>
    <row r="143" spans="37:51" s="38" customFormat="1" x14ac:dyDescent="0.35">
      <c r="AK143" s="373"/>
      <c r="AL143" s="373"/>
      <c r="AM143" s="373"/>
      <c r="AN143" s="373"/>
      <c r="AO143" s="373"/>
      <c r="AP143" s="373"/>
      <c r="AQ143" s="373"/>
      <c r="AR143" s="373"/>
      <c r="AS143" s="373"/>
      <c r="AT143" s="373"/>
      <c r="AU143" s="373"/>
      <c r="AV143" s="373"/>
      <c r="AW143" s="373"/>
      <c r="AX143" s="373"/>
      <c r="AY143" s="373"/>
    </row>
    <row r="144" spans="37:51" s="38" customFormat="1" x14ac:dyDescent="0.35">
      <c r="AK144" s="373"/>
      <c r="AL144" s="373"/>
      <c r="AM144" s="373"/>
      <c r="AN144" s="373"/>
      <c r="AO144" s="373"/>
      <c r="AP144" s="373"/>
      <c r="AQ144" s="373"/>
      <c r="AR144" s="373"/>
      <c r="AS144" s="373"/>
      <c r="AT144" s="373"/>
      <c r="AU144" s="373"/>
      <c r="AV144" s="373"/>
      <c r="AW144" s="373"/>
      <c r="AX144" s="373"/>
      <c r="AY144" s="373"/>
    </row>
    <row r="145" spans="37:51" s="38" customFormat="1" x14ac:dyDescent="0.35">
      <c r="AK145" s="373"/>
      <c r="AL145" s="373"/>
      <c r="AM145" s="373"/>
      <c r="AN145" s="373"/>
      <c r="AO145" s="373"/>
      <c r="AP145" s="373"/>
      <c r="AQ145" s="373"/>
      <c r="AR145" s="373"/>
      <c r="AS145" s="373"/>
      <c r="AT145" s="373"/>
      <c r="AU145" s="373"/>
      <c r="AV145" s="373"/>
      <c r="AW145" s="373"/>
      <c r="AX145" s="373"/>
      <c r="AY145" s="373"/>
    </row>
    <row r="146" spans="37:51" s="38" customFormat="1" x14ac:dyDescent="0.35">
      <c r="AK146" s="373"/>
      <c r="AL146" s="373"/>
      <c r="AM146" s="373"/>
      <c r="AN146" s="373"/>
      <c r="AO146" s="373"/>
      <c r="AP146" s="373"/>
      <c r="AQ146" s="373"/>
      <c r="AR146" s="373"/>
      <c r="AS146" s="373"/>
      <c r="AT146" s="373"/>
      <c r="AU146" s="373"/>
      <c r="AV146" s="373"/>
      <c r="AW146" s="373"/>
      <c r="AX146" s="373"/>
      <c r="AY146" s="373"/>
    </row>
    <row r="147" spans="37:51" s="38" customFormat="1" x14ac:dyDescent="0.35">
      <c r="AK147" s="373"/>
      <c r="AL147" s="373"/>
      <c r="AM147" s="373"/>
      <c r="AN147" s="373"/>
      <c r="AO147" s="373"/>
      <c r="AP147" s="373"/>
      <c r="AQ147" s="373"/>
      <c r="AR147" s="373"/>
      <c r="AS147" s="373"/>
      <c r="AT147" s="373"/>
      <c r="AU147" s="373"/>
      <c r="AV147" s="373"/>
      <c r="AW147" s="373"/>
      <c r="AX147" s="373"/>
      <c r="AY147" s="373"/>
    </row>
    <row r="148" spans="37:51" s="38" customFormat="1" x14ac:dyDescent="0.35">
      <c r="AK148" s="373"/>
      <c r="AL148" s="373"/>
      <c r="AM148" s="373"/>
      <c r="AN148" s="373"/>
      <c r="AO148" s="373"/>
      <c r="AP148" s="373"/>
      <c r="AQ148" s="373"/>
      <c r="AR148" s="373"/>
      <c r="AS148" s="373"/>
      <c r="AT148" s="373"/>
      <c r="AU148" s="373"/>
      <c r="AV148" s="373"/>
      <c r="AW148" s="373"/>
      <c r="AX148" s="373"/>
      <c r="AY148" s="373"/>
    </row>
    <row r="149" spans="37:51" s="38" customFormat="1" x14ac:dyDescent="0.35">
      <c r="AK149" s="373"/>
      <c r="AL149" s="373"/>
      <c r="AM149" s="373"/>
      <c r="AN149" s="373"/>
      <c r="AO149" s="373"/>
      <c r="AP149" s="373"/>
      <c r="AQ149" s="373"/>
      <c r="AR149" s="373"/>
      <c r="AS149" s="373"/>
      <c r="AT149" s="373"/>
      <c r="AU149" s="373"/>
      <c r="AV149" s="373"/>
      <c r="AW149" s="373"/>
      <c r="AX149" s="373"/>
      <c r="AY149" s="373"/>
    </row>
    <row r="150" spans="37:51" s="38" customFormat="1" x14ac:dyDescent="0.35">
      <c r="AK150" s="373"/>
      <c r="AL150" s="373"/>
      <c r="AM150" s="373"/>
      <c r="AN150" s="373"/>
      <c r="AO150" s="373"/>
      <c r="AP150" s="373"/>
      <c r="AQ150" s="373"/>
      <c r="AR150" s="373"/>
      <c r="AS150" s="373"/>
      <c r="AT150" s="373"/>
      <c r="AU150" s="373"/>
      <c r="AV150" s="373"/>
      <c r="AW150" s="373"/>
      <c r="AX150" s="373"/>
      <c r="AY150" s="373"/>
    </row>
    <row r="151" spans="37:51" s="38" customFormat="1" x14ac:dyDescent="0.35">
      <c r="AK151" s="373"/>
      <c r="AL151" s="373"/>
      <c r="AM151" s="373"/>
      <c r="AN151" s="373"/>
      <c r="AO151" s="373"/>
      <c r="AP151" s="373"/>
      <c r="AQ151" s="373"/>
      <c r="AR151" s="373"/>
      <c r="AS151" s="373"/>
      <c r="AT151" s="373"/>
      <c r="AU151" s="373"/>
      <c r="AV151" s="373"/>
      <c r="AW151" s="373"/>
      <c r="AX151" s="373"/>
      <c r="AY151" s="373"/>
    </row>
    <row r="152" spans="37:51" s="38" customFormat="1" x14ac:dyDescent="0.35">
      <c r="AK152" s="373"/>
      <c r="AL152" s="373"/>
      <c r="AM152" s="373"/>
      <c r="AN152" s="373"/>
      <c r="AO152" s="373"/>
      <c r="AP152" s="373"/>
      <c r="AQ152" s="373"/>
      <c r="AR152" s="373"/>
      <c r="AS152" s="373"/>
      <c r="AT152" s="373"/>
      <c r="AU152" s="373"/>
      <c r="AV152" s="373"/>
      <c r="AW152" s="373"/>
      <c r="AX152" s="373"/>
      <c r="AY152" s="373"/>
    </row>
    <row r="153" spans="37:51" s="38" customFormat="1" x14ac:dyDescent="0.35">
      <c r="AK153" s="373"/>
      <c r="AL153" s="373"/>
      <c r="AM153" s="373"/>
      <c r="AN153" s="373"/>
      <c r="AO153" s="373"/>
      <c r="AP153" s="373"/>
      <c r="AQ153" s="373"/>
      <c r="AR153" s="373"/>
      <c r="AS153" s="373"/>
      <c r="AT153" s="373"/>
      <c r="AU153" s="373"/>
      <c r="AV153" s="373"/>
      <c r="AW153" s="373"/>
      <c r="AX153" s="373"/>
      <c r="AY153" s="373"/>
    </row>
    <row r="154" spans="37:51" s="38" customFormat="1" x14ac:dyDescent="0.35">
      <c r="AK154" s="373"/>
      <c r="AL154" s="373"/>
      <c r="AM154" s="373"/>
      <c r="AN154" s="373"/>
      <c r="AO154" s="373"/>
      <c r="AP154" s="373"/>
      <c r="AQ154" s="373"/>
      <c r="AR154" s="373"/>
      <c r="AS154" s="373"/>
      <c r="AT154" s="373"/>
      <c r="AU154" s="373"/>
      <c r="AV154" s="373"/>
      <c r="AW154" s="373"/>
      <c r="AX154" s="373"/>
      <c r="AY154" s="373"/>
    </row>
    <row r="155" spans="37:51" s="38" customFormat="1" x14ac:dyDescent="0.35">
      <c r="AK155" s="373"/>
      <c r="AL155" s="373"/>
      <c r="AM155" s="373"/>
      <c r="AN155" s="373"/>
      <c r="AO155" s="373"/>
      <c r="AP155" s="373"/>
      <c r="AQ155" s="373"/>
      <c r="AR155" s="373"/>
      <c r="AS155" s="373"/>
      <c r="AT155" s="373"/>
      <c r="AU155" s="373"/>
      <c r="AV155" s="373"/>
      <c r="AW155" s="373"/>
      <c r="AX155" s="373"/>
      <c r="AY155" s="373"/>
    </row>
    <row r="156" spans="37:51" s="38" customFormat="1" x14ac:dyDescent="0.35">
      <c r="AK156" s="373"/>
      <c r="AL156" s="373"/>
      <c r="AM156" s="373"/>
      <c r="AN156" s="373"/>
      <c r="AO156" s="373"/>
      <c r="AP156" s="373"/>
      <c r="AQ156" s="373"/>
      <c r="AR156" s="373"/>
      <c r="AS156" s="373"/>
      <c r="AT156" s="373"/>
      <c r="AU156" s="373"/>
      <c r="AV156" s="373"/>
      <c r="AW156" s="373"/>
      <c r="AX156" s="373"/>
      <c r="AY156" s="373"/>
    </row>
    <row r="157" spans="37:51" s="38" customFormat="1" x14ac:dyDescent="0.35">
      <c r="AK157" s="373"/>
      <c r="AL157" s="373"/>
      <c r="AM157" s="373"/>
      <c r="AN157" s="373"/>
      <c r="AO157" s="373"/>
      <c r="AP157" s="373"/>
      <c r="AQ157" s="373"/>
      <c r="AR157" s="373"/>
      <c r="AS157" s="373"/>
      <c r="AT157" s="373"/>
      <c r="AU157" s="373"/>
      <c r="AV157" s="373"/>
      <c r="AW157" s="373"/>
      <c r="AX157" s="373"/>
      <c r="AY157" s="373"/>
    </row>
    <row r="158" spans="37:51" s="38" customFormat="1" x14ac:dyDescent="0.35">
      <c r="AK158" s="373"/>
      <c r="AL158" s="373"/>
      <c r="AM158" s="373"/>
      <c r="AN158" s="373"/>
      <c r="AO158" s="373"/>
      <c r="AP158" s="373"/>
      <c r="AQ158" s="373"/>
      <c r="AR158" s="373"/>
      <c r="AS158" s="373"/>
      <c r="AT158" s="373"/>
      <c r="AU158" s="373"/>
      <c r="AV158" s="373"/>
      <c r="AW158" s="373"/>
      <c r="AX158" s="373"/>
      <c r="AY158" s="373"/>
    </row>
    <row r="159" spans="37:51" s="38" customFormat="1" x14ac:dyDescent="0.35">
      <c r="AK159" s="373"/>
      <c r="AL159" s="373"/>
      <c r="AM159" s="373"/>
      <c r="AN159" s="373"/>
      <c r="AO159" s="373"/>
      <c r="AP159" s="373"/>
      <c r="AQ159" s="373"/>
      <c r="AR159" s="373"/>
      <c r="AS159" s="373"/>
      <c r="AT159" s="373"/>
      <c r="AU159" s="373"/>
      <c r="AV159" s="373"/>
      <c r="AW159" s="373"/>
      <c r="AX159" s="373"/>
      <c r="AY159" s="373"/>
    </row>
    <row r="160" spans="37:51" s="38" customFormat="1" x14ac:dyDescent="0.35">
      <c r="AK160" s="373"/>
      <c r="AL160" s="373"/>
      <c r="AM160" s="373"/>
      <c r="AN160" s="373"/>
      <c r="AO160" s="373"/>
      <c r="AP160" s="373"/>
      <c r="AQ160" s="373"/>
      <c r="AR160" s="373"/>
      <c r="AS160" s="373"/>
      <c r="AT160" s="373"/>
      <c r="AU160" s="373"/>
      <c r="AV160" s="373"/>
      <c r="AW160" s="373"/>
      <c r="AX160" s="373"/>
      <c r="AY160" s="373"/>
    </row>
    <row r="161" spans="37:51" s="38" customFormat="1" x14ac:dyDescent="0.35">
      <c r="AK161" s="373"/>
      <c r="AL161" s="373"/>
      <c r="AM161" s="373"/>
      <c r="AN161" s="373"/>
      <c r="AO161" s="373"/>
      <c r="AP161" s="373"/>
      <c r="AQ161" s="373"/>
      <c r="AR161" s="373"/>
      <c r="AS161" s="373"/>
      <c r="AT161" s="373"/>
      <c r="AU161" s="373"/>
      <c r="AV161" s="373"/>
      <c r="AW161" s="373"/>
      <c r="AX161" s="373"/>
      <c r="AY161" s="373"/>
    </row>
    <row r="162" spans="37:51" s="38" customFormat="1" x14ac:dyDescent="0.35">
      <c r="AK162" s="373"/>
      <c r="AL162" s="373"/>
      <c r="AM162" s="373"/>
      <c r="AN162" s="373"/>
      <c r="AO162" s="373"/>
      <c r="AP162" s="373"/>
      <c r="AQ162" s="373"/>
      <c r="AR162" s="373"/>
      <c r="AS162" s="373"/>
      <c r="AT162" s="373"/>
      <c r="AU162" s="373"/>
      <c r="AV162" s="373"/>
      <c r="AW162" s="373"/>
      <c r="AX162" s="373"/>
      <c r="AY162" s="373"/>
    </row>
    <row r="163" spans="37:51" s="38" customFormat="1" x14ac:dyDescent="0.35">
      <c r="AK163" s="373"/>
      <c r="AL163" s="373"/>
      <c r="AM163" s="373"/>
      <c r="AN163" s="373"/>
      <c r="AO163" s="373"/>
      <c r="AP163" s="373"/>
      <c r="AQ163" s="373"/>
      <c r="AR163" s="373"/>
      <c r="AS163" s="373"/>
      <c r="AT163" s="373"/>
      <c r="AU163" s="373"/>
      <c r="AV163" s="373"/>
      <c r="AW163" s="373"/>
      <c r="AX163" s="373"/>
      <c r="AY163" s="373"/>
    </row>
    <row r="164" spans="37:51" s="38" customFormat="1" x14ac:dyDescent="0.35">
      <c r="AK164" s="373"/>
      <c r="AL164" s="373"/>
      <c r="AM164" s="373"/>
      <c r="AN164" s="373"/>
      <c r="AO164" s="373"/>
      <c r="AP164" s="373"/>
      <c r="AQ164" s="373"/>
      <c r="AR164" s="373"/>
      <c r="AS164" s="373"/>
      <c r="AT164" s="373"/>
      <c r="AU164" s="373"/>
      <c r="AV164" s="373"/>
      <c r="AW164" s="373"/>
      <c r="AX164" s="373"/>
      <c r="AY164" s="373"/>
    </row>
    <row r="165" spans="37:51" s="38" customFormat="1" x14ac:dyDescent="0.35">
      <c r="AK165" s="373"/>
      <c r="AL165" s="373"/>
      <c r="AM165" s="373"/>
      <c r="AN165" s="373"/>
      <c r="AO165" s="373"/>
      <c r="AP165" s="373"/>
      <c r="AQ165" s="373"/>
      <c r="AR165" s="373"/>
      <c r="AS165" s="373"/>
      <c r="AT165" s="373"/>
      <c r="AU165" s="373"/>
      <c r="AV165" s="373"/>
      <c r="AW165" s="373"/>
      <c r="AX165" s="373"/>
      <c r="AY165" s="373"/>
    </row>
    <row r="166" spans="37:51" s="38" customFormat="1" x14ac:dyDescent="0.35">
      <c r="AK166" s="373"/>
      <c r="AL166" s="373"/>
      <c r="AM166" s="373"/>
      <c r="AN166" s="373"/>
      <c r="AO166" s="373"/>
      <c r="AP166" s="373"/>
      <c r="AQ166" s="373"/>
      <c r="AR166" s="373"/>
      <c r="AS166" s="373"/>
      <c r="AT166" s="373"/>
      <c r="AU166" s="373"/>
      <c r="AV166" s="373"/>
      <c r="AW166" s="373"/>
      <c r="AX166" s="373"/>
      <c r="AY166" s="373"/>
    </row>
    <row r="167" spans="37:51" s="38" customFormat="1" x14ac:dyDescent="0.35">
      <c r="AK167" s="373"/>
      <c r="AL167" s="373"/>
      <c r="AM167" s="373"/>
      <c r="AN167" s="373"/>
      <c r="AO167" s="373"/>
      <c r="AP167" s="373"/>
      <c r="AQ167" s="373"/>
      <c r="AR167" s="373"/>
      <c r="AS167" s="373"/>
      <c r="AT167" s="373"/>
      <c r="AU167" s="373"/>
      <c r="AV167" s="373"/>
      <c r="AW167" s="373"/>
      <c r="AX167" s="373"/>
      <c r="AY167" s="373"/>
    </row>
    <row r="168" spans="37:51" s="38" customFormat="1" x14ac:dyDescent="0.35">
      <c r="AK168" s="373"/>
      <c r="AL168" s="373"/>
      <c r="AM168" s="373"/>
      <c r="AN168" s="373"/>
      <c r="AO168" s="373"/>
      <c r="AP168" s="373"/>
      <c r="AQ168" s="373"/>
      <c r="AR168" s="373"/>
      <c r="AS168" s="373"/>
      <c r="AT168" s="373"/>
      <c r="AU168" s="373"/>
      <c r="AV168" s="373"/>
      <c r="AW168" s="373"/>
      <c r="AX168" s="373"/>
      <c r="AY168" s="373"/>
    </row>
    <row r="169" spans="37:51" s="38" customFormat="1" x14ac:dyDescent="0.35">
      <c r="AK169" s="373"/>
      <c r="AL169" s="373"/>
      <c r="AM169" s="373"/>
      <c r="AN169" s="373"/>
      <c r="AO169" s="373"/>
      <c r="AP169" s="373"/>
      <c r="AQ169" s="373"/>
      <c r="AR169" s="373"/>
      <c r="AS169" s="373"/>
      <c r="AT169" s="373"/>
      <c r="AU169" s="373"/>
      <c r="AV169" s="373"/>
      <c r="AW169" s="373"/>
      <c r="AX169" s="373"/>
      <c r="AY169" s="373"/>
    </row>
    <row r="170" spans="37:51" s="38" customFormat="1" x14ac:dyDescent="0.35">
      <c r="AK170" s="373"/>
      <c r="AL170" s="373"/>
      <c r="AM170" s="373"/>
      <c r="AN170" s="373"/>
      <c r="AO170" s="373"/>
      <c r="AP170" s="373"/>
      <c r="AQ170" s="373"/>
      <c r="AR170" s="373"/>
      <c r="AS170" s="373"/>
      <c r="AT170" s="373"/>
      <c r="AU170" s="373"/>
      <c r="AV170" s="373"/>
      <c r="AW170" s="373"/>
      <c r="AX170" s="373"/>
      <c r="AY170" s="373"/>
    </row>
    <row r="171" spans="37:51" s="38" customFormat="1" x14ac:dyDescent="0.35">
      <c r="AK171" s="373"/>
      <c r="AL171" s="373"/>
      <c r="AM171" s="373"/>
      <c r="AN171" s="373"/>
      <c r="AO171" s="373"/>
      <c r="AP171" s="373"/>
      <c r="AQ171" s="373"/>
      <c r="AR171" s="373"/>
      <c r="AS171" s="373"/>
      <c r="AT171" s="373"/>
      <c r="AU171" s="373"/>
      <c r="AV171" s="373"/>
      <c r="AW171" s="373"/>
      <c r="AX171" s="373"/>
      <c r="AY171" s="373"/>
    </row>
    <row r="172" spans="37:51" s="38" customFormat="1" x14ac:dyDescent="0.35">
      <c r="AK172" s="373"/>
      <c r="AL172" s="373"/>
      <c r="AM172" s="373"/>
      <c r="AN172" s="373"/>
      <c r="AO172" s="373"/>
      <c r="AP172" s="373"/>
      <c r="AQ172" s="373"/>
      <c r="AR172" s="373"/>
      <c r="AS172" s="373"/>
      <c r="AT172" s="373"/>
      <c r="AU172" s="373"/>
      <c r="AV172" s="373"/>
      <c r="AW172" s="373"/>
      <c r="AX172" s="373"/>
      <c r="AY172" s="373"/>
    </row>
    <row r="173" spans="37:51" s="38" customFormat="1" x14ac:dyDescent="0.35">
      <c r="AK173" s="373"/>
      <c r="AL173" s="373"/>
      <c r="AM173" s="373"/>
      <c r="AN173" s="373"/>
      <c r="AO173" s="373"/>
      <c r="AP173" s="373"/>
      <c r="AQ173" s="373"/>
      <c r="AR173" s="373"/>
      <c r="AS173" s="373"/>
      <c r="AT173" s="373"/>
      <c r="AU173" s="373"/>
      <c r="AV173" s="373"/>
      <c r="AW173" s="373"/>
      <c r="AX173" s="373"/>
      <c r="AY173" s="373"/>
    </row>
    <row r="174" spans="37:51" s="38" customFormat="1" x14ac:dyDescent="0.35">
      <c r="AK174" s="373"/>
      <c r="AL174" s="373"/>
      <c r="AM174" s="373"/>
      <c r="AN174" s="373"/>
      <c r="AO174" s="373"/>
      <c r="AP174" s="373"/>
      <c r="AQ174" s="373"/>
      <c r="AR174" s="373"/>
      <c r="AS174" s="373"/>
      <c r="AT174" s="373"/>
      <c r="AU174" s="373"/>
      <c r="AV174" s="373"/>
      <c r="AW174" s="373"/>
      <c r="AX174" s="373"/>
      <c r="AY174" s="373"/>
    </row>
    <row r="175" spans="37:51" s="38" customFormat="1" x14ac:dyDescent="0.35">
      <c r="AK175" s="373"/>
      <c r="AL175" s="373"/>
      <c r="AM175" s="373"/>
      <c r="AN175" s="373"/>
      <c r="AO175" s="373"/>
      <c r="AP175" s="373"/>
      <c r="AQ175" s="373"/>
      <c r="AR175" s="373"/>
      <c r="AS175" s="373"/>
      <c r="AT175" s="373"/>
      <c r="AU175" s="373"/>
      <c r="AV175" s="373"/>
      <c r="AW175" s="373"/>
      <c r="AX175" s="373"/>
      <c r="AY175" s="373"/>
    </row>
    <row r="176" spans="37:51" s="38" customFormat="1" x14ac:dyDescent="0.35">
      <c r="AK176" s="373"/>
      <c r="AL176" s="373"/>
      <c r="AM176" s="373"/>
      <c r="AN176" s="373"/>
      <c r="AO176" s="373"/>
      <c r="AP176" s="373"/>
      <c r="AQ176" s="373"/>
      <c r="AR176" s="373"/>
      <c r="AS176" s="373"/>
      <c r="AT176" s="373"/>
      <c r="AU176" s="373"/>
      <c r="AV176" s="373"/>
      <c r="AW176" s="373"/>
      <c r="AX176" s="373"/>
      <c r="AY176" s="373"/>
    </row>
    <row r="177" spans="37:51" s="38" customFormat="1" x14ac:dyDescent="0.35">
      <c r="AK177" s="373"/>
      <c r="AL177" s="373"/>
      <c r="AM177" s="373"/>
      <c r="AN177" s="373"/>
      <c r="AO177" s="373"/>
      <c r="AP177" s="373"/>
      <c r="AQ177" s="373"/>
      <c r="AR177" s="373"/>
      <c r="AS177" s="373"/>
      <c r="AT177" s="373"/>
      <c r="AU177" s="373"/>
      <c r="AV177" s="373"/>
      <c r="AW177" s="373"/>
      <c r="AX177" s="373"/>
      <c r="AY177" s="373"/>
    </row>
    <row r="178" spans="37:51" s="38" customFormat="1" x14ac:dyDescent="0.35">
      <c r="AK178" s="373"/>
      <c r="AL178" s="373"/>
      <c r="AM178" s="373"/>
      <c r="AN178" s="373"/>
      <c r="AO178" s="373"/>
      <c r="AP178" s="373"/>
      <c r="AQ178" s="373"/>
      <c r="AR178" s="373"/>
      <c r="AS178" s="373"/>
      <c r="AT178" s="373"/>
      <c r="AU178" s="373"/>
      <c r="AV178" s="373"/>
      <c r="AW178" s="373"/>
      <c r="AX178" s="373"/>
      <c r="AY178" s="373"/>
    </row>
    <row r="179" spans="37:51" s="38" customFormat="1" x14ac:dyDescent="0.35">
      <c r="AK179" s="373"/>
      <c r="AL179" s="373"/>
      <c r="AM179" s="373"/>
      <c r="AN179" s="373"/>
      <c r="AO179" s="373"/>
      <c r="AP179" s="373"/>
      <c r="AQ179" s="373"/>
      <c r="AR179" s="373"/>
      <c r="AS179" s="373"/>
      <c r="AT179" s="373"/>
      <c r="AU179" s="373"/>
      <c r="AV179" s="373"/>
      <c r="AW179" s="373"/>
      <c r="AX179" s="373"/>
      <c r="AY179" s="373"/>
    </row>
    <row r="180" spans="37:51" s="38" customFormat="1" x14ac:dyDescent="0.35">
      <c r="AK180" s="373"/>
      <c r="AL180" s="373"/>
      <c r="AM180" s="373"/>
      <c r="AN180" s="373"/>
      <c r="AO180" s="373"/>
      <c r="AP180" s="373"/>
      <c r="AQ180" s="373"/>
      <c r="AR180" s="373"/>
      <c r="AS180" s="373"/>
      <c r="AT180" s="373"/>
      <c r="AU180" s="373"/>
      <c r="AV180" s="373"/>
      <c r="AW180" s="373"/>
      <c r="AX180" s="373"/>
      <c r="AY180" s="373"/>
    </row>
    <row r="181" spans="37:51" s="38" customFormat="1" x14ac:dyDescent="0.35">
      <c r="AK181" s="373"/>
      <c r="AL181" s="373"/>
      <c r="AM181" s="373"/>
      <c r="AN181" s="373"/>
      <c r="AO181" s="373"/>
      <c r="AP181" s="373"/>
      <c r="AQ181" s="373"/>
      <c r="AR181" s="373"/>
      <c r="AS181" s="373"/>
      <c r="AT181" s="373"/>
      <c r="AU181" s="373"/>
      <c r="AV181" s="373"/>
      <c r="AW181" s="373"/>
      <c r="AX181" s="373"/>
      <c r="AY181" s="373"/>
    </row>
    <row r="182" spans="37:51" s="38" customFormat="1" x14ac:dyDescent="0.35">
      <c r="AK182" s="373"/>
      <c r="AL182" s="373"/>
      <c r="AM182" s="373"/>
      <c r="AN182" s="373"/>
      <c r="AO182" s="373"/>
      <c r="AP182" s="373"/>
      <c r="AQ182" s="373"/>
      <c r="AR182" s="373"/>
      <c r="AS182" s="373"/>
      <c r="AT182" s="373"/>
      <c r="AU182" s="373"/>
      <c r="AV182" s="373"/>
      <c r="AW182" s="373"/>
      <c r="AX182" s="373"/>
      <c r="AY182" s="373"/>
    </row>
    <row r="183" spans="37:51" s="38" customFormat="1" x14ac:dyDescent="0.35">
      <c r="AK183" s="373"/>
      <c r="AL183" s="373"/>
      <c r="AM183" s="373"/>
      <c r="AN183" s="373"/>
      <c r="AO183" s="373"/>
      <c r="AP183" s="373"/>
      <c r="AQ183" s="373"/>
      <c r="AR183" s="373"/>
      <c r="AS183" s="373"/>
      <c r="AT183" s="373"/>
      <c r="AU183" s="373"/>
      <c r="AV183" s="373"/>
      <c r="AW183" s="373"/>
      <c r="AX183" s="373"/>
      <c r="AY183" s="373"/>
    </row>
    <row r="184" spans="37:51" s="38" customFormat="1" x14ac:dyDescent="0.35">
      <c r="AK184" s="373"/>
      <c r="AL184" s="373"/>
      <c r="AM184" s="373"/>
      <c r="AN184" s="373"/>
      <c r="AO184" s="373"/>
      <c r="AP184" s="373"/>
      <c r="AQ184" s="373"/>
      <c r="AR184" s="373"/>
      <c r="AS184" s="373"/>
      <c r="AT184" s="373"/>
      <c r="AU184" s="373"/>
      <c r="AV184" s="373"/>
      <c r="AW184" s="373"/>
      <c r="AX184" s="373"/>
      <c r="AY184" s="373"/>
    </row>
    <row r="185" spans="37:51" s="38" customFormat="1" x14ac:dyDescent="0.35">
      <c r="AK185" s="373"/>
      <c r="AL185" s="373"/>
      <c r="AM185" s="373"/>
      <c r="AN185" s="373"/>
      <c r="AO185" s="373"/>
      <c r="AP185" s="373"/>
      <c r="AQ185" s="373"/>
      <c r="AR185" s="373"/>
      <c r="AS185" s="373"/>
      <c r="AT185" s="373"/>
      <c r="AU185" s="373"/>
      <c r="AV185" s="373"/>
      <c r="AW185" s="373"/>
      <c r="AX185" s="373"/>
      <c r="AY185" s="373"/>
    </row>
    <row r="186" spans="37:51" s="38" customFormat="1" x14ac:dyDescent="0.35">
      <c r="AK186" s="373"/>
      <c r="AL186" s="373"/>
      <c r="AM186" s="373"/>
      <c r="AN186" s="373"/>
      <c r="AO186" s="373"/>
      <c r="AP186" s="373"/>
      <c r="AQ186" s="373"/>
      <c r="AR186" s="373"/>
      <c r="AS186" s="373"/>
      <c r="AT186" s="373"/>
      <c r="AU186" s="373"/>
      <c r="AV186" s="373"/>
      <c r="AW186" s="373"/>
      <c r="AX186" s="373"/>
      <c r="AY186" s="373"/>
    </row>
    <row r="187" spans="37:51" s="38" customFormat="1" x14ac:dyDescent="0.35">
      <c r="AK187" s="373"/>
      <c r="AL187" s="373"/>
      <c r="AM187" s="373"/>
      <c r="AN187" s="373"/>
      <c r="AO187" s="373"/>
      <c r="AP187" s="373"/>
      <c r="AQ187" s="373"/>
      <c r="AR187" s="373"/>
      <c r="AS187" s="373"/>
      <c r="AT187" s="373"/>
      <c r="AU187" s="373"/>
      <c r="AV187" s="373"/>
      <c r="AW187" s="373"/>
      <c r="AX187" s="373"/>
      <c r="AY187" s="373"/>
    </row>
    <row r="188" spans="37:51" s="38" customFormat="1" x14ac:dyDescent="0.35">
      <c r="AK188" s="373"/>
      <c r="AL188" s="373"/>
      <c r="AM188" s="373"/>
      <c r="AN188" s="373"/>
      <c r="AO188" s="373"/>
      <c r="AP188" s="373"/>
      <c r="AQ188" s="373"/>
      <c r="AR188" s="373"/>
      <c r="AS188" s="373"/>
      <c r="AT188" s="373"/>
      <c r="AU188" s="373"/>
      <c r="AV188" s="373"/>
      <c r="AW188" s="373"/>
      <c r="AX188" s="373"/>
      <c r="AY188" s="373"/>
    </row>
    <row r="189" spans="37:51" s="38" customFormat="1" x14ac:dyDescent="0.35">
      <c r="AK189" s="373"/>
      <c r="AL189" s="373"/>
      <c r="AM189" s="373"/>
      <c r="AN189" s="373"/>
      <c r="AO189" s="373"/>
      <c r="AP189" s="373"/>
      <c r="AQ189" s="373"/>
      <c r="AR189" s="373"/>
      <c r="AS189" s="373"/>
      <c r="AT189" s="373"/>
      <c r="AU189" s="373"/>
      <c r="AV189" s="373"/>
      <c r="AW189" s="373"/>
      <c r="AX189" s="373"/>
      <c r="AY189" s="373"/>
    </row>
    <row r="190" spans="37:51" s="38" customFormat="1" x14ac:dyDescent="0.35">
      <c r="AK190" s="373"/>
      <c r="AL190" s="373"/>
      <c r="AM190" s="373"/>
      <c r="AN190" s="373"/>
      <c r="AO190" s="373"/>
      <c r="AP190" s="373"/>
      <c r="AQ190" s="373"/>
      <c r="AR190" s="373"/>
      <c r="AS190" s="373"/>
      <c r="AT190" s="373"/>
      <c r="AU190" s="373"/>
      <c r="AV190" s="373"/>
      <c r="AW190" s="373"/>
      <c r="AX190" s="373"/>
      <c r="AY190" s="373"/>
    </row>
    <row r="191" spans="37:51" s="38" customFormat="1" x14ac:dyDescent="0.35">
      <c r="AK191" s="373"/>
      <c r="AL191" s="373"/>
      <c r="AM191" s="373"/>
      <c r="AN191" s="373"/>
      <c r="AO191" s="373"/>
      <c r="AP191" s="373"/>
      <c r="AQ191" s="373"/>
      <c r="AR191" s="373"/>
      <c r="AS191" s="373"/>
      <c r="AT191" s="373"/>
      <c r="AU191" s="373"/>
      <c r="AV191" s="373"/>
      <c r="AW191" s="373"/>
      <c r="AX191" s="373"/>
      <c r="AY191" s="373"/>
    </row>
    <row r="192" spans="37:51" s="38" customFormat="1" x14ac:dyDescent="0.35">
      <c r="AK192" s="373"/>
      <c r="AL192" s="373"/>
      <c r="AM192" s="373"/>
      <c r="AN192" s="373"/>
      <c r="AO192" s="373"/>
      <c r="AP192" s="373"/>
      <c r="AQ192" s="373"/>
      <c r="AR192" s="373"/>
      <c r="AS192" s="373"/>
      <c r="AT192" s="373"/>
      <c r="AU192" s="373"/>
      <c r="AV192" s="373"/>
      <c r="AW192" s="373"/>
      <c r="AX192" s="373"/>
      <c r="AY192" s="373"/>
    </row>
    <row r="193" spans="37:51" s="38" customFormat="1" x14ac:dyDescent="0.35">
      <c r="AK193" s="373"/>
      <c r="AL193" s="373"/>
      <c r="AM193" s="373"/>
      <c r="AN193" s="373"/>
      <c r="AO193" s="373"/>
      <c r="AP193" s="373"/>
      <c r="AQ193" s="373"/>
      <c r="AR193" s="373"/>
      <c r="AS193" s="373"/>
      <c r="AT193" s="373"/>
      <c r="AU193" s="373"/>
      <c r="AV193" s="373"/>
      <c r="AW193" s="373"/>
      <c r="AX193" s="373"/>
      <c r="AY193" s="373"/>
    </row>
    <row r="194" spans="37:51" s="38" customFormat="1" x14ac:dyDescent="0.35">
      <c r="AK194" s="373"/>
      <c r="AL194" s="373"/>
      <c r="AM194" s="373"/>
      <c r="AN194" s="373"/>
      <c r="AO194" s="373"/>
      <c r="AP194" s="373"/>
      <c r="AQ194" s="373"/>
      <c r="AR194" s="373"/>
      <c r="AS194" s="373"/>
      <c r="AT194" s="373"/>
      <c r="AU194" s="373"/>
      <c r="AV194" s="373"/>
      <c r="AW194" s="373"/>
      <c r="AX194" s="373"/>
      <c r="AY194" s="373"/>
    </row>
    <row r="195" spans="37:51" s="38" customFormat="1" x14ac:dyDescent="0.35">
      <c r="AK195" s="373"/>
      <c r="AL195" s="373"/>
      <c r="AM195" s="373"/>
      <c r="AN195" s="373"/>
      <c r="AO195" s="373"/>
      <c r="AP195" s="373"/>
      <c r="AQ195" s="373"/>
      <c r="AR195" s="373"/>
      <c r="AS195" s="373"/>
      <c r="AT195" s="373"/>
      <c r="AU195" s="373"/>
      <c r="AV195" s="373"/>
      <c r="AW195" s="373"/>
      <c r="AX195" s="373"/>
      <c r="AY195" s="373"/>
    </row>
    <row r="196" spans="37:51" s="38" customFormat="1" x14ac:dyDescent="0.35">
      <c r="AK196" s="373"/>
      <c r="AL196" s="373"/>
      <c r="AM196" s="373"/>
      <c r="AN196" s="373"/>
      <c r="AO196" s="373"/>
      <c r="AP196" s="373"/>
      <c r="AQ196" s="373"/>
      <c r="AR196" s="373"/>
      <c r="AS196" s="373"/>
      <c r="AT196" s="373"/>
      <c r="AU196" s="373"/>
      <c r="AV196" s="373"/>
      <c r="AW196" s="373"/>
      <c r="AX196" s="373"/>
      <c r="AY196" s="373"/>
    </row>
    <row r="197" spans="37:51" s="38" customFormat="1" x14ac:dyDescent="0.35">
      <c r="AK197" s="373"/>
      <c r="AL197" s="373"/>
      <c r="AM197" s="373"/>
      <c r="AN197" s="373"/>
      <c r="AO197" s="373"/>
      <c r="AP197" s="373"/>
      <c r="AQ197" s="373"/>
      <c r="AR197" s="373"/>
      <c r="AS197" s="373"/>
      <c r="AT197" s="373"/>
      <c r="AU197" s="373"/>
      <c r="AV197" s="373"/>
      <c r="AW197" s="373"/>
      <c r="AX197" s="373"/>
      <c r="AY197" s="373"/>
    </row>
    <row r="198" spans="37:51" s="38" customFormat="1" x14ac:dyDescent="0.35">
      <c r="AK198" s="373"/>
      <c r="AL198" s="373"/>
      <c r="AM198" s="373"/>
      <c r="AN198" s="373"/>
      <c r="AO198" s="373"/>
      <c r="AP198" s="373"/>
      <c r="AQ198" s="373"/>
      <c r="AR198" s="373"/>
      <c r="AS198" s="373"/>
      <c r="AT198" s="373"/>
      <c r="AU198" s="373"/>
      <c r="AV198" s="373"/>
      <c r="AW198" s="373"/>
      <c r="AX198" s="373"/>
      <c r="AY198" s="373"/>
    </row>
    <row r="199" spans="37:51" s="38" customFormat="1" x14ac:dyDescent="0.35">
      <c r="AK199" s="373"/>
      <c r="AL199" s="373"/>
      <c r="AM199" s="373"/>
      <c r="AN199" s="373"/>
      <c r="AO199" s="373"/>
      <c r="AP199" s="373"/>
      <c r="AQ199" s="373"/>
      <c r="AR199" s="373"/>
      <c r="AS199" s="373"/>
      <c r="AT199" s="373"/>
      <c r="AU199" s="373"/>
      <c r="AV199" s="373"/>
      <c r="AW199" s="373"/>
      <c r="AX199" s="373"/>
      <c r="AY199" s="373"/>
    </row>
    <row r="200" spans="37:51" s="38" customFormat="1" x14ac:dyDescent="0.35">
      <c r="AK200" s="373"/>
      <c r="AL200" s="373"/>
      <c r="AM200" s="373"/>
      <c r="AN200" s="373"/>
      <c r="AO200" s="373"/>
      <c r="AP200" s="373"/>
      <c r="AQ200" s="373"/>
      <c r="AR200" s="373"/>
      <c r="AS200" s="373"/>
      <c r="AT200" s="373"/>
      <c r="AU200" s="373"/>
      <c r="AV200" s="373"/>
      <c r="AW200" s="373"/>
      <c r="AX200" s="373"/>
      <c r="AY200" s="373"/>
    </row>
    <row r="201" spans="37:51" s="38" customFormat="1" x14ac:dyDescent="0.35">
      <c r="AK201" s="373"/>
      <c r="AL201" s="373"/>
      <c r="AM201" s="373"/>
      <c r="AN201" s="373"/>
      <c r="AO201" s="373"/>
      <c r="AP201" s="373"/>
      <c r="AQ201" s="373"/>
      <c r="AR201" s="373"/>
      <c r="AS201" s="373"/>
      <c r="AT201" s="373"/>
      <c r="AU201" s="373"/>
      <c r="AV201" s="373"/>
      <c r="AW201" s="373"/>
      <c r="AX201" s="373"/>
      <c r="AY201" s="373"/>
    </row>
    <row r="202" spans="37:51" s="38" customFormat="1" x14ac:dyDescent="0.35">
      <c r="AK202" s="373"/>
      <c r="AL202" s="373"/>
      <c r="AM202" s="373"/>
      <c r="AN202" s="373"/>
      <c r="AO202" s="373"/>
      <c r="AP202" s="373"/>
      <c r="AQ202" s="373"/>
      <c r="AR202" s="373"/>
      <c r="AS202" s="373"/>
      <c r="AT202" s="373"/>
      <c r="AU202" s="373"/>
      <c r="AV202" s="373"/>
      <c r="AW202" s="373"/>
      <c r="AX202" s="373"/>
      <c r="AY202" s="373"/>
    </row>
    <row r="203" spans="37:51" s="38" customFormat="1" x14ac:dyDescent="0.35">
      <c r="AK203" s="373"/>
      <c r="AL203" s="373"/>
      <c r="AM203" s="373"/>
      <c r="AN203" s="373"/>
      <c r="AO203" s="373"/>
      <c r="AP203" s="373"/>
      <c r="AQ203" s="373"/>
      <c r="AR203" s="373"/>
      <c r="AS203" s="373"/>
      <c r="AT203" s="373"/>
      <c r="AU203" s="373"/>
      <c r="AV203" s="373"/>
      <c r="AW203" s="373"/>
      <c r="AX203" s="373"/>
      <c r="AY203" s="373"/>
    </row>
    <row r="204" spans="37:51" s="38" customFormat="1" x14ac:dyDescent="0.35">
      <c r="AK204" s="373"/>
      <c r="AL204" s="373"/>
      <c r="AM204" s="373"/>
      <c r="AN204" s="373"/>
      <c r="AO204" s="373"/>
      <c r="AP204" s="373"/>
      <c r="AQ204" s="373"/>
      <c r="AR204" s="373"/>
      <c r="AS204" s="373"/>
      <c r="AT204" s="373"/>
      <c r="AU204" s="373"/>
      <c r="AV204" s="373"/>
      <c r="AW204" s="373"/>
      <c r="AX204" s="373"/>
      <c r="AY204" s="373"/>
    </row>
    <row r="205" spans="37:51" s="38" customFormat="1" x14ac:dyDescent="0.35">
      <c r="AK205" s="373"/>
      <c r="AL205" s="373"/>
      <c r="AM205" s="373"/>
      <c r="AN205" s="373"/>
      <c r="AO205" s="373"/>
      <c r="AP205" s="373"/>
      <c r="AQ205" s="373"/>
      <c r="AR205" s="373"/>
      <c r="AS205" s="373"/>
      <c r="AT205" s="373"/>
      <c r="AU205" s="373"/>
      <c r="AV205" s="373"/>
      <c r="AW205" s="373"/>
      <c r="AX205" s="373"/>
      <c r="AY205" s="373"/>
    </row>
    <row r="206" spans="37:51" s="38" customFormat="1" x14ac:dyDescent="0.35">
      <c r="AK206" s="373"/>
      <c r="AL206" s="373"/>
      <c r="AM206" s="373"/>
      <c r="AN206" s="373"/>
      <c r="AO206" s="373"/>
      <c r="AP206" s="373"/>
      <c r="AQ206" s="373"/>
      <c r="AR206" s="373"/>
      <c r="AS206" s="373"/>
      <c r="AT206" s="373"/>
      <c r="AU206" s="373"/>
      <c r="AV206" s="373"/>
      <c r="AW206" s="373"/>
      <c r="AX206" s="373"/>
      <c r="AY206" s="373"/>
    </row>
    <row r="207" spans="37:51" s="38" customFormat="1" x14ac:dyDescent="0.35">
      <c r="AK207" s="373"/>
      <c r="AL207" s="373"/>
      <c r="AM207" s="373"/>
      <c r="AN207" s="373"/>
      <c r="AO207" s="373"/>
      <c r="AP207" s="373"/>
      <c r="AQ207" s="373"/>
      <c r="AR207" s="373"/>
      <c r="AS207" s="373"/>
      <c r="AT207" s="373"/>
      <c r="AU207" s="373"/>
      <c r="AV207" s="373"/>
      <c r="AW207" s="373"/>
      <c r="AX207" s="373"/>
      <c r="AY207" s="373"/>
    </row>
    <row r="208" spans="37:51" s="38" customFormat="1" x14ac:dyDescent="0.35">
      <c r="AK208" s="373"/>
      <c r="AL208" s="373"/>
      <c r="AM208" s="373"/>
      <c r="AN208" s="373"/>
      <c r="AO208" s="373"/>
      <c r="AP208" s="373"/>
      <c r="AQ208" s="373"/>
      <c r="AR208" s="373"/>
      <c r="AS208" s="373"/>
      <c r="AT208" s="373"/>
      <c r="AU208" s="373"/>
      <c r="AV208" s="373"/>
      <c r="AW208" s="373"/>
      <c r="AX208" s="373"/>
      <c r="AY208" s="373"/>
    </row>
    <row r="209" spans="37:51" s="38" customFormat="1" x14ac:dyDescent="0.35">
      <c r="AK209" s="373"/>
      <c r="AL209" s="373"/>
      <c r="AM209" s="373"/>
      <c r="AN209" s="373"/>
      <c r="AO209" s="373"/>
      <c r="AP209" s="373"/>
      <c r="AQ209" s="373"/>
      <c r="AR209" s="373"/>
      <c r="AS209" s="373"/>
      <c r="AT209" s="373"/>
      <c r="AU209" s="373"/>
      <c r="AV209" s="373"/>
      <c r="AW209" s="373"/>
      <c r="AX209" s="373"/>
      <c r="AY209" s="373"/>
    </row>
    <row r="210" spans="37:51" s="38" customFormat="1" x14ac:dyDescent="0.35">
      <c r="AK210" s="373"/>
      <c r="AL210" s="373"/>
      <c r="AM210" s="373"/>
      <c r="AN210" s="373"/>
      <c r="AO210" s="373"/>
      <c r="AP210" s="373"/>
      <c r="AQ210" s="373"/>
      <c r="AR210" s="373"/>
      <c r="AS210" s="373"/>
      <c r="AT210" s="373"/>
      <c r="AU210" s="373"/>
      <c r="AV210" s="373"/>
      <c r="AW210" s="373"/>
      <c r="AX210" s="373"/>
      <c r="AY210" s="373"/>
    </row>
    <row r="211" spans="37:51" s="38" customFormat="1" x14ac:dyDescent="0.35">
      <c r="AK211" s="373"/>
      <c r="AL211" s="373"/>
      <c r="AM211" s="373"/>
      <c r="AN211" s="373"/>
      <c r="AO211" s="373"/>
      <c r="AP211" s="373"/>
      <c r="AQ211" s="373"/>
      <c r="AR211" s="373"/>
      <c r="AS211" s="373"/>
      <c r="AT211" s="373"/>
      <c r="AU211" s="373"/>
      <c r="AV211" s="373"/>
      <c r="AW211" s="373"/>
      <c r="AX211" s="373"/>
      <c r="AY211" s="373"/>
    </row>
    <row r="212" spans="37:51" s="38" customFormat="1" x14ac:dyDescent="0.35">
      <c r="AK212" s="373"/>
      <c r="AL212" s="373"/>
      <c r="AM212" s="373"/>
      <c r="AN212" s="373"/>
      <c r="AO212" s="373"/>
      <c r="AP212" s="373"/>
      <c r="AQ212" s="373"/>
      <c r="AR212" s="373"/>
      <c r="AS212" s="373"/>
      <c r="AT212" s="373"/>
      <c r="AU212" s="373"/>
      <c r="AV212" s="373"/>
      <c r="AW212" s="373"/>
      <c r="AX212" s="373"/>
      <c r="AY212" s="373"/>
    </row>
    <row r="213" spans="37:51" s="38" customFormat="1" x14ac:dyDescent="0.35">
      <c r="AK213" s="373"/>
      <c r="AL213" s="373"/>
      <c r="AM213" s="373"/>
      <c r="AN213" s="373"/>
      <c r="AO213" s="373"/>
      <c r="AP213" s="373"/>
      <c r="AQ213" s="373"/>
      <c r="AR213" s="373"/>
      <c r="AS213" s="373"/>
      <c r="AT213" s="373"/>
      <c r="AU213" s="373"/>
      <c r="AV213" s="373"/>
      <c r="AW213" s="373"/>
      <c r="AX213" s="373"/>
      <c r="AY213" s="373"/>
    </row>
    <row r="214" spans="37:51" s="38" customFormat="1" x14ac:dyDescent="0.35">
      <c r="AK214" s="373"/>
      <c r="AL214" s="373"/>
      <c r="AM214" s="373"/>
      <c r="AN214" s="373"/>
      <c r="AO214" s="373"/>
      <c r="AP214" s="373"/>
      <c r="AQ214" s="373"/>
      <c r="AR214" s="373"/>
      <c r="AS214" s="373"/>
      <c r="AT214" s="373"/>
      <c r="AU214" s="373"/>
      <c r="AV214" s="373"/>
      <c r="AW214" s="373"/>
      <c r="AX214" s="373"/>
      <c r="AY214" s="373"/>
    </row>
    <row r="215" spans="37:51" s="38" customFormat="1" x14ac:dyDescent="0.35">
      <c r="AK215" s="373"/>
      <c r="AL215" s="373"/>
      <c r="AM215" s="373"/>
      <c r="AN215" s="373"/>
      <c r="AO215" s="373"/>
      <c r="AP215" s="373"/>
      <c r="AQ215" s="373"/>
      <c r="AR215" s="373"/>
      <c r="AS215" s="373"/>
      <c r="AT215" s="373"/>
      <c r="AU215" s="373"/>
      <c r="AV215" s="373"/>
      <c r="AW215" s="373"/>
      <c r="AX215" s="373"/>
      <c r="AY215" s="373"/>
    </row>
    <row r="216" spans="37:51" s="38" customFormat="1" x14ac:dyDescent="0.35">
      <c r="AK216" s="373"/>
      <c r="AL216" s="373"/>
      <c r="AM216" s="373"/>
      <c r="AN216" s="373"/>
      <c r="AO216" s="373"/>
      <c r="AP216" s="373"/>
      <c r="AQ216" s="373"/>
      <c r="AR216" s="373"/>
      <c r="AS216" s="373"/>
      <c r="AT216" s="373"/>
      <c r="AU216" s="373"/>
      <c r="AV216" s="373"/>
      <c r="AW216" s="373"/>
      <c r="AX216" s="373"/>
      <c r="AY216" s="373"/>
    </row>
    <row r="217" spans="37:51" s="38" customFormat="1" x14ac:dyDescent="0.35">
      <c r="AK217" s="373"/>
      <c r="AL217" s="373"/>
      <c r="AM217" s="373"/>
      <c r="AN217" s="373"/>
      <c r="AO217" s="373"/>
      <c r="AP217" s="373"/>
      <c r="AQ217" s="373"/>
      <c r="AR217" s="373"/>
      <c r="AS217" s="373"/>
      <c r="AT217" s="373"/>
      <c r="AU217" s="373"/>
      <c r="AV217" s="373"/>
      <c r="AW217" s="373"/>
      <c r="AX217" s="373"/>
      <c r="AY217" s="373"/>
    </row>
    <row r="218" spans="37:51" s="38" customFormat="1" x14ac:dyDescent="0.35">
      <c r="AK218" s="373"/>
      <c r="AL218" s="373"/>
      <c r="AM218" s="373"/>
      <c r="AN218" s="373"/>
      <c r="AO218" s="373"/>
      <c r="AP218" s="373"/>
      <c r="AQ218" s="373"/>
      <c r="AR218" s="373"/>
      <c r="AS218" s="373"/>
      <c r="AT218" s="373"/>
      <c r="AU218" s="373"/>
      <c r="AV218" s="373"/>
      <c r="AW218" s="373"/>
      <c r="AX218" s="373"/>
      <c r="AY218" s="373"/>
    </row>
    <row r="219" spans="37:51" s="38" customFormat="1" x14ac:dyDescent="0.35">
      <c r="AK219" s="373"/>
      <c r="AL219" s="373"/>
      <c r="AM219" s="373"/>
      <c r="AN219" s="373"/>
      <c r="AO219" s="373"/>
      <c r="AP219" s="373"/>
      <c r="AQ219" s="373"/>
      <c r="AR219" s="373"/>
      <c r="AS219" s="373"/>
      <c r="AT219" s="373"/>
      <c r="AU219" s="373"/>
      <c r="AV219" s="373"/>
      <c r="AW219" s="373"/>
      <c r="AX219" s="373"/>
      <c r="AY219" s="373"/>
    </row>
    <row r="220" spans="37:51" s="38" customFormat="1" x14ac:dyDescent="0.35">
      <c r="AK220" s="373"/>
      <c r="AL220" s="373"/>
      <c r="AM220" s="373"/>
      <c r="AN220" s="373"/>
      <c r="AO220" s="373"/>
      <c r="AP220" s="373"/>
      <c r="AQ220" s="373"/>
      <c r="AR220" s="373"/>
      <c r="AS220" s="373"/>
      <c r="AT220" s="373"/>
      <c r="AU220" s="373"/>
      <c r="AV220" s="373"/>
      <c r="AW220" s="373"/>
      <c r="AX220" s="373"/>
      <c r="AY220" s="373"/>
    </row>
    <row r="221" spans="37:51" s="38" customFormat="1" x14ac:dyDescent="0.35">
      <c r="AK221" s="373"/>
      <c r="AL221" s="373"/>
      <c r="AM221" s="373"/>
      <c r="AN221" s="373"/>
      <c r="AO221" s="373"/>
      <c r="AP221" s="373"/>
      <c r="AQ221" s="373"/>
      <c r="AR221" s="373"/>
      <c r="AS221" s="373"/>
      <c r="AT221" s="373"/>
      <c r="AU221" s="373"/>
      <c r="AV221" s="373"/>
      <c r="AW221" s="373"/>
      <c r="AX221" s="373"/>
      <c r="AY221" s="373"/>
    </row>
    <row r="222" spans="37:51" s="38" customFormat="1" x14ac:dyDescent="0.35">
      <c r="AK222" s="373"/>
      <c r="AL222" s="373"/>
      <c r="AM222" s="373"/>
      <c r="AN222" s="373"/>
      <c r="AO222" s="373"/>
      <c r="AP222" s="373"/>
      <c r="AQ222" s="373"/>
      <c r="AR222" s="373"/>
      <c r="AS222" s="373"/>
      <c r="AT222" s="373"/>
      <c r="AU222" s="373"/>
      <c r="AV222" s="373"/>
      <c r="AW222" s="373"/>
      <c r="AX222" s="373"/>
      <c r="AY222" s="373"/>
    </row>
    <row r="223" spans="37:51" s="38" customFormat="1" x14ac:dyDescent="0.35">
      <c r="AK223" s="373"/>
      <c r="AL223" s="373"/>
      <c r="AM223" s="373"/>
      <c r="AN223" s="373"/>
      <c r="AO223" s="373"/>
      <c r="AP223" s="373"/>
      <c r="AQ223" s="373"/>
      <c r="AR223" s="373"/>
      <c r="AS223" s="373"/>
      <c r="AT223" s="373"/>
      <c r="AU223" s="373"/>
      <c r="AV223" s="373"/>
      <c r="AW223" s="373"/>
      <c r="AX223" s="373"/>
      <c r="AY223" s="373"/>
    </row>
    <row r="224" spans="37:51" s="38" customFormat="1" x14ac:dyDescent="0.35">
      <c r="AK224" s="373"/>
      <c r="AL224" s="373"/>
      <c r="AM224" s="373"/>
      <c r="AN224" s="373"/>
      <c r="AO224" s="373"/>
      <c r="AP224" s="373"/>
      <c r="AQ224" s="373"/>
      <c r="AR224" s="373"/>
      <c r="AS224" s="373"/>
      <c r="AT224" s="373"/>
      <c r="AU224" s="373"/>
      <c r="AV224" s="373"/>
      <c r="AW224" s="373"/>
      <c r="AX224" s="373"/>
      <c r="AY224" s="373"/>
    </row>
    <row r="225" spans="37:51" s="38" customFormat="1" x14ac:dyDescent="0.35">
      <c r="AK225" s="373"/>
      <c r="AL225" s="373"/>
      <c r="AM225" s="373"/>
      <c r="AN225" s="373"/>
      <c r="AO225" s="373"/>
      <c r="AP225" s="373"/>
      <c r="AQ225" s="373"/>
      <c r="AR225" s="373"/>
      <c r="AS225" s="373"/>
      <c r="AT225" s="373"/>
      <c r="AU225" s="373"/>
      <c r="AV225" s="373"/>
      <c r="AW225" s="373"/>
      <c r="AX225" s="373"/>
      <c r="AY225" s="373"/>
    </row>
    <row r="226" spans="37:51" s="38" customFormat="1" x14ac:dyDescent="0.35">
      <c r="AK226" s="373"/>
      <c r="AL226" s="373"/>
      <c r="AM226" s="373"/>
      <c r="AN226" s="373"/>
      <c r="AO226" s="373"/>
      <c r="AP226" s="373"/>
      <c r="AQ226" s="373"/>
      <c r="AR226" s="373"/>
      <c r="AS226" s="373"/>
      <c r="AT226" s="373"/>
      <c r="AU226" s="373"/>
      <c r="AV226" s="373"/>
      <c r="AW226" s="373"/>
      <c r="AX226" s="373"/>
      <c r="AY226" s="373"/>
    </row>
    <row r="227" spans="37:51" s="38" customFormat="1" x14ac:dyDescent="0.35">
      <c r="AK227" s="373"/>
      <c r="AL227" s="373"/>
      <c r="AM227" s="373"/>
      <c r="AN227" s="373"/>
      <c r="AO227" s="373"/>
      <c r="AP227" s="373"/>
      <c r="AQ227" s="373"/>
      <c r="AR227" s="373"/>
      <c r="AS227" s="373"/>
      <c r="AT227" s="373"/>
      <c r="AU227" s="373"/>
      <c r="AV227" s="373"/>
      <c r="AW227" s="373"/>
      <c r="AX227" s="373"/>
      <c r="AY227" s="373"/>
    </row>
    <row r="228" spans="37:51" s="38" customFormat="1" x14ac:dyDescent="0.35">
      <c r="AK228" s="373"/>
      <c r="AL228" s="373"/>
      <c r="AM228" s="373"/>
      <c r="AN228" s="373"/>
      <c r="AO228" s="373"/>
      <c r="AP228" s="373"/>
      <c r="AQ228" s="373"/>
      <c r="AR228" s="373"/>
      <c r="AS228" s="373"/>
      <c r="AT228" s="373"/>
      <c r="AU228" s="373"/>
      <c r="AV228" s="373"/>
      <c r="AW228" s="373"/>
      <c r="AX228" s="373"/>
      <c r="AY228" s="373"/>
    </row>
    <row r="229" spans="37:51" s="38" customFormat="1" x14ac:dyDescent="0.35">
      <c r="AK229" s="373"/>
      <c r="AL229" s="373"/>
      <c r="AM229" s="373"/>
      <c r="AN229" s="373"/>
      <c r="AO229" s="373"/>
      <c r="AP229" s="373"/>
      <c r="AQ229" s="373"/>
      <c r="AR229" s="373"/>
      <c r="AS229" s="373"/>
      <c r="AT229" s="373"/>
      <c r="AU229" s="373"/>
      <c r="AV229" s="373"/>
      <c r="AW229" s="373"/>
      <c r="AX229" s="373"/>
      <c r="AY229" s="373"/>
    </row>
    <row r="230" spans="37:51" s="38" customFormat="1" x14ac:dyDescent="0.35">
      <c r="AK230" s="373"/>
      <c r="AL230" s="373"/>
      <c r="AM230" s="373"/>
      <c r="AN230" s="373"/>
      <c r="AO230" s="373"/>
      <c r="AP230" s="373"/>
      <c r="AQ230" s="373"/>
      <c r="AR230" s="373"/>
      <c r="AS230" s="373"/>
      <c r="AT230" s="373"/>
      <c r="AU230" s="373"/>
      <c r="AV230" s="373"/>
      <c r="AW230" s="373"/>
      <c r="AX230" s="373"/>
      <c r="AY230" s="373"/>
    </row>
    <row r="231" spans="37:51" s="38" customFormat="1" x14ac:dyDescent="0.35">
      <c r="AK231" s="373"/>
      <c r="AL231" s="373"/>
      <c r="AM231" s="373"/>
      <c r="AN231" s="373"/>
      <c r="AO231" s="373"/>
      <c r="AP231" s="373"/>
      <c r="AQ231" s="373"/>
      <c r="AR231" s="373"/>
      <c r="AS231" s="373"/>
      <c r="AT231" s="373"/>
      <c r="AU231" s="373"/>
      <c r="AV231" s="373"/>
      <c r="AW231" s="373"/>
      <c r="AX231" s="373"/>
      <c r="AY231" s="373"/>
    </row>
    <row r="232" spans="37:51" s="38" customFormat="1" x14ac:dyDescent="0.35">
      <c r="AK232" s="373"/>
      <c r="AL232" s="373"/>
      <c r="AM232" s="373"/>
      <c r="AN232" s="373"/>
      <c r="AO232" s="373"/>
      <c r="AP232" s="373"/>
      <c r="AQ232" s="373"/>
      <c r="AR232" s="373"/>
      <c r="AS232" s="373"/>
      <c r="AT232" s="373"/>
      <c r="AU232" s="373"/>
      <c r="AV232" s="373"/>
      <c r="AW232" s="373"/>
      <c r="AX232" s="373"/>
      <c r="AY232" s="373"/>
    </row>
    <row r="233" spans="37:51" s="38" customFormat="1" x14ac:dyDescent="0.35">
      <c r="AK233" s="373"/>
      <c r="AL233" s="373"/>
      <c r="AM233" s="373"/>
      <c r="AN233" s="373"/>
      <c r="AO233" s="373"/>
      <c r="AP233" s="373"/>
      <c r="AQ233" s="373"/>
      <c r="AR233" s="373"/>
      <c r="AS233" s="373"/>
      <c r="AT233" s="373"/>
      <c r="AU233" s="373"/>
      <c r="AV233" s="373"/>
      <c r="AW233" s="373"/>
      <c r="AX233" s="373"/>
      <c r="AY233" s="373"/>
    </row>
    <row r="234" spans="37:51" s="38" customFormat="1" x14ac:dyDescent="0.35">
      <c r="AK234" s="373"/>
      <c r="AL234" s="373"/>
      <c r="AM234" s="373"/>
      <c r="AN234" s="373"/>
      <c r="AO234" s="373"/>
      <c r="AP234" s="373"/>
      <c r="AQ234" s="373"/>
      <c r="AR234" s="373"/>
      <c r="AS234" s="373"/>
      <c r="AT234" s="373"/>
      <c r="AU234" s="373"/>
      <c r="AV234" s="373"/>
      <c r="AW234" s="373"/>
      <c r="AX234" s="373"/>
      <c r="AY234" s="373"/>
    </row>
    <row r="235" spans="37:51" s="38" customFormat="1" x14ac:dyDescent="0.35">
      <c r="AK235" s="373"/>
      <c r="AL235" s="373"/>
      <c r="AM235" s="373"/>
      <c r="AN235" s="373"/>
      <c r="AO235" s="373"/>
      <c r="AP235" s="373"/>
      <c r="AQ235" s="373"/>
      <c r="AR235" s="373"/>
      <c r="AS235" s="373"/>
      <c r="AT235" s="373"/>
      <c r="AU235" s="373"/>
      <c r="AV235" s="373"/>
      <c r="AW235" s="373"/>
      <c r="AX235" s="373"/>
      <c r="AY235" s="373"/>
    </row>
    <row r="236" spans="37:51" s="38" customFormat="1" x14ac:dyDescent="0.35">
      <c r="AK236" s="373"/>
      <c r="AL236" s="373"/>
      <c r="AM236" s="373"/>
      <c r="AN236" s="373"/>
      <c r="AO236" s="373"/>
      <c r="AP236" s="373"/>
      <c r="AQ236" s="373"/>
      <c r="AR236" s="373"/>
      <c r="AS236" s="373"/>
      <c r="AT236" s="373"/>
      <c r="AU236" s="373"/>
      <c r="AV236" s="373"/>
      <c r="AW236" s="373"/>
      <c r="AX236" s="373"/>
      <c r="AY236" s="373"/>
    </row>
    <row r="237" spans="37:51" s="38" customFormat="1" x14ac:dyDescent="0.35">
      <c r="AK237" s="373"/>
      <c r="AL237" s="373"/>
      <c r="AM237" s="373"/>
      <c r="AN237" s="373"/>
      <c r="AO237" s="373"/>
      <c r="AP237" s="373"/>
      <c r="AQ237" s="373"/>
      <c r="AR237" s="373"/>
      <c r="AS237" s="373"/>
      <c r="AT237" s="373"/>
      <c r="AU237" s="373"/>
      <c r="AV237" s="373"/>
      <c r="AW237" s="373"/>
      <c r="AX237" s="373"/>
      <c r="AY237" s="373"/>
    </row>
    <row r="238" spans="37:51" s="38" customFormat="1" x14ac:dyDescent="0.35">
      <c r="AK238" s="373"/>
      <c r="AL238" s="373"/>
      <c r="AM238" s="373"/>
      <c r="AN238" s="373"/>
      <c r="AO238" s="373"/>
      <c r="AP238" s="373"/>
      <c r="AQ238" s="373"/>
      <c r="AR238" s="373"/>
      <c r="AS238" s="373"/>
      <c r="AT238" s="373"/>
      <c r="AU238" s="373"/>
      <c r="AV238" s="373"/>
      <c r="AW238" s="373"/>
      <c r="AX238" s="373"/>
      <c r="AY238" s="373"/>
    </row>
    <row r="239" spans="37:51" s="38" customFormat="1" x14ac:dyDescent="0.35">
      <c r="AK239" s="373"/>
      <c r="AL239" s="373"/>
      <c r="AM239" s="373"/>
      <c r="AN239" s="373"/>
      <c r="AO239" s="373"/>
      <c r="AP239" s="373"/>
      <c r="AQ239" s="373"/>
      <c r="AR239" s="373"/>
      <c r="AS239" s="373"/>
      <c r="AT239" s="373"/>
      <c r="AU239" s="373"/>
      <c r="AV239" s="373"/>
      <c r="AW239" s="373"/>
      <c r="AX239" s="373"/>
      <c r="AY239" s="373"/>
    </row>
    <row r="240" spans="37:51" s="38" customFormat="1" x14ac:dyDescent="0.35">
      <c r="AK240" s="373"/>
      <c r="AL240" s="373"/>
      <c r="AM240" s="373"/>
      <c r="AN240" s="373"/>
      <c r="AO240" s="373"/>
      <c r="AP240" s="373"/>
      <c r="AQ240" s="373"/>
      <c r="AR240" s="373"/>
      <c r="AS240" s="373"/>
      <c r="AT240" s="373"/>
      <c r="AU240" s="373"/>
      <c r="AV240" s="373"/>
      <c r="AW240" s="373"/>
      <c r="AX240" s="373"/>
      <c r="AY240" s="373"/>
    </row>
    <row r="241" spans="37:51" s="38" customFormat="1" x14ac:dyDescent="0.35">
      <c r="AK241" s="373"/>
      <c r="AL241" s="373"/>
      <c r="AM241" s="373"/>
      <c r="AN241" s="373"/>
      <c r="AO241" s="373"/>
      <c r="AP241" s="373"/>
      <c r="AQ241" s="373"/>
      <c r="AR241" s="373"/>
      <c r="AS241" s="373"/>
      <c r="AT241" s="373"/>
      <c r="AU241" s="373"/>
      <c r="AV241" s="373"/>
      <c r="AW241" s="373"/>
      <c r="AX241" s="373"/>
      <c r="AY241" s="373"/>
    </row>
    <row r="242" spans="37:51" s="38" customFormat="1" x14ac:dyDescent="0.35">
      <c r="AK242" s="373"/>
      <c r="AL242" s="373"/>
      <c r="AM242" s="373"/>
      <c r="AN242" s="373"/>
      <c r="AO242" s="373"/>
      <c r="AP242" s="373"/>
      <c r="AQ242" s="373"/>
      <c r="AR242" s="373"/>
      <c r="AS242" s="373"/>
      <c r="AT242" s="373"/>
      <c r="AU242" s="373"/>
      <c r="AV242" s="373"/>
      <c r="AW242" s="373"/>
      <c r="AX242" s="373"/>
      <c r="AY242" s="373"/>
    </row>
    <row r="243" spans="37:51" s="38" customFormat="1" x14ac:dyDescent="0.35">
      <c r="AK243" s="373"/>
      <c r="AL243" s="373"/>
      <c r="AM243" s="373"/>
      <c r="AN243" s="373"/>
      <c r="AO243" s="373"/>
      <c r="AP243" s="373"/>
      <c r="AQ243" s="373"/>
      <c r="AR243" s="373"/>
      <c r="AS243" s="373"/>
      <c r="AT243" s="373"/>
      <c r="AU243" s="373"/>
      <c r="AV243" s="373"/>
      <c r="AW243" s="373"/>
      <c r="AX243" s="373"/>
      <c r="AY243" s="373"/>
    </row>
    <row r="244" spans="37:51" s="38" customFormat="1" x14ac:dyDescent="0.35">
      <c r="AK244" s="373"/>
      <c r="AL244" s="373"/>
      <c r="AM244" s="373"/>
      <c r="AN244" s="373"/>
      <c r="AO244" s="373"/>
      <c r="AP244" s="373"/>
      <c r="AQ244" s="373"/>
      <c r="AR244" s="373"/>
      <c r="AS244" s="373"/>
      <c r="AT244" s="373"/>
      <c r="AU244" s="373"/>
      <c r="AV244" s="373"/>
      <c r="AW244" s="373"/>
      <c r="AX244" s="373"/>
      <c r="AY244" s="373"/>
    </row>
    <row r="245" spans="37:51" s="38" customFormat="1" x14ac:dyDescent="0.35">
      <c r="AK245" s="373"/>
      <c r="AL245" s="373"/>
      <c r="AM245" s="373"/>
      <c r="AN245" s="373"/>
      <c r="AO245" s="373"/>
      <c r="AP245" s="373"/>
      <c r="AQ245" s="373"/>
      <c r="AR245" s="373"/>
      <c r="AS245" s="373"/>
      <c r="AT245" s="373"/>
      <c r="AU245" s="373"/>
      <c r="AV245" s="373"/>
      <c r="AW245" s="373"/>
      <c r="AX245" s="373"/>
      <c r="AY245" s="373"/>
    </row>
    <row r="246" spans="37:51" s="38" customFormat="1" x14ac:dyDescent="0.35">
      <c r="AK246" s="373"/>
      <c r="AL246" s="373"/>
      <c r="AM246" s="373"/>
      <c r="AN246" s="373"/>
      <c r="AO246" s="373"/>
      <c r="AP246" s="373"/>
      <c r="AQ246" s="373"/>
      <c r="AR246" s="373"/>
      <c r="AS246" s="373"/>
      <c r="AT246" s="373"/>
      <c r="AU246" s="373"/>
      <c r="AV246" s="373"/>
      <c r="AW246" s="373"/>
      <c r="AX246" s="373"/>
      <c r="AY246" s="373"/>
    </row>
    <row r="247" spans="37:51" s="38" customFormat="1" x14ac:dyDescent="0.35">
      <c r="AK247" s="373"/>
      <c r="AL247" s="373"/>
      <c r="AM247" s="373"/>
      <c r="AN247" s="373"/>
      <c r="AO247" s="373"/>
      <c r="AP247" s="373"/>
      <c r="AQ247" s="373"/>
      <c r="AR247" s="373"/>
      <c r="AS247" s="373"/>
      <c r="AT247" s="373"/>
      <c r="AU247" s="373"/>
      <c r="AV247" s="373"/>
      <c r="AW247" s="373"/>
      <c r="AX247" s="373"/>
      <c r="AY247" s="373"/>
    </row>
    <row r="248" spans="37:51" s="38" customFormat="1" x14ac:dyDescent="0.35">
      <c r="AK248" s="373"/>
      <c r="AL248" s="373"/>
      <c r="AM248" s="373"/>
      <c r="AN248" s="373"/>
      <c r="AO248" s="373"/>
      <c r="AP248" s="373"/>
      <c r="AQ248" s="373"/>
      <c r="AR248" s="373"/>
      <c r="AS248" s="373"/>
      <c r="AT248" s="373"/>
      <c r="AU248" s="373"/>
      <c r="AV248" s="373"/>
      <c r="AW248" s="373"/>
      <c r="AX248" s="373"/>
      <c r="AY248" s="373"/>
    </row>
    <row r="249" spans="37:51" s="38" customFormat="1" x14ac:dyDescent="0.35">
      <c r="AK249" s="373"/>
      <c r="AL249" s="373"/>
      <c r="AM249" s="373"/>
      <c r="AN249" s="373"/>
      <c r="AO249" s="373"/>
      <c r="AP249" s="373"/>
      <c r="AQ249" s="373"/>
      <c r="AR249" s="373"/>
      <c r="AS249" s="373"/>
      <c r="AT249" s="373"/>
      <c r="AU249" s="373"/>
      <c r="AV249" s="373"/>
      <c r="AW249" s="373"/>
      <c r="AX249" s="373"/>
      <c r="AY249" s="373"/>
    </row>
    <row r="250" spans="37:51" s="38" customFormat="1" x14ac:dyDescent="0.35">
      <c r="AK250" s="373"/>
      <c r="AL250" s="373"/>
      <c r="AM250" s="373"/>
      <c r="AN250" s="373"/>
      <c r="AO250" s="373"/>
      <c r="AP250" s="373"/>
      <c r="AQ250" s="373"/>
      <c r="AR250" s="373"/>
      <c r="AS250" s="373"/>
      <c r="AT250" s="373"/>
      <c r="AU250" s="373"/>
      <c r="AV250" s="373"/>
      <c r="AW250" s="373"/>
      <c r="AX250" s="373"/>
      <c r="AY250" s="373"/>
    </row>
    <row r="251" spans="37:51" s="38" customFormat="1" x14ac:dyDescent="0.35">
      <c r="AK251" s="373"/>
      <c r="AL251" s="373"/>
      <c r="AM251" s="373"/>
      <c r="AN251" s="373"/>
      <c r="AO251" s="373"/>
      <c r="AP251" s="373"/>
      <c r="AQ251" s="373"/>
      <c r="AR251" s="373"/>
      <c r="AS251" s="373"/>
      <c r="AT251" s="373"/>
      <c r="AU251" s="373"/>
      <c r="AV251" s="373"/>
      <c r="AW251" s="373"/>
      <c r="AX251" s="373"/>
      <c r="AY251" s="373"/>
    </row>
    <row r="252" spans="37:51" s="38" customFormat="1" x14ac:dyDescent="0.35">
      <c r="AK252" s="373"/>
      <c r="AL252" s="373"/>
      <c r="AM252" s="373"/>
      <c r="AN252" s="373"/>
      <c r="AO252" s="373"/>
      <c r="AP252" s="373"/>
      <c r="AQ252" s="373"/>
      <c r="AR252" s="373"/>
      <c r="AS252" s="373"/>
      <c r="AT252" s="373"/>
      <c r="AU252" s="373"/>
      <c r="AV252" s="373"/>
      <c r="AW252" s="373"/>
      <c r="AX252" s="373"/>
      <c r="AY252" s="373"/>
    </row>
    <row r="253" spans="37:51" s="38" customFormat="1" x14ac:dyDescent="0.35">
      <c r="AK253" s="373"/>
      <c r="AL253" s="373"/>
      <c r="AM253" s="373"/>
      <c r="AN253" s="373"/>
      <c r="AO253" s="373"/>
      <c r="AP253" s="373"/>
      <c r="AQ253" s="373"/>
      <c r="AR253" s="373"/>
      <c r="AS253" s="373"/>
      <c r="AT253" s="373"/>
      <c r="AU253" s="373"/>
      <c r="AV253" s="373"/>
      <c r="AW253" s="373"/>
      <c r="AX253" s="373"/>
      <c r="AY253" s="373"/>
    </row>
    <row r="254" spans="37:51" s="38" customFormat="1" x14ac:dyDescent="0.35">
      <c r="AK254" s="373"/>
      <c r="AL254" s="373"/>
      <c r="AM254" s="373"/>
      <c r="AN254" s="373"/>
      <c r="AO254" s="373"/>
      <c r="AP254" s="373"/>
      <c r="AQ254" s="373"/>
      <c r="AR254" s="373"/>
      <c r="AS254" s="373"/>
      <c r="AT254" s="373"/>
      <c r="AU254" s="373"/>
      <c r="AV254" s="373"/>
      <c r="AW254" s="373"/>
      <c r="AX254" s="373"/>
      <c r="AY254" s="373"/>
    </row>
    <row r="255" spans="37:51" s="38" customFormat="1" x14ac:dyDescent="0.35">
      <c r="AK255" s="373"/>
      <c r="AL255" s="373"/>
      <c r="AM255" s="373"/>
      <c r="AN255" s="373"/>
      <c r="AO255" s="373"/>
      <c r="AP255" s="373"/>
      <c r="AQ255" s="373"/>
      <c r="AR255" s="373"/>
      <c r="AS255" s="373"/>
      <c r="AT255" s="373"/>
      <c r="AU255" s="373"/>
      <c r="AV255" s="373"/>
      <c r="AW255" s="373"/>
      <c r="AX255" s="373"/>
      <c r="AY255" s="373"/>
    </row>
    <row r="256" spans="37:51" s="38" customFormat="1" x14ac:dyDescent="0.35">
      <c r="AK256" s="373"/>
      <c r="AL256" s="373"/>
      <c r="AM256" s="373"/>
      <c r="AN256" s="373"/>
      <c r="AO256" s="373"/>
      <c r="AP256" s="373"/>
      <c r="AQ256" s="373"/>
      <c r="AR256" s="373"/>
      <c r="AS256" s="373"/>
      <c r="AT256" s="373"/>
      <c r="AU256" s="373"/>
      <c r="AV256" s="373"/>
      <c r="AW256" s="373"/>
      <c r="AX256" s="373"/>
      <c r="AY256" s="373"/>
    </row>
    <row r="257" spans="37:51" s="38" customFormat="1" x14ac:dyDescent="0.35">
      <c r="AK257" s="373"/>
      <c r="AL257" s="373"/>
      <c r="AM257" s="373"/>
      <c r="AN257" s="373"/>
      <c r="AO257" s="373"/>
      <c r="AP257" s="373"/>
      <c r="AQ257" s="373"/>
      <c r="AR257" s="373"/>
      <c r="AS257" s="373"/>
      <c r="AT257" s="373"/>
      <c r="AU257" s="373"/>
      <c r="AV257" s="373"/>
      <c r="AW257" s="373"/>
      <c r="AX257" s="373"/>
      <c r="AY257" s="373"/>
    </row>
    <row r="258" spans="37:51" s="38" customFormat="1" x14ac:dyDescent="0.35">
      <c r="AK258" s="373"/>
      <c r="AL258" s="373"/>
      <c r="AM258" s="373"/>
      <c r="AN258" s="373"/>
      <c r="AO258" s="373"/>
      <c r="AP258" s="373"/>
      <c r="AQ258" s="373"/>
      <c r="AR258" s="373"/>
      <c r="AS258" s="373"/>
      <c r="AT258" s="373"/>
      <c r="AU258" s="373"/>
      <c r="AV258" s="373"/>
      <c r="AW258" s="373"/>
      <c r="AX258" s="373"/>
      <c r="AY258" s="373"/>
    </row>
    <row r="259" spans="37:51" s="38" customFormat="1" x14ac:dyDescent="0.35">
      <c r="AK259" s="373"/>
      <c r="AL259" s="373"/>
      <c r="AM259" s="373"/>
      <c r="AN259" s="373"/>
      <c r="AO259" s="373"/>
      <c r="AP259" s="373"/>
      <c r="AQ259" s="373"/>
      <c r="AR259" s="373"/>
      <c r="AS259" s="373"/>
      <c r="AT259" s="373"/>
      <c r="AU259" s="373"/>
      <c r="AV259" s="373"/>
      <c r="AW259" s="373"/>
      <c r="AX259" s="373"/>
      <c r="AY259" s="373"/>
    </row>
    <row r="260" spans="37:51" s="38" customFormat="1" x14ac:dyDescent="0.35">
      <c r="AK260" s="373"/>
      <c r="AL260" s="373"/>
      <c r="AM260" s="373"/>
      <c r="AN260" s="373"/>
      <c r="AO260" s="373"/>
      <c r="AP260" s="373"/>
      <c r="AQ260" s="373"/>
      <c r="AR260" s="373"/>
      <c r="AS260" s="373"/>
      <c r="AT260" s="373"/>
      <c r="AU260" s="373"/>
      <c r="AV260" s="373"/>
      <c r="AW260" s="373"/>
      <c r="AX260" s="373"/>
      <c r="AY260" s="373"/>
    </row>
    <row r="261" spans="37:51" s="38" customFormat="1" x14ac:dyDescent="0.35">
      <c r="AK261" s="373"/>
      <c r="AL261" s="373"/>
      <c r="AM261" s="373"/>
      <c r="AN261" s="373"/>
      <c r="AO261" s="373"/>
      <c r="AP261" s="373"/>
      <c r="AQ261" s="373"/>
      <c r="AR261" s="373"/>
      <c r="AS261" s="373"/>
      <c r="AT261" s="373"/>
      <c r="AU261" s="373"/>
      <c r="AV261" s="373"/>
      <c r="AW261" s="373"/>
      <c r="AX261" s="373"/>
      <c r="AY261" s="373"/>
    </row>
    <row r="262" spans="37:51" s="38" customFormat="1" x14ac:dyDescent="0.35">
      <c r="AK262" s="373"/>
      <c r="AL262" s="373"/>
      <c r="AM262" s="373"/>
      <c r="AN262" s="373"/>
      <c r="AO262" s="373"/>
      <c r="AP262" s="373"/>
      <c r="AQ262" s="373"/>
      <c r="AR262" s="373"/>
      <c r="AS262" s="373"/>
      <c r="AT262" s="373"/>
      <c r="AU262" s="373"/>
      <c r="AV262" s="373"/>
      <c r="AW262" s="373"/>
      <c r="AX262" s="373"/>
      <c r="AY262" s="373"/>
    </row>
    <row r="263" spans="37:51" s="38" customFormat="1" x14ac:dyDescent="0.35">
      <c r="AK263" s="373"/>
      <c r="AL263" s="373"/>
      <c r="AM263" s="373"/>
      <c r="AN263" s="373"/>
      <c r="AO263" s="373"/>
      <c r="AP263" s="373"/>
      <c r="AQ263" s="373"/>
      <c r="AR263" s="373"/>
      <c r="AS263" s="373"/>
      <c r="AT263" s="373"/>
      <c r="AU263" s="373"/>
      <c r="AV263" s="373"/>
      <c r="AW263" s="373"/>
      <c r="AX263" s="373"/>
      <c r="AY263" s="373"/>
    </row>
    <row r="264" spans="37:51" s="38" customFormat="1" x14ac:dyDescent="0.35">
      <c r="AK264" s="373"/>
      <c r="AL264" s="373"/>
      <c r="AM264" s="373"/>
      <c r="AN264" s="373"/>
      <c r="AO264" s="373"/>
      <c r="AP264" s="373"/>
      <c r="AQ264" s="373"/>
      <c r="AR264" s="373"/>
      <c r="AS264" s="373"/>
      <c r="AT264" s="373"/>
      <c r="AU264" s="373"/>
      <c r="AV264" s="373"/>
      <c r="AW264" s="373"/>
      <c r="AX264" s="373"/>
      <c r="AY264" s="373"/>
    </row>
    <row r="265" spans="37:51" s="38" customFormat="1" x14ac:dyDescent="0.35">
      <c r="AK265" s="373"/>
      <c r="AL265" s="373"/>
      <c r="AM265" s="373"/>
      <c r="AN265" s="373"/>
      <c r="AO265" s="373"/>
      <c r="AP265" s="373"/>
      <c r="AQ265" s="373"/>
      <c r="AR265" s="373"/>
      <c r="AS265" s="373"/>
      <c r="AT265" s="373"/>
      <c r="AU265" s="373"/>
      <c r="AV265" s="373"/>
      <c r="AW265" s="373"/>
      <c r="AX265" s="373"/>
      <c r="AY265" s="373"/>
    </row>
    <row r="266" spans="37:51" s="38" customFormat="1" x14ac:dyDescent="0.35">
      <c r="AK266" s="373"/>
      <c r="AL266" s="373"/>
      <c r="AM266" s="373"/>
      <c r="AN266" s="373"/>
      <c r="AO266" s="373"/>
      <c r="AP266" s="373"/>
      <c r="AQ266" s="373"/>
      <c r="AR266" s="373"/>
      <c r="AS266" s="373"/>
      <c r="AT266" s="373"/>
      <c r="AU266" s="373"/>
      <c r="AV266" s="373"/>
      <c r="AW266" s="373"/>
      <c r="AX266" s="373"/>
      <c r="AY266" s="373"/>
    </row>
    <row r="267" spans="37:51" s="38" customFormat="1" x14ac:dyDescent="0.35">
      <c r="AK267" s="373"/>
      <c r="AL267" s="373"/>
      <c r="AM267" s="373"/>
      <c r="AN267" s="373"/>
      <c r="AO267" s="373"/>
      <c r="AP267" s="373"/>
      <c r="AQ267" s="373"/>
      <c r="AR267" s="373"/>
      <c r="AS267" s="373"/>
      <c r="AT267" s="373"/>
      <c r="AU267" s="373"/>
      <c r="AV267" s="373"/>
      <c r="AW267" s="373"/>
      <c r="AX267" s="373"/>
      <c r="AY267" s="373"/>
    </row>
    <row r="268" spans="37:51" s="38" customFormat="1" x14ac:dyDescent="0.35">
      <c r="AK268" s="373"/>
      <c r="AL268" s="373"/>
      <c r="AM268" s="373"/>
      <c r="AN268" s="373"/>
      <c r="AO268" s="373"/>
      <c r="AP268" s="373"/>
      <c r="AQ268" s="373"/>
      <c r="AR268" s="373"/>
      <c r="AS268" s="373"/>
      <c r="AT268" s="373"/>
      <c r="AU268" s="373"/>
      <c r="AV268" s="373"/>
      <c r="AW268" s="373"/>
      <c r="AX268" s="373"/>
      <c r="AY268" s="373"/>
    </row>
    <row r="269" spans="37:51" s="38" customFormat="1" x14ac:dyDescent="0.35">
      <c r="AK269" s="373"/>
      <c r="AL269" s="373"/>
      <c r="AM269" s="373"/>
      <c r="AN269" s="373"/>
      <c r="AO269" s="373"/>
      <c r="AP269" s="373"/>
      <c r="AQ269" s="373"/>
      <c r="AR269" s="373"/>
      <c r="AS269" s="373"/>
      <c r="AT269" s="373"/>
      <c r="AU269" s="373"/>
      <c r="AV269" s="373"/>
      <c r="AW269" s="373"/>
      <c r="AX269" s="373"/>
      <c r="AY269" s="373"/>
    </row>
    <row r="270" spans="37:51" s="38" customFormat="1" x14ac:dyDescent="0.35">
      <c r="AK270" s="373"/>
      <c r="AL270" s="373"/>
      <c r="AM270" s="373"/>
      <c r="AN270" s="373"/>
      <c r="AO270" s="373"/>
      <c r="AP270" s="373"/>
      <c r="AQ270" s="373"/>
      <c r="AR270" s="373"/>
      <c r="AS270" s="373"/>
      <c r="AT270" s="373"/>
      <c r="AU270" s="373"/>
      <c r="AV270" s="373"/>
      <c r="AW270" s="373"/>
      <c r="AX270" s="373"/>
      <c r="AY270" s="373"/>
    </row>
    <row r="271" spans="37:51" s="38" customFormat="1" x14ac:dyDescent="0.35">
      <c r="AK271" s="373"/>
      <c r="AL271" s="373"/>
      <c r="AM271" s="373"/>
      <c r="AN271" s="373"/>
      <c r="AO271" s="373"/>
      <c r="AP271" s="373"/>
      <c r="AQ271" s="373"/>
      <c r="AR271" s="373"/>
      <c r="AS271" s="373"/>
      <c r="AT271" s="373"/>
      <c r="AU271" s="373"/>
      <c r="AV271" s="373"/>
      <c r="AW271" s="373"/>
      <c r="AX271" s="373"/>
      <c r="AY271" s="373"/>
    </row>
    <row r="272" spans="37:51" s="38" customFormat="1" x14ac:dyDescent="0.35">
      <c r="AK272" s="373"/>
      <c r="AL272" s="373"/>
      <c r="AM272" s="373"/>
      <c r="AN272" s="373"/>
      <c r="AO272" s="373"/>
      <c r="AP272" s="373"/>
      <c r="AQ272" s="373"/>
      <c r="AR272" s="373"/>
      <c r="AS272" s="373"/>
      <c r="AT272" s="373"/>
      <c r="AU272" s="373"/>
      <c r="AV272" s="373"/>
      <c r="AW272" s="373"/>
      <c r="AX272" s="373"/>
      <c r="AY272" s="373"/>
    </row>
    <row r="273" spans="37:51" s="38" customFormat="1" x14ac:dyDescent="0.35">
      <c r="AK273" s="373"/>
      <c r="AL273" s="373"/>
      <c r="AM273" s="373"/>
      <c r="AN273" s="373"/>
      <c r="AO273" s="373"/>
      <c r="AP273" s="373"/>
      <c r="AQ273" s="373"/>
      <c r="AR273" s="373"/>
      <c r="AS273" s="373"/>
      <c r="AT273" s="373"/>
      <c r="AU273" s="373"/>
      <c r="AV273" s="373"/>
      <c r="AW273" s="373"/>
      <c r="AX273" s="373"/>
      <c r="AY273" s="373"/>
    </row>
    <row r="274" spans="37:51" s="38" customFormat="1" x14ac:dyDescent="0.35">
      <c r="AK274" s="373"/>
      <c r="AL274" s="373"/>
      <c r="AM274" s="373"/>
      <c r="AN274" s="373"/>
      <c r="AO274" s="373"/>
      <c r="AP274" s="373"/>
      <c r="AQ274" s="373"/>
      <c r="AR274" s="373"/>
      <c r="AS274" s="373"/>
      <c r="AT274" s="373"/>
      <c r="AU274" s="373"/>
      <c r="AV274" s="373"/>
      <c r="AW274" s="373"/>
      <c r="AX274" s="373"/>
      <c r="AY274" s="373"/>
    </row>
    <row r="275" spans="37:51" s="38" customFormat="1" x14ac:dyDescent="0.35">
      <c r="AK275" s="373"/>
      <c r="AL275" s="373"/>
      <c r="AM275" s="373"/>
      <c r="AN275" s="373"/>
      <c r="AO275" s="373"/>
      <c r="AP275" s="373"/>
      <c r="AQ275" s="373"/>
      <c r="AR275" s="373"/>
      <c r="AS275" s="373"/>
      <c r="AT275" s="373"/>
      <c r="AU275" s="373"/>
      <c r="AV275" s="373"/>
      <c r="AW275" s="373"/>
      <c r="AX275" s="373"/>
      <c r="AY275" s="373"/>
    </row>
    <row r="276" spans="37:51" s="38" customFormat="1" x14ac:dyDescent="0.35">
      <c r="AK276" s="373"/>
      <c r="AL276" s="373"/>
      <c r="AM276" s="373"/>
      <c r="AN276" s="373"/>
      <c r="AO276" s="373"/>
      <c r="AP276" s="373"/>
      <c r="AQ276" s="373"/>
      <c r="AR276" s="373"/>
      <c r="AS276" s="373"/>
      <c r="AT276" s="373"/>
      <c r="AU276" s="373"/>
      <c r="AV276" s="373"/>
      <c r="AW276" s="373"/>
      <c r="AX276" s="373"/>
      <c r="AY276" s="373"/>
    </row>
    <row r="277" spans="37:51" s="38" customFormat="1" x14ac:dyDescent="0.35">
      <c r="AK277" s="373"/>
      <c r="AL277" s="373"/>
      <c r="AM277" s="373"/>
      <c r="AN277" s="373"/>
      <c r="AO277" s="373"/>
      <c r="AP277" s="373"/>
      <c r="AQ277" s="373"/>
      <c r="AR277" s="373"/>
      <c r="AS277" s="373"/>
      <c r="AT277" s="373"/>
      <c r="AU277" s="373"/>
      <c r="AV277" s="373"/>
      <c r="AW277" s="373"/>
      <c r="AX277" s="373"/>
      <c r="AY277" s="373"/>
    </row>
    <row r="278" spans="37:51" s="38" customFormat="1" x14ac:dyDescent="0.35">
      <c r="AK278" s="373"/>
      <c r="AL278" s="373"/>
      <c r="AM278" s="373"/>
      <c r="AN278" s="373"/>
      <c r="AO278" s="373"/>
      <c r="AP278" s="373"/>
      <c r="AQ278" s="373"/>
      <c r="AR278" s="373"/>
      <c r="AS278" s="373"/>
      <c r="AT278" s="373"/>
      <c r="AU278" s="373"/>
      <c r="AV278" s="373"/>
      <c r="AW278" s="373"/>
      <c r="AX278" s="373"/>
      <c r="AY278" s="373"/>
    </row>
    <row r="279" spans="37:51" s="38" customFormat="1" x14ac:dyDescent="0.35">
      <c r="AK279" s="373"/>
      <c r="AL279" s="373"/>
      <c r="AM279" s="373"/>
      <c r="AN279" s="373"/>
      <c r="AO279" s="373"/>
      <c r="AP279" s="373"/>
      <c r="AQ279" s="373"/>
      <c r="AR279" s="373"/>
      <c r="AS279" s="373"/>
      <c r="AT279" s="373"/>
      <c r="AU279" s="373"/>
      <c r="AV279" s="373"/>
      <c r="AW279" s="373"/>
      <c r="AX279" s="373"/>
      <c r="AY279" s="373"/>
    </row>
    <row r="280" spans="37:51" s="38" customFormat="1" x14ac:dyDescent="0.35">
      <c r="AK280" s="373"/>
      <c r="AL280" s="373"/>
      <c r="AM280" s="373"/>
      <c r="AN280" s="373"/>
      <c r="AO280" s="373"/>
      <c r="AP280" s="373"/>
      <c r="AQ280" s="373"/>
      <c r="AR280" s="373"/>
      <c r="AS280" s="373"/>
      <c r="AT280" s="373"/>
      <c r="AU280" s="373"/>
      <c r="AV280" s="373"/>
      <c r="AW280" s="373"/>
      <c r="AX280" s="373"/>
      <c r="AY280" s="373"/>
    </row>
    <row r="281" spans="37:51" s="38" customFormat="1" x14ac:dyDescent="0.35">
      <c r="AK281" s="373"/>
      <c r="AL281" s="373"/>
      <c r="AM281" s="373"/>
      <c r="AN281" s="373"/>
      <c r="AO281" s="373"/>
      <c r="AP281" s="373"/>
      <c r="AQ281" s="373"/>
      <c r="AR281" s="373"/>
      <c r="AS281" s="373"/>
      <c r="AT281" s="373"/>
      <c r="AU281" s="373"/>
      <c r="AV281" s="373"/>
      <c r="AW281" s="373"/>
      <c r="AX281" s="373"/>
      <c r="AY281" s="373"/>
    </row>
    <row r="282" spans="37:51" s="38" customFormat="1" x14ac:dyDescent="0.35">
      <c r="AK282" s="373"/>
      <c r="AL282" s="373"/>
      <c r="AM282" s="373"/>
      <c r="AN282" s="373"/>
      <c r="AO282" s="373"/>
      <c r="AP282" s="373"/>
      <c r="AQ282" s="373"/>
      <c r="AR282" s="373"/>
      <c r="AS282" s="373"/>
      <c r="AT282" s="373"/>
      <c r="AU282" s="373"/>
      <c r="AV282" s="373"/>
      <c r="AW282" s="373"/>
      <c r="AX282" s="373"/>
      <c r="AY282" s="373"/>
    </row>
    <row r="283" spans="37:51" s="38" customFormat="1" x14ac:dyDescent="0.35">
      <c r="AK283" s="373"/>
      <c r="AL283" s="373"/>
      <c r="AM283" s="373"/>
      <c r="AN283" s="373"/>
      <c r="AO283" s="373"/>
      <c r="AP283" s="373"/>
      <c r="AQ283" s="373"/>
      <c r="AR283" s="373"/>
      <c r="AS283" s="373"/>
      <c r="AT283" s="373"/>
      <c r="AU283" s="373"/>
      <c r="AV283" s="373"/>
      <c r="AW283" s="373"/>
      <c r="AX283" s="373"/>
      <c r="AY283" s="373"/>
    </row>
    <row r="284" spans="37:51" s="38" customFormat="1" x14ac:dyDescent="0.35">
      <c r="AK284" s="373"/>
      <c r="AL284" s="373"/>
      <c r="AM284" s="373"/>
      <c r="AN284" s="373"/>
      <c r="AO284" s="373"/>
      <c r="AP284" s="373"/>
      <c r="AQ284" s="373"/>
      <c r="AR284" s="373"/>
      <c r="AS284" s="373"/>
      <c r="AT284" s="373"/>
      <c r="AU284" s="373"/>
      <c r="AV284" s="373"/>
      <c r="AW284" s="373"/>
      <c r="AX284" s="373"/>
      <c r="AY284" s="373"/>
    </row>
    <row r="285" spans="37:51" s="38" customFormat="1" x14ac:dyDescent="0.35">
      <c r="AK285" s="373"/>
      <c r="AL285" s="373"/>
      <c r="AM285" s="373"/>
      <c r="AN285" s="373"/>
      <c r="AO285" s="373"/>
      <c r="AP285" s="373"/>
      <c r="AQ285" s="373"/>
      <c r="AR285" s="373"/>
      <c r="AS285" s="373"/>
      <c r="AT285" s="373"/>
      <c r="AU285" s="373"/>
      <c r="AV285" s="373"/>
      <c r="AW285" s="373"/>
      <c r="AX285" s="373"/>
      <c r="AY285" s="373"/>
    </row>
    <row r="286" spans="37:51" s="38" customFormat="1" x14ac:dyDescent="0.35">
      <c r="AK286" s="373"/>
      <c r="AL286" s="373"/>
      <c r="AM286" s="373"/>
      <c r="AN286" s="373"/>
      <c r="AO286" s="373"/>
      <c r="AP286" s="373"/>
      <c r="AQ286" s="373"/>
      <c r="AR286" s="373"/>
      <c r="AS286" s="373"/>
      <c r="AT286" s="373"/>
      <c r="AU286" s="373"/>
      <c r="AV286" s="373"/>
      <c r="AW286" s="373"/>
      <c r="AX286" s="373"/>
      <c r="AY286" s="373"/>
    </row>
    <row r="287" spans="37:51" s="38" customFormat="1" x14ac:dyDescent="0.35">
      <c r="AK287" s="373"/>
      <c r="AL287" s="373"/>
      <c r="AM287" s="373"/>
      <c r="AN287" s="373"/>
      <c r="AO287" s="373"/>
      <c r="AP287" s="373"/>
      <c r="AQ287" s="373"/>
      <c r="AR287" s="373"/>
      <c r="AS287" s="373"/>
      <c r="AT287" s="373"/>
      <c r="AU287" s="373"/>
      <c r="AV287" s="373"/>
      <c r="AW287" s="373"/>
      <c r="AX287" s="373"/>
      <c r="AY287" s="373"/>
    </row>
    <row r="288" spans="37:51" s="38" customFormat="1" x14ac:dyDescent="0.35">
      <c r="AK288" s="373"/>
      <c r="AL288" s="373"/>
      <c r="AM288" s="373"/>
      <c r="AN288" s="373"/>
      <c r="AO288" s="373"/>
      <c r="AP288" s="373"/>
      <c r="AQ288" s="373"/>
      <c r="AR288" s="373"/>
      <c r="AS288" s="373"/>
      <c r="AT288" s="373"/>
      <c r="AU288" s="373"/>
      <c r="AV288" s="373"/>
      <c r="AW288" s="373"/>
      <c r="AX288" s="373"/>
      <c r="AY288" s="373"/>
    </row>
    <row r="289" spans="37:51" s="38" customFormat="1" x14ac:dyDescent="0.35">
      <c r="AK289" s="373"/>
      <c r="AL289" s="373"/>
      <c r="AM289" s="373"/>
      <c r="AN289" s="373"/>
      <c r="AO289" s="373"/>
      <c r="AP289" s="373"/>
      <c r="AQ289" s="373"/>
      <c r="AR289" s="373"/>
      <c r="AS289" s="373"/>
      <c r="AT289" s="373"/>
      <c r="AU289" s="373"/>
      <c r="AV289" s="373"/>
      <c r="AW289" s="373"/>
      <c r="AX289" s="373"/>
      <c r="AY289" s="373"/>
    </row>
    <row r="290" spans="37:51" s="38" customFormat="1" x14ac:dyDescent="0.35">
      <c r="AK290" s="373"/>
      <c r="AL290" s="373"/>
      <c r="AM290" s="373"/>
      <c r="AN290" s="373"/>
      <c r="AO290" s="373"/>
      <c r="AP290" s="373"/>
      <c r="AQ290" s="373"/>
      <c r="AR290" s="373"/>
      <c r="AS290" s="373"/>
      <c r="AT290" s="373"/>
      <c r="AU290" s="373"/>
      <c r="AV290" s="373"/>
      <c r="AW290" s="373"/>
      <c r="AX290" s="373"/>
      <c r="AY290" s="373"/>
    </row>
    <row r="291" spans="37:51" s="38" customFormat="1" x14ac:dyDescent="0.35">
      <c r="AK291" s="373"/>
      <c r="AL291" s="373"/>
      <c r="AM291" s="373"/>
      <c r="AN291" s="373"/>
      <c r="AO291" s="373"/>
      <c r="AP291" s="373"/>
      <c r="AQ291" s="373"/>
      <c r="AR291" s="373"/>
      <c r="AS291" s="373"/>
      <c r="AT291" s="373"/>
      <c r="AU291" s="373"/>
      <c r="AV291" s="373"/>
      <c r="AW291" s="373"/>
      <c r="AX291" s="373"/>
      <c r="AY291" s="373"/>
    </row>
    <row r="292" spans="37:51" s="38" customFormat="1" x14ac:dyDescent="0.35">
      <c r="AK292" s="373"/>
      <c r="AL292" s="373"/>
      <c r="AM292" s="373"/>
      <c r="AN292" s="373"/>
      <c r="AO292" s="373"/>
      <c r="AP292" s="373"/>
      <c r="AQ292" s="373"/>
      <c r="AR292" s="373"/>
      <c r="AS292" s="373"/>
      <c r="AT292" s="373"/>
      <c r="AU292" s="373"/>
      <c r="AV292" s="373"/>
      <c r="AW292" s="373"/>
      <c r="AX292" s="373"/>
      <c r="AY292" s="373"/>
    </row>
    <row r="293" spans="37:51" s="38" customFormat="1" x14ac:dyDescent="0.35">
      <c r="AK293" s="373"/>
      <c r="AL293" s="373"/>
      <c r="AM293" s="373"/>
      <c r="AN293" s="373"/>
      <c r="AO293" s="373"/>
      <c r="AP293" s="373"/>
      <c r="AQ293" s="373"/>
      <c r="AR293" s="373"/>
      <c r="AS293" s="373"/>
      <c r="AT293" s="373"/>
      <c r="AU293" s="373"/>
      <c r="AV293" s="373"/>
      <c r="AW293" s="373"/>
      <c r="AX293" s="373"/>
      <c r="AY293" s="373"/>
    </row>
    <row r="294" spans="37:51" s="38" customFormat="1" x14ac:dyDescent="0.35">
      <c r="AK294" s="373"/>
      <c r="AL294" s="373"/>
      <c r="AM294" s="373"/>
      <c r="AN294" s="373"/>
      <c r="AO294" s="373"/>
      <c r="AP294" s="373"/>
      <c r="AQ294" s="373"/>
      <c r="AR294" s="373"/>
      <c r="AS294" s="373"/>
      <c r="AT294" s="373"/>
      <c r="AU294" s="373"/>
      <c r="AV294" s="373"/>
      <c r="AW294" s="373"/>
      <c r="AX294" s="373"/>
      <c r="AY294" s="373"/>
    </row>
    <row r="295" spans="37:51" s="38" customFormat="1" x14ac:dyDescent="0.35">
      <c r="AK295" s="373"/>
      <c r="AL295" s="373"/>
      <c r="AM295" s="373"/>
      <c r="AN295" s="373"/>
      <c r="AO295" s="373"/>
      <c r="AP295" s="373"/>
      <c r="AQ295" s="373"/>
      <c r="AR295" s="373"/>
      <c r="AS295" s="373"/>
      <c r="AT295" s="373"/>
      <c r="AU295" s="373"/>
      <c r="AV295" s="373"/>
      <c r="AW295" s="373"/>
      <c r="AX295" s="373"/>
      <c r="AY295" s="373"/>
    </row>
    <row r="296" spans="37:51" s="38" customFormat="1" x14ac:dyDescent="0.35">
      <c r="AK296" s="373"/>
      <c r="AL296" s="373"/>
      <c r="AM296" s="373"/>
      <c r="AN296" s="373"/>
      <c r="AO296" s="373"/>
      <c r="AP296" s="373"/>
      <c r="AQ296" s="373"/>
      <c r="AR296" s="373"/>
      <c r="AS296" s="373"/>
      <c r="AT296" s="373"/>
      <c r="AU296" s="373"/>
      <c r="AV296" s="373"/>
      <c r="AW296" s="373"/>
      <c r="AX296" s="373"/>
      <c r="AY296" s="373"/>
    </row>
    <row r="297" spans="37:51" s="38" customFormat="1" x14ac:dyDescent="0.35">
      <c r="AK297" s="373"/>
      <c r="AL297" s="373"/>
      <c r="AM297" s="373"/>
      <c r="AN297" s="373"/>
      <c r="AO297" s="373"/>
      <c r="AP297" s="373"/>
      <c r="AQ297" s="373"/>
      <c r="AR297" s="373"/>
      <c r="AS297" s="373"/>
      <c r="AT297" s="373"/>
      <c r="AU297" s="373"/>
      <c r="AV297" s="373"/>
      <c r="AW297" s="373"/>
      <c r="AX297" s="373"/>
      <c r="AY297" s="373"/>
    </row>
    <row r="298" spans="37:51" s="38" customFormat="1" x14ac:dyDescent="0.35">
      <c r="AK298" s="373"/>
      <c r="AL298" s="373"/>
      <c r="AM298" s="373"/>
      <c r="AN298" s="373"/>
      <c r="AO298" s="373"/>
      <c r="AP298" s="373"/>
      <c r="AQ298" s="373"/>
      <c r="AR298" s="373"/>
      <c r="AS298" s="373"/>
      <c r="AT298" s="373"/>
      <c r="AU298" s="373"/>
      <c r="AV298" s="373"/>
      <c r="AW298" s="373"/>
      <c r="AX298" s="373"/>
      <c r="AY298" s="373"/>
    </row>
    <row r="299" spans="37:51" s="38" customFormat="1" x14ac:dyDescent="0.35">
      <c r="AK299" s="373"/>
      <c r="AL299" s="373"/>
      <c r="AM299" s="373"/>
      <c r="AN299" s="373"/>
      <c r="AO299" s="373"/>
      <c r="AP299" s="373"/>
      <c r="AQ299" s="373"/>
      <c r="AR299" s="373"/>
      <c r="AS299" s="373"/>
      <c r="AT299" s="373"/>
      <c r="AU299" s="373"/>
      <c r="AV299" s="373"/>
      <c r="AW299" s="373"/>
      <c r="AX299" s="373"/>
      <c r="AY299" s="373"/>
    </row>
    <row r="300" spans="37:51" s="38" customFormat="1" x14ac:dyDescent="0.35">
      <c r="AK300" s="373"/>
      <c r="AL300" s="373"/>
      <c r="AM300" s="373"/>
      <c r="AN300" s="373"/>
      <c r="AO300" s="373"/>
      <c r="AP300" s="373"/>
      <c r="AQ300" s="373"/>
      <c r="AR300" s="373"/>
      <c r="AS300" s="373"/>
      <c r="AT300" s="373"/>
      <c r="AU300" s="373"/>
      <c r="AV300" s="373"/>
      <c r="AW300" s="373"/>
      <c r="AX300" s="373"/>
      <c r="AY300" s="373"/>
    </row>
    <row r="301" spans="37:51" s="38" customFormat="1" x14ac:dyDescent="0.35">
      <c r="AK301" s="373"/>
      <c r="AL301" s="373"/>
      <c r="AM301" s="373"/>
      <c r="AN301" s="373"/>
      <c r="AO301" s="373"/>
      <c r="AP301" s="373"/>
      <c r="AQ301" s="373"/>
      <c r="AR301" s="373"/>
      <c r="AS301" s="373"/>
      <c r="AT301" s="373"/>
      <c r="AU301" s="373"/>
      <c r="AV301" s="373"/>
      <c r="AW301" s="373"/>
      <c r="AX301" s="373"/>
      <c r="AY301" s="373"/>
    </row>
    <row r="302" spans="37:51" s="38" customFormat="1" x14ac:dyDescent="0.35">
      <c r="AK302" s="373"/>
      <c r="AL302" s="373"/>
      <c r="AM302" s="373"/>
      <c r="AN302" s="373"/>
      <c r="AO302" s="373"/>
      <c r="AP302" s="373"/>
      <c r="AQ302" s="373"/>
      <c r="AR302" s="373"/>
      <c r="AS302" s="373"/>
      <c r="AT302" s="373"/>
      <c r="AU302" s="373"/>
      <c r="AV302" s="373"/>
      <c r="AW302" s="373"/>
      <c r="AX302" s="373"/>
      <c r="AY302" s="373"/>
    </row>
    <row r="303" spans="37:51" s="38" customFormat="1" x14ac:dyDescent="0.35">
      <c r="AK303" s="373"/>
      <c r="AL303" s="373"/>
      <c r="AM303" s="373"/>
      <c r="AN303" s="373"/>
      <c r="AO303" s="373"/>
      <c r="AP303" s="373"/>
      <c r="AQ303" s="373"/>
      <c r="AR303" s="373"/>
      <c r="AS303" s="373"/>
      <c r="AT303" s="373"/>
      <c r="AU303" s="373"/>
      <c r="AV303" s="373"/>
      <c r="AW303" s="373"/>
      <c r="AX303" s="373"/>
      <c r="AY303" s="373"/>
    </row>
    <row r="304" spans="37:51" s="38" customFormat="1" x14ac:dyDescent="0.35">
      <c r="AK304" s="373"/>
      <c r="AL304" s="373"/>
      <c r="AM304" s="373"/>
      <c r="AN304" s="373"/>
      <c r="AO304" s="373"/>
      <c r="AP304" s="373"/>
      <c r="AQ304" s="373"/>
      <c r="AR304" s="373"/>
      <c r="AS304" s="373"/>
      <c r="AT304" s="373"/>
      <c r="AU304" s="373"/>
      <c r="AV304" s="373"/>
      <c r="AW304" s="373"/>
      <c r="AX304" s="373"/>
      <c r="AY304" s="373"/>
    </row>
    <row r="305" spans="37:51" s="38" customFormat="1" x14ac:dyDescent="0.35">
      <c r="AK305" s="373"/>
      <c r="AL305" s="373"/>
      <c r="AM305" s="373"/>
      <c r="AN305" s="373"/>
      <c r="AO305" s="373"/>
      <c r="AP305" s="373"/>
      <c r="AQ305" s="373"/>
      <c r="AR305" s="373"/>
      <c r="AS305" s="373"/>
      <c r="AT305" s="373"/>
      <c r="AU305" s="373"/>
      <c r="AV305" s="373"/>
      <c r="AW305" s="373"/>
      <c r="AX305" s="373"/>
      <c r="AY305" s="373"/>
    </row>
    <row r="306" spans="37:51" s="38" customFormat="1" x14ac:dyDescent="0.35">
      <c r="AK306" s="373"/>
      <c r="AL306" s="373"/>
      <c r="AM306" s="373"/>
      <c r="AN306" s="373"/>
      <c r="AO306" s="373"/>
      <c r="AP306" s="373"/>
      <c r="AQ306" s="373"/>
      <c r="AR306" s="373"/>
      <c r="AS306" s="373"/>
      <c r="AT306" s="373"/>
      <c r="AU306" s="373"/>
      <c r="AV306" s="373"/>
      <c r="AW306" s="373"/>
      <c r="AX306" s="373"/>
      <c r="AY306" s="373"/>
    </row>
    <row r="307" spans="37:51" s="38" customFormat="1" x14ac:dyDescent="0.35">
      <c r="AK307" s="373"/>
      <c r="AL307" s="373"/>
      <c r="AM307" s="373"/>
      <c r="AN307" s="373"/>
      <c r="AO307" s="373"/>
      <c r="AP307" s="373"/>
      <c r="AQ307" s="373"/>
      <c r="AR307" s="373"/>
      <c r="AS307" s="373"/>
      <c r="AT307" s="373"/>
      <c r="AU307" s="373"/>
      <c r="AV307" s="373"/>
      <c r="AW307" s="373"/>
      <c r="AX307" s="373"/>
      <c r="AY307" s="373"/>
    </row>
    <row r="308" spans="37:51" s="38" customFormat="1" x14ac:dyDescent="0.35">
      <c r="AK308" s="373"/>
      <c r="AL308" s="373"/>
      <c r="AM308" s="373"/>
      <c r="AN308" s="373"/>
      <c r="AO308" s="373"/>
      <c r="AP308" s="373"/>
      <c r="AQ308" s="373"/>
      <c r="AR308" s="373"/>
      <c r="AS308" s="373"/>
      <c r="AT308" s="373"/>
      <c r="AU308" s="373"/>
      <c r="AV308" s="373"/>
      <c r="AW308" s="373"/>
      <c r="AX308" s="373"/>
      <c r="AY308" s="373"/>
    </row>
    <row r="309" spans="37:51" s="38" customFormat="1" x14ac:dyDescent="0.35">
      <c r="AK309" s="373"/>
      <c r="AL309" s="373"/>
      <c r="AM309" s="373"/>
      <c r="AN309" s="373"/>
      <c r="AO309" s="373"/>
      <c r="AP309" s="373"/>
      <c r="AQ309" s="373"/>
      <c r="AR309" s="373"/>
      <c r="AS309" s="373"/>
      <c r="AT309" s="373"/>
      <c r="AU309" s="373"/>
      <c r="AV309" s="373"/>
      <c r="AW309" s="373"/>
      <c r="AX309" s="373"/>
      <c r="AY309" s="373"/>
    </row>
    <row r="310" spans="37:51" s="38" customFormat="1" x14ac:dyDescent="0.35">
      <c r="AK310" s="373"/>
      <c r="AL310" s="373"/>
      <c r="AM310" s="373"/>
      <c r="AN310" s="373"/>
      <c r="AO310" s="373"/>
      <c r="AP310" s="373"/>
      <c r="AQ310" s="373"/>
      <c r="AR310" s="373"/>
      <c r="AS310" s="373"/>
      <c r="AT310" s="373"/>
      <c r="AU310" s="373"/>
      <c r="AV310" s="373"/>
      <c r="AW310" s="373"/>
      <c r="AX310" s="373"/>
      <c r="AY310" s="373"/>
    </row>
    <row r="311" spans="37:51" s="38" customFormat="1" x14ac:dyDescent="0.35">
      <c r="AK311" s="373"/>
      <c r="AL311" s="373"/>
      <c r="AM311" s="373"/>
      <c r="AN311" s="373"/>
      <c r="AO311" s="373"/>
      <c r="AP311" s="373"/>
      <c r="AQ311" s="373"/>
      <c r="AR311" s="373"/>
      <c r="AS311" s="373"/>
      <c r="AT311" s="373"/>
      <c r="AU311" s="373"/>
      <c r="AV311" s="373"/>
      <c r="AW311" s="373"/>
      <c r="AX311" s="373"/>
      <c r="AY311" s="373"/>
    </row>
    <row r="312" spans="37:51" s="38" customFormat="1" x14ac:dyDescent="0.35">
      <c r="AK312" s="373"/>
      <c r="AL312" s="373"/>
      <c r="AM312" s="373"/>
      <c r="AN312" s="373"/>
      <c r="AO312" s="373"/>
      <c r="AP312" s="373"/>
      <c r="AQ312" s="373"/>
      <c r="AR312" s="373"/>
      <c r="AS312" s="373"/>
      <c r="AT312" s="373"/>
      <c r="AU312" s="373"/>
      <c r="AV312" s="373"/>
      <c r="AW312" s="373"/>
      <c r="AX312" s="373"/>
      <c r="AY312" s="373"/>
    </row>
    <row r="313" spans="37:51" s="38" customFormat="1" x14ac:dyDescent="0.35">
      <c r="AK313" s="373"/>
      <c r="AL313" s="373"/>
      <c r="AM313" s="373"/>
      <c r="AN313" s="373"/>
      <c r="AO313" s="373"/>
      <c r="AP313" s="373"/>
      <c r="AQ313" s="373"/>
      <c r="AR313" s="373"/>
      <c r="AS313" s="373"/>
      <c r="AT313" s="373"/>
      <c r="AU313" s="373"/>
      <c r="AV313" s="373"/>
      <c r="AW313" s="373"/>
      <c r="AX313" s="373"/>
      <c r="AY313" s="373"/>
    </row>
    <row r="314" spans="37:51" s="38" customFormat="1" x14ac:dyDescent="0.35">
      <c r="AK314" s="373"/>
      <c r="AL314" s="373"/>
      <c r="AM314" s="373"/>
      <c r="AN314" s="373"/>
      <c r="AO314" s="373"/>
      <c r="AP314" s="373"/>
      <c r="AQ314" s="373"/>
      <c r="AR314" s="373"/>
      <c r="AS314" s="373"/>
      <c r="AT314" s="373"/>
      <c r="AU314" s="373"/>
      <c r="AV314" s="373"/>
      <c r="AW314" s="373"/>
      <c r="AX314" s="373"/>
      <c r="AY314" s="373"/>
    </row>
    <row r="315" spans="37:51" s="38" customFormat="1" x14ac:dyDescent="0.35">
      <c r="AK315" s="373"/>
      <c r="AL315" s="373"/>
      <c r="AM315" s="373"/>
      <c r="AN315" s="373"/>
      <c r="AO315" s="373"/>
      <c r="AP315" s="373"/>
      <c r="AQ315" s="373"/>
      <c r="AR315" s="373"/>
      <c r="AS315" s="373"/>
      <c r="AT315" s="373"/>
      <c r="AU315" s="373"/>
      <c r="AV315" s="373"/>
      <c r="AW315" s="373"/>
      <c r="AX315" s="373"/>
      <c r="AY315" s="373"/>
    </row>
    <row r="316" spans="37:51" s="38" customFormat="1" x14ac:dyDescent="0.35">
      <c r="AK316" s="373"/>
      <c r="AL316" s="373"/>
      <c r="AM316" s="373"/>
      <c r="AN316" s="373"/>
      <c r="AO316" s="373"/>
      <c r="AP316" s="373"/>
      <c r="AQ316" s="373"/>
      <c r="AR316" s="373"/>
      <c r="AS316" s="373"/>
      <c r="AT316" s="373"/>
      <c r="AU316" s="373"/>
      <c r="AV316" s="373"/>
      <c r="AW316" s="373"/>
      <c r="AX316" s="373"/>
      <c r="AY316" s="373"/>
    </row>
    <row r="317" spans="37:51" s="38" customFormat="1" x14ac:dyDescent="0.35">
      <c r="AK317" s="373"/>
      <c r="AL317" s="373"/>
      <c r="AM317" s="373"/>
      <c r="AN317" s="373"/>
      <c r="AO317" s="373"/>
      <c r="AP317" s="373"/>
      <c r="AQ317" s="373"/>
      <c r="AR317" s="373"/>
      <c r="AS317" s="373"/>
      <c r="AT317" s="373"/>
      <c r="AU317" s="373"/>
      <c r="AV317" s="373"/>
      <c r="AW317" s="373"/>
      <c r="AX317" s="373"/>
      <c r="AY317" s="373"/>
    </row>
    <row r="318" spans="37:51" s="38" customFormat="1" x14ac:dyDescent="0.35">
      <c r="AK318" s="373"/>
      <c r="AL318" s="373"/>
      <c r="AM318" s="373"/>
      <c r="AN318" s="373"/>
      <c r="AO318" s="373"/>
      <c r="AP318" s="373"/>
      <c r="AQ318" s="373"/>
      <c r="AR318" s="373"/>
      <c r="AS318" s="373"/>
      <c r="AT318" s="373"/>
      <c r="AU318" s="373"/>
      <c r="AV318" s="373"/>
      <c r="AW318" s="373"/>
      <c r="AX318" s="373"/>
      <c r="AY318" s="373"/>
    </row>
    <row r="319" spans="37:51" s="38" customFormat="1" x14ac:dyDescent="0.35">
      <c r="AK319" s="373"/>
      <c r="AL319" s="373"/>
      <c r="AM319" s="373"/>
      <c r="AN319" s="373"/>
      <c r="AO319" s="373"/>
      <c r="AP319" s="373"/>
      <c r="AQ319" s="373"/>
      <c r="AR319" s="373"/>
      <c r="AS319" s="373"/>
      <c r="AT319" s="373"/>
      <c r="AU319" s="373"/>
      <c r="AV319" s="373"/>
      <c r="AW319" s="373"/>
      <c r="AX319" s="373"/>
      <c r="AY319" s="373"/>
    </row>
    <row r="320" spans="37:51" s="38" customFormat="1" x14ac:dyDescent="0.35">
      <c r="AK320" s="373"/>
      <c r="AL320" s="373"/>
      <c r="AM320" s="373"/>
      <c r="AN320" s="373"/>
      <c r="AO320" s="373"/>
      <c r="AP320" s="373"/>
      <c r="AQ320" s="373"/>
      <c r="AR320" s="373"/>
      <c r="AS320" s="373"/>
      <c r="AT320" s="373"/>
      <c r="AU320" s="373"/>
      <c r="AV320" s="373"/>
      <c r="AW320" s="373"/>
      <c r="AX320" s="373"/>
      <c r="AY320" s="373"/>
    </row>
    <row r="321" spans="37:51" s="38" customFormat="1" x14ac:dyDescent="0.35">
      <c r="AK321" s="373"/>
      <c r="AL321" s="373"/>
      <c r="AM321" s="373"/>
      <c r="AN321" s="373"/>
      <c r="AO321" s="373"/>
      <c r="AP321" s="373"/>
      <c r="AQ321" s="373"/>
      <c r="AR321" s="373"/>
      <c r="AS321" s="373"/>
      <c r="AT321" s="373"/>
      <c r="AU321" s="373"/>
      <c r="AV321" s="373"/>
      <c r="AW321" s="373"/>
      <c r="AX321" s="373"/>
      <c r="AY321" s="373"/>
    </row>
    <row r="322" spans="37:51" s="38" customFormat="1" x14ac:dyDescent="0.35">
      <c r="AK322" s="373"/>
      <c r="AL322" s="373"/>
      <c r="AM322" s="373"/>
      <c r="AN322" s="373"/>
      <c r="AO322" s="373"/>
      <c r="AP322" s="373"/>
      <c r="AQ322" s="373"/>
      <c r="AR322" s="373"/>
      <c r="AS322" s="373"/>
      <c r="AT322" s="373"/>
      <c r="AU322" s="373"/>
      <c r="AV322" s="373"/>
      <c r="AW322" s="373"/>
      <c r="AX322" s="373"/>
      <c r="AY322" s="373"/>
    </row>
    <row r="323" spans="37:51" s="38" customFormat="1" x14ac:dyDescent="0.35">
      <c r="AK323" s="373"/>
      <c r="AL323" s="373"/>
      <c r="AM323" s="373"/>
      <c r="AN323" s="373"/>
      <c r="AO323" s="373"/>
      <c r="AP323" s="373"/>
      <c r="AQ323" s="373"/>
      <c r="AR323" s="373"/>
      <c r="AS323" s="373"/>
      <c r="AT323" s="373"/>
      <c r="AU323" s="373"/>
      <c r="AV323" s="373"/>
      <c r="AW323" s="373"/>
      <c r="AX323" s="373"/>
      <c r="AY323" s="373"/>
    </row>
    <row r="324" spans="37:51" s="38" customFormat="1" x14ac:dyDescent="0.35">
      <c r="AK324" s="373"/>
      <c r="AL324" s="373"/>
      <c r="AM324" s="373"/>
      <c r="AN324" s="373"/>
      <c r="AO324" s="373"/>
      <c r="AP324" s="373"/>
      <c r="AQ324" s="373"/>
      <c r="AR324" s="373"/>
      <c r="AS324" s="373"/>
      <c r="AT324" s="373"/>
      <c r="AU324" s="373"/>
      <c r="AV324" s="373"/>
      <c r="AW324" s="373"/>
      <c r="AX324" s="373"/>
      <c r="AY324" s="373"/>
    </row>
    <row r="325" spans="37:51" s="38" customFormat="1" x14ac:dyDescent="0.35">
      <c r="AK325" s="373"/>
      <c r="AL325" s="373"/>
      <c r="AM325" s="373"/>
      <c r="AN325" s="373"/>
      <c r="AO325" s="373"/>
      <c r="AP325" s="373"/>
      <c r="AQ325" s="373"/>
      <c r="AR325" s="373"/>
      <c r="AS325" s="373"/>
      <c r="AT325" s="373"/>
      <c r="AU325" s="373"/>
      <c r="AV325" s="373"/>
      <c r="AW325" s="373"/>
      <c r="AX325" s="373"/>
      <c r="AY325" s="373"/>
    </row>
    <row r="326" spans="37:51" s="38" customFormat="1" x14ac:dyDescent="0.35">
      <c r="AK326" s="373"/>
      <c r="AL326" s="373"/>
      <c r="AM326" s="373"/>
      <c r="AN326" s="373"/>
      <c r="AO326" s="373"/>
      <c r="AP326" s="373"/>
      <c r="AQ326" s="373"/>
      <c r="AR326" s="373"/>
      <c r="AS326" s="373"/>
      <c r="AT326" s="373"/>
      <c r="AU326" s="373"/>
      <c r="AV326" s="373"/>
      <c r="AW326" s="373"/>
      <c r="AX326" s="373"/>
      <c r="AY326" s="373"/>
    </row>
    <row r="327" spans="37:51" s="38" customFormat="1" x14ac:dyDescent="0.35">
      <c r="AK327" s="373"/>
      <c r="AL327" s="373"/>
      <c r="AM327" s="373"/>
      <c r="AN327" s="373"/>
      <c r="AO327" s="373"/>
      <c r="AP327" s="373"/>
      <c r="AQ327" s="373"/>
      <c r="AR327" s="373"/>
      <c r="AS327" s="373"/>
      <c r="AT327" s="373"/>
      <c r="AU327" s="373"/>
      <c r="AV327" s="373"/>
      <c r="AW327" s="373"/>
      <c r="AX327" s="373"/>
      <c r="AY327" s="373"/>
    </row>
    <row r="328" spans="37:51" s="38" customFormat="1" x14ac:dyDescent="0.35">
      <c r="AK328" s="373"/>
      <c r="AL328" s="373"/>
      <c r="AM328" s="373"/>
      <c r="AN328" s="373"/>
      <c r="AO328" s="373"/>
      <c r="AP328" s="373"/>
      <c r="AQ328" s="373"/>
      <c r="AR328" s="373"/>
      <c r="AS328" s="373"/>
      <c r="AT328" s="373"/>
      <c r="AU328" s="373"/>
      <c r="AV328" s="373"/>
      <c r="AW328" s="373"/>
      <c r="AX328" s="373"/>
      <c r="AY328" s="373"/>
    </row>
    <row r="329" spans="37:51" s="38" customFormat="1" x14ac:dyDescent="0.35">
      <c r="AK329" s="373"/>
      <c r="AL329" s="373"/>
      <c r="AM329" s="373"/>
      <c r="AN329" s="373"/>
      <c r="AO329" s="373"/>
      <c r="AP329" s="373"/>
      <c r="AQ329" s="373"/>
      <c r="AR329" s="373"/>
      <c r="AS329" s="373"/>
      <c r="AT329" s="373"/>
      <c r="AU329" s="373"/>
      <c r="AV329" s="373"/>
      <c r="AW329" s="373"/>
      <c r="AX329" s="373"/>
      <c r="AY329" s="373"/>
    </row>
    <row r="330" spans="37:51" s="38" customFormat="1" x14ac:dyDescent="0.35">
      <c r="AK330" s="373"/>
      <c r="AL330" s="373"/>
      <c r="AM330" s="373"/>
      <c r="AN330" s="373"/>
      <c r="AO330" s="373"/>
      <c r="AP330" s="373"/>
      <c r="AQ330" s="373"/>
      <c r="AR330" s="373"/>
      <c r="AS330" s="373"/>
      <c r="AT330" s="373"/>
      <c r="AU330" s="373"/>
      <c r="AV330" s="373"/>
      <c r="AW330" s="373"/>
      <c r="AX330" s="373"/>
      <c r="AY330" s="373"/>
    </row>
    <row r="331" spans="37:51" s="38" customFormat="1" x14ac:dyDescent="0.35">
      <c r="AK331" s="373"/>
      <c r="AL331" s="373"/>
      <c r="AM331" s="373"/>
      <c r="AN331" s="373"/>
      <c r="AO331" s="373"/>
      <c r="AP331" s="373"/>
      <c r="AQ331" s="373"/>
      <c r="AR331" s="373"/>
      <c r="AS331" s="373"/>
      <c r="AT331" s="373"/>
      <c r="AU331" s="373"/>
      <c r="AV331" s="373"/>
      <c r="AW331" s="373"/>
      <c r="AX331" s="373"/>
      <c r="AY331" s="373"/>
    </row>
    <row r="332" spans="37:51" s="38" customFormat="1" x14ac:dyDescent="0.35">
      <c r="AK332" s="373"/>
      <c r="AL332" s="373"/>
      <c r="AM332" s="373"/>
      <c r="AN332" s="373"/>
      <c r="AO332" s="373"/>
      <c r="AP332" s="373"/>
      <c r="AQ332" s="373"/>
      <c r="AR332" s="373"/>
      <c r="AS332" s="373"/>
      <c r="AT332" s="373"/>
      <c r="AU332" s="373"/>
      <c r="AV332" s="373"/>
      <c r="AW332" s="373"/>
      <c r="AX332" s="373"/>
      <c r="AY332" s="373"/>
    </row>
    <row r="333" spans="37:51" s="38" customFormat="1" x14ac:dyDescent="0.35">
      <c r="AK333" s="373"/>
      <c r="AL333" s="373"/>
      <c r="AM333" s="373"/>
      <c r="AN333" s="373"/>
      <c r="AO333" s="373"/>
      <c r="AP333" s="373"/>
      <c r="AQ333" s="373"/>
      <c r="AR333" s="373"/>
      <c r="AS333" s="373"/>
      <c r="AT333" s="373"/>
      <c r="AU333" s="373"/>
      <c r="AV333" s="373"/>
      <c r="AW333" s="373"/>
      <c r="AX333" s="373"/>
      <c r="AY333" s="373"/>
    </row>
    <row r="334" spans="37:51" s="38" customFormat="1" x14ac:dyDescent="0.35">
      <c r="AK334" s="373"/>
      <c r="AL334" s="373"/>
      <c r="AM334" s="373"/>
      <c r="AN334" s="373"/>
      <c r="AO334" s="373"/>
      <c r="AP334" s="373"/>
      <c r="AQ334" s="373"/>
      <c r="AR334" s="373"/>
      <c r="AS334" s="373"/>
      <c r="AT334" s="373"/>
      <c r="AU334" s="373"/>
      <c r="AV334" s="373"/>
      <c r="AW334" s="373"/>
      <c r="AX334" s="373"/>
      <c r="AY334" s="373"/>
    </row>
    <row r="335" spans="37:51" s="38" customFormat="1" x14ac:dyDescent="0.35">
      <c r="AK335" s="373"/>
      <c r="AL335" s="373"/>
      <c r="AM335" s="373"/>
      <c r="AN335" s="373"/>
      <c r="AO335" s="373"/>
      <c r="AP335" s="373"/>
      <c r="AQ335" s="373"/>
      <c r="AR335" s="373"/>
      <c r="AS335" s="373"/>
      <c r="AT335" s="373"/>
      <c r="AU335" s="373"/>
      <c r="AV335" s="373"/>
      <c r="AW335" s="373"/>
      <c r="AX335" s="373"/>
      <c r="AY335" s="373"/>
    </row>
    <row r="336" spans="37:51" s="38" customFormat="1" x14ac:dyDescent="0.35">
      <c r="AK336" s="373"/>
      <c r="AL336" s="373"/>
      <c r="AM336" s="373"/>
      <c r="AN336" s="373"/>
      <c r="AO336" s="373"/>
      <c r="AP336" s="373"/>
      <c r="AQ336" s="373"/>
      <c r="AR336" s="373"/>
      <c r="AS336" s="373"/>
      <c r="AT336" s="373"/>
      <c r="AU336" s="373"/>
      <c r="AV336" s="373"/>
      <c r="AW336" s="373"/>
      <c r="AX336" s="373"/>
      <c r="AY336" s="373"/>
    </row>
    <row r="337" spans="37:51" s="38" customFormat="1" x14ac:dyDescent="0.35">
      <c r="AK337" s="373"/>
      <c r="AL337" s="373"/>
      <c r="AM337" s="373"/>
      <c r="AN337" s="373"/>
      <c r="AO337" s="373"/>
      <c r="AP337" s="373"/>
      <c r="AQ337" s="373"/>
      <c r="AR337" s="373"/>
      <c r="AS337" s="373"/>
      <c r="AT337" s="373"/>
      <c r="AU337" s="373"/>
      <c r="AV337" s="373"/>
      <c r="AW337" s="373"/>
      <c r="AX337" s="373"/>
      <c r="AY337" s="373"/>
    </row>
    <row r="338" spans="37:51" s="38" customFormat="1" x14ac:dyDescent="0.35">
      <c r="AK338" s="373"/>
      <c r="AL338" s="373"/>
      <c r="AM338" s="373"/>
      <c r="AN338" s="373"/>
      <c r="AO338" s="373"/>
      <c r="AP338" s="373"/>
      <c r="AQ338" s="373"/>
      <c r="AR338" s="373"/>
      <c r="AS338" s="373"/>
      <c r="AT338" s="373"/>
      <c r="AU338" s="373"/>
      <c r="AV338" s="373"/>
      <c r="AW338" s="373"/>
      <c r="AX338" s="373"/>
      <c r="AY338" s="373"/>
    </row>
    <row r="339" spans="37:51" s="38" customFormat="1" x14ac:dyDescent="0.35">
      <c r="AK339" s="373"/>
      <c r="AL339" s="373"/>
      <c r="AM339" s="373"/>
      <c r="AN339" s="373"/>
      <c r="AO339" s="373"/>
      <c r="AP339" s="373"/>
      <c r="AQ339" s="373"/>
      <c r="AR339" s="373"/>
      <c r="AS339" s="373"/>
      <c r="AT339" s="373"/>
      <c r="AU339" s="373"/>
      <c r="AV339" s="373"/>
      <c r="AW339" s="373"/>
      <c r="AX339" s="373"/>
      <c r="AY339" s="373"/>
    </row>
    <row r="340" spans="37:51" s="38" customFormat="1" x14ac:dyDescent="0.35">
      <c r="AK340" s="373"/>
      <c r="AL340" s="373"/>
      <c r="AM340" s="373"/>
      <c r="AN340" s="373"/>
      <c r="AO340" s="373"/>
      <c r="AP340" s="373"/>
      <c r="AQ340" s="373"/>
      <c r="AR340" s="373"/>
      <c r="AS340" s="373"/>
      <c r="AT340" s="373"/>
      <c r="AU340" s="373"/>
      <c r="AV340" s="373"/>
      <c r="AW340" s="373"/>
      <c r="AX340" s="373"/>
      <c r="AY340" s="373"/>
    </row>
    <row r="341" spans="37:51" s="38" customFormat="1" x14ac:dyDescent="0.35">
      <c r="AK341" s="373"/>
      <c r="AL341" s="373"/>
      <c r="AM341" s="373"/>
      <c r="AN341" s="373"/>
      <c r="AO341" s="373"/>
      <c r="AP341" s="373"/>
      <c r="AQ341" s="373"/>
      <c r="AR341" s="373"/>
      <c r="AS341" s="373"/>
      <c r="AT341" s="373"/>
      <c r="AU341" s="373"/>
      <c r="AV341" s="373"/>
      <c r="AW341" s="373"/>
      <c r="AX341" s="373"/>
      <c r="AY341" s="373"/>
    </row>
    <row r="342" spans="37:51" s="38" customFormat="1" x14ac:dyDescent="0.35">
      <c r="AK342" s="373"/>
      <c r="AL342" s="373"/>
      <c r="AM342" s="373"/>
      <c r="AN342" s="373"/>
      <c r="AO342" s="373"/>
      <c r="AP342" s="373"/>
      <c r="AQ342" s="373"/>
      <c r="AR342" s="373"/>
      <c r="AS342" s="373"/>
      <c r="AT342" s="373"/>
      <c r="AU342" s="373"/>
      <c r="AV342" s="373"/>
      <c r="AW342" s="373"/>
      <c r="AX342" s="373"/>
      <c r="AY342" s="373"/>
    </row>
    <row r="343" spans="37:51" s="38" customFormat="1" x14ac:dyDescent="0.35">
      <c r="AK343" s="373"/>
      <c r="AL343" s="373"/>
      <c r="AM343" s="373"/>
      <c r="AN343" s="373"/>
      <c r="AO343" s="373"/>
      <c r="AP343" s="373"/>
      <c r="AQ343" s="373"/>
      <c r="AR343" s="373"/>
      <c r="AS343" s="373"/>
      <c r="AT343" s="373"/>
      <c r="AU343" s="373"/>
      <c r="AV343" s="373"/>
      <c r="AW343" s="373"/>
      <c r="AX343" s="373"/>
      <c r="AY343" s="373"/>
    </row>
    <row r="344" spans="37:51" s="38" customFormat="1" x14ac:dyDescent="0.35">
      <c r="AK344" s="373"/>
      <c r="AL344" s="373"/>
      <c r="AM344" s="373"/>
      <c r="AN344" s="373"/>
      <c r="AO344" s="373"/>
      <c r="AP344" s="373"/>
      <c r="AQ344" s="373"/>
      <c r="AR344" s="373"/>
      <c r="AS344" s="373"/>
      <c r="AT344" s="373"/>
      <c r="AU344" s="373"/>
      <c r="AV344" s="373"/>
      <c r="AW344" s="373"/>
      <c r="AX344" s="373"/>
      <c r="AY344" s="373"/>
    </row>
    <row r="345" spans="37:51" s="38" customFormat="1" x14ac:dyDescent="0.35">
      <c r="AK345" s="373"/>
      <c r="AL345" s="373"/>
      <c r="AM345" s="373"/>
      <c r="AN345" s="373"/>
      <c r="AO345" s="373"/>
      <c r="AP345" s="373"/>
      <c r="AQ345" s="373"/>
      <c r="AR345" s="373"/>
      <c r="AS345" s="373"/>
      <c r="AT345" s="373"/>
      <c r="AU345" s="373"/>
      <c r="AV345" s="373"/>
      <c r="AW345" s="373"/>
      <c r="AX345" s="373"/>
      <c r="AY345" s="373"/>
    </row>
    <row r="346" spans="37:51" s="38" customFormat="1" x14ac:dyDescent="0.35">
      <c r="AK346" s="373"/>
      <c r="AL346" s="373"/>
      <c r="AM346" s="373"/>
      <c r="AN346" s="373"/>
      <c r="AO346" s="373"/>
      <c r="AP346" s="373"/>
      <c r="AQ346" s="373"/>
      <c r="AR346" s="373"/>
      <c r="AS346" s="373"/>
      <c r="AT346" s="373"/>
      <c r="AU346" s="373"/>
      <c r="AV346" s="373"/>
      <c r="AW346" s="373"/>
      <c r="AX346" s="373"/>
      <c r="AY346" s="373"/>
    </row>
    <row r="347" spans="37:51" s="38" customFormat="1" x14ac:dyDescent="0.35">
      <c r="AK347" s="373"/>
      <c r="AL347" s="373"/>
      <c r="AM347" s="373"/>
      <c r="AN347" s="373"/>
      <c r="AO347" s="373"/>
      <c r="AP347" s="373"/>
      <c r="AQ347" s="373"/>
      <c r="AR347" s="373"/>
      <c r="AS347" s="373"/>
      <c r="AT347" s="373"/>
      <c r="AU347" s="373"/>
      <c r="AV347" s="373"/>
      <c r="AW347" s="373"/>
      <c r="AX347" s="373"/>
      <c r="AY347" s="373"/>
    </row>
    <row r="348" spans="37:51" s="38" customFormat="1" x14ac:dyDescent="0.35">
      <c r="AK348" s="373"/>
      <c r="AL348" s="373"/>
      <c r="AM348" s="373"/>
      <c r="AN348" s="373"/>
      <c r="AO348" s="373"/>
      <c r="AP348" s="373"/>
      <c r="AQ348" s="373"/>
      <c r="AR348" s="373"/>
      <c r="AS348" s="373"/>
      <c r="AT348" s="373"/>
      <c r="AU348" s="373"/>
      <c r="AV348" s="373"/>
      <c r="AW348" s="373"/>
      <c r="AX348" s="373"/>
      <c r="AY348" s="373"/>
    </row>
    <row r="349" spans="37:51" s="38" customFormat="1" x14ac:dyDescent="0.35">
      <c r="AK349" s="373"/>
      <c r="AL349" s="373"/>
      <c r="AM349" s="373"/>
      <c r="AN349" s="373"/>
      <c r="AO349" s="373"/>
      <c r="AP349" s="373"/>
      <c r="AQ349" s="373"/>
      <c r="AR349" s="373"/>
      <c r="AS349" s="373"/>
      <c r="AT349" s="373"/>
      <c r="AU349" s="373"/>
      <c r="AV349" s="373"/>
      <c r="AW349" s="373"/>
      <c r="AX349" s="373"/>
      <c r="AY349" s="373"/>
    </row>
    <row r="350" spans="37:51" s="38" customFormat="1" x14ac:dyDescent="0.35">
      <c r="AK350" s="373"/>
      <c r="AL350" s="373"/>
      <c r="AM350" s="373"/>
      <c r="AN350" s="373"/>
      <c r="AO350" s="373"/>
      <c r="AP350" s="373"/>
      <c r="AQ350" s="373"/>
      <c r="AR350" s="373"/>
      <c r="AS350" s="373"/>
      <c r="AT350" s="373"/>
      <c r="AU350" s="373"/>
      <c r="AV350" s="373"/>
      <c r="AW350" s="373"/>
      <c r="AX350" s="373"/>
      <c r="AY350" s="373"/>
    </row>
    <row r="351" spans="37:51" s="38" customFormat="1" x14ac:dyDescent="0.35">
      <c r="AK351" s="373"/>
      <c r="AL351" s="373"/>
      <c r="AM351" s="373"/>
      <c r="AN351" s="373"/>
      <c r="AO351" s="373"/>
      <c r="AP351" s="373"/>
      <c r="AQ351" s="373"/>
      <c r="AR351" s="373"/>
      <c r="AS351" s="373"/>
      <c r="AT351" s="373"/>
      <c r="AU351" s="373"/>
      <c r="AV351" s="373"/>
      <c r="AW351" s="373"/>
      <c r="AX351" s="373"/>
      <c r="AY351" s="373"/>
    </row>
    <row r="352" spans="37:51" s="38" customFormat="1" x14ac:dyDescent="0.35">
      <c r="AK352" s="373"/>
      <c r="AL352" s="373"/>
      <c r="AM352" s="373"/>
      <c r="AN352" s="373"/>
      <c r="AO352" s="373"/>
      <c r="AP352" s="373"/>
      <c r="AQ352" s="373"/>
      <c r="AR352" s="373"/>
      <c r="AS352" s="373"/>
      <c r="AT352" s="373"/>
      <c r="AU352" s="373"/>
      <c r="AV352" s="373"/>
      <c r="AW352" s="373"/>
      <c r="AX352" s="373"/>
      <c r="AY352" s="373"/>
    </row>
    <row r="353" spans="37:51" s="38" customFormat="1" x14ac:dyDescent="0.35">
      <c r="AK353" s="373"/>
      <c r="AL353" s="373"/>
      <c r="AM353" s="373"/>
      <c r="AN353" s="373"/>
      <c r="AO353" s="373"/>
      <c r="AP353" s="373"/>
      <c r="AQ353" s="373"/>
      <c r="AR353" s="373"/>
      <c r="AS353" s="373"/>
      <c r="AT353" s="373"/>
      <c r="AU353" s="373"/>
      <c r="AV353" s="373"/>
      <c r="AW353" s="373"/>
      <c r="AX353" s="373"/>
      <c r="AY353" s="373"/>
    </row>
    <row r="354" spans="37:51" s="38" customFormat="1" x14ac:dyDescent="0.35">
      <c r="AK354" s="373"/>
      <c r="AL354" s="373"/>
      <c r="AM354" s="373"/>
      <c r="AN354" s="373"/>
      <c r="AO354" s="373"/>
      <c r="AP354" s="373"/>
      <c r="AQ354" s="373"/>
      <c r="AR354" s="373"/>
      <c r="AS354" s="373"/>
      <c r="AT354" s="373"/>
      <c r="AU354" s="373"/>
      <c r="AV354" s="373"/>
      <c r="AW354" s="373"/>
      <c r="AX354" s="373"/>
      <c r="AY354" s="373"/>
    </row>
    <row r="355" spans="37:51" s="38" customFormat="1" x14ac:dyDescent="0.35">
      <c r="AK355" s="373"/>
      <c r="AL355" s="373"/>
      <c r="AM355" s="373"/>
      <c r="AN355" s="373"/>
      <c r="AO355" s="373"/>
      <c r="AP355" s="373"/>
      <c r="AQ355" s="373"/>
      <c r="AR355" s="373"/>
      <c r="AS355" s="373"/>
      <c r="AT355" s="373"/>
      <c r="AU355" s="373"/>
      <c r="AV355" s="373"/>
      <c r="AW355" s="373"/>
      <c r="AX355" s="373"/>
      <c r="AY355" s="373"/>
    </row>
    <row r="356" spans="37:51" s="38" customFormat="1" x14ac:dyDescent="0.35">
      <c r="AK356" s="373"/>
      <c r="AL356" s="373"/>
      <c r="AM356" s="373"/>
      <c r="AN356" s="373"/>
      <c r="AO356" s="373"/>
      <c r="AP356" s="373"/>
      <c r="AQ356" s="373"/>
      <c r="AR356" s="373"/>
      <c r="AS356" s="373"/>
      <c r="AT356" s="373"/>
      <c r="AU356" s="373"/>
      <c r="AV356" s="373"/>
      <c r="AW356" s="373"/>
      <c r="AX356" s="373"/>
      <c r="AY356" s="373"/>
    </row>
    <row r="357" spans="37:51" s="38" customFormat="1" x14ac:dyDescent="0.35">
      <c r="AK357" s="373"/>
      <c r="AL357" s="373"/>
      <c r="AM357" s="373"/>
      <c r="AN357" s="373"/>
      <c r="AO357" s="373"/>
      <c r="AP357" s="373"/>
      <c r="AQ357" s="373"/>
      <c r="AR357" s="373"/>
      <c r="AS357" s="373"/>
      <c r="AT357" s="373"/>
      <c r="AU357" s="373"/>
      <c r="AV357" s="373"/>
      <c r="AW357" s="373"/>
      <c r="AX357" s="373"/>
      <c r="AY357" s="373"/>
    </row>
    <row r="358" spans="37:51" s="38" customFormat="1" x14ac:dyDescent="0.35">
      <c r="AK358" s="373"/>
      <c r="AL358" s="373"/>
      <c r="AM358" s="373"/>
      <c r="AN358" s="373"/>
      <c r="AO358" s="373"/>
      <c r="AP358" s="373"/>
      <c r="AQ358" s="373"/>
      <c r="AR358" s="373"/>
      <c r="AS358" s="373"/>
      <c r="AT358" s="373"/>
      <c r="AU358" s="373"/>
      <c r="AV358" s="373"/>
      <c r="AW358" s="373"/>
      <c r="AX358" s="373"/>
      <c r="AY358" s="373"/>
    </row>
    <row r="359" spans="37:51" s="38" customFormat="1" x14ac:dyDescent="0.35">
      <c r="AK359" s="373"/>
      <c r="AL359" s="373"/>
      <c r="AM359" s="373"/>
      <c r="AN359" s="373"/>
      <c r="AO359" s="373"/>
      <c r="AP359" s="373"/>
      <c r="AQ359" s="373"/>
      <c r="AR359" s="373"/>
      <c r="AS359" s="373"/>
      <c r="AT359" s="373"/>
      <c r="AU359" s="373"/>
      <c r="AV359" s="373"/>
      <c r="AW359" s="373"/>
      <c r="AX359" s="373"/>
      <c r="AY359" s="373"/>
    </row>
    <row r="360" spans="37:51" s="38" customFormat="1" x14ac:dyDescent="0.35">
      <c r="AK360" s="373"/>
      <c r="AL360" s="373"/>
      <c r="AM360" s="373"/>
      <c r="AN360" s="373"/>
      <c r="AO360" s="373"/>
      <c r="AP360" s="373"/>
      <c r="AQ360" s="373"/>
      <c r="AR360" s="373"/>
      <c r="AS360" s="373"/>
      <c r="AT360" s="373"/>
      <c r="AU360" s="373"/>
      <c r="AV360" s="373"/>
      <c r="AW360" s="373"/>
      <c r="AX360" s="373"/>
      <c r="AY360" s="373"/>
    </row>
    <row r="361" spans="37:51" s="38" customFormat="1" x14ac:dyDescent="0.35">
      <c r="AK361" s="373"/>
      <c r="AL361" s="373"/>
      <c r="AM361" s="373"/>
      <c r="AN361" s="373"/>
      <c r="AO361" s="373"/>
      <c r="AP361" s="373"/>
      <c r="AQ361" s="373"/>
      <c r="AR361" s="373"/>
      <c r="AS361" s="373"/>
      <c r="AT361" s="373"/>
      <c r="AU361" s="373"/>
      <c r="AV361" s="373"/>
      <c r="AW361" s="373"/>
      <c r="AX361" s="373"/>
      <c r="AY361" s="373"/>
    </row>
    <row r="362" spans="37:51" s="38" customFormat="1" x14ac:dyDescent="0.35">
      <c r="AK362" s="373"/>
      <c r="AL362" s="373"/>
      <c r="AM362" s="373"/>
      <c r="AN362" s="373"/>
      <c r="AO362" s="373"/>
      <c r="AP362" s="373"/>
      <c r="AQ362" s="373"/>
      <c r="AR362" s="373"/>
      <c r="AS362" s="373"/>
      <c r="AT362" s="373"/>
      <c r="AU362" s="373"/>
      <c r="AV362" s="373"/>
      <c r="AW362" s="373"/>
      <c r="AX362" s="373"/>
      <c r="AY362" s="373"/>
    </row>
    <row r="363" spans="37:51" s="38" customFormat="1" x14ac:dyDescent="0.35">
      <c r="AK363" s="373"/>
      <c r="AL363" s="373"/>
      <c r="AM363" s="373"/>
      <c r="AN363" s="373"/>
      <c r="AO363" s="373"/>
      <c r="AP363" s="373"/>
      <c r="AQ363" s="373"/>
      <c r="AR363" s="373"/>
      <c r="AS363" s="373"/>
      <c r="AT363" s="373"/>
      <c r="AU363" s="373"/>
      <c r="AV363" s="373"/>
      <c r="AW363" s="373"/>
      <c r="AX363" s="373"/>
      <c r="AY363" s="373"/>
    </row>
    <row r="364" spans="37:51" s="38" customFormat="1" x14ac:dyDescent="0.35">
      <c r="AK364" s="373"/>
      <c r="AL364" s="373"/>
      <c r="AM364" s="373"/>
      <c r="AN364" s="373"/>
      <c r="AO364" s="373"/>
      <c r="AP364" s="373"/>
      <c r="AQ364" s="373"/>
      <c r="AR364" s="373"/>
      <c r="AS364" s="373"/>
      <c r="AT364" s="373"/>
      <c r="AU364" s="373"/>
      <c r="AV364" s="373"/>
      <c r="AW364" s="373"/>
      <c r="AX364" s="373"/>
      <c r="AY364" s="373"/>
    </row>
    <row r="365" spans="37:51" s="38" customFormat="1" x14ac:dyDescent="0.35">
      <c r="AK365" s="373"/>
      <c r="AL365" s="373"/>
      <c r="AM365" s="373"/>
      <c r="AN365" s="373"/>
      <c r="AO365" s="373"/>
      <c r="AP365" s="373"/>
      <c r="AQ365" s="373"/>
      <c r="AR365" s="373"/>
      <c r="AS365" s="373"/>
      <c r="AT365" s="373"/>
      <c r="AU365" s="373"/>
      <c r="AV365" s="373"/>
      <c r="AW365" s="373"/>
      <c r="AX365" s="373"/>
      <c r="AY365" s="373"/>
    </row>
    <row r="366" spans="37:51" s="38" customFormat="1" x14ac:dyDescent="0.35">
      <c r="AK366" s="373"/>
      <c r="AL366" s="373"/>
      <c r="AM366" s="373"/>
      <c r="AN366" s="373"/>
      <c r="AO366" s="373"/>
      <c r="AP366" s="373"/>
      <c r="AQ366" s="373"/>
      <c r="AR366" s="373"/>
      <c r="AS366" s="373"/>
      <c r="AT366" s="373"/>
      <c r="AU366" s="373"/>
      <c r="AV366" s="373"/>
      <c r="AW366" s="373"/>
      <c r="AX366" s="373"/>
      <c r="AY366" s="373"/>
    </row>
    <row r="367" spans="37:51" s="38" customFormat="1" x14ac:dyDescent="0.35">
      <c r="AK367" s="373"/>
      <c r="AL367" s="373"/>
      <c r="AM367" s="373"/>
      <c r="AN367" s="373"/>
      <c r="AO367" s="373"/>
      <c r="AP367" s="373"/>
      <c r="AQ367" s="373"/>
      <c r="AR367" s="373"/>
      <c r="AS367" s="373"/>
      <c r="AT367" s="373"/>
      <c r="AU367" s="373"/>
      <c r="AV367" s="373"/>
      <c r="AW367" s="373"/>
      <c r="AX367" s="373"/>
      <c r="AY367" s="373"/>
    </row>
    <row r="368" spans="37:51" s="38" customFormat="1" x14ac:dyDescent="0.35">
      <c r="AK368" s="373"/>
      <c r="AL368" s="373"/>
      <c r="AM368" s="373"/>
      <c r="AN368" s="373"/>
      <c r="AO368" s="373"/>
      <c r="AP368" s="373"/>
      <c r="AQ368" s="373"/>
      <c r="AR368" s="373"/>
      <c r="AS368" s="373"/>
      <c r="AT368" s="373"/>
      <c r="AU368" s="373"/>
      <c r="AV368" s="373"/>
      <c r="AW368" s="373"/>
      <c r="AX368" s="373"/>
      <c r="AY368" s="373"/>
    </row>
    <row r="369" spans="37:51" s="38" customFormat="1" x14ac:dyDescent="0.35">
      <c r="AK369" s="373"/>
      <c r="AL369" s="373"/>
      <c r="AM369" s="373"/>
      <c r="AN369" s="373"/>
      <c r="AO369" s="373"/>
      <c r="AP369" s="373"/>
      <c r="AQ369" s="373"/>
      <c r="AR369" s="373"/>
      <c r="AS369" s="373"/>
      <c r="AT369" s="373"/>
      <c r="AU369" s="373"/>
      <c r="AV369" s="373"/>
      <c r="AW369" s="373"/>
      <c r="AX369" s="373"/>
      <c r="AY369" s="373"/>
    </row>
    <row r="370" spans="37:51" s="38" customFormat="1" x14ac:dyDescent="0.35">
      <c r="AK370" s="373"/>
      <c r="AL370" s="373"/>
      <c r="AM370" s="373"/>
      <c r="AN370" s="373"/>
      <c r="AO370" s="373"/>
      <c r="AP370" s="373"/>
      <c r="AQ370" s="373"/>
      <c r="AR370" s="373"/>
      <c r="AS370" s="373"/>
      <c r="AT370" s="373"/>
      <c r="AU370" s="373"/>
      <c r="AV370" s="373"/>
      <c r="AW370" s="373"/>
      <c r="AX370" s="373"/>
      <c r="AY370" s="373"/>
    </row>
    <row r="371" spans="37:51" s="38" customFormat="1" x14ac:dyDescent="0.35">
      <c r="AK371" s="373"/>
      <c r="AL371" s="373"/>
      <c r="AM371" s="373"/>
      <c r="AN371" s="373"/>
      <c r="AO371" s="373"/>
      <c r="AP371" s="373"/>
      <c r="AQ371" s="373"/>
      <c r="AR371" s="373"/>
      <c r="AS371" s="373"/>
      <c r="AT371" s="373"/>
      <c r="AU371" s="373"/>
      <c r="AV371" s="373"/>
      <c r="AW371" s="373"/>
      <c r="AX371" s="373"/>
      <c r="AY371" s="373"/>
    </row>
    <row r="372" spans="37:51" s="38" customFormat="1" x14ac:dyDescent="0.35">
      <c r="AK372" s="373"/>
      <c r="AL372" s="373"/>
      <c r="AM372" s="373"/>
      <c r="AN372" s="373"/>
      <c r="AO372" s="373"/>
      <c r="AP372" s="373"/>
      <c r="AQ372" s="373"/>
      <c r="AR372" s="373"/>
      <c r="AS372" s="373"/>
      <c r="AT372" s="373"/>
      <c r="AU372" s="373"/>
      <c r="AV372" s="373"/>
      <c r="AW372" s="373"/>
      <c r="AX372" s="373"/>
      <c r="AY372" s="373"/>
    </row>
    <row r="373" spans="37:51" s="38" customFormat="1" x14ac:dyDescent="0.35">
      <c r="AK373" s="373"/>
      <c r="AL373" s="373"/>
      <c r="AM373" s="373"/>
      <c r="AN373" s="373"/>
      <c r="AO373" s="373"/>
      <c r="AP373" s="373"/>
      <c r="AQ373" s="373"/>
      <c r="AR373" s="373"/>
      <c r="AS373" s="373"/>
      <c r="AT373" s="373"/>
      <c r="AU373" s="373"/>
      <c r="AV373" s="373"/>
      <c r="AW373" s="373"/>
      <c r="AX373" s="373"/>
      <c r="AY373" s="373"/>
    </row>
    <row r="374" spans="37:51" s="38" customFormat="1" x14ac:dyDescent="0.35">
      <c r="AK374" s="373"/>
      <c r="AL374" s="373"/>
      <c r="AM374" s="373"/>
      <c r="AN374" s="373"/>
      <c r="AO374" s="373"/>
      <c r="AP374" s="373"/>
      <c r="AQ374" s="373"/>
      <c r="AR374" s="373"/>
      <c r="AS374" s="373"/>
      <c r="AT374" s="373"/>
      <c r="AU374" s="373"/>
      <c r="AV374" s="373"/>
      <c r="AW374" s="373"/>
      <c r="AX374" s="373"/>
      <c r="AY374" s="373"/>
    </row>
    <row r="375" spans="37:51" s="38" customFormat="1" x14ac:dyDescent="0.35">
      <c r="AK375" s="373"/>
      <c r="AL375" s="373"/>
      <c r="AM375" s="373"/>
      <c r="AN375" s="373"/>
      <c r="AO375" s="373"/>
      <c r="AP375" s="373"/>
      <c r="AQ375" s="373"/>
      <c r="AR375" s="373"/>
      <c r="AS375" s="373"/>
      <c r="AT375" s="373"/>
      <c r="AU375" s="373"/>
      <c r="AV375" s="373"/>
      <c r="AW375" s="373"/>
      <c r="AX375" s="373"/>
      <c r="AY375" s="373"/>
    </row>
    <row r="376" spans="37:51" s="38" customFormat="1" x14ac:dyDescent="0.35">
      <c r="AK376" s="373"/>
      <c r="AL376" s="373"/>
      <c r="AM376" s="373"/>
      <c r="AN376" s="373"/>
      <c r="AO376" s="373"/>
      <c r="AP376" s="373"/>
      <c r="AQ376" s="373"/>
      <c r="AR376" s="373"/>
      <c r="AS376" s="373"/>
      <c r="AT376" s="373"/>
      <c r="AU376" s="373"/>
      <c r="AV376" s="373"/>
      <c r="AW376" s="373"/>
      <c r="AX376" s="373"/>
      <c r="AY376" s="373"/>
    </row>
    <row r="377" spans="37:51" s="38" customFormat="1" x14ac:dyDescent="0.35">
      <c r="AK377" s="373"/>
      <c r="AL377" s="373"/>
      <c r="AM377" s="373"/>
      <c r="AN377" s="373"/>
      <c r="AO377" s="373"/>
      <c r="AP377" s="373"/>
      <c r="AQ377" s="373"/>
      <c r="AR377" s="373"/>
      <c r="AS377" s="373"/>
      <c r="AT377" s="373"/>
      <c r="AU377" s="373"/>
      <c r="AV377" s="373"/>
      <c r="AW377" s="373"/>
      <c r="AX377" s="373"/>
      <c r="AY377" s="373"/>
    </row>
    <row r="378" spans="37:51" s="38" customFormat="1" x14ac:dyDescent="0.35">
      <c r="AK378" s="373"/>
      <c r="AL378" s="373"/>
      <c r="AM378" s="373"/>
      <c r="AN378" s="373"/>
      <c r="AO378" s="373"/>
      <c r="AP378" s="373"/>
      <c r="AQ378" s="373"/>
      <c r="AR378" s="373"/>
      <c r="AS378" s="373"/>
      <c r="AT378" s="373"/>
      <c r="AU378" s="373"/>
      <c r="AV378" s="373"/>
      <c r="AW378" s="373"/>
      <c r="AX378" s="373"/>
      <c r="AY378" s="373"/>
    </row>
    <row r="379" spans="37:51" s="38" customFormat="1" x14ac:dyDescent="0.35">
      <c r="AK379" s="373"/>
      <c r="AL379" s="373"/>
      <c r="AM379" s="373"/>
      <c r="AN379" s="373"/>
      <c r="AO379" s="373"/>
      <c r="AP379" s="373"/>
      <c r="AQ379" s="373"/>
      <c r="AR379" s="373"/>
      <c r="AS379" s="373"/>
      <c r="AT379" s="373"/>
      <c r="AU379" s="373"/>
      <c r="AV379" s="373"/>
      <c r="AW379" s="373"/>
      <c r="AX379" s="373"/>
      <c r="AY379" s="373"/>
    </row>
    <row r="380" spans="37:51" s="38" customFormat="1" x14ac:dyDescent="0.35">
      <c r="AK380" s="373"/>
      <c r="AL380" s="373"/>
      <c r="AM380" s="373"/>
      <c r="AN380" s="373"/>
      <c r="AO380" s="373"/>
      <c r="AP380" s="373"/>
      <c r="AQ380" s="373"/>
      <c r="AR380" s="373"/>
      <c r="AS380" s="373"/>
      <c r="AT380" s="373"/>
      <c r="AU380" s="373"/>
      <c r="AV380" s="373"/>
      <c r="AW380" s="373"/>
      <c r="AX380" s="373"/>
      <c r="AY380" s="373"/>
    </row>
    <row r="381" spans="37:51" s="38" customFormat="1" x14ac:dyDescent="0.35">
      <c r="AK381" s="373"/>
      <c r="AL381" s="373"/>
      <c r="AM381" s="373"/>
      <c r="AN381" s="373"/>
      <c r="AO381" s="373"/>
      <c r="AP381" s="373"/>
      <c r="AQ381" s="373"/>
      <c r="AR381" s="373"/>
      <c r="AS381" s="373"/>
      <c r="AT381" s="373"/>
      <c r="AU381" s="373"/>
      <c r="AV381" s="373"/>
      <c r="AW381" s="373"/>
      <c r="AX381" s="373"/>
      <c r="AY381" s="373"/>
    </row>
    <row r="382" spans="37:51" s="38" customFormat="1" x14ac:dyDescent="0.35">
      <c r="AK382" s="373"/>
      <c r="AL382" s="373"/>
      <c r="AM382" s="373"/>
      <c r="AN382" s="373"/>
      <c r="AO382" s="373"/>
      <c r="AP382" s="373"/>
      <c r="AQ382" s="373"/>
      <c r="AR382" s="373"/>
      <c r="AS382" s="373"/>
      <c r="AT382" s="373"/>
      <c r="AU382" s="373"/>
      <c r="AV382" s="373"/>
      <c r="AW382" s="373"/>
      <c r="AX382" s="373"/>
      <c r="AY382" s="373"/>
    </row>
    <row r="383" spans="37:51" s="38" customFormat="1" x14ac:dyDescent="0.35">
      <c r="AK383" s="373"/>
      <c r="AL383" s="373"/>
      <c r="AM383" s="373"/>
      <c r="AN383" s="373"/>
      <c r="AO383" s="373"/>
      <c r="AP383" s="373"/>
      <c r="AQ383" s="373"/>
      <c r="AR383" s="373"/>
      <c r="AS383" s="373"/>
      <c r="AT383" s="373"/>
      <c r="AU383" s="373"/>
      <c r="AV383" s="373"/>
      <c r="AW383" s="373"/>
      <c r="AX383" s="373"/>
      <c r="AY383" s="373"/>
    </row>
    <row r="384" spans="37:51" s="38" customFormat="1" x14ac:dyDescent="0.35">
      <c r="AK384" s="373"/>
      <c r="AL384" s="373"/>
      <c r="AM384" s="373"/>
      <c r="AN384" s="373"/>
      <c r="AO384" s="373"/>
      <c r="AP384" s="373"/>
      <c r="AQ384" s="373"/>
      <c r="AR384" s="373"/>
      <c r="AS384" s="373"/>
      <c r="AT384" s="373"/>
      <c r="AU384" s="373"/>
      <c r="AV384" s="373"/>
      <c r="AW384" s="373"/>
      <c r="AX384" s="373"/>
      <c r="AY384" s="373"/>
    </row>
    <row r="385" spans="37:51" s="38" customFormat="1" x14ac:dyDescent="0.35">
      <c r="AK385" s="373"/>
      <c r="AL385" s="373"/>
      <c r="AM385" s="373"/>
      <c r="AN385" s="373"/>
      <c r="AO385" s="373"/>
      <c r="AP385" s="373"/>
      <c r="AQ385" s="373"/>
      <c r="AR385" s="373"/>
      <c r="AS385" s="373"/>
      <c r="AT385" s="373"/>
      <c r="AU385" s="373"/>
      <c r="AV385" s="373"/>
      <c r="AW385" s="373"/>
      <c r="AX385" s="373"/>
      <c r="AY385" s="373"/>
    </row>
    <row r="386" spans="37:51" s="38" customFormat="1" x14ac:dyDescent="0.35">
      <c r="AK386" s="373"/>
      <c r="AL386" s="373"/>
      <c r="AM386" s="373"/>
      <c r="AN386" s="373"/>
      <c r="AO386" s="373"/>
      <c r="AP386" s="373"/>
      <c r="AQ386" s="373"/>
      <c r="AR386" s="373"/>
      <c r="AS386" s="373"/>
      <c r="AT386" s="373"/>
      <c r="AU386" s="373"/>
      <c r="AV386" s="373"/>
      <c r="AW386" s="373"/>
      <c r="AX386" s="373"/>
      <c r="AY386" s="373"/>
    </row>
    <row r="387" spans="37:51" s="38" customFormat="1" x14ac:dyDescent="0.35">
      <c r="AK387" s="373"/>
      <c r="AL387" s="373"/>
      <c r="AM387" s="373"/>
      <c r="AN387" s="373"/>
      <c r="AO387" s="373"/>
      <c r="AP387" s="373"/>
      <c r="AQ387" s="373"/>
      <c r="AR387" s="373"/>
      <c r="AS387" s="373"/>
      <c r="AT387" s="373"/>
      <c r="AU387" s="373"/>
      <c r="AV387" s="373"/>
      <c r="AW387" s="373"/>
      <c r="AX387" s="373"/>
      <c r="AY387" s="373"/>
    </row>
    <row r="388" spans="37:51" s="38" customFormat="1" x14ac:dyDescent="0.35">
      <c r="AK388" s="373"/>
      <c r="AL388" s="373"/>
      <c r="AM388" s="373"/>
      <c r="AN388" s="373"/>
      <c r="AO388" s="373"/>
      <c r="AP388" s="373"/>
      <c r="AQ388" s="373"/>
      <c r="AR388" s="373"/>
      <c r="AS388" s="373"/>
      <c r="AT388" s="373"/>
      <c r="AU388" s="373"/>
      <c r="AV388" s="373"/>
      <c r="AW388" s="373"/>
      <c r="AX388" s="373"/>
      <c r="AY388" s="373"/>
    </row>
    <row r="389" spans="37:51" s="38" customFormat="1" x14ac:dyDescent="0.35">
      <c r="AK389" s="373"/>
      <c r="AL389" s="373"/>
      <c r="AM389" s="373"/>
      <c r="AN389" s="373"/>
      <c r="AO389" s="373"/>
      <c r="AP389" s="373"/>
      <c r="AQ389" s="373"/>
      <c r="AR389" s="373"/>
      <c r="AS389" s="373"/>
      <c r="AT389" s="373"/>
      <c r="AU389" s="373"/>
      <c r="AV389" s="373"/>
      <c r="AW389" s="373"/>
      <c r="AX389" s="373"/>
      <c r="AY389" s="373"/>
    </row>
    <row r="390" spans="37:51" s="38" customFormat="1" x14ac:dyDescent="0.35">
      <c r="AK390" s="373"/>
      <c r="AL390" s="373"/>
      <c r="AM390" s="373"/>
      <c r="AN390" s="373"/>
      <c r="AO390" s="373"/>
      <c r="AP390" s="373"/>
      <c r="AQ390" s="373"/>
      <c r="AR390" s="373"/>
      <c r="AS390" s="373"/>
      <c r="AT390" s="373"/>
      <c r="AU390" s="373"/>
      <c r="AV390" s="373"/>
      <c r="AW390" s="373"/>
      <c r="AX390" s="373"/>
      <c r="AY390" s="373"/>
    </row>
    <row r="391" spans="37:51" s="38" customFormat="1" x14ac:dyDescent="0.35">
      <c r="AK391" s="373"/>
      <c r="AL391" s="373"/>
      <c r="AM391" s="373"/>
      <c r="AN391" s="373"/>
      <c r="AO391" s="373"/>
      <c r="AP391" s="373"/>
      <c r="AQ391" s="373"/>
      <c r="AR391" s="373"/>
      <c r="AS391" s="373"/>
      <c r="AT391" s="373"/>
      <c r="AU391" s="373"/>
      <c r="AV391" s="373"/>
      <c r="AW391" s="373"/>
      <c r="AX391" s="373"/>
      <c r="AY391" s="373"/>
    </row>
    <row r="392" spans="37:51" s="38" customFormat="1" x14ac:dyDescent="0.35">
      <c r="AK392" s="373"/>
      <c r="AL392" s="373"/>
      <c r="AM392" s="373"/>
      <c r="AN392" s="373"/>
      <c r="AO392" s="373"/>
      <c r="AP392" s="373"/>
      <c r="AQ392" s="373"/>
      <c r="AR392" s="373"/>
      <c r="AS392" s="373"/>
      <c r="AT392" s="373"/>
      <c r="AU392" s="373"/>
      <c r="AV392" s="373"/>
      <c r="AW392" s="373"/>
      <c r="AX392" s="373"/>
      <c r="AY392" s="373"/>
    </row>
    <row r="393" spans="37:51" s="38" customFormat="1" x14ac:dyDescent="0.35">
      <c r="AK393" s="373"/>
      <c r="AL393" s="373"/>
      <c r="AM393" s="373"/>
      <c r="AN393" s="373"/>
      <c r="AO393" s="373"/>
      <c r="AP393" s="373"/>
      <c r="AQ393" s="373"/>
      <c r="AR393" s="373"/>
      <c r="AS393" s="373"/>
      <c r="AT393" s="373"/>
      <c r="AU393" s="373"/>
      <c r="AV393" s="373"/>
      <c r="AW393" s="373"/>
      <c r="AX393" s="373"/>
      <c r="AY393" s="373"/>
    </row>
    <row r="394" spans="37:51" s="38" customFormat="1" x14ac:dyDescent="0.35">
      <c r="AK394" s="373"/>
      <c r="AL394" s="373"/>
      <c r="AM394" s="373"/>
      <c r="AN394" s="373"/>
      <c r="AO394" s="373"/>
      <c r="AP394" s="373"/>
      <c r="AQ394" s="373"/>
      <c r="AR394" s="373"/>
      <c r="AS394" s="373"/>
      <c r="AT394" s="373"/>
      <c r="AU394" s="373"/>
      <c r="AV394" s="373"/>
      <c r="AW394" s="373"/>
      <c r="AX394" s="373"/>
      <c r="AY394" s="373"/>
    </row>
    <row r="395" spans="37:51" s="38" customFormat="1" x14ac:dyDescent="0.35">
      <c r="AK395" s="373"/>
      <c r="AL395" s="373"/>
      <c r="AM395" s="373"/>
      <c r="AN395" s="373"/>
      <c r="AO395" s="373"/>
      <c r="AP395" s="373"/>
      <c r="AQ395" s="373"/>
      <c r="AR395" s="373"/>
      <c r="AS395" s="373"/>
      <c r="AT395" s="373"/>
      <c r="AU395" s="373"/>
      <c r="AV395" s="373"/>
      <c r="AW395" s="373"/>
      <c r="AX395" s="373"/>
      <c r="AY395" s="373"/>
    </row>
    <row r="396" spans="37:51" s="38" customFormat="1" x14ac:dyDescent="0.35">
      <c r="AK396" s="373"/>
      <c r="AL396" s="373"/>
      <c r="AM396" s="373"/>
      <c r="AN396" s="373"/>
      <c r="AO396" s="373"/>
      <c r="AP396" s="373"/>
      <c r="AQ396" s="373"/>
      <c r="AR396" s="373"/>
      <c r="AS396" s="373"/>
      <c r="AT396" s="373"/>
      <c r="AU396" s="373"/>
      <c r="AV396" s="373"/>
      <c r="AW396" s="373"/>
      <c r="AX396" s="373"/>
      <c r="AY396" s="373"/>
    </row>
    <row r="397" spans="37:51" s="38" customFormat="1" x14ac:dyDescent="0.35">
      <c r="AK397" s="373"/>
      <c r="AL397" s="373"/>
      <c r="AM397" s="373"/>
      <c r="AN397" s="373"/>
      <c r="AO397" s="373"/>
      <c r="AP397" s="373"/>
      <c r="AQ397" s="373"/>
      <c r="AR397" s="373"/>
      <c r="AS397" s="373"/>
      <c r="AT397" s="373"/>
      <c r="AU397" s="373"/>
      <c r="AV397" s="373"/>
      <c r="AW397" s="373"/>
      <c r="AX397" s="373"/>
      <c r="AY397" s="373"/>
    </row>
    <row r="398" spans="37:51" s="38" customFormat="1" x14ac:dyDescent="0.35">
      <c r="AK398" s="373"/>
      <c r="AL398" s="373"/>
      <c r="AM398" s="373"/>
      <c r="AN398" s="373"/>
      <c r="AO398" s="373"/>
      <c r="AP398" s="373"/>
      <c r="AQ398" s="373"/>
      <c r="AR398" s="373"/>
      <c r="AS398" s="373"/>
      <c r="AT398" s="373"/>
      <c r="AU398" s="373"/>
      <c r="AV398" s="373"/>
      <c r="AW398" s="373"/>
      <c r="AX398" s="373"/>
      <c r="AY398" s="373"/>
    </row>
    <row r="399" spans="37:51" s="38" customFormat="1" x14ac:dyDescent="0.35">
      <c r="AK399" s="373"/>
      <c r="AL399" s="373"/>
      <c r="AM399" s="373"/>
      <c r="AN399" s="373"/>
      <c r="AO399" s="373"/>
      <c r="AP399" s="373"/>
      <c r="AQ399" s="373"/>
      <c r="AR399" s="373"/>
      <c r="AS399" s="373"/>
      <c r="AT399" s="373"/>
      <c r="AU399" s="373"/>
      <c r="AV399" s="373"/>
      <c r="AW399" s="373"/>
      <c r="AX399" s="373"/>
      <c r="AY399" s="373"/>
    </row>
    <row r="400" spans="37:51" s="38" customFormat="1" x14ac:dyDescent="0.35">
      <c r="AK400" s="373"/>
      <c r="AL400" s="373"/>
      <c r="AM400" s="373"/>
      <c r="AN400" s="373"/>
      <c r="AO400" s="373"/>
      <c r="AP400" s="373"/>
      <c r="AQ400" s="373"/>
      <c r="AR400" s="373"/>
      <c r="AS400" s="373"/>
      <c r="AT400" s="373"/>
      <c r="AU400" s="373"/>
      <c r="AV400" s="373"/>
      <c r="AW400" s="373"/>
      <c r="AX400" s="373"/>
      <c r="AY400" s="373"/>
    </row>
    <row r="401" spans="37:51" s="38" customFormat="1" x14ac:dyDescent="0.35">
      <c r="AK401" s="373"/>
      <c r="AL401" s="373"/>
      <c r="AM401" s="373"/>
      <c r="AN401" s="373"/>
      <c r="AO401" s="373"/>
      <c r="AP401" s="373"/>
      <c r="AQ401" s="373"/>
      <c r="AR401" s="373"/>
      <c r="AS401" s="373"/>
      <c r="AT401" s="373"/>
      <c r="AU401" s="373"/>
      <c r="AV401" s="373"/>
      <c r="AW401" s="373"/>
      <c r="AX401" s="373"/>
      <c r="AY401" s="373"/>
    </row>
    <row r="402" spans="37:51" s="38" customFormat="1" x14ac:dyDescent="0.35">
      <c r="AK402" s="373"/>
      <c r="AL402" s="373"/>
      <c r="AM402" s="373"/>
      <c r="AN402" s="373"/>
      <c r="AO402" s="373"/>
      <c r="AP402" s="373"/>
      <c r="AQ402" s="373"/>
      <c r="AR402" s="373"/>
      <c r="AS402" s="373"/>
      <c r="AT402" s="373"/>
      <c r="AU402" s="373"/>
      <c r="AV402" s="373"/>
      <c r="AW402" s="373"/>
      <c r="AX402" s="373"/>
      <c r="AY402" s="373"/>
    </row>
    <row r="403" spans="37:51" s="38" customFormat="1" x14ac:dyDescent="0.35">
      <c r="AK403" s="373"/>
      <c r="AL403" s="373"/>
      <c r="AM403" s="373"/>
      <c r="AN403" s="373"/>
      <c r="AO403" s="373"/>
      <c r="AP403" s="373"/>
      <c r="AQ403" s="373"/>
      <c r="AR403" s="373"/>
      <c r="AS403" s="373"/>
      <c r="AT403" s="373"/>
      <c r="AU403" s="373"/>
      <c r="AV403" s="373"/>
      <c r="AW403" s="373"/>
      <c r="AX403" s="373"/>
      <c r="AY403" s="373"/>
    </row>
    <row r="404" spans="37:51" s="38" customFormat="1" x14ac:dyDescent="0.35">
      <c r="AK404" s="373"/>
      <c r="AL404" s="373"/>
      <c r="AM404" s="373"/>
      <c r="AN404" s="373"/>
      <c r="AO404" s="373"/>
      <c r="AP404" s="373"/>
      <c r="AQ404" s="373"/>
      <c r="AR404" s="373"/>
      <c r="AS404" s="373"/>
      <c r="AT404" s="373"/>
      <c r="AU404" s="373"/>
      <c r="AV404" s="373"/>
      <c r="AW404" s="373"/>
      <c r="AX404" s="373"/>
      <c r="AY404" s="373"/>
    </row>
    <row r="405" spans="37:51" s="38" customFormat="1" x14ac:dyDescent="0.35">
      <c r="AK405" s="373"/>
      <c r="AL405" s="373"/>
      <c r="AM405" s="373"/>
      <c r="AN405" s="373"/>
      <c r="AO405" s="373"/>
      <c r="AP405" s="373"/>
      <c r="AQ405" s="373"/>
      <c r="AR405" s="373"/>
      <c r="AS405" s="373"/>
      <c r="AT405" s="373"/>
      <c r="AU405" s="373"/>
      <c r="AV405" s="373"/>
      <c r="AW405" s="373"/>
      <c r="AX405" s="373"/>
      <c r="AY405" s="373"/>
    </row>
    <row r="406" spans="37:51" s="38" customFormat="1" x14ac:dyDescent="0.35">
      <c r="AK406" s="373"/>
      <c r="AL406" s="373"/>
      <c r="AM406" s="373"/>
      <c r="AN406" s="373"/>
      <c r="AO406" s="373"/>
      <c r="AP406" s="373"/>
      <c r="AQ406" s="373"/>
      <c r="AR406" s="373"/>
      <c r="AS406" s="373"/>
      <c r="AT406" s="373"/>
      <c r="AU406" s="373"/>
      <c r="AV406" s="373"/>
      <c r="AW406" s="373"/>
      <c r="AX406" s="373"/>
      <c r="AY406" s="373"/>
    </row>
    <row r="407" spans="37:51" s="38" customFormat="1" x14ac:dyDescent="0.35">
      <c r="AK407" s="373"/>
      <c r="AL407" s="373"/>
      <c r="AM407" s="373"/>
      <c r="AN407" s="373"/>
      <c r="AO407" s="373"/>
      <c r="AP407" s="373"/>
      <c r="AQ407" s="373"/>
      <c r="AR407" s="373"/>
      <c r="AS407" s="373"/>
      <c r="AT407" s="373"/>
      <c r="AU407" s="373"/>
      <c r="AV407" s="373"/>
      <c r="AW407" s="373"/>
      <c r="AX407" s="373"/>
      <c r="AY407" s="373"/>
    </row>
    <row r="408" spans="37:51" s="38" customFormat="1" x14ac:dyDescent="0.35">
      <c r="AK408" s="373"/>
      <c r="AL408" s="373"/>
      <c r="AM408" s="373"/>
      <c r="AN408" s="373"/>
      <c r="AO408" s="373"/>
      <c r="AP408" s="373"/>
      <c r="AQ408" s="373"/>
      <c r="AR408" s="373"/>
      <c r="AS408" s="373"/>
      <c r="AT408" s="373"/>
      <c r="AU408" s="373"/>
      <c r="AV408" s="373"/>
      <c r="AW408" s="373"/>
      <c r="AX408" s="373"/>
      <c r="AY408" s="373"/>
    </row>
    <row r="409" spans="37:51" s="38" customFormat="1" x14ac:dyDescent="0.35">
      <c r="AK409" s="373"/>
      <c r="AL409" s="373"/>
      <c r="AM409" s="373"/>
      <c r="AN409" s="373"/>
      <c r="AO409" s="373"/>
      <c r="AP409" s="373"/>
      <c r="AQ409" s="373"/>
      <c r="AR409" s="373"/>
      <c r="AS409" s="373"/>
      <c r="AT409" s="373"/>
      <c r="AU409" s="373"/>
      <c r="AV409" s="373"/>
      <c r="AW409" s="373"/>
      <c r="AX409" s="373"/>
      <c r="AY409" s="373"/>
    </row>
    <row r="410" spans="37:51" s="38" customFormat="1" x14ac:dyDescent="0.35">
      <c r="AK410" s="373"/>
      <c r="AL410" s="373"/>
      <c r="AM410" s="373"/>
      <c r="AN410" s="373"/>
      <c r="AO410" s="373"/>
      <c r="AP410" s="373"/>
      <c r="AQ410" s="373"/>
      <c r="AR410" s="373"/>
      <c r="AS410" s="373"/>
      <c r="AT410" s="373"/>
      <c r="AU410" s="373"/>
      <c r="AV410" s="373"/>
      <c r="AW410" s="373"/>
      <c r="AX410" s="373"/>
      <c r="AY410" s="373"/>
    </row>
    <row r="411" spans="37:51" s="38" customFormat="1" x14ac:dyDescent="0.35">
      <c r="AK411" s="373"/>
      <c r="AL411" s="373"/>
      <c r="AM411" s="373"/>
      <c r="AN411" s="373"/>
      <c r="AO411" s="373"/>
      <c r="AP411" s="373"/>
      <c r="AQ411" s="373"/>
      <c r="AR411" s="373"/>
      <c r="AS411" s="373"/>
      <c r="AT411" s="373"/>
      <c r="AU411" s="373"/>
      <c r="AV411" s="373"/>
      <c r="AW411" s="373"/>
      <c r="AX411" s="373"/>
      <c r="AY411" s="373"/>
    </row>
    <row r="412" spans="37:51" s="38" customFormat="1" x14ac:dyDescent="0.35">
      <c r="AK412" s="373"/>
      <c r="AL412" s="373"/>
      <c r="AM412" s="373"/>
      <c r="AN412" s="373"/>
      <c r="AO412" s="373"/>
      <c r="AP412" s="373"/>
      <c r="AQ412" s="373"/>
      <c r="AR412" s="373"/>
      <c r="AS412" s="373"/>
      <c r="AT412" s="373"/>
      <c r="AU412" s="373"/>
      <c r="AV412" s="373"/>
      <c r="AW412" s="373"/>
      <c r="AX412" s="373"/>
      <c r="AY412" s="373"/>
    </row>
    <row r="413" spans="37:51" s="38" customFormat="1" x14ac:dyDescent="0.35">
      <c r="AK413" s="373"/>
      <c r="AL413" s="373"/>
      <c r="AM413" s="373"/>
      <c r="AN413" s="373"/>
      <c r="AO413" s="373"/>
      <c r="AP413" s="373"/>
      <c r="AQ413" s="373"/>
      <c r="AR413" s="373"/>
      <c r="AS413" s="373"/>
      <c r="AT413" s="373"/>
      <c r="AU413" s="373"/>
      <c r="AV413" s="373"/>
      <c r="AW413" s="373"/>
      <c r="AX413" s="373"/>
      <c r="AY413" s="373"/>
    </row>
    <row r="414" spans="37:51" s="38" customFormat="1" x14ac:dyDescent="0.35">
      <c r="AK414" s="373"/>
      <c r="AL414" s="373"/>
      <c r="AM414" s="373"/>
      <c r="AN414" s="373"/>
      <c r="AO414" s="373"/>
      <c r="AP414" s="373"/>
      <c r="AQ414" s="373"/>
      <c r="AR414" s="373"/>
      <c r="AS414" s="373"/>
      <c r="AT414" s="373"/>
      <c r="AU414" s="373"/>
      <c r="AV414" s="373"/>
      <c r="AW414" s="373"/>
      <c r="AX414" s="373"/>
      <c r="AY414" s="373"/>
    </row>
    <row r="415" spans="37:51" s="38" customFormat="1" x14ac:dyDescent="0.35">
      <c r="AK415" s="373"/>
      <c r="AL415" s="373"/>
      <c r="AM415" s="373"/>
      <c r="AN415" s="373"/>
      <c r="AO415" s="373"/>
      <c r="AP415" s="373"/>
      <c r="AQ415" s="373"/>
      <c r="AR415" s="373"/>
      <c r="AS415" s="373"/>
      <c r="AT415" s="373"/>
      <c r="AU415" s="373"/>
      <c r="AV415" s="373"/>
      <c r="AW415" s="373"/>
      <c r="AX415" s="373"/>
      <c r="AY415" s="373"/>
    </row>
    <row r="416" spans="37:51" s="38" customFormat="1" x14ac:dyDescent="0.35">
      <c r="AK416" s="373"/>
      <c r="AL416" s="373"/>
      <c r="AM416" s="373"/>
      <c r="AN416" s="373"/>
      <c r="AO416" s="373"/>
      <c r="AP416" s="373"/>
      <c r="AQ416" s="373"/>
      <c r="AR416" s="373"/>
      <c r="AS416" s="373"/>
      <c r="AT416" s="373"/>
      <c r="AU416" s="373"/>
      <c r="AV416" s="373"/>
      <c r="AW416" s="373"/>
      <c r="AX416" s="373"/>
      <c r="AY416" s="373"/>
    </row>
    <row r="417" spans="37:51" s="38" customFormat="1" x14ac:dyDescent="0.35">
      <c r="AK417" s="373"/>
      <c r="AL417" s="373"/>
      <c r="AM417" s="373"/>
      <c r="AN417" s="373"/>
      <c r="AO417" s="373"/>
      <c r="AP417" s="373"/>
      <c r="AQ417" s="373"/>
      <c r="AR417" s="373"/>
      <c r="AS417" s="373"/>
      <c r="AT417" s="373"/>
      <c r="AU417" s="373"/>
      <c r="AV417" s="373"/>
      <c r="AW417" s="373"/>
      <c r="AX417" s="373"/>
      <c r="AY417" s="373"/>
    </row>
    <row r="418" spans="37:51" s="38" customFormat="1" x14ac:dyDescent="0.35">
      <c r="AK418" s="373"/>
      <c r="AL418" s="373"/>
      <c r="AM418" s="373"/>
      <c r="AN418" s="373"/>
      <c r="AO418" s="373"/>
      <c r="AP418" s="373"/>
      <c r="AQ418" s="373"/>
      <c r="AR418" s="373"/>
      <c r="AS418" s="373"/>
      <c r="AT418" s="373"/>
      <c r="AU418" s="373"/>
      <c r="AV418" s="373"/>
      <c r="AW418" s="373"/>
      <c r="AX418" s="373"/>
      <c r="AY418" s="373"/>
    </row>
    <row r="419" spans="37:51" s="38" customFormat="1" x14ac:dyDescent="0.35">
      <c r="AK419" s="373"/>
      <c r="AL419" s="373"/>
      <c r="AM419" s="373"/>
      <c r="AN419" s="373"/>
      <c r="AO419" s="373"/>
      <c r="AP419" s="373"/>
      <c r="AQ419" s="373"/>
      <c r="AR419" s="373"/>
      <c r="AS419" s="373"/>
      <c r="AT419" s="373"/>
      <c r="AU419" s="373"/>
      <c r="AV419" s="373"/>
      <c r="AW419" s="373"/>
      <c r="AX419" s="373"/>
      <c r="AY419" s="373"/>
    </row>
    <row r="420" spans="37:51" s="38" customFormat="1" x14ac:dyDescent="0.35">
      <c r="AK420" s="373"/>
      <c r="AL420" s="373"/>
      <c r="AM420" s="373"/>
      <c r="AN420" s="373"/>
      <c r="AO420" s="373"/>
      <c r="AP420" s="373"/>
      <c r="AQ420" s="373"/>
      <c r="AR420" s="373"/>
      <c r="AS420" s="373"/>
      <c r="AT420" s="373"/>
      <c r="AU420" s="373"/>
      <c r="AV420" s="373"/>
      <c r="AW420" s="373"/>
      <c r="AX420" s="373"/>
      <c r="AY420" s="373"/>
    </row>
    <row r="421" spans="37:51" s="38" customFormat="1" x14ac:dyDescent="0.35">
      <c r="AK421" s="373"/>
      <c r="AL421" s="373"/>
      <c r="AM421" s="373"/>
      <c r="AN421" s="373"/>
      <c r="AO421" s="373"/>
      <c r="AP421" s="373"/>
      <c r="AQ421" s="373"/>
      <c r="AR421" s="373"/>
      <c r="AS421" s="373"/>
      <c r="AT421" s="373"/>
      <c r="AU421" s="373"/>
      <c r="AV421" s="373"/>
      <c r="AW421" s="373"/>
      <c r="AX421" s="373"/>
      <c r="AY421" s="373"/>
    </row>
    <row r="422" spans="37:51" s="38" customFormat="1" x14ac:dyDescent="0.35">
      <c r="AK422" s="373"/>
      <c r="AL422" s="373"/>
      <c r="AM422" s="373"/>
      <c r="AN422" s="373"/>
      <c r="AO422" s="373"/>
      <c r="AP422" s="373"/>
      <c r="AQ422" s="373"/>
      <c r="AR422" s="373"/>
      <c r="AS422" s="373"/>
      <c r="AT422" s="373"/>
      <c r="AU422" s="373"/>
      <c r="AV422" s="373"/>
      <c r="AW422" s="373"/>
      <c r="AX422" s="373"/>
      <c r="AY422" s="373"/>
    </row>
    <row r="423" spans="37:51" s="38" customFormat="1" x14ac:dyDescent="0.35">
      <c r="AK423" s="373"/>
      <c r="AL423" s="373"/>
      <c r="AM423" s="373"/>
      <c r="AN423" s="373"/>
      <c r="AO423" s="373"/>
      <c r="AP423" s="373"/>
      <c r="AQ423" s="373"/>
      <c r="AR423" s="373"/>
      <c r="AS423" s="373"/>
      <c r="AT423" s="373"/>
      <c r="AU423" s="373"/>
      <c r="AV423" s="373"/>
      <c r="AW423" s="373"/>
      <c r="AX423" s="373"/>
      <c r="AY423" s="373"/>
    </row>
    <row r="424" spans="37:51" s="38" customFormat="1" x14ac:dyDescent="0.35">
      <c r="AK424" s="373"/>
      <c r="AL424" s="373"/>
      <c r="AM424" s="373"/>
      <c r="AN424" s="373"/>
      <c r="AO424" s="373"/>
      <c r="AP424" s="373"/>
      <c r="AQ424" s="373"/>
      <c r="AR424" s="373"/>
      <c r="AS424" s="373"/>
      <c r="AT424" s="373"/>
      <c r="AU424" s="373"/>
      <c r="AV424" s="373"/>
      <c r="AW424" s="373"/>
      <c r="AX424" s="373"/>
      <c r="AY424" s="373"/>
    </row>
    <row r="425" spans="37:51" s="38" customFormat="1" x14ac:dyDescent="0.35">
      <c r="AK425" s="373"/>
      <c r="AL425" s="373"/>
      <c r="AM425" s="373"/>
      <c r="AN425" s="373"/>
      <c r="AO425" s="373"/>
      <c r="AP425" s="373"/>
      <c r="AQ425" s="373"/>
      <c r="AR425" s="373"/>
      <c r="AS425" s="373"/>
      <c r="AT425" s="373"/>
      <c r="AU425" s="373"/>
      <c r="AV425" s="373"/>
      <c r="AW425" s="373"/>
      <c r="AX425" s="373"/>
      <c r="AY425" s="373"/>
    </row>
    <row r="426" spans="37:51" s="38" customFormat="1" x14ac:dyDescent="0.35">
      <c r="AK426" s="373"/>
      <c r="AL426" s="373"/>
      <c r="AM426" s="373"/>
      <c r="AN426" s="373"/>
      <c r="AO426" s="373"/>
      <c r="AP426" s="373"/>
      <c r="AQ426" s="373"/>
      <c r="AR426" s="373"/>
      <c r="AS426" s="373"/>
      <c r="AT426" s="373"/>
      <c r="AU426" s="373"/>
      <c r="AV426" s="373"/>
      <c r="AW426" s="373"/>
      <c r="AX426" s="373"/>
      <c r="AY426" s="373"/>
    </row>
    <row r="427" spans="37:51" s="38" customFormat="1" x14ac:dyDescent="0.35">
      <c r="AK427" s="373"/>
      <c r="AL427" s="373"/>
      <c r="AM427" s="373"/>
      <c r="AN427" s="373"/>
      <c r="AO427" s="373"/>
      <c r="AP427" s="373"/>
      <c r="AQ427" s="373"/>
      <c r="AR427" s="373"/>
      <c r="AS427" s="373"/>
      <c r="AT427" s="373"/>
      <c r="AU427" s="373"/>
      <c r="AV427" s="373"/>
      <c r="AW427" s="373"/>
      <c r="AX427" s="373"/>
      <c r="AY427" s="373"/>
    </row>
    <row r="428" spans="37:51" s="38" customFormat="1" x14ac:dyDescent="0.35">
      <c r="AK428" s="373"/>
      <c r="AL428" s="373"/>
      <c r="AM428" s="373"/>
      <c r="AN428" s="373"/>
      <c r="AO428" s="373"/>
      <c r="AP428" s="373"/>
      <c r="AQ428" s="373"/>
      <c r="AR428" s="373"/>
      <c r="AS428" s="373"/>
      <c r="AT428" s="373"/>
      <c r="AU428" s="373"/>
      <c r="AV428" s="373"/>
      <c r="AW428" s="373"/>
      <c r="AX428" s="373"/>
      <c r="AY428" s="373"/>
    </row>
    <row r="429" spans="37:51" s="38" customFormat="1" x14ac:dyDescent="0.35">
      <c r="AK429" s="373"/>
      <c r="AL429" s="373"/>
      <c r="AM429" s="373"/>
      <c r="AN429" s="373"/>
      <c r="AO429" s="373"/>
      <c r="AP429" s="373"/>
      <c r="AQ429" s="373"/>
      <c r="AR429" s="373"/>
      <c r="AS429" s="373"/>
      <c r="AT429" s="373"/>
      <c r="AU429" s="373"/>
      <c r="AV429" s="373"/>
      <c r="AW429" s="373"/>
      <c r="AX429" s="373"/>
      <c r="AY429" s="373"/>
    </row>
    <row r="430" spans="37:51" s="38" customFormat="1" x14ac:dyDescent="0.35">
      <c r="AK430" s="373"/>
      <c r="AL430" s="373"/>
      <c r="AM430" s="373"/>
      <c r="AN430" s="373"/>
      <c r="AO430" s="373"/>
      <c r="AP430" s="373"/>
      <c r="AQ430" s="373"/>
      <c r="AR430" s="373"/>
      <c r="AS430" s="373"/>
      <c r="AT430" s="373"/>
      <c r="AU430" s="373"/>
      <c r="AV430" s="373"/>
      <c r="AW430" s="373"/>
      <c r="AX430" s="373"/>
      <c r="AY430" s="373"/>
    </row>
    <row r="431" spans="37:51" s="38" customFormat="1" x14ac:dyDescent="0.35">
      <c r="AK431" s="373"/>
      <c r="AL431" s="373"/>
      <c r="AM431" s="373"/>
      <c r="AN431" s="373"/>
      <c r="AO431" s="373"/>
      <c r="AP431" s="373"/>
      <c r="AQ431" s="373"/>
      <c r="AR431" s="373"/>
      <c r="AS431" s="373"/>
      <c r="AT431" s="373"/>
      <c r="AU431" s="373"/>
      <c r="AV431" s="373"/>
      <c r="AW431" s="373"/>
      <c r="AX431" s="373"/>
      <c r="AY431" s="373"/>
    </row>
    <row r="432" spans="37:51" s="38" customFormat="1" x14ac:dyDescent="0.35">
      <c r="AK432" s="373"/>
      <c r="AL432" s="373"/>
      <c r="AM432" s="373"/>
      <c r="AN432" s="373"/>
      <c r="AO432" s="373"/>
      <c r="AP432" s="373"/>
      <c r="AQ432" s="373"/>
      <c r="AR432" s="373"/>
      <c r="AS432" s="373"/>
      <c r="AT432" s="373"/>
      <c r="AU432" s="373"/>
      <c r="AV432" s="373"/>
      <c r="AW432" s="373"/>
      <c r="AX432" s="373"/>
      <c r="AY432" s="373"/>
    </row>
    <row r="433" spans="37:51" s="38" customFormat="1" x14ac:dyDescent="0.35">
      <c r="AK433" s="373"/>
      <c r="AL433" s="373"/>
      <c r="AM433" s="373"/>
      <c r="AN433" s="373"/>
      <c r="AO433" s="373"/>
      <c r="AP433" s="373"/>
      <c r="AQ433" s="373"/>
      <c r="AR433" s="373"/>
      <c r="AS433" s="373"/>
      <c r="AT433" s="373"/>
      <c r="AU433" s="373"/>
      <c r="AV433" s="373"/>
      <c r="AW433" s="373"/>
      <c r="AX433" s="373"/>
      <c r="AY433" s="373"/>
    </row>
    <row r="434" spans="37:51" s="38" customFormat="1" x14ac:dyDescent="0.35">
      <c r="AK434" s="373"/>
      <c r="AL434" s="373"/>
      <c r="AM434" s="373"/>
      <c r="AN434" s="373"/>
      <c r="AO434" s="373"/>
      <c r="AP434" s="373"/>
      <c r="AQ434" s="373"/>
      <c r="AR434" s="373"/>
      <c r="AS434" s="373"/>
      <c r="AT434" s="373"/>
      <c r="AU434" s="373"/>
      <c r="AV434" s="373"/>
      <c r="AW434" s="373"/>
      <c r="AX434" s="373"/>
      <c r="AY434" s="373"/>
    </row>
    <row r="435" spans="37:51" s="38" customFormat="1" x14ac:dyDescent="0.35">
      <c r="AK435" s="373"/>
      <c r="AL435" s="373"/>
      <c r="AM435" s="373"/>
      <c r="AN435" s="373"/>
      <c r="AO435" s="373"/>
      <c r="AP435" s="373"/>
      <c r="AQ435" s="373"/>
      <c r="AR435" s="373"/>
      <c r="AS435" s="373"/>
      <c r="AT435" s="373"/>
      <c r="AU435" s="373"/>
      <c r="AV435" s="373"/>
      <c r="AW435" s="373"/>
      <c r="AX435" s="373"/>
      <c r="AY435" s="373"/>
    </row>
    <row r="436" spans="37:51" s="38" customFormat="1" x14ac:dyDescent="0.35">
      <c r="AK436" s="373"/>
      <c r="AL436" s="373"/>
      <c r="AM436" s="373"/>
      <c r="AN436" s="373"/>
      <c r="AO436" s="373"/>
      <c r="AP436" s="373"/>
      <c r="AQ436" s="373"/>
      <c r="AR436" s="373"/>
      <c r="AS436" s="373"/>
      <c r="AT436" s="373"/>
      <c r="AU436" s="373"/>
      <c r="AV436" s="373"/>
      <c r="AW436" s="373"/>
      <c r="AX436" s="373"/>
      <c r="AY436" s="373"/>
    </row>
    <row r="437" spans="37:51" s="38" customFormat="1" x14ac:dyDescent="0.35">
      <c r="AK437" s="373"/>
      <c r="AL437" s="373"/>
      <c r="AM437" s="373"/>
      <c r="AN437" s="373"/>
      <c r="AO437" s="373"/>
      <c r="AP437" s="373"/>
      <c r="AQ437" s="373"/>
      <c r="AR437" s="373"/>
      <c r="AS437" s="373"/>
      <c r="AT437" s="373"/>
      <c r="AU437" s="373"/>
      <c r="AV437" s="373"/>
      <c r="AW437" s="373"/>
      <c r="AX437" s="373"/>
      <c r="AY437" s="373"/>
    </row>
    <row r="438" spans="37:51" s="38" customFormat="1" x14ac:dyDescent="0.35">
      <c r="AK438" s="373"/>
      <c r="AL438" s="373"/>
      <c r="AM438" s="373"/>
      <c r="AN438" s="373"/>
      <c r="AO438" s="373"/>
      <c r="AP438" s="373"/>
      <c r="AQ438" s="373"/>
      <c r="AR438" s="373"/>
      <c r="AS438" s="373"/>
      <c r="AT438" s="373"/>
      <c r="AU438" s="373"/>
      <c r="AV438" s="373"/>
      <c r="AW438" s="373"/>
      <c r="AX438" s="373"/>
      <c r="AY438" s="373"/>
    </row>
    <row r="439" spans="37:51" s="38" customFormat="1" x14ac:dyDescent="0.35">
      <c r="AK439" s="373"/>
      <c r="AL439" s="373"/>
      <c r="AM439" s="373"/>
      <c r="AN439" s="373"/>
      <c r="AO439" s="373"/>
      <c r="AP439" s="373"/>
      <c r="AQ439" s="373"/>
      <c r="AR439" s="373"/>
      <c r="AS439" s="373"/>
      <c r="AT439" s="373"/>
      <c r="AU439" s="373"/>
      <c r="AV439" s="373"/>
      <c r="AW439" s="373"/>
      <c r="AX439" s="373"/>
      <c r="AY439" s="373"/>
    </row>
    <row r="440" spans="37:51" s="38" customFormat="1" x14ac:dyDescent="0.35">
      <c r="AK440" s="373"/>
      <c r="AL440" s="373"/>
      <c r="AM440" s="373"/>
      <c r="AN440" s="373"/>
      <c r="AO440" s="373"/>
      <c r="AP440" s="373"/>
      <c r="AQ440" s="373"/>
      <c r="AR440" s="373"/>
      <c r="AS440" s="373"/>
      <c r="AT440" s="373"/>
      <c r="AU440" s="373"/>
      <c r="AV440" s="373"/>
      <c r="AW440" s="373"/>
      <c r="AX440" s="373"/>
      <c r="AY440" s="373"/>
    </row>
    <row r="441" spans="37:51" s="38" customFormat="1" x14ac:dyDescent="0.35">
      <c r="AK441" s="373"/>
      <c r="AL441" s="373"/>
      <c r="AM441" s="373"/>
      <c r="AN441" s="373"/>
      <c r="AO441" s="373"/>
      <c r="AP441" s="373"/>
      <c r="AQ441" s="373"/>
      <c r="AR441" s="373"/>
      <c r="AS441" s="373"/>
      <c r="AT441" s="373"/>
      <c r="AU441" s="373"/>
      <c r="AV441" s="373"/>
      <c r="AW441" s="373"/>
      <c r="AX441" s="373"/>
      <c r="AY441" s="373"/>
    </row>
    <row r="442" spans="37:51" s="38" customFormat="1" x14ac:dyDescent="0.35">
      <c r="AK442" s="373"/>
      <c r="AL442" s="373"/>
      <c r="AM442" s="373"/>
      <c r="AN442" s="373"/>
      <c r="AO442" s="373"/>
      <c r="AP442" s="373"/>
      <c r="AQ442" s="373"/>
      <c r="AR442" s="373"/>
      <c r="AS442" s="373"/>
      <c r="AT442" s="373"/>
      <c r="AU442" s="373"/>
      <c r="AV442" s="373"/>
      <c r="AW442" s="373"/>
      <c r="AX442" s="373"/>
      <c r="AY442" s="373"/>
    </row>
    <row r="443" spans="37:51" s="38" customFormat="1" x14ac:dyDescent="0.35">
      <c r="AK443" s="373"/>
      <c r="AL443" s="373"/>
      <c r="AM443" s="373"/>
      <c r="AN443" s="373"/>
      <c r="AO443" s="373"/>
      <c r="AP443" s="373"/>
      <c r="AQ443" s="373"/>
      <c r="AR443" s="373"/>
      <c r="AS443" s="373"/>
      <c r="AT443" s="373"/>
      <c r="AU443" s="373"/>
      <c r="AV443" s="373"/>
      <c r="AW443" s="373"/>
      <c r="AX443" s="373"/>
      <c r="AY443" s="373"/>
    </row>
    <row r="444" spans="37:51" s="38" customFormat="1" x14ac:dyDescent="0.35">
      <c r="AK444" s="373"/>
      <c r="AL444" s="373"/>
      <c r="AM444" s="373"/>
      <c r="AN444" s="373"/>
      <c r="AO444" s="373"/>
      <c r="AP444" s="373"/>
      <c r="AQ444" s="373"/>
      <c r="AR444" s="373"/>
      <c r="AS444" s="373"/>
      <c r="AT444" s="373"/>
      <c r="AU444" s="373"/>
      <c r="AV444" s="373"/>
      <c r="AW444" s="373"/>
      <c r="AX444" s="373"/>
      <c r="AY444" s="373"/>
    </row>
    <row r="445" spans="37:51" s="38" customFormat="1" x14ac:dyDescent="0.35">
      <c r="AK445" s="373"/>
      <c r="AL445" s="373"/>
      <c r="AM445" s="373"/>
      <c r="AN445" s="373"/>
      <c r="AO445" s="373"/>
      <c r="AP445" s="373"/>
      <c r="AQ445" s="373"/>
      <c r="AR445" s="373"/>
      <c r="AS445" s="373"/>
      <c r="AT445" s="373"/>
      <c r="AU445" s="373"/>
      <c r="AV445" s="373"/>
      <c r="AW445" s="373"/>
      <c r="AX445" s="373"/>
      <c r="AY445" s="373"/>
    </row>
    <row r="446" spans="37:51" s="38" customFormat="1" x14ac:dyDescent="0.35">
      <c r="AK446" s="373"/>
      <c r="AL446" s="373"/>
      <c r="AM446" s="373"/>
      <c r="AN446" s="373"/>
      <c r="AO446" s="373"/>
      <c r="AP446" s="373"/>
      <c r="AQ446" s="373"/>
      <c r="AR446" s="373"/>
      <c r="AS446" s="373"/>
      <c r="AT446" s="373"/>
      <c r="AU446" s="373"/>
      <c r="AV446" s="373"/>
      <c r="AW446" s="373"/>
      <c r="AX446" s="373"/>
      <c r="AY446" s="373"/>
    </row>
    <row r="447" spans="37:51" s="38" customFormat="1" x14ac:dyDescent="0.35">
      <c r="AK447" s="373"/>
      <c r="AL447" s="373"/>
      <c r="AM447" s="373"/>
      <c r="AN447" s="373"/>
      <c r="AO447" s="373"/>
      <c r="AP447" s="373"/>
      <c r="AQ447" s="373"/>
      <c r="AR447" s="373"/>
      <c r="AS447" s="373"/>
      <c r="AT447" s="373"/>
      <c r="AU447" s="373"/>
      <c r="AV447" s="373"/>
      <c r="AW447" s="373"/>
      <c r="AX447" s="373"/>
      <c r="AY447" s="373"/>
    </row>
    <row r="448" spans="37:51" s="38" customFormat="1" x14ac:dyDescent="0.35">
      <c r="AK448" s="373"/>
      <c r="AL448" s="373"/>
      <c r="AM448" s="373"/>
      <c r="AN448" s="373"/>
      <c r="AO448" s="373"/>
      <c r="AP448" s="373"/>
      <c r="AQ448" s="373"/>
      <c r="AR448" s="373"/>
      <c r="AS448" s="373"/>
      <c r="AT448" s="373"/>
      <c r="AU448" s="373"/>
      <c r="AV448" s="373"/>
      <c r="AW448" s="373"/>
      <c r="AX448" s="373"/>
      <c r="AY448" s="373"/>
    </row>
    <row r="449" spans="37:51" s="38" customFormat="1" x14ac:dyDescent="0.35">
      <c r="AK449" s="373"/>
      <c r="AL449" s="373"/>
      <c r="AM449" s="373"/>
      <c r="AN449" s="373"/>
      <c r="AO449" s="373"/>
      <c r="AP449" s="373"/>
      <c r="AQ449" s="373"/>
      <c r="AR449" s="373"/>
      <c r="AS449" s="373"/>
      <c r="AT449" s="373"/>
      <c r="AU449" s="373"/>
      <c r="AV449" s="373"/>
      <c r="AW449" s="373"/>
      <c r="AX449" s="373"/>
      <c r="AY449" s="373"/>
    </row>
    <row r="450" spans="37:51" s="38" customFormat="1" x14ac:dyDescent="0.35">
      <c r="AK450" s="373"/>
      <c r="AL450" s="373"/>
      <c r="AM450" s="373"/>
      <c r="AN450" s="373"/>
      <c r="AO450" s="373"/>
      <c r="AP450" s="373"/>
      <c r="AQ450" s="373"/>
      <c r="AR450" s="373"/>
      <c r="AS450" s="373"/>
      <c r="AT450" s="373"/>
      <c r="AU450" s="373"/>
      <c r="AV450" s="373"/>
      <c r="AW450" s="373"/>
      <c r="AX450" s="373"/>
      <c r="AY450" s="373"/>
    </row>
    <row r="451" spans="37:51" s="38" customFormat="1" x14ac:dyDescent="0.35">
      <c r="AK451" s="373"/>
      <c r="AL451" s="373"/>
      <c r="AM451" s="373"/>
      <c r="AN451" s="373"/>
      <c r="AO451" s="373"/>
      <c r="AP451" s="373"/>
      <c r="AQ451" s="373"/>
      <c r="AR451" s="373"/>
      <c r="AS451" s="373"/>
      <c r="AT451" s="373"/>
      <c r="AU451" s="373"/>
      <c r="AV451" s="373"/>
      <c r="AW451" s="373"/>
      <c r="AX451" s="373"/>
      <c r="AY451" s="373"/>
    </row>
    <row r="452" spans="37:51" s="38" customFormat="1" x14ac:dyDescent="0.35">
      <c r="AK452" s="373"/>
      <c r="AL452" s="373"/>
      <c r="AM452" s="373"/>
      <c r="AN452" s="373"/>
      <c r="AO452" s="373"/>
      <c r="AP452" s="373"/>
      <c r="AQ452" s="373"/>
      <c r="AR452" s="373"/>
      <c r="AS452" s="373"/>
      <c r="AT452" s="373"/>
      <c r="AU452" s="373"/>
      <c r="AV452" s="373"/>
      <c r="AW452" s="373"/>
      <c r="AX452" s="373"/>
      <c r="AY452" s="373"/>
    </row>
    <row r="453" spans="37:51" s="38" customFormat="1" x14ac:dyDescent="0.35">
      <c r="AK453" s="373"/>
      <c r="AL453" s="373"/>
      <c r="AM453" s="373"/>
      <c r="AN453" s="373"/>
      <c r="AO453" s="373"/>
      <c r="AP453" s="373"/>
      <c r="AQ453" s="373"/>
      <c r="AR453" s="373"/>
      <c r="AS453" s="373"/>
      <c r="AT453" s="373"/>
      <c r="AU453" s="373"/>
      <c r="AV453" s="373"/>
      <c r="AW453" s="373"/>
      <c r="AX453" s="373"/>
      <c r="AY453" s="373"/>
    </row>
    <row r="454" spans="37:51" s="38" customFormat="1" x14ac:dyDescent="0.35">
      <c r="AK454" s="373"/>
      <c r="AL454" s="373"/>
      <c r="AM454" s="373"/>
      <c r="AN454" s="373"/>
      <c r="AO454" s="373"/>
      <c r="AP454" s="373"/>
      <c r="AQ454" s="373"/>
      <c r="AR454" s="373"/>
      <c r="AS454" s="373"/>
      <c r="AT454" s="373"/>
      <c r="AU454" s="373"/>
      <c r="AV454" s="373"/>
      <c r="AW454" s="373"/>
      <c r="AX454" s="373"/>
      <c r="AY454" s="373"/>
    </row>
    <row r="455" spans="37:51" s="38" customFormat="1" x14ac:dyDescent="0.35">
      <c r="AK455" s="373"/>
      <c r="AL455" s="373"/>
      <c r="AM455" s="373"/>
      <c r="AN455" s="373"/>
      <c r="AO455" s="373"/>
      <c r="AP455" s="373"/>
      <c r="AQ455" s="373"/>
      <c r="AR455" s="373"/>
      <c r="AS455" s="373"/>
      <c r="AT455" s="373"/>
      <c r="AU455" s="373"/>
      <c r="AV455" s="373"/>
      <c r="AW455" s="373"/>
      <c r="AX455" s="373"/>
      <c r="AY455" s="373"/>
    </row>
    <row r="456" spans="37:51" s="38" customFormat="1" x14ac:dyDescent="0.35">
      <c r="AK456" s="373"/>
      <c r="AL456" s="373"/>
      <c r="AM456" s="373"/>
      <c r="AN456" s="373"/>
      <c r="AO456" s="373"/>
      <c r="AP456" s="373"/>
      <c r="AQ456" s="373"/>
      <c r="AR456" s="373"/>
      <c r="AS456" s="373"/>
      <c r="AT456" s="373"/>
      <c r="AU456" s="373"/>
      <c r="AV456" s="373"/>
      <c r="AW456" s="373"/>
      <c r="AX456" s="373"/>
      <c r="AY456" s="373"/>
    </row>
    <row r="457" spans="37:51" s="38" customFormat="1" x14ac:dyDescent="0.35">
      <c r="AK457" s="373"/>
      <c r="AL457" s="373"/>
      <c r="AM457" s="373"/>
      <c r="AN457" s="373"/>
      <c r="AO457" s="373"/>
      <c r="AP457" s="373"/>
      <c r="AQ457" s="373"/>
      <c r="AR457" s="373"/>
      <c r="AS457" s="373"/>
      <c r="AT457" s="373"/>
      <c r="AU457" s="373"/>
      <c r="AV457" s="373"/>
      <c r="AW457" s="373"/>
      <c r="AX457" s="373"/>
      <c r="AY457" s="373"/>
    </row>
    <row r="458" spans="37:51" s="38" customFormat="1" x14ac:dyDescent="0.35">
      <c r="AK458" s="373"/>
      <c r="AL458" s="373"/>
      <c r="AM458" s="373"/>
      <c r="AN458" s="373"/>
      <c r="AO458" s="373"/>
      <c r="AP458" s="373"/>
      <c r="AQ458" s="373"/>
      <c r="AR458" s="373"/>
      <c r="AS458" s="373"/>
      <c r="AT458" s="373"/>
      <c r="AU458" s="373"/>
      <c r="AV458" s="373"/>
      <c r="AW458" s="373"/>
      <c r="AX458" s="373"/>
      <c r="AY458" s="373"/>
    </row>
    <row r="459" spans="37:51" s="38" customFormat="1" x14ac:dyDescent="0.35">
      <c r="AK459" s="373"/>
      <c r="AL459" s="373"/>
      <c r="AM459" s="373"/>
      <c r="AN459" s="373"/>
      <c r="AO459" s="373"/>
      <c r="AP459" s="373"/>
      <c r="AQ459" s="373"/>
      <c r="AR459" s="373"/>
      <c r="AS459" s="373"/>
      <c r="AT459" s="373"/>
      <c r="AU459" s="373"/>
      <c r="AV459" s="373"/>
      <c r="AW459" s="373"/>
      <c r="AX459" s="373"/>
      <c r="AY459" s="373"/>
    </row>
    <row r="460" spans="37:51" s="38" customFormat="1" x14ac:dyDescent="0.35">
      <c r="AK460" s="373"/>
      <c r="AL460" s="373"/>
      <c r="AM460" s="373"/>
      <c r="AN460" s="373"/>
      <c r="AO460" s="373"/>
      <c r="AP460" s="373"/>
      <c r="AQ460" s="373"/>
      <c r="AR460" s="373"/>
      <c r="AS460" s="373"/>
      <c r="AT460" s="373"/>
      <c r="AU460" s="373"/>
      <c r="AV460" s="373"/>
      <c r="AW460" s="373"/>
      <c r="AX460" s="373"/>
      <c r="AY460" s="373"/>
    </row>
    <row r="461" spans="37:51" s="38" customFormat="1" x14ac:dyDescent="0.35">
      <c r="AK461" s="373"/>
      <c r="AL461" s="373"/>
      <c r="AM461" s="373"/>
      <c r="AN461" s="373"/>
      <c r="AO461" s="373"/>
      <c r="AP461" s="373"/>
      <c r="AQ461" s="373"/>
      <c r="AR461" s="373"/>
      <c r="AS461" s="373"/>
      <c r="AT461" s="373"/>
      <c r="AU461" s="373"/>
      <c r="AV461" s="373"/>
      <c r="AW461" s="373"/>
      <c r="AX461" s="373"/>
      <c r="AY461" s="373"/>
    </row>
    <row r="462" spans="37:51" s="38" customFormat="1" x14ac:dyDescent="0.35">
      <c r="AK462" s="373"/>
      <c r="AL462" s="373"/>
      <c r="AM462" s="373"/>
      <c r="AN462" s="373"/>
      <c r="AO462" s="373"/>
      <c r="AP462" s="373"/>
      <c r="AQ462" s="373"/>
      <c r="AR462" s="373"/>
      <c r="AS462" s="373"/>
      <c r="AT462" s="373"/>
      <c r="AU462" s="373"/>
      <c r="AV462" s="373"/>
      <c r="AW462" s="373"/>
      <c r="AX462" s="373"/>
      <c r="AY462" s="373"/>
    </row>
    <row r="463" spans="37:51" s="38" customFormat="1" x14ac:dyDescent="0.35">
      <c r="AK463" s="373"/>
      <c r="AL463" s="373"/>
      <c r="AM463" s="373"/>
      <c r="AN463" s="373"/>
      <c r="AO463" s="373"/>
      <c r="AP463" s="373"/>
      <c r="AQ463" s="373"/>
      <c r="AR463" s="373"/>
      <c r="AS463" s="373"/>
      <c r="AT463" s="373"/>
      <c r="AU463" s="373"/>
      <c r="AV463" s="373"/>
      <c r="AW463" s="373"/>
      <c r="AX463" s="373"/>
      <c r="AY463" s="373"/>
    </row>
    <row r="464" spans="37:51" s="38" customFormat="1" x14ac:dyDescent="0.35">
      <c r="AK464" s="373"/>
      <c r="AL464" s="373"/>
      <c r="AM464" s="373"/>
      <c r="AN464" s="373"/>
      <c r="AO464" s="373"/>
      <c r="AP464" s="373"/>
      <c r="AQ464" s="373"/>
      <c r="AR464" s="373"/>
      <c r="AS464" s="373"/>
      <c r="AT464" s="373"/>
      <c r="AU464" s="373"/>
      <c r="AV464" s="373"/>
      <c r="AW464" s="373"/>
      <c r="AX464" s="373"/>
      <c r="AY464" s="373"/>
    </row>
    <row r="465" spans="37:51" s="38" customFormat="1" x14ac:dyDescent="0.35">
      <c r="AK465" s="373"/>
      <c r="AL465" s="373"/>
      <c r="AM465" s="373"/>
      <c r="AN465" s="373"/>
      <c r="AO465" s="373"/>
      <c r="AP465" s="373"/>
      <c r="AQ465" s="373"/>
      <c r="AR465" s="373"/>
      <c r="AS465" s="373"/>
      <c r="AT465" s="373"/>
      <c r="AU465" s="373"/>
      <c r="AV465" s="373"/>
      <c r="AW465" s="373"/>
      <c r="AX465" s="373"/>
      <c r="AY465" s="373"/>
    </row>
    <row r="466" spans="37:51" s="38" customFormat="1" x14ac:dyDescent="0.35">
      <c r="AK466" s="373"/>
      <c r="AL466" s="373"/>
      <c r="AM466" s="373"/>
      <c r="AN466" s="373"/>
      <c r="AO466" s="373"/>
      <c r="AP466" s="373"/>
      <c r="AQ466" s="373"/>
      <c r="AR466" s="373"/>
      <c r="AS466" s="373"/>
      <c r="AT466" s="373"/>
      <c r="AU466" s="373"/>
      <c r="AV466" s="373"/>
      <c r="AW466" s="373"/>
      <c r="AX466" s="373"/>
      <c r="AY466" s="373"/>
    </row>
    <row r="467" spans="37:51" s="38" customFormat="1" x14ac:dyDescent="0.35">
      <c r="AK467" s="373"/>
      <c r="AL467" s="373"/>
      <c r="AM467" s="373"/>
      <c r="AN467" s="373"/>
      <c r="AO467" s="373"/>
      <c r="AP467" s="373"/>
      <c r="AQ467" s="373"/>
      <c r="AR467" s="373"/>
      <c r="AS467" s="373"/>
      <c r="AT467" s="373"/>
      <c r="AU467" s="373"/>
      <c r="AV467" s="373"/>
      <c r="AW467" s="373"/>
      <c r="AX467" s="373"/>
      <c r="AY467" s="373"/>
    </row>
    <row r="468" spans="37:51" s="38" customFormat="1" x14ac:dyDescent="0.35">
      <c r="AK468" s="373"/>
      <c r="AL468" s="373"/>
      <c r="AM468" s="373"/>
      <c r="AN468" s="373"/>
      <c r="AO468" s="373"/>
      <c r="AP468" s="373"/>
      <c r="AQ468" s="373"/>
      <c r="AR468" s="373"/>
      <c r="AS468" s="373"/>
      <c r="AT468" s="373"/>
      <c r="AU468" s="373"/>
      <c r="AV468" s="373"/>
      <c r="AW468" s="373"/>
      <c r="AX468" s="373"/>
      <c r="AY468" s="373"/>
    </row>
    <row r="469" spans="37:51" s="38" customFormat="1" x14ac:dyDescent="0.35">
      <c r="AK469" s="373"/>
      <c r="AL469" s="373"/>
      <c r="AM469" s="373"/>
      <c r="AN469" s="373"/>
      <c r="AO469" s="373"/>
      <c r="AP469" s="373"/>
      <c r="AQ469" s="373"/>
      <c r="AR469" s="373"/>
      <c r="AS469" s="373"/>
      <c r="AT469" s="373"/>
      <c r="AU469" s="373"/>
      <c r="AV469" s="373"/>
      <c r="AW469" s="373"/>
      <c r="AX469" s="373"/>
      <c r="AY469" s="373"/>
    </row>
    <row r="470" spans="37:51" s="38" customFormat="1" x14ac:dyDescent="0.35">
      <c r="AK470" s="373"/>
      <c r="AL470" s="373"/>
      <c r="AM470" s="373"/>
      <c r="AN470" s="373"/>
      <c r="AO470" s="373"/>
      <c r="AP470" s="373"/>
      <c r="AQ470" s="373"/>
      <c r="AR470" s="373"/>
      <c r="AS470" s="373"/>
      <c r="AT470" s="373"/>
      <c r="AU470" s="373"/>
      <c r="AV470" s="373"/>
      <c r="AW470" s="373"/>
      <c r="AX470" s="373"/>
      <c r="AY470" s="373"/>
    </row>
    <row r="471" spans="37:51" s="38" customFormat="1" x14ac:dyDescent="0.35">
      <c r="AK471" s="373"/>
      <c r="AL471" s="373"/>
      <c r="AM471" s="373"/>
      <c r="AN471" s="373"/>
      <c r="AO471" s="373"/>
      <c r="AP471" s="373"/>
      <c r="AQ471" s="373"/>
      <c r="AR471" s="373"/>
      <c r="AS471" s="373"/>
      <c r="AT471" s="373"/>
      <c r="AU471" s="373"/>
      <c r="AV471" s="373"/>
      <c r="AW471" s="373"/>
      <c r="AX471" s="373"/>
      <c r="AY471" s="373"/>
    </row>
    <row r="472" spans="37:51" s="38" customFormat="1" x14ac:dyDescent="0.35">
      <c r="AK472" s="373"/>
      <c r="AL472" s="373"/>
      <c r="AM472" s="373"/>
      <c r="AN472" s="373"/>
      <c r="AO472" s="373"/>
      <c r="AP472" s="373"/>
      <c r="AQ472" s="373"/>
      <c r="AR472" s="373"/>
      <c r="AS472" s="373"/>
      <c r="AT472" s="373"/>
      <c r="AU472" s="373"/>
      <c r="AV472" s="373"/>
      <c r="AW472" s="373"/>
      <c r="AX472" s="373"/>
      <c r="AY472" s="373"/>
    </row>
    <row r="473" spans="37:51" s="38" customFormat="1" x14ac:dyDescent="0.35">
      <c r="AK473" s="373"/>
      <c r="AL473" s="373"/>
      <c r="AM473" s="373"/>
      <c r="AN473" s="373"/>
      <c r="AO473" s="373"/>
      <c r="AP473" s="373"/>
      <c r="AQ473" s="373"/>
      <c r="AR473" s="373"/>
      <c r="AS473" s="373"/>
      <c r="AT473" s="373"/>
      <c r="AU473" s="373"/>
      <c r="AV473" s="373"/>
      <c r="AW473" s="373"/>
      <c r="AX473" s="373"/>
      <c r="AY473" s="373"/>
    </row>
    <row r="474" spans="37:51" s="38" customFormat="1" x14ac:dyDescent="0.35">
      <c r="AK474" s="373"/>
      <c r="AL474" s="373"/>
      <c r="AM474" s="373"/>
      <c r="AN474" s="373"/>
      <c r="AO474" s="373"/>
      <c r="AP474" s="373"/>
      <c r="AQ474" s="373"/>
      <c r="AR474" s="373"/>
      <c r="AS474" s="373"/>
      <c r="AT474" s="373"/>
      <c r="AU474" s="373"/>
      <c r="AV474" s="373"/>
      <c r="AW474" s="373"/>
      <c r="AX474" s="373"/>
      <c r="AY474" s="373"/>
    </row>
    <row r="475" spans="37:51" s="38" customFormat="1" x14ac:dyDescent="0.35">
      <c r="AK475" s="373"/>
      <c r="AL475" s="373"/>
      <c r="AM475" s="373"/>
      <c r="AN475" s="373"/>
      <c r="AO475" s="373"/>
      <c r="AP475" s="373"/>
      <c r="AQ475" s="373"/>
      <c r="AR475" s="373"/>
      <c r="AS475" s="373"/>
      <c r="AT475" s="373"/>
      <c r="AU475" s="373"/>
      <c r="AV475" s="373"/>
      <c r="AW475" s="373"/>
      <c r="AX475" s="373"/>
      <c r="AY475" s="373"/>
    </row>
    <row r="476" spans="37:51" s="38" customFormat="1" x14ac:dyDescent="0.35">
      <c r="AK476" s="373"/>
      <c r="AL476" s="373"/>
      <c r="AM476" s="373"/>
      <c r="AN476" s="373"/>
      <c r="AO476" s="373"/>
      <c r="AP476" s="373"/>
      <c r="AQ476" s="373"/>
      <c r="AR476" s="373"/>
      <c r="AS476" s="373"/>
      <c r="AT476" s="373"/>
      <c r="AU476" s="373"/>
      <c r="AV476" s="373"/>
      <c r="AW476" s="373"/>
      <c r="AX476" s="373"/>
      <c r="AY476" s="373"/>
    </row>
    <row r="477" spans="37:51" s="38" customFormat="1" x14ac:dyDescent="0.35">
      <c r="AK477" s="373"/>
      <c r="AL477" s="373"/>
      <c r="AM477" s="373"/>
      <c r="AN477" s="373"/>
      <c r="AO477" s="373"/>
      <c r="AP477" s="373"/>
      <c r="AQ477" s="373"/>
      <c r="AR477" s="373"/>
      <c r="AS477" s="373"/>
      <c r="AT477" s="373"/>
      <c r="AU477" s="373"/>
      <c r="AV477" s="373"/>
      <c r="AW477" s="373"/>
      <c r="AX477" s="373"/>
      <c r="AY477" s="373"/>
    </row>
    <row r="478" spans="37:51" s="38" customFormat="1" x14ac:dyDescent="0.35">
      <c r="AK478" s="373"/>
      <c r="AL478" s="373"/>
      <c r="AM478" s="373"/>
      <c r="AN478" s="373"/>
      <c r="AO478" s="373"/>
      <c r="AP478" s="373"/>
      <c r="AQ478" s="373"/>
      <c r="AR478" s="373"/>
      <c r="AS478" s="373"/>
      <c r="AT478" s="373"/>
      <c r="AU478" s="373"/>
      <c r="AV478" s="373"/>
      <c r="AW478" s="373"/>
      <c r="AX478" s="373"/>
      <c r="AY478" s="373"/>
    </row>
    <row r="479" spans="37:51" s="38" customFormat="1" x14ac:dyDescent="0.35">
      <c r="AK479" s="373"/>
      <c r="AL479" s="373"/>
      <c r="AM479" s="373"/>
      <c r="AN479" s="373"/>
      <c r="AO479" s="373"/>
      <c r="AP479" s="373"/>
      <c r="AQ479" s="373"/>
      <c r="AR479" s="373"/>
      <c r="AS479" s="373"/>
      <c r="AT479" s="373"/>
      <c r="AU479" s="373"/>
      <c r="AV479" s="373"/>
      <c r="AW479" s="373"/>
      <c r="AX479" s="373"/>
      <c r="AY479" s="373"/>
    </row>
    <row r="480" spans="37:51" s="38" customFormat="1" x14ac:dyDescent="0.35">
      <c r="AK480" s="373"/>
      <c r="AL480" s="373"/>
      <c r="AM480" s="373"/>
      <c r="AN480" s="373"/>
      <c r="AO480" s="373"/>
      <c r="AP480" s="373"/>
      <c r="AQ480" s="373"/>
      <c r="AR480" s="373"/>
      <c r="AS480" s="373"/>
      <c r="AT480" s="373"/>
      <c r="AU480" s="373"/>
      <c r="AV480" s="373"/>
      <c r="AW480" s="373"/>
      <c r="AX480" s="373"/>
      <c r="AY480" s="373"/>
    </row>
    <row r="481" spans="37:51" s="38" customFormat="1" x14ac:dyDescent="0.35">
      <c r="AK481" s="373"/>
      <c r="AL481" s="373"/>
      <c r="AM481" s="373"/>
      <c r="AN481" s="373"/>
      <c r="AO481" s="373"/>
      <c r="AP481" s="373"/>
      <c r="AQ481" s="373"/>
      <c r="AR481" s="373"/>
      <c r="AS481" s="373"/>
      <c r="AT481" s="373"/>
      <c r="AU481" s="373"/>
      <c r="AV481" s="373"/>
      <c r="AW481" s="373"/>
      <c r="AX481" s="373"/>
      <c r="AY481" s="373"/>
    </row>
    <row r="482" spans="37:51" s="38" customFormat="1" x14ac:dyDescent="0.35">
      <c r="AK482" s="373"/>
      <c r="AL482" s="373"/>
      <c r="AM482" s="373"/>
      <c r="AN482" s="373"/>
      <c r="AO482" s="373"/>
      <c r="AP482" s="373"/>
      <c r="AQ482" s="373"/>
      <c r="AR482" s="373"/>
      <c r="AS482" s="373"/>
      <c r="AT482" s="373"/>
      <c r="AU482" s="373"/>
      <c r="AV482" s="373"/>
      <c r="AW482" s="373"/>
      <c r="AX482" s="373"/>
      <c r="AY482" s="373"/>
    </row>
    <row r="483" spans="37:51" s="38" customFormat="1" x14ac:dyDescent="0.35">
      <c r="AK483" s="373"/>
      <c r="AL483" s="373"/>
      <c r="AM483" s="373"/>
      <c r="AN483" s="373"/>
      <c r="AO483" s="373"/>
      <c r="AP483" s="373"/>
      <c r="AQ483" s="373"/>
      <c r="AR483" s="373"/>
      <c r="AS483" s="373"/>
      <c r="AT483" s="373"/>
      <c r="AU483" s="373"/>
      <c r="AV483" s="373"/>
      <c r="AW483" s="373"/>
      <c r="AX483" s="373"/>
      <c r="AY483" s="373"/>
    </row>
    <row r="484" spans="37:51" s="38" customFormat="1" x14ac:dyDescent="0.35">
      <c r="AK484" s="373"/>
      <c r="AL484" s="373"/>
      <c r="AM484" s="373"/>
      <c r="AN484" s="373"/>
      <c r="AO484" s="373"/>
      <c r="AP484" s="373"/>
      <c r="AQ484" s="373"/>
      <c r="AR484" s="373"/>
      <c r="AS484" s="373"/>
      <c r="AT484" s="373"/>
      <c r="AU484" s="373"/>
      <c r="AV484" s="373"/>
      <c r="AW484" s="373"/>
      <c r="AX484" s="373"/>
      <c r="AY484" s="373"/>
    </row>
    <row r="485" spans="37:51" s="38" customFormat="1" x14ac:dyDescent="0.35">
      <c r="AK485" s="373"/>
      <c r="AL485" s="373"/>
      <c r="AM485" s="373"/>
      <c r="AN485" s="373"/>
      <c r="AO485" s="373"/>
      <c r="AP485" s="373"/>
      <c r="AQ485" s="373"/>
      <c r="AR485" s="373"/>
      <c r="AS485" s="373"/>
      <c r="AT485" s="373"/>
      <c r="AU485" s="373"/>
      <c r="AV485" s="373"/>
      <c r="AW485" s="373"/>
      <c r="AX485" s="373"/>
      <c r="AY485" s="373"/>
    </row>
    <row r="486" spans="37:51" s="38" customFormat="1" x14ac:dyDescent="0.35">
      <c r="AK486" s="373"/>
      <c r="AL486" s="373"/>
      <c r="AM486" s="373"/>
      <c r="AN486" s="373"/>
      <c r="AO486" s="373"/>
      <c r="AP486" s="373"/>
      <c r="AQ486" s="373"/>
      <c r="AR486" s="373"/>
      <c r="AS486" s="373"/>
      <c r="AT486" s="373"/>
      <c r="AU486" s="373"/>
      <c r="AV486" s="373"/>
      <c r="AW486" s="373"/>
      <c r="AX486" s="373"/>
      <c r="AY486" s="373"/>
    </row>
    <row r="487" spans="37:51" s="38" customFormat="1" x14ac:dyDescent="0.35">
      <c r="AK487" s="373"/>
      <c r="AL487" s="373"/>
      <c r="AM487" s="373"/>
      <c r="AN487" s="373"/>
      <c r="AO487" s="373"/>
      <c r="AP487" s="373"/>
      <c r="AQ487" s="373"/>
      <c r="AR487" s="373"/>
      <c r="AS487" s="373"/>
      <c r="AT487" s="373"/>
      <c r="AU487" s="373"/>
      <c r="AV487" s="373"/>
      <c r="AW487" s="373"/>
      <c r="AX487" s="373"/>
      <c r="AY487" s="373"/>
    </row>
    <row r="488" spans="37:51" s="38" customFormat="1" x14ac:dyDescent="0.35">
      <c r="AK488" s="373"/>
      <c r="AL488" s="373"/>
      <c r="AM488" s="373"/>
      <c r="AN488" s="373"/>
      <c r="AO488" s="373"/>
      <c r="AP488" s="373"/>
      <c r="AQ488" s="373"/>
      <c r="AR488" s="373"/>
      <c r="AS488" s="373"/>
      <c r="AT488" s="373"/>
      <c r="AU488" s="373"/>
      <c r="AV488" s="373"/>
      <c r="AW488" s="373"/>
      <c r="AX488" s="373"/>
      <c r="AY488" s="373"/>
    </row>
    <row r="489" spans="37:51" s="38" customFormat="1" x14ac:dyDescent="0.35">
      <c r="AK489" s="373"/>
      <c r="AL489" s="373"/>
      <c r="AM489" s="373"/>
      <c r="AN489" s="373"/>
      <c r="AO489" s="373"/>
      <c r="AP489" s="373"/>
      <c r="AQ489" s="373"/>
      <c r="AR489" s="373"/>
      <c r="AS489" s="373"/>
      <c r="AT489" s="373"/>
      <c r="AU489" s="373"/>
      <c r="AV489" s="373"/>
      <c r="AW489" s="373"/>
      <c r="AX489" s="373"/>
      <c r="AY489" s="373"/>
    </row>
    <row r="490" spans="37:51" s="38" customFormat="1" x14ac:dyDescent="0.35">
      <c r="AK490" s="373"/>
      <c r="AL490" s="373"/>
      <c r="AM490" s="373"/>
      <c r="AN490" s="373"/>
      <c r="AO490" s="373"/>
      <c r="AP490" s="373"/>
      <c r="AQ490" s="373"/>
      <c r="AR490" s="373"/>
      <c r="AS490" s="373"/>
      <c r="AT490" s="373"/>
      <c r="AU490" s="373"/>
      <c r="AV490" s="373"/>
      <c r="AW490" s="373"/>
      <c r="AX490" s="373"/>
      <c r="AY490" s="373"/>
    </row>
    <row r="491" spans="37:51" s="38" customFormat="1" x14ac:dyDescent="0.35">
      <c r="AK491" s="373"/>
      <c r="AL491" s="373"/>
      <c r="AM491" s="373"/>
      <c r="AN491" s="373"/>
      <c r="AO491" s="373"/>
      <c r="AP491" s="373"/>
      <c r="AQ491" s="373"/>
      <c r="AR491" s="373"/>
      <c r="AS491" s="373"/>
      <c r="AT491" s="373"/>
      <c r="AU491" s="373"/>
      <c r="AV491" s="373"/>
      <c r="AW491" s="373"/>
      <c r="AX491" s="373"/>
      <c r="AY491" s="373"/>
    </row>
    <row r="492" spans="37:51" s="38" customFormat="1" x14ac:dyDescent="0.35">
      <c r="AK492" s="373"/>
      <c r="AL492" s="373"/>
      <c r="AM492" s="373"/>
      <c r="AN492" s="373"/>
      <c r="AO492" s="373"/>
      <c r="AP492" s="373"/>
      <c r="AQ492" s="373"/>
      <c r="AR492" s="373"/>
      <c r="AS492" s="373"/>
      <c r="AT492" s="373"/>
      <c r="AU492" s="373"/>
      <c r="AV492" s="373"/>
      <c r="AW492" s="373"/>
      <c r="AX492" s="373"/>
      <c r="AY492" s="373"/>
    </row>
    <row r="493" spans="37:51" s="38" customFormat="1" x14ac:dyDescent="0.35">
      <c r="AK493" s="373"/>
      <c r="AL493" s="373"/>
      <c r="AM493" s="373"/>
      <c r="AN493" s="373"/>
      <c r="AO493" s="373"/>
      <c r="AP493" s="373"/>
      <c r="AQ493" s="373"/>
      <c r="AR493" s="373"/>
      <c r="AS493" s="373"/>
      <c r="AT493" s="373"/>
      <c r="AU493" s="373"/>
      <c r="AV493" s="373"/>
      <c r="AW493" s="373"/>
      <c r="AX493" s="373"/>
      <c r="AY493" s="373"/>
    </row>
    <row r="494" spans="37:51" s="38" customFormat="1" x14ac:dyDescent="0.35">
      <c r="AK494" s="373"/>
      <c r="AL494" s="373"/>
      <c r="AM494" s="373"/>
      <c r="AN494" s="373"/>
      <c r="AO494" s="373"/>
      <c r="AP494" s="373"/>
      <c r="AQ494" s="373"/>
      <c r="AR494" s="373"/>
      <c r="AS494" s="373"/>
      <c r="AT494" s="373"/>
      <c r="AU494" s="373"/>
      <c r="AV494" s="373"/>
      <c r="AW494" s="373"/>
      <c r="AX494" s="373"/>
      <c r="AY494" s="373"/>
    </row>
    <row r="495" spans="37:51" s="38" customFormat="1" x14ac:dyDescent="0.35">
      <c r="AK495" s="373"/>
      <c r="AL495" s="373"/>
      <c r="AM495" s="373"/>
      <c r="AN495" s="373"/>
      <c r="AO495" s="373"/>
      <c r="AP495" s="373"/>
      <c r="AQ495" s="373"/>
      <c r="AR495" s="373"/>
      <c r="AS495" s="373"/>
      <c r="AT495" s="373"/>
      <c r="AU495" s="373"/>
      <c r="AV495" s="373"/>
      <c r="AW495" s="373"/>
      <c r="AX495" s="373"/>
      <c r="AY495" s="373"/>
    </row>
    <row r="496" spans="37:51" s="38" customFormat="1" x14ac:dyDescent="0.35">
      <c r="AK496" s="373"/>
      <c r="AL496" s="373"/>
      <c r="AM496" s="373"/>
      <c r="AN496" s="373"/>
      <c r="AO496" s="373"/>
      <c r="AP496" s="373"/>
      <c r="AQ496" s="373"/>
      <c r="AR496" s="373"/>
      <c r="AS496" s="373"/>
      <c r="AT496" s="373"/>
      <c r="AU496" s="373"/>
      <c r="AV496" s="373"/>
      <c r="AW496" s="373"/>
      <c r="AX496" s="373"/>
      <c r="AY496" s="373"/>
    </row>
    <row r="497" spans="37:51" s="38" customFormat="1" x14ac:dyDescent="0.35">
      <c r="AK497" s="373"/>
      <c r="AL497" s="373"/>
      <c r="AM497" s="373"/>
      <c r="AN497" s="373"/>
      <c r="AO497" s="373"/>
      <c r="AP497" s="373"/>
      <c r="AQ497" s="373"/>
      <c r="AR497" s="373"/>
      <c r="AS497" s="373"/>
      <c r="AT497" s="373"/>
      <c r="AU497" s="373"/>
      <c r="AV497" s="373"/>
      <c r="AW497" s="373"/>
      <c r="AX497" s="373"/>
      <c r="AY497" s="373"/>
    </row>
    <row r="498" spans="37:51" s="38" customFormat="1" x14ac:dyDescent="0.35">
      <c r="AK498" s="373"/>
      <c r="AL498" s="373"/>
      <c r="AM498" s="373"/>
      <c r="AN498" s="373"/>
      <c r="AO498" s="373"/>
      <c r="AP498" s="373"/>
      <c r="AQ498" s="373"/>
      <c r="AR498" s="373"/>
      <c r="AS498" s="373"/>
      <c r="AT498" s="373"/>
      <c r="AU498" s="373"/>
      <c r="AV498" s="373"/>
      <c r="AW498" s="373"/>
      <c r="AX498" s="373"/>
      <c r="AY498" s="373"/>
    </row>
    <row r="499" spans="37:51" s="38" customFormat="1" x14ac:dyDescent="0.35">
      <c r="AK499" s="373"/>
      <c r="AL499" s="373"/>
      <c r="AM499" s="373"/>
      <c r="AN499" s="373"/>
      <c r="AO499" s="373"/>
      <c r="AP499" s="373"/>
      <c r="AQ499" s="373"/>
      <c r="AR499" s="373"/>
      <c r="AS499" s="373"/>
      <c r="AT499" s="373"/>
      <c r="AU499" s="373"/>
      <c r="AV499" s="373"/>
      <c r="AW499" s="373"/>
      <c r="AX499" s="373"/>
      <c r="AY499" s="373"/>
    </row>
    <row r="500" spans="37:51" s="38" customFormat="1" x14ac:dyDescent="0.35">
      <c r="AK500" s="373"/>
      <c r="AL500" s="373"/>
      <c r="AM500" s="373"/>
      <c r="AN500" s="373"/>
      <c r="AO500" s="373"/>
      <c r="AP500" s="373"/>
      <c r="AQ500" s="373"/>
      <c r="AR500" s="373"/>
      <c r="AS500" s="373"/>
      <c r="AT500" s="373"/>
      <c r="AU500" s="373"/>
      <c r="AV500" s="373"/>
      <c r="AW500" s="373"/>
      <c r="AX500" s="373"/>
      <c r="AY500" s="373"/>
    </row>
    <row r="501" spans="37:51" s="38" customFormat="1" x14ac:dyDescent="0.35">
      <c r="AK501" s="373"/>
      <c r="AL501" s="373"/>
      <c r="AM501" s="373"/>
      <c r="AN501" s="373"/>
      <c r="AO501" s="373"/>
      <c r="AP501" s="373"/>
      <c r="AQ501" s="373"/>
      <c r="AR501" s="373"/>
      <c r="AS501" s="373"/>
      <c r="AT501" s="373"/>
      <c r="AU501" s="373"/>
      <c r="AV501" s="373"/>
      <c r="AW501" s="373"/>
      <c r="AX501" s="373"/>
      <c r="AY501" s="373"/>
    </row>
    <row r="502" spans="37:51" s="38" customFormat="1" x14ac:dyDescent="0.35">
      <c r="AK502" s="373"/>
      <c r="AL502" s="373"/>
      <c r="AM502" s="373"/>
      <c r="AN502" s="373"/>
      <c r="AO502" s="373"/>
      <c r="AP502" s="373"/>
      <c r="AQ502" s="373"/>
      <c r="AR502" s="373"/>
      <c r="AS502" s="373"/>
      <c r="AT502" s="373"/>
      <c r="AU502" s="373"/>
      <c r="AV502" s="373"/>
      <c r="AW502" s="373"/>
      <c r="AX502" s="373"/>
      <c r="AY502" s="373"/>
    </row>
    <row r="503" spans="37:51" s="38" customFormat="1" x14ac:dyDescent="0.35">
      <c r="AK503" s="373"/>
      <c r="AL503" s="373"/>
      <c r="AM503" s="373"/>
      <c r="AN503" s="373"/>
      <c r="AO503" s="373"/>
      <c r="AP503" s="373"/>
      <c r="AQ503" s="373"/>
      <c r="AR503" s="373"/>
      <c r="AS503" s="373"/>
      <c r="AT503" s="373"/>
      <c r="AU503" s="373"/>
      <c r="AV503" s="373"/>
      <c r="AW503" s="373"/>
      <c r="AX503" s="373"/>
      <c r="AY503" s="373"/>
    </row>
    <row r="504" spans="37:51" s="38" customFormat="1" x14ac:dyDescent="0.35">
      <c r="AK504" s="373"/>
      <c r="AL504" s="373"/>
      <c r="AM504" s="373"/>
      <c r="AN504" s="373"/>
      <c r="AO504" s="373"/>
      <c r="AP504" s="373"/>
      <c r="AQ504" s="373"/>
      <c r="AR504" s="373"/>
      <c r="AS504" s="373"/>
      <c r="AT504" s="373"/>
      <c r="AU504" s="373"/>
      <c r="AV504" s="373"/>
      <c r="AW504" s="373"/>
      <c r="AX504" s="373"/>
      <c r="AY504" s="373"/>
    </row>
    <row r="505" spans="37:51" s="38" customFormat="1" x14ac:dyDescent="0.35">
      <c r="AK505" s="373"/>
      <c r="AL505" s="373"/>
      <c r="AM505" s="373"/>
      <c r="AN505" s="373"/>
      <c r="AO505" s="373"/>
      <c r="AP505" s="373"/>
      <c r="AQ505" s="373"/>
      <c r="AR505" s="373"/>
      <c r="AS505" s="373"/>
      <c r="AT505" s="373"/>
      <c r="AU505" s="373"/>
      <c r="AV505" s="373"/>
      <c r="AW505" s="373"/>
      <c r="AX505" s="373"/>
      <c r="AY505" s="373"/>
    </row>
    <row r="506" spans="37:51" s="38" customFormat="1" x14ac:dyDescent="0.35">
      <c r="AK506" s="373"/>
      <c r="AL506" s="373"/>
      <c r="AM506" s="373"/>
      <c r="AN506" s="373"/>
      <c r="AO506" s="373"/>
      <c r="AP506" s="373"/>
      <c r="AQ506" s="373"/>
      <c r="AR506" s="373"/>
      <c r="AS506" s="373"/>
      <c r="AT506" s="373"/>
      <c r="AU506" s="373"/>
      <c r="AV506" s="373"/>
      <c r="AW506" s="373"/>
      <c r="AX506" s="373"/>
      <c r="AY506" s="373"/>
    </row>
    <row r="507" spans="37:51" s="38" customFormat="1" x14ac:dyDescent="0.35">
      <c r="AK507" s="373"/>
      <c r="AL507" s="373"/>
      <c r="AM507" s="373"/>
      <c r="AN507" s="373"/>
      <c r="AO507" s="373"/>
      <c r="AP507" s="373"/>
      <c r="AQ507" s="373"/>
      <c r="AR507" s="373"/>
      <c r="AS507" s="373"/>
      <c r="AT507" s="373"/>
      <c r="AU507" s="373"/>
      <c r="AV507" s="373"/>
      <c r="AW507" s="373"/>
      <c r="AX507" s="373"/>
      <c r="AY507" s="373"/>
    </row>
    <row r="508" spans="37:51" s="38" customFormat="1" x14ac:dyDescent="0.35">
      <c r="AK508" s="373"/>
      <c r="AL508" s="373"/>
      <c r="AM508" s="373"/>
      <c r="AN508" s="373"/>
      <c r="AO508" s="373"/>
      <c r="AP508" s="373"/>
      <c r="AQ508" s="373"/>
      <c r="AR508" s="373"/>
      <c r="AS508" s="373"/>
      <c r="AT508" s="373"/>
      <c r="AU508" s="373"/>
      <c r="AV508" s="373"/>
      <c r="AW508" s="373"/>
      <c r="AX508" s="373"/>
      <c r="AY508" s="373"/>
    </row>
    <row r="509" spans="37:51" s="38" customFormat="1" x14ac:dyDescent="0.35">
      <c r="AK509" s="373"/>
      <c r="AL509" s="373"/>
      <c r="AM509" s="373"/>
      <c r="AN509" s="373"/>
      <c r="AO509" s="373"/>
      <c r="AP509" s="373"/>
      <c r="AQ509" s="373"/>
      <c r="AR509" s="373"/>
      <c r="AS509" s="373"/>
      <c r="AT509" s="373"/>
      <c r="AU509" s="373"/>
      <c r="AV509" s="373"/>
      <c r="AW509" s="373"/>
      <c r="AX509" s="373"/>
      <c r="AY509" s="373"/>
    </row>
    <row r="510" spans="37:51" s="38" customFormat="1" x14ac:dyDescent="0.35">
      <c r="AK510" s="373"/>
      <c r="AL510" s="373"/>
      <c r="AM510" s="373"/>
      <c r="AN510" s="373"/>
      <c r="AO510" s="373"/>
      <c r="AP510" s="373"/>
      <c r="AQ510" s="373"/>
      <c r="AR510" s="373"/>
      <c r="AS510" s="373"/>
      <c r="AT510" s="373"/>
      <c r="AU510" s="373"/>
      <c r="AV510" s="373"/>
      <c r="AW510" s="373"/>
      <c r="AX510" s="373"/>
      <c r="AY510" s="373"/>
    </row>
    <row r="511" spans="37:51" s="38" customFormat="1" x14ac:dyDescent="0.35">
      <c r="AK511" s="373"/>
      <c r="AL511" s="373"/>
      <c r="AM511" s="373"/>
      <c r="AN511" s="373"/>
      <c r="AO511" s="373"/>
      <c r="AP511" s="373"/>
      <c r="AQ511" s="373"/>
      <c r="AR511" s="373"/>
      <c r="AS511" s="373"/>
      <c r="AT511" s="373"/>
      <c r="AU511" s="373"/>
      <c r="AV511" s="373"/>
      <c r="AW511" s="373"/>
      <c r="AX511" s="373"/>
      <c r="AY511" s="373"/>
    </row>
    <row r="512" spans="37:51" s="38" customFormat="1" x14ac:dyDescent="0.35">
      <c r="AK512" s="373"/>
      <c r="AL512" s="373"/>
      <c r="AM512" s="373"/>
      <c r="AN512" s="373"/>
      <c r="AO512" s="373"/>
      <c r="AP512" s="373"/>
      <c r="AQ512" s="373"/>
      <c r="AR512" s="373"/>
      <c r="AS512" s="373"/>
      <c r="AT512" s="373"/>
      <c r="AU512" s="373"/>
      <c r="AV512" s="373"/>
      <c r="AW512" s="373"/>
      <c r="AX512" s="373"/>
      <c r="AY512" s="373"/>
    </row>
    <row r="513" spans="37:51" s="38" customFormat="1" x14ac:dyDescent="0.35">
      <c r="AK513" s="373"/>
      <c r="AL513" s="373"/>
      <c r="AM513" s="373"/>
      <c r="AN513" s="373"/>
      <c r="AO513" s="373"/>
      <c r="AP513" s="373"/>
      <c r="AQ513" s="373"/>
      <c r="AR513" s="373"/>
      <c r="AS513" s="373"/>
      <c r="AT513" s="373"/>
      <c r="AU513" s="373"/>
      <c r="AV513" s="373"/>
      <c r="AW513" s="373"/>
      <c r="AX513" s="373"/>
      <c r="AY513" s="373"/>
    </row>
    <row r="514" spans="37:51" s="38" customFormat="1" x14ac:dyDescent="0.35">
      <c r="AK514" s="373"/>
      <c r="AL514" s="373"/>
      <c r="AM514" s="373"/>
      <c r="AN514" s="373"/>
      <c r="AO514" s="373"/>
      <c r="AP514" s="373"/>
      <c r="AQ514" s="373"/>
      <c r="AR514" s="373"/>
      <c r="AS514" s="373"/>
      <c r="AT514" s="373"/>
      <c r="AU514" s="373"/>
      <c r="AV514" s="373"/>
      <c r="AW514" s="373"/>
      <c r="AX514" s="373"/>
      <c r="AY514" s="373"/>
    </row>
    <row r="515" spans="37:51" s="38" customFormat="1" x14ac:dyDescent="0.35">
      <c r="AK515" s="373"/>
      <c r="AL515" s="373"/>
      <c r="AM515" s="373"/>
      <c r="AN515" s="373"/>
      <c r="AO515" s="373"/>
      <c r="AP515" s="373"/>
      <c r="AQ515" s="373"/>
      <c r="AR515" s="373"/>
      <c r="AS515" s="373"/>
      <c r="AT515" s="373"/>
      <c r="AU515" s="373"/>
      <c r="AV515" s="373"/>
      <c r="AW515" s="373"/>
      <c r="AX515" s="373"/>
      <c r="AY515" s="373"/>
    </row>
    <row r="516" spans="37:51" s="38" customFormat="1" x14ac:dyDescent="0.35">
      <c r="AK516" s="373"/>
      <c r="AL516" s="373"/>
      <c r="AM516" s="373"/>
      <c r="AN516" s="373"/>
      <c r="AO516" s="373"/>
      <c r="AP516" s="373"/>
      <c r="AQ516" s="373"/>
      <c r="AR516" s="373"/>
      <c r="AS516" s="373"/>
      <c r="AT516" s="373"/>
      <c r="AU516" s="373"/>
      <c r="AV516" s="373"/>
      <c r="AW516" s="373"/>
      <c r="AX516" s="373"/>
      <c r="AY516" s="373"/>
    </row>
    <row r="517" spans="37:51" s="38" customFormat="1" x14ac:dyDescent="0.35">
      <c r="AK517" s="373"/>
      <c r="AL517" s="373"/>
      <c r="AM517" s="373"/>
      <c r="AN517" s="373"/>
      <c r="AO517" s="373"/>
      <c r="AP517" s="373"/>
      <c r="AQ517" s="373"/>
      <c r="AR517" s="373"/>
      <c r="AS517" s="373"/>
      <c r="AT517" s="373"/>
      <c r="AU517" s="373"/>
      <c r="AV517" s="373"/>
      <c r="AW517" s="373"/>
      <c r="AX517" s="373"/>
      <c r="AY517" s="373"/>
    </row>
    <row r="518" spans="37:51" s="38" customFormat="1" x14ac:dyDescent="0.35">
      <c r="AK518" s="373"/>
      <c r="AL518" s="373"/>
      <c r="AM518" s="373"/>
      <c r="AN518" s="373"/>
      <c r="AO518" s="373"/>
      <c r="AP518" s="373"/>
      <c r="AQ518" s="373"/>
      <c r="AR518" s="373"/>
      <c r="AS518" s="373"/>
      <c r="AT518" s="373"/>
      <c r="AU518" s="373"/>
      <c r="AV518" s="373"/>
      <c r="AW518" s="373"/>
      <c r="AX518" s="373"/>
      <c r="AY518" s="373"/>
    </row>
    <row r="519" spans="37:51" s="38" customFormat="1" x14ac:dyDescent="0.35">
      <c r="AK519" s="373"/>
      <c r="AL519" s="373"/>
      <c r="AM519" s="373"/>
      <c r="AN519" s="373"/>
      <c r="AO519" s="373"/>
      <c r="AP519" s="373"/>
      <c r="AQ519" s="373"/>
      <c r="AR519" s="373"/>
      <c r="AS519" s="373"/>
      <c r="AT519" s="373"/>
      <c r="AU519" s="373"/>
      <c r="AV519" s="373"/>
      <c r="AW519" s="373"/>
      <c r="AX519" s="373"/>
      <c r="AY519" s="373"/>
    </row>
    <row r="520" spans="37:51" s="38" customFormat="1" x14ac:dyDescent="0.35">
      <c r="AK520" s="373"/>
      <c r="AL520" s="373"/>
      <c r="AM520" s="373"/>
      <c r="AN520" s="373"/>
      <c r="AO520" s="373"/>
      <c r="AP520" s="373"/>
      <c r="AQ520" s="373"/>
      <c r="AR520" s="373"/>
      <c r="AS520" s="373"/>
      <c r="AT520" s="373"/>
      <c r="AU520" s="373"/>
      <c r="AV520" s="373"/>
      <c r="AW520" s="373"/>
      <c r="AX520" s="373"/>
      <c r="AY520" s="373"/>
    </row>
    <row r="521" spans="37:51" s="38" customFormat="1" x14ac:dyDescent="0.35">
      <c r="AK521" s="373"/>
      <c r="AL521" s="373"/>
      <c r="AM521" s="373"/>
      <c r="AN521" s="373"/>
      <c r="AO521" s="373"/>
      <c r="AP521" s="373"/>
      <c r="AQ521" s="373"/>
      <c r="AR521" s="373"/>
      <c r="AS521" s="373"/>
      <c r="AT521" s="373"/>
      <c r="AU521" s="373"/>
      <c r="AV521" s="373"/>
      <c r="AW521" s="373"/>
      <c r="AX521" s="373"/>
      <c r="AY521" s="373"/>
    </row>
    <row r="522" spans="37:51" s="38" customFormat="1" x14ac:dyDescent="0.35">
      <c r="AK522" s="373"/>
      <c r="AL522" s="373"/>
      <c r="AM522" s="373"/>
      <c r="AN522" s="373"/>
      <c r="AO522" s="373"/>
      <c r="AP522" s="373"/>
      <c r="AQ522" s="373"/>
      <c r="AR522" s="373"/>
      <c r="AS522" s="373"/>
      <c r="AT522" s="373"/>
      <c r="AU522" s="373"/>
      <c r="AV522" s="373"/>
      <c r="AW522" s="373"/>
      <c r="AX522" s="373"/>
      <c r="AY522" s="373"/>
    </row>
    <row r="523" spans="37:51" s="38" customFormat="1" x14ac:dyDescent="0.35">
      <c r="AK523" s="373"/>
      <c r="AL523" s="373"/>
      <c r="AM523" s="373"/>
      <c r="AN523" s="373"/>
      <c r="AO523" s="373"/>
      <c r="AP523" s="373"/>
      <c r="AQ523" s="373"/>
      <c r="AR523" s="373"/>
      <c r="AS523" s="373"/>
      <c r="AT523" s="373"/>
      <c r="AU523" s="373"/>
      <c r="AV523" s="373"/>
      <c r="AW523" s="373"/>
      <c r="AX523" s="373"/>
      <c r="AY523" s="373"/>
    </row>
    <row r="524" spans="37:51" s="38" customFormat="1" x14ac:dyDescent="0.35">
      <c r="AK524" s="373"/>
      <c r="AL524" s="373"/>
      <c r="AM524" s="373"/>
      <c r="AN524" s="373"/>
      <c r="AO524" s="373"/>
      <c r="AP524" s="373"/>
      <c r="AQ524" s="373"/>
      <c r="AR524" s="373"/>
      <c r="AS524" s="373"/>
      <c r="AT524" s="373"/>
      <c r="AU524" s="373"/>
      <c r="AV524" s="373"/>
      <c r="AW524" s="373"/>
      <c r="AX524" s="373"/>
      <c r="AY524" s="373"/>
    </row>
    <row r="525" spans="37:51" s="38" customFormat="1" x14ac:dyDescent="0.35">
      <c r="AK525" s="373"/>
      <c r="AL525" s="373"/>
      <c r="AM525" s="373"/>
      <c r="AN525" s="373"/>
      <c r="AO525" s="373"/>
      <c r="AP525" s="373"/>
      <c r="AQ525" s="373"/>
      <c r="AR525" s="373"/>
      <c r="AS525" s="373"/>
      <c r="AT525" s="373"/>
      <c r="AU525" s="373"/>
      <c r="AV525" s="373"/>
      <c r="AW525" s="373"/>
      <c r="AX525" s="373"/>
      <c r="AY525" s="373"/>
    </row>
    <row r="526" spans="37:51" s="38" customFormat="1" x14ac:dyDescent="0.35">
      <c r="AK526" s="373"/>
      <c r="AL526" s="373"/>
      <c r="AM526" s="373"/>
      <c r="AN526" s="373"/>
      <c r="AO526" s="373"/>
      <c r="AP526" s="373"/>
      <c r="AQ526" s="373"/>
      <c r="AR526" s="373"/>
      <c r="AS526" s="373"/>
      <c r="AT526" s="373"/>
      <c r="AU526" s="373"/>
      <c r="AV526" s="373"/>
      <c r="AW526" s="373"/>
      <c r="AX526" s="373"/>
      <c r="AY526" s="373"/>
    </row>
    <row r="527" spans="37:51" s="38" customFormat="1" x14ac:dyDescent="0.35">
      <c r="AK527" s="373"/>
      <c r="AL527" s="373"/>
      <c r="AM527" s="373"/>
      <c r="AN527" s="373"/>
      <c r="AO527" s="373"/>
      <c r="AP527" s="373"/>
      <c r="AQ527" s="373"/>
      <c r="AR527" s="373"/>
      <c r="AS527" s="373"/>
      <c r="AT527" s="373"/>
      <c r="AU527" s="373"/>
      <c r="AV527" s="373"/>
      <c r="AW527" s="373"/>
      <c r="AX527" s="373"/>
      <c r="AY527" s="373"/>
    </row>
    <row r="528" spans="37:51" s="38" customFormat="1" x14ac:dyDescent="0.35">
      <c r="AK528" s="373"/>
      <c r="AL528" s="373"/>
      <c r="AM528" s="373"/>
      <c r="AN528" s="373"/>
      <c r="AO528" s="373"/>
      <c r="AP528" s="373"/>
      <c r="AQ528" s="373"/>
      <c r="AR528" s="373"/>
      <c r="AS528" s="373"/>
      <c r="AT528" s="373"/>
      <c r="AU528" s="373"/>
      <c r="AV528" s="373"/>
      <c r="AW528" s="373"/>
      <c r="AX528" s="373"/>
      <c r="AY528" s="373"/>
    </row>
    <row r="529" spans="37:51" s="38" customFormat="1" x14ac:dyDescent="0.35">
      <c r="AK529" s="373"/>
      <c r="AL529" s="373"/>
      <c r="AM529" s="373"/>
      <c r="AN529" s="373"/>
      <c r="AO529" s="373"/>
      <c r="AP529" s="373"/>
      <c r="AQ529" s="373"/>
      <c r="AR529" s="373"/>
      <c r="AS529" s="373"/>
      <c r="AT529" s="373"/>
      <c r="AU529" s="373"/>
      <c r="AV529" s="373"/>
      <c r="AW529" s="373"/>
      <c r="AX529" s="373"/>
      <c r="AY529" s="373"/>
    </row>
    <row r="530" spans="37:51" s="38" customFormat="1" x14ac:dyDescent="0.35">
      <c r="AK530" s="373"/>
      <c r="AL530" s="373"/>
      <c r="AM530" s="373"/>
      <c r="AN530" s="373"/>
      <c r="AO530" s="373"/>
      <c r="AP530" s="373"/>
      <c r="AQ530" s="373"/>
      <c r="AR530" s="373"/>
      <c r="AS530" s="373"/>
      <c r="AT530" s="373"/>
      <c r="AU530" s="373"/>
      <c r="AV530" s="373"/>
      <c r="AW530" s="373"/>
      <c r="AX530" s="373"/>
      <c r="AY530" s="373"/>
    </row>
    <row r="531" spans="37:51" s="38" customFormat="1" x14ac:dyDescent="0.35">
      <c r="AK531" s="373"/>
      <c r="AL531" s="373"/>
      <c r="AM531" s="373"/>
      <c r="AN531" s="373"/>
      <c r="AO531" s="373"/>
      <c r="AP531" s="373"/>
      <c r="AQ531" s="373"/>
      <c r="AR531" s="373"/>
      <c r="AS531" s="373"/>
      <c r="AT531" s="373"/>
      <c r="AU531" s="373"/>
      <c r="AV531" s="373"/>
      <c r="AW531" s="373"/>
      <c r="AX531" s="373"/>
      <c r="AY531" s="373"/>
    </row>
    <row r="532" spans="37:51" s="38" customFormat="1" x14ac:dyDescent="0.35">
      <c r="AK532" s="373"/>
      <c r="AL532" s="373"/>
      <c r="AM532" s="373"/>
      <c r="AN532" s="373"/>
      <c r="AO532" s="373"/>
      <c r="AP532" s="373"/>
      <c r="AQ532" s="373"/>
      <c r="AR532" s="373"/>
      <c r="AS532" s="373"/>
      <c r="AT532" s="373"/>
      <c r="AU532" s="373"/>
      <c r="AV532" s="373"/>
      <c r="AW532" s="373"/>
      <c r="AX532" s="373"/>
      <c r="AY532" s="373"/>
    </row>
    <row r="533" spans="37:51" s="38" customFormat="1" x14ac:dyDescent="0.35">
      <c r="AK533" s="373"/>
      <c r="AL533" s="373"/>
      <c r="AM533" s="373"/>
      <c r="AN533" s="373"/>
      <c r="AO533" s="373"/>
      <c r="AP533" s="373"/>
      <c r="AQ533" s="373"/>
      <c r="AR533" s="373"/>
      <c r="AS533" s="373"/>
      <c r="AT533" s="373"/>
      <c r="AU533" s="373"/>
      <c r="AV533" s="373"/>
      <c r="AW533" s="373"/>
      <c r="AX533" s="373"/>
      <c r="AY533" s="373"/>
    </row>
    <row r="534" spans="37:51" s="38" customFormat="1" x14ac:dyDescent="0.35">
      <c r="AK534" s="373"/>
      <c r="AL534" s="373"/>
      <c r="AM534" s="373"/>
      <c r="AN534" s="373"/>
      <c r="AO534" s="373"/>
      <c r="AP534" s="373"/>
      <c r="AQ534" s="373"/>
      <c r="AR534" s="373"/>
      <c r="AS534" s="373"/>
      <c r="AT534" s="373"/>
      <c r="AU534" s="373"/>
      <c r="AV534" s="373"/>
      <c r="AW534" s="373"/>
      <c r="AX534" s="373"/>
      <c r="AY534" s="373"/>
    </row>
    <row r="535" spans="37:51" s="38" customFormat="1" x14ac:dyDescent="0.35">
      <c r="AK535" s="373"/>
      <c r="AL535" s="373"/>
      <c r="AM535" s="373"/>
      <c r="AN535" s="373"/>
      <c r="AO535" s="373"/>
      <c r="AP535" s="373"/>
      <c r="AQ535" s="373"/>
      <c r="AR535" s="373"/>
      <c r="AS535" s="373"/>
      <c r="AT535" s="373"/>
      <c r="AU535" s="373"/>
      <c r="AV535" s="373"/>
      <c r="AW535" s="373"/>
      <c r="AX535" s="373"/>
      <c r="AY535" s="373"/>
    </row>
    <row r="536" spans="37:51" s="38" customFormat="1" x14ac:dyDescent="0.35">
      <c r="AK536" s="373"/>
      <c r="AL536" s="373"/>
      <c r="AM536" s="373"/>
      <c r="AN536" s="373"/>
      <c r="AO536" s="373"/>
      <c r="AP536" s="373"/>
      <c r="AQ536" s="373"/>
      <c r="AR536" s="373"/>
      <c r="AS536" s="373"/>
      <c r="AT536" s="373"/>
      <c r="AU536" s="373"/>
      <c r="AV536" s="373"/>
      <c r="AW536" s="373"/>
      <c r="AX536" s="373"/>
      <c r="AY536" s="373"/>
    </row>
    <row r="537" spans="37:51" s="38" customFormat="1" x14ac:dyDescent="0.35">
      <c r="AK537" s="373"/>
      <c r="AL537" s="373"/>
      <c r="AM537" s="373"/>
      <c r="AN537" s="373"/>
      <c r="AO537" s="373"/>
      <c r="AP537" s="373"/>
      <c r="AQ537" s="373"/>
      <c r="AR537" s="373"/>
      <c r="AS537" s="373"/>
      <c r="AT537" s="373"/>
      <c r="AU537" s="373"/>
      <c r="AV537" s="373"/>
      <c r="AW537" s="373"/>
      <c r="AX537" s="373"/>
      <c r="AY537" s="373"/>
    </row>
    <row r="538" spans="37:51" s="38" customFormat="1" x14ac:dyDescent="0.35">
      <c r="AK538" s="373"/>
      <c r="AL538" s="373"/>
      <c r="AM538" s="373"/>
      <c r="AN538" s="373"/>
      <c r="AO538" s="373"/>
      <c r="AP538" s="373"/>
      <c r="AQ538" s="373"/>
      <c r="AR538" s="373"/>
      <c r="AS538" s="373"/>
      <c r="AT538" s="373"/>
      <c r="AU538" s="373"/>
      <c r="AV538" s="373"/>
      <c r="AW538" s="373"/>
      <c r="AX538" s="373"/>
      <c r="AY538" s="373"/>
    </row>
    <row r="539" spans="37:51" s="38" customFormat="1" x14ac:dyDescent="0.35">
      <c r="AK539" s="373"/>
      <c r="AL539" s="373"/>
      <c r="AM539" s="373"/>
      <c r="AN539" s="373"/>
      <c r="AO539" s="373"/>
      <c r="AP539" s="373"/>
      <c r="AQ539" s="373"/>
      <c r="AR539" s="373"/>
      <c r="AS539" s="373"/>
      <c r="AT539" s="373"/>
      <c r="AU539" s="373"/>
      <c r="AV539" s="373"/>
      <c r="AW539" s="373"/>
      <c r="AX539" s="373"/>
      <c r="AY539" s="373"/>
    </row>
    <row r="540" spans="37:51" s="38" customFormat="1" x14ac:dyDescent="0.35">
      <c r="AK540" s="373"/>
      <c r="AL540" s="373"/>
      <c r="AM540" s="373"/>
      <c r="AN540" s="373"/>
      <c r="AO540" s="373"/>
      <c r="AP540" s="373"/>
      <c r="AQ540" s="373"/>
      <c r="AR540" s="373"/>
      <c r="AS540" s="373"/>
      <c r="AT540" s="373"/>
      <c r="AU540" s="373"/>
      <c r="AV540" s="373"/>
      <c r="AW540" s="373"/>
      <c r="AX540" s="373"/>
      <c r="AY540" s="373"/>
    </row>
    <row r="541" spans="37:51" s="38" customFormat="1" x14ac:dyDescent="0.35">
      <c r="AK541" s="373"/>
      <c r="AL541" s="373"/>
      <c r="AM541" s="373"/>
      <c r="AN541" s="373"/>
      <c r="AO541" s="373"/>
      <c r="AP541" s="373"/>
      <c r="AQ541" s="373"/>
      <c r="AR541" s="373"/>
      <c r="AS541" s="373"/>
      <c r="AT541" s="373"/>
      <c r="AU541" s="373"/>
      <c r="AV541" s="373"/>
      <c r="AW541" s="373"/>
      <c r="AX541" s="373"/>
      <c r="AY541" s="373"/>
    </row>
    <row r="542" spans="37:51" s="38" customFormat="1" x14ac:dyDescent="0.35">
      <c r="AK542" s="373"/>
      <c r="AL542" s="373"/>
      <c r="AM542" s="373"/>
      <c r="AN542" s="373"/>
      <c r="AO542" s="373"/>
      <c r="AP542" s="373"/>
      <c r="AQ542" s="373"/>
      <c r="AR542" s="373"/>
      <c r="AS542" s="373"/>
      <c r="AT542" s="373"/>
      <c r="AU542" s="373"/>
      <c r="AV542" s="373"/>
      <c r="AW542" s="373"/>
      <c r="AX542" s="373"/>
      <c r="AY542" s="373"/>
    </row>
    <row r="543" spans="37:51" s="38" customFormat="1" x14ac:dyDescent="0.35">
      <c r="AK543" s="373"/>
      <c r="AL543" s="373"/>
      <c r="AM543" s="373"/>
      <c r="AN543" s="373"/>
      <c r="AO543" s="373"/>
      <c r="AP543" s="373"/>
      <c r="AQ543" s="373"/>
      <c r="AR543" s="373"/>
      <c r="AS543" s="373"/>
      <c r="AT543" s="373"/>
      <c r="AU543" s="373"/>
      <c r="AV543" s="373"/>
      <c r="AW543" s="373"/>
      <c r="AX543" s="373"/>
      <c r="AY543" s="373"/>
    </row>
    <row r="544" spans="37:51" s="38" customFormat="1" x14ac:dyDescent="0.35">
      <c r="AK544" s="373"/>
      <c r="AL544" s="373"/>
      <c r="AM544" s="373"/>
      <c r="AN544" s="373"/>
      <c r="AO544" s="373"/>
      <c r="AP544" s="373"/>
      <c r="AQ544" s="373"/>
      <c r="AR544" s="373"/>
      <c r="AS544" s="373"/>
      <c r="AT544" s="373"/>
      <c r="AU544" s="373"/>
      <c r="AV544" s="373"/>
      <c r="AW544" s="373"/>
      <c r="AX544" s="373"/>
      <c r="AY544" s="373"/>
    </row>
    <row r="545" spans="37:51" s="38" customFormat="1" x14ac:dyDescent="0.35">
      <c r="AK545" s="373"/>
      <c r="AL545" s="373"/>
      <c r="AM545" s="373"/>
      <c r="AN545" s="373"/>
      <c r="AO545" s="373"/>
      <c r="AP545" s="373"/>
      <c r="AQ545" s="373"/>
      <c r="AR545" s="373"/>
      <c r="AS545" s="373"/>
      <c r="AT545" s="373"/>
      <c r="AU545" s="373"/>
      <c r="AV545" s="373"/>
      <c r="AW545" s="373"/>
      <c r="AX545" s="373"/>
      <c r="AY545" s="373"/>
    </row>
    <row r="546" spans="37:51" s="38" customFormat="1" x14ac:dyDescent="0.35">
      <c r="AK546" s="373"/>
      <c r="AL546" s="373"/>
      <c r="AM546" s="373"/>
      <c r="AN546" s="373"/>
      <c r="AO546" s="373"/>
      <c r="AP546" s="373"/>
      <c r="AQ546" s="373"/>
      <c r="AR546" s="373"/>
      <c r="AS546" s="373"/>
      <c r="AT546" s="373"/>
      <c r="AU546" s="373"/>
      <c r="AV546" s="373"/>
      <c r="AW546" s="373"/>
      <c r="AX546" s="373"/>
      <c r="AY546" s="373"/>
    </row>
    <row r="547" spans="37:51" s="38" customFormat="1" x14ac:dyDescent="0.35">
      <c r="AK547" s="373"/>
      <c r="AL547" s="373"/>
      <c r="AM547" s="373"/>
      <c r="AN547" s="373"/>
      <c r="AO547" s="373"/>
      <c r="AP547" s="373"/>
      <c r="AQ547" s="373"/>
      <c r="AR547" s="373"/>
      <c r="AS547" s="373"/>
      <c r="AT547" s="373"/>
      <c r="AU547" s="373"/>
      <c r="AV547" s="373"/>
      <c r="AW547" s="373"/>
      <c r="AX547" s="373"/>
      <c r="AY547" s="373"/>
    </row>
    <row r="548" spans="37:51" s="38" customFormat="1" x14ac:dyDescent="0.35">
      <c r="AK548" s="373"/>
      <c r="AL548" s="373"/>
      <c r="AM548" s="373"/>
      <c r="AN548" s="373"/>
      <c r="AO548" s="373"/>
      <c r="AP548" s="373"/>
      <c r="AQ548" s="373"/>
      <c r="AR548" s="373"/>
      <c r="AS548" s="373"/>
      <c r="AT548" s="373"/>
      <c r="AU548" s="373"/>
      <c r="AV548" s="373"/>
      <c r="AW548" s="373"/>
      <c r="AX548" s="373"/>
      <c r="AY548" s="373"/>
    </row>
    <row r="549" spans="37:51" s="38" customFormat="1" x14ac:dyDescent="0.35">
      <c r="AK549" s="373"/>
      <c r="AL549" s="373"/>
      <c r="AM549" s="373"/>
      <c r="AN549" s="373"/>
      <c r="AO549" s="373"/>
      <c r="AP549" s="373"/>
      <c r="AQ549" s="373"/>
      <c r="AR549" s="373"/>
      <c r="AS549" s="373"/>
      <c r="AT549" s="373"/>
      <c r="AU549" s="373"/>
      <c r="AV549" s="373"/>
      <c r="AW549" s="373"/>
      <c r="AX549" s="373"/>
      <c r="AY549" s="373"/>
    </row>
    <row r="550" spans="37:51" s="38" customFormat="1" x14ac:dyDescent="0.35">
      <c r="AK550" s="373"/>
      <c r="AL550" s="373"/>
      <c r="AM550" s="373"/>
      <c r="AN550" s="373"/>
      <c r="AO550" s="373"/>
      <c r="AP550" s="373"/>
      <c r="AQ550" s="373"/>
      <c r="AR550" s="373"/>
      <c r="AS550" s="373"/>
      <c r="AT550" s="373"/>
      <c r="AU550" s="373"/>
      <c r="AV550" s="373"/>
      <c r="AW550" s="373"/>
      <c r="AX550" s="373"/>
      <c r="AY550" s="373"/>
    </row>
    <row r="551" spans="37:51" s="38" customFormat="1" x14ac:dyDescent="0.35">
      <c r="AK551" s="373"/>
      <c r="AL551" s="373"/>
      <c r="AM551" s="373"/>
      <c r="AN551" s="373"/>
      <c r="AO551" s="373"/>
      <c r="AP551" s="373"/>
      <c r="AQ551" s="373"/>
      <c r="AR551" s="373"/>
      <c r="AS551" s="373"/>
      <c r="AT551" s="373"/>
      <c r="AU551" s="373"/>
      <c r="AV551" s="373"/>
      <c r="AW551" s="373"/>
      <c r="AX551" s="373"/>
      <c r="AY551" s="373"/>
    </row>
    <row r="552" spans="37:51" s="38" customFormat="1" x14ac:dyDescent="0.35">
      <c r="AK552" s="373"/>
      <c r="AL552" s="373"/>
      <c r="AM552" s="373"/>
      <c r="AN552" s="373"/>
      <c r="AO552" s="373"/>
      <c r="AP552" s="373"/>
      <c r="AQ552" s="373"/>
      <c r="AR552" s="373"/>
      <c r="AS552" s="373"/>
      <c r="AT552" s="373"/>
      <c r="AU552" s="373"/>
      <c r="AV552" s="373"/>
      <c r="AW552" s="373"/>
      <c r="AX552" s="373"/>
      <c r="AY552" s="373"/>
    </row>
    <row r="553" spans="37:51" s="38" customFormat="1" x14ac:dyDescent="0.35">
      <c r="AK553" s="373"/>
      <c r="AL553" s="373"/>
      <c r="AM553" s="373"/>
      <c r="AN553" s="373"/>
      <c r="AO553" s="373"/>
      <c r="AP553" s="373"/>
      <c r="AQ553" s="373"/>
      <c r="AR553" s="373"/>
      <c r="AS553" s="373"/>
      <c r="AT553" s="373"/>
      <c r="AU553" s="373"/>
      <c r="AV553" s="373"/>
      <c r="AW553" s="373"/>
      <c r="AX553" s="373"/>
      <c r="AY553" s="373"/>
    </row>
    <row r="554" spans="37:51" s="38" customFormat="1" x14ac:dyDescent="0.35">
      <c r="AK554" s="373"/>
      <c r="AL554" s="373"/>
      <c r="AM554" s="373"/>
      <c r="AN554" s="373"/>
      <c r="AO554" s="373"/>
      <c r="AP554" s="373"/>
      <c r="AQ554" s="373"/>
      <c r="AR554" s="373"/>
      <c r="AS554" s="373"/>
      <c r="AT554" s="373"/>
      <c r="AU554" s="373"/>
      <c r="AV554" s="373"/>
      <c r="AW554" s="373"/>
      <c r="AX554" s="373"/>
      <c r="AY554" s="373"/>
    </row>
    <row r="555" spans="37:51" s="38" customFormat="1" x14ac:dyDescent="0.35">
      <c r="AK555" s="373"/>
      <c r="AL555" s="373"/>
      <c r="AM555" s="373"/>
      <c r="AN555" s="373"/>
      <c r="AO555" s="373"/>
      <c r="AP555" s="373"/>
      <c r="AQ555" s="373"/>
      <c r="AR555" s="373"/>
      <c r="AS555" s="373"/>
      <c r="AT555" s="373"/>
      <c r="AU555" s="373"/>
      <c r="AV555" s="373"/>
      <c r="AW555" s="373"/>
      <c r="AX555" s="373"/>
      <c r="AY555" s="373"/>
    </row>
    <row r="556" spans="37:51" s="38" customFormat="1" x14ac:dyDescent="0.35">
      <c r="AK556" s="373"/>
      <c r="AL556" s="373"/>
      <c r="AM556" s="373"/>
      <c r="AN556" s="373"/>
      <c r="AO556" s="373"/>
      <c r="AP556" s="373"/>
      <c r="AQ556" s="373"/>
      <c r="AR556" s="373"/>
      <c r="AS556" s="373"/>
      <c r="AT556" s="373"/>
      <c r="AU556" s="373"/>
      <c r="AV556" s="373"/>
      <c r="AW556" s="373"/>
      <c r="AX556" s="373"/>
      <c r="AY556" s="373"/>
    </row>
    <row r="557" spans="37:51" s="38" customFormat="1" x14ac:dyDescent="0.35">
      <c r="AK557" s="373"/>
      <c r="AL557" s="373"/>
      <c r="AM557" s="373"/>
      <c r="AN557" s="373"/>
      <c r="AO557" s="373"/>
      <c r="AP557" s="373"/>
      <c r="AQ557" s="373"/>
      <c r="AR557" s="373"/>
      <c r="AS557" s="373"/>
      <c r="AT557" s="373"/>
      <c r="AU557" s="373"/>
      <c r="AV557" s="373"/>
      <c r="AW557" s="373"/>
      <c r="AX557" s="373"/>
      <c r="AY557" s="373"/>
    </row>
    <row r="558" spans="37:51" s="38" customFormat="1" x14ac:dyDescent="0.35">
      <c r="AK558" s="373"/>
      <c r="AL558" s="373"/>
      <c r="AM558" s="373"/>
      <c r="AN558" s="373"/>
      <c r="AO558" s="373"/>
      <c r="AP558" s="373"/>
      <c r="AQ558" s="373"/>
      <c r="AR558" s="373"/>
      <c r="AS558" s="373"/>
      <c r="AT558" s="373"/>
      <c r="AU558" s="373"/>
      <c r="AV558" s="373"/>
      <c r="AW558" s="373"/>
      <c r="AX558" s="373"/>
      <c r="AY558" s="373"/>
    </row>
    <row r="559" spans="37:51" s="38" customFormat="1" x14ac:dyDescent="0.35">
      <c r="AK559" s="373"/>
      <c r="AL559" s="373"/>
      <c r="AM559" s="373"/>
      <c r="AN559" s="373"/>
      <c r="AO559" s="373"/>
      <c r="AP559" s="373"/>
      <c r="AQ559" s="373"/>
      <c r="AR559" s="373"/>
      <c r="AS559" s="373"/>
      <c r="AT559" s="373"/>
      <c r="AU559" s="373"/>
      <c r="AV559" s="373"/>
      <c r="AW559" s="373"/>
      <c r="AX559" s="373"/>
      <c r="AY559" s="373"/>
    </row>
    <row r="560" spans="37:51" s="38" customFormat="1" x14ac:dyDescent="0.35">
      <c r="AK560" s="373"/>
      <c r="AL560" s="373"/>
      <c r="AM560" s="373"/>
      <c r="AN560" s="373"/>
      <c r="AO560" s="373"/>
      <c r="AP560" s="373"/>
      <c r="AQ560" s="373"/>
      <c r="AR560" s="373"/>
      <c r="AS560" s="373"/>
      <c r="AT560" s="373"/>
      <c r="AU560" s="373"/>
      <c r="AV560" s="373"/>
      <c r="AW560" s="373"/>
      <c r="AX560" s="373"/>
      <c r="AY560" s="373"/>
    </row>
    <row r="561" spans="37:51" s="38" customFormat="1" x14ac:dyDescent="0.35">
      <c r="AK561" s="373"/>
      <c r="AL561" s="373"/>
      <c r="AM561" s="373"/>
      <c r="AN561" s="373"/>
      <c r="AO561" s="373"/>
      <c r="AP561" s="373"/>
      <c r="AQ561" s="373"/>
      <c r="AR561" s="373"/>
      <c r="AS561" s="373"/>
      <c r="AT561" s="373"/>
      <c r="AU561" s="373"/>
      <c r="AV561" s="373"/>
      <c r="AW561" s="373"/>
      <c r="AX561" s="373"/>
      <c r="AY561" s="373"/>
    </row>
    <row r="562" spans="37:51" s="38" customFormat="1" x14ac:dyDescent="0.35">
      <c r="AK562" s="373"/>
      <c r="AL562" s="373"/>
      <c r="AM562" s="373"/>
      <c r="AN562" s="373"/>
      <c r="AO562" s="373"/>
      <c r="AP562" s="373"/>
      <c r="AQ562" s="373"/>
      <c r="AR562" s="373"/>
      <c r="AS562" s="373"/>
      <c r="AT562" s="373"/>
      <c r="AU562" s="373"/>
      <c r="AV562" s="373"/>
      <c r="AW562" s="373"/>
      <c r="AX562" s="373"/>
      <c r="AY562" s="373"/>
    </row>
    <row r="563" spans="37:51" s="38" customFormat="1" x14ac:dyDescent="0.35">
      <c r="AK563" s="373"/>
      <c r="AL563" s="373"/>
      <c r="AM563" s="373"/>
      <c r="AN563" s="373"/>
      <c r="AO563" s="373"/>
      <c r="AP563" s="373"/>
      <c r="AQ563" s="373"/>
      <c r="AR563" s="373"/>
      <c r="AS563" s="373"/>
      <c r="AT563" s="373"/>
      <c r="AU563" s="373"/>
      <c r="AV563" s="373"/>
      <c r="AW563" s="373"/>
      <c r="AX563" s="373"/>
      <c r="AY563" s="373"/>
    </row>
    <row r="564" spans="37:51" s="38" customFormat="1" x14ac:dyDescent="0.35">
      <c r="AK564" s="373"/>
      <c r="AL564" s="373"/>
      <c r="AM564" s="373"/>
      <c r="AN564" s="373"/>
      <c r="AO564" s="373"/>
      <c r="AP564" s="373"/>
      <c r="AQ564" s="373"/>
      <c r="AR564" s="373"/>
      <c r="AS564" s="373"/>
      <c r="AT564" s="373"/>
      <c r="AU564" s="373"/>
      <c r="AV564" s="373"/>
      <c r="AW564" s="373"/>
      <c r="AX564" s="373"/>
      <c r="AY564" s="373"/>
    </row>
    <row r="565" spans="37:51" s="38" customFormat="1" x14ac:dyDescent="0.35">
      <c r="AK565" s="373"/>
      <c r="AL565" s="373"/>
      <c r="AM565" s="373"/>
      <c r="AN565" s="373"/>
      <c r="AO565" s="373"/>
      <c r="AP565" s="373"/>
      <c r="AQ565" s="373"/>
      <c r="AR565" s="373"/>
      <c r="AS565" s="373"/>
      <c r="AT565" s="373"/>
      <c r="AU565" s="373"/>
      <c r="AV565" s="373"/>
      <c r="AW565" s="373"/>
      <c r="AX565" s="373"/>
      <c r="AY565" s="373"/>
    </row>
    <row r="566" spans="37:51" s="38" customFormat="1" x14ac:dyDescent="0.35">
      <c r="AK566" s="373"/>
      <c r="AL566" s="373"/>
      <c r="AM566" s="373"/>
      <c r="AN566" s="373"/>
      <c r="AO566" s="373"/>
      <c r="AP566" s="373"/>
      <c r="AQ566" s="373"/>
      <c r="AR566" s="373"/>
      <c r="AS566" s="373"/>
      <c r="AT566" s="373"/>
      <c r="AU566" s="373"/>
      <c r="AV566" s="373"/>
      <c r="AW566" s="373"/>
      <c r="AX566" s="373"/>
      <c r="AY566" s="373"/>
    </row>
    <row r="567" spans="37:51" s="38" customFormat="1" x14ac:dyDescent="0.35">
      <c r="AK567" s="373"/>
      <c r="AL567" s="373"/>
      <c r="AM567" s="373"/>
      <c r="AN567" s="373"/>
      <c r="AO567" s="373"/>
      <c r="AP567" s="373"/>
      <c r="AQ567" s="373"/>
      <c r="AR567" s="373"/>
      <c r="AS567" s="373"/>
      <c r="AT567" s="373"/>
      <c r="AU567" s="373"/>
      <c r="AV567" s="373"/>
      <c r="AW567" s="373"/>
      <c r="AX567" s="373"/>
      <c r="AY567" s="373"/>
    </row>
    <row r="568" spans="37:51" s="38" customFormat="1" x14ac:dyDescent="0.35">
      <c r="AK568" s="373"/>
      <c r="AL568" s="373"/>
      <c r="AM568" s="373"/>
      <c r="AN568" s="373"/>
      <c r="AO568" s="373"/>
      <c r="AP568" s="373"/>
      <c r="AQ568" s="373"/>
      <c r="AR568" s="373"/>
      <c r="AS568" s="373"/>
      <c r="AT568" s="373"/>
      <c r="AU568" s="373"/>
      <c r="AV568" s="373"/>
      <c r="AW568" s="373"/>
      <c r="AX568" s="373"/>
      <c r="AY568" s="373"/>
    </row>
    <row r="569" spans="37:51" s="38" customFormat="1" x14ac:dyDescent="0.35">
      <c r="AK569" s="373"/>
      <c r="AL569" s="373"/>
      <c r="AM569" s="373"/>
      <c r="AN569" s="373"/>
      <c r="AO569" s="373"/>
      <c r="AP569" s="373"/>
      <c r="AQ569" s="373"/>
      <c r="AR569" s="373"/>
      <c r="AS569" s="373"/>
      <c r="AT569" s="373"/>
      <c r="AU569" s="373"/>
      <c r="AV569" s="373"/>
      <c r="AW569" s="373"/>
      <c r="AX569" s="373"/>
      <c r="AY569" s="373"/>
    </row>
    <row r="570" spans="37:51" s="38" customFormat="1" x14ac:dyDescent="0.35">
      <c r="AK570" s="373"/>
      <c r="AL570" s="373"/>
      <c r="AM570" s="373"/>
      <c r="AN570" s="373"/>
      <c r="AO570" s="373"/>
      <c r="AP570" s="373"/>
      <c r="AQ570" s="373"/>
      <c r="AR570" s="373"/>
      <c r="AS570" s="373"/>
      <c r="AT570" s="373"/>
      <c r="AU570" s="373"/>
      <c r="AV570" s="373"/>
      <c r="AW570" s="373"/>
      <c r="AX570" s="373"/>
      <c r="AY570" s="373"/>
    </row>
    <row r="571" spans="37:51" s="38" customFormat="1" x14ac:dyDescent="0.35">
      <c r="AK571" s="373"/>
      <c r="AL571" s="373"/>
      <c r="AM571" s="373"/>
      <c r="AN571" s="373"/>
      <c r="AO571" s="373"/>
      <c r="AP571" s="373"/>
      <c r="AQ571" s="373"/>
      <c r="AR571" s="373"/>
      <c r="AS571" s="373"/>
      <c r="AT571" s="373"/>
      <c r="AU571" s="373"/>
      <c r="AV571" s="373"/>
      <c r="AW571" s="373"/>
      <c r="AX571" s="373"/>
      <c r="AY571" s="373"/>
    </row>
    <row r="572" spans="37:51" s="38" customFormat="1" x14ac:dyDescent="0.35">
      <c r="AK572" s="373"/>
      <c r="AL572" s="373"/>
      <c r="AM572" s="373"/>
      <c r="AN572" s="373"/>
      <c r="AO572" s="373"/>
      <c r="AP572" s="373"/>
      <c r="AQ572" s="373"/>
      <c r="AR572" s="373"/>
      <c r="AS572" s="373"/>
      <c r="AT572" s="373"/>
      <c r="AU572" s="373"/>
      <c r="AV572" s="373"/>
      <c r="AW572" s="373"/>
      <c r="AX572" s="373"/>
      <c r="AY572" s="373"/>
    </row>
    <row r="573" spans="37:51" s="38" customFormat="1" x14ac:dyDescent="0.35">
      <c r="AK573" s="373"/>
      <c r="AL573" s="373"/>
      <c r="AM573" s="373"/>
      <c r="AN573" s="373"/>
      <c r="AO573" s="373"/>
      <c r="AP573" s="373"/>
      <c r="AQ573" s="373"/>
      <c r="AR573" s="373"/>
      <c r="AS573" s="373"/>
      <c r="AT573" s="373"/>
      <c r="AU573" s="373"/>
      <c r="AV573" s="373"/>
      <c r="AW573" s="373"/>
      <c r="AX573" s="373"/>
      <c r="AY573" s="373"/>
    </row>
    <row r="574" spans="37:51" s="38" customFormat="1" x14ac:dyDescent="0.35">
      <c r="AK574" s="373"/>
      <c r="AL574" s="373"/>
      <c r="AM574" s="373"/>
      <c r="AN574" s="373"/>
      <c r="AO574" s="373"/>
      <c r="AP574" s="373"/>
      <c r="AQ574" s="373"/>
      <c r="AR574" s="373"/>
      <c r="AS574" s="373"/>
      <c r="AT574" s="373"/>
      <c r="AU574" s="373"/>
      <c r="AV574" s="373"/>
      <c r="AW574" s="373"/>
      <c r="AX574" s="373"/>
      <c r="AY574" s="373"/>
    </row>
    <row r="575" spans="37:51" s="38" customFormat="1" x14ac:dyDescent="0.35">
      <c r="AK575" s="373"/>
      <c r="AL575" s="373"/>
      <c r="AM575" s="373"/>
      <c r="AN575" s="373"/>
      <c r="AO575" s="373"/>
      <c r="AP575" s="373"/>
      <c r="AQ575" s="373"/>
      <c r="AR575" s="373"/>
      <c r="AS575" s="373"/>
      <c r="AT575" s="373"/>
      <c r="AU575" s="373"/>
      <c r="AV575" s="373"/>
      <c r="AW575" s="373"/>
      <c r="AX575" s="373"/>
      <c r="AY575" s="373"/>
    </row>
    <row r="576" spans="37:51" s="38" customFormat="1" x14ac:dyDescent="0.35">
      <c r="AK576" s="373"/>
      <c r="AL576" s="373"/>
      <c r="AM576" s="373"/>
      <c r="AN576" s="373"/>
      <c r="AO576" s="373"/>
      <c r="AP576" s="373"/>
      <c r="AQ576" s="373"/>
      <c r="AR576" s="373"/>
      <c r="AS576" s="373"/>
      <c r="AT576" s="373"/>
      <c r="AU576" s="373"/>
      <c r="AV576" s="373"/>
      <c r="AW576" s="373"/>
      <c r="AX576" s="373"/>
      <c r="AY576" s="373"/>
    </row>
    <row r="577" spans="37:51" s="38" customFormat="1" x14ac:dyDescent="0.35">
      <c r="AK577" s="373"/>
      <c r="AL577" s="373"/>
      <c r="AM577" s="373"/>
      <c r="AN577" s="373"/>
      <c r="AO577" s="373"/>
      <c r="AP577" s="373"/>
      <c r="AQ577" s="373"/>
      <c r="AR577" s="373"/>
      <c r="AS577" s="373"/>
      <c r="AT577" s="373"/>
      <c r="AU577" s="373"/>
      <c r="AV577" s="373"/>
      <c r="AW577" s="373"/>
      <c r="AX577" s="373"/>
      <c r="AY577" s="373"/>
    </row>
    <row r="578" spans="37:51" s="38" customFormat="1" x14ac:dyDescent="0.35">
      <c r="AK578" s="373"/>
      <c r="AL578" s="373"/>
      <c r="AM578" s="373"/>
      <c r="AN578" s="373"/>
      <c r="AO578" s="373"/>
      <c r="AP578" s="373"/>
      <c r="AQ578" s="373"/>
      <c r="AR578" s="373"/>
      <c r="AS578" s="373"/>
      <c r="AT578" s="373"/>
      <c r="AU578" s="373"/>
      <c r="AV578" s="373"/>
      <c r="AW578" s="373"/>
      <c r="AX578" s="373"/>
      <c r="AY578" s="373"/>
    </row>
    <row r="579" spans="37:51" s="38" customFormat="1" x14ac:dyDescent="0.35">
      <c r="AK579" s="373"/>
      <c r="AL579" s="373"/>
      <c r="AM579" s="373"/>
      <c r="AN579" s="373"/>
      <c r="AO579" s="373"/>
      <c r="AP579" s="373"/>
      <c r="AQ579" s="373"/>
      <c r="AR579" s="373"/>
      <c r="AS579" s="373"/>
      <c r="AT579" s="373"/>
      <c r="AU579" s="373"/>
      <c r="AV579" s="373"/>
      <c r="AW579" s="373"/>
      <c r="AX579" s="373"/>
      <c r="AY579" s="373"/>
    </row>
    <row r="580" spans="37:51" s="38" customFormat="1" x14ac:dyDescent="0.35">
      <c r="AK580" s="373"/>
      <c r="AL580" s="373"/>
      <c r="AM580" s="373"/>
      <c r="AN580" s="373"/>
      <c r="AO580" s="373"/>
      <c r="AP580" s="373"/>
      <c r="AQ580" s="373"/>
      <c r="AR580" s="373"/>
      <c r="AS580" s="373"/>
      <c r="AT580" s="373"/>
      <c r="AU580" s="373"/>
      <c r="AV580" s="373"/>
      <c r="AW580" s="373"/>
      <c r="AX580" s="373"/>
      <c r="AY580" s="373"/>
    </row>
    <row r="581" spans="37:51" s="38" customFormat="1" x14ac:dyDescent="0.35">
      <c r="AK581" s="373"/>
      <c r="AL581" s="373"/>
      <c r="AM581" s="373"/>
      <c r="AN581" s="373"/>
      <c r="AO581" s="373"/>
      <c r="AP581" s="373"/>
      <c r="AQ581" s="373"/>
      <c r="AR581" s="373"/>
      <c r="AS581" s="373"/>
      <c r="AT581" s="373"/>
      <c r="AU581" s="373"/>
      <c r="AV581" s="373"/>
      <c r="AW581" s="373"/>
      <c r="AX581" s="373"/>
      <c r="AY581" s="373"/>
    </row>
    <row r="582" spans="37:51" s="38" customFormat="1" x14ac:dyDescent="0.35">
      <c r="AK582" s="373"/>
      <c r="AL582" s="373"/>
      <c r="AM582" s="373"/>
      <c r="AN582" s="373"/>
      <c r="AO582" s="373"/>
      <c r="AP582" s="373"/>
      <c r="AQ582" s="373"/>
      <c r="AR582" s="373"/>
      <c r="AS582" s="373"/>
      <c r="AT582" s="373"/>
      <c r="AU582" s="373"/>
      <c r="AV582" s="373"/>
      <c r="AW582" s="373"/>
      <c r="AX582" s="373"/>
      <c r="AY582" s="373"/>
    </row>
    <row r="583" spans="37:51" s="38" customFormat="1" x14ac:dyDescent="0.35">
      <c r="AK583" s="373"/>
      <c r="AL583" s="373"/>
      <c r="AM583" s="373"/>
      <c r="AN583" s="373"/>
      <c r="AO583" s="373"/>
      <c r="AP583" s="373"/>
      <c r="AQ583" s="373"/>
      <c r="AR583" s="373"/>
      <c r="AS583" s="373"/>
      <c r="AT583" s="373"/>
      <c r="AU583" s="373"/>
      <c r="AV583" s="373"/>
      <c r="AW583" s="373"/>
      <c r="AX583" s="373"/>
      <c r="AY583" s="373"/>
    </row>
    <row r="584" spans="37:51" s="38" customFormat="1" x14ac:dyDescent="0.35">
      <c r="AK584" s="373"/>
      <c r="AL584" s="373"/>
      <c r="AM584" s="373"/>
      <c r="AN584" s="373"/>
      <c r="AO584" s="373"/>
      <c r="AP584" s="373"/>
      <c r="AQ584" s="373"/>
      <c r="AR584" s="373"/>
      <c r="AS584" s="373"/>
      <c r="AT584" s="373"/>
      <c r="AU584" s="373"/>
      <c r="AV584" s="373"/>
      <c r="AW584" s="373"/>
      <c r="AX584" s="373"/>
      <c r="AY584" s="373"/>
    </row>
    <row r="585" spans="37:51" s="38" customFormat="1" x14ac:dyDescent="0.35">
      <c r="AK585" s="373"/>
      <c r="AL585" s="373"/>
      <c r="AM585" s="373"/>
      <c r="AN585" s="373"/>
      <c r="AO585" s="373"/>
      <c r="AP585" s="373"/>
      <c r="AQ585" s="373"/>
      <c r="AR585" s="373"/>
      <c r="AS585" s="373"/>
      <c r="AT585" s="373"/>
      <c r="AU585" s="373"/>
      <c r="AV585" s="373"/>
      <c r="AW585" s="373"/>
      <c r="AX585" s="373"/>
      <c r="AY585" s="373"/>
    </row>
    <row r="586" spans="37:51" s="38" customFormat="1" x14ac:dyDescent="0.35">
      <c r="AK586" s="373"/>
      <c r="AL586" s="373"/>
      <c r="AM586" s="373"/>
      <c r="AN586" s="373"/>
      <c r="AO586" s="373"/>
      <c r="AP586" s="373"/>
      <c r="AQ586" s="373"/>
      <c r="AR586" s="373"/>
      <c r="AS586" s="373"/>
      <c r="AT586" s="373"/>
      <c r="AU586" s="373"/>
      <c r="AV586" s="373"/>
      <c r="AW586" s="373"/>
      <c r="AX586" s="373"/>
      <c r="AY586" s="373"/>
    </row>
    <row r="587" spans="37:51" s="38" customFormat="1" x14ac:dyDescent="0.35">
      <c r="AK587" s="373"/>
      <c r="AL587" s="373"/>
      <c r="AM587" s="373"/>
      <c r="AN587" s="373"/>
      <c r="AO587" s="373"/>
      <c r="AP587" s="373"/>
      <c r="AQ587" s="373"/>
      <c r="AR587" s="373"/>
      <c r="AS587" s="373"/>
      <c r="AT587" s="373"/>
      <c r="AU587" s="373"/>
      <c r="AV587" s="373"/>
      <c r="AW587" s="373"/>
      <c r="AX587" s="373"/>
      <c r="AY587" s="373"/>
    </row>
    <row r="588" spans="37:51" s="38" customFormat="1" x14ac:dyDescent="0.35">
      <c r="AK588" s="373"/>
      <c r="AL588" s="373"/>
      <c r="AM588" s="373"/>
      <c r="AN588" s="373"/>
      <c r="AO588" s="373"/>
      <c r="AP588" s="373"/>
      <c r="AQ588" s="373"/>
      <c r="AR588" s="373"/>
      <c r="AS588" s="373"/>
      <c r="AT588" s="373"/>
      <c r="AU588" s="373"/>
      <c r="AV588" s="373"/>
      <c r="AW588" s="373"/>
      <c r="AX588" s="373"/>
      <c r="AY588" s="373"/>
    </row>
    <row r="589" spans="37:51" s="38" customFormat="1" x14ac:dyDescent="0.35">
      <c r="AK589" s="373"/>
      <c r="AL589" s="373"/>
      <c r="AM589" s="373"/>
      <c r="AN589" s="373"/>
      <c r="AO589" s="373"/>
      <c r="AP589" s="373"/>
      <c r="AQ589" s="373"/>
      <c r="AR589" s="373"/>
      <c r="AS589" s="373"/>
      <c r="AT589" s="373"/>
      <c r="AU589" s="373"/>
      <c r="AV589" s="373"/>
      <c r="AW589" s="373"/>
      <c r="AX589" s="373"/>
      <c r="AY589" s="373"/>
    </row>
    <row r="590" spans="37:51" s="38" customFormat="1" x14ac:dyDescent="0.35">
      <c r="AK590" s="373"/>
      <c r="AL590" s="373"/>
      <c r="AM590" s="373"/>
      <c r="AN590" s="373"/>
      <c r="AO590" s="373"/>
      <c r="AP590" s="373"/>
      <c r="AQ590" s="373"/>
      <c r="AR590" s="373"/>
      <c r="AS590" s="373"/>
      <c r="AT590" s="373"/>
      <c r="AU590" s="373"/>
      <c r="AV590" s="373"/>
      <c r="AW590" s="373"/>
      <c r="AX590" s="373"/>
      <c r="AY590" s="373"/>
    </row>
    <row r="591" spans="37:51" s="38" customFormat="1" x14ac:dyDescent="0.35">
      <c r="AK591" s="373"/>
      <c r="AL591" s="373"/>
      <c r="AM591" s="373"/>
      <c r="AN591" s="373"/>
      <c r="AO591" s="373"/>
      <c r="AP591" s="373"/>
      <c r="AQ591" s="373"/>
      <c r="AR591" s="373"/>
      <c r="AS591" s="373"/>
      <c r="AT591" s="373"/>
      <c r="AU591" s="373"/>
      <c r="AV591" s="373"/>
      <c r="AW591" s="373"/>
      <c r="AX591" s="373"/>
      <c r="AY591" s="373"/>
    </row>
    <row r="592" spans="37:51" s="38" customFormat="1" x14ac:dyDescent="0.35">
      <c r="AK592" s="373"/>
      <c r="AL592" s="373"/>
      <c r="AM592" s="373"/>
      <c r="AN592" s="373"/>
      <c r="AO592" s="373"/>
      <c r="AP592" s="373"/>
      <c r="AQ592" s="373"/>
      <c r="AR592" s="373"/>
      <c r="AS592" s="373"/>
      <c r="AT592" s="373"/>
      <c r="AU592" s="373"/>
      <c r="AV592" s="373"/>
      <c r="AW592" s="373"/>
      <c r="AX592" s="373"/>
      <c r="AY592" s="373"/>
    </row>
    <row r="593" spans="37:51" s="38" customFormat="1" x14ac:dyDescent="0.35">
      <c r="AK593" s="373"/>
      <c r="AL593" s="373"/>
      <c r="AM593" s="373"/>
      <c r="AN593" s="373"/>
      <c r="AO593" s="373"/>
      <c r="AP593" s="373"/>
      <c r="AQ593" s="373"/>
      <c r="AR593" s="373"/>
      <c r="AS593" s="373"/>
      <c r="AT593" s="373"/>
      <c r="AU593" s="373"/>
      <c r="AV593" s="373"/>
      <c r="AW593" s="373"/>
      <c r="AX593" s="373"/>
      <c r="AY593" s="373"/>
    </row>
    <row r="594" spans="37:51" s="38" customFormat="1" x14ac:dyDescent="0.35">
      <c r="AK594" s="373"/>
      <c r="AL594" s="373"/>
      <c r="AM594" s="373"/>
      <c r="AN594" s="373"/>
      <c r="AO594" s="373"/>
      <c r="AP594" s="373"/>
      <c r="AQ594" s="373"/>
      <c r="AR594" s="373"/>
      <c r="AS594" s="373"/>
      <c r="AT594" s="373"/>
      <c r="AU594" s="373"/>
      <c r="AV594" s="373"/>
      <c r="AW594" s="373"/>
      <c r="AX594" s="373"/>
      <c r="AY594" s="373"/>
    </row>
    <row r="595" spans="37:51" s="38" customFormat="1" x14ac:dyDescent="0.35">
      <c r="AK595" s="373"/>
      <c r="AL595" s="373"/>
      <c r="AM595" s="373"/>
      <c r="AN595" s="373"/>
      <c r="AO595" s="373"/>
      <c r="AP595" s="373"/>
      <c r="AQ595" s="373"/>
      <c r="AR595" s="373"/>
      <c r="AS595" s="373"/>
      <c r="AT595" s="373"/>
      <c r="AU595" s="373"/>
      <c r="AV595" s="373"/>
      <c r="AW595" s="373"/>
      <c r="AX595" s="373"/>
      <c r="AY595" s="373"/>
    </row>
    <row r="596" spans="37:51" s="38" customFormat="1" x14ac:dyDescent="0.35">
      <c r="AK596" s="373"/>
      <c r="AL596" s="373"/>
      <c r="AM596" s="373"/>
      <c r="AN596" s="373"/>
      <c r="AO596" s="373"/>
      <c r="AP596" s="373"/>
      <c r="AQ596" s="373"/>
      <c r="AR596" s="373"/>
      <c r="AS596" s="373"/>
      <c r="AT596" s="373"/>
      <c r="AU596" s="373"/>
      <c r="AV596" s="373"/>
      <c r="AW596" s="373"/>
      <c r="AX596" s="373"/>
      <c r="AY596" s="373"/>
    </row>
    <row r="597" spans="37:51" s="38" customFormat="1" x14ac:dyDescent="0.35">
      <c r="AK597" s="373"/>
      <c r="AL597" s="373"/>
      <c r="AM597" s="373"/>
      <c r="AN597" s="373"/>
      <c r="AO597" s="373"/>
      <c r="AP597" s="373"/>
      <c r="AQ597" s="373"/>
      <c r="AR597" s="373"/>
      <c r="AS597" s="373"/>
      <c r="AT597" s="373"/>
      <c r="AU597" s="373"/>
      <c r="AV597" s="373"/>
      <c r="AW597" s="373"/>
      <c r="AX597" s="373"/>
      <c r="AY597" s="373"/>
    </row>
    <row r="598" spans="37:51" s="38" customFormat="1" x14ac:dyDescent="0.35">
      <c r="AK598" s="373"/>
      <c r="AL598" s="373"/>
      <c r="AM598" s="373"/>
      <c r="AN598" s="373"/>
      <c r="AO598" s="373"/>
      <c r="AP598" s="373"/>
      <c r="AQ598" s="373"/>
      <c r="AR598" s="373"/>
      <c r="AS598" s="373"/>
      <c r="AT598" s="373"/>
      <c r="AU598" s="373"/>
      <c r="AV598" s="373"/>
      <c r="AW598" s="373"/>
      <c r="AX598" s="373"/>
      <c r="AY598" s="373"/>
    </row>
    <row r="599" spans="37:51" s="38" customFormat="1" x14ac:dyDescent="0.35">
      <c r="AK599" s="373"/>
      <c r="AL599" s="373"/>
      <c r="AM599" s="373"/>
      <c r="AN599" s="373"/>
      <c r="AO599" s="373"/>
      <c r="AP599" s="373"/>
      <c r="AQ599" s="373"/>
      <c r="AR599" s="373"/>
      <c r="AS599" s="373"/>
      <c r="AT599" s="373"/>
      <c r="AU599" s="373"/>
      <c r="AV599" s="373"/>
      <c r="AW599" s="373"/>
      <c r="AX599" s="373"/>
      <c r="AY599" s="373"/>
    </row>
    <row r="600" spans="37:51" s="38" customFormat="1" x14ac:dyDescent="0.35">
      <c r="AK600" s="373"/>
      <c r="AL600" s="373"/>
      <c r="AM600" s="373"/>
      <c r="AN600" s="373"/>
      <c r="AO600" s="373"/>
      <c r="AP600" s="373"/>
      <c r="AQ600" s="373"/>
      <c r="AR600" s="373"/>
      <c r="AS600" s="373"/>
      <c r="AT600" s="373"/>
      <c r="AU600" s="373"/>
      <c r="AV600" s="373"/>
      <c r="AW600" s="373"/>
      <c r="AX600" s="373"/>
      <c r="AY600" s="373"/>
    </row>
    <row r="601" spans="37:51" s="38" customFormat="1" x14ac:dyDescent="0.35">
      <c r="AK601" s="373"/>
      <c r="AL601" s="373"/>
      <c r="AM601" s="373"/>
      <c r="AN601" s="373"/>
      <c r="AO601" s="373"/>
      <c r="AP601" s="373"/>
      <c r="AQ601" s="373"/>
      <c r="AR601" s="373"/>
      <c r="AS601" s="373"/>
      <c r="AT601" s="373"/>
      <c r="AU601" s="373"/>
      <c r="AV601" s="373"/>
      <c r="AW601" s="373"/>
      <c r="AX601" s="373"/>
      <c r="AY601" s="373"/>
    </row>
    <row r="602" spans="37:51" s="38" customFormat="1" x14ac:dyDescent="0.35">
      <c r="AK602" s="373"/>
      <c r="AL602" s="373"/>
      <c r="AM602" s="373"/>
      <c r="AN602" s="373"/>
      <c r="AO602" s="373"/>
      <c r="AP602" s="373"/>
      <c r="AQ602" s="373"/>
      <c r="AR602" s="373"/>
      <c r="AS602" s="373"/>
      <c r="AT602" s="373"/>
      <c r="AU602" s="373"/>
      <c r="AV602" s="373"/>
      <c r="AW602" s="373"/>
      <c r="AX602" s="373"/>
      <c r="AY602" s="373"/>
    </row>
    <row r="603" spans="37:51" s="38" customFormat="1" x14ac:dyDescent="0.35">
      <c r="AK603" s="373"/>
      <c r="AL603" s="373"/>
      <c r="AM603" s="373"/>
      <c r="AN603" s="373"/>
      <c r="AO603" s="373"/>
      <c r="AP603" s="373"/>
      <c r="AQ603" s="373"/>
      <c r="AR603" s="373"/>
      <c r="AS603" s="373"/>
      <c r="AT603" s="373"/>
      <c r="AU603" s="373"/>
      <c r="AV603" s="373"/>
      <c r="AW603" s="373"/>
      <c r="AX603" s="373"/>
      <c r="AY603" s="373"/>
    </row>
    <row r="604" spans="37:51" s="38" customFormat="1" x14ac:dyDescent="0.35">
      <c r="AK604" s="373"/>
      <c r="AL604" s="373"/>
      <c r="AM604" s="373"/>
      <c r="AN604" s="373"/>
      <c r="AO604" s="373"/>
      <c r="AP604" s="373"/>
      <c r="AQ604" s="373"/>
      <c r="AR604" s="373"/>
      <c r="AS604" s="373"/>
      <c r="AT604" s="373"/>
      <c r="AU604" s="373"/>
      <c r="AV604" s="373"/>
      <c r="AW604" s="373"/>
      <c r="AX604" s="373"/>
      <c r="AY604" s="373"/>
    </row>
    <row r="605" spans="37:51" s="38" customFormat="1" x14ac:dyDescent="0.35">
      <c r="AK605" s="373"/>
      <c r="AL605" s="373"/>
      <c r="AM605" s="373"/>
      <c r="AN605" s="373"/>
      <c r="AO605" s="373"/>
      <c r="AP605" s="373"/>
      <c r="AQ605" s="373"/>
      <c r="AR605" s="373"/>
      <c r="AS605" s="373"/>
      <c r="AT605" s="373"/>
      <c r="AU605" s="373"/>
      <c r="AV605" s="373"/>
      <c r="AW605" s="373"/>
      <c r="AX605" s="373"/>
      <c r="AY605" s="373"/>
    </row>
    <row r="606" spans="37:51" s="38" customFormat="1" x14ac:dyDescent="0.35">
      <c r="AK606" s="373"/>
      <c r="AL606" s="373"/>
      <c r="AM606" s="373"/>
      <c r="AN606" s="373"/>
      <c r="AO606" s="373"/>
      <c r="AP606" s="373"/>
      <c r="AQ606" s="373"/>
      <c r="AR606" s="373"/>
      <c r="AS606" s="373"/>
      <c r="AT606" s="373"/>
      <c r="AU606" s="373"/>
      <c r="AV606" s="373"/>
      <c r="AW606" s="373"/>
      <c r="AX606" s="373"/>
      <c r="AY606" s="373"/>
    </row>
    <row r="607" spans="37:51" s="38" customFormat="1" x14ac:dyDescent="0.35">
      <c r="AK607" s="373"/>
      <c r="AL607" s="373"/>
      <c r="AM607" s="373"/>
      <c r="AN607" s="373"/>
      <c r="AO607" s="373"/>
      <c r="AP607" s="373"/>
      <c r="AQ607" s="373"/>
      <c r="AR607" s="373"/>
      <c r="AS607" s="373"/>
      <c r="AT607" s="373"/>
      <c r="AU607" s="373"/>
      <c r="AV607" s="373"/>
      <c r="AW607" s="373"/>
      <c r="AX607" s="373"/>
      <c r="AY607" s="373"/>
    </row>
    <row r="608" spans="37:51" s="38" customFormat="1" x14ac:dyDescent="0.35">
      <c r="AK608" s="373"/>
      <c r="AL608" s="373"/>
      <c r="AM608" s="373"/>
      <c r="AN608" s="373"/>
      <c r="AO608" s="373"/>
      <c r="AP608" s="373"/>
      <c r="AQ608" s="373"/>
      <c r="AR608" s="373"/>
      <c r="AS608" s="373"/>
      <c r="AT608" s="373"/>
      <c r="AU608" s="373"/>
      <c r="AV608" s="373"/>
      <c r="AW608" s="373"/>
      <c r="AX608" s="373"/>
      <c r="AY608" s="373"/>
    </row>
    <row r="609" spans="37:51" s="38" customFormat="1" x14ac:dyDescent="0.35">
      <c r="AK609" s="373"/>
      <c r="AL609" s="373"/>
      <c r="AM609" s="373"/>
      <c r="AN609" s="373"/>
      <c r="AO609" s="373"/>
      <c r="AP609" s="373"/>
      <c r="AQ609" s="373"/>
      <c r="AR609" s="373"/>
      <c r="AS609" s="373"/>
      <c r="AT609" s="373"/>
      <c r="AU609" s="373"/>
      <c r="AV609" s="373"/>
      <c r="AW609" s="373"/>
      <c r="AX609" s="373"/>
      <c r="AY609" s="373"/>
    </row>
    <row r="610" spans="37:51" s="38" customFormat="1" x14ac:dyDescent="0.35">
      <c r="AK610" s="373"/>
      <c r="AL610" s="373"/>
      <c r="AM610" s="373"/>
      <c r="AN610" s="373"/>
      <c r="AO610" s="373"/>
      <c r="AP610" s="373"/>
      <c r="AQ610" s="373"/>
      <c r="AR610" s="373"/>
      <c r="AS610" s="373"/>
      <c r="AT610" s="373"/>
      <c r="AU610" s="373"/>
      <c r="AV610" s="373"/>
      <c r="AW610" s="373"/>
      <c r="AX610" s="373"/>
      <c r="AY610" s="373"/>
    </row>
    <row r="611" spans="37:51" s="38" customFormat="1" x14ac:dyDescent="0.35">
      <c r="AK611" s="373"/>
      <c r="AL611" s="373"/>
      <c r="AM611" s="373"/>
      <c r="AN611" s="373"/>
      <c r="AO611" s="373"/>
      <c r="AP611" s="373"/>
      <c r="AQ611" s="373"/>
      <c r="AR611" s="373"/>
      <c r="AS611" s="373"/>
      <c r="AT611" s="373"/>
      <c r="AU611" s="373"/>
      <c r="AV611" s="373"/>
      <c r="AW611" s="373"/>
      <c r="AX611" s="373"/>
      <c r="AY611" s="373"/>
    </row>
    <row r="612" spans="37:51" s="38" customFormat="1" x14ac:dyDescent="0.35">
      <c r="AK612" s="373"/>
      <c r="AL612" s="373"/>
      <c r="AM612" s="373"/>
      <c r="AN612" s="373"/>
      <c r="AO612" s="373"/>
      <c r="AP612" s="373"/>
      <c r="AQ612" s="373"/>
      <c r="AR612" s="373"/>
      <c r="AS612" s="373"/>
      <c r="AT612" s="373"/>
      <c r="AU612" s="373"/>
      <c r="AV612" s="373"/>
      <c r="AW612" s="373"/>
      <c r="AX612" s="373"/>
      <c r="AY612" s="373"/>
    </row>
    <row r="613" spans="37:51" s="38" customFormat="1" x14ac:dyDescent="0.35">
      <c r="AK613" s="373"/>
      <c r="AL613" s="373"/>
      <c r="AM613" s="373"/>
      <c r="AN613" s="373"/>
      <c r="AO613" s="373"/>
      <c r="AP613" s="373"/>
      <c r="AQ613" s="373"/>
      <c r="AR613" s="373"/>
      <c r="AS613" s="373"/>
      <c r="AT613" s="373"/>
      <c r="AU613" s="373"/>
      <c r="AV613" s="373"/>
      <c r="AW613" s="373"/>
      <c r="AX613" s="373"/>
      <c r="AY613" s="373"/>
    </row>
    <row r="614" spans="37:51" s="38" customFormat="1" x14ac:dyDescent="0.35">
      <c r="AK614" s="373"/>
      <c r="AL614" s="373"/>
      <c r="AM614" s="373"/>
      <c r="AN614" s="373"/>
      <c r="AO614" s="373"/>
      <c r="AP614" s="373"/>
      <c r="AQ614" s="373"/>
      <c r="AR614" s="373"/>
      <c r="AS614" s="373"/>
      <c r="AT614" s="373"/>
      <c r="AU614" s="373"/>
      <c r="AV614" s="373"/>
      <c r="AW614" s="373"/>
      <c r="AX614" s="373"/>
      <c r="AY614" s="373"/>
    </row>
    <row r="615" spans="37:51" s="38" customFormat="1" x14ac:dyDescent="0.35">
      <c r="AK615" s="373"/>
      <c r="AL615" s="373"/>
      <c r="AM615" s="373"/>
      <c r="AN615" s="373"/>
      <c r="AO615" s="373"/>
      <c r="AP615" s="373"/>
      <c r="AQ615" s="373"/>
      <c r="AR615" s="373"/>
      <c r="AS615" s="373"/>
      <c r="AT615" s="373"/>
      <c r="AU615" s="373"/>
      <c r="AV615" s="373"/>
      <c r="AW615" s="373"/>
      <c r="AX615" s="373"/>
      <c r="AY615" s="373"/>
    </row>
    <row r="616" spans="37:51" s="38" customFormat="1" x14ac:dyDescent="0.35">
      <c r="AK616" s="373"/>
      <c r="AL616" s="373"/>
      <c r="AM616" s="373"/>
      <c r="AN616" s="373"/>
      <c r="AO616" s="373"/>
      <c r="AP616" s="373"/>
      <c r="AQ616" s="373"/>
      <c r="AR616" s="373"/>
      <c r="AS616" s="373"/>
      <c r="AT616" s="373"/>
      <c r="AU616" s="373"/>
      <c r="AV616" s="373"/>
      <c r="AW616" s="373"/>
      <c r="AX616" s="373"/>
      <c r="AY616" s="373"/>
    </row>
    <row r="617" spans="37:51" s="38" customFormat="1" x14ac:dyDescent="0.35">
      <c r="AK617" s="373"/>
      <c r="AL617" s="373"/>
      <c r="AM617" s="373"/>
      <c r="AN617" s="373"/>
      <c r="AO617" s="373"/>
      <c r="AP617" s="373"/>
      <c r="AQ617" s="373"/>
      <c r="AR617" s="373"/>
      <c r="AS617" s="373"/>
      <c r="AT617" s="373"/>
      <c r="AU617" s="373"/>
      <c r="AV617" s="373"/>
      <c r="AW617" s="373"/>
      <c r="AX617" s="373"/>
      <c r="AY617" s="373"/>
    </row>
    <row r="618" spans="37:51" s="38" customFormat="1" x14ac:dyDescent="0.35">
      <c r="AK618" s="373"/>
      <c r="AL618" s="373"/>
      <c r="AM618" s="373"/>
      <c r="AN618" s="373"/>
      <c r="AO618" s="373"/>
      <c r="AP618" s="373"/>
      <c r="AQ618" s="373"/>
      <c r="AR618" s="373"/>
      <c r="AS618" s="373"/>
      <c r="AT618" s="373"/>
      <c r="AU618" s="373"/>
      <c r="AV618" s="373"/>
      <c r="AW618" s="373"/>
      <c r="AX618" s="373"/>
      <c r="AY618" s="373"/>
    </row>
    <row r="619" spans="37:51" s="38" customFormat="1" x14ac:dyDescent="0.35">
      <c r="AK619" s="373"/>
      <c r="AL619" s="373"/>
      <c r="AM619" s="373"/>
      <c r="AN619" s="373"/>
      <c r="AO619" s="373"/>
      <c r="AP619" s="373"/>
      <c r="AQ619" s="373"/>
      <c r="AR619" s="373"/>
      <c r="AS619" s="373"/>
      <c r="AT619" s="373"/>
      <c r="AU619" s="373"/>
      <c r="AV619" s="373"/>
      <c r="AW619" s="373"/>
      <c r="AX619" s="373"/>
      <c r="AY619" s="373"/>
    </row>
    <row r="620" spans="37:51" s="38" customFormat="1" x14ac:dyDescent="0.35">
      <c r="AK620" s="373"/>
      <c r="AL620" s="373"/>
      <c r="AM620" s="373"/>
      <c r="AN620" s="373"/>
      <c r="AO620" s="373"/>
      <c r="AP620" s="373"/>
      <c r="AQ620" s="373"/>
      <c r="AR620" s="373"/>
      <c r="AS620" s="373"/>
      <c r="AT620" s="373"/>
      <c r="AU620" s="373"/>
      <c r="AV620" s="373"/>
      <c r="AW620" s="373"/>
      <c r="AX620" s="373"/>
      <c r="AY620" s="373"/>
    </row>
    <row r="621" spans="37:51" s="38" customFormat="1" x14ac:dyDescent="0.35">
      <c r="AK621" s="373"/>
      <c r="AL621" s="373"/>
      <c r="AM621" s="373"/>
      <c r="AN621" s="373"/>
      <c r="AO621" s="373"/>
      <c r="AP621" s="373"/>
      <c r="AQ621" s="373"/>
      <c r="AR621" s="373"/>
      <c r="AS621" s="373"/>
      <c r="AT621" s="373"/>
      <c r="AU621" s="373"/>
      <c r="AV621" s="373"/>
      <c r="AW621" s="373"/>
      <c r="AX621" s="373"/>
      <c r="AY621" s="373"/>
    </row>
    <row r="622" spans="37:51" s="38" customFormat="1" x14ac:dyDescent="0.35">
      <c r="AK622" s="373"/>
      <c r="AL622" s="373"/>
      <c r="AM622" s="373"/>
      <c r="AN622" s="373"/>
      <c r="AO622" s="373"/>
      <c r="AP622" s="373"/>
      <c r="AQ622" s="373"/>
      <c r="AR622" s="373"/>
      <c r="AS622" s="373"/>
      <c r="AT622" s="373"/>
      <c r="AU622" s="373"/>
      <c r="AV622" s="373"/>
      <c r="AW622" s="373"/>
      <c r="AX622" s="373"/>
      <c r="AY622" s="373"/>
    </row>
    <row r="623" spans="37:51" s="38" customFormat="1" x14ac:dyDescent="0.35">
      <c r="AK623" s="373"/>
      <c r="AL623" s="373"/>
      <c r="AM623" s="373"/>
      <c r="AN623" s="373"/>
      <c r="AO623" s="373"/>
      <c r="AP623" s="373"/>
      <c r="AQ623" s="373"/>
      <c r="AR623" s="373"/>
      <c r="AS623" s="373"/>
      <c r="AT623" s="373"/>
      <c r="AU623" s="373"/>
      <c r="AV623" s="373"/>
      <c r="AW623" s="373"/>
      <c r="AX623" s="373"/>
      <c r="AY623" s="373"/>
    </row>
    <row r="624" spans="37:51" s="38" customFormat="1" x14ac:dyDescent="0.35">
      <c r="AK624" s="373"/>
      <c r="AL624" s="373"/>
      <c r="AM624" s="373"/>
      <c r="AN624" s="373"/>
      <c r="AO624" s="373"/>
      <c r="AP624" s="373"/>
      <c r="AQ624" s="373"/>
      <c r="AR624" s="373"/>
      <c r="AS624" s="373"/>
      <c r="AT624" s="373"/>
      <c r="AU624" s="373"/>
      <c r="AV624" s="373"/>
      <c r="AW624" s="373"/>
      <c r="AX624" s="373"/>
      <c r="AY624" s="373"/>
    </row>
    <row r="625" spans="37:51" s="38" customFormat="1" x14ac:dyDescent="0.35">
      <c r="AK625" s="373"/>
      <c r="AL625" s="373"/>
      <c r="AM625" s="373"/>
      <c r="AN625" s="373"/>
      <c r="AO625" s="373"/>
      <c r="AP625" s="373"/>
      <c r="AQ625" s="373"/>
      <c r="AR625" s="373"/>
      <c r="AS625" s="373"/>
      <c r="AT625" s="373"/>
      <c r="AU625" s="373"/>
      <c r="AV625" s="373"/>
      <c r="AW625" s="373"/>
      <c r="AX625" s="373"/>
      <c r="AY625" s="373"/>
    </row>
    <row r="626" spans="37:51" s="38" customFormat="1" x14ac:dyDescent="0.35">
      <c r="AK626" s="373"/>
      <c r="AL626" s="373"/>
      <c r="AM626" s="373"/>
      <c r="AN626" s="373"/>
      <c r="AO626" s="373"/>
      <c r="AP626" s="373"/>
      <c r="AQ626" s="373"/>
      <c r="AR626" s="373"/>
      <c r="AS626" s="373"/>
      <c r="AT626" s="373"/>
      <c r="AU626" s="373"/>
      <c r="AV626" s="373"/>
      <c r="AW626" s="373"/>
      <c r="AX626" s="373"/>
      <c r="AY626" s="373"/>
    </row>
    <row r="627" spans="37:51" s="38" customFormat="1" x14ac:dyDescent="0.35">
      <c r="AK627" s="373"/>
      <c r="AL627" s="373"/>
      <c r="AM627" s="373"/>
      <c r="AN627" s="373"/>
      <c r="AO627" s="373"/>
      <c r="AP627" s="373"/>
      <c r="AQ627" s="373"/>
      <c r="AR627" s="373"/>
      <c r="AS627" s="373"/>
      <c r="AT627" s="373"/>
      <c r="AU627" s="373"/>
      <c r="AV627" s="373"/>
      <c r="AW627" s="373"/>
      <c r="AX627" s="373"/>
      <c r="AY627" s="373"/>
    </row>
    <row r="628" spans="37:51" s="38" customFormat="1" x14ac:dyDescent="0.35">
      <c r="AK628" s="373"/>
      <c r="AL628" s="373"/>
      <c r="AM628" s="373"/>
      <c r="AN628" s="373"/>
      <c r="AO628" s="373"/>
      <c r="AP628" s="373"/>
      <c r="AQ628" s="373"/>
      <c r="AR628" s="373"/>
      <c r="AS628" s="373"/>
      <c r="AT628" s="373"/>
      <c r="AU628" s="373"/>
      <c r="AV628" s="373"/>
      <c r="AW628" s="373"/>
      <c r="AX628" s="373"/>
      <c r="AY628" s="373"/>
    </row>
    <row r="629" spans="37:51" s="38" customFormat="1" x14ac:dyDescent="0.35">
      <c r="AK629" s="373"/>
      <c r="AL629" s="373"/>
      <c r="AM629" s="373"/>
      <c r="AN629" s="373"/>
      <c r="AO629" s="373"/>
      <c r="AP629" s="373"/>
      <c r="AQ629" s="373"/>
      <c r="AR629" s="373"/>
      <c r="AS629" s="373"/>
      <c r="AT629" s="373"/>
      <c r="AU629" s="373"/>
      <c r="AV629" s="373"/>
      <c r="AW629" s="373"/>
      <c r="AX629" s="373"/>
      <c r="AY629" s="373"/>
    </row>
    <row r="630" spans="37:51" s="38" customFormat="1" x14ac:dyDescent="0.35">
      <c r="AK630" s="373"/>
      <c r="AL630" s="373"/>
      <c r="AM630" s="373"/>
      <c r="AN630" s="373"/>
      <c r="AO630" s="373"/>
      <c r="AP630" s="373"/>
      <c r="AQ630" s="373"/>
      <c r="AR630" s="373"/>
      <c r="AS630" s="373"/>
      <c r="AT630" s="373"/>
      <c r="AU630" s="373"/>
      <c r="AV630" s="373"/>
      <c r="AW630" s="373"/>
      <c r="AX630" s="373"/>
      <c r="AY630" s="373"/>
    </row>
    <row r="631" spans="37:51" s="38" customFormat="1" x14ac:dyDescent="0.35">
      <c r="AK631" s="373"/>
      <c r="AL631" s="373"/>
      <c r="AM631" s="373"/>
      <c r="AN631" s="373"/>
      <c r="AO631" s="373"/>
      <c r="AP631" s="373"/>
      <c r="AQ631" s="373"/>
      <c r="AR631" s="373"/>
      <c r="AS631" s="373"/>
      <c r="AT631" s="373"/>
      <c r="AU631" s="373"/>
      <c r="AV631" s="373"/>
      <c r="AW631" s="373"/>
      <c r="AX631" s="373"/>
      <c r="AY631" s="373"/>
    </row>
    <row r="632" spans="37:51" s="38" customFormat="1" x14ac:dyDescent="0.35">
      <c r="AK632" s="373"/>
      <c r="AL632" s="373"/>
      <c r="AM632" s="373"/>
      <c r="AN632" s="373"/>
      <c r="AO632" s="373"/>
      <c r="AP632" s="373"/>
      <c r="AQ632" s="373"/>
      <c r="AR632" s="373"/>
      <c r="AS632" s="373"/>
      <c r="AT632" s="373"/>
      <c r="AU632" s="373"/>
      <c r="AV632" s="373"/>
      <c r="AW632" s="373"/>
      <c r="AX632" s="373"/>
      <c r="AY632" s="373"/>
    </row>
    <row r="633" spans="37:51" s="38" customFormat="1" x14ac:dyDescent="0.35">
      <c r="AK633" s="373"/>
      <c r="AL633" s="373"/>
      <c r="AM633" s="373"/>
      <c r="AN633" s="373"/>
      <c r="AO633" s="373"/>
      <c r="AP633" s="373"/>
      <c r="AQ633" s="373"/>
      <c r="AR633" s="373"/>
      <c r="AS633" s="373"/>
      <c r="AT633" s="373"/>
      <c r="AU633" s="373"/>
      <c r="AV633" s="373"/>
      <c r="AW633" s="373"/>
      <c r="AX633" s="373"/>
      <c r="AY633" s="373"/>
    </row>
    <row r="634" spans="37:51" s="38" customFormat="1" x14ac:dyDescent="0.35">
      <c r="AK634" s="373"/>
      <c r="AL634" s="373"/>
      <c r="AM634" s="373"/>
      <c r="AN634" s="373"/>
      <c r="AO634" s="373"/>
      <c r="AP634" s="373"/>
      <c r="AQ634" s="373"/>
      <c r="AR634" s="373"/>
      <c r="AS634" s="373"/>
      <c r="AT634" s="373"/>
      <c r="AU634" s="373"/>
      <c r="AV634" s="373"/>
      <c r="AW634" s="373"/>
      <c r="AX634" s="373"/>
      <c r="AY634" s="373"/>
    </row>
    <row r="635" spans="37:51" s="38" customFormat="1" x14ac:dyDescent="0.35">
      <c r="AK635" s="373"/>
      <c r="AL635" s="373"/>
      <c r="AM635" s="373"/>
      <c r="AN635" s="373"/>
      <c r="AO635" s="373"/>
      <c r="AP635" s="373"/>
      <c r="AQ635" s="373"/>
      <c r="AR635" s="373"/>
      <c r="AS635" s="373"/>
      <c r="AT635" s="373"/>
      <c r="AU635" s="373"/>
      <c r="AV635" s="373"/>
      <c r="AW635" s="373"/>
      <c r="AX635" s="373"/>
      <c r="AY635" s="373"/>
    </row>
    <row r="636" spans="37:51" s="38" customFormat="1" x14ac:dyDescent="0.35">
      <c r="AK636" s="373"/>
      <c r="AL636" s="373"/>
      <c r="AM636" s="373"/>
      <c r="AN636" s="373"/>
      <c r="AO636" s="373"/>
      <c r="AP636" s="373"/>
      <c r="AQ636" s="373"/>
      <c r="AR636" s="373"/>
      <c r="AS636" s="373"/>
      <c r="AT636" s="373"/>
      <c r="AU636" s="373"/>
      <c r="AV636" s="373"/>
      <c r="AW636" s="373"/>
      <c r="AX636" s="373"/>
      <c r="AY636" s="373"/>
    </row>
    <row r="637" spans="37:51" s="38" customFormat="1" x14ac:dyDescent="0.35">
      <c r="AK637" s="373"/>
      <c r="AL637" s="373"/>
      <c r="AM637" s="373"/>
      <c r="AN637" s="373"/>
      <c r="AO637" s="373"/>
      <c r="AP637" s="373"/>
      <c r="AQ637" s="373"/>
      <c r="AR637" s="373"/>
      <c r="AS637" s="373"/>
      <c r="AT637" s="373"/>
      <c r="AU637" s="373"/>
      <c r="AV637" s="373"/>
      <c r="AW637" s="373"/>
      <c r="AX637" s="373"/>
      <c r="AY637" s="373"/>
    </row>
    <row r="638" spans="37:51" s="38" customFormat="1" x14ac:dyDescent="0.35">
      <c r="AK638" s="373"/>
      <c r="AL638" s="373"/>
      <c r="AM638" s="373"/>
      <c r="AN638" s="373"/>
      <c r="AO638" s="373"/>
      <c r="AP638" s="373"/>
      <c r="AQ638" s="373"/>
      <c r="AR638" s="373"/>
      <c r="AS638" s="373"/>
      <c r="AT638" s="373"/>
      <c r="AU638" s="373"/>
      <c r="AV638" s="373"/>
      <c r="AW638" s="373"/>
      <c r="AX638" s="373"/>
      <c r="AY638" s="373"/>
    </row>
    <row r="639" spans="37:51" s="38" customFormat="1" x14ac:dyDescent="0.35">
      <c r="AK639" s="373"/>
      <c r="AL639" s="373"/>
      <c r="AM639" s="373"/>
      <c r="AN639" s="373"/>
      <c r="AO639" s="373"/>
      <c r="AP639" s="373"/>
      <c r="AQ639" s="373"/>
      <c r="AR639" s="373"/>
      <c r="AS639" s="373"/>
      <c r="AT639" s="373"/>
      <c r="AU639" s="373"/>
      <c r="AV639" s="373"/>
      <c r="AW639" s="373"/>
      <c r="AX639" s="373"/>
      <c r="AY639" s="373"/>
    </row>
    <row r="640" spans="37:51" s="38" customFormat="1" x14ac:dyDescent="0.35">
      <c r="AK640" s="373"/>
      <c r="AL640" s="373"/>
      <c r="AM640" s="373"/>
      <c r="AN640" s="373"/>
      <c r="AO640" s="373"/>
      <c r="AP640" s="373"/>
      <c r="AQ640" s="373"/>
      <c r="AR640" s="373"/>
      <c r="AS640" s="373"/>
      <c r="AT640" s="373"/>
      <c r="AU640" s="373"/>
      <c r="AV640" s="373"/>
      <c r="AW640" s="373"/>
      <c r="AX640" s="373"/>
      <c r="AY640" s="373"/>
    </row>
    <row r="641" spans="37:51" s="38" customFormat="1" x14ac:dyDescent="0.35">
      <c r="AK641" s="373"/>
      <c r="AL641" s="373"/>
      <c r="AM641" s="373"/>
      <c r="AN641" s="373"/>
      <c r="AO641" s="373"/>
      <c r="AP641" s="373"/>
      <c r="AQ641" s="373"/>
      <c r="AR641" s="373"/>
      <c r="AS641" s="373"/>
      <c r="AT641" s="373"/>
      <c r="AU641" s="373"/>
      <c r="AV641" s="373"/>
      <c r="AW641" s="373"/>
      <c r="AX641" s="373"/>
      <c r="AY641" s="373"/>
    </row>
    <row r="642" spans="37:51" s="38" customFormat="1" x14ac:dyDescent="0.35">
      <c r="AK642" s="373"/>
      <c r="AL642" s="373"/>
      <c r="AM642" s="373"/>
      <c r="AN642" s="373"/>
      <c r="AO642" s="373"/>
      <c r="AP642" s="373"/>
      <c r="AQ642" s="373"/>
      <c r="AR642" s="373"/>
      <c r="AS642" s="373"/>
      <c r="AT642" s="373"/>
      <c r="AU642" s="373"/>
      <c r="AV642" s="373"/>
      <c r="AW642" s="373"/>
      <c r="AX642" s="373"/>
      <c r="AY642" s="373"/>
    </row>
    <row r="643" spans="37:51" s="38" customFormat="1" x14ac:dyDescent="0.35">
      <c r="AK643" s="373"/>
      <c r="AL643" s="373"/>
      <c r="AM643" s="373"/>
      <c r="AN643" s="373"/>
      <c r="AO643" s="373"/>
      <c r="AP643" s="373"/>
      <c r="AQ643" s="373"/>
      <c r="AR643" s="373"/>
      <c r="AS643" s="373"/>
      <c r="AT643" s="373"/>
      <c r="AU643" s="373"/>
      <c r="AV643" s="373"/>
      <c r="AW643" s="373"/>
      <c r="AX643" s="373"/>
      <c r="AY643" s="373"/>
    </row>
    <row r="644" spans="37:51" s="38" customFormat="1" x14ac:dyDescent="0.35">
      <c r="AK644" s="373"/>
      <c r="AL644" s="373"/>
      <c r="AM644" s="373"/>
      <c r="AN644" s="373"/>
      <c r="AO644" s="373"/>
      <c r="AP644" s="373"/>
      <c r="AQ644" s="373"/>
      <c r="AR644" s="373"/>
      <c r="AS644" s="373"/>
      <c r="AT644" s="373"/>
      <c r="AU644" s="373"/>
      <c r="AV644" s="373"/>
      <c r="AW644" s="373"/>
      <c r="AX644" s="373"/>
      <c r="AY644" s="373"/>
    </row>
    <row r="645" spans="37:51" s="38" customFormat="1" x14ac:dyDescent="0.35">
      <c r="AK645" s="373"/>
      <c r="AL645" s="373"/>
      <c r="AM645" s="373"/>
      <c r="AN645" s="373"/>
      <c r="AO645" s="373"/>
      <c r="AP645" s="373"/>
      <c r="AQ645" s="373"/>
      <c r="AR645" s="373"/>
      <c r="AS645" s="373"/>
      <c r="AT645" s="373"/>
      <c r="AU645" s="373"/>
      <c r="AV645" s="373"/>
      <c r="AW645" s="373"/>
      <c r="AX645" s="373"/>
      <c r="AY645" s="373"/>
    </row>
    <row r="646" spans="37:51" s="38" customFormat="1" x14ac:dyDescent="0.35">
      <c r="AK646" s="373"/>
      <c r="AL646" s="373"/>
      <c r="AM646" s="373"/>
      <c r="AN646" s="373"/>
      <c r="AO646" s="373"/>
      <c r="AP646" s="373"/>
      <c r="AQ646" s="373"/>
      <c r="AR646" s="373"/>
      <c r="AS646" s="373"/>
      <c r="AT646" s="373"/>
      <c r="AU646" s="373"/>
      <c r="AV646" s="373"/>
      <c r="AW646" s="373"/>
      <c r="AX646" s="373"/>
      <c r="AY646" s="373"/>
    </row>
    <row r="647" spans="37:51" s="38" customFormat="1" x14ac:dyDescent="0.35">
      <c r="AK647" s="373"/>
      <c r="AL647" s="373"/>
      <c r="AM647" s="373"/>
      <c r="AN647" s="373"/>
      <c r="AO647" s="373"/>
      <c r="AP647" s="373"/>
      <c r="AQ647" s="373"/>
      <c r="AR647" s="373"/>
      <c r="AS647" s="373"/>
      <c r="AT647" s="373"/>
      <c r="AU647" s="373"/>
      <c r="AV647" s="373"/>
      <c r="AW647" s="373"/>
      <c r="AX647" s="373"/>
      <c r="AY647" s="373"/>
    </row>
    <row r="648" spans="37:51" s="38" customFormat="1" x14ac:dyDescent="0.35">
      <c r="AK648" s="373"/>
      <c r="AL648" s="373"/>
      <c r="AM648" s="373"/>
      <c r="AN648" s="373"/>
      <c r="AO648" s="373"/>
      <c r="AP648" s="373"/>
      <c r="AQ648" s="373"/>
      <c r="AR648" s="373"/>
      <c r="AS648" s="373"/>
      <c r="AT648" s="373"/>
      <c r="AU648" s="373"/>
      <c r="AV648" s="373"/>
      <c r="AW648" s="373"/>
      <c r="AX648" s="373"/>
      <c r="AY648" s="373"/>
    </row>
    <row r="649" spans="37:51" s="38" customFormat="1" x14ac:dyDescent="0.35">
      <c r="AK649" s="373"/>
      <c r="AL649" s="373"/>
      <c r="AM649" s="373"/>
      <c r="AN649" s="373"/>
      <c r="AO649" s="373"/>
      <c r="AP649" s="373"/>
      <c r="AQ649" s="373"/>
      <c r="AR649" s="373"/>
      <c r="AS649" s="373"/>
      <c r="AT649" s="373"/>
      <c r="AU649" s="373"/>
      <c r="AV649" s="373"/>
      <c r="AW649" s="373"/>
      <c r="AX649" s="373"/>
      <c r="AY649" s="373"/>
    </row>
    <row r="650" spans="37:51" s="38" customFormat="1" x14ac:dyDescent="0.35">
      <c r="AK650" s="373"/>
      <c r="AL650" s="373"/>
      <c r="AM650" s="373"/>
      <c r="AN650" s="373"/>
      <c r="AO650" s="373"/>
      <c r="AP650" s="373"/>
      <c r="AQ650" s="373"/>
      <c r="AR650" s="373"/>
      <c r="AS650" s="373"/>
      <c r="AT650" s="373"/>
      <c r="AU650" s="373"/>
      <c r="AV650" s="373"/>
      <c r="AW650" s="373"/>
      <c r="AX650" s="373"/>
      <c r="AY650" s="373"/>
    </row>
    <row r="651" spans="37:51" s="38" customFormat="1" x14ac:dyDescent="0.35">
      <c r="AK651" s="373"/>
      <c r="AL651" s="373"/>
      <c r="AM651" s="373"/>
      <c r="AN651" s="373"/>
      <c r="AO651" s="373"/>
      <c r="AP651" s="373"/>
      <c r="AQ651" s="373"/>
      <c r="AR651" s="373"/>
      <c r="AS651" s="373"/>
      <c r="AT651" s="373"/>
      <c r="AU651" s="373"/>
      <c r="AV651" s="373"/>
      <c r="AW651" s="373"/>
      <c r="AX651" s="373"/>
      <c r="AY651" s="373"/>
    </row>
    <row r="652" spans="37:51" s="38" customFormat="1" x14ac:dyDescent="0.35">
      <c r="AK652" s="373"/>
      <c r="AL652" s="373"/>
      <c r="AM652" s="373"/>
      <c r="AN652" s="373"/>
      <c r="AO652" s="373"/>
      <c r="AP652" s="373"/>
      <c r="AQ652" s="373"/>
      <c r="AR652" s="373"/>
      <c r="AS652" s="373"/>
      <c r="AT652" s="373"/>
      <c r="AU652" s="373"/>
      <c r="AV652" s="373"/>
      <c r="AW652" s="373"/>
      <c r="AX652" s="373"/>
      <c r="AY652" s="373"/>
    </row>
    <row r="653" spans="37:51" s="38" customFormat="1" x14ac:dyDescent="0.35">
      <c r="AK653" s="373"/>
      <c r="AL653" s="373"/>
      <c r="AM653" s="373"/>
      <c r="AN653" s="373"/>
      <c r="AO653" s="373"/>
      <c r="AP653" s="373"/>
      <c r="AQ653" s="373"/>
      <c r="AR653" s="373"/>
      <c r="AS653" s="373"/>
      <c r="AT653" s="373"/>
      <c r="AU653" s="373"/>
      <c r="AV653" s="373"/>
      <c r="AW653" s="373"/>
      <c r="AX653" s="373"/>
      <c r="AY653" s="373"/>
    </row>
    <row r="654" spans="37:51" s="38" customFormat="1" x14ac:dyDescent="0.35">
      <c r="AK654" s="373"/>
      <c r="AL654" s="373"/>
      <c r="AM654" s="373"/>
      <c r="AN654" s="373"/>
      <c r="AO654" s="373"/>
      <c r="AP654" s="373"/>
      <c r="AQ654" s="373"/>
      <c r="AR654" s="373"/>
      <c r="AS654" s="373"/>
      <c r="AT654" s="373"/>
      <c r="AU654" s="373"/>
      <c r="AV654" s="373"/>
      <c r="AW654" s="373"/>
      <c r="AX654" s="373"/>
      <c r="AY654" s="373"/>
    </row>
    <row r="655" spans="37:51" s="38" customFormat="1" x14ac:dyDescent="0.35">
      <c r="AK655" s="373"/>
      <c r="AL655" s="373"/>
      <c r="AM655" s="373"/>
      <c r="AN655" s="373"/>
      <c r="AO655" s="373"/>
      <c r="AP655" s="373"/>
      <c r="AQ655" s="373"/>
      <c r="AR655" s="373"/>
      <c r="AS655" s="373"/>
      <c r="AT655" s="373"/>
      <c r="AU655" s="373"/>
      <c r="AV655" s="373"/>
      <c r="AW655" s="373"/>
      <c r="AX655" s="373"/>
      <c r="AY655" s="373"/>
    </row>
    <row r="656" spans="37:51" s="38" customFormat="1" x14ac:dyDescent="0.35">
      <c r="AK656" s="373"/>
      <c r="AL656" s="373"/>
      <c r="AM656" s="373"/>
      <c r="AN656" s="373"/>
      <c r="AO656" s="373"/>
      <c r="AP656" s="373"/>
      <c r="AQ656" s="373"/>
      <c r="AR656" s="373"/>
      <c r="AS656" s="373"/>
      <c r="AT656" s="373"/>
      <c r="AU656" s="373"/>
      <c r="AV656" s="373"/>
      <c r="AW656" s="373"/>
      <c r="AX656" s="373"/>
      <c r="AY656" s="373"/>
    </row>
    <row r="657" spans="37:51" s="38" customFormat="1" x14ac:dyDescent="0.35">
      <c r="AK657" s="373"/>
      <c r="AL657" s="373"/>
      <c r="AM657" s="373"/>
      <c r="AN657" s="373"/>
      <c r="AO657" s="373"/>
      <c r="AP657" s="373"/>
      <c r="AQ657" s="373"/>
      <c r="AR657" s="373"/>
      <c r="AS657" s="373"/>
      <c r="AT657" s="373"/>
      <c r="AU657" s="373"/>
      <c r="AV657" s="373"/>
      <c r="AW657" s="373"/>
      <c r="AX657" s="373"/>
      <c r="AY657" s="373"/>
    </row>
    <row r="658" spans="37:51" s="38" customFormat="1" x14ac:dyDescent="0.35">
      <c r="AK658" s="373"/>
      <c r="AL658" s="373"/>
      <c r="AM658" s="373"/>
      <c r="AN658" s="373"/>
      <c r="AO658" s="373"/>
      <c r="AP658" s="373"/>
      <c r="AQ658" s="373"/>
      <c r="AR658" s="373"/>
      <c r="AS658" s="373"/>
      <c r="AT658" s="373"/>
      <c r="AU658" s="373"/>
      <c r="AV658" s="373"/>
      <c r="AW658" s="373"/>
      <c r="AX658" s="373"/>
      <c r="AY658" s="373"/>
    </row>
    <row r="659" spans="37:51" s="38" customFormat="1" x14ac:dyDescent="0.35">
      <c r="AK659" s="373"/>
      <c r="AL659" s="373"/>
      <c r="AM659" s="373"/>
      <c r="AN659" s="373"/>
      <c r="AO659" s="373"/>
      <c r="AP659" s="373"/>
      <c r="AQ659" s="373"/>
      <c r="AR659" s="373"/>
      <c r="AS659" s="373"/>
      <c r="AT659" s="373"/>
      <c r="AU659" s="373"/>
      <c r="AV659" s="373"/>
      <c r="AW659" s="373"/>
      <c r="AX659" s="373"/>
      <c r="AY659" s="373"/>
    </row>
    <row r="660" spans="37:51" s="38" customFormat="1" x14ac:dyDescent="0.35">
      <c r="AK660" s="373"/>
      <c r="AL660" s="373"/>
      <c r="AM660" s="373"/>
      <c r="AN660" s="373"/>
      <c r="AO660" s="373"/>
      <c r="AP660" s="373"/>
      <c r="AQ660" s="373"/>
      <c r="AR660" s="373"/>
      <c r="AS660" s="373"/>
      <c r="AT660" s="373"/>
      <c r="AU660" s="373"/>
      <c r="AV660" s="373"/>
      <c r="AW660" s="373"/>
      <c r="AX660" s="373"/>
      <c r="AY660" s="373"/>
    </row>
    <row r="661" spans="37:51" s="38" customFormat="1" x14ac:dyDescent="0.35">
      <c r="AK661" s="373"/>
      <c r="AL661" s="373"/>
      <c r="AM661" s="373"/>
      <c r="AN661" s="373"/>
      <c r="AO661" s="373"/>
      <c r="AP661" s="373"/>
      <c r="AQ661" s="373"/>
      <c r="AR661" s="373"/>
      <c r="AS661" s="373"/>
      <c r="AT661" s="373"/>
      <c r="AU661" s="373"/>
      <c r="AV661" s="373"/>
      <c r="AW661" s="373"/>
      <c r="AX661" s="373"/>
      <c r="AY661" s="373"/>
    </row>
    <row r="662" spans="37:51" s="38" customFormat="1" x14ac:dyDescent="0.35">
      <c r="AK662" s="373"/>
      <c r="AL662" s="373"/>
      <c r="AM662" s="373"/>
      <c r="AN662" s="373"/>
      <c r="AO662" s="373"/>
      <c r="AP662" s="373"/>
      <c r="AQ662" s="373"/>
      <c r="AR662" s="373"/>
      <c r="AS662" s="373"/>
      <c r="AT662" s="373"/>
      <c r="AU662" s="373"/>
      <c r="AV662" s="373"/>
      <c r="AW662" s="373"/>
      <c r="AX662" s="373"/>
      <c r="AY662" s="373"/>
    </row>
    <row r="663" spans="37:51" s="38" customFormat="1" x14ac:dyDescent="0.35">
      <c r="AK663" s="373"/>
      <c r="AL663" s="373"/>
      <c r="AM663" s="373"/>
      <c r="AN663" s="373"/>
      <c r="AO663" s="373"/>
      <c r="AP663" s="373"/>
      <c r="AQ663" s="373"/>
      <c r="AR663" s="373"/>
      <c r="AS663" s="373"/>
      <c r="AT663" s="373"/>
      <c r="AU663" s="373"/>
      <c r="AV663" s="373"/>
      <c r="AW663" s="373"/>
      <c r="AX663" s="373"/>
      <c r="AY663" s="373"/>
    </row>
    <row r="664" spans="37:51" s="38" customFormat="1" x14ac:dyDescent="0.35">
      <c r="AK664" s="373"/>
      <c r="AL664" s="373"/>
      <c r="AM664" s="373"/>
      <c r="AN664" s="373"/>
      <c r="AO664" s="373"/>
      <c r="AP664" s="373"/>
      <c r="AQ664" s="373"/>
      <c r="AR664" s="373"/>
      <c r="AS664" s="373"/>
      <c r="AT664" s="373"/>
      <c r="AU664" s="373"/>
      <c r="AV664" s="373"/>
      <c r="AW664" s="373"/>
      <c r="AX664" s="373"/>
      <c r="AY664" s="373"/>
    </row>
    <row r="665" spans="37:51" s="38" customFormat="1" x14ac:dyDescent="0.35">
      <c r="AK665" s="373"/>
      <c r="AL665" s="373"/>
      <c r="AM665" s="373"/>
      <c r="AN665" s="373"/>
      <c r="AO665" s="373"/>
      <c r="AP665" s="373"/>
      <c r="AQ665" s="373"/>
      <c r="AR665" s="373"/>
      <c r="AS665" s="373"/>
      <c r="AT665" s="373"/>
      <c r="AU665" s="373"/>
      <c r="AV665" s="373"/>
      <c r="AW665" s="373"/>
      <c r="AX665" s="373"/>
      <c r="AY665" s="373"/>
    </row>
  </sheetData>
  <mergeCells count="36">
    <mergeCell ref="BQ28:BQ31"/>
    <mergeCell ref="BF28:BF31"/>
    <mergeCell ref="BG28:BG31"/>
    <mergeCell ref="BH28:BH31"/>
    <mergeCell ref="BI28:BI31"/>
    <mergeCell ref="BJ28:BJ31"/>
    <mergeCell ref="BK28:BK31"/>
    <mergeCell ref="BL28:BL31"/>
    <mergeCell ref="BM28:BM31"/>
    <mergeCell ref="BN28:BN31"/>
    <mergeCell ref="BO28:BO31"/>
    <mergeCell ref="BP28:BP31"/>
    <mergeCell ref="BE28:BE31"/>
    <mergeCell ref="AS28:AS31"/>
    <mergeCell ref="AT28:AT31"/>
    <mergeCell ref="AU28:AU31"/>
    <mergeCell ref="AV28:AV31"/>
    <mergeCell ref="AW28:AW31"/>
    <mergeCell ref="AX28:AX31"/>
    <mergeCell ref="AY28:AY31"/>
    <mergeCell ref="BA28:BA31"/>
    <mergeCell ref="BB28:BB31"/>
    <mergeCell ref="BC28:BC31"/>
    <mergeCell ref="BD28:BD31"/>
    <mergeCell ref="AR28:AR31"/>
    <mergeCell ref="B2:C2"/>
    <mergeCell ref="B3:C3"/>
    <mergeCell ref="A28:D31"/>
    <mergeCell ref="E28:AH29"/>
    <mergeCell ref="AK28:AK31"/>
    <mergeCell ref="AL28:AL31"/>
    <mergeCell ref="AM28:AM31"/>
    <mergeCell ref="AN28:AN31"/>
    <mergeCell ref="AO28:AO31"/>
    <mergeCell ref="AP28:AP31"/>
    <mergeCell ref="AQ28:AQ31"/>
  </mergeCells>
  <pageMargins left="0.7" right="0.7" top="0.75" bottom="0.75" header="0.3" footer="0.3"/>
  <pageSetup paperSize="9" scale="10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27"/>
  <dimension ref="A1:BQ650"/>
  <sheetViews>
    <sheetView showGridLines="0" zoomScale="55" zoomScaleNormal="55" zoomScaleSheetLayoutView="40" workbookViewId="0">
      <selection activeCell="E33" sqref="E33"/>
    </sheetView>
  </sheetViews>
  <sheetFormatPr defaultColWidth="9.140625" defaultRowHeight="21" x14ac:dyDescent="0.35"/>
  <cols>
    <col min="1" max="1" width="102.140625" style="35" customWidth="1"/>
    <col min="2" max="4" width="17.28515625" style="35" customWidth="1"/>
    <col min="5" max="34" width="7" style="35" customWidth="1"/>
    <col min="35" max="35" width="9.42578125" style="35" bestFit="1" customWidth="1"/>
    <col min="36" max="36" width="8.140625" style="35" customWidth="1"/>
    <col min="37" max="37" width="9.140625" style="373"/>
    <col min="38" max="51" width="9.140625" style="373" customWidth="1"/>
    <col min="52" max="52" width="9.140625" style="38"/>
    <col min="53" max="53" width="11.28515625" style="38" bestFit="1" customWidth="1"/>
    <col min="54" max="54" width="11.7109375" style="38" customWidth="1"/>
    <col min="55" max="69" width="9.140625" style="38" customWidth="1"/>
    <col min="70" max="16384" width="9.140625" style="35"/>
  </cols>
  <sheetData>
    <row r="1" spans="1:51" s="38" customFormat="1" ht="18" customHeight="1" thickBot="1" x14ac:dyDescent="0.4">
      <c r="AK1" s="373"/>
      <c r="AL1" s="373"/>
      <c r="AM1" s="373"/>
      <c r="AN1" s="373"/>
      <c r="AO1" s="373"/>
      <c r="AP1" s="373"/>
      <c r="AQ1" s="373"/>
      <c r="AR1" s="373"/>
      <c r="AS1" s="373"/>
      <c r="AT1" s="373"/>
      <c r="AU1" s="373"/>
      <c r="AV1" s="373"/>
      <c r="AW1" s="373"/>
      <c r="AX1" s="373"/>
      <c r="AY1" s="373"/>
    </row>
    <row r="2" spans="1:51" ht="22.9" customHeight="1" thickBot="1" x14ac:dyDescent="0.4">
      <c r="A2" s="247" t="s">
        <v>0</v>
      </c>
      <c r="B2" s="764" t="str">
        <f>INTRO!C2</f>
        <v>Cas Media</v>
      </c>
      <c r="C2" s="765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  <c r="AA2" s="38"/>
      <c r="AB2" s="38"/>
      <c r="AC2" s="38"/>
      <c r="AD2" s="38"/>
      <c r="AE2" s="38"/>
      <c r="AF2" s="38"/>
      <c r="AG2" s="38"/>
      <c r="AH2" s="38"/>
      <c r="AI2" s="38"/>
      <c r="AJ2" s="38"/>
    </row>
    <row r="3" spans="1:51" ht="22.9" customHeight="1" thickBot="1" x14ac:dyDescent="0.4">
      <c r="A3" s="246" t="s">
        <v>30</v>
      </c>
      <c r="B3" s="715" t="str">
        <f>INTRO!C3</f>
        <v>Cas Media</v>
      </c>
      <c r="C3" s="716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  <c r="AA3" s="38"/>
      <c r="AB3" s="38"/>
      <c r="AC3" s="38"/>
      <c r="AD3" s="38"/>
      <c r="AE3" s="38"/>
      <c r="AF3" s="38"/>
      <c r="AG3" s="38"/>
      <c r="AH3" s="38"/>
      <c r="AI3" s="38"/>
      <c r="AJ3" s="38"/>
    </row>
    <row r="4" spans="1:51" s="38" customFormat="1" ht="18" customHeight="1" thickBot="1" x14ac:dyDescent="0.4">
      <c r="AK4" s="373"/>
      <c r="AL4" s="373"/>
      <c r="AM4" s="373"/>
      <c r="AN4" s="373"/>
      <c r="AO4" s="373"/>
      <c r="AP4" s="373"/>
      <c r="AQ4" s="373"/>
      <c r="AR4" s="373"/>
      <c r="AS4" s="373"/>
      <c r="AT4" s="373"/>
      <c r="AU4" s="373"/>
      <c r="AV4" s="373"/>
      <c r="AW4" s="373"/>
      <c r="AX4" s="373"/>
      <c r="AY4" s="373"/>
    </row>
    <row r="5" spans="1:51" ht="21.75" thickBot="1" x14ac:dyDescent="0.4">
      <c r="A5" s="237" t="s">
        <v>31</v>
      </c>
      <c r="B5" s="238"/>
      <c r="C5" s="38"/>
      <c r="D5" s="38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  <c r="AA5" s="38"/>
      <c r="AB5" s="38"/>
      <c r="AC5" s="38"/>
      <c r="AD5" s="38"/>
      <c r="AE5" s="38"/>
      <c r="AF5" s="38"/>
      <c r="AG5" s="38"/>
      <c r="AH5" s="38"/>
      <c r="AI5" s="38"/>
      <c r="AJ5" s="38"/>
    </row>
    <row r="6" spans="1:51" x14ac:dyDescent="0.35">
      <c r="A6" s="32" t="s">
        <v>32</v>
      </c>
      <c r="B6" s="287">
        <f>INTRO!C4</f>
        <v>45901</v>
      </c>
      <c r="C6" s="38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  <c r="AA6" s="38"/>
      <c r="AB6" s="38"/>
      <c r="AC6" s="38"/>
      <c r="AD6" s="38"/>
      <c r="AE6" s="38"/>
      <c r="AF6" s="38"/>
      <c r="AG6" s="38"/>
      <c r="AH6" s="38"/>
      <c r="AI6" s="38"/>
      <c r="AJ6" s="38"/>
    </row>
    <row r="7" spans="1:51" ht="21.75" thickBot="1" x14ac:dyDescent="0.4">
      <c r="A7" s="31" t="s">
        <v>33</v>
      </c>
      <c r="B7" s="288">
        <f>INTRO!C5</f>
        <v>45930</v>
      </c>
      <c r="C7" s="38"/>
      <c r="D7" s="289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</row>
    <row r="8" spans="1:51" s="38" customFormat="1" ht="18" customHeight="1" x14ac:dyDescent="0.35">
      <c r="D8" s="289"/>
      <c r="AK8" s="373"/>
      <c r="AL8" s="373"/>
      <c r="AM8" s="373"/>
      <c r="AN8" s="373"/>
      <c r="AO8" s="373"/>
      <c r="AP8" s="373"/>
      <c r="AQ8" s="373"/>
      <c r="AR8" s="373"/>
      <c r="AS8" s="373"/>
      <c r="AT8" s="373"/>
      <c r="AU8" s="373"/>
      <c r="AV8" s="373"/>
      <c r="AW8" s="373"/>
      <c r="AX8" s="373"/>
      <c r="AY8" s="373"/>
    </row>
    <row r="9" spans="1:51" s="38" customFormat="1" ht="19.899999999999999" customHeight="1" thickBot="1" x14ac:dyDescent="0.4">
      <c r="D9" s="289"/>
      <c r="AK9" s="373"/>
      <c r="AL9" s="373"/>
      <c r="AM9" s="373"/>
      <c r="AN9" s="373"/>
      <c r="AO9" s="373"/>
      <c r="AP9" s="373"/>
      <c r="AQ9" s="373"/>
      <c r="AR9" s="373"/>
      <c r="AS9" s="373"/>
      <c r="AT9" s="373"/>
      <c r="AU9" s="373"/>
      <c r="AV9" s="373"/>
      <c r="AW9" s="373"/>
      <c r="AX9" s="373"/>
      <c r="AY9" s="373"/>
    </row>
    <row r="10" spans="1:51" ht="21.75" thickBot="1" x14ac:dyDescent="0.4">
      <c r="A10" s="537" t="s">
        <v>34</v>
      </c>
      <c r="B10" s="538" t="s">
        <v>35</v>
      </c>
      <c r="C10" s="537" t="s">
        <v>36</v>
      </c>
      <c r="E10" s="38"/>
      <c r="F10" s="38"/>
      <c r="G10" s="38"/>
      <c r="H10" s="38"/>
      <c r="I10" s="38"/>
      <c r="J10" s="38"/>
      <c r="K10" s="38"/>
      <c r="L10" s="38"/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  <c r="AF10" s="38"/>
      <c r="AG10" s="38"/>
      <c r="AH10" s="38"/>
    </row>
    <row r="11" spans="1:51" x14ac:dyDescent="0.35">
      <c r="A11" s="377">
        <f>INTRO!B26</f>
        <v>0</v>
      </c>
      <c r="B11" s="378">
        <f>INTRO!C26</f>
        <v>0</v>
      </c>
      <c r="C11" s="379" t="s">
        <v>37</v>
      </c>
      <c r="E11" s="38"/>
      <c r="F11" s="38"/>
      <c r="O11" s="38"/>
      <c r="P11" s="38"/>
      <c r="Q11" s="38"/>
      <c r="V11" s="38"/>
      <c r="W11" s="38"/>
      <c r="X11" s="38"/>
      <c r="Y11" s="38"/>
      <c r="Z11" s="38"/>
      <c r="AC11" s="38"/>
      <c r="AD11" s="38"/>
      <c r="AE11" s="38"/>
      <c r="AF11" s="38"/>
      <c r="AG11" s="38"/>
      <c r="AH11" s="38"/>
    </row>
    <row r="12" spans="1:51" x14ac:dyDescent="0.35">
      <c r="A12" s="290">
        <f>INTRO!B27</f>
        <v>0</v>
      </c>
      <c r="B12" s="291">
        <f>INTRO!C27</f>
        <v>0</v>
      </c>
      <c r="C12" s="292" t="s">
        <v>38</v>
      </c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</row>
    <row r="13" spans="1:51" x14ac:dyDescent="0.35">
      <c r="A13" s="290">
        <f>INTRO!B28</f>
        <v>0</v>
      </c>
      <c r="B13" s="291">
        <f>INTRO!C28</f>
        <v>0</v>
      </c>
      <c r="C13" s="292" t="s">
        <v>39</v>
      </c>
      <c r="E13" s="38"/>
      <c r="F13" s="38"/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K13" s="35"/>
      <c r="AL13" s="35"/>
      <c r="AM13" s="35"/>
      <c r="AN13" s="35"/>
      <c r="AO13" s="35"/>
      <c r="AP13" s="35"/>
      <c r="AQ13" s="35"/>
      <c r="AR13" s="35"/>
      <c r="AS13" s="35"/>
      <c r="AT13" s="35"/>
      <c r="AU13" s="35"/>
      <c r="AV13" s="35"/>
      <c r="AW13" s="35"/>
      <c r="AX13" s="35"/>
      <c r="AY13" s="35"/>
    </row>
    <row r="14" spans="1:51" x14ac:dyDescent="0.35">
      <c r="A14" s="290">
        <f>INTRO!B29</f>
        <v>0</v>
      </c>
      <c r="B14" s="291">
        <f>INTRO!C29</f>
        <v>0</v>
      </c>
      <c r="C14" s="292" t="s">
        <v>40</v>
      </c>
      <c r="E14" s="38"/>
      <c r="F14" s="38"/>
      <c r="G14" s="38"/>
      <c r="H14" s="38"/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K14" s="35"/>
      <c r="AL14" s="35"/>
      <c r="AM14" s="35"/>
      <c r="AN14" s="35"/>
      <c r="AO14" s="35"/>
      <c r="AP14" s="35"/>
      <c r="AQ14" s="35"/>
      <c r="AR14" s="35"/>
      <c r="AS14" s="35"/>
      <c r="AT14" s="35"/>
      <c r="AU14" s="35"/>
      <c r="AV14" s="35"/>
      <c r="AW14" s="35"/>
      <c r="AX14" s="35"/>
      <c r="AY14" s="35"/>
    </row>
    <row r="15" spans="1:51" x14ac:dyDescent="0.35">
      <c r="A15" s="290">
        <f>INTRO!B30</f>
        <v>0</v>
      </c>
      <c r="B15" s="291">
        <f>INTRO!C30</f>
        <v>0</v>
      </c>
      <c r="C15" s="292" t="s">
        <v>41</v>
      </c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K15" s="35"/>
      <c r="AL15" s="35"/>
      <c r="AM15" s="35"/>
      <c r="AN15" s="35"/>
      <c r="AO15" s="35"/>
      <c r="AP15" s="35"/>
      <c r="AQ15" s="35"/>
      <c r="AR15" s="35"/>
      <c r="AS15" s="35"/>
      <c r="AT15" s="35"/>
      <c r="AU15" s="35"/>
      <c r="AV15" s="35"/>
      <c r="AW15" s="35"/>
      <c r="AX15" s="35"/>
      <c r="AY15" s="35"/>
    </row>
    <row r="16" spans="1:51" x14ac:dyDescent="0.35">
      <c r="A16" s="290">
        <f>INTRO!B31</f>
        <v>0</v>
      </c>
      <c r="B16" s="291">
        <f>INTRO!C31</f>
        <v>0</v>
      </c>
      <c r="C16" s="292" t="s">
        <v>42</v>
      </c>
      <c r="E16" s="38"/>
      <c r="F16" s="38"/>
      <c r="G16" s="38"/>
      <c r="H16" s="38"/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K16" s="35"/>
      <c r="AL16" s="35"/>
      <c r="AM16" s="35"/>
      <c r="AN16" s="35"/>
      <c r="AO16" s="35"/>
      <c r="AP16" s="35"/>
      <c r="AQ16" s="35"/>
      <c r="AR16" s="35"/>
      <c r="AS16" s="35"/>
      <c r="AT16" s="35"/>
      <c r="AU16" s="35"/>
      <c r="AV16" s="35"/>
      <c r="AW16" s="35"/>
      <c r="AX16" s="35"/>
      <c r="AY16" s="35"/>
    </row>
    <row r="17" spans="1:69" x14ac:dyDescent="0.35">
      <c r="A17" s="290">
        <f>INTRO!B32</f>
        <v>0</v>
      </c>
      <c r="B17" s="291">
        <f>INTRO!C32</f>
        <v>0</v>
      </c>
      <c r="C17" s="292" t="s">
        <v>43</v>
      </c>
      <c r="E17" s="38"/>
      <c r="F17" s="38"/>
      <c r="G17" s="38"/>
      <c r="H17" s="38"/>
      <c r="I17" s="38"/>
      <c r="J17" s="38"/>
      <c r="K17" s="38"/>
      <c r="L17" s="38"/>
      <c r="M17" s="38"/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K17" s="35"/>
      <c r="AL17" s="35"/>
      <c r="AM17" s="35"/>
      <c r="AN17" s="35"/>
      <c r="AO17" s="35"/>
      <c r="AP17" s="35"/>
      <c r="AQ17" s="35"/>
      <c r="AR17" s="35"/>
      <c r="AS17" s="35"/>
      <c r="AT17" s="35"/>
      <c r="AU17" s="35"/>
      <c r="AV17" s="35"/>
      <c r="AW17" s="35"/>
      <c r="AX17" s="35"/>
      <c r="AY17" s="35"/>
    </row>
    <row r="18" spans="1:69" x14ac:dyDescent="0.35">
      <c r="A18" s="290">
        <f>INTRO!B33</f>
        <v>0</v>
      </c>
      <c r="B18" s="291">
        <f>INTRO!C33</f>
        <v>0</v>
      </c>
      <c r="C18" s="292" t="s">
        <v>44</v>
      </c>
      <c r="E18" s="38"/>
      <c r="F18" s="38"/>
      <c r="G18" s="38"/>
      <c r="H18" s="38"/>
      <c r="I18" s="38"/>
      <c r="J18" s="38"/>
      <c r="K18" s="38"/>
      <c r="L18" s="38"/>
      <c r="M18" s="38"/>
      <c r="N18" s="38"/>
      <c r="O18" s="38"/>
      <c r="P18" s="38"/>
      <c r="Q18" s="38"/>
      <c r="R18" s="38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K18" s="35"/>
      <c r="AL18" s="35"/>
      <c r="AM18" s="35"/>
      <c r="AN18" s="35"/>
      <c r="AO18" s="35"/>
      <c r="AP18" s="35"/>
      <c r="AQ18" s="35"/>
      <c r="AR18" s="35"/>
      <c r="AS18" s="35"/>
      <c r="AT18" s="35"/>
      <c r="AU18" s="35"/>
      <c r="AV18" s="35"/>
      <c r="AW18" s="35"/>
      <c r="AX18" s="35"/>
      <c r="AY18" s="35"/>
    </row>
    <row r="19" spans="1:69" x14ac:dyDescent="0.35">
      <c r="A19" s="290">
        <f>INTRO!B34</f>
        <v>0</v>
      </c>
      <c r="B19" s="291">
        <f>INTRO!C34</f>
        <v>0</v>
      </c>
      <c r="C19" s="292" t="s">
        <v>45</v>
      </c>
      <c r="E19" s="38"/>
      <c r="F19" s="38"/>
      <c r="G19" s="38"/>
      <c r="H19" s="38"/>
      <c r="I19" s="38"/>
      <c r="J19" s="38"/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K19" s="35"/>
      <c r="AL19" s="35"/>
      <c r="AM19" s="35"/>
      <c r="AN19" s="35"/>
      <c r="AO19" s="35"/>
      <c r="AP19" s="35"/>
      <c r="AQ19" s="35"/>
      <c r="AR19" s="35"/>
      <c r="AS19" s="35"/>
      <c r="AT19" s="35"/>
      <c r="AU19" s="35"/>
      <c r="AV19" s="35"/>
      <c r="AW19" s="35"/>
      <c r="AX19" s="35"/>
      <c r="AY19" s="35"/>
    </row>
    <row r="20" spans="1:69" x14ac:dyDescent="0.35">
      <c r="A20" s="290">
        <f>INTRO!B35</f>
        <v>0</v>
      </c>
      <c r="B20" s="291">
        <f>INTRO!C35</f>
        <v>0</v>
      </c>
      <c r="C20" s="292" t="s">
        <v>46</v>
      </c>
      <c r="E20" s="38"/>
      <c r="F20" s="38"/>
      <c r="G20" s="38"/>
      <c r="H20" s="38"/>
      <c r="I20" s="38"/>
      <c r="J20" s="38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K20" s="35"/>
      <c r="AL20" s="35"/>
      <c r="AM20" s="35"/>
      <c r="AN20" s="35"/>
      <c r="AO20" s="35"/>
      <c r="AP20" s="35"/>
      <c r="AQ20" s="35"/>
      <c r="AR20" s="35"/>
      <c r="AS20" s="35"/>
      <c r="AT20" s="35"/>
      <c r="AU20" s="35"/>
      <c r="AV20" s="35"/>
      <c r="AW20" s="35"/>
      <c r="AX20" s="35"/>
      <c r="AY20" s="35"/>
    </row>
    <row r="21" spans="1:69" x14ac:dyDescent="0.35">
      <c r="A21" s="290">
        <f>INTRO!B36</f>
        <v>0</v>
      </c>
      <c r="B21" s="291">
        <f>INTRO!C36</f>
        <v>0</v>
      </c>
      <c r="C21" s="292" t="s">
        <v>47</v>
      </c>
      <c r="E21" s="38"/>
      <c r="F21" s="38"/>
      <c r="G21" s="38"/>
      <c r="H21" s="38"/>
      <c r="I21" s="38"/>
      <c r="J21" s="38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K21" s="38"/>
      <c r="AL21" s="38"/>
      <c r="AM21" s="38"/>
      <c r="AN21" s="38"/>
      <c r="AO21" s="38"/>
      <c r="AP21" s="38"/>
      <c r="AQ21" s="38"/>
      <c r="AR21" s="38"/>
      <c r="AS21" s="38"/>
      <c r="AT21" s="35"/>
      <c r="AU21" s="35"/>
      <c r="AV21" s="35"/>
      <c r="AW21" s="35"/>
      <c r="AX21" s="35"/>
      <c r="AY21" s="35"/>
    </row>
    <row r="22" spans="1:69" x14ac:dyDescent="0.35">
      <c r="A22" s="290">
        <f>INTRO!B37</f>
        <v>0</v>
      </c>
      <c r="B22" s="291">
        <f>INTRO!C37</f>
        <v>0</v>
      </c>
      <c r="C22" s="292" t="s">
        <v>48</v>
      </c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K22" s="38"/>
      <c r="AL22" s="38"/>
      <c r="AM22" s="38"/>
      <c r="AN22" s="38"/>
      <c r="AO22" s="38"/>
      <c r="AP22" s="38"/>
      <c r="AQ22" s="38"/>
      <c r="AR22" s="38"/>
      <c r="AS22" s="38"/>
      <c r="AT22" s="35"/>
      <c r="AU22" s="35"/>
      <c r="AV22" s="35"/>
      <c r="AW22" s="35"/>
      <c r="AX22" s="35"/>
      <c r="AY22" s="35"/>
    </row>
    <row r="23" spans="1:69" x14ac:dyDescent="0.35">
      <c r="A23" s="290">
        <f>INTRO!B38</f>
        <v>0</v>
      </c>
      <c r="B23" s="291">
        <f>INTRO!C38</f>
        <v>0</v>
      </c>
      <c r="C23" s="292" t="s">
        <v>49</v>
      </c>
      <c r="E23" s="38"/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K23" s="38"/>
      <c r="AL23" s="38"/>
      <c r="AM23" s="38"/>
      <c r="AN23" s="38"/>
      <c r="AO23" s="38"/>
      <c r="AP23" s="38"/>
      <c r="AQ23" s="38"/>
      <c r="AR23" s="38"/>
      <c r="AS23" s="38"/>
      <c r="AT23" s="35"/>
      <c r="AU23" s="35"/>
      <c r="AV23" s="35"/>
      <c r="AW23" s="35"/>
      <c r="AX23" s="35"/>
      <c r="AY23" s="35"/>
    </row>
    <row r="24" spans="1:69" x14ac:dyDescent="0.35">
      <c r="A24" s="290">
        <f>INTRO!B39</f>
        <v>0</v>
      </c>
      <c r="B24" s="291">
        <f>INTRO!C39</f>
        <v>0</v>
      </c>
      <c r="C24" s="292" t="s">
        <v>50</v>
      </c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K24" s="38"/>
      <c r="AL24" s="38"/>
      <c r="AM24" s="38"/>
      <c r="AN24" s="38"/>
      <c r="AO24" s="38"/>
      <c r="AP24" s="38"/>
      <c r="AQ24" s="38"/>
      <c r="AR24" s="38"/>
      <c r="AS24" s="38"/>
      <c r="AT24" s="35"/>
      <c r="AU24" s="35"/>
      <c r="AV24" s="35"/>
      <c r="AW24" s="35"/>
      <c r="AX24" s="35"/>
      <c r="AY24" s="35"/>
    </row>
    <row r="25" spans="1:69" ht="21.75" thickBot="1" x14ac:dyDescent="0.4">
      <c r="A25" s="293">
        <f>INTRO!B40</f>
        <v>0</v>
      </c>
      <c r="B25" s="294">
        <f>INTRO!C40</f>
        <v>0</v>
      </c>
      <c r="C25" s="295" t="s">
        <v>51</v>
      </c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K25" s="38"/>
      <c r="AL25" s="38"/>
      <c r="AM25" s="38"/>
      <c r="AN25" s="38"/>
      <c r="AO25" s="38"/>
      <c r="AP25" s="38"/>
      <c r="AQ25" s="38"/>
      <c r="AR25" s="38"/>
      <c r="AS25" s="38"/>
      <c r="AT25" s="35"/>
      <c r="AU25" s="35"/>
      <c r="AV25" s="35"/>
      <c r="AW25" s="35"/>
      <c r="AX25" s="35"/>
      <c r="AY25" s="35"/>
    </row>
    <row r="26" spans="1:69" s="38" customFormat="1" ht="18" customHeight="1" x14ac:dyDescent="0.35">
      <c r="AK26" s="373"/>
      <c r="AL26" s="373"/>
      <c r="AM26" s="373"/>
      <c r="AN26" s="373"/>
      <c r="AO26" s="373"/>
      <c r="AP26" s="373"/>
      <c r="AQ26" s="373"/>
      <c r="AR26" s="373"/>
      <c r="AS26" s="373"/>
      <c r="AT26" s="373"/>
      <c r="AU26" s="373"/>
      <c r="AV26" s="373"/>
      <c r="AW26" s="373"/>
      <c r="AX26" s="373"/>
      <c r="AY26" s="373"/>
    </row>
    <row r="27" spans="1:69" s="38" customFormat="1" ht="18" customHeight="1" thickBot="1" x14ac:dyDescent="0.4">
      <c r="AK27" s="373"/>
      <c r="AL27" s="373"/>
      <c r="AM27" s="373"/>
      <c r="AN27" s="373"/>
      <c r="AO27" s="373"/>
      <c r="AP27" s="373"/>
      <c r="AQ27" s="373"/>
      <c r="AR27" s="373"/>
      <c r="AS27" s="373"/>
      <c r="AT27" s="373"/>
      <c r="AU27" s="373"/>
      <c r="AV27" s="373"/>
      <c r="AW27" s="373"/>
      <c r="AX27" s="373"/>
      <c r="AY27" s="373"/>
    </row>
    <row r="28" spans="1:69" ht="26.25" customHeight="1" thickBot="1" x14ac:dyDescent="0.4">
      <c r="A28" s="766" t="s">
        <v>245</v>
      </c>
      <c r="B28" s="767"/>
      <c r="C28" s="767"/>
      <c r="D28" s="767"/>
      <c r="E28" s="770">
        <f>+E30</f>
        <v>45901</v>
      </c>
      <c r="F28" s="771"/>
      <c r="G28" s="771"/>
      <c r="H28" s="771"/>
      <c r="I28" s="771"/>
      <c r="J28" s="771"/>
      <c r="K28" s="771"/>
      <c r="L28" s="771"/>
      <c r="M28" s="771"/>
      <c r="N28" s="771"/>
      <c r="O28" s="771"/>
      <c r="P28" s="771"/>
      <c r="Q28" s="771"/>
      <c r="R28" s="771"/>
      <c r="S28" s="771"/>
      <c r="T28" s="771"/>
      <c r="U28" s="771"/>
      <c r="V28" s="771"/>
      <c r="W28" s="771"/>
      <c r="X28" s="771"/>
      <c r="Y28" s="771"/>
      <c r="Z28" s="771"/>
      <c r="AA28" s="771"/>
      <c r="AB28" s="771"/>
      <c r="AC28" s="771"/>
      <c r="AD28" s="771"/>
      <c r="AE28" s="771"/>
      <c r="AF28" s="771"/>
      <c r="AG28" s="771"/>
      <c r="AH28" s="771"/>
      <c r="AI28" s="38"/>
      <c r="AJ28" s="38"/>
      <c r="AK28" s="759" t="s">
        <v>52</v>
      </c>
      <c r="AL28" s="759" t="s">
        <v>53</v>
      </c>
      <c r="AM28" s="759" t="s">
        <v>54</v>
      </c>
      <c r="AN28" s="759" t="s">
        <v>55</v>
      </c>
      <c r="AO28" s="759" t="s">
        <v>56</v>
      </c>
      <c r="AP28" s="759" t="s">
        <v>57</v>
      </c>
      <c r="AQ28" s="759" t="s">
        <v>58</v>
      </c>
      <c r="AR28" s="759" t="s">
        <v>59</v>
      </c>
      <c r="AS28" s="759" t="s">
        <v>60</v>
      </c>
      <c r="AT28" s="759" t="s">
        <v>61</v>
      </c>
      <c r="AU28" s="759" t="s">
        <v>62</v>
      </c>
      <c r="AV28" s="759" t="s">
        <v>63</v>
      </c>
      <c r="AW28" s="759" t="s">
        <v>64</v>
      </c>
      <c r="AX28" s="759" t="s">
        <v>65</v>
      </c>
      <c r="AY28" s="759" t="s">
        <v>66</v>
      </c>
      <c r="BA28" s="762" t="s">
        <v>26</v>
      </c>
      <c r="BB28" s="763" t="s">
        <v>27</v>
      </c>
      <c r="BC28" s="758" t="s">
        <v>37</v>
      </c>
      <c r="BD28" s="758" t="s">
        <v>38</v>
      </c>
      <c r="BE28" s="758" t="s">
        <v>39</v>
      </c>
      <c r="BF28" s="758" t="s">
        <v>40</v>
      </c>
      <c r="BG28" s="758" t="s">
        <v>41</v>
      </c>
      <c r="BH28" s="758" t="s">
        <v>42</v>
      </c>
      <c r="BI28" s="758" t="s">
        <v>43</v>
      </c>
      <c r="BJ28" s="758" t="s">
        <v>44</v>
      </c>
      <c r="BK28" s="758" t="s">
        <v>45</v>
      </c>
      <c r="BL28" s="758" t="s">
        <v>46</v>
      </c>
      <c r="BM28" s="758" t="s">
        <v>47</v>
      </c>
      <c r="BN28" s="758" t="s">
        <v>48</v>
      </c>
      <c r="BO28" s="758" t="s">
        <v>49</v>
      </c>
      <c r="BP28" s="758" t="s">
        <v>50</v>
      </c>
      <c r="BQ28" s="758" t="s">
        <v>51</v>
      </c>
    </row>
    <row r="29" spans="1:69" ht="21.75" customHeight="1" thickBot="1" x14ac:dyDescent="0.4">
      <c r="A29" s="768"/>
      <c r="B29" s="769"/>
      <c r="C29" s="769"/>
      <c r="D29" s="769"/>
      <c r="E29" s="772"/>
      <c r="F29" s="773"/>
      <c r="G29" s="773"/>
      <c r="H29" s="773"/>
      <c r="I29" s="773"/>
      <c r="J29" s="773"/>
      <c r="K29" s="773"/>
      <c r="L29" s="773"/>
      <c r="M29" s="773"/>
      <c r="N29" s="773"/>
      <c r="O29" s="773"/>
      <c r="P29" s="773"/>
      <c r="Q29" s="773"/>
      <c r="R29" s="773"/>
      <c r="S29" s="773"/>
      <c r="T29" s="773"/>
      <c r="U29" s="773"/>
      <c r="V29" s="773"/>
      <c r="W29" s="773"/>
      <c r="X29" s="773"/>
      <c r="Y29" s="773"/>
      <c r="Z29" s="773"/>
      <c r="AA29" s="773"/>
      <c r="AB29" s="773"/>
      <c r="AC29" s="773"/>
      <c r="AD29" s="773"/>
      <c r="AE29" s="773"/>
      <c r="AF29" s="773"/>
      <c r="AG29" s="773"/>
      <c r="AH29" s="773"/>
      <c r="AI29" s="38"/>
      <c r="AJ29" s="38"/>
      <c r="AK29" s="760"/>
      <c r="AL29" s="760"/>
      <c r="AM29" s="760"/>
      <c r="AN29" s="760"/>
      <c r="AO29" s="760"/>
      <c r="AP29" s="760"/>
      <c r="AQ29" s="760"/>
      <c r="AR29" s="760"/>
      <c r="AS29" s="760"/>
      <c r="AT29" s="760"/>
      <c r="AU29" s="760"/>
      <c r="AV29" s="760"/>
      <c r="AW29" s="760"/>
      <c r="AX29" s="760"/>
      <c r="AY29" s="760"/>
      <c r="BA29" s="762"/>
      <c r="BB29" s="763"/>
      <c r="BC29" s="758"/>
      <c r="BD29" s="758"/>
      <c r="BE29" s="758"/>
      <c r="BF29" s="758"/>
      <c r="BG29" s="758"/>
      <c r="BH29" s="758"/>
      <c r="BI29" s="758"/>
      <c r="BJ29" s="758"/>
      <c r="BK29" s="758"/>
      <c r="BL29" s="758"/>
      <c r="BM29" s="758"/>
      <c r="BN29" s="758"/>
      <c r="BO29" s="758"/>
      <c r="BP29" s="758"/>
      <c r="BQ29" s="758"/>
    </row>
    <row r="30" spans="1:69" ht="21.75" customHeight="1" thickBot="1" x14ac:dyDescent="0.4">
      <c r="A30" s="768"/>
      <c r="B30" s="769"/>
      <c r="C30" s="769"/>
      <c r="D30" s="769"/>
      <c r="E30" s="141">
        <f>+INTRO!B100</f>
        <v>45901</v>
      </c>
      <c r="F30" s="142">
        <f t="shared" ref="F30" si="0">E30+1</f>
        <v>45902</v>
      </c>
      <c r="G30" s="142">
        <f t="shared" ref="G30" si="1">F30+1</f>
        <v>45903</v>
      </c>
      <c r="H30" s="142">
        <f t="shared" ref="H30" si="2">G30+1</f>
        <v>45904</v>
      </c>
      <c r="I30" s="142">
        <f t="shared" ref="I30" si="3">H30+1</f>
        <v>45905</v>
      </c>
      <c r="J30" s="142">
        <f t="shared" ref="J30" si="4">I30+1</f>
        <v>45906</v>
      </c>
      <c r="K30" s="142">
        <f t="shared" ref="K30" si="5">J30+1</f>
        <v>45907</v>
      </c>
      <c r="L30" s="142">
        <f t="shared" ref="L30" si="6">K30+1</f>
        <v>45908</v>
      </c>
      <c r="M30" s="142">
        <f t="shared" ref="M30" si="7">L30+1</f>
        <v>45909</v>
      </c>
      <c r="N30" s="142">
        <f t="shared" ref="N30" si="8">M30+1</f>
        <v>45910</v>
      </c>
      <c r="O30" s="142">
        <f t="shared" ref="O30" si="9">N30+1</f>
        <v>45911</v>
      </c>
      <c r="P30" s="142">
        <f t="shared" ref="P30" si="10">O30+1</f>
        <v>45912</v>
      </c>
      <c r="Q30" s="142">
        <f t="shared" ref="Q30" si="11">P30+1</f>
        <v>45913</v>
      </c>
      <c r="R30" s="142">
        <f t="shared" ref="R30" si="12">Q30+1</f>
        <v>45914</v>
      </c>
      <c r="S30" s="142">
        <f t="shared" ref="S30" si="13">R30+1</f>
        <v>45915</v>
      </c>
      <c r="T30" s="142">
        <f t="shared" ref="T30" si="14">S30+1</f>
        <v>45916</v>
      </c>
      <c r="U30" s="142">
        <f t="shared" ref="U30" si="15">T30+1</f>
        <v>45917</v>
      </c>
      <c r="V30" s="142">
        <f t="shared" ref="V30" si="16">U30+1</f>
        <v>45918</v>
      </c>
      <c r="W30" s="142">
        <f t="shared" ref="W30" si="17">V30+1</f>
        <v>45919</v>
      </c>
      <c r="X30" s="142">
        <f t="shared" ref="X30:Y30" si="18">W30+1</f>
        <v>45920</v>
      </c>
      <c r="Y30" s="142">
        <f t="shared" si="18"/>
        <v>45921</v>
      </c>
      <c r="Z30" s="142">
        <f t="shared" ref="Z30" si="19">Y30+1</f>
        <v>45922</v>
      </c>
      <c r="AA30" s="142">
        <f t="shared" ref="AA30" si="20">Z30+1</f>
        <v>45923</v>
      </c>
      <c r="AB30" s="142">
        <f t="shared" ref="AB30" si="21">AA30+1</f>
        <v>45924</v>
      </c>
      <c r="AC30" s="142">
        <f t="shared" ref="AC30" si="22">AB30+1</f>
        <v>45925</v>
      </c>
      <c r="AD30" s="142">
        <f t="shared" ref="AD30" si="23">AC30+1</f>
        <v>45926</v>
      </c>
      <c r="AE30" s="142">
        <f t="shared" ref="AE30" si="24">AD30+1</f>
        <v>45927</v>
      </c>
      <c r="AF30" s="142">
        <f t="shared" ref="AF30" si="25">AE30+1</f>
        <v>45928</v>
      </c>
      <c r="AG30" s="142">
        <f t="shared" ref="AG30" si="26">AF30+1</f>
        <v>45929</v>
      </c>
      <c r="AH30" s="142">
        <f>AG30+1</f>
        <v>45930</v>
      </c>
      <c r="AJ30" s="38"/>
      <c r="AK30" s="760"/>
      <c r="AL30" s="760"/>
      <c r="AM30" s="760"/>
      <c r="AN30" s="760"/>
      <c r="AO30" s="760"/>
      <c r="AP30" s="760"/>
      <c r="AQ30" s="760"/>
      <c r="AR30" s="760"/>
      <c r="AS30" s="760"/>
      <c r="AT30" s="760"/>
      <c r="AU30" s="760"/>
      <c r="AV30" s="760"/>
      <c r="AW30" s="760"/>
      <c r="AX30" s="760"/>
      <c r="AY30" s="760"/>
      <c r="BA30" s="762"/>
      <c r="BB30" s="763"/>
      <c r="BC30" s="758"/>
      <c r="BD30" s="758"/>
      <c r="BE30" s="758"/>
      <c r="BF30" s="758"/>
      <c r="BG30" s="758"/>
      <c r="BH30" s="758"/>
      <c r="BI30" s="758"/>
      <c r="BJ30" s="758"/>
      <c r="BK30" s="758"/>
      <c r="BL30" s="758"/>
      <c r="BM30" s="758"/>
      <c r="BN30" s="758"/>
      <c r="BO30" s="758"/>
      <c r="BP30" s="758"/>
      <c r="BQ30" s="758"/>
    </row>
    <row r="31" spans="1:69" ht="27" customHeight="1" thickBot="1" x14ac:dyDescent="0.45">
      <c r="A31" s="788"/>
      <c r="B31" s="789"/>
      <c r="C31" s="789"/>
      <c r="D31" s="789"/>
      <c r="E31" s="143" t="s">
        <v>72</v>
      </c>
      <c r="F31" s="143" t="s">
        <v>67</v>
      </c>
      <c r="G31" s="143" t="s">
        <v>68</v>
      </c>
      <c r="H31" s="143" t="s">
        <v>69</v>
      </c>
      <c r="I31" s="143" t="s">
        <v>70</v>
      </c>
      <c r="J31" s="143" t="s">
        <v>175</v>
      </c>
      <c r="K31" s="143" t="s">
        <v>71</v>
      </c>
      <c r="L31" s="143" t="s">
        <v>72</v>
      </c>
      <c r="M31" s="143" t="s">
        <v>67</v>
      </c>
      <c r="N31" s="143" t="s">
        <v>68</v>
      </c>
      <c r="O31" s="143" t="s">
        <v>69</v>
      </c>
      <c r="P31" s="143" t="s">
        <v>70</v>
      </c>
      <c r="Q31" s="143" t="s">
        <v>175</v>
      </c>
      <c r="R31" s="143" t="s">
        <v>71</v>
      </c>
      <c r="S31" s="143" t="s">
        <v>72</v>
      </c>
      <c r="T31" s="143" t="s">
        <v>67</v>
      </c>
      <c r="U31" s="143" t="s">
        <v>68</v>
      </c>
      <c r="V31" s="143" t="s">
        <v>69</v>
      </c>
      <c r="W31" s="143" t="s">
        <v>70</v>
      </c>
      <c r="X31" s="143" t="s">
        <v>175</v>
      </c>
      <c r="Y31" s="143" t="s">
        <v>71</v>
      </c>
      <c r="Z31" s="143" t="s">
        <v>72</v>
      </c>
      <c r="AA31" s="143" t="s">
        <v>67</v>
      </c>
      <c r="AB31" s="143" t="s">
        <v>68</v>
      </c>
      <c r="AC31" s="143" t="s">
        <v>69</v>
      </c>
      <c r="AD31" s="143" t="s">
        <v>70</v>
      </c>
      <c r="AE31" s="143" t="s">
        <v>175</v>
      </c>
      <c r="AF31" s="143" t="s">
        <v>71</v>
      </c>
      <c r="AG31" s="143" t="s">
        <v>72</v>
      </c>
      <c r="AH31" s="143" t="s">
        <v>67</v>
      </c>
      <c r="AI31" s="296" t="s">
        <v>73</v>
      </c>
      <c r="AJ31" s="38"/>
      <c r="AK31" s="760"/>
      <c r="AL31" s="760"/>
      <c r="AM31" s="760"/>
      <c r="AN31" s="760"/>
      <c r="AO31" s="760"/>
      <c r="AP31" s="760"/>
      <c r="AQ31" s="760"/>
      <c r="AR31" s="760"/>
      <c r="AS31" s="760"/>
      <c r="AT31" s="760"/>
      <c r="AU31" s="760"/>
      <c r="AV31" s="760"/>
      <c r="AW31" s="760"/>
      <c r="AX31" s="760"/>
      <c r="AY31" s="760"/>
      <c r="BA31" s="762"/>
      <c r="BB31" s="763"/>
      <c r="BC31" s="758"/>
      <c r="BD31" s="758"/>
      <c r="BE31" s="758"/>
      <c r="BF31" s="758"/>
      <c r="BG31" s="758"/>
      <c r="BH31" s="758"/>
      <c r="BI31" s="758"/>
      <c r="BJ31" s="758"/>
      <c r="BK31" s="758"/>
      <c r="BL31" s="758"/>
      <c r="BM31" s="758"/>
      <c r="BN31" s="758"/>
      <c r="BO31" s="758"/>
      <c r="BP31" s="758"/>
      <c r="BQ31" s="758"/>
    </row>
    <row r="32" spans="1:69" ht="21.75" thickBot="1" x14ac:dyDescent="0.4">
      <c r="A32" s="539" t="s">
        <v>74</v>
      </c>
      <c r="B32" s="540" t="s">
        <v>75</v>
      </c>
      <c r="C32" s="541" t="s">
        <v>76</v>
      </c>
      <c r="D32" s="542" t="s">
        <v>77</v>
      </c>
      <c r="AI32" s="34"/>
      <c r="AJ32" s="38"/>
      <c r="AK32" s="543"/>
      <c r="AL32" s="544"/>
      <c r="AM32" s="544"/>
      <c r="AN32" s="544"/>
      <c r="AO32" s="544"/>
      <c r="AP32" s="544"/>
      <c r="AQ32" s="544"/>
      <c r="AR32" s="544"/>
      <c r="AS32" s="544"/>
      <c r="AT32" s="544"/>
      <c r="AU32" s="544"/>
      <c r="AV32" s="544"/>
      <c r="AW32" s="544"/>
      <c r="AX32" s="544"/>
      <c r="AY32" s="544"/>
      <c r="BA32" s="545"/>
      <c r="BB32" s="545"/>
      <c r="BC32" s="546"/>
      <c r="BD32" s="546"/>
      <c r="BE32" s="546"/>
      <c r="BF32" s="546"/>
      <c r="BG32" s="546"/>
      <c r="BH32" s="546"/>
      <c r="BI32" s="546"/>
      <c r="BJ32" s="546"/>
      <c r="BK32" s="546"/>
      <c r="BL32" s="546"/>
      <c r="BM32" s="546"/>
      <c r="BN32" s="546"/>
      <c r="BO32" s="546"/>
      <c r="BP32" s="546"/>
      <c r="BQ32" s="546"/>
    </row>
    <row r="33" spans="1:69" ht="21" customHeight="1" x14ac:dyDescent="0.35">
      <c r="A33" s="299" t="s">
        <v>356</v>
      </c>
      <c r="B33" s="300" t="s">
        <v>85</v>
      </c>
      <c r="C33" s="249" t="s">
        <v>26</v>
      </c>
      <c r="D33" s="239" t="s">
        <v>79</v>
      </c>
      <c r="E33" s="1086"/>
      <c r="F33" s="1086"/>
      <c r="G33" s="1086"/>
      <c r="H33" s="1086"/>
      <c r="I33" s="1086"/>
      <c r="J33" s="1090"/>
      <c r="K33" s="1090"/>
      <c r="L33" s="1086"/>
      <c r="M33" s="1086"/>
      <c r="N33" s="1086"/>
      <c r="O33" s="1086"/>
      <c r="P33" s="1086"/>
      <c r="Q33" s="1090"/>
      <c r="R33" s="1090"/>
      <c r="S33" s="1086"/>
      <c r="T33" s="1086"/>
      <c r="U33" s="1086"/>
      <c r="V33" s="1086"/>
      <c r="W33" s="1086"/>
      <c r="X33" s="1090"/>
      <c r="Y33" s="1090"/>
      <c r="Z33" s="1086"/>
      <c r="AA33" s="1086"/>
      <c r="AB33" s="1086"/>
      <c r="AC33" s="1086"/>
      <c r="AD33" s="1086"/>
      <c r="AE33" s="1090"/>
      <c r="AF33" s="1090"/>
      <c r="AG33" s="1086"/>
      <c r="AH33" s="1086"/>
      <c r="AI33" s="34">
        <f>COUNTA(E33:AH33)</f>
        <v>0</v>
      </c>
      <c r="AJ33" s="38"/>
      <c r="AK33" s="36">
        <f>+COUNTIF(E33:AH33,"*"&amp;"A"&amp;"*")</f>
        <v>0</v>
      </c>
      <c r="AL33" s="37">
        <f>+COUNTIF(E33:AH33,"*"&amp;"B"&amp;"*")</f>
        <v>0</v>
      </c>
      <c r="AM33" s="37">
        <f>+COUNTIF(E33:AH33,"*"&amp;"C"&amp;"*")</f>
        <v>0</v>
      </c>
      <c r="AN33" s="37">
        <f>+COUNTIF(E33:AH33,"*"&amp;"D"&amp;"*")</f>
        <v>0</v>
      </c>
      <c r="AO33" s="37">
        <f>+COUNTIF(E33:AH33,"*"&amp;"E"&amp;"*")</f>
        <v>0</v>
      </c>
      <c r="AP33" s="37">
        <f>+COUNTIF(E33:AH33,"*"&amp;"F"&amp;"*")</f>
        <v>0</v>
      </c>
      <c r="AQ33" s="37">
        <f>+COUNTIF(E33:AH33,"*"&amp;"G"&amp;"*")</f>
        <v>0</v>
      </c>
      <c r="AR33" s="37">
        <f>+COUNTIF(E33:AH33,"*"&amp;"H"&amp;"*")</f>
        <v>0</v>
      </c>
      <c r="AS33" s="37">
        <f>+COUNTIF(E33:AH33,"*"&amp;"I"&amp;"*")</f>
        <v>0</v>
      </c>
      <c r="AT33" s="37">
        <f>+COUNTIF(E33:AH33,"*"&amp;"J"&amp;"*")</f>
        <v>0</v>
      </c>
      <c r="AU33" s="37">
        <f>+COUNTIF(E33:AH33,"*"&amp;"K"&amp;"*")</f>
        <v>0</v>
      </c>
      <c r="AV33" s="37">
        <f>+COUNTIF(E33:AH33,"*"&amp;"L"&amp;"*")</f>
        <v>0</v>
      </c>
      <c r="AW33" s="37">
        <f>+COUNTIF(E33:AH33,"*"&amp;"M"&amp;"*")</f>
        <v>0</v>
      </c>
      <c r="AX33" s="37">
        <f>+COUNTIF(E33:AH33,"*"&amp;"N"&amp;"*")</f>
        <v>0</v>
      </c>
      <c r="AY33" s="37">
        <f>+COUNTIF(E33:AH33,"*"&amp;"O"&amp;"*")</f>
        <v>0</v>
      </c>
      <c r="BA33" s="39">
        <f>IF($C33="NPT",SUM($AK33:$AY33),0)</f>
        <v>0</v>
      </c>
      <c r="BB33" s="40">
        <f>IF($C33="PT",SUM($AK33:$AY33),0)</f>
        <v>0</v>
      </c>
      <c r="BC33" s="41">
        <f t="shared" ref="BC33:BC50" si="27">AK33*$B$11</f>
        <v>0</v>
      </c>
      <c r="BD33" s="41">
        <f t="shared" ref="BD33:BD50" si="28">AL33*$B$12</f>
        <v>0</v>
      </c>
      <c r="BE33" s="41">
        <f t="shared" ref="BE33:BE50" si="29">AM33*$B$13</f>
        <v>0</v>
      </c>
      <c r="BF33" s="41">
        <f t="shared" ref="BF33:BF50" si="30">AN33*$B$14</f>
        <v>0</v>
      </c>
      <c r="BG33" s="41">
        <f t="shared" ref="BG33:BG50" si="31">AO33*$B$15</f>
        <v>0</v>
      </c>
      <c r="BH33" s="41">
        <f t="shared" ref="BH33:BH50" si="32">AP33*$B$16</f>
        <v>0</v>
      </c>
      <c r="BI33" s="41">
        <f t="shared" ref="BI33:BI50" si="33">AQ33*$B$17</f>
        <v>0</v>
      </c>
      <c r="BJ33" s="41">
        <f t="shared" ref="BJ33:BJ50" si="34">AR33*$B$18</f>
        <v>0</v>
      </c>
      <c r="BK33" s="41">
        <f t="shared" ref="BK33:BK50" si="35">AS33*$B$19</f>
        <v>0</v>
      </c>
      <c r="BL33" s="41">
        <f t="shared" ref="BL33:BL50" si="36">AT33*$B$20</f>
        <v>0</v>
      </c>
      <c r="BM33" s="41">
        <f t="shared" ref="BM33:BM50" si="37">AU33*$B$21</f>
        <v>0</v>
      </c>
      <c r="BN33" s="41">
        <f t="shared" ref="BN33:BN50" si="38">AV33*$B$22</f>
        <v>0</v>
      </c>
      <c r="BO33" s="41">
        <f t="shared" ref="BO33:BO50" si="39">AW33*$B$23</f>
        <v>0</v>
      </c>
      <c r="BP33" s="41">
        <f t="shared" ref="BP33:BP50" si="40">AX33*$B$24</f>
        <v>0</v>
      </c>
      <c r="BQ33" s="41">
        <f t="shared" ref="BQ33:BQ50" si="41">AY33*$B$25</f>
        <v>0</v>
      </c>
    </row>
    <row r="34" spans="1:69" ht="21" customHeight="1" x14ac:dyDescent="0.35">
      <c r="A34" s="299" t="s">
        <v>357</v>
      </c>
      <c r="B34" s="300" t="s">
        <v>89</v>
      </c>
      <c r="C34" s="249" t="s">
        <v>26</v>
      </c>
      <c r="D34" s="71" t="s">
        <v>79</v>
      </c>
      <c r="E34" s="1086"/>
      <c r="F34" s="1086"/>
      <c r="G34" s="1086"/>
      <c r="H34" s="1086"/>
      <c r="I34" s="1086"/>
      <c r="J34" s="1090"/>
      <c r="K34" s="1090"/>
      <c r="L34" s="1086"/>
      <c r="M34" s="1086"/>
      <c r="N34" s="1086"/>
      <c r="O34" s="1086"/>
      <c r="P34" s="1086"/>
      <c r="Q34" s="1090"/>
      <c r="R34" s="1090"/>
      <c r="S34" s="1086"/>
      <c r="T34" s="1086"/>
      <c r="U34" s="1086"/>
      <c r="V34" s="1086"/>
      <c r="W34" s="1086"/>
      <c r="X34" s="1090"/>
      <c r="Y34" s="1090"/>
      <c r="Z34" s="1086"/>
      <c r="AA34" s="1086"/>
      <c r="AB34" s="1086"/>
      <c r="AC34" s="1086"/>
      <c r="AD34" s="1086"/>
      <c r="AE34" s="1090"/>
      <c r="AF34" s="1090"/>
      <c r="AG34" s="1086"/>
      <c r="AH34" s="1086"/>
      <c r="AI34" s="34">
        <f>COUNTA(E34:AH34)</f>
        <v>0</v>
      </c>
      <c r="AJ34" s="38"/>
      <c r="AK34" s="36">
        <f>+COUNTIF(E34:AH34,"*"&amp;"A"&amp;"*")</f>
        <v>0</v>
      </c>
      <c r="AL34" s="37">
        <f>+COUNTIF(E34:AH34,"*"&amp;"B"&amp;"*")</f>
        <v>0</v>
      </c>
      <c r="AM34" s="37">
        <f>+COUNTIF(E34:AH34,"*"&amp;"C"&amp;"*")</f>
        <v>0</v>
      </c>
      <c r="AN34" s="37">
        <f>+COUNTIF(E34:AH34,"*"&amp;"D"&amp;"*")</f>
        <v>0</v>
      </c>
      <c r="AO34" s="37">
        <f>+COUNTIF(E34:AH34,"*"&amp;"E"&amp;"*")</f>
        <v>0</v>
      </c>
      <c r="AP34" s="37">
        <f>+COUNTIF(E34:AH34,"*"&amp;"F"&amp;"*")</f>
        <v>0</v>
      </c>
      <c r="AQ34" s="37">
        <f>+COUNTIF(E34:AH34,"*"&amp;"G"&amp;"*")</f>
        <v>0</v>
      </c>
      <c r="AR34" s="37">
        <f>+COUNTIF(E34:AH34,"*"&amp;"H"&amp;"*")</f>
        <v>0</v>
      </c>
      <c r="AS34" s="37">
        <f>+COUNTIF(E34:AH34,"*"&amp;"I"&amp;"*")</f>
        <v>0</v>
      </c>
      <c r="AT34" s="37">
        <f>+COUNTIF(E34:AH34,"*"&amp;"J"&amp;"*")</f>
        <v>0</v>
      </c>
      <c r="AU34" s="37">
        <f>+COUNTIF(E34:AH34,"*"&amp;"K"&amp;"*")</f>
        <v>0</v>
      </c>
      <c r="AV34" s="37">
        <f>+COUNTIF(E34:AH34,"*"&amp;"L"&amp;"*")</f>
        <v>0</v>
      </c>
      <c r="AW34" s="37">
        <f>+COUNTIF(E34:AH34,"*"&amp;"M"&amp;"*")</f>
        <v>0</v>
      </c>
      <c r="AX34" s="37">
        <f>+COUNTIF(E34:AH34,"*"&amp;"N"&amp;"*")</f>
        <v>0</v>
      </c>
      <c r="AY34" s="37">
        <f>+COUNTIF(E34:AH34,"*"&amp;"O"&amp;"*")</f>
        <v>0</v>
      </c>
      <c r="BA34" s="39">
        <f>IF($C34="NPT",SUM($AK34:$AY34),0)</f>
        <v>0</v>
      </c>
      <c r="BB34" s="40">
        <f>IF($C34="PT",SUM($AK34:$AY34),0)</f>
        <v>0</v>
      </c>
      <c r="BC34" s="41">
        <f t="shared" si="27"/>
        <v>0</v>
      </c>
      <c r="BD34" s="41">
        <f t="shared" si="28"/>
        <v>0</v>
      </c>
      <c r="BE34" s="41">
        <f t="shared" si="29"/>
        <v>0</v>
      </c>
      <c r="BF34" s="41">
        <f t="shared" si="30"/>
        <v>0</v>
      </c>
      <c r="BG34" s="41">
        <f t="shared" si="31"/>
        <v>0</v>
      </c>
      <c r="BH34" s="41">
        <f t="shared" si="32"/>
        <v>0</v>
      </c>
      <c r="BI34" s="41">
        <f t="shared" si="33"/>
        <v>0</v>
      </c>
      <c r="BJ34" s="41">
        <f t="shared" si="34"/>
        <v>0</v>
      </c>
      <c r="BK34" s="41">
        <f t="shared" si="35"/>
        <v>0</v>
      </c>
      <c r="BL34" s="41">
        <f t="shared" si="36"/>
        <v>0</v>
      </c>
      <c r="BM34" s="41">
        <f t="shared" si="37"/>
        <v>0</v>
      </c>
      <c r="BN34" s="41">
        <f t="shared" si="38"/>
        <v>0</v>
      </c>
      <c r="BO34" s="41">
        <f t="shared" si="39"/>
        <v>0</v>
      </c>
      <c r="BP34" s="41">
        <f t="shared" si="40"/>
        <v>0</v>
      </c>
      <c r="BQ34" s="41">
        <f t="shared" si="41"/>
        <v>0</v>
      </c>
    </row>
    <row r="35" spans="1:69" ht="21" customHeight="1" x14ac:dyDescent="0.35">
      <c r="A35" s="299" t="s">
        <v>358</v>
      </c>
      <c r="B35" s="300" t="s">
        <v>93</v>
      </c>
      <c r="C35" s="249" t="s">
        <v>26</v>
      </c>
      <c r="D35" s="71" t="s">
        <v>79</v>
      </c>
      <c r="E35" s="1086"/>
      <c r="F35" s="1086"/>
      <c r="G35" s="1086"/>
      <c r="H35" s="1086"/>
      <c r="I35" s="1086"/>
      <c r="J35" s="1090"/>
      <c r="K35" s="1090"/>
      <c r="L35" s="1086"/>
      <c r="M35" s="1086"/>
      <c r="N35" s="1086"/>
      <c r="O35" s="1086"/>
      <c r="P35" s="1086"/>
      <c r="Q35" s="1090"/>
      <c r="R35" s="1090"/>
      <c r="S35" s="1086"/>
      <c r="T35" s="1086"/>
      <c r="U35" s="1086"/>
      <c r="V35" s="1086"/>
      <c r="W35" s="1086"/>
      <c r="X35" s="1090"/>
      <c r="Y35" s="1090"/>
      <c r="Z35" s="1086"/>
      <c r="AA35" s="1086"/>
      <c r="AB35" s="1086"/>
      <c r="AC35" s="1086"/>
      <c r="AD35" s="1086"/>
      <c r="AE35" s="1090"/>
      <c r="AF35" s="1090"/>
      <c r="AG35" s="1086"/>
      <c r="AH35" s="1086"/>
      <c r="AI35" s="34">
        <f>COUNTA(E35:AH35)</f>
        <v>0</v>
      </c>
      <c r="AJ35" s="38"/>
      <c r="AK35" s="36">
        <f>+COUNTIF(E35:AH35,"*"&amp;"A"&amp;"*")</f>
        <v>0</v>
      </c>
      <c r="AL35" s="37">
        <f>+COUNTIF(E35:AH35,"*"&amp;"B"&amp;"*")</f>
        <v>0</v>
      </c>
      <c r="AM35" s="37">
        <f>+COUNTIF(E35:AH35,"*"&amp;"C"&amp;"*")</f>
        <v>0</v>
      </c>
      <c r="AN35" s="37">
        <f>+COUNTIF(E35:AH35,"*"&amp;"D"&amp;"*")</f>
        <v>0</v>
      </c>
      <c r="AO35" s="37">
        <f>+COUNTIF(E35:AH35,"*"&amp;"E"&amp;"*")</f>
        <v>0</v>
      </c>
      <c r="AP35" s="37">
        <f>+COUNTIF(E35:AH35,"*"&amp;"F"&amp;"*")</f>
        <v>0</v>
      </c>
      <c r="AQ35" s="37">
        <f>+COUNTIF(E35:AH35,"*"&amp;"G"&amp;"*")</f>
        <v>0</v>
      </c>
      <c r="AR35" s="37">
        <f>+COUNTIF(E35:AH35,"*"&amp;"H"&amp;"*")</f>
        <v>0</v>
      </c>
      <c r="AS35" s="37">
        <f>+COUNTIF(E35:AH35,"*"&amp;"I"&amp;"*")</f>
        <v>0</v>
      </c>
      <c r="AT35" s="37">
        <f>+COUNTIF(E35:AH35,"*"&amp;"J"&amp;"*")</f>
        <v>0</v>
      </c>
      <c r="AU35" s="37">
        <f>+COUNTIF(E35:AH35,"*"&amp;"K"&amp;"*")</f>
        <v>0</v>
      </c>
      <c r="AV35" s="37">
        <f>+COUNTIF(E35:AH35,"*"&amp;"L"&amp;"*")</f>
        <v>0</v>
      </c>
      <c r="AW35" s="37">
        <f>+COUNTIF(E35:AH35,"*"&amp;"M"&amp;"*")</f>
        <v>0</v>
      </c>
      <c r="AX35" s="37">
        <f>+COUNTIF(E35:AH35,"*"&amp;"N"&amp;"*")</f>
        <v>0</v>
      </c>
      <c r="AY35" s="37">
        <f>+COUNTIF(E35:AH35,"*"&amp;"O"&amp;"*")</f>
        <v>0</v>
      </c>
      <c r="BA35" s="39">
        <f>IF($C35="NPT",SUM($AK35:$AY35),0)</f>
        <v>0</v>
      </c>
      <c r="BB35" s="40">
        <f>IF($C35="PT",SUM($AK35:$AY35),0)</f>
        <v>0</v>
      </c>
      <c r="BC35" s="41">
        <f t="shared" si="27"/>
        <v>0</v>
      </c>
      <c r="BD35" s="41">
        <f t="shared" si="28"/>
        <v>0</v>
      </c>
      <c r="BE35" s="41">
        <f t="shared" si="29"/>
        <v>0</v>
      </c>
      <c r="BF35" s="41">
        <f t="shared" si="30"/>
        <v>0</v>
      </c>
      <c r="BG35" s="41">
        <f t="shared" si="31"/>
        <v>0</v>
      </c>
      <c r="BH35" s="41">
        <f t="shared" si="32"/>
        <v>0</v>
      </c>
      <c r="BI35" s="41">
        <f t="shared" si="33"/>
        <v>0</v>
      </c>
      <c r="BJ35" s="41">
        <f t="shared" si="34"/>
        <v>0</v>
      </c>
      <c r="BK35" s="41">
        <f t="shared" si="35"/>
        <v>0</v>
      </c>
      <c r="BL35" s="41">
        <f t="shared" si="36"/>
        <v>0</v>
      </c>
      <c r="BM35" s="41">
        <f t="shared" si="37"/>
        <v>0</v>
      </c>
      <c r="BN35" s="41">
        <f t="shared" si="38"/>
        <v>0</v>
      </c>
      <c r="BO35" s="41">
        <f t="shared" si="39"/>
        <v>0</v>
      </c>
      <c r="BP35" s="41">
        <f t="shared" si="40"/>
        <v>0</v>
      </c>
      <c r="BQ35" s="41">
        <f t="shared" si="41"/>
        <v>0</v>
      </c>
    </row>
    <row r="36" spans="1:69" ht="21" customHeight="1" x14ac:dyDescent="0.35">
      <c r="A36" s="299" t="s">
        <v>359</v>
      </c>
      <c r="B36" s="300" t="s">
        <v>97</v>
      </c>
      <c r="C36" s="249" t="s">
        <v>26</v>
      </c>
      <c r="D36" s="71" t="s">
        <v>79</v>
      </c>
      <c r="E36" s="1086"/>
      <c r="F36" s="1086"/>
      <c r="G36" s="1086"/>
      <c r="H36" s="1086"/>
      <c r="I36" s="1086"/>
      <c r="J36" s="1090"/>
      <c r="K36" s="1090"/>
      <c r="L36" s="1086"/>
      <c r="M36" s="1086"/>
      <c r="N36" s="1086"/>
      <c r="O36" s="1086"/>
      <c r="P36" s="1086"/>
      <c r="Q36" s="1090"/>
      <c r="R36" s="1090"/>
      <c r="S36" s="1086"/>
      <c r="T36" s="1086"/>
      <c r="U36" s="1086"/>
      <c r="V36" s="1086"/>
      <c r="W36" s="1086"/>
      <c r="X36" s="1090"/>
      <c r="Y36" s="1090"/>
      <c r="Z36" s="1086"/>
      <c r="AA36" s="1086"/>
      <c r="AB36" s="1086"/>
      <c r="AC36" s="1086"/>
      <c r="AD36" s="1086"/>
      <c r="AE36" s="1090"/>
      <c r="AF36" s="1090"/>
      <c r="AG36" s="1086"/>
      <c r="AH36" s="1086"/>
      <c r="AI36" s="34">
        <f>COUNTA(E36:AH36)</f>
        <v>0</v>
      </c>
      <c r="AJ36" s="38"/>
      <c r="AK36" s="36">
        <f>+COUNTIF(E36:AH36,"*"&amp;"A"&amp;"*")</f>
        <v>0</v>
      </c>
      <c r="AL36" s="37">
        <f>+COUNTIF(E36:AH36,"*"&amp;"B"&amp;"*")</f>
        <v>0</v>
      </c>
      <c r="AM36" s="37">
        <f>+COUNTIF(E36:AH36,"*"&amp;"C"&amp;"*")</f>
        <v>0</v>
      </c>
      <c r="AN36" s="37">
        <f>+COUNTIF(E36:AH36,"*"&amp;"D"&amp;"*")</f>
        <v>0</v>
      </c>
      <c r="AO36" s="37">
        <f>+COUNTIF(E36:AH36,"*"&amp;"E"&amp;"*")</f>
        <v>0</v>
      </c>
      <c r="AP36" s="37">
        <f>+COUNTIF(E36:AH36,"*"&amp;"F"&amp;"*")</f>
        <v>0</v>
      </c>
      <c r="AQ36" s="37">
        <f>+COUNTIF(E36:AH36,"*"&amp;"G"&amp;"*")</f>
        <v>0</v>
      </c>
      <c r="AR36" s="37">
        <f>+COUNTIF(E36:AH36,"*"&amp;"H"&amp;"*")</f>
        <v>0</v>
      </c>
      <c r="AS36" s="37">
        <f>+COUNTIF(E36:AH36,"*"&amp;"I"&amp;"*")</f>
        <v>0</v>
      </c>
      <c r="AT36" s="37">
        <f>+COUNTIF(E36:AH36,"*"&amp;"J"&amp;"*")</f>
        <v>0</v>
      </c>
      <c r="AU36" s="37">
        <f>+COUNTIF(E36:AH36,"*"&amp;"K"&amp;"*")</f>
        <v>0</v>
      </c>
      <c r="AV36" s="37">
        <f>+COUNTIF(E36:AH36,"*"&amp;"L"&amp;"*")</f>
        <v>0</v>
      </c>
      <c r="AW36" s="37">
        <f>+COUNTIF(E36:AH36,"*"&amp;"M"&amp;"*")</f>
        <v>0</v>
      </c>
      <c r="AX36" s="37">
        <f>+COUNTIF(E36:AH36,"*"&amp;"N"&amp;"*")</f>
        <v>0</v>
      </c>
      <c r="AY36" s="37">
        <f>+COUNTIF(E36:AH36,"*"&amp;"O"&amp;"*")</f>
        <v>0</v>
      </c>
      <c r="BA36" s="39">
        <f>IF($C36="NPT",SUM($AK36:$AY36),0)</f>
        <v>0</v>
      </c>
      <c r="BB36" s="40">
        <f>IF($C36="PT",SUM($AK36:$AY36),0)</f>
        <v>0</v>
      </c>
      <c r="BC36" s="41">
        <f t="shared" si="27"/>
        <v>0</v>
      </c>
      <c r="BD36" s="41">
        <f t="shared" si="28"/>
        <v>0</v>
      </c>
      <c r="BE36" s="41">
        <f t="shared" si="29"/>
        <v>0</v>
      </c>
      <c r="BF36" s="41">
        <f t="shared" si="30"/>
        <v>0</v>
      </c>
      <c r="BG36" s="41">
        <f t="shared" si="31"/>
        <v>0</v>
      </c>
      <c r="BH36" s="41">
        <f t="shared" si="32"/>
        <v>0</v>
      </c>
      <c r="BI36" s="41">
        <f t="shared" si="33"/>
        <v>0</v>
      </c>
      <c r="BJ36" s="41">
        <f t="shared" si="34"/>
        <v>0</v>
      </c>
      <c r="BK36" s="41">
        <f t="shared" si="35"/>
        <v>0</v>
      </c>
      <c r="BL36" s="41">
        <f t="shared" si="36"/>
        <v>0</v>
      </c>
      <c r="BM36" s="41">
        <f t="shared" si="37"/>
        <v>0</v>
      </c>
      <c r="BN36" s="41">
        <f t="shared" si="38"/>
        <v>0</v>
      </c>
      <c r="BO36" s="41">
        <f t="shared" si="39"/>
        <v>0</v>
      </c>
      <c r="BP36" s="41">
        <f t="shared" si="40"/>
        <v>0</v>
      </c>
      <c r="BQ36" s="41">
        <f t="shared" si="41"/>
        <v>0</v>
      </c>
    </row>
    <row r="37" spans="1:69" ht="21" customHeight="1" x14ac:dyDescent="0.35">
      <c r="A37" s="299" t="s">
        <v>360</v>
      </c>
      <c r="B37" s="300" t="s">
        <v>101</v>
      </c>
      <c r="C37" s="249" t="s">
        <v>26</v>
      </c>
      <c r="D37" s="71" t="s">
        <v>79</v>
      </c>
      <c r="E37" s="1086"/>
      <c r="F37" s="1086"/>
      <c r="G37" s="1086"/>
      <c r="H37" s="1086"/>
      <c r="I37" s="1086"/>
      <c r="J37" s="1090"/>
      <c r="K37" s="1090"/>
      <c r="L37" s="1086"/>
      <c r="M37" s="1086"/>
      <c r="N37" s="1086"/>
      <c r="O37" s="1086"/>
      <c r="P37" s="1086"/>
      <c r="Q37" s="1090"/>
      <c r="R37" s="1090"/>
      <c r="S37" s="1086"/>
      <c r="T37" s="1086"/>
      <c r="U37" s="1086"/>
      <c r="V37" s="1086"/>
      <c r="W37" s="1086"/>
      <c r="X37" s="1090"/>
      <c r="Y37" s="1090"/>
      <c r="Z37" s="1086"/>
      <c r="AA37" s="1086"/>
      <c r="AB37" s="1086"/>
      <c r="AC37" s="1086"/>
      <c r="AD37" s="1086"/>
      <c r="AE37" s="1090"/>
      <c r="AF37" s="1090"/>
      <c r="AG37" s="1086"/>
      <c r="AH37" s="1086"/>
      <c r="AI37" s="34">
        <f>COUNTA(E37:AH37)</f>
        <v>0</v>
      </c>
      <c r="AJ37" s="38"/>
      <c r="AK37" s="36">
        <f>+COUNTIF(E37:AH37,"*"&amp;"A"&amp;"*")</f>
        <v>0</v>
      </c>
      <c r="AL37" s="37">
        <f>+COUNTIF(E37:AH37,"*"&amp;"B"&amp;"*")</f>
        <v>0</v>
      </c>
      <c r="AM37" s="37">
        <f>+COUNTIF(E37:AH37,"*"&amp;"C"&amp;"*")</f>
        <v>0</v>
      </c>
      <c r="AN37" s="37">
        <f>+COUNTIF(E37:AH37,"*"&amp;"D"&amp;"*")</f>
        <v>0</v>
      </c>
      <c r="AO37" s="37">
        <f>+COUNTIF(E37:AH37,"*"&amp;"E"&amp;"*")</f>
        <v>0</v>
      </c>
      <c r="AP37" s="37">
        <f>+COUNTIF(E37:AH37,"*"&amp;"F"&amp;"*")</f>
        <v>0</v>
      </c>
      <c r="AQ37" s="37">
        <f>+COUNTIF(E37:AH37,"*"&amp;"G"&amp;"*")</f>
        <v>0</v>
      </c>
      <c r="AR37" s="37">
        <f>+COUNTIF(E37:AH37,"*"&amp;"H"&amp;"*")</f>
        <v>0</v>
      </c>
      <c r="AS37" s="37">
        <f>+COUNTIF(E37:AH37,"*"&amp;"I"&amp;"*")</f>
        <v>0</v>
      </c>
      <c r="AT37" s="37">
        <f>+COUNTIF(E37:AH37,"*"&amp;"J"&amp;"*")</f>
        <v>0</v>
      </c>
      <c r="AU37" s="37">
        <f>+COUNTIF(E37:AH37,"*"&amp;"K"&amp;"*")</f>
        <v>0</v>
      </c>
      <c r="AV37" s="37">
        <f>+COUNTIF(E37:AH37,"*"&amp;"L"&amp;"*")</f>
        <v>0</v>
      </c>
      <c r="AW37" s="37">
        <f>+COUNTIF(E37:AH37,"*"&amp;"M"&amp;"*")</f>
        <v>0</v>
      </c>
      <c r="AX37" s="37">
        <f>+COUNTIF(E37:AH37,"*"&amp;"N"&amp;"*")</f>
        <v>0</v>
      </c>
      <c r="AY37" s="37">
        <f>+COUNTIF(E37:AH37,"*"&amp;"O"&amp;"*")</f>
        <v>0</v>
      </c>
      <c r="BA37" s="39">
        <f>IF($C37="NPT",SUM($AK37:$AY37),0)</f>
        <v>0</v>
      </c>
      <c r="BB37" s="40">
        <f>IF($C37="PT",SUM($AK37:$AY37),0)</f>
        <v>0</v>
      </c>
      <c r="BC37" s="41">
        <f t="shared" si="27"/>
        <v>0</v>
      </c>
      <c r="BD37" s="41">
        <f t="shared" si="28"/>
        <v>0</v>
      </c>
      <c r="BE37" s="41">
        <f t="shared" si="29"/>
        <v>0</v>
      </c>
      <c r="BF37" s="41">
        <f t="shared" si="30"/>
        <v>0</v>
      </c>
      <c r="BG37" s="41">
        <f t="shared" si="31"/>
        <v>0</v>
      </c>
      <c r="BH37" s="41">
        <f t="shared" si="32"/>
        <v>0</v>
      </c>
      <c r="BI37" s="41">
        <f t="shared" si="33"/>
        <v>0</v>
      </c>
      <c r="BJ37" s="41">
        <f t="shared" si="34"/>
        <v>0</v>
      </c>
      <c r="BK37" s="41">
        <f t="shared" si="35"/>
        <v>0</v>
      </c>
      <c r="BL37" s="41">
        <f t="shared" si="36"/>
        <v>0</v>
      </c>
      <c r="BM37" s="41">
        <f t="shared" si="37"/>
        <v>0</v>
      </c>
      <c r="BN37" s="41">
        <f t="shared" si="38"/>
        <v>0</v>
      </c>
      <c r="BO37" s="41">
        <f t="shared" si="39"/>
        <v>0</v>
      </c>
      <c r="BP37" s="41">
        <f t="shared" si="40"/>
        <v>0</v>
      </c>
      <c r="BQ37" s="41">
        <f t="shared" si="41"/>
        <v>0</v>
      </c>
    </row>
    <row r="38" spans="1:69" ht="21" customHeight="1" x14ac:dyDescent="0.35">
      <c r="A38" s="299" t="s">
        <v>361</v>
      </c>
      <c r="B38" s="300" t="s">
        <v>105</v>
      </c>
      <c r="C38" s="249" t="s">
        <v>26</v>
      </c>
      <c r="D38" s="71" t="s">
        <v>79</v>
      </c>
      <c r="E38" s="1086"/>
      <c r="F38" s="1086"/>
      <c r="G38" s="1086"/>
      <c r="H38" s="1086"/>
      <c r="I38" s="1086"/>
      <c r="J38" s="1090"/>
      <c r="K38" s="1090"/>
      <c r="L38" s="1086"/>
      <c r="M38" s="1086"/>
      <c r="N38" s="1086"/>
      <c r="O38" s="1086"/>
      <c r="P38" s="1086"/>
      <c r="Q38" s="1090"/>
      <c r="R38" s="1090"/>
      <c r="S38" s="1086"/>
      <c r="T38" s="1086"/>
      <c r="U38" s="1086"/>
      <c r="V38" s="1086"/>
      <c r="W38" s="1086"/>
      <c r="X38" s="1090"/>
      <c r="Y38" s="1090"/>
      <c r="Z38" s="1086"/>
      <c r="AA38" s="1086"/>
      <c r="AB38" s="1086"/>
      <c r="AC38" s="1086"/>
      <c r="AD38" s="1086"/>
      <c r="AE38" s="1090"/>
      <c r="AF38" s="1090"/>
      <c r="AG38" s="1086"/>
      <c r="AH38" s="1086"/>
      <c r="AI38" s="34">
        <f>COUNTA(E38:AH38)</f>
        <v>0</v>
      </c>
      <c r="AJ38" s="38"/>
      <c r="AK38" s="36">
        <f>+COUNTIF(E38:AH38,"*"&amp;"A"&amp;"*")</f>
        <v>0</v>
      </c>
      <c r="AL38" s="37">
        <f>+COUNTIF(E38:AH38,"*"&amp;"B"&amp;"*")</f>
        <v>0</v>
      </c>
      <c r="AM38" s="37">
        <f>+COUNTIF(E38:AH38,"*"&amp;"C"&amp;"*")</f>
        <v>0</v>
      </c>
      <c r="AN38" s="37">
        <f>+COUNTIF(E38:AH38,"*"&amp;"D"&amp;"*")</f>
        <v>0</v>
      </c>
      <c r="AO38" s="37">
        <f>+COUNTIF(E38:AH38,"*"&amp;"E"&amp;"*")</f>
        <v>0</v>
      </c>
      <c r="AP38" s="37">
        <f>+COUNTIF(E38:AH38,"*"&amp;"F"&amp;"*")</f>
        <v>0</v>
      </c>
      <c r="AQ38" s="37">
        <f>+COUNTIF(E38:AH38,"*"&amp;"G"&amp;"*")</f>
        <v>0</v>
      </c>
      <c r="AR38" s="37">
        <f>+COUNTIF(E38:AH38,"*"&amp;"H"&amp;"*")</f>
        <v>0</v>
      </c>
      <c r="AS38" s="37">
        <f>+COUNTIF(E38:AH38,"*"&amp;"I"&amp;"*")</f>
        <v>0</v>
      </c>
      <c r="AT38" s="37">
        <f>+COUNTIF(E38:AH38,"*"&amp;"J"&amp;"*")</f>
        <v>0</v>
      </c>
      <c r="AU38" s="37">
        <f>+COUNTIF(E38:AH38,"*"&amp;"K"&amp;"*")</f>
        <v>0</v>
      </c>
      <c r="AV38" s="37">
        <f>+COUNTIF(E38:AH38,"*"&amp;"L"&amp;"*")</f>
        <v>0</v>
      </c>
      <c r="AW38" s="37">
        <f>+COUNTIF(E38:AH38,"*"&amp;"M"&amp;"*")</f>
        <v>0</v>
      </c>
      <c r="AX38" s="37">
        <f>+COUNTIF(E38:AH38,"*"&amp;"N"&amp;"*")</f>
        <v>0</v>
      </c>
      <c r="AY38" s="37">
        <f>+COUNTIF(E38:AH38,"*"&amp;"O"&amp;"*")</f>
        <v>0</v>
      </c>
      <c r="BA38" s="39">
        <f>IF($C38="NPT",SUM($AK38:$AY38),0)</f>
        <v>0</v>
      </c>
      <c r="BB38" s="40">
        <f>IF($C38="PT",SUM($AK38:$AY38),0)</f>
        <v>0</v>
      </c>
      <c r="BC38" s="41">
        <f t="shared" si="27"/>
        <v>0</v>
      </c>
      <c r="BD38" s="41">
        <f t="shared" si="28"/>
        <v>0</v>
      </c>
      <c r="BE38" s="41">
        <f t="shared" si="29"/>
        <v>0</v>
      </c>
      <c r="BF38" s="41">
        <f t="shared" si="30"/>
        <v>0</v>
      </c>
      <c r="BG38" s="41">
        <f t="shared" si="31"/>
        <v>0</v>
      </c>
      <c r="BH38" s="41">
        <f t="shared" si="32"/>
        <v>0</v>
      </c>
      <c r="BI38" s="41">
        <f t="shared" si="33"/>
        <v>0</v>
      </c>
      <c r="BJ38" s="41">
        <f t="shared" si="34"/>
        <v>0</v>
      </c>
      <c r="BK38" s="41">
        <f t="shared" si="35"/>
        <v>0</v>
      </c>
      <c r="BL38" s="41">
        <f t="shared" si="36"/>
        <v>0</v>
      </c>
      <c r="BM38" s="41">
        <f t="shared" si="37"/>
        <v>0</v>
      </c>
      <c r="BN38" s="41">
        <f t="shared" si="38"/>
        <v>0</v>
      </c>
      <c r="BO38" s="41">
        <f t="shared" si="39"/>
        <v>0</v>
      </c>
      <c r="BP38" s="41">
        <f t="shared" si="40"/>
        <v>0</v>
      </c>
      <c r="BQ38" s="41">
        <f t="shared" si="41"/>
        <v>0</v>
      </c>
    </row>
    <row r="39" spans="1:69" ht="21" customHeight="1" x14ac:dyDescent="0.35">
      <c r="A39" s="299" t="s">
        <v>362</v>
      </c>
      <c r="B39" s="300" t="s">
        <v>109</v>
      </c>
      <c r="C39" s="249" t="s">
        <v>26</v>
      </c>
      <c r="D39" s="71" t="s">
        <v>79</v>
      </c>
      <c r="E39" s="1086"/>
      <c r="F39" s="1086"/>
      <c r="G39" s="1086"/>
      <c r="H39" s="1086"/>
      <c r="I39" s="1086"/>
      <c r="J39" s="1090"/>
      <c r="K39" s="1090"/>
      <c r="L39" s="1086"/>
      <c r="M39" s="1086"/>
      <c r="N39" s="1086"/>
      <c r="O39" s="1086"/>
      <c r="P39" s="1086"/>
      <c r="Q39" s="1090"/>
      <c r="R39" s="1090"/>
      <c r="S39" s="1086"/>
      <c r="T39" s="1086"/>
      <c r="U39" s="1086"/>
      <c r="V39" s="1086"/>
      <c r="W39" s="1086"/>
      <c r="X39" s="1090"/>
      <c r="Y39" s="1090"/>
      <c r="Z39" s="1086"/>
      <c r="AA39" s="1086"/>
      <c r="AB39" s="1086"/>
      <c r="AC39" s="1086"/>
      <c r="AD39" s="1086"/>
      <c r="AE39" s="1090"/>
      <c r="AF39" s="1090"/>
      <c r="AG39" s="1086"/>
      <c r="AH39" s="1086"/>
      <c r="AI39" s="34">
        <f>COUNTA(E39:AH39)</f>
        <v>0</v>
      </c>
      <c r="AJ39" s="38"/>
      <c r="AK39" s="36">
        <f>+COUNTIF(E39:AH39,"*"&amp;"A"&amp;"*")</f>
        <v>0</v>
      </c>
      <c r="AL39" s="37">
        <f>+COUNTIF(E39:AH39,"*"&amp;"B"&amp;"*")</f>
        <v>0</v>
      </c>
      <c r="AM39" s="37">
        <f>+COUNTIF(E39:AH39,"*"&amp;"C"&amp;"*")</f>
        <v>0</v>
      </c>
      <c r="AN39" s="37">
        <f>+COUNTIF(E39:AH39,"*"&amp;"D"&amp;"*")</f>
        <v>0</v>
      </c>
      <c r="AO39" s="37">
        <f>+COUNTIF(E39:AH39,"*"&amp;"E"&amp;"*")</f>
        <v>0</v>
      </c>
      <c r="AP39" s="37">
        <f>+COUNTIF(E39:AH39,"*"&amp;"F"&amp;"*")</f>
        <v>0</v>
      </c>
      <c r="AQ39" s="37">
        <f>+COUNTIF(E39:AH39,"*"&amp;"G"&amp;"*")</f>
        <v>0</v>
      </c>
      <c r="AR39" s="37">
        <f>+COUNTIF(E39:AH39,"*"&amp;"H"&amp;"*")</f>
        <v>0</v>
      </c>
      <c r="AS39" s="37">
        <f>+COUNTIF(E39:AH39,"*"&amp;"I"&amp;"*")</f>
        <v>0</v>
      </c>
      <c r="AT39" s="37">
        <f>+COUNTIF(E39:AH39,"*"&amp;"J"&amp;"*")</f>
        <v>0</v>
      </c>
      <c r="AU39" s="37">
        <f>+COUNTIF(E39:AH39,"*"&amp;"K"&amp;"*")</f>
        <v>0</v>
      </c>
      <c r="AV39" s="37">
        <f>+COUNTIF(E39:AH39,"*"&amp;"L"&amp;"*")</f>
        <v>0</v>
      </c>
      <c r="AW39" s="37">
        <f>+COUNTIF(E39:AH39,"*"&amp;"M"&amp;"*")</f>
        <v>0</v>
      </c>
      <c r="AX39" s="37">
        <f>+COUNTIF(E39:AH39,"*"&amp;"N"&amp;"*")</f>
        <v>0</v>
      </c>
      <c r="AY39" s="37">
        <f>+COUNTIF(E39:AH39,"*"&amp;"O"&amp;"*")</f>
        <v>0</v>
      </c>
      <c r="BA39" s="39">
        <f>IF($C39="NPT",SUM($AK39:$AY39),0)</f>
        <v>0</v>
      </c>
      <c r="BB39" s="40">
        <f>IF($C39="PT",SUM($AK39:$AY39),0)</f>
        <v>0</v>
      </c>
      <c r="BC39" s="41">
        <f t="shared" ref="BC39" si="42">AK39*$B$11</f>
        <v>0</v>
      </c>
      <c r="BD39" s="41">
        <f t="shared" ref="BD39" si="43">AL39*$B$12</f>
        <v>0</v>
      </c>
      <c r="BE39" s="41">
        <f t="shared" ref="BE39" si="44">AM39*$B$13</f>
        <v>0</v>
      </c>
      <c r="BF39" s="41">
        <f t="shared" ref="BF39" si="45">AN39*$B$14</f>
        <v>0</v>
      </c>
      <c r="BG39" s="41">
        <f t="shared" ref="BG39" si="46">AO39*$B$15</f>
        <v>0</v>
      </c>
      <c r="BH39" s="41">
        <f t="shared" ref="BH39" si="47">AP39*$B$16</f>
        <v>0</v>
      </c>
      <c r="BI39" s="41">
        <f t="shared" ref="BI39" si="48">AQ39*$B$17</f>
        <v>0</v>
      </c>
      <c r="BJ39" s="41">
        <f t="shared" ref="BJ39" si="49">AR39*$B$18</f>
        <v>0</v>
      </c>
      <c r="BK39" s="41">
        <f t="shared" ref="BK39" si="50">AS39*$B$19</f>
        <v>0</v>
      </c>
      <c r="BL39" s="41">
        <f t="shared" ref="BL39" si="51">AT39*$B$20</f>
        <v>0</v>
      </c>
      <c r="BM39" s="41">
        <f t="shared" ref="BM39" si="52">AU39*$B$21</f>
        <v>0</v>
      </c>
      <c r="BN39" s="41">
        <f t="shared" ref="BN39" si="53">AV39*$B$22</f>
        <v>0</v>
      </c>
      <c r="BO39" s="41">
        <f t="shared" ref="BO39" si="54">AW39*$B$23</f>
        <v>0</v>
      </c>
      <c r="BP39" s="41">
        <f t="shared" ref="BP39" si="55">AX39*$B$24</f>
        <v>0</v>
      </c>
      <c r="BQ39" s="41">
        <f t="shared" ref="BQ39" si="56">AY39*$B$25</f>
        <v>0</v>
      </c>
    </row>
    <row r="40" spans="1:69" ht="21" customHeight="1" x14ac:dyDescent="0.35">
      <c r="A40" s="299" t="s">
        <v>363</v>
      </c>
      <c r="B40" s="300" t="s">
        <v>113</v>
      </c>
      <c r="C40" s="249" t="s">
        <v>26</v>
      </c>
      <c r="D40" s="71" t="s">
        <v>79</v>
      </c>
      <c r="E40" s="1086"/>
      <c r="F40" s="1086"/>
      <c r="G40" s="1086"/>
      <c r="H40" s="1086"/>
      <c r="I40" s="1086"/>
      <c r="J40" s="1090"/>
      <c r="K40" s="1090"/>
      <c r="L40" s="1086"/>
      <c r="M40" s="1086"/>
      <c r="N40" s="1086"/>
      <c r="O40" s="1086"/>
      <c r="P40" s="1086"/>
      <c r="Q40" s="1090"/>
      <c r="R40" s="1090"/>
      <c r="S40" s="1086"/>
      <c r="T40" s="1086"/>
      <c r="U40" s="1086"/>
      <c r="V40" s="1086"/>
      <c r="W40" s="1086"/>
      <c r="X40" s="1090"/>
      <c r="Y40" s="1090"/>
      <c r="Z40" s="1086"/>
      <c r="AA40" s="1086"/>
      <c r="AB40" s="1086"/>
      <c r="AC40" s="1086"/>
      <c r="AD40" s="1086"/>
      <c r="AE40" s="1090"/>
      <c r="AF40" s="1090"/>
      <c r="AG40" s="1086"/>
      <c r="AH40" s="1086"/>
      <c r="AI40" s="34">
        <f>COUNTA(E40:AH40)</f>
        <v>0</v>
      </c>
      <c r="AJ40" s="38"/>
      <c r="AK40" s="36">
        <f>+COUNTIF(E40:AH40,"*"&amp;"A"&amp;"*")</f>
        <v>0</v>
      </c>
      <c r="AL40" s="37">
        <f>+COUNTIF(E40:AH40,"*"&amp;"B"&amp;"*")</f>
        <v>0</v>
      </c>
      <c r="AM40" s="37">
        <f>+COUNTIF(E40:AH40,"*"&amp;"C"&amp;"*")</f>
        <v>0</v>
      </c>
      <c r="AN40" s="37">
        <f>+COUNTIF(E40:AH40,"*"&amp;"D"&amp;"*")</f>
        <v>0</v>
      </c>
      <c r="AO40" s="37">
        <f>+COUNTIF(E40:AH40,"*"&amp;"E"&amp;"*")</f>
        <v>0</v>
      </c>
      <c r="AP40" s="37">
        <f>+COUNTIF(E40:AH40,"*"&amp;"F"&amp;"*")</f>
        <v>0</v>
      </c>
      <c r="AQ40" s="37">
        <f>+COUNTIF(E40:AH40,"*"&amp;"G"&amp;"*")</f>
        <v>0</v>
      </c>
      <c r="AR40" s="37">
        <f>+COUNTIF(E40:AH40,"*"&amp;"H"&amp;"*")</f>
        <v>0</v>
      </c>
      <c r="AS40" s="37">
        <f>+COUNTIF(E40:AH40,"*"&amp;"I"&amp;"*")</f>
        <v>0</v>
      </c>
      <c r="AT40" s="37">
        <f>+COUNTIF(E40:AH40,"*"&amp;"J"&amp;"*")</f>
        <v>0</v>
      </c>
      <c r="AU40" s="37">
        <f>+COUNTIF(E40:AH40,"*"&amp;"K"&amp;"*")</f>
        <v>0</v>
      </c>
      <c r="AV40" s="37">
        <f>+COUNTIF(E40:AH40,"*"&amp;"L"&amp;"*")</f>
        <v>0</v>
      </c>
      <c r="AW40" s="37">
        <f>+COUNTIF(E40:AH40,"*"&amp;"M"&amp;"*")</f>
        <v>0</v>
      </c>
      <c r="AX40" s="37">
        <f>+COUNTIF(E40:AH40,"*"&amp;"N"&amp;"*")</f>
        <v>0</v>
      </c>
      <c r="AY40" s="37">
        <f>+COUNTIF(E40:AH40,"*"&amp;"O"&amp;"*")</f>
        <v>0</v>
      </c>
      <c r="BA40" s="39">
        <f>IF($C40="NPT",SUM($AK40:$AY40),0)</f>
        <v>0</v>
      </c>
      <c r="BB40" s="40">
        <f>IF($C40="PT",SUM($AK40:$AY40),0)</f>
        <v>0</v>
      </c>
      <c r="BC40" s="41">
        <f t="shared" si="27"/>
        <v>0</v>
      </c>
      <c r="BD40" s="41">
        <f t="shared" si="28"/>
        <v>0</v>
      </c>
      <c r="BE40" s="41">
        <f t="shared" si="29"/>
        <v>0</v>
      </c>
      <c r="BF40" s="41">
        <f t="shared" si="30"/>
        <v>0</v>
      </c>
      <c r="BG40" s="41">
        <f t="shared" si="31"/>
        <v>0</v>
      </c>
      <c r="BH40" s="41">
        <f t="shared" si="32"/>
        <v>0</v>
      </c>
      <c r="BI40" s="41">
        <f t="shared" si="33"/>
        <v>0</v>
      </c>
      <c r="BJ40" s="41">
        <f t="shared" si="34"/>
        <v>0</v>
      </c>
      <c r="BK40" s="41">
        <f t="shared" si="35"/>
        <v>0</v>
      </c>
      <c r="BL40" s="41">
        <f t="shared" si="36"/>
        <v>0</v>
      </c>
      <c r="BM40" s="41">
        <f t="shared" si="37"/>
        <v>0</v>
      </c>
      <c r="BN40" s="41">
        <f t="shared" si="38"/>
        <v>0</v>
      </c>
      <c r="BO40" s="41">
        <f t="shared" si="39"/>
        <v>0</v>
      </c>
      <c r="BP40" s="41">
        <f t="shared" si="40"/>
        <v>0</v>
      </c>
      <c r="BQ40" s="41">
        <f t="shared" si="41"/>
        <v>0</v>
      </c>
    </row>
    <row r="41" spans="1:69" ht="21" customHeight="1" x14ac:dyDescent="0.35">
      <c r="A41" s="299" t="s">
        <v>364</v>
      </c>
      <c r="B41" s="300" t="s">
        <v>117</v>
      </c>
      <c r="C41" s="249" t="s">
        <v>26</v>
      </c>
      <c r="D41" s="71" t="s">
        <v>79</v>
      </c>
      <c r="E41" s="1086"/>
      <c r="F41" s="1086"/>
      <c r="G41" s="1086"/>
      <c r="H41" s="1086"/>
      <c r="I41" s="1086"/>
      <c r="J41" s="1090"/>
      <c r="K41" s="1090"/>
      <c r="L41" s="1086"/>
      <c r="M41" s="1086"/>
      <c r="N41" s="1086"/>
      <c r="O41" s="1086"/>
      <c r="P41" s="1086"/>
      <c r="Q41" s="1090"/>
      <c r="R41" s="1090"/>
      <c r="S41" s="1086"/>
      <c r="T41" s="1086"/>
      <c r="U41" s="1086"/>
      <c r="V41" s="1086"/>
      <c r="W41" s="1086"/>
      <c r="X41" s="1090"/>
      <c r="Y41" s="1090"/>
      <c r="Z41" s="1086"/>
      <c r="AA41" s="1086"/>
      <c r="AB41" s="1086"/>
      <c r="AC41" s="1086"/>
      <c r="AD41" s="1086"/>
      <c r="AE41" s="1090"/>
      <c r="AF41" s="1090"/>
      <c r="AG41" s="1086"/>
      <c r="AH41" s="1086"/>
      <c r="AI41" s="34">
        <f>COUNTA(E41:AH41)</f>
        <v>0</v>
      </c>
      <c r="AJ41" s="38"/>
      <c r="AK41" s="36">
        <f>+COUNTIF(E41:AH41,"*"&amp;"A"&amp;"*")</f>
        <v>0</v>
      </c>
      <c r="AL41" s="37">
        <f>+COUNTIF(E41:AH41,"*"&amp;"B"&amp;"*")</f>
        <v>0</v>
      </c>
      <c r="AM41" s="37">
        <f>+COUNTIF(E41:AH41,"*"&amp;"C"&amp;"*")</f>
        <v>0</v>
      </c>
      <c r="AN41" s="37">
        <f>+COUNTIF(E41:AH41,"*"&amp;"D"&amp;"*")</f>
        <v>0</v>
      </c>
      <c r="AO41" s="37">
        <f>+COUNTIF(E41:AH41,"*"&amp;"E"&amp;"*")</f>
        <v>0</v>
      </c>
      <c r="AP41" s="37">
        <f>+COUNTIF(E41:AH41,"*"&amp;"F"&amp;"*")</f>
        <v>0</v>
      </c>
      <c r="AQ41" s="37">
        <f>+COUNTIF(E41:AH41,"*"&amp;"G"&amp;"*")</f>
        <v>0</v>
      </c>
      <c r="AR41" s="37">
        <f>+COUNTIF(E41:AH41,"*"&amp;"H"&amp;"*")</f>
        <v>0</v>
      </c>
      <c r="AS41" s="37">
        <f>+COUNTIF(E41:AH41,"*"&amp;"I"&amp;"*")</f>
        <v>0</v>
      </c>
      <c r="AT41" s="37">
        <f>+COUNTIF(E41:AH41,"*"&amp;"J"&amp;"*")</f>
        <v>0</v>
      </c>
      <c r="AU41" s="37">
        <f>+COUNTIF(E41:AH41,"*"&amp;"K"&amp;"*")</f>
        <v>0</v>
      </c>
      <c r="AV41" s="37">
        <f>+COUNTIF(E41:AH41,"*"&amp;"L"&amp;"*")</f>
        <v>0</v>
      </c>
      <c r="AW41" s="37">
        <f>+COUNTIF(E41:AH41,"*"&amp;"M"&amp;"*")</f>
        <v>0</v>
      </c>
      <c r="AX41" s="37">
        <f>+COUNTIF(E41:AH41,"*"&amp;"N"&amp;"*")</f>
        <v>0</v>
      </c>
      <c r="AY41" s="37">
        <f>+COUNTIF(E41:AH41,"*"&amp;"O"&amp;"*")</f>
        <v>0</v>
      </c>
      <c r="BA41" s="39">
        <f>IF($C41="NPT",SUM($AK41:$AY41),0)</f>
        <v>0</v>
      </c>
      <c r="BB41" s="40">
        <f>IF($C41="PT",SUM($AK41:$AY41),0)</f>
        <v>0</v>
      </c>
      <c r="BC41" s="41">
        <f t="shared" si="27"/>
        <v>0</v>
      </c>
      <c r="BD41" s="41">
        <f t="shared" si="28"/>
        <v>0</v>
      </c>
      <c r="BE41" s="41">
        <f t="shared" si="29"/>
        <v>0</v>
      </c>
      <c r="BF41" s="41">
        <f t="shared" si="30"/>
        <v>0</v>
      </c>
      <c r="BG41" s="41">
        <f t="shared" si="31"/>
        <v>0</v>
      </c>
      <c r="BH41" s="41">
        <f t="shared" si="32"/>
        <v>0</v>
      </c>
      <c r="BI41" s="41">
        <f t="shared" si="33"/>
        <v>0</v>
      </c>
      <c r="BJ41" s="41">
        <f t="shared" si="34"/>
        <v>0</v>
      </c>
      <c r="BK41" s="41">
        <f t="shared" si="35"/>
        <v>0</v>
      </c>
      <c r="BL41" s="41">
        <f t="shared" si="36"/>
        <v>0</v>
      </c>
      <c r="BM41" s="41">
        <f t="shared" si="37"/>
        <v>0</v>
      </c>
      <c r="BN41" s="41">
        <f t="shared" si="38"/>
        <v>0</v>
      </c>
      <c r="BO41" s="41">
        <f t="shared" si="39"/>
        <v>0</v>
      </c>
      <c r="BP41" s="41">
        <f t="shared" si="40"/>
        <v>0</v>
      </c>
      <c r="BQ41" s="41">
        <f t="shared" si="41"/>
        <v>0</v>
      </c>
    </row>
    <row r="42" spans="1:69" ht="21" customHeight="1" x14ac:dyDescent="0.35">
      <c r="A42" s="299" t="s">
        <v>365</v>
      </c>
      <c r="B42" s="300" t="s">
        <v>121</v>
      </c>
      <c r="C42" s="249" t="s">
        <v>27</v>
      </c>
      <c r="D42" s="71" t="s">
        <v>79</v>
      </c>
      <c r="E42" s="1086"/>
      <c r="F42" s="1086"/>
      <c r="G42" s="1086"/>
      <c r="H42" s="1086"/>
      <c r="I42" s="1086"/>
      <c r="J42" s="1090"/>
      <c r="K42" s="1090"/>
      <c r="L42" s="1086"/>
      <c r="M42" s="1086"/>
      <c r="N42" s="1086"/>
      <c r="O42" s="1086"/>
      <c r="P42" s="1086"/>
      <c r="Q42" s="1090"/>
      <c r="R42" s="1090"/>
      <c r="S42" s="1086"/>
      <c r="T42" s="1086"/>
      <c r="U42" s="1086"/>
      <c r="V42" s="1086"/>
      <c r="W42" s="1086"/>
      <c r="X42" s="1090"/>
      <c r="Y42" s="1090"/>
      <c r="Z42" s="1086"/>
      <c r="AA42" s="1086"/>
      <c r="AB42" s="1086"/>
      <c r="AC42" s="1086"/>
      <c r="AD42" s="1086"/>
      <c r="AE42" s="1090"/>
      <c r="AF42" s="1090"/>
      <c r="AG42" s="1086"/>
      <c r="AH42" s="1086"/>
      <c r="AI42" s="34">
        <f>COUNTA(E42:AH42)</f>
        <v>0</v>
      </c>
      <c r="AJ42" s="38"/>
      <c r="AK42" s="36">
        <f>+COUNTIF(E42:AH42,"*"&amp;"A"&amp;"*")</f>
        <v>0</v>
      </c>
      <c r="AL42" s="37">
        <f>+COUNTIF(E42:AH42,"*"&amp;"B"&amp;"*")</f>
        <v>0</v>
      </c>
      <c r="AM42" s="37">
        <f>+COUNTIF(E42:AH42,"*"&amp;"C"&amp;"*")</f>
        <v>0</v>
      </c>
      <c r="AN42" s="37">
        <f>+COUNTIF(E42:AH42,"*"&amp;"D"&amp;"*")</f>
        <v>0</v>
      </c>
      <c r="AO42" s="37">
        <f>+COUNTIF(E42:AH42,"*"&amp;"E"&amp;"*")</f>
        <v>0</v>
      </c>
      <c r="AP42" s="37">
        <f>+COUNTIF(E42:AH42,"*"&amp;"F"&amp;"*")</f>
        <v>0</v>
      </c>
      <c r="AQ42" s="37">
        <f>+COUNTIF(E42:AH42,"*"&amp;"G"&amp;"*")</f>
        <v>0</v>
      </c>
      <c r="AR42" s="37">
        <f>+COUNTIF(E42:AH42,"*"&amp;"H"&amp;"*")</f>
        <v>0</v>
      </c>
      <c r="AS42" s="37">
        <f>+COUNTIF(E42:AH42,"*"&amp;"I"&amp;"*")</f>
        <v>0</v>
      </c>
      <c r="AT42" s="37">
        <f>+COUNTIF(E42:AH42,"*"&amp;"J"&amp;"*")</f>
        <v>0</v>
      </c>
      <c r="AU42" s="37">
        <f>+COUNTIF(E42:AH42,"*"&amp;"K"&amp;"*")</f>
        <v>0</v>
      </c>
      <c r="AV42" s="37">
        <f>+COUNTIF(E42:AH42,"*"&amp;"L"&amp;"*")</f>
        <v>0</v>
      </c>
      <c r="AW42" s="37">
        <f>+COUNTIF(E42:AH42,"*"&amp;"M"&amp;"*")</f>
        <v>0</v>
      </c>
      <c r="AX42" s="37">
        <f>+COUNTIF(E42:AH42,"*"&amp;"N"&amp;"*")</f>
        <v>0</v>
      </c>
      <c r="AY42" s="37">
        <f>+COUNTIF(E42:AH42,"*"&amp;"O"&amp;"*")</f>
        <v>0</v>
      </c>
      <c r="BA42" s="39">
        <f>IF($C42="NPT",SUM($AK42:$AY42),0)</f>
        <v>0</v>
      </c>
      <c r="BB42" s="40">
        <f>IF($C42="PT",SUM($AK42:$AY42),0)</f>
        <v>0</v>
      </c>
      <c r="BC42" s="41">
        <f t="shared" si="27"/>
        <v>0</v>
      </c>
      <c r="BD42" s="41">
        <f t="shared" si="28"/>
        <v>0</v>
      </c>
      <c r="BE42" s="41">
        <f t="shared" si="29"/>
        <v>0</v>
      </c>
      <c r="BF42" s="41">
        <f t="shared" si="30"/>
        <v>0</v>
      </c>
      <c r="BG42" s="41">
        <f t="shared" si="31"/>
        <v>0</v>
      </c>
      <c r="BH42" s="41">
        <f t="shared" si="32"/>
        <v>0</v>
      </c>
      <c r="BI42" s="41">
        <f t="shared" si="33"/>
        <v>0</v>
      </c>
      <c r="BJ42" s="41">
        <f t="shared" si="34"/>
        <v>0</v>
      </c>
      <c r="BK42" s="41">
        <f t="shared" si="35"/>
        <v>0</v>
      </c>
      <c r="BL42" s="41">
        <f t="shared" si="36"/>
        <v>0</v>
      </c>
      <c r="BM42" s="41">
        <f t="shared" si="37"/>
        <v>0</v>
      </c>
      <c r="BN42" s="41">
        <f t="shared" si="38"/>
        <v>0</v>
      </c>
      <c r="BO42" s="41">
        <f t="shared" si="39"/>
        <v>0</v>
      </c>
      <c r="BP42" s="41">
        <f t="shared" si="40"/>
        <v>0</v>
      </c>
      <c r="BQ42" s="41">
        <f t="shared" si="41"/>
        <v>0</v>
      </c>
    </row>
    <row r="43" spans="1:69" ht="21" customHeight="1" x14ac:dyDescent="0.35">
      <c r="A43" s="299" t="s">
        <v>366</v>
      </c>
      <c r="B43" s="300" t="s">
        <v>125</v>
      </c>
      <c r="C43" s="249" t="s">
        <v>27</v>
      </c>
      <c r="D43" s="71" t="s">
        <v>79</v>
      </c>
      <c r="E43" s="1086"/>
      <c r="F43" s="1086"/>
      <c r="G43" s="1086"/>
      <c r="H43" s="1086"/>
      <c r="I43" s="1086"/>
      <c r="J43" s="1090"/>
      <c r="K43" s="1090"/>
      <c r="L43" s="1086"/>
      <c r="M43" s="1086"/>
      <c r="N43" s="1086"/>
      <c r="O43" s="1086"/>
      <c r="P43" s="1086"/>
      <c r="Q43" s="1090"/>
      <c r="R43" s="1090"/>
      <c r="S43" s="1086"/>
      <c r="T43" s="1086"/>
      <c r="U43" s="1086"/>
      <c r="V43" s="1086"/>
      <c r="W43" s="1086"/>
      <c r="X43" s="1090"/>
      <c r="Y43" s="1090"/>
      <c r="Z43" s="1086"/>
      <c r="AA43" s="1086"/>
      <c r="AB43" s="1086"/>
      <c r="AC43" s="1086"/>
      <c r="AD43" s="1086"/>
      <c r="AE43" s="1090"/>
      <c r="AF43" s="1090"/>
      <c r="AG43" s="1086"/>
      <c r="AH43" s="1086"/>
      <c r="AI43" s="34">
        <f>COUNTA(E43:AH43)</f>
        <v>0</v>
      </c>
      <c r="AJ43" s="38"/>
      <c r="AK43" s="36">
        <f>+COUNTIF(E43:AH43,"*"&amp;"A"&amp;"*")</f>
        <v>0</v>
      </c>
      <c r="AL43" s="37">
        <f>+COUNTIF(E43:AH43,"*"&amp;"B"&amp;"*")</f>
        <v>0</v>
      </c>
      <c r="AM43" s="37">
        <f>+COUNTIF(E43:AH43,"*"&amp;"C"&amp;"*")</f>
        <v>0</v>
      </c>
      <c r="AN43" s="37">
        <f>+COUNTIF(E43:AH43,"*"&amp;"D"&amp;"*")</f>
        <v>0</v>
      </c>
      <c r="AO43" s="37">
        <f>+COUNTIF(E43:AH43,"*"&amp;"E"&amp;"*")</f>
        <v>0</v>
      </c>
      <c r="AP43" s="37">
        <f>+COUNTIF(E43:AH43,"*"&amp;"F"&amp;"*")</f>
        <v>0</v>
      </c>
      <c r="AQ43" s="37">
        <f>+COUNTIF(E43:AH43,"*"&amp;"G"&amp;"*")</f>
        <v>0</v>
      </c>
      <c r="AR43" s="37">
        <f>+COUNTIF(E43:AH43,"*"&amp;"H"&amp;"*")</f>
        <v>0</v>
      </c>
      <c r="AS43" s="37">
        <f>+COUNTIF(E43:AH43,"*"&amp;"I"&amp;"*")</f>
        <v>0</v>
      </c>
      <c r="AT43" s="37">
        <f>+COUNTIF(E43:AH43,"*"&amp;"J"&amp;"*")</f>
        <v>0</v>
      </c>
      <c r="AU43" s="37">
        <f>+COUNTIF(E43:AH43,"*"&amp;"K"&amp;"*")</f>
        <v>0</v>
      </c>
      <c r="AV43" s="37">
        <f>+COUNTIF(E43:AH43,"*"&amp;"L"&amp;"*")</f>
        <v>0</v>
      </c>
      <c r="AW43" s="37">
        <f>+COUNTIF(E43:AH43,"*"&amp;"M"&amp;"*")</f>
        <v>0</v>
      </c>
      <c r="AX43" s="37">
        <f>+COUNTIF(E43:AH43,"*"&amp;"N"&amp;"*")</f>
        <v>0</v>
      </c>
      <c r="AY43" s="37">
        <f>+COUNTIF(E43:AH43,"*"&amp;"O"&amp;"*")</f>
        <v>0</v>
      </c>
      <c r="BA43" s="39">
        <f>IF($C43="NPT",SUM($AK43:$AY43),0)</f>
        <v>0</v>
      </c>
      <c r="BB43" s="40">
        <f>IF($C43="PT",SUM($AK43:$AY43),0)</f>
        <v>0</v>
      </c>
      <c r="BC43" s="41">
        <f t="shared" si="27"/>
        <v>0</v>
      </c>
      <c r="BD43" s="41">
        <f t="shared" si="28"/>
        <v>0</v>
      </c>
      <c r="BE43" s="41">
        <f t="shared" si="29"/>
        <v>0</v>
      </c>
      <c r="BF43" s="41">
        <f t="shared" si="30"/>
        <v>0</v>
      </c>
      <c r="BG43" s="41">
        <f t="shared" si="31"/>
        <v>0</v>
      </c>
      <c r="BH43" s="41">
        <f t="shared" si="32"/>
        <v>0</v>
      </c>
      <c r="BI43" s="41">
        <f t="shared" si="33"/>
        <v>0</v>
      </c>
      <c r="BJ43" s="41">
        <f t="shared" si="34"/>
        <v>0</v>
      </c>
      <c r="BK43" s="41">
        <f t="shared" si="35"/>
        <v>0</v>
      </c>
      <c r="BL43" s="41">
        <f t="shared" si="36"/>
        <v>0</v>
      </c>
      <c r="BM43" s="41">
        <f t="shared" si="37"/>
        <v>0</v>
      </c>
      <c r="BN43" s="41">
        <f t="shared" si="38"/>
        <v>0</v>
      </c>
      <c r="BO43" s="41">
        <f t="shared" si="39"/>
        <v>0</v>
      </c>
      <c r="BP43" s="41">
        <f t="shared" si="40"/>
        <v>0</v>
      </c>
      <c r="BQ43" s="41">
        <f t="shared" si="41"/>
        <v>0</v>
      </c>
    </row>
    <row r="44" spans="1:69" ht="21" customHeight="1" x14ac:dyDescent="0.35">
      <c r="A44" s="299" t="s">
        <v>367</v>
      </c>
      <c r="B44" s="300" t="s">
        <v>129</v>
      </c>
      <c r="C44" s="249" t="s">
        <v>27</v>
      </c>
      <c r="D44" s="71" t="s">
        <v>79</v>
      </c>
      <c r="E44" s="1086"/>
      <c r="F44" s="1086"/>
      <c r="G44" s="1086"/>
      <c r="H44" s="1086"/>
      <c r="I44" s="1086"/>
      <c r="J44" s="1090"/>
      <c r="K44" s="1090"/>
      <c r="L44" s="1086"/>
      <c r="M44" s="1086"/>
      <c r="N44" s="1086"/>
      <c r="O44" s="1086"/>
      <c r="P44" s="1086"/>
      <c r="Q44" s="1090"/>
      <c r="R44" s="1090"/>
      <c r="S44" s="1086"/>
      <c r="T44" s="1086"/>
      <c r="U44" s="1086"/>
      <c r="V44" s="1086"/>
      <c r="W44" s="1086"/>
      <c r="X44" s="1090"/>
      <c r="Y44" s="1090"/>
      <c r="Z44" s="1086"/>
      <c r="AA44" s="1086"/>
      <c r="AB44" s="1086"/>
      <c r="AC44" s="1086"/>
      <c r="AD44" s="1086"/>
      <c r="AE44" s="1090"/>
      <c r="AF44" s="1090"/>
      <c r="AG44" s="1086"/>
      <c r="AH44" s="1086"/>
      <c r="AI44" s="34">
        <f>COUNTA(E44:AH44)</f>
        <v>0</v>
      </c>
      <c r="AJ44" s="38"/>
      <c r="AK44" s="36">
        <f>+COUNTIF(E44:AH44,"*"&amp;"A"&amp;"*")</f>
        <v>0</v>
      </c>
      <c r="AL44" s="37">
        <f>+COUNTIF(E44:AH44,"*"&amp;"B"&amp;"*")</f>
        <v>0</v>
      </c>
      <c r="AM44" s="37">
        <f>+COUNTIF(E44:AH44,"*"&amp;"C"&amp;"*")</f>
        <v>0</v>
      </c>
      <c r="AN44" s="37">
        <f>+COUNTIF(E44:AH44,"*"&amp;"D"&amp;"*")</f>
        <v>0</v>
      </c>
      <c r="AO44" s="37">
        <f>+COUNTIF(E44:AH44,"*"&amp;"E"&amp;"*")</f>
        <v>0</v>
      </c>
      <c r="AP44" s="37">
        <f>+COUNTIF(E44:AH44,"*"&amp;"F"&amp;"*")</f>
        <v>0</v>
      </c>
      <c r="AQ44" s="37">
        <f>+COUNTIF(E44:AH44,"*"&amp;"G"&amp;"*")</f>
        <v>0</v>
      </c>
      <c r="AR44" s="37">
        <f>+COUNTIF(E44:AH44,"*"&amp;"H"&amp;"*")</f>
        <v>0</v>
      </c>
      <c r="AS44" s="37">
        <f>+COUNTIF(E44:AH44,"*"&amp;"I"&amp;"*")</f>
        <v>0</v>
      </c>
      <c r="AT44" s="37">
        <f>+COUNTIF(E44:AH44,"*"&amp;"J"&amp;"*")</f>
        <v>0</v>
      </c>
      <c r="AU44" s="37">
        <f>+COUNTIF(E44:AH44,"*"&amp;"K"&amp;"*")</f>
        <v>0</v>
      </c>
      <c r="AV44" s="37">
        <f>+COUNTIF(E44:AH44,"*"&amp;"L"&amp;"*")</f>
        <v>0</v>
      </c>
      <c r="AW44" s="37">
        <f>+COUNTIF(E44:AH44,"*"&amp;"M"&amp;"*")</f>
        <v>0</v>
      </c>
      <c r="AX44" s="37">
        <f>+COUNTIF(E44:AH44,"*"&amp;"N"&amp;"*")</f>
        <v>0</v>
      </c>
      <c r="AY44" s="37">
        <f>+COUNTIF(E44:AH44,"*"&amp;"O"&amp;"*")</f>
        <v>0</v>
      </c>
      <c r="BA44" s="39">
        <f>IF($C44="NPT",SUM($AK44:$AY44),0)</f>
        <v>0</v>
      </c>
      <c r="BB44" s="40">
        <f>IF($C44="PT",SUM($AK44:$AY44),0)</f>
        <v>0</v>
      </c>
      <c r="BC44" s="41">
        <f t="shared" si="27"/>
        <v>0</v>
      </c>
      <c r="BD44" s="41">
        <f t="shared" si="28"/>
        <v>0</v>
      </c>
      <c r="BE44" s="41">
        <f t="shared" si="29"/>
        <v>0</v>
      </c>
      <c r="BF44" s="41">
        <f t="shared" si="30"/>
        <v>0</v>
      </c>
      <c r="BG44" s="41">
        <f t="shared" si="31"/>
        <v>0</v>
      </c>
      <c r="BH44" s="41">
        <f t="shared" si="32"/>
        <v>0</v>
      </c>
      <c r="BI44" s="41">
        <f t="shared" si="33"/>
        <v>0</v>
      </c>
      <c r="BJ44" s="41">
        <f t="shared" si="34"/>
        <v>0</v>
      </c>
      <c r="BK44" s="41">
        <f t="shared" si="35"/>
        <v>0</v>
      </c>
      <c r="BL44" s="41">
        <f t="shared" si="36"/>
        <v>0</v>
      </c>
      <c r="BM44" s="41">
        <f t="shared" si="37"/>
        <v>0</v>
      </c>
      <c r="BN44" s="41">
        <f t="shared" si="38"/>
        <v>0</v>
      </c>
      <c r="BO44" s="41">
        <f t="shared" si="39"/>
        <v>0</v>
      </c>
      <c r="BP44" s="41">
        <f t="shared" si="40"/>
        <v>0</v>
      </c>
      <c r="BQ44" s="41">
        <f t="shared" si="41"/>
        <v>0</v>
      </c>
    </row>
    <row r="45" spans="1:69" ht="21" customHeight="1" x14ac:dyDescent="0.35">
      <c r="A45" s="299" t="s">
        <v>368</v>
      </c>
      <c r="B45" s="300" t="s">
        <v>133</v>
      </c>
      <c r="C45" s="249" t="s">
        <v>27</v>
      </c>
      <c r="D45" s="71" t="s">
        <v>79</v>
      </c>
      <c r="E45" s="1086"/>
      <c r="F45" s="1086"/>
      <c r="G45" s="1086"/>
      <c r="H45" s="1086"/>
      <c r="I45" s="1086"/>
      <c r="J45" s="1090"/>
      <c r="K45" s="1090"/>
      <c r="L45" s="1086"/>
      <c r="M45" s="1086"/>
      <c r="N45" s="1086"/>
      <c r="O45" s="1086"/>
      <c r="P45" s="1086"/>
      <c r="Q45" s="1090"/>
      <c r="R45" s="1090"/>
      <c r="S45" s="1086"/>
      <c r="T45" s="1086"/>
      <c r="U45" s="1086"/>
      <c r="V45" s="1086"/>
      <c r="W45" s="1086"/>
      <c r="X45" s="1090"/>
      <c r="Y45" s="1090"/>
      <c r="Z45" s="1086"/>
      <c r="AA45" s="1086"/>
      <c r="AB45" s="1086"/>
      <c r="AC45" s="1086"/>
      <c r="AD45" s="1086"/>
      <c r="AE45" s="1090"/>
      <c r="AF45" s="1090"/>
      <c r="AG45" s="1086"/>
      <c r="AH45" s="1086"/>
      <c r="AI45" s="34">
        <f>COUNTA(E45:AH45)</f>
        <v>0</v>
      </c>
      <c r="AJ45" s="38"/>
      <c r="AK45" s="36">
        <f>+COUNTIF(E45:AH45,"*"&amp;"A"&amp;"*")</f>
        <v>0</v>
      </c>
      <c r="AL45" s="37">
        <f>+COUNTIF(E45:AH45,"*"&amp;"B"&amp;"*")</f>
        <v>0</v>
      </c>
      <c r="AM45" s="37">
        <f>+COUNTIF(E45:AH45,"*"&amp;"C"&amp;"*")</f>
        <v>0</v>
      </c>
      <c r="AN45" s="37">
        <f>+COUNTIF(E45:AH45,"*"&amp;"D"&amp;"*")</f>
        <v>0</v>
      </c>
      <c r="AO45" s="37">
        <f>+COUNTIF(E45:AH45,"*"&amp;"E"&amp;"*")</f>
        <v>0</v>
      </c>
      <c r="AP45" s="37">
        <f>+COUNTIF(E45:AH45,"*"&amp;"F"&amp;"*")</f>
        <v>0</v>
      </c>
      <c r="AQ45" s="37">
        <f>+COUNTIF(E45:AH45,"*"&amp;"G"&amp;"*")</f>
        <v>0</v>
      </c>
      <c r="AR45" s="37">
        <f>+COUNTIF(E45:AH45,"*"&amp;"H"&amp;"*")</f>
        <v>0</v>
      </c>
      <c r="AS45" s="37">
        <f>+COUNTIF(E45:AH45,"*"&amp;"I"&amp;"*")</f>
        <v>0</v>
      </c>
      <c r="AT45" s="37">
        <f>+COUNTIF(E45:AH45,"*"&amp;"J"&amp;"*")</f>
        <v>0</v>
      </c>
      <c r="AU45" s="37">
        <f>+COUNTIF(E45:AH45,"*"&amp;"K"&amp;"*")</f>
        <v>0</v>
      </c>
      <c r="AV45" s="37">
        <f>+COUNTIF(E45:AH45,"*"&amp;"L"&amp;"*")</f>
        <v>0</v>
      </c>
      <c r="AW45" s="37">
        <f>+COUNTIF(E45:AH45,"*"&amp;"M"&amp;"*")</f>
        <v>0</v>
      </c>
      <c r="AX45" s="37">
        <f>+COUNTIF(E45:AH45,"*"&amp;"N"&amp;"*")</f>
        <v>0</v>
      </c>
      <c r="AY45" s="37">
        <f>+COUNTIF(E45:AH45,"*"&amp;"O"&amp;"*")</f>
        <v>0</v>
      </c>
      <c r="BA45" s="39">
        <f>IF($C45="NPT",SUM($AK45:$AY45),0)</f>
        <v>0</v>
      </c>
      <c r="BB45" s="40">
        <f>IF($C45="PT",SUM($AK45:$AY45),0)</f>
        <v>0</v>
      </c>
      <c r="BC45" s="41">
        <f t="shared" si="27"/>
        <v>0</v>
      </c>
      <c r="BD45" s="41">
        <f t="shared" si="28"/>
        <v>0</v>
      </c>
      <c r="BE45" s="41">
        <f t="shared" si="29"/>
        <v>0</v>
      </c>
      <c r="BF45" s="41">
        <f t="shared" si="30"/>
        <v>0</v>
      </c>
      <c r="BG45" s="41">
        <f t="shared" si="31"/>
        <v>0</v>
      </c>
      <c r="BH45" s="41">
        <f t="shared" si="32"/>
        <v>0</v>
      </c>
      <c r="BI45" s="41">
        <f t="shared" si="33"/>
        <v>0</v>
      </c>
      <c r="BJ45" s="41">
        <f t="shared" si="34"/>
        <v>0</v>
      </c>
      <c r="BK45" s="41">
        <f t="shared" si="35"/>
        <v>0</v>
      </c>
      <c r="BL45" s="41">
        <f t="shared" si="36"/>
        <v>0</v>
      </c>
      <c r="BM45" s="41">
        <f t="shared" si="37"/>
        <v>0</v>
      </c>
      <c r="BN45" s="41">
        <f t="shared" si="38"/>
        <v>0</v>
      </c>
      <c r="BO45" s="41">
        <f t="shared" si="39"/>
        <v>0</v>
      </c>
      <c r="BP45" s="41">
        <f t="shared" si="40"/>
        <v>0</v>
      </c>
      <c r="BQ45" s="41">
        <f t="shared" si="41"/>
        <v>0</v>
      </c>
    </row>
    <row r="46" spans="1:69" ht="21" customHeight="1" x14ac:dyDescent="0.35">
      <c r="A46" s="299" t="s">
        <v>369</v>
      </c>
      <c r="B46" s="300" t="s">
        <v>137</v>
      </c>
      <c r="C46" s="249" t="s">
        <v>27</v>
      </c>
      <c r="D46" s="71" t="s">
        <v>79</v>
      </c>
      <c r="E46" s="1086"/>
      <c r="F46" s="1086"/>
      <c r="G46" s="1086"/>
      <c r="H46" s="1086"/>
      <c r="I46" s="1086"/>
      <c r="J46" s="1090"/>
      <c r="K46" s="1090"/>
      <c r="L46" s="1086"/>
      <c r="M46" s="1086"/>
      <c r="N46" s="1086"/>
      <c r="O46" s="1086"/>
      <c r="P46" s="1086"/>
      <c r="Q46" s="1090"/>
      <c r="R46" s="1090"/>
      <c r="S46" s="1086"/>
      <c r="T46" s="1086"/>
      <c r="U46" s="1086"/>
      <c r="V46" s="1086"/>
      <c r="W46" s="1086"/>
      <c r="X46" s="1090"/>
      <c r="Y46" s="1090"/>
      <c r="Z46" s="1086"/>
      <c r="AA46" s="1086"/>
      <c r="AB46" s="1086"/>
      <c r="AC46" s="1086"/>
      <c r="AD46" s="1086"/>
      <c r="AE46" s="1090"/>
      <c r="AF46" s="1090"/>
      <c r="AG46" s="1086"/>
      <c r="AH46" s="1086"/>
      <c r="AI46" s="34">
        <f>COUNTA(E46:AH46)</f>
        <v>0</v>
      </c>
      <c r="AJ46" s="38"/>
      <c r="AK46" s="36">
        <f>+COUNTIF(E46:AH46,"*"&amp;"A"&amp;"*")</f>
        <v>0</v>
      </c>
      <c r="AL46" s="37">
        <f>+COUNTIF(E46:AH46,"*"&amp;"B"&amp;"*")</f>
        <v>0</v>
      </c>
      <c r="AM46" s="37">
        <f>+COUNTIF(E46:AH46,"*"&amp;"C"&amp;"*")</f>
        <v>0</v>
      </c>
      <c r="AN46" s="37">
        <f>+COUNTIF(E46:AH46,"*"&amp;"D"&amp;"*")</f>
        <v>0</v>
      </c>
      <c r="AO46" s="37">
        <f>+COUNTIF(E46:AH46,"*"&amp;"E"&amp;"*")</f>
        <v>0</v>
      </c>
      <c r="AP46" s="37">
        <f>+COUNTIF(E46:AH46,"*"&amp;"F"&amp;"*")</f>
        <v>0</v>
      </c>
      <c r="AQ46" s="37">
        <f>+COUNTIF(E46:AH46,"*"&amp;"G"&amp;"*")</f>
        <v>0</v>
      </c>
      <c r="AR46" s="37">
        <f>+COUNTIF(E46:AH46,"*"&amp;"H"&amp;"*")</f>
        <v>0</v>
      </c>
      <c r="AS46" s="37">
        <f>+COUNTIF(E46:AH46,"*"&amp;"I"&amp;"*")</f>
        <v>0</v>
      </c>
      <c r="AT46" s="37">
        <f>+COUNTIF(E46:AH46,"*"&amp;"J"&amp;"*")</f>
        <v>0</v>
      </c>
      <c r="AU46" s="37">
        <f>+COUNTIF(E46:AH46,"*"&amp;"K"&amp;"*")</f>
        <v>0</v>
      </c>
      <c r="AV46" s="37">
        <f>+COUNTIF(E46:AH46,"*"&amp;"L"&amp;"*")</f>
        <v>0</v>
      </c>
      <c r="AW46" s="37">
        <f>+COUNTIF(E46:AH46,"*"&amp;"M"&amp;"*")</f>
        <v>0</v>
      </c>
      <c r="AX46" s="37">
        <f>+COUNTIF(E46:AH46,"*"&amp;"N"&amp;"*")</f>
        <v>0</v>
      </c>
      <c r="AY46" s="37">
        <f>+COUNTIF(E46:AH46,"*"&amp;"O"&amp;"*")</f>
        <v>0</v>
      </c>
      <c r="BA46" s="39">
        <f>IF($C46="NPT",SUM($AK46:$AY46),0)</f>
        <v>0</v>
      </c>
      <c r="BB46" s="40">
        <f>IF($C46="PT",SUM($AK46:$AY46),0)</f>
        <v>0</v>
      </c>
      <c r="BC46" s="41">
        <f t="shared" si="27"/>
        <v>0</v>
      </c>
      <c r="BD46" s="41">
        <f t="shared" si="28"/>
        <v>0</v>
      </c>
      <c r="BE46" s="41">
        <f t="shared" si="29"/>
        <v>0</v>
      </c>
      <c r="BF46" s="41">
        <f t="shared" si="30"/>
        <v>0</v>
      </c>
      <c r="BG46" s="41">
        <f t="shared" si="31"/>
        <v>0</v>
      </c>
      <c r="BH46" s="41">
        <f t="shared" si="32"/>
        <v>0</v>
      </c>
      <c r="BI46" s="41">
        <f t="shared" si="33"/>
        <v>0</v>
      </c>
      <c r="BJ46" s="41">
        <f t="shared" si="34"/>
        <v>0</v>
      </c>
      <c r="BK46" s="41">
        <f t="shared" si="35"/>
        <v>0</v>
      </c>
      <c r="BL46" s="41">
        <f t="shared" si="36"/>
        <v>0</v>
      </c>
      <c r="BM46" s="41">
        <f t="shared" si="37"/>
        <v>0</v>
      </c>
      <c r="BN46" s="41">
        <f t="shared" si="38"/>
        <v>0</v>
      </c>
      <c r="BO46" s="41">
        <f t="shared" si="39"/>
        <v>0</v>
      </c>
      <c r="BP46" s="41">
        <f t="shared" si="40"/>
        <v>0</v>
      </c>
      <c r="BQ46" s="41">
        <f t="shared" si="41"/>
        <v>0</v>
      </c>
    </row>
    <row r="47" spans="1:69" ht="21" customHeight="1" x14ac:dyDescent="0.35">
      <c r="A47" s="299" t="s">
        <v>370</v>
      </c>
      <c r="B47" s="300" t="s">
        <v>141</v>
      </c>
      <c r="C47" s="249" t="s">
        <v>27</v>
      </c>
      <c r="D47" s="71" t="s">
        <v>79</v>
      </c>
      <c r="E47" s="1086"/>
      <c r="F47" s="1086"/>
      <c r="G47" s="1086"/>
      <c r="H47" s="1086"/>
      <c r="I47" s="1086"/>
      <c r="J47" s="1090"/>
      <c r="K47" s="1090"/>
      <c r="L47" s="1086"/>
      <c r="M47" s="1086"/>
      <c r="N47" s="1086"/>
      <c r="O47" s="1086"/>
      <c r="P47" s="1086"/>
      <c r="Q47" s="1090"/>
      <c r="R47" s="1090"/>
      <c r="S47" s="1086"/>
      <c r="T47" s="1086"/>
      <c r="U47" s="1086"/>
      <c r="V47" s="1086"/>
      <c r="W47" s="1086"/>
      <c r="X47" s="1090"/>
      <c r="Y47" s="1090"/>
      <c r="Z47" s="1086"/>
      <c r="AA47" s="1086"/>
      <c r="AB47" s="1086"/>
      <c r="AC47" s="1086"/>
      <c r="AD47" s="1086"/>
      <c r="AE47" s="1090"/>
      <c r="AF47" s="1090"/>
      <c r="AG47" s="1086"/>
      <c r="AH47" s="1086"/>
      <c r="AI47" s="34">
        <f>COUNTA(E47:AH47)</f>
        <v>0</v>
      </c>
      <c r="AJ47" s="38"/>
      <c r="AK47" s="36">
        <f>+COUNTIF(E47:AH47,"*"&amp;"A"&amp;"*")</f>
        <v>0</v>
      </c>
      <c r="AL47" s="37">
        <f>+COUNTIF(E47:AH47,"*"&amp;"B"&amp;"*")</f>
        <v>0</v>
      </c>
      <c r="AM47" s="37">
        <f>+COUNTIF(E47:AH47,"*"&amp;"C"&amp;"*")</f>
        <v>0</v>
      </c>
      <c r="AN47" s="37">
        <f>+COUNTIF(E47:AH47,"*"&amp;"D"&amp;"*")</f>
        <v>0</v>
      </c>
      <c r="AO47" s="37">
        <f>+COUNTIF(E47:AH47,"*"&amp;"E"&amp;"*")</f>
        <v>0</v>
      </c>
      <c r="AP47" s="37">
        <f>+COUNTIF(E47:AH47,"*"&amp;"F"&amp;"*")</f>
        <v>0</v>
      </c>
      <c r="AQ47" s="37">
        <f>+COUNTIF(E47:AH47,"*"&amp;"G"&amp;"*")</f>
        <v>0</v>
      </c>
      <c r="AR47" s="37">
        <f>+COUNTIF(E47:AH47,"*"&amp;"H"&amp;"*")</f>
        <v>0</v>
      </c>
      <c r="AS47" s="37">
        <f>+COUNTIF(E47:AH47,"*"&amp;"I"&amp;"*")</f>
        <v>0</v>
      </c>
      <c r="AT47" s="37">
        <f>+COUNTIF(E47:AH47,"*"&amp;"J"&amp;"*")</f>
        <v>0</v>
      </c>
      <c r="AU47" s="37">
        <f>+COUNTIF(E47:AH47,"*"&amp;"K"&amp;"*")</f>
        <v>0</v>
      </c>
      <c r="AV47" s="37">
        <f>+COUNTIF(E47:AH47,"*"&amp;"L"&amp;"*")</f>
        <v>0</v>
      </c>
      <c r="AW47" s="37">
        <f>+COUNTIF(E47:AH47,"*"&amp;"M"&amp;"*")</f>
        <v>0</v>
      </c>
      <c r="AX47" s="37">
        <f>+COUNTIF(E47:AH47,"*"&amp;"N"&amp;"*")</f>
        <v>0</v>
      </c>
      <c r="AY47" s="37">
        <f>+COUNTIF(E47:AH47,"*"&amp;"O"&amp;"*")</f>
        <v>0</v>
      </c>
      <c r="BA47" s="39">
        <f>IF($C47="NPT",SUM($AK47:$AY47),0)</f>
        <v>0</v>
      </c>
      <c r="BB47" s="40">
        <f>IF($C47="PT",SUM($AK47:$AY47),0)</f>
        <v>0</v>
      </c>
      <c r="BC47" s="41">
        <f t="shared" si="27"/>
        <v>0</v>
      </c>
      <c r="BD47" s="41">
        <f t="shared" si="28"/>
        <v>0</v>
      </c>
      <c r="BE47" s="41">
        <f t="shared" si="29"/>
        <v>0</v>
      </c>
      <c r="BF47" s="41">
        <f t="shared" si="30"/>
        <v>0</v>
      </c>
      <c r="BG47" s="41">
        <f t="shared" si="31"/>
        <v>0</v>
      </c>
      <c r="BH47" s="41">
        <f t="shared" si="32"/>
        <v>0</v>
      </c>
      <c r="BI47" s="41">
        <f t="shared" si="33"/>
        <v>0</v>
      </c>
      <c r="BJ47" s="41">
        <f t="shared" si="34"/>
        <v>0</v>
      </c>
      <c r="BK47" s="41">
        <f t="shared" si="35"/>
        <v>0</v>
      </c>
      <c r="BL47" s="41">
        <f t="shared" si="36"/>
        <v>0</v>
      </c>
      <c r="BM47" s="41">
        <f t="shared" si="37"/>
        <v>0</v>
      </c>
      <c r="BN47" s="41">
        <f t="shared" si="38"/>
        <v>0</v>
      </c>
      <c r="BO47" s="41">
        <f t="shared" si="39"/>
        <v>0</v>
      </c>
      <c r="BP47" s="41">
        <f t="shared" si="40"/>
        <v>0</v>
      </c>
      <c r="BQ47" s="41">
        <f t="shared" si="41"/>
        <v>0</v>
      </c>
    </row>
    <row r="48" spans="1:69" ht="21" customHeight="1" x14ac:dyDescent="0.35">
      <c r="A48" s="299" t="s">
        <v>371</v>
      </c>
      <c r="B48" s="300" t="s">
        <v>145</v>
      </c>
      <c r="C48" s="249" t="s">
        <v>27</v>
      </c>
      <c r="D48" s="71" t="s">
        <v>79</v>
      </c>
      <c r="E48" s="1086"/>
      <c r="F48" s="1086"/>
      <c r="G48" s="1086"/>
      <c r="H48" s="1086"/>
      <c r="I48" s="1086"/>
      <c r="J48" s="1090"/>
      <c r="K48" s="1090"/>
      <c r="L48" s="1086"/>
      <c r="M48" s="1086"/>
      <c r="N48" s="1086"/>
      <c r="O48" s="1086"/>
      <c r="P48" s="1086"/>
      <c r="Q48" s="1090"/>
      <c r="R48" s="1090"/>
      <c r="S48" s="1086"/>
      <c r="T48" s="1086"/>
      <c r="U48" s="1086"/>
      <c r="V48" s="1086"/>
      <c r="W48" s="1086"/>
      <c r="X48" s="1090"/>
      <c r="Y48" s="1090"/>
      <c r="Z48" s="1086"/>
      <c r="AA48" s="1086"/>
      <c r="AB48" s="1086"/>
      <c r="AC48" s="1086"/>
      <c r="AD48" s="1086"/>
      <c r="AE48" s="1090"/>
      <c r="AF48" s="1090"/>
      <c r="AG48" s="1086"/>
      <c r="AH48" s="1086"/>
      <c r="AI48" s="34">
        <f>COUNTA(E48:AH48)</f>
        <v>0</v>
      </c>
      <c r="AJ48" s="38"/>
      <c r="AK48" s="36">
        <f>+COUNTIF(E48:AH48,"*"&amp;"A"&amp;"*")</f>
        <v>0</v>
      </c>
      <c r="AL48" s="37">
        <f>+COUNTIF(E48:AH48,"*"&amp;"B"&amp;"*")</f>
        <v>0</v>
      </c>
      <c r="AM48" s="37">
        <f>+COUNTIF(E48:AH48,"*"&amp;"C"&amp;"*")</f>
        <v>0</v>
      </c>
      <c r="AN48" s="37">
        <f>+COUNTIF(E48:AH48,"*"&amp;"D"&amp;"*")</f>
        <v>0</v>
      </c>
      <c r="AO48" s="37">
        <f>+COUNTIF(E48:AH48,"*"&amp;"E"&amp;"*")</f>
        <v>0</v>
      </c>
      <c r="AP48" s="37">
        <f>+COUNTIF(E48:AH48,"*"&amp;"F"&amp;"*")</f>
        <v>0</v>
      </c>
      <c r="AQ48" s="37">
        <f>+COUNTIF(E48:AH48,"*"&amp;"G"&amp;"*")</f>
        <v>0</v>
      </c>
      <c r="AR48" s="37">
        <f>+COUNTIF(E48:AH48,"*"&amp;"H"&amp;"*")</f>
        <v>0</v>
      </c>
      <c r="AS48" s="37">
        <f>+COUNTIF(E48:AH48,"*"&amp;"I"&amp;"*")</f>
        <v>0</v>
      </c>
      <c r="AT48" s="37">
        <f>+COUNTIF(E48:AH48,"*"&amp;"J"&amp;"*")</f>
        <v>0</v>
      </c>
      <c r="AU48" s="37">
        <f>+COUNTIF(E48:AH48,"*"&amp;"K"&amp;"*")</f>
        <v>0</v>
      </c>
      <c r="AV48" s="37">
        <f>+COUNTIF(E48:AH48,"*"&amp;"L"&amp;"*")</f>
        <v>0</v>
      </c>
      <c r="AW48" s="37">
        <f>+COUNTIF(E48:AH48,"*"&amp;"M"&amp;"*")</f>
        <v>0</v>
      </c>
      <c r="AX48" s="37">
        <f>+COUNTIF(E48:AH48,"*"&amp;"N"&amp;"*")</f>
        <v>0</v>
      </c>
      <c r="AY48" s="37">
        <f>+COUNTIF(E48:AH48,"*"&amp;"O"&amp;"*")</f>
        <v>0</v>
      </c>
      <c r="BA48" s="39">
        <f>IF($C48="NPT",SUM($AK48:$AY48),0)</f>
        <v>0</v>
      </c>
      <c r="BB48" s="40">
        <f>IF($C48="PT",SUM($AK48:$AY48),0)</f>
        <v>0</v>
      </c>
      <c r="BC48" s="41">
        <f t="shared" si="27"/>
        <v>0</v>
      </c>
      <c r="BD48" s="41">
        <f t="shared" si="28"/>
        <v>0</v>
      </c>
      <c r="BE48" s="41">
        <f t="shared" si="29"/>
        <v>0</v>
      </c>
      <c r="BF48" s="41">
        <f t="shared" si="30"/>
        <v>0</v>
      </c>
      <c r="BG48" s="41">
        <f t="shared" si="31"/>
        <v>0</v>
      </c>
      <c r="BH48" s="41">
        <f t="shared" si="32"/>
        <v>0</v>
      </c>
      <c r="BI48" s="41">
        <f t="shared" si="33"/>
        <v>0</v>
      </c>
      <c r="BJ48" s="41">
        <f t="shared" si="34"/>
        <v>0</v>
      </c>
      <c r="BK48" s="41">
        <f t="shared" si="35"/>
        <v>0</v>
      </c>
      <c r="BL48" s="41">
        <f t="shared" si="36"/>
        <v>0</v>
      </c>
      <c r="BM48" s="41">
        <f t="shared" si="37"/>
        <v>0</v>
      </c>
      <c r="BN48" s="41">
        <f t="shared" si="38"/>
        <v>0</v>
      </c>
      <c r="BO48" s="41">
        <f t="shared" si="39"/>
        <v>0</v>
      </c>
      <c r="BP48" s="41">
        <f t="shared" si="40"/>
        <v>0</v>
      </c>
      <c r="BQ48" s="41">
        <f t="shared" si="41"/>
        <v>0</v>
      </c>
    </row>
    <row r="49" spans="1:69" ht="21" customHeight="1" x14ac:dyDescent="0.35">
      <c r="A49" s="299" t="s">
        <v>372</v>
      </c>
      <c r="B49" s="300" t="s">
        <v>149</v>
      </c>
      <c r="C49" s="249" t="s">
        <v>26</v>
      </c>
      <c r="D49" s="71" t="s">
        <v>79</v>
      </c>
      <c r="E49" s="1086"/>
      <c r="F49" s="1086"/>
      <c r="G49" s="1086"/>
      <c r="H49" s="1086"/>
      <c r="I49" s="1086"/>
      <c r="J49" s="1090"/>
      <c r="K49" s="1090"/>
      <c r="L49" s="1086"/>
      <c r="M49" s="1086"/>
      <c r="N49" s="1086"/>
      <c r="O49" s="1086"/>
      <c r="P49" s="1086"/>
      <c r="Q49" s="1090"/>
      <c r="R49" s="1090"/>
      <c r="S49" s="1086"/>
      <c r="T49" s="1086"/>
      <c r="U49" s="1086"/>
      <c r="V49" s="1086"/>
      <c r="W49" s="1086"/>
      <c r="X49" s="1090"/>
      <c r="Y49" s="1090"/>
      <c r="Z49" s="1086"/>
      <c r="AA49" s="1086"/>
      <c r="AB49" s="1086"/>
      <c r="AC49" s="1086"/>
      <c r="AD49" s="1086"/>
      <c r="AE49" s="1090"/>
      <c r="AF49" s="1090"/>
      <c r="AG49" s="1086"/>
      <c r="AH49" s="1086"/>
      <c r="AI49" s="34">
        <f>COUNTA(E49:AH49)</f>
        <v>0</v>
      </c>
      <c r="AK49" s="36">
        <f>+COUNTIF(E49:AH49,"*"&amp;"A"&amp;"*")</f>
        <v>0</v>
      </c>
      <c r="AL49" s="37">
        <f>+COUNTIF(E49:AH49,"*"&amp;"B"&amp;"*")</f>
        <v>0</v>
      </c>
      <c r="AM49" s="37">
        <f>+COUNTIF(E49:AH49,"*"&amp;"C"&amp;"*")</f>
        <v>0</v>
      </c>
      <c r="AN49" s="37">
        <f>+COUNTIF(E49:AH49,"*"&amp;"D"&amp;"*")</f>
        <v>0</v>
      </c>
      <c r="AO49" s="37">
        <f>+COUNTIF(E49:AH49,"*"&amp;"E"&amp;"*")</f>
        <v>0</v>
      </c>
      <c r="AP49" s="37">
        <f>+COUNTIF(E49:AH49,"*"&amp;"F"&amp;"*")</f>
        <v>0</v>
      </c>
      <c r="AQ49" s="37">
        <f>+COUNTIF(E49:AH49,"*"&amp;"G"&amp;"*")</f>
        <v>0</v>
      </c>
      <c r="AR49" s="37">
        <f>+COUNTIF(E49:AH49,"*"&amp;"H"&amp;"*")</f>
        <v>0</v>
      </c>
      <c r="AS49" s="37">
        <f>+COUNTIF(E49:AH49,"*"&amp;"I"&amp;"*")</f>
        <v>0</v>
      </c>
      <c r="AT49" s="37">
        <f>+COUNTIF(E49:AH49,"*"&amp;"J"&amp;"*")</f>
        <v>0</v>
      </c>
      <c r="AU49" s="37">
        <f>+COUNTIF(E49:AH49,"*"&amp;"K"&amp;"*")</f>
        <v>0</v>
      </c>
      <c r="AV49" s="37">
        <f>+COUNTIF(E49:AH49,"*"&amp;"L"&amp;"*")</f>
        <v>0</v>
      </c>
      <c r="AW49" s="37">
        <f>+COUNTIF(E49:AH49,"*"&amp;"M"&amp;"*")</f>
        <v>0</v>
      </c>
      <c r="AX49" s="37">
        <f>+COUNTIF(E49:AH49,"*"&amp;"N"&amp;"*")</f>
        <v>0</v>
      </c>
      <c r="AY49" s="37">
        <f>+COUNTIF(E49:AH49,"*"&amp;"O"&amp;"*")</f>
        <v>0</v>
      </c>
      <c r="BA49" s="39">
        <f>IF($C49="NPT",SUM($AK49:$AY49),0)</f>
        <v>0</v>
      </c>
      <c r="BB49" s="40">
        <f>IF($C49="PT",SUM($AK49:$AY49),0)</f>
        <v>0</v>
      </c>
      <c r="BC49" s="41">
        <f t="shared" si="27"/>
        <v>0</v>
      </c>
      <c r="BD49" s="41">
        <f t="shared" si="28"/>
        <v>0</v>
      </c>
      <c r="BE49" s="41">
        <f t="shared" si="29"/>
        <v>0</v>
      </c>
      <c r="BF49" s="41">
        <f t="shared" si="30"/>
        <v>0</v>
      </c>
      <c r="BG49" s="41">
        <f t="shared" si="31"/>
        <v>0</v>
      </c>
      <c r="BH49" s="41">
        <f t="shared" si="32"/>
        <v>0</v>
      </c>
      <c r="BI49" s="41">
        <f t="shared" si="33"/>
        <v>0</v>
      </c>
      <c r="BJ49" s="41">
        <f t="shared" si="34"/>
        <v>0</v>
      </c>
      <c r="BK49" s="41">
        <f t="shared" si="35"/>
        <v>0</v>
      </c>
      <c r="BL49" s="41">
        <f t="shared" si="36"/>
        <v>0</v>
      </c>
      <c r="BM49" s="41">
        <f t="shared" si="37"/>
        <v>0</v>
      </c>
      <c r="BN49" s="41">
        <f t="shared" si="38"/>
        <v>0</v>
      </c>
      <c r="BO49" s="41">
        <f t="shared" si="39"/>
        <v>0</v>
      </c>
      <c r="BP49" s="41">
        <f t="shared" si="40"/>
        <v>0</v>
      </c>
      <c r="BQ49" s="41">
        <f t="shared" si="41"/>
        <v>0</v>
      </c>
    </row>
    <row r="50" spans="1:69" ht="21" customHeight="1" x14ac:dyDescent="0.35">
      <c r="A50" s="299" t="s">
        <v>373</v>
      </c>
      <c r="B50" s="300" t="s">
        <v>153</v>
      </c>
      <c r="C50" s="249" t="s">
        <v>26</v>
      </c>
      <c r="D50" s="71" t="s">
        <v>79</v>
      </c>
      <c r="E50" s="1086"/>
      <c r="F50" s="1086"/>
      <c r="G50" s="1086"/>
      <c r="H50" s="1086"/>
      <c r="I50" s="1086"/>
      <c r="J50" s="1090"/>
      <c r="K50" s="1090"/>
      <c r="L50" s="1086"/>
      <c r="M50" s="1086"/>
      <c r="N50" s="1086"/>
      <c r="O50" s="1086"/>
      <c r="P50" s="1086"/>
      <c r="Q50" s="1090"/>
      <c r="R50" s="1090"/>
      <c r="S50" s="1086"/>
      <c r="T50" s="1086"/>
      <c r="U50" s="1086"/>
      <c r="V50" s="1086"/>
      <c r="W50" s="1086"/>
      <c r="X50" s="1090"/>
      <c r="Y50" s="1090"/>
      <c r="Z50" s="1086"/>
      <c r="AA50" s="1086"/>
      <c r="AB50" s="1086"/>
      <c r="AC50" s="1086"/>
      <c r="AD50" s="1086"/>
      <c r="AE50" s="1090"/>
      <c r="AF50" s="1090"/>
      <c r="AG50" s="1086"/>
      <c r="AH50" s="1086"/>
      <c r="AI50" s="34">
        <f>COUNTA(E50:AH50)</f>
        <v>0</v>
      </c>
      <c r="AJ50" s="38"/>
      <c r="AK50" s="36">
        <f>+COUNTIF(E50:AH50,"*"&amp;"A"&amp;"*")</f>
        <v>0</v>
      </c>
      <c r="AL50" s="37">
        <f>+COUNTIF(E50:AH50,"*"&amp;"B"&amp;"*")</f>
        <v>0</v>
      </c>
      <c r="AM50" s="37">
        <f>+COUNTIF(E50:AH50,"*"&amp;"C"&amp;"*")</f>
        <v>0</v>
      </c>
      <c r="AN50" s="37">
        <f>+COUNTIF(E50:AH50,"*"&amp;"D"&amp;"*")</f>
        <v>0</v>
      </c>
      <c r="AO50" s="37">
        <f>+COUNTIF(E50:AH50,"*"&amp;"E"&amp;"*")</f>
        <v>0</v>
      </c>
      <c r="AP50" s="37">
        <f>+COUNTIF(E50:AH50,"*"&amp;"F"&amp;"*")</f>
        <v>0</v>
      </c>
      <c r="AQ50" s="37">
        <f>+COUNTIF(E50:AH50,"*"&amp;"G"&amp;"*")</f>
        <v>0</v>
      </c>
      <c r="AR50" s="37">
        <f>+COUNTIF(E50:AH50,"*"&amp;"H"&amp;"*")</f>
        <v>0</v>
      </c>
      <c r="AS50" s="37">
        <f>+COUNTIF(E50:AH50,"*"&amp;"I"&amp;"*")</f>
        <v>0</v>
      </c>
      <c r="AT50" s="37">
        <f>+COUNTIF(E50:AH50,"*"&amp;"J"&amp;"*")</f>
        <v>0</v>
      </c>
      <c r="AU50" s="37">
        <f>+COUNTIF(E50:AH50,"*"&amp;"K"&amp;"*")</f>
        <v>0</v>
      </c>
      <c r="AV50" s="37">
        <f>+COUNTIF(E50:AH50,"*"&amp;"L"&amp;"*")</f>
        <v>0</v>
      </c>
      <c r="AW50" s="37">
        <f>+COUNTIF(E50:AH50,"*"&amp;"M"&amp;"*")</f>
        <v>0</v>
      </c>
      <c r="AX50" s="37">
        <f>+COUNTIF(E50:AH50,"*"&amp;"N"&amp;"*")</f>
        <v>0</v>
      </c>
      <c r="AY50" s="37">
        <f>+COUNTIF(E50:AH50,"*"&amp;"O"&amp;"*")</f>
        <v>0</v>
      </c>
      <c r="BA50" s="39">
        <f>IF($C50="NPT",SUM($AK50:$AY50),0)</f>
        <v>0</v>
      </c>
      <c r="BB50" s="40">
        <f>IF($C50="PT",SUM($AK50:$AY50),0)</f>
        <v>0</v>
      </c>
      <c r="BC50" s="41">
        <f t="shared" si="27"/>
        <v>0</v>
      </c>
      <c r="BD50" s="41">
        <f t="shared" si="28"/>
        <v>0</v>
      </c>
      <c r="BE50" s="41">
        <f t="shared" si="29"/>
        <v>0</v>
      </c>
      <c r="BF50" s="41">
        <f t="shared" si="30"/>
        <v>0</v>
      </c>
      <c r="BG50" s="41">
        <f t="shared" si="31"/>
        <v>0</v>
      </c>
      <c r="BH50" s="41">
        <f t="shared" si="32"/>
        <v>0</v>
      </c>
      <c r="BI50" s="41">
        <f t="shared" si="33"/>
        <v>0</v>
      </c>
      <c r="BJ50" s="41">
        <f t="shared" si="34"/>
        <v>0</v>
      </c>
      <c r="BK50" s="41">
        <f t="shared" si="35"/>
        <v>0</v>
      </c>
      <c r="BL50" s="41">
        <f t="shared" si="36"/>
        <v>0</v>
      </c>
      <c r="BM50" s="41">
        <f t="shared" si="37"/>
        <v>0</v>
      </c>
      <c r="BN50" s="41">
        <f t="shared" si="38"/>
        <v>0</v>
      </c>
      <c r="BO50" s="41">
        <f t="shared" si="39"/>
        <v>0</v>
      </c>
      <c r="BP50" s="41">
        <f t="shared" si="40"/>
        <v>0</v>
      </c>
      <c r="BQ50" s="41">
        <f t="shared" si="41"/>
        <v>0</v>
      </c>
    </row>
    <row r="51" spans="1:69" ht="21" customHeight="1" thickBot="1" x14ac:dyDescent="0.4">
      <c r="A51" s="307"/>
      <c r="B51" s="308"/>
      <c r="C51" s="308"/>
      <c r="AK51" s="38"/>
      <c r="AL51" s="38"/>
      <c r="AM51" s="38"/>
      <c r="AN51" s="38"/>
      <c r="AO51" s="38"/>
      <c r="AP51" s="38"/>
      <c r="AQ51" s="38"/>
      <c r="AR51" s="38"/>
      <c r="AS51" s="38"/>
      <c r="AT51" s="38"/>
      <c r="AU51" s="38"/>
      <c r="AV51" s="38"/>
      <c r="AW51" s="38"/>
      <c r="AX51" s="38"/>
      <c r="AY51" s="38"/>
      <c r="BQ51" s="35"/>
    </row>
    <row r="52" spans="1:69" ht="21.75" customHeight="1" thickBot="1" x14ac:dyDescent="0.4">
      <c r="A52" s="38"/>
      <c r="B52" s="38"/>
      <c r="C52" s="38"/>
      <c r="D52" s="38"/>
      <c r="E52" s="309">
        <f t="shared" ref="E52:AE52" si="57">COUNTA(E33:E50)</f>
        <v>0</v>
      </c>
      <c r="F52" s="309">
        <f t="shared" si="57"/>
        <v>0</v>
      </c>
      <c r="G52" s="309">
        <f t="shared" si="57"/>
        <v>0</v>
      </c>
      <c r="H52" s="309">
        <f t="shared" si="57"/>
        <v>0</v>
      </c>
      <c r="I52" s="309">
        <f t="shared" si="57"/>
        <v>0</v>
      </c>
      <c r="J52" s="309">
        <f t="shared" si="57"/>
        <v>0</v>
      </c>
      <c r="K52" s="309">
        <f t="shared" si="57"/>
        <v>0</v>
      </c>
      <c r="L52" s="309">
        <f t="shared" ref="L52" si="58">COUNTA(L33:L50)</f>
        <v>0</v>
      </c>
      <c r="M52" s="309">
        <f t="shared" si="57"/>
        <v>0</v>
      </c>
      <c r="N52" s="309">
        <f t="shared" si="57"/>
        <v>0</v>
      </c>
      <c r="O52" s="309">
        <f t="shared" si="57"/>
        <v>0</v>
      </c>
      <c r="P52" s="309">
        <f t="shared" ref="P52" si="59">COUNTA(P33:P50)</f>
        <v>0</v>
      </c>
      <c r="Q52" s="309">
        <f t="shared" si="57"/>
        <v>0</v>
      </c>
      <c r="R52" s="309">
        <f t="shared" ref="R52:X52" si="60">COUNTA(R33:R50)</f>
        <v>0</v>
      </c>
      <c r="S52" s="309">
        <f t="shared" si="60"/>
        <v>0</v>
      </c>
      <c r="T52" s="309">
        <f t="shared" si="60"/>
        <v>0</v>
      </c>
      <c r="U52" s="309">
        <f t="shared" si="60"/>
        <v>0</v>
      </c>
      <c r="V52" s="309">
        <f t="shared" si="60"/>
        <v>0</v>
      </c>
      <c r="W52" s="309">
        <f t="shared" si="60"/>
        <v>0</v>
      </c>
      <c r="X52" s="309">
        <f t="shared" si="60"/>
        <v>0</v>
      </c>
      <c r="Y52" s="309">
        <f t="shared" si="57"/>
        <v>0</v>
      </c>
      <c r="Z52" s="309">
        <f t="shared" si="57"/>
        <v>0</v>
      </c>
      <c r="AA52" s="309">
        <f t="shared" si="57"/>
        <v>0</v>
      </c>
      <c r="AB52" s="309">
        <f t="shared" si="57"/>
        <v>0</v>
      </c>
      <c r="AC52" s="309">
        <f t="shared" si="57"/>
        <v>0</v>
      </c>
      <c r="AD52" s="309">
        <f t="shared" si="57"/>
        <v>0</v>
      </c>
      <c r="AE52" s="309">
        <f t="shared" si="57"/>
        <v>0</v>
      </c>
      <c r="AF52" s="309">
        <f t="shared" ref="AF52:AG52" si="61">COUNTA(AF33:AF50)</f>
        <v>0</v>
      </c>
      <c r="AG52" s="309">
        <f t="shared" si="61"/>
        <v>0</v>
      </c>
      <c r="AH52" s="309">
        <f t="shared" ref="AH52" si="62">COUNTA(AH33:AH50)</f>
        <v>0</v>
      </c>
      <c r="AI52" s="309">
        <f>SUM(AI33:AI50)</f>
        <v>0</v>
      </c>
      <c r="AK52" s="398">
        <f t="shared" ref="AK52:AY52" si="63">SUM(AK33:AK50)</f>
        <v>0</v>
      </c>
      <c r="AL52" s="398">
        <f t="shared" si="63"/>
        <v>0</v>
      </c>
      <c r="AM52" s="398">
        <f t="shared" si="63"/>
        <v>0</v>
      </c>
      <c r="AN52" s="398">
        <f t="shared" si="63"/>
        <v>0</v>
      </c>
      <c r="AO52" s="398">
        <f t="shared" si="63"/>
        <v>0</v>
      </c>
      <c r="AP52" s="398">
        <f t="shared" si="63"/>
        <v>0</v>
      </c>
      <c r="AQ52" s="398">
        <f t="shared" si="63"/>
        <v>0</v>
      </c>
      <c r="AR52" s="398">
        <f t="shared" si="63"/>
        <v>0</v>
      </c>
      <c r="AS52" s="398">
        <f t="shared" si="63"/>
        <v>0</v>
      </c>
      <c r="AT52" s="398">
        <f t="shared" si="63"/>
        <v>0</v>
      </c>
      <c r="AU52" s="398">
        <f t="shared" si="63"/>
        <v>0</v>
      </c>
      <c r="AV52" s="398">
        <f t="shared" si="63"/>
        <v>0</v>
      </c>
      <c r="AW52" s="398">
        <f t="shared" si="63"/>
        <v>0</v>
      </c>
      <c r="AX52" s="398">
        <f t="shared" si="63"/>
        <v>0</v>
      </c>
      <c r="AY52" s="398">
        <f t="shared" si="63"/>
        <v>0</v>
      </c>
      <c r="BA52" s="398">
        <f t="shared" ref="BA52:BQ52" si="64">SUM(BA33:BA50)</f>
        <v>0</v>
      </c>
      <c r="BB52" s="398">
        <f t="shared" si="64"/>
        <v>0</v>
      </c>
      <c r="BC52" s="398">
        <f t="shared" si="64"/>
        <v>0</v>
      </c>
      <c r="BD52" s="398">
        <f t="shared" si="64"/>
        <v>0</v>
      </c>
      <c r="BE52" s="398">
        <f t="shared" si="64"/>
        <v>0</v>
      </c>
      <c r="BF52" s="398">
        <f t="shared" si="64"/>
        <v>0</v>
      </c>
      <c r="BG52" s="398">
        <f t="shared" si="64"/>
        <v>0</v>
      </c>
      <c r="BH52" s="398">
        <f t="shared" si="64"/>
        <v>0</v>
      </c>
      <c r="BI52" s="398">
        <f t="shared" si="64"/>
        <v>0</v>
      </c>
      <c r="BJ52" s="398">
        <f t="shared" si="64"/>
        <v>0</v>
      </c>
      <c r="BK52" s="398">
        <f t="shared" si="64"/>
        <v>0</v>
      </c>
      <c r="BL52" s="398">
        <f t="shared" si="64"/>
        <v>0</v>
      </c>
      <c r="BM52" s="398">
        <f t="shared" si="64"/>
        <v>0</v>
      </c>
      <c r="BN52" s="398">
        <f t="shared" si="64"/>
        <v>0</v>
      </c>
      <c r="BO52" s="398">
        <f t="shared" si="64"/>
        <v>0</v>
      </c>
      <c r="BP52" s="398">
        <f t="shared" si="64"/>
        <v>0</v>
      </c>
      <c r="BQ52" s="398">
        <f t="shared" si="64"/>
        <v>0</v>
      </c>
    </row>
    <row r="53" spans="1:69" x14ac:dyDescent="0.35">
      <c r="A53" s="38"/>
      <c r="B53" s="38"/>
      <c r="C53" s="38"/>
      <c r="D53" s="38"/>
      <c r="E53" s="38"/>
      <c r="F53" s="38"/>
      <c r="G53" s="38"/>
      <c r="H53" s="38"/>
      <c r="I53" s="38"/>
      <c r="J53" s="38"/>
      <c r="K53" s="38"/>
      <c r="L53" s="38"/>
      <c r="M53" s="38"/>
      <c r="N53" s="38"/>
      <c r="O53" s="38"/>
      <c r="P53" s="38"/>
      <c r="Q53" s="38"/>
      <c r="R53" s="38"/>
      <c r="S53" s="38"/>
      <c r="T53" s="38"/>
      <c r="U53" s="38"/>
      <c r="V53" s="38"/>
      <c r="W53" s="38"/>
      <c r="X53" s="38"/>
      <c r="Y53" s="38"/>
      <c r="Z53" s="38"/>
      <c r="AA53" s="38"/>
      <c r="AB53" s="38"/>
      <c r="AC53" s="38"/>
      <c r="AD53" s="38"/>
      <c r="AE53" s="38"/>
      <c r="AF53" s="38"/>
      <c r="AG53" s="38"/>
      <c r="AH53" s="38"/>
      <c r="AI53" s="38"/>
      <c r="AJ53" s="38"/>
      <c r="AY53" s="38"/>
      <c r="BQ53" s="35"/>
    </row>
    <row r="54" spans="1:69" s="38" customFormat="1" x14ac:dyDescent="0.35">
      <c r="AK54" s="373"/>
      <c r="AL54" s="373"/>
      <c r="AM54" s="373"/>
      <c r="AN54" s="373"/>
      <c r="AO54" s="373"/>
      <c r="AP54" s="373"/>
      <c r="AQ54" s="373"/>
      <c r="AR54" s="373"/>
      <c r="AS54" s="373"/>
      <c r="AT54" s="373"/>
      <c r="AU54" s="373"/>
      <c r="AV54" s="373"/>
      <c r="AW54" s="373"/>
      <c r="AX54" s="373"/>
    </row>
    <row r="55" spans="1:69" s="38" customFormat="1" x14ac:dyDescent="0.35">
      <c r="AK55" s="373"/>
      <c r="AL55" s="373"/>
      <c r="AM55" s="373"/>
      <c r="AN55" s="373"/>
      <c r="AO55" s="373"/>
      <c r="AP55" s="373"/>
      <c r="AQ55" s="373"/>
      <c r="AR55" s="373"/>
      <c r="AS55" s="373"/>
      <c r="AT55" s="373"/>
      <c r="AU55" s="373"/>
      <c r="AV55" s="373"/>
      <c r="AW55" s="373"/>
      <c r="AX55" s="373"/>
    </row>
    <row r="56" spans="1:69" s="38" customFormat="1" ht="21.75" thickBot="1" x14ac:dyDescent="0.4">
      <c r="AK56" s="373"/>
      <c r="AL56" s="373"/>
      <c r="AM56" s="373"/>
      <c r="AN56" s="373"/>
      <c r="AO56" s="373"/>
      <c r="AP56" s="373"/>
      <c r="AQ56" s="373"/>
      <c r="AR56" s="373"/>
      <c r="AS56" s="373"/>
      <c r="AT56" s="373"/>
      <c r="AU56" s="373"/>
      <c r="AV56" s="373"/>
      <c r="AW56" s="373"/>
      <c r="AX56" s="373"/>
    </row>
    <row r="57" spans="1:69" s="38" customFormat="1" ht="27.75" thickTop="1" thickBot="1" x14ac:dyDescent="0.45">
      <c r="A57" s="240" t="s">
        <v>23</v>
      </c>
      <c r="B57" s="241" t="s">
        <v>155</v>
      </c>
      <c r="C57" s="242" t="s">
        <v>25</v>
      </c>
      <c r="AK57" s="373"/>
      <c r="AL57" s="373"/>
      <c r="AM57" s="373"/>
      <c r="AN57" s="373"/>
      <c r="AO57" s="373"/>
      <c r="AP57" s="373"/>
      <c r="AQ57" s="373"/>
      <c r="AR57" s="373"/>
      <c r="AS57" s="373"/>
      <c r="AT57" s="373"/>
      <c r="AU57" s="373"/>
      <c r="AV57" s="373"/>
      <c r="AW57" s="373"/>
      <c r="AX57" s="373"/>
    </row>
    <row r="58" spans="1:69" s="38" customFormat="1" ht="26.25" thickTop="1" x14ac:dyDescent="0.35">
      <c r="A58" s="243" t="s">
        <v>26</v>
      </c>
      <c r="B58" s="56">
        <f>BA52</f>
        <v>0</v>
      </c>
      <c r="C58" s="57" t="e">
        <f>B58/$B$60</f>
        <v>#DIV/0!</v>
      </c>
      <c r="AK58" s="373"/>
      <c r="AL58" s="373"/>
      <c r="AM58" s="373"/>
      <c r="AN58" s="373"/>
      <c r="AO58" s="373"/>
      <c r="AP58" s="373"/>
      <c r="AQ58" s="373"/>
      <c r="AR58" s="373"/>
      <c r="AS58" s="373"/>
      <c r="AT58" s="373"/>
      <c r="AU58" s="373"/>
      <c r="AV58" s="373"/>
      <c r="AW58" s="373"/>
      <c r="AX58" s="373"/>
    </row>
    <row r="59" spans="1:69" s="38" customFormat="1" ht="25.5" x14ac:dyDescent="0.35">
      <c r="A59" s="244" t="s">
        <v>27</v>
      </c>
      <c r="B59" s="58">
        <f>BB52</f>
        <v>0</v>
      </c>
      <c r="C59" s="57" t="e">
        <f>B59/$B$60</f>
        <v>#DIV/0!</v>
      </c>
      <c r="AK59" s="373"/>
      <c r="AL59" s="373"/>
      <c r="AM59" s="373"/>
      <c r="AN59" s="373"/>
      <c r="AO59" s="373"/>
      <c r="AP59" s="373"/>
      <c r="AQ59" s="373"/>
      <c r="AR59" s="373"/>
      <c r="AS59" s="373"/>
      <c r="AT59" s="373"/>
      <c r="AU59" s="373"/>
      <c r="AV59" s="373"/>
      <c r="AW59" s="373"/>
      <c r="AX59" s="373"/>
    </row>
    <row r="60" spans="1:69" s="38" customFormat="1" ht="27" thickBot="1" x14ac:dyDescent="0.45">
      <c r="A60" s="245" t="s">
        <v>9</v>
      </c>
      <c r="B60" s="59">
        <f>SUM(B58:B59)</f>
        <v>0</v>
      </c>
      <c r="C60" s="60" t="e">
        <f>SUM(C58:C59)</f>
        <v>#DIV/0!</v>
      </c>
      <c r="AK60" s="373"/>
      <c r="AL60" s="373"/>
      <c r="AM60" s="373"/>
      <c r="AN60" s="373"/>
      <c r="AO60" s="373"/>
      <c r="AP60" s="373"/>
      <c r="AQ60" s="373"/>
      <c r="AR60" s="373"/>
      <c r="AS60" s="373"/>
      <c r="AT60" s="373"/>
      <c r="AU60" s="373"/>
      <c r="AV60" s="373"/>
      <c r="AW60" s="373"/>
      <c r="AX60" s="373"/>
    </row>
    <row r="61" spans="1:69" s="38" customFormat="1" ht="21.75" thickTop="1" x14ac:dyDescent="0.35">
      <c r="AK61" s="373"/>
      <c r="AL61" s="373"/>
      <c r="AM61" s="373"/>
      <c r="AN61" s="373"/>
      <c r="AO61" s="373"/>
      <c r="AP61" s="373"/>
      <c r="AQ61" s="373"/>
      <c r="AR61" s="373"/>
      <c r="AS61" s="373"/>
      <c r="AT61" s="373"/>
      <c r="AU61" s="373"/>
      <c r="AV61" s="373"/>
      <c r="AW61" s="373"/>
      <c r="AX61" s="373"/>
    </row>
    <row r="62" spans="1:69" s="38" customFormat="1" x14ac:dyDescent="0.35">
      <c r="AK62" s="373"/>
      <c r="AL62" s="373"/>
      <c r="AM62" s="373"/>
      <c r="AN62" s="373"/>
      <c r="AO62" s="373"/>
      <c r="AP62" s="373"/>
      <c r="AQ62" s="373"/>
      <c r="AR62" s="373"/>
      <c r="AS62" s="373"/>
      <c r="AT62" s="373"/>
      <c r="AU62" s="373"/>
      <c r="AV62" s="373"/>
      <c r="AW62" s="373"/>
      <c r="AX62" s="373"/>
    </row>
    <row r="63" spans="1:69" s="38" customFormat="1" ht="21.75" thickBot="1" x14ac:dyDescent="0.4">
      <c r="AK63" s="373"/>
      <c r="AL63" s="373"/>
      <c r="AM63" s="373"/>
      <c r="AN63" s="373"/>
      <c r="AO63" s="373"/>
      <c r="AP63" s="373"/>
      <c r="AQ63" s="373"/>
      <c r="AR63" s="373"/>
      <c r="AS63" s="373"/>
      <c r="AT63" s="373"/>
      <c r="AU63" s="373"/>
      <c r="AV63" s="373"/>
      <c r="AW63" s="373"/>
      <c r="AX63" s="373"/>
    </row>
    <row r="64" spans="1:69" s="38" customFormat="1" ht="27.75" thickTop="1" thickBot="1" x14ac:dyDescent="0.45">
      <c r="A64" s="244" t="s">
        <v>29</v>
      </c>
      <c r="B64" s="312">
        <f>SUM(BC52:BQ52)</f>
        <v>0</v>
      </c>
      <c r="AK64" s="373"/>
      <c r="AL64" s="373"/>
      <c r="AM64" s="373"/>
      <c r="AN64" s="373"/>
      <c r="AO64" s="373"/>
      <c r="AP64" s="373"/>
      <c r="AQ64" s="373"/>
      <c r="AR64" s="373"/>
      <c r="AS64" s="373"/>
      <c r="AT64" s="373"/>
      <c r="AU64" s="373"/>
      <c r="AV64" s="373"/>
      <c r="AW64" s="373"/>
      <c r="AX64" s="373"/>
    </row>
    <row r="65" spans="37:50" s="38" customFormat="1" ht="21.75" thickTop="1" x14ac:dyDescent="0.35">
      <c r="AK65" s="373"/>
      <c r="AL65" s="373"/>
      <c r="AM65" s="373"/>
      <c r="AN65" s="373"/>
      <c r="AO65" s="373"/>
      <c r="AP65" s="373"/>
      <c r="AQ65" s="373"/>
      <c r="AR65" s="373"/>
      <c r="AS65" s="373"/>
      <c r="AT65" s="373"/>
      <c r="AU65" s="373"/>
      <c r="AV65" s="373"/>
      <c r="AW65" s="373"/>
      <c r="AX65" s="373"/>
    </row>
    <row r="66" spans="37:50" s="38" customFormat="1" x14ac:dyDescent="0.35">
      <c r="AK66" s="373"/>
      <c r="AL66" s="373"/>
      <c r="AM66" s="373"/>
      <c r="AN66" s="373"/>
      <c r="AO66" s="373"/>
      <c r="AP66" s="373"/>
      <c r="AQ66" s="373"/>
      <c r="AR66" s="373"/>
      <c r="AS66" s="373"/>
      <c r="AT66" s="373"/>
      <c r="AU66" s="373"/>
      <c r="AV66" s="373"/>
      <c r="AW66" s="373"/>
      <c r="AX66" s="373"/>
    </row>
    <row r="67" spans="37:50" s="38" customFormat="1" x14ac:dyDescent="0.35">
      <c r="AK67" s="373"/>
      <c r="AL67" s="373"/>
      <c r="AM67" s="373"/>
      <c r="AN67" s="373"/>
      <c r="AO67" s="373"/>
      <c r="AP67" s="373"/>
      <c r="AQ67" s="373"/>
      <c r="AR67" s="373"/>
      <c r="AS67" s="373"/>
      <c r="AT67" s="373"/>
      <c r="AU67" s="373"/>
      <c r="AV67" s="373"/>
      <c r="AW67" s="373"/>
      <c r="AX67" s="373"/>
    </row>
    <row r="68" spans="37:50" s="38" customFormat="1" x14ac:dyDescent="0.35">
      <c r="AK68" s="373"/>
      <c r="AL68" s="373"/>
      <c r="AM68" s="373"/>
      <c r="AN68" s="373"/>
      <c r="AO68" s="373"/>
      <c r="AP68" s="373"/>
      <c r="AQ68" s="373"/>
      <c r="AR68" s="373"/>
      <c r="AS68" s="373"/>
      <c r="AT68" s="373"/>
      <c r="AU68" s="373"/>
      <c r="AV68" s="373"/>
      <c r="AW68" s="373"/>
      <c r="AX68" s="373"/>
    </row>
    <row r="69" spans="37:50" s="38" customFormat="1" x14ac:dyDescent="0.35">
      <c r="AK69" s="373"/>
      <c r="AL69" s="373"/>
      <c r="AM69" s="373"/>
      <c r="AN69" s="373"/>
      <c r="AO69" s="373"/>
      <c r="AP69" s="373"/>
      <c r="AQ69" s="373"/>
      <c r="AR69" s="373"/>
      <c r="AS69" s="373"/>
      <c r="AT69" s="373"/>
      <c r="AU69" s="373"/>
      <c r="AV69" s="373"/>
      <c r="AW69" s="373"/>
      <c r="AX69" s="373"/>
    </row>
    <row r="70" spans="37:50" s="38" customFormat="1" x14ac:dyDescent="0.35">
      <c r="AK70" s="373"/>
      <c r="AL70" s="373"/>
      <c r="AM70" s="373"/>
      <c r="AN70" s="373"/>
      <c r="AO70" s="373"/>
      <c r="AP70" s="373"/>
      <c r="AQ70" s="373"/>
      <c r="AR70" s="373"/>
      <c r="AS70" s="373"/>
      <c r="AT70" s="373"/>
      <c r="AU70" s="373"/>
      <c r="AV70" s="373"/>
      <c r="AW70" s="373"/>
      <c r="AX70" s="373"/>
    </row>
    <row r="71" spans="37:50" s="38" customFormat="1" x14ac:dyDescent="0.35">
      <c r="AK71" s="373"/>
      <c r="AL71" s="373"/>
      <c r="AM71" s="373"/>
      <c r="AN71" s="373"/>
      <c r="AO71" s="373"/>
      <c r="AP71" s="373"/>
      <c r="AQ71" s="373"/>
      <c r="AR71" s="373"/>
      <c r="AS71" s="373"/>
      <c r="AT71" s="373"/>
      <c r="AU71" s="373"/>
      <c r="AV71" s="373"/>
      <c r="AW71" s="373"/>
      <c r="AX71" s="373"/>
    </row>
    <row r="72" spans="37:50" s="38" customFormat="1" x14ac:dyDescent="0.35">
      <c r="AK72" s="373"/>
      <c r="AL72" s="373"/>
      <c r="AM72" s="373"/>
      <c r="AN72" s="373"/>
      <c r="AO72" s="373"/>
      <c r="AP72" s="373"/>
      <c r="AQ72" s="373"/>
      <c r="AR72" s="373"/>
      <c r="AS72" s="373"/>
      <c r="AT72" s="373"/>
      <c r="AU72" s="373"/>
      <c r="AV72" s="373"/>
      <c r="AW72" s="373"/>
      <c r="AX72" s="373"/>
    </row>
    <row r="73" spans="37:50" s="38" customFormat="1" x14ac:dyDescent="0.35">
      <c r="AK73" s="373"/>
      <c r="AL73" s="373"/>
      <c r="AM73" s="373"/>
      <c r="AN73" s="373"/>
      <c r="AO73" s="373"/>
      <c r="AP73" s="373"/>
      <c r="AQ73" s="373"/>
      <c r="AR73" s="373"/>
      <c r="AS73" s="373"/>
      <c r="AT73" s="373"/>
      <c r="AU73" s="373"/>
      <c r="AV73" s="373"/>
      <c r="AW73" s="373"/>
      <c r="AX73" s="373"/>
    </row>
    <row r="74" spans="37:50" s="38" customFormat="1" x14ac:dyDescent="0.35">
      <c r="AK74" s="373"/>
      <c r="AL74" s="373"/>
      <c r="AM74" s="373"/>
      <c r="AN74" s="373"/>
      <c r="AO74" s="373"/>
      <c r="AP74" s="373"/>
      <c r="AQ74" s="373"/>
      <c r="AR74" s="373"/>
      <c r="AS74" s="373"/>
      <c r="AT74" s="373"/>
      <c r="AU74" s="373"/>
      <c r="AV74" s="373"/>
      <c r="AW74" s="373"/>
      <c r="AX74" s="373"/>
    </row>
    <row r="75" spans="37:50" s="38" customFormat="1" x14ac:dyDescent="0.35">
      <c r="AK75" s="373"/>
      <c r="AL75" s="373"/>
      <c r="AM75" s="373"/>
      <c r="AN75" s="373"/>
      <c r="AO75" s="373"/>
      <c r="AP75" s="373"/>
      <c r="AQ75" s="373"/>
      <c r="AR75" s="373"/>
      <c r="AS75" s="373"/>
      <c r="AT75" s="373"/>
      <c r="AU75" s="373"/>
      <c r="AV75" s="373"/>
      <c r="AW75" s="373"/>
      <c r="AX75" s="373"/>
    </row>
    <row r="76" spans="37:50" s="38" customFormat="1" x14ac:dyDescent="0.35">
      <c r="AK76" s="373"/>
      <c r="AL76" s="373"/>
      <c r="AM76" s="373"/>
      <c r="AN76" s="373"/>
      <c r="AO76" s="373"/>
      <c r="AP76" s="373"/>
      <c r="AQ76" s="373"/>
      <c r="AR76" s="373"/>
      <c r="AS76" s="373"/>
      <c r="AT76" s="373"/>
      <c r="AU76" s="373"/>
      <c r="AV76" s="373"/>
      <c r="AW76" s="373"/>
      <c r="AX76" s="373"/>
    </row>
    <row r="77" spans="37:50" s="38" customFormat="1" x14ac:dyDescent="0.35">
      <c r="AK77" s="373"/>
      <c r="AL77" s="373"/>
      <c r="AM77" s="373"/>
      <c r="AN77" s="373"/>
      <c r="AO77" s="373"/>
      <c r="AP77" s="373"/>
      <c r="AQ77" s="373"/>
      <c r="AR77" s="373"/>
      <c r="AS77" s="373"/>
      <c r="AT77" s="373"/>
      <c r="AU77" s="373"/>
      <c r="AV77" s="373"/>
      <c r="AW77" s="373"/>
      <c r="AX77" s="373"/>
    </row>
    <row r="78" spans="37:50" s="38" customFormat="1" x14ac:dyDescent="0.35">
      <c r="AK78" s="373"/>
      <c r="AL78" s="373"/>
      <c r="AM78" s="373"/>
      <c r="AN78" s="373"/>
      <c r="AO78" s="373"/>
      <c r="AP78" s="373"/>
      <c r="AQ78" s="373"/>
      <c r="AR78" s="373"/>
      <c r="AS78" s="373"/>
      <c r="AT78" s="373"/>
      <c r="AU78" s="373"/>
      <c r="AV78" s="373"/>
      <c r="AW78" s="373"/>
      <c r="AX78" s="373"/>
    </row>
    <row r="79" spans="37:50" s="38" customFormat="1" x14ac:dyDescent="0.35">
      <c r="AK79" s="373"/>
      <c r="AL79" s="373"/>
      <c r="AM79" s="373"/>
      <c r="AN79" s="373"/>
      <c r="AO79" s="373"/>
      <c r="AP79" s="373"/>
      <c r="AQ79" s="373"/>
      <c r="AR79" s="373"/>
      <c r="AS79" s="373"/>
      <c r="AT79" s="373"/>
      <c r="AU79" s="373"/>
      <c r="AV79" s="373"/>
      <c r="AW79" s="373"/>
      <c r="AX79" s="373"/>
    </row>
    <row r="80" spans="37:50" s="38" customFormat="1" x14ac:dyDescent="0.35">
      <c r="AK80" s="373"/>
      <c r="AL80" s="373"/>
      <c r="AM80" s="373"/>
      <c r="AN80" s="373"/>
      <c r="AO80" s="373"/>
      <c r="AP80" s="373"/>
      <c r="AQ80" s="373"/>
      <c r="AR80" s="373"/>
      <c r="AS80" s="373"/>
      <c r="AT80" s="373"/>
      <c r="AU80" s="373"/>
      <c r="AV80" s="373"/>
      <c r="AW80" s="373"/>
      <c r="AX80" s="373"/>
    </row>
    <row r="81" spans="37:50" s="38" customFormat="1" x14ac:dyDescent="0.35">
      <c r="AK81" s="373"/>
      <c r="AL81" s="373"/>
      <c r="AM81" s="373"/>
      <c r="AN81" s="373"/>
      <c r="AO81" s="373"/>
      <c r="AP81" s="373"/>
      <c r="AQ81" s="373"/>
      <c r="AR81" s="373"/>
      <c r="AS81" s="373"/>
      <c r="AT81" s="373"/>
      <c r="AU81" s="373"/>
      <c r="AV81" s="373"/>
      <c r="AW81" s="373"/>
      <c r="AX81" s="373"/>
    </row>
    <row r="82" spans="37:50" s="38" customFormat="1" x14ac:dyDescent="0.35">
      <c r="AK82" s="373"/>
      <c r="AL82" s="373"/>
      <c r="AM82" s="373"/>
      <c r="AN82" s="373"/>
      <c r="AO82" s="373"/>
      <c r="AP82" s="373"/>
      <c r="AQ82" s="373"/>
      <c r="AR82" s="373"/>
      <c r="AS82" s="373"/>
      <c r="AT82" s="373"/>
      <c r="AU82" s="373"/>
      <c r="AV82" s="373"/>
      <c r="AW82" s="373"/>
      <c r="AX82" s="373"/>
    </row>
    <row r="83" spans="37:50" s="38" customFormat="1" x14ac:dyDescent="0.35">
      <c r="AK83" s="373"/>
      <c r="AL83" s="373"/>
      <c r="AM83" s="373"/>
      <c r="AN83" s="373"/>
      <c r="AO83" s="373"/>
      <c r="AP83" s="373"/>
      <c r="AQ83" s="373"/>
      <c r="AR83" s="373"/>
      <c r="AS83" s="373"/>
      <c r="AT83" s="373"/>
      <c r="AU83" s="373"/>
      <c r="AV83" s="373"/>
      <c r="AW83" s="373"/>
      <c r="AX83" s="373"/>
    </row>
    <row r="84" spans="37:50" s="38" customFormat="1" x14ac:dyDescent="0.35">
      <c r="AK84" s="373"/>
      <c r="AL84" s="373"/>
      <c r="AM84" s="373"/>
      <c r="AN84" s="373"/>
      <c r="AO84" s="373"/>
      <c r="AP84" s="373"/>
      <c r="AQ84" s="373"/>
      <c r="AR84" s="373"/>
      <c r="AS84" s="373"/>
      <c r="AT84" s="373"/>
      <c r="AU84" s="373"/>
      <c r="AV84" s="373"/>
      <c r="AW84" s="373"/>
      <c r="AX84" s="373"/>
    </row>
    <row r="85" spans="37:50" s="38" customFormat="1" x14ac:dyDescent="0.35">
      <c r="AK85" s="373"/>
      <c r="AL85" s="373"/>
      <c r="AM85" s="373"/>
      <c r="AN85" s="373"/>
      <c r="AO85" s="373"/>
      <c r="AP85" s="373"/>
      <c r="AQ85" s="373"/>
      <c r="AR85" s="373"/>
      <c r="AS85" s="373"/>
      <c r="AT85" s="373"/>
      <c r="AU85" s="373"/>
      <c r="AV85" s="373"/>
      <c r="AW85" s="373"/>
      <c r="AX85" s="373"/>
    </row>
    <row r="86" spans="37:50" s="38" customFormat="1" x14ac:dyDescent="0.35">
      <c r="AK86" s="373"/>
      <c r="AL86" s="373"/>
      <c r="AM86" s="373"/>
      <c r="AN86" s="373"/>
      <c r="AO86" s="373"/>
      <c r="AP86" s="373"/>
      <c r="AQ86" s="373"/>
      <c r="AR86" s="373"/>
      <c r="AS86" s="373"/>
      <c r="AT86" s="373"/>
      <c r="AU86" s="373"/>
      <c r="AV86" s="373"/>
      <c r="AW86" s="373"/>
      <c r="AX86" s="373"/>
    </row>
    <row r="87" spans="37:50" s="38" customFormat="1" x14ac:dyDescent="0.35">
      <c r="AK87" s="373"/>
      <c r="AL87" s="373"/>
      <c r="AM87" s="373"/>
      <c r="AN87" s="373"/>
      <c r="AO87" s="373"/>
      <c r="AP87" s="373"/>
      <c r="AQ87" s="373"/>
      <c r="AR87" s="373"/>
      <c r="AS87" s="373"/>
      <c r="AT87" s="373"/>
      <c r="AU87" s="373"/>
      <c r="AV87" s="373"/>
      <c r="AW87" s="373"/>
      <c r="AX87" s="373"/>
    </row>
    <row r="88" spans="37:50" s="38" customFormat="1" x14ac:dyDescent="0.35">
      <c r="AK88" s="373"/>
      <c r="AL88" s="373"/>
      <c r="AM88" s="373"/>
      <c r="AN88" s="373"/>
      <c r="AO88" s="373"/>
      <c r="AP88" s="373"/>
      <c r="AQ88" s="373"/>
      <c r="AR88" s="373"/>
      <c r="AS88" s="373"/>
      <c r="AT88" s="373"/>
      <c r="AU88" s="373"/>
      <c r="AV88" s="373"/>
      <c r="AW88" s="373"/>
      <c r="AX88" s="373"/>
    </row>
    <row r="89" spans="37:50" s="38" customFormat="1" x14ac:dyDescent="0.35">
      <c r="AK89" s="373"/>
      <c r="AL89" s="373"/>
      <c r="AM89" s="373"/>
      <c r="AN89" s="373"/>
      <c r="AO89" s="373"/>
      <c r="AP89" s="373"/>
      <c r="AQ89" s="373"/>
      <c r="AR89" s="373"/>
      <c r="AS89" s="373"/>
      <c r="AT89" s="373"/>
      <c r="AU89" s="373"/>
      <c r="AV89" s="373"/>
      <c r="AW89" s="373"/>
      <c r="AX89" s="373"/>
    </row>
    <row r="90" spans="37:50" s="38" customFormat="1" x14ac:dyDescent="0.35">
      <c r="AK90" s="373"/>
      <c r="AL90" s="373"/>
      <c r="AM90" s="373"/>
      <c r="AN90" s="373"/>
      <c r="AO90" s="373"/>
      <c r="AP90" s="373"/>
      <c r="AQ90" s="373"/>
      <c r="AR90" s="373"/>
      <c r="AS90" s="373"/>
      <c r="AT90" s="373"/>
      <c r="AU90" s="373"/>
      <c r="AV90" s="373"/>
      <c r="AW90" s="373"/>
      <c r="AX90" s="373"/>
    </row>
    <row r="91" spans="37:50" s="38" customFormat="1" x14ac:dyDescent="0.35">
      <c r="AK91" s="373"/>
      <c r="AL91" s="373"/>
      <c r="AM91" s="373"/>
      <c r="AN91" s="373"/>
      <c r="AO91" s="373"/>
      <c r="AP91" s="373"/>
      <c r="AQ91" s="373"/>
      <c r="AR91" s="373"/>
      <c r="AS91" s="373"/>
      <c r="AT91" s="373"/>
      <c r="AU91" s="373"/>
      <c r="AV91" s="373"/>
      <c r="AW91" s="373"/>
      <c r="AX91" s="373"/>
    </row>
    <row r="92" spans="37:50" s="38" customFormat="1" x14ac:dyDescent="0.35">
      <c r="AK92" s="373"/>
      <c r="AL92" s="373"/>
      <c r="AM92" s="373"/>
      <c r="AN92" s="373"/>
      <c r="AO92" s="373"/>
      <c r="AP92" s="373"/>
      <c r="AQ92" s="373"/>
      <c r="AR92" s="373"/>
      <c r="AS92" s="373"/>
      <c r="AT92" s="373"/>
      <c r="AU92" s="373"/>
      <c r="AV92" s="373"/>
      <c r="AW92" s="373"/>
      <c r="AX92" s="373"/>
    </row>
    <row r="93" spans="37:50" s="38" customFormat="1" x14ac:dyDescent="0.35">
      <c r="AK93" s="373"/>
      <c r="AL93" s="373"/>
      <c r="AM93" s="373"/>
      <c r="AN93" s="373"/>
      <c r="AO93" s="373"/>
      <c r="AP93" s="373"/>
      <c r="AQ93" s="373"/>
      <c r="AR93" s="373"/>
      <c r="AS93" s="373"/>
      <c r="AT93" s="373"/>
      <c r="AU93" s="373"/>
      <c r="AV93" s="373"/>
      <c r="AW93" s="373"/>
      <c r="AX93" s="373"/>
    </row>
    <row r="94" spans="37:50" s="38" customFormat="1" x14ac:dyDescent="0.35">
      <c r="AK94" s="373"/>
      <c r="AL94" s="373"/>
      <c r="AM94" s="373"/>
      <c r="AN94" s="373"/>
      <c r="AO94" s="373"/>
      <c r="AP94" s="373"/>
      <c r="AQ94" s="373"/>
      <c r="AR94" s="373"/>
      <c r="AS94" s="373"/>
      <c r="AT94" s="373"/>
      <c r="AU94" s="373"/>
      <c r="AV94" s="373"/>
      <c r="AW94" s="373"/>
      <c r="AX94" s="373"/>
    </row>
    <row r="95" spans="37:50" s="38" customFormat="1" x14ac:dyDescent="0.35">
      <c r="AK95" s="373"/>
      <c r="AL95" s="373"/>
      <c r="AM95" s="373"/>
      <c r="AN95" s="373"/>
      <c r="AO95" s="373"/>
      <c r="AP95" s="373"/>
      <c r="AQ95" s="373"/>
      <c r="AR95" s="373"/>
      <c r="AS95" s="373"/>
      <c r="AT95" s="373"/>
      <c r="AU95" s="373"/>
      <c r="AV95" s="373"/>
      <c r="AW95" s="373"/>
      <c r="AX95" s="373"/>
    </row>
    <row r="96" spans="37:50" s="38" customFormat="1" x14ac:dyDescent="0.35">
      <c r="AK96" s="373"/>
      <c r="AL96" s="373"/>
      <c r="AM96" s="373"/>
      <c r="AN96" s="373"/>
      <c r="AO96" s="373"/>
      <c r="AP96" s="373"/>
      <c r="AQ96" s="373"/>
      <c r="AR96" s="373"/>
      <c r="AS96" s="373"/>
      <c r="AT96" s="373"/>
      <c r="AU96" s="373"/>
      <c r="AV96" s="373"/>
      <c r="AW96" s="373"/>
      <c r="AX96" s="373"/>
    </row>
    <row r="97" spans="37:50" s="38" customFormat="1" x14ac:dyDescent="0.35">
      <c r="AK97" s="373"/>
      <c r="AL97" s="373"/>
      <c r="AM97" s="373"/>
      <c r="AN97" s="373"/>
      <c r="AO97" s="373"/>
      <c r="AP97" s="373"/>
      <c r="AQ97" s="373"/>
      <c r="AR97" s="373"/>
      <c r="AS97" s="373"/>
      <c r="AT97" s="373"/>
      <c r="AU97" s="373"/>
      <c r="AV97" s="373"/>
      <c r="AW97" s="373"/>
      <c r="AX97" s="373"/>
    </row>
    <row r="98" spans="37:50" s="38" customFormat="1" x14ac:dyDescent="0.35">
      <c r="AK98" s="373"/>
      <c r="AL98" s="373"/>
      <c r="AM98" s="373"/>
      <c r="AN98" s="373"/>
      <c r="AO98" s="373"/>
      <c r="AP98" s="373"/>
      <c r="AQ98" s="373"/>
      <c r="AR98" s="373"/>
      <c r="AS98" s="373"/>
      <c r="AT98" s="373"/>
      <c r="AU98" s="373"/>
      <c r="AV98" s="373"/>
      <c r="AW98" s="373"/>
      <c r="AX98" s="373"/>
    </row>
    <row r="99" spans="37:50" s="38" customFormat="1" x14ac:dyDescent="0.35">
      <c r="AK99" s="373"/>
      <c r="AL99" s="373"/>
      <c r="AM99" s="373"/>
      <c r="AN99" s="373"/>
      <c r="AO99" s="373"/>
      <c r="AP99" s="373"/>
      <c r="AQ99" s="373"/>
      <c r="AR99" s="373"/>
      <c r="AS99" s="373"/>
      <c r="AT99" s="373"/>
      <c r="AU99" s="373"/>
      <c r="AV99" s="373"/>
      <c r="AW99" s="373"/>
      <c r="AX99" s="373"/>
    </row>
    <row r="100" spans="37:50" s="38" customFormat="1" x14ac:dyDescent="0.35">
      <c r="AK100" s="373"/>
      <c r="AL100" s="373"/>
      <c r="AM100" s="373"/>
      <c r="AN100" s="373"/>
      <c r="AO100" s="373"/>
      <c r="AP100" s="373"/>
      <c r="AQ100" s="373"/>
      <c r="AR100" s="373"/>
      <c r="AS100" s="373"/>
      <c r="AT100" s="373"/>
      <c r="AU100" s="373"/>
      <c r="AV100" s="373"/>
      <c r="AW100" s="373"/>
      <c r="AX100" s="373"/>
    </row>
    <row r="101" spans="37:50" s="38" customFormat="1" x14ac:dyDescent="0.35">
      <c r="AK101" s="373"/>
      <c r="AL101" s="373"/>
      <c r="AM101" s="373"/>
      <c r="AN101" s="373"/>
      <c r="AO101" s="373"/>
      <c r="AP101" s="373"/>
      <c r="AQ101" s="373"/>
      <c r="AR101" s="373"/>
      <c r="AS101" s="373"/>
      <c r="AT101" s="373"/>
      <c r="AU101" s="373"/>
      <c r="AV101" s="373"/>
      <c r="AW101" s="373"/>
      <c r="AX101" s="373"/>
    </row>
    <row r="102" spans="37:50" s="38" customFormat="1" x14ac:dyDescent="0.35">
      <c r="AK102" s="373"/>
      <c r="AL102" s="373"/>
      <c r="AM102" s="373"/>
      <c r="AN102" s="373"/>
      <c r="AO102" s="373"/>
      <c r="AP102" s="373"/>
      <c r="AQ102" s="373"/>
      <c r="AR102" s="373"/>
      <c r="AS102" s="373"/>
      <c r="AT102" s="373"/>
      <c r="AU102" s="373"/>
      <c r="AV102" s="373"/>
      <c r="AW102" s="373"/>
      <c r="AX102" s="373"/>
    </row>
    <row r="103" spans="37:50" s="38" customFormat="1" x14ac:dyDescent="0.35">
      <c r="AK103" s="373"/>
      <c r="AL103" s="373"/>
      <c r="AM103" s="373"/>
      <c r="AN103" s="373"/>
      <c r="AO103" s="373"/>
      <c r="AP103" s="373"/>
      <c r="AQ103" s="373"/>
      <c r="AR103" s="373"/>
      <c r="AS103" s="373"/>
      <c r="AT103" s="373"/>
      <c r="AU103" s="373"/>
      <c r="AV103" s="373"/>
      <c r="AW103" s="373"/>
      <c r="AX103" s="373"/>
    </row>
    <row r="104" spans="37:50" s="38" customFormat="1" x14ac:dyDescent="0.35">
      <c r="AK104" s="373"/>
      <c r="AL104" s="373"/>
      <c r="AM104" s="373"/>
      <c r="AN104" s="373"/>
      <c r="AO104" s="373"/>
      <c r="AP104" s="373"/>
      <c r="AQ104" s="373"/>
      <c r="AR104" s="373"/>
      <c r="AS104" s="373"/>
      <c r="AT104" s="373"/>
      <c r="AU104" s="373"/>
      <c r="AV104" s="373"/>
      <c r="AW104" s="373"/>
      <c r="AX104" s="373"/>
    </row>
    <row r="105" spans="37:50" s="38" customFormat="1" x14ac:dyDescent="0.35">
      <c r="AK105" s="373"/>
      <c r="AL105" s="373"/>
      <c r="AM105" s="373"/>
      <c r="AN105" s="373"/>
      <c r="AO105" s="373"/>
      <c r="AP105" s="373"/>
      <c r="AQ105" s="373"/>
      <c r="AR105" s="373"/>
      <c r="AS105" s="373"/>
      <c r="AT105" s="373"/>
      <c r="AU105" s="373"/>
      <c r="AV105" s="373"/>
      <c r="AW105" s="373"/>
      <c r="AX105" s="373"/>
    </row>
    <row r="106" spans="37:50" s="38" customFormat="1" x14ac:dyDescent="0.35">
      <c r="AK106" s="373"/>
      <c r="AL106" s="373"/>
      <c r="AM106" s="373"/>
      <c r="AN106" s="373"/>
      <c r="AO106" s="373"/>
      <c r="AP106" s="373"/>
      <c r="AQ106" s="373"/>
      <c r="AR106" s="373"/>
      <c r="AS106" s="373"/>
      <c r="AT106" s="373"/>
      <c r="AU106" s="373"/>
      <c r="AV106" s="373"/>
      <c r="AW106" s="373"/>
      <c r="AX106" s="373"/>
    </row>
    <row r="107" spans="37:50" s="38" customFormat="1" x14ac:dyDescent="0.35">
      <c r="AK107" s="373"/>
      <c r="AL107" s="373"/>
      <c r="AM107" s="373"/>
      <c r="AN107" s="373"/>
      <c r="AO107" s="373"/>
      <c r="AP107" s="373"/>
      <c r="AQ107" s="373"/>
      <c r="AR107" s="373"/>
      <c r="AS107" s="373"/>
      <c r="AT107" s="373"/>
      <c r="AU107" s="373"/>
      <c r="AV107" s="373"/>
      <c r="AW107" s="373"/>
      <c r="AX107" s="373"/>
    </row>
    <row r="108" spans="37:50" s="38" customFormat="1" x14ac:dyDescent="0.35">
      <c r="AK108" s="373"/>
      <c r="AL108" s="373"/>
      <c r="AM108" s="373"/>
      <c r="AN108" s="373"/>
      <c r="AO108" s="373"/>
      <c r="AP108" s="373"/>
      <c r="AQ108" s="373"/>
      <c r="AR108" s="373"/>
      <c r="AS108" s="373"/>
      <c r="AT108" s="373"/>
      <c r="AU108" s="373"/>
      <c r="AV108" s="373"/>
      <c r="AW108" s="373"/>
      <c r="AX108" s="373"/>
    </row>
    <row r="109" spans="37:50" s="38" customFormat="1" x14ac:dyDescent="0.35">
      <c r="AK109" s="373"/>
      <c r="AL109" s="373"/>
      <c r="AM109" s="373"/>
      <c r="AN109" s="373"/>
      <c r="AO109" s="373"/>
      <c r="AP109" s="373"/>
      <c r="AQ109" s="373"/>
      <c r="AR109" s="373"/>
      <c r="AS109" s="373"/>
      <c r="AT109" s="373"/>
      <c r="AU109" s="373"/>
      <c r="AV109" s="373"/>
      <c r="AW109" s="373"/>
      <c r="AX109" s="373"/>
    </row>
    <row r="110" spans="37:50" s="38" customFormat="1" x14ac:dyDescent="0.35">
      <c r="AK110" s="373"/>
      <c r="AL110" s="373"/>
      <c r="AM110" s="373"/>
      <c r="AN110" s="373"/>
      <c r="AO110" s="373"/>
      <c r="AP110" s="373"/>
      <c r="AQ110" s="373"/>
      <c r="AR110" s="373"/>
      <c r="AS110" s="373"/>
      <c r="AT110" s="373"/>
      <c r="AU110" s="373"/>
      <c r="AV110" s="373"/>
      <c r="AW110" s="373"/>
      <c r="AX110" s="373"/>
    </row>
    <row r="111" spans="37:50" s="38" customFormat="1" x14ac:dyDescent="0.35">
      <c r="AK111" s="373"/>
      <c r="AL111" s="373"/>
      <c r="AM111" s="373"/>
      <c r="AN111" s="373"/>
      <c r="AO111" s="373"/>
      <c r="AP111" s="373"/>
      <c r="AQ111" s="373"/>
      <c r="AR111" s="373"/>
      <c r="AS111" s="373"/>
      <c r="AT111" s="373"/>
      <c r="AU111" s="373"/>
      <c r="AV111" s="373"/>
      <c r="AW111" s="373"/>
      <c r="AX111" s="373"/>
    </row>
    <row r="112" spans="37:50" s="38" customFormat="1" x14ac:dyDescent="0.35">
      <c r="AK112" s="373"/>
      <c r="AL112" s="373"/>
      <c r="AM112" s="373"/>
      <c r="AN112" s="373"/>
      <c r="AO112" s="373"/>
      <c r="AP112" s="373"/>
      <c r="AQ112" s="373"/>
      <c r="AR112" s="373"/>
      <c r="AS112" s="373"/>
      <c r="AT112" s="373"/>
      <c r="AU112" s="373"/>
      <c r="AV112" s="373"/>
      <c r="AW112" s="373"/>
      <c r="AX112" s="373"/>
    </row>
    <row r="113" spans="37:50" s="38" customFormat="1" x14ac:dyDescent="0.35">
      <c r="AK113" s="373"/>
      <c r="AL113" s="373"/>
      <c r="AM113" s="373"/>
      <c r="AN113" s="373"/>
      <c r="AO113" s="373"/>
      <c r="AP113" s="373"/>
      <c r="AQ113" s="373"/>
      <c r="AR113" s="373"/>
      <c r="AS113" s="373"/>
      <c r="AT113" s="373"/>
      <c r="AU113" s="373"/>
      <c r="AV113" s="373"/>
      <c r="AW113" s="373"/>
      <c r="AX113" s="373"/>
    </row>
    <row r="114" spans="37:50" s="38" customFormat="1" x14ac:dyDescent="0.35">
      <c r="AK114" s="373"/>
      <c r="AL114" s="373"/>
      <c r="AM114" s="373"/>
      <c r="AN114" s="373"/>
      <c r="AO114" s="373"/>
      <c r="AP114" s="373"/>
      <c r="AQ114" s="373"/>
      <c r="AR114" s="373"/>
      <c r="AS114" s="373"/>
      <c r="AT114" s="373"/>
      <c r="AU114" s="373"/>
      <c r="AV114" s="373"/>
      <c r="AW114" s="373"/>
      <c r="AX114" s="373"/>
    </row>
    <row r="115" spans="37:50" s="38" customFormat="1" x14ac:dyDescent="0.35">
      <c r="AK115" s="373"/>
      <c r="AL115" s="373"/>
      <c r="AM115" s="373"/>
      <c r="AN115" s="373"/>
      <c r="AO115" s="373"/>
      <c r="AP115" s="373"/>
      <c r="AQ115" s="373"/>
      <c r="AR115" s="373"/>
      <c r="AS115" s="373"/>
      <c r="AT115" s="373"/>
      <c r="AU115" s="373"/>
      <c r="AV115" s="373"/>
      <c r="AW115" s="373"/>
      <c r="AX115" s="373"/>
    </row>
    <row r="116" spans="37:50" s="38" customFormat="1" x14ac:dyDescent="0.35">
      <c r="AK116" s="373"/>
      <c r="AL116" s="373"/>
      <c r="AM116" s="373"/>
      <c r="AN116" s="373"/>
      <c r="AO116" s="373"/>
      <c r="AP116" s="373"/>
      <c r="AQ116" s="373"/>
      <c r="AR116" s="373"/>
      <c r="AS116" s="373"/>
      <c r="AT116" s="373"/>
      <c r="AU116" s="373"/>
      <c r="AV116" s="373"/>
      <c r="AW116" s="373"/>
      <c r="AX116" s="373"/>
    </row>
    <row r="117" spans="37:50" s="38" customFormat="1" x14ac:dyDescent="0.35">
      <c r="AK117" s="373"/>
      <c r="AL117" s="373"/>
      <c r="AM117" s="373"/>
      <c r="AN117" s="373"/>
      <c r="AO117" s="373"/>
      <c r="AP117" s="373"/>
      <c r="AQ117" s="373"/>
      <c r="AR117" s="373"/>
      <c r="AS117" s="373"/>
      <c r="AT117" s="373"/>
      <c r="AU117" s="373"/>
      <c r="AV117" s="373"/>
      <c r="AW117" s="373"/>
      <c r="AX117" s="373"/>
    </row>
    <row r="118" spans="37:50" s="38" customFormat="1" x14ac:dyDescent="0.35">
      <c r="AK118" s="373"/>
      <c r="AL118" s="373"/>
      <c r="AM118" s="373"/>
      <c r="AN118" s="373"/>
      <c r="AO118" s="373"/>
      <c r="AP118" s="373"/>
      <c r="AQ118" s="373"/>
      <c r="AR118" s="373"/>
      <c r="AS118" s="373"/>
      <c r="AT118" s="373"/>
      <c r="AU118" s="373"/>
      <c r="AV118" s="373"/>
      <c r="AW118" s="373"/>
      <c r="AX118" s="373"/>
    </row>
    <row r="119" spans="37:50" s="38" customFormat="1" x14ac:dyDescent="0.35">
      <c r="AK119" s="373"/>
      <c r="AL119" s="373"/>
      <c r="AM119" s="373"/>
      <c r="AN119" s="373"/>
      <c r="AO119" s="373"/>
      <c r="AP119" s="373"/>
      <c r="AQ119" s="373"/>
      <c r="AR119" s="373"/>
      <c r="AS119" s="373"/>
      <c r="AT119" s="373"/>
      <c r="AU119" s="373"/>
      <c r="AV119" s="373"/>
      <c r="AW119" s="373"/>
      <c r="AX119" s="373"/>
    </row>
    <row r="120" spans="37:50" s="38" customFormat="1" x14ac:dyDescent="0.35">
      <c r="AK120" s="373"/>
      <c r="AL120" s="373"/>
      <c r="AM120" s="373"/>
      <c r="AN120" s="373"/>
      <c r="AO120" s="373"/>
      <c r="AP120" s="373"/>
      <c r="AQ120" s="373"/>
      <c r="AR120" s="373"/>
      <c r="AS120" s="373"/>
      <c r="AT120" s="373"/>
      <c r="AU120" s="373"/>
      <c r="AV120" s="373"/>
      <c r="AW120" s="373"/>
      <c r="AX120" s="373"/>
    </row>
    <row r="121" spans="37:50" s="38" customFormat="1" x14ac:dyDescent="0.35">
      <c r="AK121" s="373"/>
      <c r="AL121" s="373"/>
      <c r="AM121" s="373"/>
      <c r="AN121" s="373"/>
      <c r="AO121" s="373"/>
      <c r="AP121" s="373"/>
      <c r="AQ121" s="373"/>
      <c r="AR121" s="373"/>
      <c r="AS121" s="373"/>
      <c r="AT121" s="373"/>
      <c r="AU121" s="373"/>
      <c r="AV121" s="373"/>
      <c r="AW121" s="373"/>
      <c r="AX121" s="373"/>
    </row>
    <row r="122" spans="37:50" s="38" customFormat="1" x14ac:dyDescent="0.35">
      <c r="AK122" s="373"/>
      <c r="AL122" s="373"/>
      <c r="AM122" s="373"/>
      <c r="AN122" s="373"/>
      <c r="AO122" s="373"/>
      <c r="AP122" s="373"/>
      <c r="AQ122" s="373"/>
      <c r="AR122" s="373"/>
      <c r="AS122" s="373"/>
      <c r="AT122" s="373"/>
      <c r="AU122" s="373"/>
      <c r="AV122" s="373"/>
      <c r="AW122" s="373"/>
      <c r="AX122" s="373"/>
    </row>
    <row r="123" spans="37:50" s="38" customFormat="1" x14ac:dyDescent="0.35">
      <c r="AK123" s="373"/>
      <c r="AL123" s="373"/>
      <c r="AM123" s="373"/>
      <c r="AN123" s="373"/>
      <c r="AO123" s="373"/>
      <c r="AP123" s="373"/>
      <c r="AQ123" s="373"/>
      <c r="AR123" s="373"/>
      <c r="AS123" s="373"/>
      <c r="AT123" s="373"/>
      <c r="AU123" s="373"/>
      <c r="AV123" s="373"/>
      <c r="AW123" s="373"/>
      <c r="AX123" s="373"/>
    </row>
    <row r="124" spans="37:50" s="38" customFormat="1" x14ac:dyDescent="0.35">
      <c r="AK124" s="373"/>
      <c r="AL124" s="373"/>
      <c r="AM124" s="373"/>
      <c r="AN124" s="373"/>
      <c r="AO124" s="373"/>
      <c r="AP124" s="373"/>
      <c r="AQ124" s="373"/>
      <c r="AR124" s="373"/>
      <c r="AS124" s="373"/>
      <c r="AT124" s="373"/>
      <c r="AU124" s="373"/>
      <c r="AV124" s="373"/>
      <c r="AW124" s="373"/>
      <c r="AX124" s="373"/>
    </row>
    <row r="125" spans="37:50" s="38" customFormat="1" x14ac:dyDescent="0.35">
      <c r="AK125" s="373"/>
      <c r="AL125" s="373"/>
      <c r="AM125" s="373"/>
      <c r="AN125" s="373"/>
      <c r="AO125" s="373"/>
      <c r="AP125" s="373"/>
      <c r="AQ125" s="373"/>
      <c r="AR125" s="373"/>
      <c r="AS125" s="373"/>
      <c r="AT125" s="373"/>
      <c r="AU125" s="373"/>
      <c r="AV125" s="373"/>
      <c r="AW125" s="373"/>
      <c r="AX125" s="373"/>
    </row>
    <row r="126" spans="37:50" s="38" customFormat="1" x14ac:dyDescent="0.35">
      <c r="AK126" s="373"/>
      <c r="AL126" s="373"/>
      <c r="AM126" s="373"/>
      <c r="AN126" s="373"/>
      <c r="AO126" s="373"/>
      <c r="AP126" s="373"/>
      <c r="AQ126" s="373"/>
      <c r="AR126" s="373"/>
      <c r="AS126" s="373"/>
      <c r="AT126" s="373"/>
      <c r="AU126" s="373"/>
      <c r="AV126" s="373"/>
      <c r="AW126" s="373"/>
      <c r="AX126" s="373"/>
    </row>
    <row r="127" spans="37:50" s="38" customFormat="1" x14ac:dyDescent="0.35">
      <c r="AK127" s="373"/>
      <c r="AL127" s="373"/>
      <c r="AM127" s="373"/>
      <c r="AN127" s="373"/>
      <c r="AO127" s="373"/>
      <c r="AP127" s="373"/>
      <c r="AQ127" s="373"/>
      <c r="AR127" s="373"/>
      <c r="AS127" s="373"/>
      <c r="AT127" s="373"/>
      <c r="AU127" s="373"/>
      <c r="AV127" s="373"/>
      <c r="AW127" s="373"/>
      <c r="AX127" s="373"/>
    </row>
    <row r="128" spans="37:50" s="38" customFormat="1" x14ac:dyDescent="0.35">
      <c r="AK128" s="373"/>
      <c r="AL128" s="373"/>
      <c r="AM128" s="373"/>
      <c r="AN128" s="373"/>
      <c r="AO128" s="373"/>
      <c r="AP128" s="373"/>
      <c r="AQ128" s="373"/>
      <c r="AR128" s="373"/>
      <c r="AS128" s="373"/>
      <c r="AT128" s="373"/>
      <c r="AU128" s="373"/>
      <c r="AV128" s="373"/>
      <c r="AW128" s="373"/>
      <c r="AX128" s="373"/>
    </row>
    <row r="129" spans="37:51" s="38" customFormat="1" x14ac:dyDescent="0.35">
      <c r="AK129" s="373"/>
      <c r="AL129" s="373"/>
      <c r="AM129" s="373"/>
      <c r="AN129" s="373"/>
      <c r="AO129" s="373"/>
      <c r="AP129" s="373"/>
      <c r="AQ129" s="373"/>
      <c r="AR129" s="373"/>
      <c r="AS129" s="373"/>
      <c r="AT129" s="373"/>
      <c r="AU129" s="373"/>
      <c r="AV129" s="373"/>
      <c r="AW129" s="373"/>
      <c r="AX129" s="373"/>
      <c r="AY129" s="373"/>
    </row>
    <row r="130" spans="37:51" s="38" customFormat="1" x14ac:dyDescent="0.35">
      <c r="AK130" s="373"/>
      <c r="AL130" s="373"/>
      <c r="AM130" s="373"/>
      <c r="AN130" s="373"/>
      <c r="AO130" s="373"/>
      <c r="AP130" s="373"/>
      <c r="AQ130" s="373"/>
      <c r="AR130" s="373"/>
      <c r="AS130" s="373"/>
      <c r="AT130" s="373"/>
      <c r="AU130" s="373"/>
      <c r="AV130" s="373"/>
      <c r="AW130" s="373"/>
      <c r="AX130" s="373"/>
      <c r="AY130" s="373"/>
    </row>
    <row r="131" spans="37:51" s="38" customFormat="1" x14ac:dyDescent="0.35">
      <c r="AK131" s="373"/>
      <c r="AL131" s="373"/>
      <c r="AM131" s="373"/>
      <c r="AN131" s="373"/>
      <c r="AO131" s="373"/>
      <c r="AP131" s="373"/>
      <c r="AQ131" s="373"/>
      <c r="AR131" s="373"/>
      <c r="AS131" s="373"/>
      <c r="AT131" s="373"/>
      <c r="AU131" s="373"/>
      <c r="AV131" s="373"/>
      <c r="AW131" s="373"/>
      <c r="AX131" s="373"/>
      <c r="AY131" s="373"/>
    </row>
    <row r="132" spans="37:51" s="38" customFormat="1" x14ac:dyDescent="0.35">
      <c r="AK132" s="373"/>
      <c r="AL132" s="373"/>
      <c r="AM132" s="373"/>
      <c r="AN132" s="373"/>
      <c r="AO132" s="373"/>
      <c r="AP132" s="373"/>
      <c r="AQ132" s="373"/>
      <c r="AR132" s="373"/>
      <c r="AS132" s="373"/>
      <c r="AT132" s="373"/>
      <c r="AU132" s="373"/>
      <c r="AV132" s="373"/>
      <c r="AW132" s="373"/>
      <c r="AX132" s="373"/>
      <c r="AY132" s="373"/>
    </row>
    <row r="133" spans="37:51" s="38" customFormat="1" x14ac:dyDescent="0.35">
      <c r="AK133" s="373"/>
      <c r="AL133" s="373"/>
      <c r="AM133" s="373"/>
      <c r="AN133" s="373"/>
      <c r="AO133" s="373"/>
      <c r="AP133" s="373"/>
      <c r="AQ133" s="373"/>
      <c r="AR133" s="373"/>
      <c r="AS133" s="373"/>
      <c r="AT133" s="373"/>
      <c r="AU133" s="373"/>
      <c r="AV133" s="373"/>
      <c r="AW133" s="373"/>
      <c r="AX133" s="373"/>
      <c r="AY133" s="373"/>
    </row>
    <row r="134" spans="37:51" s="38" customFormat="1" x14ac:dyDescent="0.35">
      <c r="AK134" s="373"/>
      <c r="AL134" s="373"/>
      <c r="AM134" s="373"/>
      <c r="AN134" s="373"/>
      <c r="AO134" s="373"/>
      <c r="AP134" s="373"/>
      <c r="AQ134" s="373"/>
      <c r="AR134" s="373"/>
      <c r="AS134" s="373"/>
      <c r="AT134" s="373"/>
      <c r="AU134" s="373"/>
      <c r="AV134" s="373"/>
      <c r="AW134" s="373"/>
      <c r="AX134" s="373"/>
      <c r="AY134" s="373"/>
    </row>
    <row r="135" spans="37:51" s="38" customFormat="1" x14ac:dyDescent="0.35">
      <c r="AK135" s="373"/>
      <c r="AL135" s="373"/>
      <c r="AM135" s="373"/>
      <c r="AN135" s="373"/>
      <c r="AO135" s="373"/>
      <c r="AP135" s="373"/>
      <c r="AQ135" s="373"/>
      <c r="AR135" s="373"/>
      <c r="AS135" s="373"/>
      <c r="AT135" s="373"/>
      <c r="AU135" s="373"/>
      <c r="AV135" s="373"/>
      <c r="AW135" s="373"/>
      <c r="AX135" s="373"/>
      <c r="AY135" s="373"/>
    </row>
    <row r="136" spans="37:51" s="38" customFormat="1" x14ac:dyDescent="0.35">
      <c r="AK136" s="373"/>
      <c r="AL136" s="373"/>
      <c r="AM136" s="373"/>
      <c r="AN136" s="373"/>
      <c r="AO136" s="373"/>
      <c r="AP136" s="373"/>
      <c r="AQ136" s="373"/>
      <c r="AR136" s="373"/>
      <c r="AS136" s="373"/>
      <c r="AT136" s="373"/>
      <c r="AU136" s="373"/>
      <c r="AV136" s="373"/>
      <c r="AW136" s="373"/>
      <c r="AX136" s="373"/>
      <c r="AY136" s="373"/>
    </row>
    <row r="137" spans="37:51" s="38" customFormat="1" x14ac:dyDescent="0.35">
      <c r="AK137" s="373"/>
      <c r="AL137" s="373"/>
      <c r="AM137" s="373"/>
      <c r="AN137" s="373"/>
      <c r="AO137" s="373"/>
      <c r="AP137" s="373"/>
      <c r="AQ137" s="373"/>
      <c r="AR137" s="373"/>
      <c r="AS137" s="373"/>
      <c r="AT137" s="373"/>
      <c r="AU137" s="373"/>
      <c r="AV137" s="373"/>
      <c r="AW137" s="373"/>
      <c r="AX137" s="373"/>
      <c r="AY137" s="373"/>
    </row>
    <row r="138" spans="37:51" s="38" customFormat="1" x14ac:dyDescent="0.35">
      <c r="AK138" s="373"/>
      <c r="AL138" s="373"/>
      <c r="AM138" s="373"/>
      <c r="AN138" s="373"/>
      <c r="AO138" s="373"/>
      <c r="AP138" s="373"/>
      <c r="AQ138" s="373"/>
      <c r="AR138" s="373"/>
      <c r="AS138" s="373"/>
      <c r="AT138" s="373"/>
      <c r="AU138" s="373"/>
      <c r="AV138" s="373"/>
      <c r="AW138" s="373"/>
      <c r="AX138" s="373"/>
      <c r="AY138" s="373"/>
    </row>
    <row r="139" spans="37:51" s="38" customFormat="1" x14ac:dyDescent="0.35">
      <c r="AK139" s="373"/>
      <c r="AL139" s="373"/>
      <c r="AM139" s="373"/>
      <c r="AN139" s="373"/>
      <c r="AO139" s="373"/>
      <c r="AP139" s="373"/>
      <c r="AQ139" s="373"/>
      <c r="AR139" s="373"/>
      <c r="AS139" s="373"/>
      <c r="AT139" s="373"/>
      <c r="AU139" s="373"/>
      <c r="AV139" s="373"/>
      <c r="AW139" s="373"/>
      <c r="AX139" s="373"/>
      <c r="AY139" s="373"/>
    </row>
    <row r="140" spans="37:51" s="38" customFormat="1" x14ac:dyDescent="0.35">
      <c r="AK140" s="373"/>
      <c r="AL140" s="373"/>
      <c r="AM140" s="373"/>
      <c r="AN140" s="373"/>
      <c r="AO140" s="373"/>
      <c r="AP140" s="373"/>
      <c r="AQ140" s="373"/>
      <c r="AR140" s="373"/>
      <c r="AS140" s="373"/>
      <c r="AT140" s="373"/>
      <c r="AU140" s="373"/>
      <c r="AV140" s="373"/>
      <c r="AW140" s="373"/>
      <c r="AX140" s="373"/>
      <c r="AY140" s="373"/>
    </row>
    <row r="141" spans="37:51" s="38" customFormat="1" x14ac:dyDescent="0.35">
      <c r="AK141" s="373"/>
      <c r="AL141" s="373"/>
      <c r="AM141" s="373"/>
      <c r="AN141" s="373"/>
      <c r="AO141" s="373"/>
      <c r="AP141" s="373"/>
      <c r="AQ141" s="373"/>
      <c r="AR141" s="373"/>
      <c r="AS141" s="373"/>
      <c r="AT141" s="373"/>
      <c r="AU141" s="373"/>
      <c r="AV141" s="373"/>
      <c r="AW141" s="373"/>
      <c r="AX141" s="373"/>
      <c r="AY141" s="373"/>
    </row>
    <row r="142" spans="37:51" s="38" customFormat="1" x14ac:dyDescent="0.35">
      <c r="AK142" s="373"/>
      <c r="AL142" s="373"/>
      <c r="AM142" s="373"/>
      <c r="AN142" s="373"/>
      <c r="AO142" s="373"/>
      <c r="AP142" s="373"/>
      <c r="AQ142" s="373"/>
      <c r="AR142" s="373"/>
      <c r="AS142" s="373"/>
      <c r="AT142" s="373"/>
      <c r="AU142" s="373"/>
      <c r="AV142" s="373"/>
      <c r="AW142" s="373"/>
      <c r="AX142" s="373"/>
      <c r="AY142" s="373"/>
    </row>
    <row r="143" spans="37:51" s="38" customFormat="1" x14ac:dyDescent="0.35">
      <c r="AK143" s="373"/>
      <c r="AL143" s="373"/>
      <c r="AM143" s="373"/>
      <c r="AN143" s="373"/>
      <c r="AO143" s="373"/>
      <c r="AP143" s="373"/>
      <c r="AQ143" s="373"/>
      <c r="AR143" s="373"/>
      <c r="AS143" s="373"/>
      <c r="AT143" s="373"/>
      <c r="AU143" s="373"/>
      <c r="AV143" s="373"/>
      <c r="AW143" s="373"/>
      <c r="AX143" s="373"/>
      <c r="AY143" s="373"/>
    </row>
    <row r="144" spans="37:51" s="38" customFormat="1" x14ac:dyDescent="0.35">
      <c r="AK144" s="373"/>
      <c r="AL144" s="373"/>
      <c r="AM144" s="373"/>
      <c r="AN144" s="373"/>
      <c r="AO144" s="373"/>
      <c r="AP144" s="373"/>
      <c r="AQ144" s="373"/>
      <c r="AR144" s="373"/>
      <c r="AS144" s="373"/>
      <c r="AT144" s="373"/>
      <c r="AU144" s="373"/>
      <c r="AV144" s="373"/>
      <c r="AW144" s="373"/>
      <c r="AX144" s="373"/>
      <c r="AY144" s="373"/>
    </row>
    <row r="145" spans="37:51" s="38" customFormat="1" x14ac:dyDescent="0.35">
      <c r="AK145" s="373"/>
      <c r="AL145" s="373"/>
      <c r="AM145" s="373"/>
      <c r="AN145" s="373"/>
      <c r="AO145" s="373"/>
      <c r="AP145" s="373"/>
      <c r="AQ145" s="373"/>
      <c r="AR145" s="373"/>
      <c r="AS145" s="373"/>
      <c r="AT145" s="373"/>
      <c r="AU145" s="373"/>
      <c r="AV145" s="373"/>
      <c r="AW145" s="373"/>
      <c r="AX145" s="373"/>
      <c r="AY145" s="373"/>
    </row>
    <row r="146" spans="37:51" s="38" customFormat="1" x14ac:dyDescent="0.35">
      <c r="AK146" s="373"/>
      <c r="AL146" s="373"/>
      <c r="AM146" s="373"/>
      <c r="AN146" s="373"/>
      <c r="AO146" s="373"/>
      <c r="AP146" s="373"/>
      <c r="AQ146" s="373"/>
      <c r="AR146" s="373"/>
      <c r="AS146" s="373"/>
      <c r="AT146" s="373"/>
      <c r="AU146" s="373"/>
      <c r="AV146" s="373"/>
      <c r="AW146" s="373"/>
      <c r="AX146" s="373"/>
      <c r="AY146" s="373"/>
    </row>
    <row r="147" spans="37:51" s="38" customFormat="1" x14ac:dyDescent="0.35">
      <c r="AK147" s="373"/>
      <c r="AL147" s="373"/>
      <c r="AM147" s="373"/>
      <c r="AN147" s="373"/>
      <c r="AO147" s="373"/>
      <c r="AP147" s="373"/>
      <c r="AQ147" s="373"/>
      <c r="AR147" s="373"/>
      <c r="AS147" s="373"/>
      <c r="AT147" s="373"/>
      <c r="AU147" s="373"/>
      <c r="AV147" s="373"/>
      <c r="AW147" s="373"/>
      <c r="AX147" s="373"/>
      <c r="AY147" s="373"/>
    </row>
    <row r="148" spans="37:51" s="38" customFormat="1" x14ac:dyDescent="0.35">
      <c r="AK148" s="373"/>
      <c r="AL148" s="373"/>
      <c r="AM148" s="373"/>
      <c r="AN148" s="373"/>
      <c r="AO148" s="373"/>
      <c r="AP148" s="373"/>
      <c r="AQ148" s="373"/>
      <c r="AR148" s="373"/>
      <c r="AS148" s="373"/>
      <c r="AT148" s="373"/>
      <c r="AU148" s="373"/>
      <c r="AV148" s="373"/>
      <c r="AW148" s="373"/>
      <c r="AX148" s="373"/>
      <c r="AY148" s="373"/>
    </row>
    <row r="149" spans="37:51" s="38" customFormat="1" x14ac:dyDescent="0.35">
      <c r="AK149" s="373"/>
      <c r="AL149" s="373"/>
      <c r="AM149" s="373"/>
      <c r="AN149" s="373"/>
      <c r="AO149" s="373"/>
      <c r="AP149" s="373"/>
      <c r="AQ149" s="373"/>
      <c r="AR149" s="373"/>
      <c r="AS149" s="373"/>
      <c r="AT149" s="373"/>
      <c r="AU149" s="373"/>
      <c r="AV149" s="373"/>
      <c r="AW149" s="373"/>
      <c r="AX149" s="373"/>
      <c r="AY149" s="373"/>
    </row>
    <row r="150" spans="37:51" s="38" customFormat="1" x14ac:dyDescent="0.35">
      <c r="AK150" s="373"/>
      <c r="AL150" s="373"/>
      <c r="AM150" s="373"/>
      <c r="AN150" s="373"/>
      <c r="AO150" s="373"/>
      <c r="AP150" s="373"/>
      <c r="AQ150" s="373"/>
      <c r="AR150" s="373"/>
      <c r="AS150" s="373"/>
      <c r="AT150" s="373"/>
      <c r="AU150" s="373"/>
      <c r="AV150" s="373"/>
      <c r="AW150" s="373"/>
      <c r="AX150" s="373"/>
      <c r="AY150" s="373"/>
    </row>
    <row r="151" spans="37:51" s="38" customFormat="1" x14ac:dyDescent="0.35">
      <c r="AK151" s="373"/>
      <c r="AL151" s="373"/>
      <c r="AM151" s="373"/>
      <c r="AN151" s="373"/>
      <c r="AO151" s="373"/>
      <c r="AP151" s="373"/>
      <c r="AQ151" s="373"/>
      <c r="AR151" s="373"/>
      <c r="AS151" s="373"/>
      <c r="AT151" s="373"/>
      <c r="AU151" s="373"/>
      <c r="AV151" s="373"/>
      <c r="AW151" s="373"/>
      <c r="AX151" s="373"/>
      <c r="AY151" s="373"/>
    </row>
    <row r="152" spans="37:51" s="38" customFormat="1" x14ac:dyDescent="0.35">
      <c r="AK152" s="373"/>
      <c r="AL152" s="373"/>
      <c r="AM152" s="373"/>
      <c r="AN152" s="373"/>
      <c r="AO152" s="373"/>
      <c r="AP152" s="373"/>
      <c r="AQ152" s="373"/>
      <c r="AR152" s="373"/>
      <c r="AS152" s="373"/>
      <c r="AT152" s="373"/>
      <c r="AU152" s="373"/>
      <c r="AV152" s="373"/>
      <c r="AW152" s="373"/>
      <c r="AX152" s="373"/>
      <c r="AY152" s="373"/>
    </row>
    <row r="153" spans="37:51" s="38" customFormat="1" x14ac:dyDescent="0.35">
      <c r="AK153" s="373"/>
      <c r="AL153" s="373"/>
      <c r="AM153" s="373"/>
      <c r="AN153" s="373"/>
      <c r="AO153" s="373"/>
      <c r="AP153" s="373"/>
      <c r="AQ153" s="373"/>
      <c r="AR153" s="373"/>
      <c r="AS153" s="373"/>
      <c r="AT153" s="373"/>
      <c r="AU153" s="373"/>
      <c r="AV153" s="373"/>
      <c r="AW153" s="373"/>
      <c r="AX153" s="373"/>
      <c r="AY153" s="373"/>
    </row>
    <row r="154" spans="37:51" s="38" customFormat="1" x14ac:dyDescent="0.35">
      <c r="AK154" s="373"/>
      <c r="AL154" s="373"/>
      <c r="AM154" s="373"/>
      <c r="AN154" s="373"/>
      <c r="AO154" s="373"/>
      <c r="AP154" s="373"/>
      <c r="AQ154" s="373"/>
      <c r="AR154" s="373"/>
      <c r="AS154" s="373"/>
      <c r="AT154" s="373"/>
      <c r="AU154" s="373"/>
      <c r="AV154" s="373"/>
      <c r="AW154" s="373"/>
      <c r="AX154" s="373"/>
      <c r="AY154" s="373"/>
    </row>
    <row r="155" spans="37:51" s="38" customFormat="1" x14ac:dyDescent="0.35">
      <c r="AK155" s="373"/>
      <c r="AL155" s="373"/>
      <c r="AM155" s="373"/>
      <c r="AN155" s="373"/>
      <c r="AO155" s="373"/>
      <c r="AP155" s="373"/>
      <c r="AQ155" s="373"/>
      <c r="AR155" s="373"/>
      <c r="AS155" s="373"/>
      <c r="AT155" s="373"/>
      <c r="AU155" s="373"/>
      <c r="AV155" s="373"/>
      <c r="AW155" s="373"/>
      <c r="AX155" s="373"/>
      <c r="AY155" s="373"/>
    </row>
    <row r="156" spans="37:51" s="38" customFormat="1" x14ac:dyDescent="0.35">
      <c r="AK156" s="373"/>
      <c r="AL156" s="373"/>
      <c r="AM156" s="373"/>
      <c r="AN156" s="373"/>
      <c r="AO156" s="373"/>
      <c r="AP156" s="373"/>
      <c r="AQ156" s="373"/>
      <c r="AR156" s="373"/>
      <c r="AS156" s="373"/>
      <c r="AT156" s="373"/>
      <c r="AU156" s="373"/>
      <c r="AV156" s="373"/>
      <c r="AW156" s="373"/>
      <c r="AX156" s="373"/>
      <c r="AY156" s="373"/>
    </row>
    <row r="157" spans="37:51" s="38" customFormat="1" x14ac:dyDescent="0.35">
      <c r="AK157" s="373"/>
      <c r="AL157" s="373"/>
      <c r="AM157" s="373"/>
      <c r="AN157" s="373"/>
      <c r="AO157" s="373"/>
      <c r="AP157" s="373"/>
      <c r="AQ157" s="373"/>
      <c r="AR157" s="373"/>
      <c r="AS157" s="373"/>
      <c r="AT157" s="373"/>
      <c r="AU157" s="373"/>
      <c r="AV157" s="373"/>
      <c r="AW157" s="373"/>
      <c r="AX157" s="373"/>
      <c r="AY157" s="373"/>
    </row>
    <row r="158" spans="37:51" s="38" customFormat="1" x14ac:dyDescent="0.35">
      <c r="AK158" s="373"/>
      <c r="AL158" s="373"/>
      <c r="AM158" s="373"/>
      <c r="AN158" s="373"/>
      <c r="AO158" s="373"/>
      <c r="AP158" s="373"/>
      <c r="AQ158" s="373"/>
      <c r="AR158" s="373"/>
      <c r="AS158" s="373"/>
      <c r="AT158" s="373"/>
      <c r="AU158" s="373"/>
      <c r="AV158" s="373"/>
      <c r="AW158" s="373"/>
      <c r="AX158" s="373"/>
      <c r="AY158" s="373"/>
    </row>
    <row r="159" spans="37:51" s="38" customFormat="1" x14ac:dyDescent="0.35">
      <c r="AK159" s="373"/>
      <c r="AL159" s="373"/>
      <c r="AM159" s="373"/>
      <c r="AN159" s="373"/>
      <c r="AO159" s="373"/>
      <c r="AP159" s="373"/>
      <c r="AQ159" s="373"/>
      <c r="AR159" s="373"/>
      <c r="AS159" s="373"/>
      <c r="AT159" s="373"/>
      <c r="AU159" s="373"/>
      <c r="AV159" s="373"/>
      <c r="AW159" s="373"/>
      <c r="AX159" s="373"/>
      <c r="AY159" s="373"/>
    </row>
    <row r="160" spans="37:51" s="38" customFormat="1" x14ac:dyDescent="0.35">
      <c r="AK160" s="373"/>
      <c r="AL160" s="373"/>
      <c r="AM160" s="373"/>
      <c r="AN160" s="373"/>
      <c r="AO160" s="373"/>
      <c r="AP160" s="373"/>
      <c r="AQ160" s="373"/>
      <c r="AR160" s="373"/>
      <c r="AS160" s="373"/>
      <c r="AT160" s="373"/>
      <c r="AU160" s="373"/>
      <c r="AV160" s="373"/>
      <c r="AW160" s="373"/>
      <c r="AX160" s="373"/>
      <c r="AY160" s="373"/>
    </row>
    <row r="161" spans="37:51" s="38" customFormat="1" x14ac:dyDescent="0.35">
      <c r="AK161" s="373"/>
      <c r="AL161" s="373"/>
      <c r="AM161" s="373"/>
      <c r="AN161" s="373"/>
      <c r="AO161" s="373"/>
      <c r="AP161" s="373"/>
      <c r="AQ161" s="373"/>
      <c r="AR161" s="373"/>
      <c r="AS161" s="373"/>
      <c r="AT161" s="373"/>
      <c r="AU161" s="373"/>
      <c r="AV161" s="373"/>
      <c r="AW161" s="373"/>
      <c r="AX161" s="373"/>
      <c r="AY161" s="373"/>
    </row>
    <row r="162" spans="37:51" s="38" customFormat="1" x14ac:dyDescent="0.35">
      <c r="AK162" s="373"/>
      <c r="AL162" s="373"/>
      <c r="AM162" s="373"/>
      <c r="AN162" s="373"/>
      <c r="AO162" s="373"/>
      <c r="AP162" s="373"/>
      <c r="AQ162" s="373"/>
      <c r="AR162" s="373"/>
      <c r="AS162" s="373"/>
      <c r="AT162" s="373"/>
      <c r="AU162" s="373"/>
      <c r="AV162" s="373"/>
      <c r="AW162" s="373"/>
      <c r="AX162" s="373"/>
      <c r="AY162" s="373"/>
    </row>
    <row r="163" spans="37:51" s="38" customFormat="1" x14ac:dyDescent="0.35">
      <c r="AK163" s="373"/>
      <c r="AL163" s="373"/>
      <c r="AM163" s="373"/>
      <c r="AN163" s="373"/>
      <c r="AO163" s="373"/>
      <c r="AP163" s="373"/>
      <c r="AQ163" s="373"/>
      <c r="AR163" s="373"/>
      <c r="AS163" s="373"/>
      <c r="AT163" s="373"/>
      <c r="AU163" s="373"/>
      <c r="AV163" s="373"/>
      <c r="AW163" s="373"/>
      <c r="AX163" s="373"/>
      <c r="AY163" s="373"/>
    </row>
    <row r="164" spans="37:51" s="38" customFormat="1" x14ac:dyDescent="0.35">
      <c r="AK164" s="373"/>
      <c r="AL164" s="373"/>
      <c r="AM164" s="373"/>
      <c r="AN164" s="373"/>
      <c r="AO164" s="373"/>
      <c r="AP164" s="373"/>
      <c r="AQ164" s="373"/>
      <c r="AR164" s="373"/>
      <c r="AS164" s="373"/>
      <c r="AT164" s="373"/>
      <c r="AU164" s="373"/>
      <c r="AV164" s="373"/>
      <c r="AW164" s="373"/>
      <c r="AX164" s="373"/>
      <c r="AY164" s="373"/>
    </row>
    <row r="165" spans="37:51" s="38" customFormat="1" x14ac:dyDescent="0.35">
      <c r="AK165" s="373"/>
      <c r="AL165" s="373"/>
      <c r="AM165" s="373"/>
      <c r="AN165" s="373"/>
      <c r="AO165" s="373"/>
      <c r="AP165" s="373"/>
      <c r="AQ165" s="373"/>
      <c r="AR165" s="373"/>
      <c r="AS165" s="373"/>
      <c r="AT165" s="373"/>
      <c r="AU165" s="373"/>
      <c r="AV165" s="373"/>
      <c r="AW165" s="373"/>
      <c r="AX165" s="373"/>
      <c r="AY165" s="373"/>
    </row>
    <row r="166" spans="37:51" s="38" customFormat="1" x14ac:dyDescent="0.35">
      <c r="AK166" s="373"/>
      <c r="AL166" s="373"/>
      <c r="AM166" s="373"/>
      <c r="AN166" s="373"/>
      <c r="AO166" s="373"/>
      <c r="AP166" s="373"/>
      <c r="AQ166" s="373"/>
      <c r="AR166" s="373"/>
      <c r="AS166" s="373"/>
      <c r="AT166" s="373"/>
      <c r="AU166" s="373"/>
      <c r="AV166" s="373"/>
      <c r="AW166" s="373"/>
      <c r="AX166" s="373"/>
      <c r="AY166" s="373"/>
    </row>
    <row r="167" spans="37:51" s="38" customFormat="1" x14ac:dyDescent="0.35">
      <c r="AK167" s="373"/>
      <c r="AL167" s="373"/>
      <c r="AM167" s="373"/>
      <c r="AN167" s="373"/>
      <c r="AO167" s="373"/>
      <c r="AP167" s="373"/>
      <c r="AQ167" s="373"/>
      <c r="AR167" s="373"/>
      <c r="AS167" s="373"/>
      <c r="AT167" s="373"/>
      <c r="AU167" s="373"/>
      <c r="AV167" s="373"/>
      <c r="AW167" s="373"/>
      <c r="AX167" s="373"/>
      <c r="AY167" s="373"/>
    </row>
    <row r="168" spans="37:51" s="38" customFormat="1" x14ac:dyDescent="0.35">
      <c r="AK168" s="373"/>
      <c r="AL168" s="373"/>
      <c r="AM168" s="373"/>
      <c r="AN168" s="373"/>
      <c r="AO168" s="373"/>
      <c r="AP168" s="373"/>
      <c r="AQ168" s="373"/>
      <c r="AR168" s="373"/>
      <c r="AS168" s="373"/>
      <c r="AT168" s="373"/>
      <c r="AU168" s="373"/>
      <c r="AV168" s="373"/>
      <c r="AW168" s="373"/>
      <c r="AX168" s="373"/>
      <c r="AY168" s="373"/>
    </row>
    <row r="169" spans="37:51" s="38" customFormat="1" x14ac:dyDescent="0.35">
      <c r="AK169" s="373"/>
      <c r="AL169" s="373"/>
      <c r="AM169" s="373"/>
      <c r="AN169" s="373"/>
      <c r="AO169" s="373"/>
      <c r="AP169" s="373"/>
      <c r="AQ169" s="373"/>
      <c r="AR169" s="373"/>
      <c r="AS169" s="373"/>
      <c r="AT169" s="373"/>
      <c r="AU169" s="373"/>
      <c r="AV169" s="373"/>
      <c r="AW169" s="373"/>
      <c r="AX169" s="373"/>
      <c r="AY169" s="373"/>
    </row>
    <row r="170" spans="37:51" s="38" customFormat="1" x14ac:dyDescent="0.35">
      <c r="AK170" s="373"/>
      <c r="AL170" s="373"/>
      <c r="AM170" s="373"/>
      <c r="AN170" s="373"/>
      <c r="AO170" s="373"/>
      <c r="AP170" s="373"/>
      <c r="AQ170" s="373"/>
      <c r="AR170" s="373"/>
      <c r="AS170" s="373"/>
      <c r="AT170" s="373"/>
      <c r="AU170" s="373"/>
      <c r="AV170" s="373"/>
      <c r="AW170" s="373"/>
      <c r="AX170" s="373"/>
      <c r="AY170" s="373"/>
    </row>
    <row r="171" spans="37:51" s="38" customFormat="1" x14ac:dyDescent="0.35">
      <c r="AK171" s="373"/>
      <c r="AL171" s="373"/>
      <c r="AM171" s="373"/>
      <c r="AN171" s="373"/>
      <c r="AO171" s="373"/>
      <c r="AP171" s="373"/>
      <c r="AQ171" s="373"/>
      <c r="AR171" s="373"/>
      <c r="AS171" s="373"/>
      <c r="AT171" s="373"/>
      <c r="AU171" s="373"/>
      <c r="AV171" s="373"/>
      <c r="AW171" s="373"/>
      <c r="AX171" s="373"/>
      <c r="AY171" s="373"/>
    </row>
    <row r="172" spans="37:51" s="38" customFormat="1" x14ac:dyDescent="0.35">
      <c r="AK172" s="373"/>
      <c r="AL172" s="373"/>
      <c r="AM172" s="373"/>
      <c r="AN172" s="373"/>
      <c r="AO172" s="373"/>
      <c r="AP172" s="373"/>
      <c r="AQ172" s="373"/>
      <c r="AR172" s="373"/>
      <c r="AS172" s="373"/>
      <c r="AT172" s="373"/>
      <c r="AU172" s="373"/>
      <c r="AV172" s="373"/>
      <c r="AW172" s="373"/>
      <c r="AX172" s="373"/>
      <c r="AY172" s="373"/>
    </row>
    <row r="173" spans="37:51" s="38" customFormat="1" x14ac:dyDescent="0.35">
      <c r="AK173" s="373"/>
      <c r="AL173" s="373"/>
      <c r="AM173" s="373"/>
      <c r="AN173" s="373"/>
      <c r="AO173" s="373"/>
      <c r="AP173" s="373"/>
      <c r="AQ173" s="373"/>
      <c r="AR173" s="373"/>
      <c r="AS173" s="373"/>
      <c r="AT173" s="373"/>
      <c r="AU173" s="373"/>
      <c r="AV173" s="373"/>
      <c r="AW173" s="373"/>
      <c r="AX173" s="373"/>
      <c r="AY173" s="373"/>
    </row>
    <row r="174" spans="37:51" s="38" customFormat="1" x14ac:dyDescent="0.35">
      <c r="AK174" s="373"/>
      <c r="AL174" s="373"/>
      <c r="AM174" s="373"/>
      <c r="AN174" s="373"/>
      <c r="AO174" s="373"/>
      <c r="AP174" s="373"/>
      <c r="AQ174" s="373"/>
      <c r="AR174" s="373"/>
      <c r="AS174" s="373"/>
      <c r="AT174" s="373"/>
      <c r="AU174" s="373"/>
      <c r="AV174" s="373"/>
      <c r="AW174" s="373"/>
      <c r="AX174" s="373"/>
      <c r="AY174" s="373"/>
    </row>
    <row r="175" spans="37:51" s="38" customFormat="1" x14ac:dyDescent="0.35">
      <c r="AK175" s="373"/>
      <c r="AL175" s="373"/>
      <c r="AM175" s="373"/>
      <c r="AN175" s="373"/>
      <c r="AO175" s="373"/>
      <c r="AP175" s="373"/>
      <c r="AQ175" s="373"/>
      <c r="AR175" s="373"/>
      <c r="AS175" s="373"/>
      <c r="AT175" s="373"/>
      <c r="AU175" s="373"/>
      <c r="AV175" s="373"/>
      <c r="AW175" s="373"/>
      <c r="AX175" s="373"/>
      <c r="AY175" s="373"/>
    </row>
    <row r="176" spans="37:51" s="38" customFormat="1" x14ac:dyDescent="0.35">
      <c r="AK176" s="373"/>
      <c r="AL176" s="373"/>
      <c r="AM176" s="373"/>
      <c r="AN176" s="373"/>
      <c r="AO176" s="373"/>
      <c r="AP176" s="373"/>
      <c r="AQ176" s="373"/>
      <c r="AR176" s="373"/>
      <c r="AS176" s="373"/>
      <c r="AT176" s="373"/>
      <c r="AU176" s="373"/>
      <c r="AV176" s="373"/>
      <c r="AW176" s="373"/>
      <c r="AX176" s="373"/>
      <c r="AY176" s="373"/>
    </row>
    <row r="177" spans="37:51" s="38" customFormat="1" x14ac:dyDescent="0.35">
      <c r="AK177" s="373"/>
      <c r="AL177" s="373"/>
      <c r="AM177" s="373"/>
      <c r="AN177" s="373"/>
      <c r="AO177" s="373"/>
      <c r="AP177" s="373"/>
      <c r="AQ177" s="373"/>
      <c r="AR177" s="373"/>
      <c r="AS177" s="373"/>
      <c r="AT177" s="373"/>
      <c r="AU177" s="373"/>
      <c r="AV177" s="373"/>
      <c r="AW177" s="373"/>
      <c r="AX177" s="373"/>
      <c r="AY177" s="373"/>
    </row>
    <row r="178" spans="37:51" s="38" customFormat="1" x14ac:dyDescent="0.35">
      <c r="AK178" s="373"/>
      <c r="AL178" s="373"/>
      <c r="AM178" s="373"/>
      <c r="AN178" s="373"/>
      <c r="AO178" s="373"/>
      <c r="AP178" s="373"/>
      <c r="AQ178" s="373"/>
      <c r="AR178" s="373"/>
      <c r="AS178" s="373"/>
      <c r="AT178" s="373"/>
      <c r="AU178" s="373"/>
      <c r="AV178" s="373"/>
      <c r="AW178" s="373"/>
      <c r="AX178" s="373"/>
      <c r="AY178" s="373"/>
    </row>
    <row r="179" spans="37:51" s="38" customFormat="1" x14ac:dyDescent="0.35">
      <c r="AK179" s="373"/>
      <c r="AL179" s="373"/>
      <c r="AM179" s="373"/>
      <c r="AN179" s="373"/>
      <c r="AO179" s="373"/>
      <c r="AP179" s="373"/>
      <c r="AQ179" s="373"/>
      <c r="AR179" s="373"/>
      <c r="AS179" s="373"/>
      <c r="AT179" s="373"/>
      <c r="AU179" s="373"/>
      <c r="AV179" s="373"/>
      <c r="AW179" s="373"/>
      <c r="AX179" s="373"/>
      <c r="AY179" s="373"/>
    </row>
    <row r="180" spans="37:51" s="38" customFormat="1" x14ac:dyDescent="0.35">
      <c r="AK180" s="373"/>
      <c r="AL180" s="373"/>
      <c r="AM180" s="373"/>
      <c r="AN180" s="373"/>
      <c r="AO180" s="373"/>
      <c r="AP180" s="373"/>
      <c r="AQ180" s="373"/>
      <c r="AR180" s="373"/>
      <c r="AS180" s="373"/>
      <c r="AT180" s="373"/>
      <c r="AU180" s="373"/>
      <c r="AV180" s="373"/>
      <c r="AW180" s="373"/>
      <c r="AX180" s="373"/>
      <c r="AY180" s="373"/>
    </row>
    <row r="181" spans="37:51" s="38" customFormat="1" x14ac:dyDescent="0.35">
      <c r="AK181" s="373"/>
      <c r="AL181" s="373"/>
      <c r="AM181" s="373"/>
      <c r="AN181" s="373"/>
      <c r="AO181" s="373"/>
      <c r="AP181" s="373"/>
      <c r="AQ181" s="373"/>
      <c r="AR181" s="373"/>
      <c r="AS181" s="373"/>
      <c r="AT181" s="373"/>
      <c r="AU181" s="373"/>
      <c r="AV181" s="373"/>
      <c r="AW181" s="373"/>
      <c r="AX181" s="373"/>
      <c r="AY181" s="373"/>
    </row>
    <row r="182" spans="37:51" s="38" customFormat="1" x14ac:dyDescent="0.35">
      <c r="AK182" s="373"/>
      <c r="AL182" s="373"/>
      <c r="AM182" s="373"/>
      <c r="AN182" s="373"/>
      <c r="AO182" s="373"/>
      <c r="AP182" s="373"/>
      <c r="AQ182" s="373"/>
      <c r="AR182" s="373"/>
      <c r="AS182" s="373"/>
      <c r="AT182" s="373"/>
      <c r="AU182" s="373"/>
      <c r="AV182" s="373"/>
      <c r="AW182" s="373"/>
      <c r="AX182" s="373"/>
      <c r="AY182" s="373"/>
    </row>
    <row r="183" spans="37:51" s="38" customFormat="1" x14ac:dyDescent="0.35">
      <c r="AK183" s="373"/>
      <c r="AL183" s="373"/>
      <c r="AM183" s="373"/>
      <c r="AN183" s="373"/>
      <c r="AO183" s="373"/>
      <c r="AP183" s="373"/>
      <c r="AQ183" s="373"/>
      <c r="AR183" s="373"/>
      <c r="AS183" s="373"/>
      <c r="AT183" s="373"/>
      <c r="AU183" s="373"/>
      <c r="AV183" s="373"/>
      <c r="AW183" s="373"/>
      <c r="AX183" s="373"/>
      <c r="AY183" s="373"/>
    </row>
    <row r="184" spans="37:51" s="38" customFormat="1" x14ac:dyDescent="0.35">
      <c r="AK184" s="373"/>
      <c r="AL184" s="373"/>
      <c r="AM184" s="373"/>
      <c r="AN184" s="373"/>
      <c r="AO184" s="373"/>
      <c r="AP184" s="373"/>
      <c r="AQ184" s="373"/>
      <c r="AR184" s="373"/>
      <c r="AS184" s="373"/>
      <c r="AT184" s="373"/>
      <c r="AU184" s="373"/>
      <c r="AV184" s="373"/>
      <c r="AW184" s="373"/>
      <c r="AX184" s="373"/>
      <c r="AY184" s="373"/>
    </row>
    <row r="185" spans="37:51" s="38" customFormat="1" x14ac:dyDescent="0.35">
      <c r="AK185" s="373"/>
      <c r="AL185" s="373"/>
      <c r="AM185" s="373"/>
      <c r="AN185" s="373"/>
      <c r="AO185" s="373"/>
      <c r="AP185" s="373"/>
      <c r="AQ185" s="373"/>
      <c r="AR185" s="373"/>
      <c r="AS185" s="373"/>
      <c r="AT185" s="373"/>
      <c r="AU185" s="373"/>
      <c r="AV185" s="373"/>
      <c r="AW185" s="373"/>
      <c r="AX185" s="373"/>
      <c r="AY185" s="373"/>
    </row>
    <row r="186" spans="37:51" s="38" customFormat="1" x14ac:dyDescent="0.35">
      <c r="AK186" s="373"/>
      <c r="AL186" s="373"/>
      <c r="AM186" s="373"/>
      <c r="AN186" s="373"/>
      <c r="AO186" s="373"/>
      <c r="AP186" s="373"/>
      <c r="AQ186" s="373"/>
      <c r="AR186" s="373"/>
      <c r="AS186" s="373"/>
      <c r="AT186" s="373"/>
      <c r="AU186" s="373"/>
      <c r="AV186" s="373"/>
      <c r="AW186" s="373"/>
      <c r="AX186" s="373"/>
      <c r="AY186" s="373"/>
    </row>
    <row r="187" spans="37:51" s="38" customFormat="1" x14ac:dyDescent="0.35">
      <c r="AK187" s="373"/>
      <c r="AL187" s="373"/>
      <c r="AM187" s="373"/>
      <c r="AN187" s="373"/>
      <c r="AO187" s="373"/>
      <c r="AP187" s="373"/>
      <c r="AQ187" s="373"/>
      <c r="AR187" s="373"/>
      <c r="AS187" s="373"/>
      <c r="AT187" s="373"/>
      <c r="AU187" s="373"/>
      <c r="AV187" s="373"/>
      <c r="AW187" s="373"/>
      <c r="AX187" s="373"/>
      <c r="AY187" s="373"/>
    </row>
    <row r="188" spans="37:51" s="38" customFormat="1" x14ac:dyDescent="0.35">
      <c r="AK188" s="373"/>
      <c r="AL188" s="373"/>
      <c r="AM188" s="373"/>
      <c r="AN188" s="373"/>
      <c r="AO188" s="373"/>
      <c r="AP188" s="373"/>
      <c r="AQ188" s="373"/>
      <c r="AR188" s="373"/>
      <c r="AS188" s="373"/>
      <c r="AT188" s="373"/>
      <c r="AU188" s="373"/>
      <c r="AV188" s="373"/>
      <c r="AW188" s="373"/>
      <c r="AX188" s="373"/>
      <c r="AY188" s="373"/>
    </row>
    <row r="189" spans="37:51" s="38" customFormat="1" x14ac:dyDescent="0.35">
      <c r="AK189" s="373"/>
      <c r="AL189" s="373"/>
      <c r="AM189" s="373"/>
      <c r="AN189" s="373"/>
      <c r="AO189" s="373"/>
      <c r="AP189" s="373"/>
      <c r="AQ189" s="373"/>
      <c r="AR189" s="373"/>
      <c r="AS189" s="373"/>
      <c r="AT189" s="373"/>
      <c r="AU189" s="373"/>
      <c r="AV189" s="373"/>
      <c r="AW189" s="373"/>
      <c r="AX189" s="373"/>
      <c r="AY189" s="373"/>
    </row>
    <row r="190" spans="37:51" s="38" customFormat="1" x14ac:dyDescent="0.35">
      <c r="AK190" s="373"/>
      <c r="AL190" s="373"/>
      <c r="AM190" s="373"/>
      <c r="AN190" s="373"/>
      <c r="AO190" s="373"/>
      <c r="AP190" s="373"/>
      <c r="AQ190" s="373"/>
      <c r="AR190" s="373"/>
      <c r="AS190" s="373"/>
      <c r="AT190" s="373"/>
      <c r="AU190" s="373"/>
      <c r="AV190" s="373"/>
      <c r="AW190" s="373"/>
      <c r="AX190" s="373"/>
      <c r="AY190" s="373"/>
    </row>
    <row r="191" spans="37:51" s="38" customFormat="1" x14ac:dyDescent="0.35">
      <c r="AK191" s="373"/>
      <c r="AL191" s="373"/>
      <c r="AM191" s="373"/>
      <c r="AN191" s="373"/>
      <c r="AO191" s="373"/>
      <c r="AP191" s="373"/>
      <c r="AQ191" s="373"/>
      <c r="AR191" s="373"/>
      <c r="AS191" s="373"/>
      <c r="AT191" s="373"/>
      <c r="AU191" s="373"/>
      <c r="AV191" s="373"/>
      <c r="AW191" s="373"/>
      <c r="AX191" s="373"/>
      <c r="AY191" s="373"/>
    </row>
    <row r="192" spans="37:51" s="38" customFormat="1" x14ac:dyDescent="0.35">
      <c r="AK192" s="373"/>
      <c r="AL192" s="373"/>
      <c r="AM192" s="373"/>
      <c r="AN192" s="373"/>
      <c r="AO192" s="373"/>
      <c r="AP192" s="373"/>
      <c r="AQ192" s="373"/>
      <c r="AR192" s="373"/>
      <c r="AS192" s="373"/>
      <c r="AT192" s="373"/>
      <c r="AU192" s="373"/>
      <c r="AV192" s="373"/>
      <c r="AW192" s="373"/>
      <c r="AX192" s="373"/>
      <c r="AY192" s="373"/>
    </row>
    <row r="193" spans="37:51" s="38" customFormat="1" x14ac:dyDescent="0.35">
      <c r="AK193" s="373"/>
      <c r="AL193" s="373"/>
      <c r="AM193" s="373"/>
      <c r="AN193" s="373"/>
      <c r="AO193" s="373"/>
      <c r="AP193" s="373"/>
      <c r="AQ193" s="373"/>
      <c r="AR193" s="373"/>
      <c r="AS193" s="373"/>
      <c r="AT193" s="373"/>
      <c r="AU193" s="373"/>
      <c r="AV193" s="373"/>
      <c r="AW193" s="373"/>
      <c r="AX193" s="373"/>
      <c r="AY193" s="373"/>
    </row>
    <row r="194" spans="37:51" s="38" customFormat="1" x14ac:dyDescent="0.35">
      <c r="AK194" s="373"/>
      <c r="AL194" s="373"/>
      <c r="AM194" s="373"/>
      <c r="AN194" s="373"/>
      <c r="AO194" s="373"/>
      <c r="AP194" s="373"/>
      <c r="AQ194" s="373"/>
      <c r="AR194" s="373"/>
      <c r="AS194" s="373"/>
      <c r="AT194" s="373"/>
      <c r="AU194" s="373"/>
      <c r="AV194" s="373"/>
      <c r="AW194" s="373"/>
      <c r="AX194" s="373"/>
      <c r="AY194" s="373"/>
    </row>
    <row r="195" spans="37:51" s="38" customFormat="1" x14ac:dyDescent="0.35">
      <c r="AK195" s="373"/>
      <c r="AL195" s="373"/>
      <c r="AM195" s="373"/>
      <c r="AN195" s="373"/>
      <c r="AO195" s="373"/>
      <c r="AP195" s="373"/>
      <c r="AQ195" s="373"/>
      <c r="AR195" s="373"/>
      <c r="AS195" s="373"/>
      <c r="AT195" s="373"/>
      <c r="AU195" s="373"/>
      <c r="AV195" s="373"/>
      <c r="AW195" s="373"/>
      <c r="AX195" s="373"/>
      <c r="AY195" s="373"/>
    </row>
    <row r="196" spans="37:51" s="38" customFormat="1" x14ac:dyDescent="0.35">
      <c r="AK196" s="373"/>
      <c r="AL196" s="373"/>
      <c r="AM196" s="373"/>
      <c r="AN196" s="373"/>
      <c r="AO196" s="373"/>
      <c r="AP196" s="373"/>
      <c r="AQ196" s="373"/>
      <c r="AR196" s="373"/>
      <c r="AS196" s="373"/>
      <c r="AT196" s="373"/>
      <c r="AU196" s="373"/>
      <c r="AV196" s="373"/>
      <c r="AW196" s="373"/>
      <c r="AX196" s="373"/>
      <c r="AY196" s="373"/>
    </row>
    <row r="197" spans="37:51" s="38" customFormat="1" x14ac:dyDescent="0.35">
      <c r="AK197" s="373"/>
      <c r="AL197" s="373"/>
      <c r="AM197" s="373"/>
      <c r="AN197" s="373"/>
      <c r="AO197" s="373"/>
      <c r="AP197" s="373"/>
      <c r="AQ197" s="373"/>
      <c r="AR197" s="373"/>
      <c r="AS197" s="373"/>
      <c r="AT197" s="373"/>
      <c r="AU197" s="373"/>
      <c r="AV197" s="373"/>
      <c r="AW197" s="373"/>
      <c r="AX197" s="373"/>
      <c r="AY197" s="373"/>
    </row>
    <row r="198" spans="37:51" s="38" customFormat="1" x14ac:dyDescent="0.35">
      <c r="AK198" s="373"/>
      <c r="AL198" s="373"/>
      <c r="AM198" s="373"/>
      <c r="AN198" s="373"/>
      <c r="AO198" s="373"/>
      <c r="AP198" s="373"/>
      <c r="AQ198" s="373"/>
      <c r="AR198" s="373"/>
      <c r="AS198" s="373"/>
      <c r="AT198" s="373"/>
      <c r="AU198" s="373"/>
      <c r="AV198" s="373"/>
      <c r="AW198" s="373"/>
      <c r="AX198" s="373"/>
      <c r="AY198" s="373"/>
    </row>
    <row r="199" spans="37:51" s="38" customFormat="1" x14ac:dyDescent="0.35">
      <c r="AK199" s="373"/>
      <c r="AL199" s="373"/>
      <c r="AM199" s="373"/>
      <c r="AN199" s="373"/>
      <c r="AO199" s="373"/>
      <c r="AP199" s="373"/>
      <c r="AQ199" s="373"/>
      <c r="AR199" s="373"/>
      <c r="AS199" s="373"/>
      <c r="AT199" s="373"/>
      <c r="AU199" s="373"/>
      <c r="AV199" s="373"/>
      <c r="AW199" s="373"/>
      <c r="AX199" s="373"/>
      <c r="AY199" s="373"/>
    </row>
    <row r="200" spans="37:51" s="38" customFormat="1" x14ac:dyDescent="0.35">
      <c r="AK200" s="373"/>
      <c r="AL200" s="373"/>
      <c r="AM200" s="373"/>
      <c r="AN200" s="373"/>
      <c r="AO200" s="373"/>
      <c r="AP200" s="373"/>
      <c r="AQ200" s="373"/>
      <c r="AR200" s="373"/>
      <c r="AS200" s="373"/>
      <c r="AT200" s="373"/>
      <c r="AU200" s="373"/>
      <c r="AV200" s="373"/>
      <c r="AW200" s="373"/>
      <c r="AX200" s="373"/>
      <c r="AY200" s="373"/>
    </row>
    <row r="201" spans="37:51" s="38" customFormat="1" x14ac:dyDescent="0.35">
      <c r="AK201" s="373"/>
      <c r="AL201" s="373"/>
      <c r="AM201" s="373"/>
      <c r="AN201" s="373"/>
      <c r="AO201" s="373"/>
      <c r="AP201" s="373"/>
      <c r="AQ201" s="373"/>
      <c r="AR201" s="373"/>
      <c r="AS201" s="373"/>
      <c r="AT201" s="373"/>
      <c r="AU201" s="373"/>
      <c r="AV201" s="373"/>
      <c r="AW201" s="373"/>
      <c r="AX201" s="373"/>
      <c r="AY201" s="373"/>
    </row>
    <row r="202" spans="37:51" s="38" customFormat="1" x14ac:dyDescent="0.35">
      <c r="AK202" s="373"/>
      <c r="AL202" s="373"/>
      <c r="AM202" s="373"/>
      <c r="AN202" s="373"/>
      <c r="AO202" s="373"/>
      <c r="AP202" s="373"/>
      <c r="AQ202" s="373"/>
      <c r="AR202" s="373"/>
      <c r="AS202" s="373"/>
      <c r="AT202" s="373"/>
      <c r="AU202" s="373"/>
      <c r="AV202" s="373"/>
      <c r="AW202" s="373"/>
      <c r="AX202" s="373"/>
      <c r="AY202" s="373"/>
    </row>
    <row r="203" spans="37:51" s="38" customFormat="1" x14ac:dyDescent="0.35">
      <c r="AK203" s="373"/>
      <c r="AL203" s="373"/>
      <c r="AM203" s="373"/>
      <c r="AN203" s="373"/>
      <c r="AO203" s="373"/>
      <c r="AP203" s="373"/>
      <c r="AQ203" s="373"/>
      <c r="AR203" s="373"/>
      <c r="AS203" s="373"/>
      <c r="AT203" s="373"/>
      <c r="AU203" s="373"/>
      <c r="AV203" s="373"/>
      <c r="AW203" s="373"/>
      <c r="AX203" s="373"/>
      <c r="AY203" s="373"/>
    </row>
    <row r="204" spans="37:51" s="38" customFormat="1" x14ac:dyDescent="0.35">
      <c r="AK204" s="373"/>
      <c r="AL204" s="373"/>
      <c r="AM204" s="373"/>
      <c r="AN204" s="373"/>
      <c r="AO204" s="373"/>
      <c r="AP204" s="373"/>
      <c r="AQ204" s="373"/>
      <c r="AR204" s="373"/>
      <c r="AS204" s="373"/>
      <c r="AT204" s="373"/>
      <c r="AU204" s="373"/>
      <c r="AV204" s="373"/>
      <c r="AW204" s="373"/>
      <c r="AX204" s="373"/>
      <c r="AY204" s="373"/>
    </row>
    <row r="205" spans="37:51" s="38" customFormat="1" x14ac:dyDescent="0.35">
      <c r="AK205" s="373"/>
      <c r="AL205" s="373"/>
      <c r="AM205" s="373"/>
      <c r="AN205" s="373"/>
      <c r="AO205" s="373"/>
      <c r="AP205" s="373"/>
      <c r="AQ205" s="373"/>
      <c r="AR205" s="373"/>
      <c r="AS205" s="373"/>
      <c r="AT205" s="373"/>
      <c r="AU205" s="373"/>
      <c r="AV205" s="373"/>
      <c r="AW205" s="373"/>
      <c r="AX205" s="373"/>
      <c r="AY205" s="373"/>
    </row>
    <row r="206" spans="37:51" s="38" customFormat="1" x14ac:dyDescent="0.35">
      <c r="AK206" s="373"/>
      <c r="AL206" s="373"/>
      <c r="AM206" s="373"/>
      <c r="AN206" s="373"/>
      <c r="AO206" s="373"/>
      <c r="AP206" s="373"/>
      <c r="AQ206" s="373"/>
      <c r="AR206" s="373"/>
      <c r="AS206" s="373"/>
      <c r="AT206" s="373"/>
      <c r="AU206" s="373"/>
      <c r="AV206" s="373"/>
      <c r="AW206" s="373"/>
      <c r="AX206" s="373"/>
      <c r="AY206" s="373"/>
    </row>
    <row r="207" spans="37:51" s="38" customFormat="1" x14ac:dyDescent="0.35">
      <c r="AK207" s="373"/>
      <c r="AL207" s="373"/>
      <c r="AM207" s="373"/>
      <c r="AN207" s="373"/>
      <c r="AO207" s="373"/>
      <c r="AP207" s="373"/>
      <c r="AQ207" s="373"/>
      <c r="AR207" s="373"/>
      <c r="AS207" s="373"/>
      <c r="AT207" s="373"/>
      <c r="AU207" s="373"/>
      <c r="AV207" s="373"/>
      <c r="AW207" s="373"/>
      <c r="AX207" s="373"/>
      <c r="AY207" s="373"/>
    </row>
    <row r="208" spans="37:51" s="38" customFormat="1" x14ac:dyDescent="0.35">
      <c r="AK208" s="373"/>
      <c r="AL208" s="373"/>
      <c r="AM208" s="373"/>
      <c r="AN208" s="373"/>
      <c r="AO208" s="373"/>
      <c r="AP208" s="373"/>
      <c r="AQ208" s="373"/>
      <c r="AR208" s="373"/>
      <c r="AS208" s="373"/>
      <c r="AT208" s="373"/>
      <c r="AU208" s="373"/>
      <c r="AV208" s="373"/>
      <c r="AW208" s="373"/>
      <c r="AX208" s="373"/>
      <c r="AY208" s="373"/>
    </row>
    <row r="209" spans="37:51" s="38" customFormat="1" x14ac:dyDescent="0.35">
      <c r="AK209" s="373"/>
      <c r="AL209" s="373"/>
      <c r="AM209" s="373"/>
      <c r="AN209" s="373"/>
      <c r="AO209" s="373"/>
      <c r="AP209" s="373"/>
      <c r="AQ209" s="373"/>
      <c r="AR209" s="373"/>
      <c r="AS209" s="373"/>
      <c r="AT209" s="373"/>
      <c r="AU209" s="373"/>
      <c r="AV209" s="373"/>
      <c r="AW209" s="373"/>
      <c r="AX209" s="373"/>
      <c r="AY209" s="373"/>
    </row>
    <row r="210" spans="37:51" s="38" customFormat="1" x14ac:dyDescent="0.35">
      <c r="AK210" s="373"/>
      <c r="AL210" s="373"/>
      <c r="AM210" s="373"/>
      <c r="AN210" s="373"/>
      <c r="AO210" s="373"/>
      <c r="AP210" s="373"/>
      <c r="AQ210" s="373"/>
      <c r="AR210" s="373"/>
      <c r="AS210" s="373"/>
      <c r="AT210" s="373"/>
      <c r="AU210" s="373"/>
      <c r="AV210" s="373"/>
      <c r="AW210" s="373"/>
      <c r="AX210" s="373"/>
      <c r="AY210" s="373"/>
    </row>
    <row r="211" spans="37:51" s="38" customFormat="1" x14ac:dyDescent="0.35">
      <c r="AK211" s="373"/>
      <c r="AL211" s="373"/>
      <c r="AM211" s="373"/>
      <c r="AN211" s="373"/>
      <c r="AO211" s="373"/>
      <c r="AP211" s="373"/>
      <c r="AQ211" s="373"/>
      <c r="AR211" s="373"/>
      <c r="AS211" s="373"/>
      <c r="AT211" s="373"/>
      <c r="AU211" s="373"/>
      <c r="AV211" s="373"/>
      <c r="AW211" s="373"/>
      <c r="AX211" s="373"/>
      <c r="AY211" s="373"/>
    </row>
    <row r="212" spans="37:51" s="38" customFormat="1" x14ac:dyDescent="0.35">
      <c r="AK212" s="373"/>
      <c r="AL212" s="373"/>
      <c r="AM212" s="373"/>
      <c r="AN212" s="373"/>
      <c r="AO212" s="373"/>
      <c r="AP212" s="373"/>
      <c r="AQ212" s="373"/>
      <c r="AR212" s="373"/>
      <c r="AS212" s="373"/>
      <c r="AT212" s="373"/>
      <c r="AU212" s="373"/>
      <c r="AV212" s="373"/>
      <c r="AW212" s="373"/>
      <c r="AX212" s="373"/>
      <c r="AY212" s="373"/>
    </row>
    <row r="213" spans="37:51" s="38" customFormat="1" x14ac:dyDescent="0.35">
      <c r="AK213" s="373"/>
      <c r="AL213" s="373"/>
      <c r="AM213" s="373"/>
      <c r="AN213" s="373"/>
      <c r="AO213" s="373"/>
      <c r="AP213" s="373"/>
      <c r="AQ213" s="373"/>
      <c r="AR213" s="373"/>
      <c r="AS213" s="373"/>
      <c r="AT213" s="373"/>
      <c r="AU213" s="373"/>
      <c r="AV213" s="373"/>
      <c r="AW213" s="373"/>
      <c r="AX213" s="373"/>
      <c r="AY213" s="373"/>
    </row>
    <row r="214" spans="37:51" s="38" customFormat="1" x14ac:dyDescent="0.35">
      <c r="AK214" s="373"/>
      <c r="AL214" s="373"/>
      <c r="AM214" s="373"/>
      <c r="AN214" s="373"/>
      <c r="AO214" s="373"/>
      <c r="AP214" s="373"/>
      <c r="AQ214" s="373"/>
      <c r="AR214" s="373"/>
      <c r="AS214" s="373"/>
      <c r="AT214" s="373"/>
      <c r="AU214" s="373"/>
      <c r="AV214" s="373"/>
      <c r="AW214" s="373"/>
      <c r="AX214" s="373"/>
      <c r="AY214" s="373"/>
    </row>
    <row r="215" spans="37:51" s="38" customFormat="1" x14ac:dyDescent="0.35">
      <c r="AK215" s="373"/>
      <c r="AL215" s="373"/>
      <c r="AM215" s="373"/>
      <c r="AN215" s="373"/>
      <c r="AO215" s="373"/>
      <c r="AP215" s="373"/>
      <c r="AQ215" s="373"/>
      <c r="AR215" s="373"/>
      <c r="AS215" s="373"/>
      <c r="AT215" s="373"/>
      <c r="AU215" s="373"/>
      <c r="AV215" s="373"/>
      <c r="AW215" s="373"/>
      <c r="AX215" s="373"/>
      <c r="AY215" s="373"/>
    </row>
    <row r="216" spans="37:51" s="38" customFormat="1" x14ac:dyDescent="0.35">
      <c r="AK216" s="373"/>
      <c r="AL216" s="373"/>
      <c r="AM216" s="373"/>
      <c r="AN216" s="373"/>
      <c r="AO216" s="373"/>
      <c r="AP216" s="373"/>
      <c r="AQ216" s="373"/>
      <c r="AR216" s="373"/>
      <c r="AS216" s="373"/>
      <c r="AT216" s="373"/>
      <c r="AU216" s="373"/>
      <c r="AV216" s="373"/>
      <c r="AW216" s="373"/>
      <c r="AX216" s="373"/>
      <c r="AY216" s="373"/>
    </row>
    <row r="217" spans="37:51" s="38" customFormat="1" x14ac:dyDescent="0.35">
      <c r="AK217" s="373"/>
      <c r="AL217" s="373"/>
      <c r="AM217" s="373"/>
      <c r="AN217" s="373"/>
      <c r="AO217" s="373"/>
      <c r="AP217" s="373"/>
      <c r="AQ217" s="373"/>
      <c r="AR217" s="373"/>
      <c r="AS217" s="373"/>
      <c r="AT217" s="373"/>
      <c r="AU217" s="373"/>
      <c r="AV217" s="373"/>
      <c r="AW217" s="373"/>
      <c r="AX217" s="373"/>
      <c r="AY217" s="373"/>
    </row>
    <row r="218" spans="37:51" s="38" customFormat="1" x14ac:dyDescent="0.35">
      <c r="AK218" s="373"/>
      <c r="AL218" s="373"/>
      <c r="AM218" s="373"/>
      <c r="AN218" s="373"/>
      <c r="AO218" s="373"/>
      <c r="AP218" s="373"/>
      <c r="AQ218" s="373"/>
      <c r="AR218" s="373"/>
      <c r="AS218" s="373"/>
      <c r="AT218" s="373"/>
      <c r="AU218" s="373"/>
      <c r="AV218" s="373"/>
      <c r="AW218" s="373"/>
      <c r="AX218" s="373"/>
      <c r="AY218" s="373"/>
    </row>
    <row r="219" spans="37:51" s="38" customFormat="1" x14ac:dyDescent="0.35">
      <c r="AK219" s="373"/>
      <c r="AL219" s="373"/>
      <c r="AM219" s="373"/>
      <c r="AN219" s="373"/>
      <c r="AO219" s="373"/>
      <c r="AP219" s="373"/>
      <c r="AQ219" s="373"/>
      <c r="AR219" s="373"/>
      <c r="AS219" s="373"/>
      <c r="AT219" s="373"/>
      <c r="AU219" s="373"/>
      <c r="AV219" s="373"/>
      <c r="AW219" s="373"/>
      <c r="AX219" s="373"/>
      <c r="AY219" s="373"/>
    </row>
    <row r="220" spans="37:51" s="38" customFormat="1" x14ac:dyDescent="0.35">
      <c r="AK220" s="373"/>
      <c r="AL220" s="373"/>
      <c r="AM220" s="373"/>
      <c r="AN220" s="373"/>
      <c r="AO220" s="373"/>
      <c r="AP220" s="373"/>
      <c r="AQ220" s="373"/>
      <c r="AR220" s="373"/>
      <c r="AS220" s="373"/>
      <c r="AT220" s="373"/>
      <c r="AU220" s="373"/>
      <c r="AV220" s="373"/>
      <c r="AW220" s="373"/>
      <c r="AX220" s="373"/>
      <c r="AY220" s="373"/>
    </row>
    <row r="221" spans="37:51" s="38" customFormat="1" x14ac:dyDescent="0.35">
      <c r="AK221" s="373"/>
      <c r="AL221" s="373"/>
      <c r="AM221" s="373"/>
      <c r="AN221" s="373"/>
      <c r="AO221" s="373"/>
      <c r="AP221" s="373"/>
      <c r="AQ221" s="373"/>
      <c r="AR221" s="373"/>
      <c r="AS221" s="373"/>
      <c r="AT221" s="373"/>
      <c r="AU221" s="373"/>
      <c r="AV221" s="373"/>
      <c r="AW221" s="373"/>
      <c r="AX221" s="373"/>
      <c r="AY221" s="373"/>
    </row>
    <row r="222" spans="37:51" s="38" customFormat="1" x14ac:dyDescent="0.35">
      <c r="AK222" s="373"/>
      <c r="AL222" s="373"/>
      <c r="AM222" s="373"/>
      <c r="AN222" s="373"/>
      <c r="AO222" s="373"/>
      <c r="AP222" s="373"/>
      <c r="AQ222" s="373"/>
      <c r="AR222" s="373"/>
      <c r="AS222" s="373"/>
      <c r="AT222" s="373"/>
      <c r="AU222" s="373"/>
      <c r="AV222" s="373"/>
      <c r="AW222" s="373"/>
      <c r="AX222" s="373"/>
      <c r="AY222" s="373"/>
    </row>
    <row r="223" spans="37:51" s="38" customFormat="1" x14ac:dyDescent="0.35">
      <c r="AK223" s="373"/>
      <c r="AL223" s="373"/>
      <c r="AM223" s="373"/>
      <c r="AN223" s="373"/>
      <c r="AO223" s="373"/>
      <c r="AP223" s="373"/>
      <c r="AQ223" s="373"/>
      <c r="AR223" s="373"/>
      <c r="AS223" s="373"/>
      <c r="AT223" s="373"/>
      <c r="AU223" s="373"/>
      <c r="AV223" s="373"/>
      <c r="AW223" s="373"/>
      <c r="AX223" s="373"/>
      <c r="AY223" s="373"/>
    </row>
    <row r="224" spans="37:51" s="38" customFormat="1" x14ac:dyDescent="0.35">
      <c r="AK224" s="373"/>
      <c r="AL224" s="373"/>
      <c r="AM224" s="373"/>
      <c r="AN224" s="373"/>
      <c r="AO224" s="373"/>
      <c r="AP224" s="373"/>
      <c r="AQ224" s="373"/>
      <c r="AR224" s="373"/>
      <c r="AS224" s="373"/>
      <c r="AT224" s="373"/>
      <c r="AU224" s="373"/>
      <c r="AV224" s="373"/>
      <c r="AW224" s="373"/>
      <c r="AX224" s="373"/>
      <c r="AY224" s="373"/>
    </row>
    <row r="225" spans="37:51" s="38" customFormat="1" x14ac:dyDescent="0.35">
      <c r="AK225" s="373"/>
      <c r="AL225" s="373"/>
      <c r="AM225" s="373"/>
      <c r="AN225" s="373"/>
      <c r="AO225" s="373"/>
      <c r="AP225" s="373"/>
      <c r="AQ225" s="373"/>
      <c r="AR225" s="373"/>
      <c r="AS225" s="373"/>
      <c r="AT225" s="373"/>
      <c r="AU225" s="373"/>
      <c r="AV225" s="373"/>
      <c r="AW225" s="373"/>
      <c r="AX225" s="373"/>
      <c r="AY225" s="373"/>
    </row>
    <row r="226" spans="37:51" s="38" customFormat="1" x14ac:dyDescent="0.35">
      <c r="AK226" s="373"/>
      <c r="AL226" s="373"/>
      <c r="AM226" s="373"/>
      <c r="AN226" s="373"/>
      <c r="AO226" s="373"/>
      <c r="AP226" s="373"/>
      <c r="AQ226" s="373"/>
      <c r="AR226" s="373"/>
      <c r="AS226" s="373"/>
      <c r="AT226" s="373"/>
      <c r="AU226" s="373"/>
      <c r="AV226" s="373"/>
      <c r="AW226" s="373"/>
      <c r="AX226" s="373"/>
      <c r="AY226" s="373"/>
    </row>
    <row r="227" spans="37:51" s="38" customFormat="1" x14ac:dyDescent="0.35">
      <c r="AK227" s="373"/>
      <c r="AL227" s="373"/>
      <c r="AM227" s="373"/>
      <c r="AN227" s="373"/>
      <c r="AO227" s="373"/>
      <c r="AP227" s="373"/>
      <c r="AQ227" s="373"/>
      <c r="AR227" s="373"/>
      <c r="AS227" s="373"/>
      <c r="AT227" s="373"/>
      <c r="AU227" s="373"/>
      <c r="AV227" s="373"/>
      <c r="AW227" s="373"/>
      <c r="AX227" s="373"/>
      <c r="AY227" s="373"/>
    </row>
    <row r="228" spans="37:51" s="38" customFormat="1" x14ac:dyDescent="0.35">
      <c r="AK228" s="373"/>
      <c r="AL228" s="373"/>
      <c r="AM228" s="373"/>
      <c r="AN228" s="373"/>
      <c r="AO228" s="373"/>
      <c r="AP228" s="373"/>
      <c r="AQ228" s="373"/>
      <c r="AR228" s="373"/>
      <c r="AS228" s="373"/>
      <c r="AT228" s="373"/>
      <c r="AU228" s="373"/>
      <c r="AV228" s="373"/>
      <c r="AW228" s="373"/>
      <c r="AX228" s="373"/>
      <c r="AY228" s="373"/>
    </row>
    <row r="229" spans="37:51" s="38" customFormat="1" x14ac:dyDescent="0.35">
      <c r="AK229" s="373"/>
      <c r="AL229" s="373"/>
      <c r="AM229" s="373"/>
      <c r="AN229" s="373"/>
      <c r="AO229" s="373"/>
      <c r="AP229" s="373"/>
      <c r="AQ229" s="373"/>
      <c r="AR229" s="373"/>
      <c r="AS229" s="373"/>
      <c r="AT229" s="373"/>
      <c r="AU229" s="373"/>
      <c r="AV229" s="373"/>
      <c r="AW229" s="373"/>
      <c r="AX229" s="373"/>
      <c r="AY229" s="373"/>
    </row>
    <row r="230" spans="37:51" s="38" customFormat="1" x14ac:dyDescent="0.35">
      <c r="AK230" s="373"/>
      <c r="AL230" s="373"/>
      <c r="AM230" s="373"/>
      <c r="AN230" s="373"/>
      <c r="AO230" s="373"/>
      <c r="AP230" s="373"/>
      <c r="AQ230" s="373"/>
      <c r="AR230" s="373"/>
      <c r="AS230" s="373"/>
      <c r="AT230" s="373"/>
      <c r="AU230" s="373"/>
      <c r="AV230" s="373"/>
      <c r="AW230" s="373"/>
      <c r="AX230" s="373"/>
      <c r="AY230" s="373"/>
    </row>
    <row r="231" spans="37:51" s="38" customFormat="1" x14ac:dyDescent="0.35">
      <c r="AK231" s="373"/>
      <c r="AL231" s="373"/>
      <c r="AM231" s="373"/>
      <c r="AN231" s="373"/>
      <c r="AO231" s="373"/>
      <c r="AP231" s="373"/>
      <c r="AQ231" s="373"/>
      <c r="AR231" s="373"/>
      <c r="AS231" s="373"/>
      <c r="AT231" s="373"/>
      <c r="AU231" s="373"/>
      <c r="AV231" s="373"/>
      <c r="AW231" s="373"/>
      <c r="AX231" s="373"/>
      <c r="AY231" s="373"/>
    </row>
    <row r="232" spans="37:51" s="38" customFormat="1" x14ac:dyDescent="0.35">
      <c r="AK232" s="373"/>
      <c r="AL232" s="373"/>
      <c r="AM232" s="373"/>
      <c r="AN232" s="373"/>
      <c r="AO232" s="373"/>
      <c r="AP232" s="373"/>
      <c r="AQ232" s="373"/>
      <c r="AR232" s="373"/>
      <c r="AS232" s="373"/>
      <c r="AT232" s="373"/>
      <c r="AU232" s="373"/>
      <c r="AV232" s="373"/>
      <c r="AW232" s="373"/>
      <c r="AX232" s="373"/>
      <c r="AY232" s="373"/>
    </row>
    <row r="233" spans="37:51" s="38" customFormat="1" x14ac:dyDescent="0.35">
      <c r="AK233" s="373"/>
      <c r="AL233" s="373"/>
      <c r="AM233" s="373"/>
      <c r="AN233" s="373"/>
      <c r="AO233" s="373"/>
      <c r="AP233" s="373"/>
      <c r="AQ233" s="373"/>
      <c r="AR233" s="373"/>
      <c r="AS233" s="373"/>
      <c r="AT233" s="373"/>
      <c r="AU233" s="373"/>
      <c r="AV233" s="373"/>
      <c r="AW233" s="373"/>
      <c r="AX233" s="373"/>
      <c r="AY233" s="373"/>
    </row>
    <row r="234" spans="37:51" s="38" customFormat="1" x14ac:dyDescent="0.35">
      <c r="AK234" s="373"/>
      <c r="AL234" s="373"/>
      <c r="AM234" s="373"/>
      <c r="AN234" s="373"/>
      <c r="AO234" s="373"/>
      <c r="AP234" s="373"/>
      <c r="AQ234" s="373"/>
      <c r="AR234" s="373"/>
      <c r="AS234" s="373"/>
      <c r="AT234" s="373"/>
      <c r="AU234" s="373"/>
      <c r="AV234" s="373"/>
      <c r="AW234" s="373"/>
      <c r="AX234" s="373"/>
      <c r="AY234" s="373"/>
    </row>
    <row r="235" spans="37:51" s="38" customFormat="1" x14ac:dyDescent="0.35">
      <c r="AK235" s="373"/>
      <c r="AL235" s="373"/>
      <c r="AM235" s="373"/>
      <c r="AN235" s="373"/>
      <c r="AO235" s="373"/>
      <c r="AP235" s="373"/>
      <c r="AQ235" s="373"/>
      <c r="AR235" s="373"/>
      <c r="AS235" s="373"/>
      <c r="AT235" s="373"/>
      <c r="AU235" s="373"/>
      <c r="AV235" s="373"/>
      <c r="AW235" s="373"/>
      <c r="AX235" s="373"/>
      <c r="AY235" s="373"/>
    </row>
    <row r="236" spans="37:51" s="38" customFormat="1" x14ac:dyDescent="0.35">
      <c r="AK236" s="373"/>
      <c r="AL236" s="373"/>
      <c r="AM236" s="373"/>
      <c r="AN236" s="373"/>
      <c r="AO236" s="373"/>
      <c r="AP236" s="373"/>
      <c r="AQ236" s="373"/>
      <c r="AR236" s="373"/>
      <c r="AS236" s="373"/>
      <c r="AT236" s="373"/>
      <c r="AU236" s="373"/>
      <c r="AV236" s="373"/>
      <c r="AW236" s="373"/>
      <c r="AX236" s="373"/>
      <c r="AY236" s="373"/>
    </row>
    <row r="237" spans="37:51" s="38" customFormat="1" x14ac:dyDescent="0.35">
      <c r="AK237" s="373"/>
      <c r="AL237" s="373"/>
      <c r="AM237" s="373"/>
      <c r="AN237" s="373"/>
      <c r="AO237" s="373"/>
      <c r="AP237" s="373"/>
      <c r="AQ237" s="373"/>
      <c r="AR237" s="373"/>
      <c r="AS237" s="373"/>
      <c r="AT237" s="373"/>
      <c r="AU237" s="373"/>
      <c r="AV237" s="373"/>
      <c r="AW237" s="373"/>
      <c r="AX237" s="373"/>
      <c r="AY237" s="373"/>
    </row>
    <row r="238" spans="37:51" s="38" customFormat="1" x14ac:dyDescent="0.35">
      <c r="AK238" s="373"/>
      <c r="AL238" s="373"/>
      <c r="AM238" s="373"/>
      <c r="AN238" s="373"/>
      <c r="AO238" s="373"/>
      <c r="AP238" s="373"/>
      <c r="AQ238" s="373"/>
      <c r="AR238" s="373"/>
      <c r="AS238" s="373"/>
      <c r="AT238" s="373"/>
      <c r="AU238" s="373"/>
      <c r="AV238" s="373"/>
      <c r="AW238" s="373"/>
      <c r="AX238" s="373"/>
      <c r="AY238" s="373"/>
    </row>
    <row r="239" spans="37:51" s="38" customFormat="1" x14ac:dyDescent="0.35">
      <c r="AK239" s="373"/>
      <c r="AL239" s="373"/>
      <c r="AM239" s="373"/>
      <c r="AN239" s="373"/>
      <c r="AO239" s="373"/>
      <c r="AP239" s="373"/>
      <c r="AQ239" s="373"/>
      <c r="AR239" s="373"/>
      <c r="AS239" s="373"/>
      <c r="AT239" s="373"/>
      <c r="AU239" s="373"/>
      <c r="AV239" s="373"/>
      <c r="AW239" s="373"/>
      <c r="AX239" s="373"/>
      <c r="AY239" s="373"/>
    </row>
    <row r="240" spans="37:51" s="38" customFormat="1" x14ac:dyDescent="0.35">
      <c r="AK240" s="373"/>
      <c r="AL240" s="373"/>
      <c r="AM240" s="373"/>
      <c r="AN240" s="373"/>
      <c r="AO240" s="373"/>
      <c r="AP240" s="373"/>
      <c r="AQ240" s="373"/>
      <c r="AR240" s="373"/>
      <c r="AS240" s="373"/>
      <c r="AT240" s="373"/>
      <c r="AU240" s="373"/>
      <c r="AV240" s="373"/>
      <c r="AW240" s="373"/>
      <c r="AX240" s="373"/>
      <c r="AY240" s="373"/>
    </row>
    <row r="241" spans="37:51" s="38" customFormat="1" x14ac:dyDescent="0.35">
      <c r="AK241" s="373"/>
      <c r="AL241" s="373"/>
      <c r="AM241" s="373"/>
      <c r="AN241" s="373"/>
      <c r="AO241" s="373"/>
      <c r="AP241" s="373"/>
      <c r="AQ241" s="373"/>
      <c r="AR241" s="373"/>
      <c r="AS241" s="373"/>
      <c r="AT241" s="373"/>
      <c r="AU241" s="373"/>
      <c r="AV241" s="373"/>
      <c r="AW241" s="373"/>
      <c r="AX241" s="373"/>
      <c r="AY241" s="373"/>
    </row>
    <row r="242" spans="37:51" s="38" customFormat="1" x14ac:dyDescent="0.35">
      <c r="AK242" s="373"/>
      <c r="AL242" s="373"/>
      <c r="AM242" s="373"/>
      <c r="AN242" s="373"/>
      <c r="AO242" s="373"/>
      <c r="AP242" s="373"/>
      <c r="AQ242" s="373"/>
      <c r="AR242" s="373"/>
      <c r="AS242" s="373"/>
      <c r="AT242" s="373"/>
      <c r="AU242" s="373"/>
      <c r="AV242" s="373"/>
      <c r="AW242" s="373"/>
      <c r="AX242" s="373"/>
      <c r="AY242" s="373"/>
    </row>
    <row r="243" spans="37:51" s="38" customFormat="1" x14ac:dyDescent="0.35">
      <c r="AK243" s="373"/>
      <c r="AL243" s="373"/>
      <c r="AM243" s="373"/>
      <c r="AN243" s="373"/>
      <c r="AO243" s="373"/>
      <c r="AP243" s="373"/>
      <c r="AQ243" s="373"/>
      <c r="AR243" s="373"/>
      <c r="AS243" s="373"/>
      <c r="AT243" s="373"/>
      <c r="AU243" s="373"/>
      <c r="AV243" s="373"/>
      <c r="AW243" s="373"/>
      <c r="AX243" s="373"/>
      <c r="AY243" s="373"/>
    </row>
    <row r="244" spans="37:51" s="38" customFormat="1" x14ac:dyDescent="0.35">
      <c r="AK244" s="373"/>
      <c r="AL244" s="373"/>
      <c r="AM244" s="373"/>
      <c r="AN244" s="373"/>
      <c r="AO244" s="373"/>
      <c r="AP244" s="373"/>
      <c r="AQ244" s="373"/>
      <c r="AR244" s="373"/>
      <c r="AS244" s="373"/>
      <c r="AT244" s="373"/>
      <c r="AU244" s="373"/>
      <c r="AV244" s="373"/>
      <c r="AW244" s="373"/>
      <c r="AX244" s="373"/>
      <c r="AY244" s="373"/>
    </row>
    <row r="245" spans="37:51" s="38" customFormat="1" x14ac:dyDescent="0.35">
      <c r="AK245" s="373"/>
      <c r="AL245" s="373"/>
      <c r="AM245" s="373"/>
      <c r="AN245" s="373"/>
      <c r="AO245" s="373"/>
      <c r="AP245" s="373"/>
      <c r="AQ245" s="373"/>
      <c r="AR245" s="373"/>
      <c r="AS245" s="373"/>
      <c r="AT245" s="373"/>
      <c r="AU245" s="373"/>
      <c r="AV245" s="373"/>
      <c r="AW245" s="373"/>
      <c r="AX245" s="373"/>
      <c r="AY245" s="373"/>
    </row>
    <row r="246" spans="37:51" s="38" customFormat="1" x14ac:dyDescent="0.35">
      <c r="AK246" s="373"/>
      <c r="AL246" s="373"/>
      <c r="AM246" s="373"/>
      <c r="AN246" s="373"/>
      <c r="AO246" s="373"/>
      <c r="AP246" s="373"/>
      <c r="AQ246" s="373"/>
      <c r="AR246" s="373"/>
      <c r="AS246" s="373"/>
      <c r="AT246" s="373"/>
      <c r="AU246" s="373"/>
      <c r="AV246" s="373"/>
      <c r="AW246" s="373"/>
      <c r="AX246" s="373"/>
      <c r="AY246" s="373"/>
    </row>
    <row r="247" spans="37:51" s="38" customFormat="1" x14ac:dyDescent="0.35">
      <c r="AK247" s="373"/>
      <c r="AL247" s="373"/>
      <c r="AM247" s="373"/>
      <c r="AN247" s="373"/>
      <c r="AO247" s="373"/>
      <c r="AP247" s="373"/>
      <c r="AQ247" s="373"/>
      <c r="AR247" s="373"/>
      <c r="AS247" s="373"/>
      <c r="AT247" s="373"/>
      <c r="AU247" s="373"/>
      <c r="AV247" s="373"/>
      <c r="AW247" s="373"/>
      <c r="AX247" s="373"/>
      <c r="AY247" s="373"/>
    </row>
    <row r="248" spans="37:51" s="38" customFormat="1" x14ac:dyDescent="0.35">
      <c r="AK248" s="373"/>
      <c r="AL248" s="373"/>
      <c r="AM248" s="373"/>
      <c r="AN248" s="373"/>
      <c r="AO248" s="373"/>
      <c r="AP248" s="373"/>
      <c r="AQ248" s="373"/>
      <c r="AR248" s="373"/>
      <c r="AS248" s="373"/>
      <c r="AT248" s="373"/>
      <c r="AU248" s="373"/>
      <c r="AV248" s="373"/>
      <c r="AW248" s="373"/>
      <c r="AX248" s="373"/>
      <c r="AY248" s="373"/>
    </row>
    <row r="249" spans="37:51" s="38" customFormat="1" x14ac:dyDescent="0.35">
      <c r="AK249" s="373"/>
      <c r="AL249" s="373"/>
      <c r="AM249" s="373"/>
      <c r="AN249" s="373"/>
      <c r="AO249" s="373"/>
      <c r="AP249" s="373"/>
      <c r="AQ249" s="373"/>
      <c r="AR249" s="373"/>
      <c r="AS249" s="373"/>
      <c r="AT249" s="373"/>
      <c r="AU249" s="373"/>
      <c r="AV249" s="373"/>
      <c r="AW249" s="373"/>
      <c r="AX249" s="373"/>
      <c r="AY249" s="373"/>
    </row>
    <row r="250" spans="37:51" s="38" customFormat="1" x14ac:dyDescent="0.35">
      <c r="AK250" s="373"/>
      <c r="AL250" s="373"/>
      <c r="AM250" s="373"/>
      <c r="AN250" s="373"/>
      <c r="AO250" s="373"/>
      <c r="AP250" s="373"/>
      <c r="AQ250" s="373"/>
      <c r="AR250" s="373"/>
      <c r="AS250" s="373"/>
      <c r="AT250" s="373"/>
      <c r="AU250" s="373"/>
      <c r="AV250" s="373"/>
      <c r="AW250" s="373"/>
      <c r="AX250" s="373"/>
      <c r="AY250" s="373"/>
    </row>
    <row r="251" spans="37:51" s="38" customFormat="1" x14ac:dyDescent="0.35">
      <c r="AK251" s="373"/>
      <c r="AL251" s="373"/>
      <c r="AM251" s="373"/>
      <c r="AN251" s="373"/>
      <c r="AO251" s="373"/>
      <c r="AP251" s="373"/>
      <c r="AQ251" s="373"/>
      <c r="AR251" s="373"/>
      <c r="AS251" s="373"/>
      <c r="AT251" s="373"/>
      <c r="AU251" s="373"/>
      <c r="AV251" s="373"/>
      <c r="AW251" s="373"/>
      <c r="AX251" s="373"/>
      <c r="AY251" s="373"/>
    </row>
    <row r="252" spans="37:51" s="38" customFormat="1" x14ac:dyDescent="0.35">
      <c r="AK252" s="373"/>
      <c r="AL252" s="373"/>
      <c r="AM252" s="373"/>
      <c r="AN252" s="373"/>
      <c r="AO252" s="373"/>
      <c r="AP252" s="373"/>
      <c r="AQ252" s="373"/>
      <c r="AR252" s="373"/>
      <c r="AS252" s="373"/>
      <c r="AT252" s="373"/>
      <c r="AU252" s="373"/>
      <c r="AV252" s="373"/>
      <c r="AW252" s="373"/>
      <c r="AX252" s="373"/>
      <c r="AY252" s="373"/>
    </row>
    <row r="253" spans="37:51" s="38" customFormat="1" x14ac:dyDescent="0.35">
      <c r="AK253" s="373"/>
      <c r="AL253" s="373"/>
      <c r="AM253" s="373"/>
      <c r="AN253" s="373"/>
      <c r="AO253" s="373"/>
      <c r="AP253" s="373"/>
      <c r="AQ253" s="373"/>
      <c r="AR253" s="373"/>
      <c r="AS253" s="373"/>
      <c r="AT253" s="373"/>
      <c r="AU253" s="373"/>
      <c r="AV253" s="373"/>
      <c r="AW253" s="373"/>
      <c r="AX253" s="373"/>
      <c r="AY253" s="373"/>
    </row>
    <row r="254" spans="37:51" s="38" customFormat="1" x14ac:dyDescent="0.35">
      <c r="AK254" s="373"/>
      <c r="AL254" s="373"/>
      <c r="AM254" s="373"/>
      <c r="AN254" s="373"/>
      <c r="AO254" s="373"/>
      <c r="AP254" s="373"/>
      <c r="AQ254" s="373"/>
      <c r="AR254" s="373"/>
      <c r="AS254" s="373"/>
      <c r="AT254" s="373"/>
      <c r="AU254" s="373"/>
      <c r="AV254" s="373"/>
      <c r="AW254" s="373"/>
      <c r="AX254" s="373"/>
      <c r="AY254" s="373"/>
    </row>
    <row r="255" spans="37:51" s="38" customFormat="1" x14ac:dyDescent="0.35">
      <c r="AK255" s="373"/>
      <c r="AL255" s="373"/>
      <c r="AM255" s="373"/>
      <c r="AN255" s="373"/>
      <c r="AO255" s="373"/>
      <c r="AP255" s="373"/>
      <c r="AQ255" s="373"/>
      <c r="AR255" s="373"/>
      <c r="AS255" s="373"/>
      <c r="AT255" s="373"/>
      <c r="AU255" s="373"/>
      <c r="AV255" s="373"/>
      <c r="AW255" s="373"/>
      <c r="AX255" s="373"/>
      <c r="AY255" s="373"/>
    </row>
    <row r="256" spans="37:51" s="38" customFormat="1" x14ac:dyDescent="0.35">
      <c r="AK256" s="373"/>
      <c r="AL256" s="373"/>
      <c r="AM256" s="373"/>
      <c r="AN256" s="373"/>
      <c r="AO256" s="373"/>
      <c r="AP256" s="373"/>
      <c r="AQ256" s="373"/>
      <c r="AR256" s="373"/>
      <c r="AS256" s="373"/>
      <c r="AT256" s="373"/>
      <c r="AU256" s="373"/>
      <c r="AV256" s="373"/>
      <c r="AW256" s="373"/>
      <c r="AX256" s="373"/>
      <c r="AY256" s="373"/>
    </row>
    <row r="257" spans="37:51" s="38" customFormat="1" x14ac:dyDescent="0.35">
      <c r="AK257" s="373"/>
      <c r="AL257" s="373"/>
      <c r="AM257" s="373"/>
      <c r="AN257" s="373"/>
      <c r="AO257" s="373"/>
      <c r="AP257" s="373"/>
      <c r="AQ257" s="373"/>
      <c r="AR257" s="373"/>
      <c r="AS257" s="373"/>
      <c r="AT257" s="373"/>
      <c r="AU257" s="373"/>
      <c r="AV257" s="373"/>
      <c r="AW257" s="373"/>
      <c r="AX257" s="373"/>
      <c r="AY257" s="373"/>
    </row>
    <row r="258" spans="37:51" s="38" customFormat="1" x14ac:dyDescent="0.35">
      <c r="AK258" s="373"/>
      <c r="AL258" s="373"/>
      <c r="AM258" s="373"/>
      <c r="AN258" s="373"/>
      <c r="AO258" s="373"/>
      <c r="AP258" s="373"/>
      <c r="AQ258" s="373"/>
      <c r="AR258" s="373"/>
      <c r="AS258" s="373"/>
      <c r="AT258" s="373"/>
      <c r="AU258" s="373"/>
      <c r="AV258" s="373"/>
      <c r="AW258" s="373"/>
      <c r="AX258" s="373"/>
      <c r="AY258" s="373"/>
    </row>
    <row r="259" spans="37:51" s="38" customFormat="1" x14ac:dyDescent="0.35">
      <c r="AK259" s="373"/>
      <c r="AL259" s="373"/>
      <c r="AM259" s="373"/>
      <c r="AN259" s="373"/>
      <c r="AO259" s="373"/>
      <c r="AP259" s="373"/>
      <c r="AQ259" s="373"/>
      <c r="AR259" s="373"/>
      <c r="AS259" s="373"/>
      <c r="AT259" s="373"/>
      <c r="AU259" s="373"/>
      <c r="AV259" s="373"/>
      <c r="AW259" s="373"/>
      <c r="AX259" s="373"/>
      <c r="AY259" s="373"/>
    </row>
    <row r="260" spans="37:51" s="38" customFormat="1" x14ac:dyDescent="0.35">
      <c r="AK260" s="373"/>
      <c r="AL260" s="373"/>
      <c r="AM260" s="373"/>
      <c r="AN260" s="373"/>
      <c r="AO260" s="373"/>
      <c r="AP260" s="373"/>
      <c r="AQ260" s="373"/>
      <c r="AR260" s="373"/>
      <c r="AS260" s="373"/>
      <c r="AT260" s="373"/>
      <c r="AU260" s="373"/>
      <c r="AV260" s="373"/>
      <c r="AW260" s="373"/>
      <c r="AX260" s="373"/>
      <c r="AY260" s="373"/>
    </row>
    <row r="261" spans="37:51" s="38" customFormat="1" x14ac:dyDescent="0.35">
      <c r="AK261" s="373"/>
      <c r="AL261" s="373"/>
      <c r="AM261" s="373"/>
      <c r="AN261" s="373"/>
      <c r="AO261" s="373"/>
      <c r="AP261" s="373"/>
      <c r="AQ261" s="373"/>
      <c r="AR261" s="373"/>
      <c r="AS261" s="373"/>
      <c r="AT261" s="373"/>
      <c r="AU261" s="373"/>
      <c r="AV261" s="373"/>
      <c r="AW261" s="373"/>
      <c r="AX261" s="373"/>
      <c r="AY261" s="373"/>
    </row>
    <row r="262" spans="37:51" s="38" customFormat="1" x14ac:dyDescent="0.35">
      <c r="AK262" s="373"/>
      <c r="AL262" s="373"/>
      <c r="AM262" s="373"/>
      <c r="AN262" s="373"/>
      <c r="AO262" s="373"/>
      <c r="AP262" s="373"/>
      <c r="AQ262" s="373"/>
      <c r="AR262" s="373"/>
      <c r="AS262" s="373"/>
      <c r="AT262" s="373"/>
      <c r="AU262" s="373"/>
      <c r="AV262" s="373"/>
      <c r="AW262" s="373"/>
      <c r="AX262" s="373"/>
      <c r="AY262" s="373"/>
    </row>
    <row r="263" spans="37:51" s="38" customFormat="1" x14ac:dyDescent="0.35">
      <c r="AK263" s="373"/>
      <c r="AL263" s="373"/>
      <c r="AM263" s="373"/>
      <c r="AN263" s="373"/>
      <c r="AO263" s="373"/>
      <c r="AP263" s="373"/>
      <c r="AQ263" s="373"/>
      <c r="AR263" s="373"/>
      <c r="AS263" s="373"/>
      <c r="AT263" s="373"/>
      <c r="AU263" s="373"/>
      <c r="AV263" s="373"/>
      <c r="AW263" s="373"/>
      <c r="AX263" s="373"/>
      <c r="AY263" s="373"/>
    </row>
    <row r="264" spans="37:51" s="38" customFormat="1" x14ac:dyDescent="0.35">
      <c r="AK264" s="373"/>
      <c r="AL264" s="373"/>
      <c r="AM264" s="373"/>
      <c r="AN264" s="373"/>
      <c r="AO264" s="373"/>
      <c r="AP264" s="373"/>
      <c r="AQ264" s="373"/>
      <c r="AR264" s="373"/>
      <c r="AS264" s="373"/>
      <c r="AT264" s="373"/>
      <c r="AU264" s="373"/>
      <c r="AV264" s="373"/>
      <c r="AW264" s="373"/>
      <c r="AX264" s="373"/>
      <c r="AY264" s="373"/>
    </row>
    <row r="265" spans="37:51" s="38" customFormat="1" x14ac:dyDescent="0.35">
      <c r="AK265" s="373"/>
      <c r="AL265" s="373"/>
      <c r="AM265" s="373"/>
      <c r="AN265" s="373"/>
      <c r="AO265" s="373"/>
      <c r="AP265" s="373"/>
      <c r="AQ265" s="373"/>
      <c r="AR265" s="373"/>
      <c r="AS265" s="373"/>
      <c r="AT265" s="373"/>
      <c r="AU265" s="373"/>
      <c r="AV265" s="373"/>
      <c r="AW265" s="373"/>
      <c r="AX265" s="373"/>
      <c r="AY265" s="373"/>
    </row>
    <row r="266" spans="37:51" s="38" customFormat="1" x14ac:dyDescent="0.35">
      <c r="AK266" s="373"/>
      <c r="AL266" s="373"/>
      <c r="AM266" s="373"/>
      <c r="AN266" s="373"/>
      <c r="AO266" s="373"/>
      <c r="AP266" s="373"/>
      <c r="AQ266" s="373"/>
      <c r="AR266" s="373"/>
      <c r="AS266" s="373"/>
      <c r="AT266" s="373"/>
      <c r="AU266" s="373"/>
      <c r="AV266" s="373"/>
      <c r="AW266" s="373"/>
      <c r="AX266" s="373"/>
      <c r="AY266" s="373"/>
    </row>
    <row r="267" spans="37:51" s="38" customFormat="1" x14ac:dyDescent="0.35">
      <c r="AK267" s="373"/>
      <c r="AL267" s="373"/>
      <c r="AM267" s="373"/>
      <c r="AN267" s="373"/>
      <c r="AO267" s="373"/>
      <c r="AP267" s="373"/>
      <c r="AQ267" s="373"/>
      <c r="AR267" s="373"/>
      <c r="AS267" s="373"/>
      <c r="AT267" s="373"/>
      <c r="AU267" s="373"/>
      <c r="AV267" s="373"/>
      <c r="AW267" s="373"/>
      <c r="AX267" s="373"/>
      <c r="AY267" s="373"/>
    </row>
    <row r="268" spans="37:51" s="38" customFormat="1" x14ac:dyDescent="0.35">
      <c r="AK268" s="373"/>
      <c r="AL268" s="373"/>
      <c r="AM268" s="373"/>
      <c r="AN268" s="373"/>
      <c r="AO268" s="373"/>
      <c r="AP268" s="373"/>
      <c r="AQ268" s="373"/>
      <c r="AR268" s="373"/>
      <c r="AS268" s="373"/>
      <c r="AT268" s="373"/>
      <c r="AU268" s="373"/>
      <c r="AV268" s="373"/>
      <c r="AW268" s="373"/>
      <c r="AX268" s="373"/>
      <c r="AY268" s="373"/>
    </row>
    <row r="269" spans="37:51" s="38" customFormat="1" x14ac:dyDescent="0.35">
      <c r="AK269" s="373"/>
      <c r="AL269" s="373"/>
      <c r="AM269" s="373"/>
      <c r="AN269" s="373"/>
      <c r="AO269" s="373"/>
      <c r="AP269" s="373"/>
      <c r="AQ269" s="373"/>
      <c r="AR269" s="373"/>
      <c r="AS269" s="373"/>
      <c r="AT269" s="373"/>
      <c r="AU269" s="373"/>
      <c r="AV269" s="373"/>
      <c r="AW269" s="373"/>
      <c r="AX269" s="373"/>
      <c r="AY269" s="373"/>
    </row>
    <row r="270" spans="37:51" s="38" customFormat="1" x14ac:dyDescent="0.35">
      <c r="AK270" s="373"/>
      <c r="AL270" s="373"/>
      <c r="AM270" s="373"/>
      <c r="AN270" s="373"/>
      <c r="AO270" s="373"/>
      <c r="AP270" s="373"/>
      <c r="AQ270" s="373"/>
      <c r="AR270" s="373"/>
      <c r="AS270" s="373"/>
      <c r="AT270" s="373"/>
      <c r="AU270" s="373"/>
      <c r="AV270" s="373"/>
      <c r="AW270" s="373"/>
      <c r="AX270" s="373"/>
      <c r="AY270" s="373"/>
    </row>
    <row r="271" spans="37:51" s="38" customFormat="1" x14ac:dyDescent="0.35">
      <c r="AK271" s="373"/>
      <c r="AL271" s="373"/>
      <c r="AM271" s="373"/>
      <c r="AN271" s="373"/>
      <c r="AO271" s="373"/>
      <c r="AP271" s="373"/>
      <c r="AQ271" s="373"/>
      <c r="AR271" s="373"/>
      <c r="AS271" s="373"/>
      <c r="AT271" s="373"/>
      <c r="AU271" s="373"/>
      <c r="AV271" s="373"/>
      <c r="AW271" s="373"/>
      <c r="AX271" s="373"/>
      <c r="AY271" s="373"/>
    </row>
    <row r="272" spans="37:51" s="38" customFormat="1" x14ac:dyDescent="0.35">
      <c r="AK272" s="373"/>
      <c r="AL272" s="373"/>
      <c r="AM272" s="373"/>
      <c r="AN272" s="373"/>
      <c r="AO272" s="373"/>
      <c r="AP272" s="373"/>
      <c r="AQ272" s="373"/>
      <c r="AR272" s="373"/>
      <c r="AS272" s="373"/>
      <c r="AT272" s="373"/>
      <c r="AU272" s="373"/>
      <c r="AV272" s="373"/>
      <c r="AW272" s="373"/>
      <c r="AX272" s="373"/>
      <c r="AY272" s="373"/>
    </row>
    <row r="273" spans="37:51" s="38" customFormat="1" x14ac:dyDescent="0.35">
      <c r="AK273" s="373"/>
      <c r="AL273" s="373"/>
      <c r="AM273" s="373"/>
      <c r="AN273" s="373"/>
      <c r="AO273" s="373"/>
      <c r="AP273" s="373"/>
      <c r="AQ273" s="373"/>
      <c r="AR273" s="373"/>
      <c r="AS273" s="373"/>
      <c r="AT273" s="373"/>
      <c r="AU273" s="373"/>
      <c r="AV273" s="373"/>
      <c r="AW273" s="373"/>
      <c r="AX273" s="373"/>
      <c r="AY273" s="373"/>
    </row>
    <row r="274" spans="37:51" s="38" customFormat="1" x14ac:dyDescent="0.35">
      <c r="AK274" s="373"/>
      <c r="AL274" s="373"/>
      <c r="AM274" s="373"/>
      <c r="AN274" s="373"/>
      <c r="AO274" s="373"/>
      <c r="AP274" s="373"/>
      <c r="AQ274" s="373"/>
      <c r="AR274" s="373"/>
      <c r="AS274" s="373"/>
      <c r="AT274" s="373"/>
      <c r="AU274" s="373"/>
      <c r="AV274" s="373"/>
      <c r="AW274" s="373"/>
      <c r="AX274" s="373"/>
      <c r="AY274" s="373"/>
    </row>
    <row r="275" spans="37:51" s="38" customFormat="1" x14ac:dyDescent="0.35">
      <c r="AK275" s="373"/>
      <c r="AL275" s="373"/>
      <c r="AM275" s="373"/>
      <c r="AN275" s="373"/>
      <c r="AO275" s="373"/>
      <c r="AP275" s="373"/>
      <c r="AQ275" s="373"/>
      <c r="AR275" s="373"/>
      <c r="AS275" s="373"/>
      <c r="AT275" s="373"/>
      <c r="AU275" s="373"/>
      <c r="AV275" s="373"/>
      <c r="AW275" s="373"/>
      <c r="AX275" s="373"/>
      <c r="AY275" s="373"/>
    </row>
    <row r="276" spans="37:51" s="38" customFormat="1" x14ac:dyDescent="0.35">
      <c r="AK276" s="373"/>
      <c r="AL276" s="373"/>
      <c r="AM276" s="373"/>
      <c r="AN276" s="373"/>
      <c r="AO276" s="373"/>
      <c r="AP276" s="373"/>
      <c r="AQ276" s="373"/>
      <c r="AR276" s="373"/>
      <c r="AS276" s="373"/>
      <c r="AT276" s="373"/>
      <c r="AU276" s="373"/>
      <c r="AV276" s="373"/>
      <c r="AW276" s="373"/>
      <c r="AX276" s="373"/>
      <c r="AY276" s="373"/>
    </row>
    <row r="277" spans="37:51" s="38" customFormat="1" x14ac:dyDescent="0.35">
      <c r="AK277" s="373"/>
      <c r="AL277" s="373"/>
      <c r="AM277" s="373"/>
      <c r="AN277" s="373"/>
      <c r="AO277" s="373"/>
      <c r="AP277" s="373"/>
      <c r="AQ277" s="373"/>
      <c r="AR277" s="373"/>
      <c r="AS277" s="373"/>
      <c r="AT277" s="373"/>
      <c r="AU277" s="373"/>
      <c r="AV277" s="373"/>
      <c r="AW277" s="373"/>
      <c r="AX277" s="373"/>
      <c r="AY277" s="373"/>
    </row>
    <row r="278" spans="37:51" s="38" customFormat="1" x14ac:dyDescent="0.35">
      <c r="AK278" s="373"/>
      <c r="AL278" s="373"/>
      <c r="AM278" s="373"/>
      <c r="AN278" s="373"/>
      <c r="AO278" s="373"/>
      <c r="AP278" s="373"/>
      <c r="AQ278" s="373"/>
      <c r="AR278" s="373"/>
      <c r="AS278" s="373"/>
      <c r="AT278" s="373"/>
      <c r="AU278" s="373"/>
      <c r="AV278" s="373"/>
      <c r="AW278" s="373"/>
      <c r="AX278" s="373"/>
      <c r="AY278" s="373"/>
    </row>
    <row r="279" spans="37:51" s="38" customFormat="1" x14ac:dyDescent="0.35">
      <c r="AK279" s="373"/>
      <c r="AL279" s="373"/>
      <c r="AM279" s="373"/>
      <c r="AN279" s="373"/>
      <c r="AO279" s="373"/>
      <c r="AP279" s="373"/>
      <c r="AQ279" s="373"/>
      <c r="AR279" s="373"/>
      <c r="AS279" s="373"/>
      <c r="AT279" s="373"/>
      <c r="AU279" s="373"/>
      <c r="AV279" s="373"/>
      <c r="AW279" s="373"/>
      <c r="AX279" s="373"/>
      <c r="AY279" s="373"/>
    </row>
    <row r="280" spans="37:51" s="38" customFormat="1" x14ac:dyDescent="0.35">
      <c r="AK280" s="373"/>
      <c r="AL280" s="373"/>
      <c r="AM280" s="373"/>
      <c r="AN280" s="373"/>
      <c r="AO280" s="373"/>
      <c r="AP280" s="373"/>
      <c r="AQ280" s="373"/>
      <c r="AR280" s="373"/>
      <c r="AS280" s="373"/>
      <c r="AT280" s="373"/>
      <c r="AU280" s="373"/>
      <c r="AV280" s="373"/>
      <c r="AW280" s="373"/>
      <c r="AX280" s="373"/>
      <c r="AY280" s="373"/>
    </row>
    <row r="281" spans="37:51" s="38" customFormat="1" x14ac:dyDescent="0.35">
      <c r="AK281" s="373"/>
      <c r="AL281" s="373"/>
      <c r="AM281" s="373"/>
      <c r="AN281" s="373"/>
      <c r="AO281" s="373"/>
      <c r="AP281" s="373"/>
      <c r="AQ281" s="373"/>
      <c r="AR281" s="373"/>
      <c r="AS281" s="373"/>
      <c r="AT281" s="373"/>
      <c r="AU281" s="373"/>
      <c r="AV281" s="373"/>
      <c r="AW281" s="373"/>
      <c r="AX281" s="373"/>
      <c r="AY281" s="373"/>
    </row>
    <row r="282" spans="37:51" s="38" customFormat="1" x14ac:dyDescent="0.35">
      <c r="AK282" s="373"/>
      <c r="AL282" s="373"/>
      <c r="AM282" s="373"/>
      <c r="AN282" s="373"/>
      <c r="AO282" s="373"/>
      <c r="AP282" s="373"/>
      <c r="AQ282" s="373"/>
      <c r="AR282" s="373"/>
      <c r="AS282" s="373"/>
      <c r="AT282" s="373"/>
      <c r="AU282" s="373"/>
      <c r="AV282" s="373"/>
      <c r="AW282" s="373"/>
      <c r="AX282" s="373"/>
      <c r="AY282" s="373"/>
    </row>
    <row r="283" spans="37:51" s="38" customFormat="1" x14ac:dyDescent="0.35">
      <c r="AK283" s="373"/>
      <c r="AL283" s="373"/>
      <c r="AM283" s="373"/>
      <c r="AN283" s="373"/>
      <c r="AO283" s="373"/>
      <c r="AP283" s="373"/>
      <c r="AQ283" s="373"/>
      <c r="AR283" s="373"/>
      <c r="AS283" s="373"/>
      <c r="AT283" s="373"/>
      <c r="AU283" s="373"/>
      <c r="AV283" s="373"/>
      <c r="AW283" s="373"/>
      <c r="AX283" s="373"/>
      <c r="AY283" s="373"/>
    </row>
    <row r="284" spans="37:51" s="38" customFormat="1" x14ac:dyDescent="0.35">
      <c r="AK284" s="373"/>
      <c r="AL284" s="373"/>
      <c r="AM284" s="373"/>
      <c r="AN284" s="373"/>
      <c r="AO284" s="373"/>
      <c r="AP284" s="373"/>
      <c r="AQ284" s="373"/>
      <c r="AR284" s="373"/>
      <c r="AS284" s="373"/>
      <c r="AT284" s="373"/>
      <c r="AU284" s="373"/>
      <c r="AV284" s="373"/>
      <c r="AW284" s="373"/>
      <c r="AX284" s="373"/>
      <c r="AY284" s="373"/>
    </row>
    <row r="285" spans="37:51" s="38" customFormat="1" x14ac:dyDescent="0.35">
      <c r="AK285" s="373"/>
      <c r="AL285" s="373"/>
      <c r="AM285" s="373"/>
      <c r="AN285" s="373"/>
      <c r="AO285" s="373"/>
      <c r="AP285" s="373"/>
      <c r="AQ285" s="373"/>
      <c r="AR285" s="373"/>
      <c r="AS285" s="373"/>
      <c r="AT285" s="373"/>
      <c r="AU285" s="373"/>
      <c r="AV285" s="373"/>
      <c r="AW285" s="373"/>
      <c r="AX285" s="373"/>
      <c r="AY285" s="373"/>
    </row>
    <row r="286" spans="37:51" s="38" customFormat="1" x14ac:dyDescent="0.35">
      <c r="AK286" s="373"/>
      <c r="AL286" s="373"/>
      <c r="AM286" s="373"/>
      <c r="AN286" s="373"/>
      <c r="AO286" s="373"/>
      <c r="AP286" s="373"/>
      <c r="AQ286" s="373"/>
      <c r="AR286" s="373"/>
      <c r="AS286" s="373"/>
      <c r="AT286" s="373"/>
      <c r="AU286" s="373"/>
      <c r="AV286" s="373"/>
      <c r="AW286" s="373"/>
      <c r="AX286" s="373"/>
      <c r="AY286" s="373"/>
    </row>
    <row r="287" spans="37:51" s="38" customFormat="1" x14ac:dyDescent="0.35">
      <c r="AK287" s="373"/>
      <c r="AL287" s="373"/>
      <c r="AM287" s="373"/>
      <c r="AN287" s="373"/>
      <c r="AO287" s="373"/>
      <c r="AP287" s="373"/>
      <c r="AQ287" s="373"/>
      <c r="AR287" s="373"/>
      <c r="AS287" s="373"/>
      <c r="AT287" s="373"/>
      <c r="AU287" s="373"/>
      <c r="AV287" s="373"/>
      <c r="AW287" s="373"/>
      <c r="AX287" s="373"/>
      <c r="AY287" s="373"/>
    </row>
    <row r="288" spans="37:51" s="38" customFormat="1" x14ac:dyDescent="0.35">
      <c r="AK288" s="373"/>
      <c r="AL288" s="373"/>
      <c r="AM288" s="373"/>
      <c r="AN288" s="373"/>
      <c r="AO288" s="373"/>
      <c r="AP288" s="373"/>
      <c r="AQ288" s="373"/>
      <c r="AR288" s="373"/>
      <c r="AS288" s="373"/>
      <c r="AT288" s="373"/>
      <c r="AU288" s="373"/>
      <c r="AV288" s="373"/>
      <c r="AW288" s="373"/>
      <c r="AX288" s="373"/>
      <c r="AY288" s="373"/>
    </row>
    <row r="289" spans="37:51" s="38" customFormat="1" x14ac:dyDescent="0.35">
      <c r="AK289" s="373"/>
      <c r="AL289" s="373"/>
      <c r="AM289" s="373"/>
      <c r="AN289" s="373"/>
      <c r="AO289" s="373"/>
      <c r="AP289" s="373"/>
      <c r="AQ289" s="373"/>
      <c r="AR289" s="373"/>
      <c r="AS289" s="373"/>
      <c r="AT289" s="373"/>
      <c r="AU289" s="373"/>
      <c r="AV289" s="373"/>
      <c r="AW289" s="373"/>
      <c r="AX289" s="373"/>
      <c r="AY289" s="373"/>
    </row>
    <row r="290" spans="37:51" s="38" customFormat="1" x14ac:dyDescent="0.35">
      <c r="AK290" s="373"/>
      <c r="AL290" s="373"/>
      <c r="AM290" s="373"/>
      <c r="AN290" s="373"/>
      <c r="AO290" s="373"/>
      <c r="AP290" s="373"/>
      <c r="AQ290" s="373"/>
      <c r="AR290" s="373"/>
      <c r="AS290" s="373"/>
      <c r="AT290" s="373"/>
      <c r="AU290" s="373"/>
      <c r="AV290" s="373"/>
      <c r="AW290" s="373"/>
      <c r="AX290" s="373"/>
      <c r="AY290" s="373"/>
    </row>
    <row r="291" spans="37:51" s="38" customFormat="1" x14ac:dyDescent="0.35">
      <c r="AK291" s="373"/>
      <c r="AL291" s="373"/>
      <c r="AM291" s="373"/>
      <c r="AN291" s="373"/>
      <c r="AO291" s="373"/>
      <c r="AP291" s="373"/>
      <c r="AQ291" s="373"/>
      <c r="AR291" s="373"/>
      <c r="AS291" s="373"/>
      <c r="AT291" s="373"/>
      <c r="AU291" s="373"/>
      <c r="AV291" s="373"/>
      <c r="AW291" s="373"/>
      <c r="AX291" s="373"/>
      <c r="AY291" s="373"/>
    </row>
    <row r="292" spans="37:51" s="38" customFormat="1" x14ac:dyDescent="0.35">
      <c r="AK292" s="373"/>
      <c r="AL292" s="373"/>
      <c r="AM292" s="373"/>
      <c r="AN292" s="373"/>
      <c r="AO292" s="373"/>
      <c r="AP292" s="373"/>
      <c r="AQ292" s="373"/>
      <c r="AR292" s="373"/>
      <c r="AS292" s="373"/>
      <c r="AT292" s="373"/>
      <c r="AU292" s="373"/>
      <c r="AV292" s="373"/>
      <c r="AW292" s="373"/>
      <c r="AX292" s="373"/>
      <c r="AY292" s="373"/>
    </row>
    <row r="293" spans="37:51" s="38" customFormat="1" x14ac:dyDescent="0.35">
      <c r="AK293" s="373"/>
      <c r="AL293" s="373"/>
      <c r="AM293" s="373"/>
      <c r="AN293" s="373"/>
      <c r="AO293" s="373"/>
      <c r="AP293" s="373"/>
      <c r="AQ293" s="373"/>
      <c r="AR293" s="373"/>
      <c r="AS293" s="373"/>
      <c r="AT293" s="373"/>
      <c r="AU293" s="373"/>
      <c r="AV293" s="373"/>
      <c r="AW293" s="373"/>
      <c r="AX293" s="373"/>
      <c r="AY293" s="373"/>
    </row>
    <row r="294" spans="37:51" s="38" customFormat="1" x14ac:dyDescent="0.35">
      <c r="AK294" s="373"/>
      <c r="AL294" s="373"/>
      <c r="AM294" s="373"/>
      <c r="AN294" s="373"/>
      <c r="AO294" s="373"/>
      <c r="AP294" s="373"/>
      <c r="AQ294" s="373"/>
      <c r="AR294" s="373"/>
      <c r="AS294" s="373"/>
      <c r="AT294" s="373"/>
      <c r="AU294" s="373"/>
      <c r="AV294" s="373"/>
      <c r="AW294" s="373"/>
      <c r="AX294" s="373"/>
      <c r="AY294" s="373"/>
    </row>
    <row r="295" spans="37:51" s="38" customFormat="1" x14ac:dyDescent="0.35">
      <c r="AK295" s="373"/>
      <c r="AL295" s="373"/>
      <c r="AM295" s="373"/>
      <c r="AN295" s="373"/>
      <c r="AO295" s="373"/>
      <c r="AP295" s="373"/>
      <c r="AQ295" s="373"/>
      <c r="AR295" s="373"/>
      <c r="AS295" s="373"/>
      <c r="AT295" s="373"/>
      <c r="AU295" s="373"/>
      <c r="AV295" s="373"/>
      <c r="AW295" s="373"/>
      <c r="AX295" s="373"/>
      <c r="AY295" s="373"/>
    </row>
    <row r="296" spans="37:51" s="38" customFormat="1" x14ac:dyDescent="0.35">
      <c r="AK296" s="373"/>
      <c r="AL296" s="373"/>
      <c r="AM296" s="373"/>
      <c r="AN296" s="373"/>
      <c r="AO296" s="373"/>
      <c r="AP296" s="373"/>
      <c r="AQ296" s="373"/>
      <c r="AR296" s="373"/>
      <c r="AS296" s="373"/>
      <c r="AT296" s="373"/>
      <c r="AU296" s="373"/>
      <c r="AV296" s="373"/>
      <c r="AW296" s="373"/>
      <c r="AX296" s="373"/>
      <c r="AY296" s="373"/>
    </row>
    <row r="297" spans="37:51" s="38" customFormat="1" x14ac:dyDescent="0.35">
      <c r="AK297" s="373"/>
      <c r="AL297" s="373"/>
      <c r="AM297" s="373"/>
      <c r="AN297" s="373"/>
      <c r="AO297" s="373"/>
      <c r="AP297" s="373"/>
      <c r="AQ297" s="373"/>
      <c r="AR297" s="373"/>
      <c r="AS297" s="373"/>
      <c r="AT297" s="373"/>
      <c r="AU297" s="373"/>
      <c r="AV297" s="373"/>
      <c r="AW297" s="373"/>
      <c r="AX297" s="373"/>
      <c r="AY297" s="373"/>
    </row>
    <row r="298" spans="37:51" s="38" customFormat="1" x14ac:dyDescent="0.35">
      <c r="AK298" s="373"/>
      <c r="AL298" s="373"/>
      <c r="AM298" s="373"/>
      <c r="AN298" s="373"/>
      <c r="AO298" s="373"/>
      <c r="AP298" s="373"/>
      <c r="AQ298" s="373"/>
      <c r="AR298" s="373"/>
      <c r="AS298" s="373"/>
      <c r="AT298" s="373"/>
      <c r="AU298" s="373"/>
      <c r="AV298" s="373"/>
      <c r="AW298" s="373"/>
      <c r="AX298" s="373"/>
      <c r="AY298" s="373"/>
    </row>
    <row r="299" spans="37:51" s="38" customFormat="1" x14ac:dyDescent="0.35">
      <c r="AK299" s="373"/>
      <c r="AL299" s="373"/>
      <c r="AM299" s="373"/>
      <c r="AN299" s="373"/>
      <c r="AO299" s="373"/>
      <c r="AP299" s="373"/>
      <c r="AQ299" s="373"/>
      <c r="AR299" s="373"/>
      <c r="AS299" s="373"/>
      <c r="AT299" s="373"/>
      <c r="AU299" s="373"/>
      <c r="AV299" s="373"/>
      <c r="AW299" s="373"/>
      <c r="AX299" s="373"/>
      <c r="AY299" s="373"/>
    </row>
    <row r="300" spans="37:51" s="38" customFormat="1" x14ac:dyDescent="0.35">
      <c r="AK300" s="373"/>
      <c r="AL300" s="373"/>
      <c r="AM300" s="373"/>
      <c r="AN300" s="373"/>
      <c r="AO300" s="373"/>
      <c r="AP300" s="373"/>
      <c r="AQ300" s="373"/>
      <c r="AR300" s="373"/>
      <c r="AS300" s="373"/>
      <c r="AT300" s="373"/>
      <c r="AU300" s="373"/>
      <c r="AV300" s="373"/>
      <c r="AW300" s="373"/>
      <c r="AX300" s="373"/>
      <c r="AY300" s="373"/>
    </row>
    <row r="301" spans="37:51" s="38" customFormat="1" x14ac:dyDescent="0.35">
      <c r="AK301" s="373"/>
      <c r="AL301" s="373"/>
      <c r="AM301" s="373"/>
      <c r="AN301" s="373"/>
      <c r="AO301" s="373"/>
      <c r="AP301" s="373"/>
      <c r="AQ301" s="373"/>
      <c r="AR301" s="373"/>
      <c r="AS301" s="373"/>
      <c r="AT301" s="373"/>
      <c r="AU301" s="373"/>
      <c r="AV301" s="373"/>
      <c r="AW301" s="373"/>
      <c r="AX301" s="373"/>
      <c r="AY301" s="373"/>
    </row>
    <row r="302" spans="37:51" s="38" customFormat="1" x14ac:dyDescent="0.35">
      <c r="AK302" s="373"/>
      <c r="AL302" s="373"/>
      <c r="AM302" s="373"/>
      <c r="AN302" s="373"/>
      <c r="AO302" s="373"/>
      <c r="AP302" s="373"/>
      <c r="AQ302" s="373"/>
      <c r="AR302" s="373"/>
      <c r="AS302" s="373"/>
      <c r="AT302" s="373"/>
      <c r="AU302" s="373"/>
      <c r="AV302" s="373"/>
      <c r="AW302" s="373"/>
      <c r="AX302" s="373"/>
      <c r="AY302" s="373"/>
    </row>
    <row r="303" spans="37:51" s="38" customFormat="1" x14ac:dyDescent="0.35">
      <c r="AK303" s="373"/>
      <c r="AL303" s="373"/>
      <c r="AM303" s="373"/>
      <c r="AN303" s="373"/>
      <c r="AO303" s="373"/>
      <c r="AP303" s="373"/>
      <c r="AQ303" s="373"/>
      <c r="AR303" s="373"/>
      <c r="AS303" s="373"/>
      <c r="AT303" s="373"/>
      <c r="AU303" s="373"/>
      <c r="AV303" s="373"/>
      <c r="AW303" s="373"/>
      <c r="AX303" s="373"/>
      <c r="AY303" s="373"/>
    </row>
    <row r="304" spans="37:51" s="38" customFormat="1" x14ac:dyDescent="0.35">
      <c r="AK304" s="373"/>
      <c r="AL304" s="373"/>
      <c r="AM304" s="373"/>
      <c r="AN304" s="373"/>
      <c r="AO304" s="373"/>
      <c r="AP304" s="373"/>
      <c r="AQ304" s="373"/>
      <c r="AR304" s="373"/>
      <c r="AS304" s="373"/>
      <c r="AT304" s="373"/>
      <c r="AU304" s="373"/>
      <c r="AV304" s="373"/>
      <c r="AW304" s="373"/>
      <c r="AX304" s="373"/>
      <c r="AY304" s="373"/>
    </row>
    <row r="305" spans="37:51" s="38" customFormat="1" x14ac:dyDescent="0.35">
      <c r="AK305" s="373"/>
      <c r="AL305" s="373"/>
      <c r="AM305" s="373"/>
      <c r="AN305" s="373"/>
      <c r="AO305" s="373"/>
      <c r="AP305" s="373"/>
      <c r="AQ305" s="373"/>
      <c r="AR305" s="373"/>
      <c r="AS305" s="373"/>
      <c r="AT305" s="373"/>
      <c r="AU305" s="373"/>
      <c r="AV305" s="373"/>
      <c r="AW305" s="373"/>
      <c r="AX305" s="373"/>
      <c r="AY305" s="373"/>
    </row>
    <row r="306" spans="37:51" s="38" customFormat="1" x14ac:dyDescent="0.35">
      <c r="AK306" s="373"/>
      <c r="AL306" s="373"/>
      <c r="AM306" s="373"/>
      <c r="AN306" s="373"/>
      <c r="AO306" s="373"/>
      <c r="AP306" s="373"/>
      <c r="AQ306" s="373"/>
      <c r="AR306" s="373"/>
      <c r="AS306" s="373"/>
      <c r="AT306" s="373"/>
      <c r="AU306" s="373"/>
      <c r="AV306" s="373"/>
      <c r="AW306" s="373"/>
      <c r="AX306" s="373"/>
      <c r="AY306" s="373"/>
    </row>
    <row r="307" spans="37:51" s="38" customFormat="1" x14ac:dyDescent="0.35">
      <c r="AK307" s="373"/>
      <c r="AL307" s="373"/>
      <c r="AM307" s="373"/>
      <c r="AN307" s="373"/>
      <c r="AO307" s="373"/>
      <c r="AP307" s="373"/>
      <c r="AQ307" s="373"/>
      <c r="AR307" s="373"/>
      <c r="AS307" s="373"/>
      <c r="AT307" s="373"/>
      <c r="AU307" s="373"/>
      <c r="AV307" s="373"/>
      <c r="AW307" s="373"/>
      <c r="AX307" s="373"/>
      <c r="AY307" s="373"/>
    </row>
    <row r="308" spans="37:51" s="38" customFormat="1" x14ac:dyDescent="0.35">
      <c r="AK308" s="373"/>
      <c r="AL308" s="373"/>
      <c r="AM308" s="373"/>
      <c r="AN308" s="373"/>
      <c r="AO308" s="373"/>
      <c r="AP308" s="373"/>
      <c r="AQ308" s="373"/>
      <c r="AR308" s="373"/>
      <c r="AS308" s="373"/>
      <c r="AT308" s="373"/>
      <c r="AU308" s="373"/>
      <c r="AV308" s="373"/>
      <c r="AW308" s="373"/>
      <c r="AX308" s="373"/>
      <c r="AY308" s="373"/>
    </row>
    <row r="309" spans="37:51" s="38" customFormat="1" x14ac:dyDescent="0.35">
      <c r="AK309" s="373"/>
      <c r="AL309" s="373"/>
      <c r="AM309" s="373"/>
      <c r="AN309" s="373"/>
      <c r="AO309" s="373"/>
      <c r="AP309" s="373"/>
      <c r="AQ309" s="373"/>
      <c r="AR309" s="373"/>
      <c r="AS309" s="373"/>
      <c r="AT309" s="373"/>
      <c r="AU309" s="373"/>
      <c r="AV309" s="373"/>
      <c r="AW309" s="373"/>
      <c r="AX309" s="373"/>
      <c r="AY309" s="373"/>
    </row>
    <row r="310" spans="37:51" s="38" customFormat="1" x14ac:dyDescent="0.35">
      <c r="AK310" s="373"/>
      <c r="AL310" s="373"/>
      <c r="AM310" s="373"/>
      <c r="AN310" s="373"/>
      <c r="AO310" s="373"/>
      <c r="AP310" s="373"/>
      <c r="AQ310" s="373"/>
      <c r="AR310" s="373"/>
      <c r="AS310" s="373"/>
      <c r="AT310" s="373"/>
      <c r="AU310" s="373"/>
      <c r="AV310" s="373"/>
      <c r="AW310" s="373"/>
      <c r="AX310" s="373"/>
      <c r="AY310" s="373"/>
    </row>
    <row r="311" spans="37:51" s="38" customFormat="1" x14ac:dyDescent="0.35">
      <c r="AK311" s="373"/>
      <c r="AL311" s="373"/>
      <c r="AM311" s="373"/>
      <c r="AN311" s="373"/>
      <c r="AO311" s="373"/>
      <c r="AP311" s="373"/>
      <c r="AQ311" s="373"/>
      <c r="AR311" s="373"/>
      <c r="AS311" s="373"/>
      <c r="AT311" s="373"/>
      <c r="AU311" s="373"/>
      <c r="AV311" s="373"/>
      <c r="AW311" s="373"/>
      <c r="AX311" s="373"/>
      <c r="AY311" s="373"/>
    </row>
    <row r="312" spans="37:51" s="38" customFormat="1" x14ac:dyDescent="0.35">
      <c r="AK312" s="373"/>
      <c r="AL312" s="373"/>
      <c r="AM312" s="373"/>
      <c r="AN312" s="373"/>
      <c r="AO312" s="373"/>
      <c r="AP312" s="373"/>
      <c r="AQ312" s="373"/>
      <c r="AR312" s="373"/>
      <c r="AS312" s="373"/>
      <c r="AT312" s="373"/>
      <c r="AU312" s="373"/>
      <c r="AV312" s="373"/>
      <c r="AW312" s="373"/>
      <c r="AX312" s="373"/>
      <c r="AY312" s="373"/>
    </row>
    <row r="313" spans="37:51" s="38" customFormat="1" x14ac:dyDescent="0.35">
      <c r="AK313" s="373"/>
      <c r="AL313" s="373"/>
      <c r="AM313" s="373"/>
      <c r="AN313" s="373"/>
      <c r="AO313" s="373"/>
      <c r="AP313" s="373"/>
      <c r="AQ313" s="373"/>
      <c r="AR313" s="373"/>
      <c r="AS313" s="373"/>
      <c r="AT313" s="373"/>
      <c r="AU313" s="373"/>
      <c r="AV313" s="373"/>
      <c r="AW313" s="373"/>
      <c r="AX313" s="373"/>
      <c r="AY313" s="373"/>
    </row>
    <row r="314" spans="37:51" s="38" customFormat="1" x14ac:dyDescent="0.35">
      <c r="AK314" s="373"/>
      <c r="AL314" s="373"/>
      <c r="AM314" s="373"/>
      <c r="AN314" s="373"/>
      <c r="AO314" s="373"/>
      <c r="AP314" s="373"/>
      <c r="AQ314" s="373"/>
      <c r="AR314" s="373"/>
      <c r="AS314" s="373"/>
      <c r="AT314" s="373"/>
      <c r="AU314" s="373"/>
      <c r="AV314" s="373"/>
      <c r="AW314" s="373"/>
      <c r="AX314" s="373"/>
      <c r="AY314" s="373"/>
    </row>
    <row r="315" spans="37:51" s="38" customFormat="1" x14ac:dyDescent="0.35">
      <c r="AK315" s="373"/>
      <c r="AL315" s="373"/>
      <c r="AM315" s="373"/>
      <c r="AN315" s="373"/>
      <c r="AO315" s="373"/>
      <c r="AP315" s="373"/>
      <c r="AQ315" s="373"/>
      <c r="AR315" s="373"/>
      <c r="AS315" s="373"/>
      <c r="AT315" s="373"/>
      <c r="AU315" s="373"/>
      <c r="AV315" s="373"/>
      <c r="AW315" s="373"/>
      <c r="AX315" s="373"/>
      <c r="AY315" s="373"/>
    </row>
    <row r="316" spans="37:51" s="38" customFormat="1" x14ac:dyDescent="0.35">
      <c r="AK316" s="373"/>
      <c r="AL316" s="373"/>
      <c r="AM316" s="373"/>
      <c r="AN316" s="373"/>
      <c r="AO316" s="373"/>
      <c r="AP316" s="373"/>
      <c r="AQ316" s="373"/>
      <c r="AR316" s="373"/>
      <c r="AS316" s="373"/>
      <c r="AT316" s="373"/>
      <c r="AU316" s="373"/>
      <c r="AV316" s="373"/>
      <c r="AW316" s="373"/>
      <c r="AX316" s="373"/>
      <c r="AY316" s="373"/>
    </row>
    <row r="317" spans="37:51" s="38" customFormat="1" x14ac:dyDescent="0.35">
      <c r="AK317" s="373"/>
      <c r="AL317" s="373"/>
      <c r="AM317" s="373"/>
      <c r="AN317" s="373"/>
      <c r="AO317" s="373"/>
      <c r="AP317" s="373"/>
      <c r="AQ317" s="373"/>
      <c r="AR317" s="373"/>
      <c r="AS317" s="373"/>
      <c r="AT317" s="373"/>
      <c r="AU317" s="373"/>
      <c r="AV317" s="373"/>
      <c r="AW317" s="373"/>
      <c r="AX317" s="373"/>
      <c r="AY317" s="373"/>
    </row>
    <row r="318" spans="37:51" s="38" customFormat="1" x14ac:dyDescent="0.35">
      <c r="AK318" s="373"/>
      <c r="AL318" s="373"/>
      <c r="AM318" s="373"/>
      <c r="AN318" s="373"/>
      <c r="AO318" s="373"/>
      <c r="AP318" s="373"/>
      <c r="AQ318" s="373"/>
      <c r="AR318" s="373"/>
      <c r="AS318" s="373"/>
      <c r="AT318" s="373"/>
      <c r="AU318" s="373"/>
      <c r="AV318" s="373"/>
      <c r="AW318" s="373"/>
      <c r="AX318" s="373"/>
      <c r="AY318" s="373"/>
    </row>
    <row r="319" spans="37:51" s="38" customFormat="1" x14ac:dyDescent="0.35">
      <c r="AK319" s="373"/>
      <c r="AL319" s="373"/>
      <c r="AM319" s="373"/>
      <c r="AN319" s="373"/>
      <c r="AO319" s="373"/>
      <c r="AP319" s="373"/>
      <c r="AQ319" s="373"/>
      <c r="AR319" s="373"/>
      <c r="AS319" s="373"/>
      <c r="AT319" s="373"/>
      <c r="AU319" s="373"/>
      <c r="AV319" s="373"/>
      <c r="AW319" s="373"/>
      <c r="AX319" s="373"/>
      <c r="AY319" s="373"/>
    </row>
    <row r="320" spans="37:51" s="38" customFormat="1" x14ac:dyDescent="0.35">
      <c r="AK320" s="373"/>
      <c r="AL320" s="373"/>
      <c r="AM320" s="373"/>
      <c r="AN320" s="373"/>
      <c r="AO320" s="373"/>
      <c r="AP320" s="373"/>
      <c r="AQ320" s="373"/>
      <c r="AR320" s="373"/>
      <c r="AS320" s="373"/>
      <c r="AT320" s="373"/>
      <c r="AU320" s="373"/>
      <c r="AV320" s="373"/>
      <c r="AW320" s="373"/>
      <c r="AX320" s="373"/>
      <c r="AY320" s="373"/>
    </row>
    <row r="321" spans="37:51" s="38" customFormat="1" x14ac:dyDescent="0.35">
      <c r="AK321" s="373"/>
      <c r="AL321" s="373"/>
      <c r="AM321" s="373"/>
      <c r="AN321" s="373"/>
      <c r="AO321" s="373"/>
      <c r="AP321" s="373"/>
      <c r="AQ321" s="373"/>
      <c r="AR321" s="373"/>
      <c r="AS321" s="373"/>
      <c r="AT321" s="373"/>
      <c r="AU321" s="373"/>
      <c r="AV321" s="373"/>
      <c r="AW321" s="373"/>
      <c r="AX321" s="373"/>
      <c r="AY321" s="373"/>
    </row>
    <row r="322" spans="37:51" s="38" customFormat="1" x14ac:dyDescent="0.35">
      <c r="AK322" s="373"/>
      <c r="AL322" s="373"/>
      <c r="AM322" s="373"/>
      <c r="AN322" s="373"/>
      <c r="AO322" s="373"/>
      <c r="AP322" s="373"/>
      <c r="AQ322" s="373"/>
      <c r="AR322" s="373"/>
      <c r="AS322" s="373"/>
      <c r="AT322" s="373"/>
      <c r="AU322" s="373"/>
      <c r="AV322" s="373"/>
      <c r="AW322" s="373"/>
      <c r="AX322" s="373"/>
      <c r="AY322" s="373"/>
    </row>
    <row r="323" spans="37:51" s="38" customFormat="1" x14ac:dyDescent="0.35">
      <c r="AK323" s="373"/>
      <c r="AL323" s="373"/>
      <c r="AM323" s="373"/>
      <c r="AN323" s="373"/>
      <c r="AO323" s="373"/>
      <c r="AP323" s="373"/>
      <c r="AQ323" s="373"/>
      <c r="AR323" s="373"/>
      <c r="AS323" s="373"/>
      <c r="AT323" s="373"/>
      <c r="AU323" s="373"/>
      <c r="AV323" s="373"/>
      <c r="AW323" s="373"/>
      <c r="AX323" s="373"/>
      <c r="AY323" s="373"/>
    </row>
    <row r="324" spans="37:51" s="38" customFormat="1" x14ac:dyDescent="0.35">
      <c r="AK324" s="373"/>
      <c r="AL324" s="373"/>
      <c r="AM324" s="373"/>
      <c r="AN324" s="373"/>
      <c r="AO324" s="373"/>
      <c r="AP324" s="373"/>
      <c r="AQ324" s="373"/>
      <c r="AR324" s="373"/>
      <c r="AS324" s="373"/>
      <c r="AT324" s="373"/>
      <c r="AU324" s="373"/>
      <c r="AV324" s="373"/>
      <c r="AW324" s="373"/>
      <c r="AX324" s="373"/>
      <c r="AY324" s="373"/>
    </row>
    <row r="325" spans="37:51" s="38" customFormat="1" x14ac:dyDescent="0.35">
      <c r="AK325" s="373"/>
      <c r="AL325" s="373"/>
      <c r="AM325" s="373"/>
      <c r="AN325" s="373"/>
      <c r="AO325" s="373"/>
      <c r="AP325" s="373"/>
      <c r="AQ325" s="373"/>
      <c r="AR325" s="373"/>
      <c r="AS325" s="373"/>
      <c r="AT325" s="373"/>
      <c r="AU325" s="373"/>
      <c r="AV325" s="373"/>
      <c r="AW325" s="373"/>
      <c r="AX325" s="373"/>
      <c r="AY325" s="373"/>
    </row>
    <row r="326" spans="37:51" s="38" customFormat="1" x14ac:dyDescent="0.35">
      <c r="AK326" s="373"/>
      <c r="AL326" s="373"/>
      <c r="AM326" s="373"/>
      <c r="AN326" s="373"/>
      <c r="AO326" s="373"/>
      <c r="AP326" s="373"/>
      <c r="AQ326" s="373"/>
      <c r="AR326" s="373"/>
      <c r="AS326" s="373"/>
      <c r="AT326" s="373"/>
      <c r="AU326" s="373"/>
      <c r="AV326" s="373"/>
      <c r="AW326" s="373"/>
      <c r="AX326" s="373"/>
      <c r="AY326" s="373"/>
    </row>
    <row r="327" spans="37:51" s="38" customFormat="1" x14ac:dyDescent="0.35">
      <c r="AK327" s="373"/>
      <c r="AL327" s="373"/>
      <c r="AM327" s="373"/>
      <c r="AN327" s="373"/>
      <c r="AO327" s="373"/>
      <c r="AP327" s="373"/>
      <c r="AQ327" s="373"/>
      <c r="AR327" s="373"/>
      <c r="AS327" s="373"/>
      <c r="AT327" s="373"/>
      <c r="AU327" s="373"/>
      <c r="AV327" s="373"/>
      <c r="AW327" s="373"/>
      <c r="AX327" s="373"/>
      <c r="AY327" s="373"/>
    </row>
    <row r="328" spans="37:51" s="38" customFormat="1" x14ac:dyDescent="0.35">
      <c r="AK328" s="373"/>
      <c r="AL328" s="373"/>
      <c r="AM328" s="373"/>
      <c r="AN328" s="373"/>
      <c r="AO328" s="373"/>
      <c r="AP328" s="373"/>
      <c r="AQ328" s="373"/>
      <c r="AR328" s="373"/>
      <c r="AS328" s="373"/>
      <c r="AT328" s="373"/>
      <c r="AU328" s="373"/>
      <c r="AV328" s="373"/>
      <c r="AW328" s="373"/>
      <c r="AX328" s="373"/>
      <c r="AY328" s="373"/>
    </row>
    <row r="329" spans="37:51" s="38" customFormat="1" x14ac:dyDescent="0.35">
      <c r="AK329" s="373"/>
      <c r="AL329" s="373"/>
      <c r="AM329" s="373"/>
      <c r="AN329" s="373"/>
      <c r="AO329" s="373"/>
      <c r="AP329" s="373"/>
      <c r="AQ329" s="373"/>
      <c r="AR329" s="373"/>
      <c r="AS329" s="373"/>
      <c r="AT329" s="373"/>
      <c r="AU329" s="373"/>
      <c r="AV329" s="373"/>
      <c r="AW329" s="373"/>
      <c r="AX329" s="373"/>
      <c r="AY329" s="373"/>
    </row>
    <row r="330" spans="37:51" s="38" customFormat="1" x14ac:dyDescent="0.35">
      <c r="AK330" s="373"/>
      <c r="AL330" s="373"/>
      <c r="AM330" s="373"/>
      <c r="AN330" s="373"/>
      <c r="AO330" s="373"/>
      <c r="AP330" s="373"/>
      <c r="AQ330" s="373"/>
      <c r="AR330" s="373"/>
      <c r="AS330" s="373"/>
      <c r="AT330" s="373"/>
      <c r="AU330" s="373"/>
      <c r="AV330" s="373"/>
      <c r="AW330" s="373"/>
      <c r="AX330" s="373"/>
      <c r="AY330" s="373"/>
    </row>
    <row r="331" spans="37:51" s="38" customFormat="1" x14ac:dyDescent="0.35">
      <c r="AK331" s="373"/>
      <c r="AL331" s="373"/>
      <c r="AM331" s="373"/>
      <c r="AN331" s="373"/>
      <c r="AO331" s="373"/>
      <c r="AP331" s="373"/>
      <c r="AQ331" s="373"/>
      <c r="AR331" s="373"/>
      <c r="AS331" s="373"/>
      <c r="AT331" s="373"/>
      <c r="AU331" s="373"/>
      <c r="AV331" s="373"/>
      <c r="AW331" s="373"/>
      <c r="AX331" s="373"/>
      <c r="AY331" s="373"/>
    </row>
    <row r="332" spans="37:51" s="38" customFormat="1" x14ac:dyDescent="0.35">
      <c r="AK332" s="373"/>
      <c r="AL332" s="373"/>
      <c r="AM332" s="373"/>
      <c r="AN332" s="373"/>
      <c r="AO332" s="373"/>
      <c r="AP332" s="373"/>
      <c r="AQ332" s="373"/>
      <c r="AR332" s="373"/>
      <c r="AS332" s="373"/>
      <c r="AT332" s="373"/>
      <c r="AU332" s="373"/>
      <c r="AV332" s="373"/>
      <c r="AW332" s="373"/>
      <c r="AX332" s="373"/>
      <c r="AY332" s="373"/>
    </row>
    <row r="333" spans="37:51" s="38" customFormat="1" x14ac:dyDescent="0.35">
      <c r="AK333" s="373"/>
      <c r="AL333" s="373"/>
      <c r="AM333" s="373"/>
      <c r="AN333" s="373"/>
      <c r="AO333" s="373"/>
      <c r="AP333" s="373"/>
      <c r="AQ333" s="373"/>
      <c r="AR333" s="373"/>
      <c r="AS333" s="373"/>
      <c r="AT333" s="373"/>
      <c r="AU333" s="373"/>
      <c r="AV333" s="373"/>
      <c r="AW333" s="373"/>
      <c r="AX333" s="373"/>
      <c r="AY333" s="373"/>
    </row>
    <row r="334" spans="37:51" s="38" customFormat="1" x14ac:dyDescent="0.35">
      <c r="AK334" s="373"/>
      <c r="AL334" s="373"/>
      <c r="AM334" s="373"/>
      <c r="AN334" s="373"/>
      <c r="AO334" s="373"/>
      <c r="AP334" s="373"/>
      <c r="AQ334" s="373"/>
      <c r="AR334" s="373"/>
      <c r="AS334" s="373"/>
      <c r="AT334" s="373"/>
      <c r="AU334" s="373"/>
      <c r="AV334" s="373"/>
      <c r="AW334" s="373"/>
      <c r="AX334" s="373"/>
      <c r="AY334" s="373"/>
    </row>
    <row r="335" spans="37:51" s="38" customFormat="1" x14ac:dyDescent="0.35">
      <c r="AK335" s="373"/>
      <c r="AL335" s="373"/>
      <c r="AM335" s="373"/>
      <c r="AN335" s="373"/>
      <c r="AO335" s="373"/>
      <c r="AP335" s="373"/>
      <c r="AQ335" s="373"/>
      <c r="AR335" s="373"/>
      <c r="AS335" s="373"/>
      <c r="AT335" s="373"/>
      <c r="AU335" s="373"/>
      <c r="AV335" s="373"/>
      <c r="AW335" s="373"/>
      <c r="AX335" s="373"/>
      <c r="AY335" s="373"/>
    </row>
    <row r="336" spans="37:51" s="38" customFormat="1" x14ac:dyDescent="0.35">
      <c r="AK336" s="373"/>
      <c r="AL336" s="373"/>
      <c r="AM336" s="373"/>
      <c r="AN336" s="373"/>
      <c r="AO336" s="373"/>
      <c r="AP336" s="373"/>
      <c r="AQ336" s="373"/>
      <c r="AR336" s="373"/>
      <c r="AS336" s="373"/>
      <c r="AT336" s="373"/>
      <c r="AU336" s="373"/>
      <c r="AV336" s="373"/>
      <c r="AW336" s="373"/>
      <c r="AX336" s="373"/>
      <c r="AY336" s="373"/>
    </row>
    <row r="337" spans="37:51" s="38" customFormat="1" x14ac:dyDescent="0.35">
      <c r="AK337" s="373"/>
      <c r="AL337" s="373"/>
      <c r="AM337" s="373"/>
      <c r="AN337" s="373"/>
      <c r="AO337" s="373"/>
      <c r="AP337" s="373"/>
      <c r="AQ337" s="373"/>
      <c r="AR337" s="373"/>
      <c r="AS337" s="373"/>
      <c r="AT337" s="373"/>
      <c r="AU337" s="373"/>
      <c r="AV337" s="373"/>
      <c r="AW337" s="373"/>
      <c r="AX337" s="373"/>
      <c r="AY337" s="373"/>
    </row>
    <row r="338" spans="37:51" s="38" customFormat="1" x14ac:dyDescent="0.35">
      <c r="AK338" s="373"/>
      <c r="AL338" s="373"/>
      <c r="AM338" s="373"/>
      <c r="AN338" s="373"/>
      <c r="AO338" s="373"/>
      <c r="AP338" s="373"/>
      <c r="AQ338" s="373"/>
      <c r="AR338" s="373"/>
      <c r="AS338" s="373"/>
      <c r="AT338" s="373"/>
      <c r="AU338" s="373"/>
      <c r="AV338" s="373"/>
      <c r="AW338" s="373"/>
      <c r="AX338" s="373"/>
      <c r="AY338" s="373"/>
    </row>
    <row r="339" spans="37:51" s="38" customFormat="1" x14ac:dyDescent="0.35">
      <c r="AK339" s="373"/>
      <c r="AL339" s="373"/>
      <c r="AM339" s="373"/>
      <c r="AN339" s="373"/>
      <c r="AO339" s="373"/>
      <c r="AP339" s="373"/>
      <c r="AQ339" s="373"/>
      <c r="AR339" s="373"/>
      <c r="AS339" s="373"/>
      <c r="AT339" s="373"/>
      <c r="AU339" s="373"/>
      <c r="AV339" s="373"/>
      <c r="AW339" s="373"/>
      <c r="AX339" s="373"/>
      <c r="AY339" s="373"/>
    </row>
    <row r="340" spans="37:51" s="38" customFormat="1" x14ac:dyDescent="0.35">
      <c r="AK340" s="373"/>
      <c r="AL340" s="373"/>
      <c r="AM340" s="373"/>
      <c r="AN340" s="373"/>
      <c r="AO340" s="373"/>
      <c r="AP340" s="373"/>
      <c r="AQ340" s="373"/>
      <c r="AR340" s="373"/>
      <c r="AS340" s="373"/>
      <c r="AT340" s="373"/>
      <c r="AU340" s="373"/>
      <c r="AV340" s="373"/>
      <c r="AW340" s="373"/>
      <c r="AX340" s="373"/>
      <c r="AY340" s="373"/>
    </row>
    <row r="341" spans="37:51" s="38" customFormat="1" x14ac:dyDescent="0.35">
      <c r="AK341" s="373"/>
      <c r="AL341" s="373"/>
      <c r="AM341" s="373"/>
      <c r="AN341" s="373"/>
      <c r="AO341" s="373"/>
      <c r="AP341" s="373"/>
      <c r="AQ341" s="373"/>
      <c r="AR341" s="373"/>
      <c r="AS341" s="373"/>
      <c r="AT341" s="373"/>
      <c r="AU341" s="373"/>
      <c r="AV341" s="373"/>
      <c r="AW341" s="373"/>
      <c r="AX341" s="373"/>
      <c r="AY341" s="373"/>
    </row>
    <row r="342" spans="37:51" s="38" customFormat="1" x14ac:dyDescent="0.35">
      <c r="AK342" s="373"/>
      <c r="AL342" s="373"/>
      <c r="AM342" s="373"/>
      <c r="AN342" s="373"/>
      <c r="AO342" s="373"/>
      <c r="AP342" s="373"/>
      <c r="AQ342" s="373"/>
      <c r="AR342" s="373"/>
      <c r="AS342" s="373"/>
      <c r="AT342" s="373"/>
      <c r="AU342" s="373"/>
      <c r="AV342" s="373"/>
      <c r="AW342" s="373"/>
      <c r="AX342" s="373"/>
      <c r="AY342" s="373"/>
    </row>
    <row r="343" spans="37:51" s="38" customFormat="1" x14ac:dyDescent="0.35">
      <c r="AK343" s="373"/>
      <c r="AL343" s="373"/>
      <c r="AM343" s="373"/>
      <c r="AN343" s="373"/>
      <c r="AO343" s="373"/>
      <c r="AP343" s="373"/>
      <c r="AQ343" s="373"/>
      <c r="AR343" s="373"/>
      <c r="AS343" s="373"/>
      <c r="AT343" s="373"/>
      <c r="AU343" s="373"/>
      <c r="AV343" s="373"/>
      <c r="AW343" s="373"/>
      <c r="AX343" s="373"/>
      <c r="AY343" s="373"/>
    </row>
    <row r="344" spans="37:51" s="38" customFormat="1" x14ac:dyDescent="0.35">
      <c r="AK344" s="373"/>
      <c r="AL344" s="373"/>
      <c r="AM344" s="373"/>
      <c r="AN344" s="373"/>
      <c r="AO344" s="373"/>
      <c r="AP344" s="373"/>
      <c r="AQ344" s="373"/>
      <c r="AR344" s="373"/>
      <c r="AS344" s="373"/>
      <c r="AT344" s="373"/>
      <c r="AU344" s="373"/>
      <c r="AV344" s="373"/>
      <c r="AW344" s="373"/>
      <c r="AX344" s="373"/>
      <c r="AY344" s="373"/>
    </row>
    <row r="345" spans="37:51" s="38" customFormat="1" x14ac:dyDescent="0.35">
      <c r="AK345" s="373"/>
      <c r="AL345" s="373"/>
      <c r="AM345" s="373"/>
      <c r="AN345" s="373"/>
      <c r="AO345" s="373"/>
      <c r="AP345" s="373"/>
      <c r="AQ345" s="373"/>
      <c r="AR345" s="373"/>
      <c r="AS345" s="373"/>
      <c r="AT345" s="373"/>
      <c r="AU345" s="373"/>
      <c r="AV345" s="373"/>
      <c r="AW345" s="373"/>
      <c r="AX345" s="373"/>
      <c r="AY345" s="373"/>
    </row>
    <row r="346" spans="37:51" s="38" customFormat="1" x14ac:dyDescent="0.35">
      <c r="AK346" s="373"/>
      <c r="AL346" s="373"/>
      <c r="AM346" s="373"/>
      <c r="AN346" s="373"/>
      <c r="AO346" s="373"/>
      <c r="AP346" s="373"/>
      <c r="AQ346" s="373"/>
      <c r="AR346" s="373"/>
      <c r="AS346" s="373"/>
      <c r="AT346" s="373"/>
      <c r="AU346" s="373"/>
      <c r="AV346" s="373"/>
      <c r="AW346" s="373"/>
      <c r="AX346" s="373"/>
      <c r="AY346" s="373"/>
    </row>
    <row r="347" spans="37:51" s="38" customFormat="1" x14ac:dyDescent="0.35">
      <c r="AK347" s="373"/>
      <c r="AL347" s="373"/>
      <c r="AM347" s="373"/>
      <c r="AN347" s="373"/>
      <c r="AO347" s="373"/>
      <c r="AP347" s="373"/>
      <c r="AQ347" s="373"/>
      <c r="AR347" s="373"/>
      <c r="AS347" s="373"/>
      <c r="AT347" s="373"/>
      <c r="AU347" s="373"/>
      <c r="AV347" s="373"/>
      <c r="AW347" s="373"/>
      <c r="AX347" s="373"/>
      <c r="AY347" s="373"/>
    </row>
    <row r="348" spans="37:51" s="38" customFormat="1" x14ac:dyDescent="0.35">
      <c r="AK348" s="373"/>
      <c r="AL348" s="373"/>
      <c r="AM348" s="373"/>
      <c r="AN348" s="373"/>
      <c r="AO348" s="373"/>
      <c r="AP348" s="373"/>
      <c r="AQ348" s="373"/>
      <c r="AR348" s="373"/>
      <c r="AS348" s="373"/>
      <c r="AT348" s="373"/>
      <c r="AU348" s="373"/>
      <c r="AV348" s="373"/>
      <c r="AW348" s="373"/>
      <c r="AX348" s="373"/>
      <c r="AY348" s="373"/>
    </row>
    <row r="349" spans="37:51" s="38" customFormat="1" x14ac:dyDescent="0.35">
      <c r="AK349" s="373"/>
      <c r="AL349" s="373"/>
      <c r="AM349" s="373"/>
      <c r="AN349" s="373"/>
      <c r="AO349" s="373"/>
      <c r="AP349" s="373"/>
      <c r="AQ349" s="373"/>
      <c r="AR349" s="373"/>
      <c r="AS349" s="373"/>
      <c r="AT349" s="373"/>
      <c r="AU349" s="373"/>
      <c r="AV349" s="373"/>
      <c r="AW349" s="373"/>
      <c r="AX349" s="373"/>
      <c r="AY349" s="373"/>
    </row>
    <row r="350" spans="37:51" s="38" customFormat="1" x14ac:dyDescent="0.35">
      <c r="AK350" s="373"/>
      <c r="AL350" s="373"/>
      <c r="AM350" s="373"/>
      <c r="AN350" s="373"/>
      <c r="AO350" s="373"/>
      <c r="AP350" s="373"/>
      <c r="AQ350" s="373"/>
      <c r="AR350" s="373"/>
      <c r="AS350" s="373"/>
      <c r="AT350" s="373"/>
      <c r="AU350" s="373"/>
      <c r="AV350" s="373"/>
      <c r="AW350" s="373"/>
      <c r="AX350" s="373"/>
      <c r="AY350" s="373"/>
    </row>
    <row r="351" spans="37:51" s="38" customFormat="1" x14ac:dyDescent="0.35">
      <c r="AK351" s="373"/>
      <c r="AL351" s="373"/>
      <c r="AM351" s="373"/>
      <c r="AN351" s="373"/>
      <c r="AO351" s="373"/>
      <c r="AP351" s="373"/>
      <c r="AQ351" s="373"/>
      <c r="AR351" s="373"/>
      <c r="AS351" s="373"/>
      <c r="AT351" s="373"/>
      <c r="AU351" s="373"/>
      <c r="AV351" s="373"/>
      <c r="AW351" s="373"/>
      <c r="AX351" s="373"/>
      <c r="AY351" s="373"/>
    </row>
    <row r="352" spans="37:51" s="38" customFormat="1" x14ac:dyDescent="0.35">
      <c r="AK352" s="373"/>
      <c r="AL352" s="373"/>
      <c r="AM352" s="373"/>
      <c r="AN352" s="373"/>
      <c r="AO352" s="373"/>
      <c r="AP352" s="373"/>
      <c r="AQ352" s="373"/>
      <c r="AR352" s="373"/>
      <c r="AS352" s="373"/>
      <c r="AT352" s="373"/>
      <c r="AU352" s="373"/>
      <c r="AV352" s="373"/>
      <c r="AW352" s="373"/>
      <c r="AX352" s="373"/>
      <c r="AY352" s="373"/>
    </row>
    <row r="353" spans="37:51" s="38" customFormat="1" x14ac:dyDescent="0.35">
      <c r="AK353" s="373"/>
      <c r="AL353" s="373"/>
      <c r="AM353" s="373"/>
      <c r="AN353" s="373"/>
      <c r="AO353" s="373"/>
      <c r="AP353" s="373"/>
      <c r="AQ353" s="373"/>
      <c r="AR353" s="373"/>
      <c r="AS353" s="373"/>
      <c r="AT353" s="373"/>
      <c r="AU353" s="373"/>
      <c r="AV353" s="373"/>
      <c r="AW353" s="373"/>
      <c r="AX353" s="373"/>
      <c r="AY353" s="373"/>
    </row>
    <row r="354" spans="37:51" s="38" customFormat="1" x14ac:dyDescent="0.35">
      <c r="AK354" s="373"/>
      <c r="AL354" s="373"/>
      <c r="AM354" s="373"/>
      <c r="AN354" s="373"/>
      <c r="AO354" s="373"/>
      <c r="AP354" s="373"/>
      <c r="AQ354" s="373"/>
      <c r="AR354" s="373"/>
      <c r="AS354" s="373"/>
      <c r="AT354" s="373"/>
      <c r="AU354" s="373"/>
      <c r="AV354" s="373"/>
      <c r="AW354" s="373"/>
      <c r="AX354" s="373"/>
      <c r="AY354" s="373"/>
    </row>
    <row r="355" spans="37:51" s="38" customFormat="1" x14ac:dyDescent="0.35">
      <c r="AK355" s="373"/>
      <c r="AL355" s="373"/>
      <c r="AM355" s="373"/>
      <c r="AN355" s="373"/>
      <c r="AO355" s="373"/>
      <c r="AP355" s="373"/>
      <c r="AQ355" s="373"/>
      <c r="AR355" s="373"/>
      <c r="AS355" s="373"/>
      <c r="AT355" s="373"/>
      <c r="AU355" s="373"/>
      <c r="AV355" s="373"/>
      <c r="AW355" s="373"/>
      <c r="AX355" s="373"/>
      <c r="AY355" s="373"/>
    </row>
    <row r="356" spans="37:51" s="38" customFormat="1" x14ac:dyDescent="0.35">
      <c r="AK356" s="373"/>
      <c r="AL356" s="373"/>
      <c r="AM356" s="373"/>
      <c r="AN356" s="373"/>
      <c r="AO356" s="373"/>
      <c r="AP356" s="373"/>
      <c r="AQ356" s="373"/>
      <c r="AR356" s="373"/>
      <c r="AS356" s="373"/>
      <c r="AT356" s="373"/>
      <c r="AU356" s="373"/>
      <c r="AV356" s="373"/>
      <c r="AW356" s="373"/>
      <c r="AX356" s="373"/>
      <c r="AY356" s="373"/>
    </row>
    <row r="357" spans="37:51" s="38" customFormat="1" x14ac:dyDescent="0.35">
      <c r="AK357" s="373"/>
      <c r="AL357" s="373"/>
      <c r="AM357" s="373"/>
      <c r="AN357" s="373"/>
      <c r="AO357" s="373"/>
      <c r="AP357" s="373"/>
      <c r="AQ357" s="373"/>
      <c r="AR357" s="373"/>
      <c r="AS357" s="373"/>
      <c r="AT357" s="373"/>
      <c r="AU357" s="373"/>
      <c r="AV357" s="373"/>
      <c r="AW357" s="373"/>
      <c r="AX357" s="373"/>
      <c r="AY357" s="373"/>
    </row>
    <row r="358" spans="37:51" s="38" customFormat="1" x14ac:dyDescent="0.35">
      <c r="AK358" s="373"/>
      <c r="AL358" s="373"/>
      <c r="AM358" s="373"/>
      <c r="AN358" s="373"/>
      <c r="AO358" s="373"/>
      <c r="AP358" s="373"/>
      <c r="AQ358" s="373"/>
      <c r="AR358" s="373"/>
      <c r="AS358" s="373"/>
      <c r="AT358" s="373"/>
      <c r="AU358" s="373"/>
      <c r="AV358" s="373"/>
      <c r="AW358" s="373"/>
      <c r="AX358" s="373"/>
      <c r="AY358" s="373"/>
    </row>
    <row r="359" spans="37:51" s="38" customFormat="1" x14ac:dyDescent="0.35">
      <c r="AK359" s="373"/>
      <c r="AL359" s="373"/>
      <c r="AM359" s="373"/>
      <c r="AN359" s="373"/>
      <c r="AO359" s="373"/>
      <c r="AP359" s="373"/>
      <c r="AQ359" s="373"/>
      <c r="AR359" s="373"/>
      <c r="AS359" s="373"/>
      <c r="AT359" s="373"/>
      <c r="AU359" s="373"/>
      <c r="AV359" s="373"/>
      <c r="AW359" s="373"/>
      <c r="AX359" s="373"/>
      <c r="AY359" s="373"/>
    </row>
    <row r="360" spans="37:51" s="38" customFormat="1" x14ac:dyDescent="0.35">
      <c r="AK360" s="373"/>
      <c r="AL360" s="373"/>
      <c r="AM360" s="373"/>
      <c r="AN360" s="373"/>
      <c r="AO360" s="373"/>
      <c r="AP360" s="373"/>
      <c r="AQ360" s="373"/>
      <c r="AR360" s="373"/>
      <c r="AS360" s="373"/>
      <c r="AT360" s="373"/>
      <c r="AU360" s="373"/>
      <c r="AV360" s="373"/>
      <c r="AW360" s="373"/>
      <c r="AX360" s="373"/>
      <c r="AY360" s="373"/>
    </row>
    <row r="361" spans="37:51" s="38" customFormat="1" x14ac:dyDescent="0.35">
      <c r="AK361" s="373"/>
      <c r="AL361" s="373"/>
      <c r="AM361" s="373"/>
      <c r="AN361" s="373"/>
      <c r="AO361" s="373"/>
      <c r="AP361" s="373"/>
      <c r="AQ361" s="373"/>
      <c r="AR361" s="373"/>
      <c r="AS361" s="373"/>
      <c r="AT361" s="373"/>
      <c r="AU361" s="373"/>
      <c r="AV361" s="373"/>
      <c r="AW361" s="373"/>
      <c r="AX361" s="373"/>
      <c r="AY361" s="373"/>
    </row>
    <row r="362" spans="37:51" s="38" customFormat="1" x14ac:dyDescent="0.35">
      <c r="AK362" s="373"/>
      <c r="AL362" s="373"/>
      <c r="AM362" s="373"/>
      <c r="AN362" s="373"/>
      <c r="AO362" s="373"/>
      <c r="AP362" s="373"/>
      <c r="AQ362" s="373"/>
      <c r="AR362" s="373"/>
      <c r="AS362" s="373"/>
      <c r="AT362" s="373"/>
      <c r="AU362" s="373"/>
      <c r="AV362" s="373"/>
      <c r="AW362" s="373"/>
      <c r="AX362" s="373"/>
      <c r="AY362" s="373"/>
    </row>
    <row r="363" spans="37:51" s="38" customFormat="1" x14ac:dyDescent="0.35">
      <c r="AK363" s="373"/>
      <c r="AL363" s="373"/>
      <c r="AM363" s="373"/>
      <c r="AN363" s="373"/>
      <c r="AO363" s="373"/>
      <c r="AP363" s="373"/>
      <c r="AQ363" s="373"/>
      <c r="AR363" s="373"/>
      <c r="AS363" s="373"/>
      <c r="AT363" s="373"/>
      <c r="AU363" s="373"/>
      <c r="AV363" s="373"/>
      <c r="AW363" s="373"/>
      <c r="AX363" s="373"/>
      <c r="AY363" s="373"/>
    </row>
    <row r="364" spans="37:51" s="38" customFormat="1" x14ac:dyDescent="0.35">
      <c r="AK364" s="373"/>
      <c r="AL364" s="373"/>
      <c r="AM364" s="373"/>
      <c r="AN364" s="373"/>
      <c r="AO364" s="373"/>
      <c r="AP364" s="373"/>
      <c r="AQ364" s="373"/>
      <c r="AR364" s="373"/>
      <c r="AS364" s="373"/>
      <c r="AT364" s="373"/>
      <c r="AU364" s="373"/>
      <c r="AV364" s="373"/>
      <c r="AW364" s="373"/>
      <c r="AX364" s="373"/>
      <c r="AY364" s="373"/>
    </row>
    <row r="365" spans="37:51" s="38" customFormat="1" x14ac:dyDescent="0.35">
      <c r="AK365" s="373"/>
      <c r="AL365" s="373"/>
      <c r="AM365" s="373"/>
      <c r="AN365" s="373"/>
      <c r="AO365" s="373"/>
      <c r="AP365" s="373"/>
      <c r="AQ365" s="373"/>
      <c r="AR365" s="373"/>
      <c r="AS365" s="373"/>
      <c r="AT365" s="373"/>
      <c r="AU365" s="373"/>
      <c r="AV365" s="373"/>
      <c r="AW365" s="373"/>
      <c r="AX365" s="373"/>
      <c r="AY365" s="373"/>
    </row>
    <row r="366" spans="37:51" s="38" customFormat="1" x14ac:dyDescent="0.35">
      <c r="AK366" s="373"/>
      <c r="AL366" s="373"/>
      <c r="AM366" s="373"/>
      <c r="AN366" s="373"/>
      <c r="AO366" s="373"/>
      <c r="AP366" s="373"/>
      <c r="AQ366" s="373"/>
      <c r="AR366" s="373"/>
      <c r="AS366" s="373"/>
      <c r="AT366" s="373"/>
      <c r="AU366" s="373"/>
      <c r="AV366" s="373"/>
      <c r="AW366" s="373"/>
      <c r="AX366" s="373"/>
      <c r="AY366" s="373"/>
    </row>
    <row r="367" spans="37:51" s="38" customFormat="1" x14ac:dyDescent="0.35">
      <c r="AK367" s="373"/>
      <c r="AL367" s="373"/>
      <c r="AM367" s="373"/>
      <c r="AN367" s="373"/>
      <c r="AO367" s="373"/>
      <c r="AP367" s="373"/>
      <c r="AQ367" s="373"/>
      <c r="AR367" s="373"/>
      <c r="AS367" s="373"/>
      <c r="AT367" s="373"/>
      <c r="AU367" s="373"/>
      <c r="AV367" s="373"/>
      <c r="AW367" s="373"/>
      <c r="AX367" s="373"/>
      <c r="AY367" s="373"/>
    </row>
    <row r="368" spans="37:51" s="38" customFormat="1" x14ac:dyDescent="0.35">
      <c r="AK368" s="373"/>
      <c r="AL368" s="373"/>
      <c r="AM368" s="373"/>
      <c r="AN368" s="373"/>
      <c r="AO368" s="373"/>
      <c r="AP368" s="373"/>
      <c r="AQ368" s="373"/>
      <c r="AR368" s="373"/>
      <c r="AS368" s="373"/>
      <c r="AT368" s="373"/>
      <c r="AU368" s="373"/>
      <c r="AV368" s="373"/>
      <c r="AW368" s="373"/>
      <c r="AX368" s="373"/>
      <c r="AY368" s="373"/>
    </row>
    <row r="369" spans="37:51" s="38" customFormat="1" x14ac:dyDescent="0.35">
      <c r="AK369" s="373"/>
      <c r="AL369" s="373"/>
      <c r="AM369" s="373"/>
      <c r="AN369" s="373"/>
      <c r="AO369" s="373"/>
      <c r="AP369" s="373"/>
      <c r="AQ369" s="373"/>
      <c r="AR369" s="373"/>
      <c r="AS369" s="373"/>
      <c r="AT369" s="373"/>
      <c r="AU369" s="373"/>
      <c r="AV369" s="373"/>
      <c r="AW369" s="373"/>
      <c r="AX369" s="373"/>
      <c r="AY369" s="373"/>
    </row>
    <row r="370" spans="37:51" s="38" customFormat="1" x14ac:dyDescent="0.35">
      <c r="AK370" s="373"/>
      <c r="AL370" s="373"/>
      <c r="AM370" s="373"/>
      <c r="AN370" s="373"/>
      <c r="AO370" s="373"/>
      <c r="AP370" s="373"/>
      <c r="AQ370" s="373"/>
      <c r="AR370" s="373"/>
      <c r="AS370" s="373"/>
      <c r="AT370" s="373"/>
      <c r="AU370" s="373"/>
      <c r="AV370" s="373"/>
      <c r="AW370" s="373"/>
      <c r="AX370" s="373"/>
      <c r="AY370" s="373"/>
    </row>
    <row r="371" spans="37:51" s="38" customFormat="1" x14ac:dyDescent="0.35">
      <c r="AK371" s="373"/>
      <c r="AL371" s="373"/>
      <c r="AM371" s="373"/>
      <c r="AN371" s="373"/>
      <c r="AO371" s="373"/>
      <c r="AP371" s="373"/>
      <c r="AQ371" s="373"/>
      <c r="AR371" s="373"/>
      <c r="AS371" s="373"/>
      <c r="AT371" s="373"/>
      <c r="AU371" s="373"/>
      <c r="AV371" s="373"/>
      <c r="AW371" s="373"/>
      <c r="AX371" s="373"/>
      <c r="AY371" s="373"/>
    </row>
    <row r="372" spans="37:51" s="38" customFormat="1" x14ac:dyDescent="0.35">
      <c r="AK372" s="373"/>
      <c r="AL372" s="373"/>
      <c r="AM372" s="373"/>
      <c r="AN372" s="373"/>
      <c r="AO372" s="373"/>
      <c r="AP372" s="373"/>
      <c r="AQ372" s="373"/>
      <c r="AR372" s="373"/>
      <c r="AS372" s="373"/>
      <c r="AT372" s="373"/>
      <c r="AU372" s="373"/>
      <c r="AV372" s="373"/>
      <c r="AW372" s="373"/>
      <c r="AX372" s="373"/>
      <c r="AY372" s="373"/>
    </row>
    <row r="373" spans="37:51" s="38" customFormat="1" x14ac:dyDescent="0.35">
      <c r="AK373" s="373"/>
      <c r="AL373" s="373"/>
      <c r="AM373" s="373"/>
      <c r="AN373" s="373"/>
      <c r="AO373" s="373"/>
      <c r="AP373" s="373"/>
      <c r="AQ373" s="373"/>
      <c r="AR373" s="373"/>
      <c r="AS373" s="373"/>
      <c r="AT373" s="373"/>
      <c r="AU373" s="373"/>
      <c r="AV373" s="373"/>
      <c r="AW373" s="373"/>
      <c r="AX373" s="373"/>
      <c r="AY373" s="373"/>
    </row>
    <row r="374" spans="37:51" s="38" customFormat="1" x14ac:dyDescent="0.35">
      <c r="AK374" s="373"/>
      <c r="AL374" s="373"/>
      <c r="AM374" s="373"/>
      <c r="AN374" s="373"/>
      <c r="AO374" s="373"/>
      <c r="AP374" s="373"/>
      <c r="AQ374" s="373"/>
      <c r="AR374" s="373"/>
      <c r="AS374" s="373"/>
      <c r="AT374" s="373"/>
      <c r="AU374" s="373"/>
      <c r="AV374" s="373"/>
      <c r="AW374" s="373"/>
      <c r="AX374" s="373"/>
      <c r="AY374" s="373"/>
    </row>
    <row r="375" spans="37:51" s="38" customFormat="1" x14ac:dyDescent="0.35">
      <c r="AK375" s="373"/>
      <c r="AL375" s="373"/>
      <c r="AM375" s="373"/>
      <c r="AN375" s="373"/>
      <c r="AO375" s="373"/>
      <c r="AP375" s="373"/>
      <c r="AQ375" s="373"/>
      <c r="AR375" s="373"/>
      <c r="AS375" s="373"/>
      <c r="AT375" s="373"/>
      <c r="AU375" s="373"/>
      <c r="AV375" s="373"/>
      <c r="AW375" s="373"/>
      <c r="AX375" s="373"/>
      <c r="AY375" s="373"/>
    </row>
    <row r="376" spans="37:51" s="38" customFormat="1" x14ac:dyDescent="0.35">
      <c r="AK376" s="373"/>
      <c r="AL376" s="373"/>
      <c r="AM376" s="373"/>
      <c r="AN376" s="373"/>
      <c r="AO376" s="373"/>
      <c r="AP376" s="373"/>
      <c r="AQ376" s="373"/>
      <c r="AR376" s="373"/>
      <c r="AS376" s="373"/>
      <c r="AT376" s="373"/>
      <c r="AU376" s="373"/>
      <c r="AV376" s="373"/>
      <c r="AW376" s="373"/>
      <c r="AX376" s="373"/>
      <c r="AY376" s="373"/>
    </row>
    <row r="377" spans="37:51" s="38" customFormat="1" x14ac:dyDescent="0.35">
      <c r="AK377" s="373"/>
      <c r="AL377" s="373"/>
      <c r="AM377" s="373"/>
      <c r="AN377" s="373"/>
      <c r="AO377" s="373"/>
      <c r="AP377" s="373"/>
      <c r="AQ377" s="373"/>
      <c r="AR377" s="373"/>
      <c r="AS377" s="373"/>
      <c r="AT377" s="373"/>
      <c r="AU377" s="373"/>
      <c r="AV377" s="373"/>
      <c r="AW377" s="373"/>
      <c r="AX377" s="373"/>
      <c r="AY377" s="373"/>
    </row>
    <row r="378" spans="37:51" s="38" customFormat="1" x14ac:dyDescent="0.35">
      <c r="AK378" s="373"/>
      <c r="AL378" s="373"/>
      <c r="AM378" s="373"/>
      <c r="AN378" s="373"/>
      <c r="AO378" s="373"/>
      <c r="AP378" s="373"/>
      <c r="AQ378" s="373"/>
      <c r="AR378" s="373"/>
      <c r="AS378" s="373"/>
      <c r="AT378" s="373"/>
      <c r="AU378" s="373"/>
      <c r="AV378" s="373"/>
      <c r="AW378" s="373"/>
      <c r="AX378" s="373"/>
      <c r="AY378" s="373"/>
    </row>
    <row r="379" spans="37:51" s="38" customFormat="1" x14ac:dyDescent="0.35">
      <c r="AK379" s="373"/>
      <c r="AL379" s="373"/>
      <c r="AM379" s="373"/>
      <c r="AN379" s="373"/>
      <c r="AO379" s="373"/>
      <c r="AP379" s="373"/>
      <c r="AQ379" s="373"/>
      <c r="AR379" s="373"/>
      <c r="AS379" s="373"/>
      <c r="AT379" s="373"/>
      <c r="AU379" s="373"/>
      <c r="AV379" s="373"/>
      <c r="AW379" s="373"/>
      <c r="AX379" s="373"/>
      <c r="AY379" s="373"/>
    </row>
    <row r="380" spans="37:51" s="38" customFormat="1" x14ac:dyDescent="0.35">
      <c r="AK380" s="373"/>
      <c r="AL380" s="373"/>
      <c r="AM380" s="373"/>
      <c r="AN380" s="373"/>
      <c r="AO380" s="373"/>
      <c r="AP380" s="373"/>
      <c r="AQ380" s="373"/>
      <c r="AR380" s="373"/>
      <c r="AS380" s="373"/>
      <c r="AT380" s="373"/>
      <c r="AU380" s="373"/>
      <c r="AV380" s="373"/>
      <c r="AW380" s="373"/>
      <c r="AX380" s="373"/>
      <c r="AY380" s="373"/>
    </row>
    <row r="381" spans="37:51" s="38" customFormat="1" x14ac:dyDescent="0.35">
      <c r="AK381" s="373"/>
      <c r="AL381" s="373"/>
      <c r="AM381" s="373"/>
      <c r="AN381" s="373"/>
      <c r="AO381" s="373"/>
      <c r="AP381" s="373"/>
      <c r="AQ381" s="373"/>
      <c r="AR381" s="373"/>
      <c r="AS381" s="373"/>
      <c r="AT381" s="373"/>
      <c r="AU381" s="373"/>
      <c r="AV381" s="373"/>
      <c r="AW381" s="373"/>
      <c r="AX381" s="373"/>
      <c r="AY381" s="373"/>
    </row>
    <row r="382" spans="37:51" s="38" customFormat="1" x14ac:dyDescent="0.35">
      <c r="AK382" s="373"/>
      <c r="AL382" s="373"/>
      <c r="AM382" s="373"/>
      <c r="AN382" s="373"/>
      <c r="AO382" s="373"/>
      <c r="AP382" s="373"/>
      <c r="AQ382" s="373"/>
      <c r="AR382" s="373"/>
      <c r="AS382" s="373"/>
      <c r="AT382" s="373"/>
      <c r="AU382" s="373"/>
      <c r="AV382" s="373"/>
      <c r="AW382" s="373"/>
      <c r="AX382" s="373"/>
      <c r="AY382" s="373"/>
    </row>
    <row r="383" spans="37:51" s="38" customFormat="1" x14ac:dyDescent="0.35">
      <c r="AK383" s="373"/>
      <c r="AL383" s="373"/>
      <c r="AM383" s="373"/>
      <c r="AN383" s="373"/>
      <c r="AO383" s="373"/>
      <c r="AP383" s="373"/>
      <c r="AQ383" s="373"/>
      <c r="AR383" s="373"/>
      <c r="AS383" s="373"/>
      <c r="AT383" s="373"/>
      <c r="AU383" s="373"/>
      <c r="AV383" s="373"/>
      <c r="AW383" s="373"/>
      <c r="AX383" s="373"/>
      <c r="AY383" s="373"/>
    </row>
    <row r="384" spans="37:51" s="38" customFormat="1" x14ac:dyDescent="0.35">
      <c r="AK384" s="373"/>
      <c r="AL384" s="373"/>
      <c r="AM384" s="373"/>
      <c r="AN384" s="373"/>
      <c r="AO384" s="373"/>
      <c r="AP384" s="373"/>
      <c r="AQ384" s="373"/>
      <c r="AR384" s="373"/>
      <c r="AS384" s="373"/>
      <c r="AT384" s="373"/>
      <c r="AU384" s="373"/>
      <c r="AV384" s="373"/>
      <c r="AW384" s="373"/>
      <c r="AX384" s="373"/>
      <c r="AY384" s="373"/>
    </row>
    <row r="385" spans="37:51" s="38" customFormat="1" x14ac:dyDescent="0.35">
      <c r="AK385" s="373"/>
      <c r="AL385" s="373"/>
      <c r="AM385" s="373"/>
      <c r="AN385" s="373"/>
      <c r="AO385" s="373"/>
      <c r="AP385" s="373"/>
      <c r="AQ385" s="373"/>
      <c r="AR385" s="373"/>
      <c r="AS385" s="373"/>
      <c r="AT385" s="373"/>
      <c r="AU385" s="373"/>
      <c r="AV385" s="373"/>
      <c r="AW385" s="373"/>
      <c r="AX385" s="373"/>
      <c r="AY385" s="373"/>
    </row>
    <row r="386" spans="37:51" s="38" customFormat="1" x14ac:dyDescent="0.35">
      <c r="AK386" s="373"/>
      <c r="AL386" s="373"/>
      <c r="AM386" s="373"/>
      <c r="AN386" s="373"/>
      <c r="AO386" s="373"/>
      <c r="AP386" s="373"/>
      <c r="AQ386" s="373"/>
      <c r="AR386" s="373"/>
      <c r="AS386" s="373"/>
      <c r="AT386" s="373"/>
      <c r="AU386" s="373"/>
      <c r="AV386" s="373"/>
      <c r="AW386" s="373"/>
      <c r="AX386" s="373"/>
      <c r="AY386" s="373"/>
    </row>
    <row r="387" spans="37:51" s="38" customFormat="1" x14ac:dyDescent="0.35">
      <c r="AK387" s="373"/>
      <c r="AL387" s="373"/>
      <c r="AM387" s="373"/>
      <c r="AN387" s="373"/>
      <c r="AO387" s="373"/>
      <c r="AP387" s="373"/>
      <c r="AQ387" s="373"/>
      <c r="AR387" s="373"/>
      <c r="AS387" s="373"/>
      <c r="AT387" s="373"/>
      <c r="AU387" s="373"/>
      <c r="AV387" s="373"/>
      <c r="AW387" s="373"/>
      <c r="AX387" s="373"/>
      <c r="AY387" s="373"/>
    </row>
    <row r="388" spans="37:51" s="38" customFormat="1" x14ac:dyDescent="0.35">
      <c r="AK388" s="373"/>
      <c r="AL388" s="373"/>
      <c r="AM388" s="373"/>
      <c r="AN388" s="373"/>
      <c r="AO388" s="373"/>
      <c r="AP388" s="373"/>
      <c r="AQ388" s="373"/>
      <c r="AR388" s="373"/>
      <c r="AS388" s="373"/>
      <c r="AT388" s="373"/>
      <c r="AU388" s="373"/>
      <c r="AV388" s="373"/>
      <c r="AW388" s="373"/>
      <c r="AX388" s="373"/>
      <c r="AY388" s="373"/>
    </row>
    <row r="389" spans="37:51" s="38" customFormat="1" x14ac:dyDescent="0.35">
      <c r="AK389" s="373"/>
      <c r="AL389" s="373"/>
      <c r="AM389" s="373"/>
      <c r="AN389" s="373"/>
      <c r="AO389" s="373"/>
      <c r="AP389" s="373"/>
      <c r="AQ389" s="373"/>
      <c r="AR389" s="373"/>
      <c r="AS389" s="373"/>
      <c r="AT389" s="373"/>
      <c r="AU389" s="373"/>
      <c r="AV389" s="373"/>
      <c r="AW389" s="373"/>
      <c r="AX389" s="373"/>
      <c r="AY389" s="373"/>
    </row>
    <row r="390" spans="37:51" s="38" customFormat="1" x14ac:dyDescent="0.35">
      <c r="AK390" s="373"/>
      <c r="AL390" s="373"/>
      <c r="AM390" s="373"/>
      <c r="AN390" s="373"/>
      <c r="AO390" s="373"/>
      <c r="AP390" s="373"/>
      <c r="AQ390" s="373"/>
      <c r="AR390" s="373"/>
      <c r="AS390" s="373"/>
      <c r="AT390" s="373"/>
      <c r="AU390" s="373"/>
      <c r="AV390" s="373"/>
      <c r="AW390" s="373"/>
      <c r="AX390" s="373"/>
      <c r="AY390" s="373"/>
    </row>
    <row r="391" spans="37:51" s="38" customFormat="1" x14ac:dyDescent="0.35">
      <c r="AK391" s="373"/>
      <c r="AL391" s="373"/>
      <c r="AM391" s="373"/>
      <c r="AN391" s="373"/>
      <c r="AO391" s="373"/>
      <c r="AP391" s="373"/>
      <c r="AQ391" s="373"/>
      <c r="AR391" s="373"/>
      <c r="AS391" s="373"/>
      <c r="AT391" s="373"/>
      <c r="AU391" s="373"/>
      <c r="AV391" s="373"/>
      <c r="AW391" s="373"/>
      <c r="AX391" s="373"/>
      <c r="AY391" s="373"/>
    </row>
    <row r="392" spans="37:51" s="38" customFormat="1" x14ac:dyDescent="0.35">
      <c r="AK392" s="373"/>
      <c r="AL392" s="373"/>
      <c r="AM392" s="373"/>
      <c r="AN392" s="373"/>
      <c r="AO392" s="373"/>
      <c r="AP392" s="373"/>
      <c r="AQ392" s="373"/>
      <c r="AR392" s="373"/>
      <c r="AS392" s="373"/>
      <c r="AT392" s="373"/>
      <c r="AU392" s="373"/>
      <c r="AV392" s="373"/>
      <c r="AW392" s="373"/>
      <c r="AX392" s="373"/>
      <c r="AY392" s="373"/>
    </row>
    <row r="393" spans="37:51" s="38" customFormat="1" x14ac:dyDescent="0.35">
      <c r="AK393" s="373"/>
      <c r="AL393" s="373"/>
      <c r="AM393" s="373"/>
      <c r="AN393" s="373"/>
      <c r="AO393" s="373"/>
      <c r="AP393" s="373"/>
      <c r="AQ393" s="373"/>
      <c r="AR393" s="373"/>
      <c r="AS393" s="373"/>
      <c r="AT393" s="373"/>
      <c r="AU393" s="373"/>
      <c r="AV393" s="373"/>
      <c r="AW393" s="373"/>
      <c r="AX393" s="373"/>
      <c r="AY393" s="373"/>
    </row>
    <row r="394" spans="37:51" s="38" customFormat="1" x14ac:dyDescent="0.35">
      <c r="AK394" s="373"/>
      <c r="AL394" s="373"/>
      <c r="AM394" s="373"/>
      <c r="AN394" s="373"/>
      <c r="AO394" s="373"/>
      <c r="AP394" s="373"/>
      <c r="AQ394" s="373"/>
      <c r="AR394" s="373"/>
      <c r="AS394" s="373"/>
      <c r="AT394" s="373"/>
      <c r="AU394" s="373"/>
      <c r="AV394" s="373"/>
      <c r="AW394" s="373"/>
      <c r="AX394" s="373"/>
      <c r="AY394" s="373"/>
    </row>
    <row r="395" spans="37:51" s="38" customFormat="1" x14ac:dyDescent="0.35">
      <c r="AK395" s="373"/>
      <c r="AL395" s="373"/>
      <c r="AM395" s="373"/>
      <c r="AN395" s="373"/>
      <c r="AO395" s="373"/>
      <c r="AP395" s="373"/>
      <c r="AQ395" s="373"/>
      <c r="AR395" s="373"/>
      <c r="AS395" s="373"/>
      <c r="AT395" s="373"/>
      <c r="AU395" s="373"/>
      <c r="AV395" s="373"/>
      <c r="AW395" s="373"/>
      <c r="AX395" s="373"/>
      <c r="AY395" s="373"/>
    </row>
    <row r="396" spans="37:51" s="38" customFormat="1" x14ac:dyDescent="0.35">
      <c r="AK396" s="373"/>
      <c r="AL396" s="373"/>
      <c r="AM396" s="373"/>
      <c r="AN396" s="373"/>
      <c r="AO396" s="373"/>
      <c r="AP396" s="373"/>
      <c r="AQ396" s="373"/>
      <c r="AR396" s="373"/>
      <c r="AS396" s="373"/>
      <c r="AT396" s="373"/>
      <c r="AU396" s="373"/>
      <c r="AV396" s="373"/>
      <c r="AW396" s="373"/>
      <c r="AX396" s="373"/>
      <c r="AY396" s="373"/>
    </row>
    <row r="397" spans="37:51" s="38" customFormat="1" x14ac:dyDescent="0.35">
      <c r="AK397" s="373"/>
      <c r="AL397" s="373"/>
      <c r="AM397" s="373"/>
      <c r="AN397" s="373"/>
      <c r="AO397" s="373"/>
      <c r="AP397" s="373"/>
      <c r="AQ397" s="373"/>
      <c r="AR397" s="373"/>
      <c r="AS397" s="373"/>
      <c r="AT397" s="373"/>
      <c r="AU397" s="373"/>
      <c r="AV397" s="373"/>
      <c r="AW397" s="373"/>
      <c r="AX397" s="373"/>
      <c r="AY397" s="373"/>
    </row>
    <row r="398" spans="37:51" s="38" customFormat="1" x14ac:dyDescent="0.35">
      <c r="AK398" s="373"/>
      <c r="AL398" s="373"/>
      <c r="AM398" s="373"/>
      <c r="AN398" s="373"/>
      <c r="AO398" s="373"/>
      <c r="AP398" s="373"/>
      <c r="AQ398" s="373"/>
      <c r="AR398" s="373"/>
      <c r="AS398" s="373"/>
      <c r="AT398" s="373"/>
      <c r="AU398" s="373"/>
      <c r="AV398" s="373"/>
      <c r="AW398" s="373"/>
      <c r="AX398" s="373"/>
      <c r="AY398" s="373"/>
    </row>
    <row r="399" spans="37:51" s="38" customFormat="1" x14ac:dyDescent="0.35">
      <c r="AK399" s="373"/>
      <c r="AL399" s="373"/>
      <c r="AM399" s="373"/>
      <c r="AN399" s="373"/>
      <c r="AO399" s="373"/>
      <c r="AP399" s="373"/>
      <c r="AQ399" s="373"/>
      <c r="AR399" s="373"/>
      <c r="AS399" s="373"/>
      <c r="AT399" s="373"/>
      <c r="AU399" s="373"/>
      <c r="AV399" s="373"/>
      <c r="AW399" s="373"/>
      <c r="AX399" s="373"/>
      <c r="AY399" s="373"/>
    </row>
    <row r="400" spans="37:51" s="38" customFormat="1" x14ac:dyDescent="0.35">
      <c r="AK400" s="373"/>
      <c r="AL400" s="373"/>
      <c r="AM400" s="373"/>
      <c r="AN400" s="373"/>
      <c r="AO400" s="373"/>
      <c r="AP400" s="373"/>
      <c r="AQ400" s="373"/>
      <c r="AR400" s="373"/>
      <c r="AS400" s="373"/>
      <c r="AT400" s="373"/>
      <c r="AU400" s="373"/>
      <c r="AV400" s="373"/>
      <c r="AW400" s="373"/>
      <c r="AX400" s="373"/>
      <c r="AY400" s="373"/>
    </row>
    <row r="401" spans="37:51" s="38" customFormat="1" x14ac:dyDescent="0.35">
      <c r="AK401" s="373"/>
      <c r="AL401" s="373"/>
      <c r="AM401" s="373"/>
      <c r="AN401" s="373"/>
      <c r="AO401" s="373"/>
      <c r="AP401" s="373"/>
      <c r="AQ401" s="373"/>
      <c r="AR401" s="373"/>
      <c r="AS401" s="373"/>
      <c r="AT401" s="373"/>
      <c r="AU401" s="373"/>
      <c r="AV401" s="373"/>
      <c r="AW401" s="373"/>
      <c r="AX401" s="373"/>
      <c r="AY401" s="373"/>
    </row>
    <row r="402" spans="37:51" s="38" customFormat="1" x14ac:dyDescent="0.35">
      <c r="AK402" s="373"/>
      <c r="AL402" s="373"/>
      <c r="AM402" s="373"/>
      <c r="AN402" s="373"/>
      <c r="AO402" s="373"/>
      <c r="AP402" s="373"/>
      <c r="AQ402" s="373"/>
      <c r="AR402" s="373"/>
      <c r="AS402" s="373"/>
      <c r="AT402" s="373"/>
      <c r="AU402" s="373"/>
      <c r="AV402" s="373"/>
      <c r="AW402" s="373"/>
      <c r="AX402" s="373"/>
      <c r="AY402" s="373"/>
    </row>
    <row r="403" spans="37:51" s="38" customFormat="1" x14ac:dyDescent="0.35">
      <c r="AK403" s="373"/>
      <c r="AL403" s="373"/>
      <c r="AM403" s="373"/>
      <c r="AN403" s="373"/>
      <c r="AO403" s="373"/>
      <c r="AP403" s="373"/>
      <c r="AQ403" s="373"/>
      <c r="AR403" s="373"/>
      <c r="AS403" s="373"/>
      <c r="AT403" s="373"/>
      <c r="AU403" s="373"/>
      <c r="AV403" s="373"/>
      <c r="AW403" s="373"/>
      <c r="AX403" s="373"/>
      <c r="AY403" s="373"/>
    </row>
    <row r="404" spans="37:51" s="38" customFormat="1" x14ac:dyDescent="0.35">
      <c r="AK404" s="373"/>
      <c r="AL404" s="373"/>
      <c r="AM404" s="373"/>
      <c r="AN404" s="373"/>
      <c r="AO404" s="373"/>
      <c r="AP404" s="373"/>
      <c r="AQ404" s="373"/>
      <c r="AR404" s="373"/>
      <c r="AS404" s="373"/>
      <c r="AT404" s="373"/>
      <c r="AU404" s="373"/>
      <c r="AV404" s="373"/>
      <c r="AW404" s="373"/>
      <c r="AX404" s="373"/>
      <c r="AY404" s="373"/>
    </row>
    <row r="405" spans="37:51" s="38" customFormat="1" x14ac:dyDescent="0.35">
      <c r="AK405" s="373"/>
      <c r="AL405" s="373"/>
      <c r="AM405" s="373"/>
      <c r="AN405" s="373"/>
      <c r="AO405" s="373"/>
      <c r="AP405" s="373"/>
      <c r="AQ405" s="373"/>
      <c r="AR405" s="373"/>
      <c r="AS405" s="373"/>
      <c r="AT405" s="373"/>
      <c r="AU405" s="373"/>
      <c r="AV405" s="373"/>
      <c r="AW405" s="373"/>
      <c r="AX405" s="373"/>
      <c r="AY405" s="373"/>
    </row>
    <row r="406" spans="37:51" s="38" customFormat="1" x14ac:dyDescent="0.35">
      <c r="AK406" s="373"/>
      <c r="AL406" s="373"/>
      <c r="AM406" s="373"/>
      <c r="AN406" s="373"/>
      <c r="AO406" s="373"/>
      <c r="AP406" s="373"/>
      <c r="AQ406" s="373"/>
      <c r="AR406" s="373"/>
      <c r="AS406" s="373"/>
      <c r="AT406" s="373"/>
      <c r="AU406" s="373"/>
      <c r="AV406" s="373"/>
      <c r="AW406" s="373"/>
      <c r="AX406" s="373"/>
      <c r="AY406" s="373"/>
    </row>
    <row r="407" spans="37:51" s="38" customFormat="1" x14ac:dyDescent="0.35">
      <c r="AK407" s="373"/>
      <c r="AL407" s="373"/>
      <c r="AM407" s="373"/>
      <c r="AN407" s="373"/>
      <c r="AO407" s="373"/>
      <c r="AP407" s="373"/>
      <c r="AQ407" s="373"/>
      <c r="AR407" s="373"/>
      <c r="AS407" s="373"/>
      <c r="AT407" s="373"/>
      <c r="AU407" s="373"/>
      <c r="AV407" s="373"/>
      <c r="AW407" s="373"/>
      <c r="AX407" s="373"/>
      <c r="AY407" s="373"/>
    </row>
    <row r="408" spans="37:51" s="38" customFormat="1" x14ac:dyDescent="0.35">
      <c r="AK408" s="373"/>
      <c r="AL408" s="373"/>
      <c r="AM408" s="373"/>
      <c r="AN408" s="373"/>
      <c r="AO408" s="373"/>
      <c r="AP408" s="373"/>
      <c r="AQ408" s="373"/>
      <c r="AR408" s="373"/>
      <c r="AS408" s="373"/>
      <c r="AT408" s="373"/>
      <c r="AU408" s="373"/>
      <c r="AV408" s="373"/>
      <c r="AW408" s="373"/>
      <c r="AX408" s="373"/>
      <c r="AY408" s="373"/>
    </row>
    <row r="409" spans="37:51" s="38" customFormat="1" x14ac:dyDescent="0.35">
      <c r="AK409" s="373"/>
      <c r="AL409" s="373"/>
      <c r="AM409" s="373"/>
      <c r="AN409" s="373"/>
      <c r="AO409" s="373"/>
      <c r="AP409" s="373"/>
      <c r="AQ409" s="373"/>
      <c r="AR409" s="373"/>
      <c r="AS409" s="373"/>
      <c r="AT409" s="373"/>
      <c r="AU409" s="373"/>
      <c r="AV409" s="373"/>
      <c r="AW409" s="373"/>
      <c r="AX409" s="373"/>
      <c r="AY409" s="373"/>
    </row>
    <row r="410" spans="37:51" s="38" customFormat="1" x14ac:dyDescent="0.35">
      <c r="AK410" s="373"/>
      <c r="AL410" s="373"/>
      <c r="AM410" s="373"/>
      <c r="AN410" s="373"/>
      <c r="AO410" s="373"/>
      <c r="AP410" s="373"/>
      <c r="AQ410" s="373"/>
      <c r="AR410" s="373"/>
      <c r="AS410" s="373"/>
      <c r="AT410" s="373"/>
      <c r="AU410" s="373"/>
      <c r="AV410" s="373"/>
      <c r="AW410" s="373"/>
      <c r="AX410" s="373"/>
      <c r="AY410" s="373"/>
    </row>
    <row r="411" spans="37:51" s="38" customFormat="1" x14ac:dyDescent="0.35">
      <c r="AK411" s="373"/>
      <c r="AL411" s="373"/>
      <c r="AM411" s="373"/>
      <c r="AN411" s="373"/>
      <c r="AO411" s="373"/>
      <c r="AP411" s="373"/>
      <c r="AQ411" s="373"/>
      <c r="AR411" s="373"/>
      <c r="AS411" s="373"/>
      <c r="AT411" s="373"/>
      <c r="AU411" s="373"/>
      <c r="AV411" s="373"/>
      <c r="AW411" s="373"/>
      <c r="AX411" s="373"/>
      <c r="AY411" s="373"/>
    </row>
    <row r="412" spans="37:51" s="38" customFormat="1" x14ac:dyDescent="0.35">
      <c r="AK412" s="373"/>
      <c r="AL412" s="373"/>
      <c r="AM412" s="373"/>
      <c r="AN412" s="373"/>
      <c r="AO412" s="373"/>
      <c r="AP412" s="373"/>
      <c r="AQ412" s="373"/>
      <c r="AR412" s="373"/>
      <c r="AS412" s="373"/>
      <c r="AT412" s="373"/>
      <c r="AU412" s="373"/>
      <c r="AV412" s="373"/>
      <c r="AW412" s="373"/>
      <c r="AX412" s="373"/>
      <c r="AY412" s="373"/>
    </row>
    <row r="413" spans="37:51" s="38" customFormat="1" x14ac:dyDescent="0.35">
      <c r="AK413" s="373"/>
      <c r="AL413" s="373"/>
      <c r="AM413" s="373"/>
      <c r="AN413" s="373"/>
      <c r="AO413" s="373"/>
      <c r="AP413" s="373"/>
      <c r="AQ413" s="373"/>
      <c r="AR413" s="373"/>
      <c r="AS413" s="373"/>
      <c r="AT413" s="373"/>
      <c r="AU413" s="373"/>
      <c r="AV413" s="373"/>
      <c r="AW413" s="373"/>
      <c r="AX413" s="373"/>
      <c r="AY413" s="373"/>
    </row>
    <row r="414" spans="37:51" s="38" customFormat="1" x14ac:dyDescent="0.35">
      <c r="AK414" s="373"/>
      <c r="AL414" s="373"/>
      <c r="AM414" s="373"/>
      <c r="AN414" s="373"/>
      <c r="AO414" s="373"/>
      <c r="AP414" s="373"/>
      <c r="AQ414" s="373"/>
      <c r="AR414" s="373"/>
      <c r="AS414" s="373"/>
      <c r="AT414" s="373"/>
      <c r="AU414" s="373"/>
      <c r="AV414" s="373"/>
      <c r="AW414" s="373"/>
      <c r="AX414" s="373"/>
      <c r="AY414" s="373"/>
    </row>
    <row r="415" spans="37:51" s="38" customFormat="1" x14ac:dyDescent="0.35">
      <c r="AK415" s="373"/>
      <c r="AL415" s="373"/>
      <c r="AM415" s="373"/>
      <c r="AN415" s="373"/>
      <c r="AO415" s="373"/>
      <c r="AP415" s="373"/>
      <c r="AQ415" s="373"/>
      <c r="AR415" s="373"/>
      <c r="AS415" s="373"/>
      <c r="AT415" s="373"/>
      <c r="AU415" s="373"/>
      <c r="AV415" s="373"/>
      <c r="AW415" s="373"/>
      <c r="AX415" s="373"/>
      <c r="AY415" s="373"/>
    </row>
    <row r="416" spans="37:51" s="38" customFormat="1" x14ac:dyDescent="0.35">
      <c r="AK416" s="373"/>
      <c r="AL416" s="373"/>
      <c r="AM416" s="373"/>
      <c r="AN416" s="373"/>
      <c r="AO416" s="373"/>
      <c r="AP416" s="373"/>
      <c r="AQ416" s="373"/>
      <c r="AR416" s="373"/>
      <c r="AS416" s="373"/>
      <c r="AT416" s="373"/>
      <c r="AU416" s="373"/>
      <c r="AV416" s="373"/>
      <c r="AW416" s="373"/>
      <c r="AX416" s="373"/>
      <c r="AY416" s="373"/>
    </row>
    <row r="417" spans="37:51" s="38" customFormat="1" x14ac:dyDescent="0.35">
      <c r="AK417" s="373"/>
      <c r="AL417" s="373"/>
      <c r="AM417" s="373"/>
      <c r="AN417" s="373"/>
      <c r="AO417" s="373"/>
      <c r="AP417" s="373"/>
      <c r="AQ417" s="373"/>
      <c r="AR417" s="373"/>
      <c r="AS417" s="373"/>
      <c r="AT417" s="373"/>
      <c r="AU417" s="373"/>
      <c r="AV417" s="373"/>
      <c r="AW417" s="373"/>
      <c r="AX417" s="373"/>
      <c r="AY417" s="373"/>
    </row>
    <row r="418" spans="37:51" s="38" customFormat="1" x14ac:dyDescent="0.35">
      <c r="AK418" s="373"/>
      <c r="AL418" s="373"/>
      <c r="AM418" s="373"/>
      <c r="AN418" s="373"/>
      <c r="AO418" s="373"/>
      <c r="AP418" s="373"/>
      <c r="AQ418" s="373"/>
      <c r="AR418" s="373"/>
      <c r="AS418" s="373"/>
      <c r="AT418" s="373"/>
      <c r="AU418" s="373"/>
      <c r="AV418" s="373"/>
      <c r="AW418" s="373"/>
      <c r="AX418" s="373"/>
      <c r="AY418" s="373"/>
    </row>
    <row r="419" spans="37:51" s="38" customFormat="1" x14ac:dyDescent="0.35">
      <c r="AK419" s="373"/>
      <c r="AL419" s="373"/>
      <c r="AM419" s="373"/>
      <c r="AN419" s="373"/>
      <c r="AO419" s="373"/>
      <c r="AP419" s="373"/>
      <c r="AQ419" s="373"/>
      <c r="AR419" s="373"/>
      <c r="AS419" s="373"/>
      <c r="AT419" s="373"/>
      <c r="AU419" s="373"/>
      <c r="AV419" s="373"/>
      <c r="AW419" s="373"/>
      <c r="AX419" s="373"/>
      <c r="AY419" s="373"/>
    </row>
    <row r="420" spans="37:51" s="38" customFormat="1" x14ac:dyDescent="0.35">
      <c r="AK420" s="373"/>
      <c r="AL420" s="373"/>
      <c r="AM420" s="373"/>
      <c r="AN420" s="373"/>
      <c r="AO420" s="373"/>
      <c r="AP420" s="373"/>
      <c r="AQ420" s="373"/>
      <c r="AR420" s="373"/>
      <c r="AS420" s="373"/>
      <c r="AT420" s="373"/>
      <c r="AU420" s="373"/>
      <c r="AV420" s="373"/>
      <c r="AW420" s="373"/>
      <c r="AX420" s="373"/>
      <c r="AY420" s="373"/>
    </row>
    <row r="421" spans="37:51" s="38" customFormat="1" x14ac:dyDescent="0.35">
      <c r="AK421" s="373"/>
      <c r="AL421" s="373"/>
      <c r="AM421" s="373"/>
      <c r="AN421" s="373"/>
      <c r="AO421" s="373"/>
      <c r="AP421" s="373"/>
      <c r="AQ421" s="373"/>
      <c r="AR421" s="373"/>
      <c r="AS421" s="373"/>
      <c r="AT421" s="373"/>
      <c r="AU421" s="373"/>
      <c r="AV421" s="373"/>
      <c r="AW421" s="373"/>
      <c r="AX421" s="373"/>
      <c r="AY421" s="373"/>
    </row>
    <row r="422" spans="37:51" s="38" customFormat="1" x14ac:dyDescent="0.35">
      <c r="AK422" s="373"/>
      <c r="AL422" s="373"/>
      <c r="AM422" s="373"/>
      <c r="AN422" s="373"/>
      <c r="AO422" s="373"/>
      <c r="AP422" s="373"/>
      <c r="AQ422" s="373"/>
      <c r="AR422" s="373"/>
      <c r="AS422" s="373"/>
      <c r="AT422" s="373"/>
      <c r="AU422" s="373"/>
      <c r="AV422" s="373"/>
      <c r="AW422" s="373"/>
      <c r="AX422" s="373"/>
      <c r="AY422" s="373"/>
    </row>
    <row r="423" spans="37:51" s="38" customFormat="1" x14ac:dyDescent="0.35">
      <c r="AK423" s="373"/>
      <c r="AL423" s="373"/>
      <c r="AM423" s="373"/>
      <c r="AN423" s="373"/>
      <c r="AO423" s="373"/>
      <c r="AP423" s="373"/>
      <c r="AQ423" s="373"/>
      <c r="AR423" s="373"/>
      <c r="AS423" s="373"/>
      <c r="AT423" s="373"/>
      <c r="AU423" s="373"/>
      <c r="AV423" s="373"/>
      <c r="AW423" s="373"/>
      <c r="AX423" s="373"/>
      <c r="AY423" s="373"/>
    </row>
    <row r="424" spans="37:51" s="38" customFormat="1" x14ac:dyDescent="0.35">
      <c r="AK424" s="373"/>
      <c r="AL424" s="373"/>
      <c r="AM424" s="373"/>
      <c r="AN424" s="373"/>
      <c r="AO424" s="373"/>
      <c r="AP424" s="373"/>
      <c r="AQ424" s="373"/>
      <c r="AR424" s="373"/>
      <c r="AS424" s="373"/>
      <c r="AT424" s="373"/>
      <c r="AU424" s="373"/>
      <c r="AV424" s="373"/>
      <c r="AW424" s="373"/>
      <c r="AX424" s="373"/>
      <c r="AY424" s="373"/>
    </row>
    <row r="425" spans="37:51" s="38" customFormat="1" x14ac:dyDescent="0.35">
      <c r="AK425" s="373"/>
      <c r="AL425" s="373"/>
      <c r="AM425" s="373"/>
      <c r="AN425" s="373"/>
      <c r="AO425" s="373"/>
      <c r="AP425" s="373"/>
      <c r="AQ425" s="373"/>
      <c r="AR425" s="373"/>
      <c r="AS425" s="373"/>
      <c r="AT425" s="373"/>
      <c r="AU425" s="373"/>
      <c r="AV425" s="373"/>
      <c r="AW425" s="373"/>
      <c r="AX425" s="373"/>
      <c r="AY425" s="373"/>
    </row>
    <row r="426" spans="37:51" s="38" customFormat="1" x14ac:dyDescent="0.35">
      <c r="AK426" s="373"/>
      <c r="AL426" s="373"/>
      <c r="AM426" s="373"/>
      <c r="AN426" s="373"/>
      <c r="AO426" s="373"/>
      <c r="AP426" s="373"/>
      <c r="AQ426" s="373"/>
      <c r="AR426" s="373"/>
      <c r="AS426" s="373"/>
      <c r="AT426" s="373"/>
      <c r="AU426" s="373"/>
      <c r="AV426" s="373"/>
      <c r="AW426" s="373"/>
      <c r="AX426" s="373"/>
      <c r="AY426" s="373"/>
    </row>
    <row r="427" spans="37:51" s="38" customFormat="1" x14ac:dyDescent="0.35">
      <c r="AK427" s="373"/>
      <c r="AL427" s="373"/>
      <c r="AM427" s="373"/>
      <c r="AN427" s="373"/>
      <c r="AO427" s="373"/>
      <c r="AP427" s="373"/>
      <c r="AQ427" s="373"/>
      <c r="AR427" s="373"/>
      <c r="AS427" s="373"/>
      <c r="AT427" s="373"/>
      <c r="AU427" s="373"/>
      <c r="AV427" s="373"/>
      <c r="AW427" s="373"/>
      <c r="AX427" s="373"/>
      <c r="AY427" s="373"/>
    </row>
    <row r="428" spans="37:51" s="38" customFormat="1" x14ac:dyDescent="0.35">
      <c r="AK428" s="373"/>
      <c r="AL428" s="373"/>
      <c r="AM428" s="373"/>
      <c r="AN428" s="373"/>
      <c r="AO428" s="373"/>
      <c r="AP428" s="373"/>
      <c r="AQ428" s="373"/>
      <c r="AR428" s="373"/>
      <c r="AS428" s="373"/>
      <c r="AT428" s="373"/>
      <c r="AU428" s="373"/>
      <c r="AV428" s="373"/>
      <c r="AW428" s="373"/>
      <c r="AX428" s="373"/>
      <c r="AY428" s="373"/>
    </row>
    <row r="429" spans="37:51" s="38" customFormat="1" x14ac:dyDescent="0.35">
      <c r="AK429" s="373"/>
      <c r="AL429" s="373"/>
      <c r="AM429" s="373"/>
      <c r="AN429" s="373"/>
      <c r="AO429" s="373"/>
      <c r="AP429" s="373"/>
      <c r="AQ429" s="373"/>
      <c r="AR429" s="373"/>
      <c r="AS429" s="373"/>
      <c r="AT429" s="373"/>
      <c r="AU429" s="373"/>
      <c r="AV429" s="373"/>
      <c r="AW429" s="373"/>
      <c r="AX429" s="373"/>
      <c r="AY429" s="373"/>
    </row>
    <row r="430" spans="37:51" s="38" customFormat="1" x14ac:dyDescent="0.35">
      <c r="AK430" s="373"/>
      <c r="AL430" s="373"/>
      <c r="AM430" s="373"/>
      <c r="AN430" s="373"/>
      <c r="AO430" s="373"/>
      <c r="AP430" s="373"/>
      <c r="AQ430" s="373"/>
      <c r="AR430" s="373"/>
      <c r="AS430" s="373"/>
      <c r="AT430" s="373"/>
      <c r="AU430" s="373"/>
      <c r="AV430" s="373"/>
      <c r="AW430" s="373"/>
      <c r="AX430" s="373"/>
      <c r="AY430" s="373"/>
    </row>
    <row r="431" spans="37:51" s="38" customFormat="1" x14ac:dyDescent="0.35">
      <c r="AK431" s="373"/>
      <c r="AL431" s="373"/>
      <c r="AM431" s="373"/>
      <c r="AN431" s="373"/>
      <c r="AO431" s="373"/>
      <c r="AP431" s="373"/>
      <c r="AQ431" s="373"/>
      <c r="AR431" s="373"/>
      <c r="AS431" s="373"/>
      <c r="AT431" s="373"/>
      <c r="AU431" s="373"/>
      <c r="AV431" s="373"/>
      <c r="AW431" s="373"/>
      <c r="AX431" s="373"/>
      <c r="AY431" s="373"/>
    </row>
    <row r="432" spans="37:51" s="38" customFormat="1" x14ac:dyDescent="0.35">
      <c r="AK432" s="373"/>
      <c r="AL432" s="373"/>
      <c r="AM432" s="373"/>
      <c r="AN432" s="373"/>
      <c r="AO432" s="373"/>
      <c r="AP432" s="373"/>
      <c r="AQ432" s="373"/>
      <c r="AR432" s="373"/>
      <c r="AS432" s="373"/>
      <c r="AT432" s="373"/>
      <c r="AU432" s="373"/>
      <c r="AV432" s="373"/>
      <c r="AW432" s="373"/>
      <c r="AX432" s="373"/>
      <c r="AY432" s="373"/>
    </row>
    <row r="433" spans="37:51" s="38" customFormat="1" x14ac:dyDescent="0.35">
      <c r="AK433" s="373"/>
      <c r="AL433" s="373"/>
      <c r="AM433" s="373"/>
      <c r="AN433" s="373"/>
      <c r="AO433" s="373"/>
      <c r="AP433" s="373"/>
      <c r="AQ433" s="373"/>
      <c r="AR433" s="373"/>
      <c r="AS433" s="373"/>
      <c r="AT433" s="373"/>
      <c r="AU433" s="373"/>
      <c r="AV433" s="373"/>
      <c r="AW433" s="373"/>
      <c r="AX433" s="373"/>
      <c r="AY433" s="373"/>
    </row>
    <row r="434" spans="37:51" s="38" customFormat="1" x14ac:dyDescent="0.35">
      <c r="AK434" s="373"/>
      <c r="AL434" s="373"/>
      <c r="AM434" s="373"/>
      <c r="AN434" s="373"/>
      <c r="AO434" s="373"/>
      <c r="AP434" s="373"/>
      <c r="AQ434" s="373"/>
      <c r="AR434" s="373"/>
      <c r="AS434" s="373"/>
      <c r="AT434" s="373"/>
      <c r="AU434" s="373"/>
      <c r="AV434" s="373"/>
      <c r="AW434" s="373"/>
      <c r="AX434" s="373"/>
      <c r="AY434" s="373"/>
    </row>
    <row r="435" spans="37:51" s="38" customFormat="1" x14ac:dyDescent="0.35">
      <c r="AK435" s="373"/>
      <c r="AL435" s="373"/>
      <c r="AM435" s="373"/>
      <c r="AN435" s="373"/>
      <c r="AO435" s="373"/>
      <c r="AP435" s="373"/>
      <c r="AQ435" s="373"/>
      <c r="AR435" s="373"/>
      <c r="AS435" s="373"/>
      <c r="AT435" s="373"/>
      <c r="AU435" s="373"/>
      <c r="AV435" s="373"/>
      <c r="AW435" s="373"/>
      <c r="AX435" s="373"/>
      <c r="AY435" s="373"/>
    </row>
    <row r="436" spans="37:51" s="38" customFormat="1" x14ac:dyDescent="0.35">
      <c r="AK436" s="373"/>
      <c r="AL436" s="373"/>
      <c r="AM436" s="373"/>
      <c r="AN436" s="373"/>
      <c r="AO436" s="373"/>
      <c r="AP436" s="373"/>
      <c r="AQ436" s="373"/>
      <c r="AR436" s="373"/>
      <c r="AS436" s="373"/>
      <c r="AT436" s="373"/>
      <c r="AU436" s="373"/>
      <c r="AV436" s="373"/>
      <c r="AW436" s="373"/>
      <c r="AX436" s="373"/>
      <c r="AY436" s="373"/>
    </row>
    <row r="437" spans="37:51" s="38" customFormat="1" x14ac:dyDescent="0.35">
      <c r="AK437" s="373"/>
      <c r="AL437" s="373"/>
      <c r="AM437" s="373"/>
      <c r="AN437" s="373"/>
      <c r="AO437" s="373"/>
      <c r="AP437" s="373"/>
      <c r="AQ437" s="373"/>
      <c r="AR437" s="373"/>
      <c r="AS437" s="373"/>
      <c r="AT437" s="373"/>
      <c r="AU437" s="373"/>
      <c r="AV437" s="373"/>
      <c r="AW437" s="373"/>
      <c r="AX437" s="373"/>
      <c r="AY437" s="373"/>
    </row>
    <row r="438" spans="37:51" s="38" customFormat="1" x14ac:dyDescent="0.35">
      <c r="AK438" s="373"/>
      <c r="AL438" s="373"/>
      <c r="AM438" s="373"/>
      <c r="AN438" s="373"/>
      <c r="AO438" s="373"/>
      <c r="AP438" s="373"/>
      <c r="AQ438" s="373"/>
      <c r="AR438" s="373"/>
      <c r="AS438" s="373"/>
      <c r="AT438" s="373"/>
      <c r="AU438" s="373"/>
      <c r="AV438" s="373"/>
      <c r="AW438" s="373"/>
      <c r="AX438" s="373"/>
      <c r="AY438" s="373"/>
    </row>
    <row r="439" spans="37:51" s="38" customFormat="1" x14ac:dyDescent="0.35">
      <c r="AK439" s="373"/>
      <c r="AL439" s="373"/>
      <c r="AM439" s="373"/>
      <c r="AN439" s="373"/>
      <c r="AO439" s="373"/>
      <c r="AP439" s="373"/>
      <c r="AQ439" s="373"/>
      <c r="AR439" s="373"/>
      <c r="AS439" s="373"/>
      <c r="AT439" s="373"/>
      <c r="AU439" s="373"/>
      <c r="AV439" s="373"/>
      <c r="AW439" s="373"/>
      <c r="AX439" s="373"/>
      <c r="AY439" s="373"/>
    </row>
    <row r="440" spans="37:51" s="38" customFormat="1" x14ac:dyDescent="0.35">
      <c r="AK440" s="373"/>
      <c r="AL440" s="373"/>
      <c r="AM440" s="373"/>
      <c r="AN440" s="373"/>
      <c r="AO440" s="373"/>
      <c r="AP440" s="373"/>
      <c r="AQ440" s="373"/>
      <c r="AR440" s="373"/>
      <c r="AS440" s="373"/>
      <c r="AT440" s="373"/>
      <c r="AU440" s="373"/>
      <c r="AV440" s="373"/>
      <c r="AW440" s="373"/>
      <c r="AX440" s="373"/>
      <c r="AY440" s="373"/>
    </row>
    <row r="441" spans="37:51" s="38" customFormat="1" x14ac:dyDescent="0.35">
      <c r="AK441" s="373"/>
      <c r="AL441" s="373"/>
      <c r="AM441" s="373"/>
      <c r="AN441" s="373"/>
      <c r="AO441" s="373"/>
      <c r="AP441" s="373"/>
      <c r="AQ441" s="373"/>
      <c r="AR441" s="373"/>
      <c r="AS441" s="373"/>
      <c r="AT441" s="373"/>
      <c r="AU441" s="373"/>
      <c r="AV441" s="373"/>
      <c r="AW441" s="373"/>
      <c r="AX441" s="373"/>
      <c r="AY441" s="373"/>
    </row>
    <row r="442" spans="37:51" s="38" customFormat="1" x14ac:dyDescent="0.35">
      <c r="AK442" s="373"/>
      <c r="AL442" s="373"/>
      <c r="AM442" s="373"/>
      <c r="AN442" s="373"/>
      <c r="AO442" s="373"/>
      <c r="AP442" s="373"/>
      <c r="AQ442" s="373"/>
      <c r="AR442" s="373"/>
      <c r="AS442" s="373"/>
      <c r="AT442" s="373"/>
      <c r="AU442" s="373"/>
      <c r="AV442" s="373"/>
      <c r="AW442" s="373"/>
      <c r="AX442" s="373"/>
      <c r="AY442" s="373"/>
    </row>
    <row r="443" spans="37:51" s="38" customFormat="1" x14ac:dyDescent="0.35">
      <c r="AK443" s="373"/>
      <c r="AL443" s="373"/>
      <c r="AM443" s="373"/>
      <c r="AN443" s="373"/>
      <c r="AO443" s="373"/>
      <c r="AP443" s="373"/>
      <c r="AQ443" s="373"/>
      <c r="AR443" s="373"/>
      <c r="AS443" s="373"/>
      <c r="AT443" s="373"/>
      <c r="AU443" s="373"/>
      <c r="AV443" s="373"/>
      <c r="AW443" s="373"/>
      <c r="AX443" s="373"/>
      <c r="AY443" s="373"/>
    </row>
    <row r="444" spans="37:51" s="38" customFormat="1" x14ac:dyDescent="0.35">
      <c r="AK444" s="373"/>
      <c r="AL444" s="373"/>
      <c r="AM444" s="373"/>
      <c r="AN444" s="373"/>
      <c r="AO444" s="373"/>
      <c r="AP444" s="373"/>
      <c r="AQ444" s="373"/>
      <c r="AR444" s="373"/>
      <c r="AS444" s="373"/>
      <c r="AT444" s="373"/>
      <c r="AU444" s="373"/>
      <c r="AV444" s="373"/>
      <c r="AW444" s="373"/>
      <c r="AX444" s="373"/>
      <c r="AY444" s="373"/>
    </row>
    <row r="445" spans="37:51" s="38" customFormat="1" x14ac:dyDescent="0.35">
      <c r="AK445" s="373"/>
      <c r="AL445" s="373"/>
      <c r="AM445" s="373"/>
      <c r="AN445" s="373"/>
      <c r="AO445" s="373"/>
      <c r="AP445" s="373"/>
      <c r="AQ445" s="373"/>
      <c r="AR445" s="373"/>
      <c r="AS445" s="373"/>
      <c r="AT445" s="373"/>
      <c r="AU445" s="373"/>
      <c r="AV445" s="373"/>
      <c r="AW445" s="373"/>
      <c r="AX445" s="373"/>
      <c r="AY445" s="373"/>
    </row>
    <row r="446" spans="37:51" s="38" customFormat="1" x14ac:dyDescent="0.35">
      <c r="AK446" s="373"/>
      <c r="AL446" s="373"/>
      <c r="AM446" s="373"/>
      <c r="AN446" s="373"/>
      <c r="AO446" s="373"/>
      <c r="AP446" s="373"/>
      <c r="AQ446" s="373"/>
      <c r="AR446" s="373"/>
      <c r="AS446" s="373"/>
      <c r="AT446" s="373"/>
      <c r="AU446" s="373"/>
      <c r="AV446" s="373"/>
      <c r="AW446" s="373"/>
      <c r="AX446" s="373"/>
      <c r="AY446" s="373"/>
    </row>
    <row r="447" spans="37:51" s="38" customFormat="1" x14ac:dyDescent="0.35">
      <c r="AK447" s="373"/>
      <c r="AL447" s="373"/>
      <c r="AM447" s="373"/>
      <c r="AN447" s="373"/>
      <c r="AO447" s="373"/>
      <c r="AP447" s="373"/>
      <c r="AQ447" s="373"/>
      <c r="AR447" s="373"/>
      <c r="AS447" s="373"/>
      <c r="AT447" s="373"/>
      <c r="AU447" s="373"/>
      <c r="AV447" s="373"/>
      <c r="AW447" s="373"/>
      <c r="AX447" s="373"/>
      <c r="AY447" s="373"/>
    </row>
    <row r="448" spans="37:51" s="38" customFormat="1" x14ac:dyDescent="0.35">
      <c r="AK448" s="373"/>
      <c r="AL448" s="373"/>
      <c r="AM448" s="373"/>
      <c r="AN448" s="373"/>
      <c r="AO448" s="373"/>
      <c r="AP448" s="373"/>
      <c r="AQ448" s="373"/>
      <c r="AR448" s="373"/>
      <c r="AS448" s="373"/>
      <c r="AT448" s="373"/>
      <c r="AU448" s="373"/>
      <c r="AV448" s="373"/>
      <c r="AW448" s="373"/>
      <c r="AX448" s="373"/>
      <c r="AY448" s="373"/>
    </row>
    <row r="449" spans="37:51" s="38" customFormat="1" x14ac:dyDescent="0.35">
      <c r="AK449" s="373"/>
      <c r="AL449" s="373"/>
      <c r="AM449" s="373"/>
      <c r="AN449" s="373"/>
      <c r="AO449" s="373"/>
      <c r="AP449" s="373"/>
      <c r="AQ449" s="373"/>
      <c r="AR449" s="373"/>
      <c r="AS449" s="373"/>
      <c r="AT449" s="373"/>
      <c r="AU449" s="373"/>
      <c r="AV449" s="373"/>
      <c r="AW449" s="373"/>
      <c r="AX449" s="373"/>
      <c r="AY449" s="373"/>
    </row>
    <row r="450" spans="37:51" s="38" customFormat="1" x14ac:dyDescent="0.35">
      <c r="AK450" s="373"/>
      <c r="AL450" s="373"/>
      <c r="AM450" s="373"/>
      <c r="AN450" s="373"/>
      <c r="AO450" s="373"/>
      <c r="AP450" s="373"/>
      <c r="AQ450" s="373"/>
      <c r="AR450" s="373"/>
      <c r="AS450" s="373"/>
      <c r="AT450" s="373"/>
      <c r="AU450" s="373"/>
      <c r="AV450" s="373"/>
      <c r="AW450" s="373"/>
      <c r="AX450" s="373"/>
      <c r="AY450" s="373"/>
    </row>
    <row r="451" spans="37:51" s="38" customFormat="1" x14ac:dyDescent="0.35">
      <c r="AK451" s="373"/>
      <c r="AL451" s="373"/>
      <c r="AM451" s="373"/>
      <c r="AN451" s="373"/>
      <c r="AO451" s="373"/>
      <c r="AP451" s="373"/>
      <c r="AQ451" s="373"/>
      <c r="AR451" s="373"/>
      <c r="AS451" s="373"/>
      <c r="AT451" s="373"/>
      <c r="AU451" s="373"/>
      <c r="AV451" s="373"/>
      <c r="AW451" s="373"/>
      <c r="AX451" s="373"/>
      <c r="AY451" s="373"/>
    </row>
    <row r="452" spans="37:51" s="38" customFormat="1" x14ac:dyDescent="0.35">
      <c r="AK452" s="373"/>
      <c r="AL452" s="373"/>
      <c r="AM452" s="373"/>
      <c r="AN452" s="373"/>
      <c r="AO452" s="373"/>
      <c r="AP452" s="373"/>
      <c r="AQ452" s="373"/>
      <c r="AR452" s="373"/>
      <c r="AS452" s="373"/>
      <c r="AT452" s="373"/>
      <c r="AU452" s="373"/>
      <c r="AV452" s="373"/>
      <c r="AW452" s="373"/>
      <c r="AX452" s="373"/>
      <c r="AY452" s="373"/>
    </row>
    <row r="453" spans="37:51" s="38" customFormat="1" x14ac:dyDescent="0.35">
      <c r="AK453" s="373"/>
      <c r="AL453" s="373"/>
      <c r="AM453" s="373"/>
      <c r="AN453" s="373"/>
      <c r="AO453" s="373"/>
      <c r="AP453" s="373"/>
      <c r="AQ453" s="373"/>
      <c r="AR453" s="373"/>
      <c r="AS453" s="373"/>
      <c r="AT453" s="373"/>
      <c r="AU453" s="373"/>
      <c r="AV453" s="373"/>
      <c r="AW453" s="373"/>
      <c r="AX453" s="373"/>
      <c r="AY453" s="373"/>
    </row>
    <row r="454" spans="37:51" s="38" customFormat="1" x14ac:dyDescent="0.35">
      <c r="AK454" s="373"/>
      <c r="AL454" s="373"/>
      <c r="AM454" s="373"/>
      <c r="AN454" s="373"/>
      <c r="AO454" s="373"/>
      <c r="AP454" s="373"/>
      <c r="AQ454" s="373"/>
      <c r="AR454" s="373"/>
      <c r="AS454" s="373"/>
      <c r="AT454" s="373"/>
      <c r="AU454" s="373"/>
      <c r="AV454" s="373"/>
      <c r="AW454" s="373"/>
      <c r="AX454" s="373"/>
      <c r="AY454" s="373"/>
    </row>
    <row r="455" spans="37:51" s="38" customFormat="1" x14ac:dyDescent="0.35">
      <c r="AK455" s="373"/>
      <c r="AL455" s="373"/>
      <c r="AM455" s="373"/>
      <c r="AN455" s="373"/>
      <c r="AO455" s="373"/>
      <c r="AP455" s="373"/>
      <c r="AQ455" s="373"/>
      <c r="AR455" s="373"/>
      <c r="AS455" s="373"/>
      <c r="AT455" s="373"/>
      <c r="AU455" s="373"/>
      <c r="AV455" s="373"/>
      <c r="AW455" s="373"/>
      <c r="AX455" s="373"/>
      <c r="AY455" s="373"/>
    </row>
    <row r="456" spans="37:51" s="38" customFormat="1" x14ac:dyDescent="0.35">
      <c r="AK456" s="373"/>
      <c r="AL456" s="373"/>
      <c r="AM456" s="373"/>
      <c r="AN456" s="373"/>
      <c r="AO456" s="373"/>
      <c r="AP456" s="373"/>
      <c r="AQ456" s="373"/>
      <c r="AR456" s="373"/>
      <c r="AS456" s="373"/>
      <c r="AT456" s="373"/>
      <c r="AU456" s="373"/>
      <c r="AV456" s="373"/>
      <c r="AW456" s="373"/>
      <c r="AX456" s="373"/>
      <c r="AY456" s="373"/>
    </row>
    <row r="457" spans="37:51" s="38" customFormat="1" x14ac:dyDescent="0.35">
      <c r="AK457" s="373"/>
      <c r="AL457" s="373"/>
      <c r="AM457" s="373"/>
      <c r="AN457" s="373"/>
      <c r="AO457" s="373"/>
      <c r="AP457" s="373"/>
      <c r="AQ457" s="373"/>
      <c r="AR457" s="373"/>
      <c r="AS457" s="373"/>
      <c r="AT457" s="373"/>
      <c r="AU457" s="373"/>
      <c r="AV457" s="373"/>
      <c r="AW457" s="373"/>
      <c r="AX457" s="373"/>
      <c r="AY457" s="373"/>
    </row>
    <row r="458" spans="37:51" s="38" customFormat="1" x14ac:dyDescent="0.35">
      <c r="AK458" s="373"/>
      <c r="AL458" s="373"/>
      <c r="AM458" s="373"/>
      <c r="AN458" s="373"/>
      <c r="AO458" s="373"/>
      <c r="AP458" s="373"/>
      <c r="AQ458" s="373"/>
      <c r="AR458" s="373"/>
      <c r="AS458" s="373"/>
      <c r="AT458" s="373"/>
      <c r="AU458" s="373"/>
      <c r="AV458" s="373"/>
      <c r="AW458" s="373"/>
      <c r="AX458" s="373"/>
      <c r="AY458" s="373"/>
    </row>
    <row r="459" spans="37:51" s="38" customFormat="1" x14ac:dyDescent="0.35">
      <c r="AK459" s="373"/>
      <c r="AL459" s="373"/>
      <c r="AM459" s="373"/>
      <c r="AN459" s="373"/>
      <c r="AO459" s="373"/>
      <c r="AP459" s="373"/>
      <c r="AQ459" s="373"/>
      <c r="AR459" s="373"/>
      <c r="AS459" s="373"/>
      <c r="AT459" s="373"/>
      <c r="AU459" s="373"/>
      <c r="AV459" s="373"/>
      <c r="AW459" s="373"/>
      <c r="AX459" s="373"/>
      <c r="AY459" s="373"/>
    </row>
    <row r="460" spans="37:51" s="38" customFormat="1" x14ac:dyDescent="0.35">
      <c r="AK460" s="373"/>
      <c r="AL460" s="373"/>
      <c r="AM460" s="373"/>
      <c r="AN460" s="373"/>
      <c r="AO460" s="373"/>
      <c r="AP460" s="373"/>
      <c r="AQ460" s="373"/>
      <c r="AR460" s="373"/>
      <c r="AS460" s="373"/>
      <c r="AT460" s="373"/>
      <c r="AU460" s="373"/>
      <c r="AV460" s="373"/>
      <c r="AW460" s="373"/>
      <c r="AX460" s="373"/>
      <c r="AY460" s="373"/>
    </row>
    <row r="461" spans="37:51" s="38" customFormat="1" x14ac:dyDescent="0.35">
      <c r="AK461" s="373"/>
      <c r="AL461" s="373"/>
      <c r="AM461" s="373"/>
      <c r="AN461" s="373"/>
      <c r="AO461" s="373"/>
      <c r="AP461" s="373"/>
      <c r="AQ461" s="373"/>
      <c r="AR461" s="373"/>
      <c r="AS461" s="373"/>
      <c r="AT461" s="373"/>
      <c r="AU461" s="373"/>
      <c r="AV461" s="373"/>
      <c r="AW461" s="373"/>
      <c r="AX461" s="373"/>
      <c r="AY461" s="373"/>
    </row>
    <row r="462" spans="37:51" s="38" customFormat="1" x14ac:dyDescent="0.35">
      <c r="AK462" s="373"/>
      <c r="AL462" s="373"/>
      <c r="AM462" s="373"/>
      <c r="AN462" s="373"/>
      <c r="AO462" s="373"/>
      <c r="AP462" s="373"/>
      <c r="AQ462" s="373"/>
      <c r="AR462" s="373"/>
      <c r="AS462" s="373"/>
      <c r="AT462" s="373"/>
      <c r="AU462" s="373"/>
      <c r="AV462" s="373"/>
      <c r="AW462" s="373"/>
      <c r="AX462" s="373"/>
      <c r="AY462" s="373"/>
    </row>
    <row r="463" spans="37:51" s="38" customFormat="1" x14ac:dyDescent="0.35">
      <c r="AK463" s="373"/>
      <c r="AL463" s="373"/>
      <c r="AM463" s="373"/>
      <c r="AN463" s="373"/>
      <c r="AO463" s="373"/>
      <c r="AP463" s="373"/>
      <c r="AQ463" s="373"/>
      <c r="AR463" s="373"/>
      <c r="AS463" s="373"/>
      <c r="AT463" s="373"/>
      <c r="AU463" s="373"/>
      <c r="AV463" s="373"/>
      <c r="AW463" s="373"/>
      <c r="AX463" s="373"/>
      <c r="AY463" s="373"/>
    </row>
    <row r="464" spans="37:51" s="38" customFormat="1" x14ac:dyDescent="0.35">
      <c r="AK464" s="373"/>
      <c r="AL464" s="373"/>
      <c r="AM464" s="373"/>
      <c r="AN464" s="373"/>
      <c r="AO464" s="373"/>
      <c r="AP464" s="373"/>
      <c r="AQ464" s="373"/>
      <c r="AR464" s="373"/>
      <c r="AS464" s="373"/>
      <c r="AT464" s="373"/>
      <c r="AU464" s="373"/>
      <c r="AV464" s="373"/>
      <c r="AW464" s="373"/>
      <c r="AX464" s="373"/>
      <c r="AY464" s="373"/>
    </row>
    <row r="465" spans="37:51" s="38" customFormat="1" x14ac:dyDescent="0.35">
      <c r="AK465" s="373"/>
      <c r="AL465" s="373"/>
      <c r="AM465" s="373"/>
      <c r="AN465" s="373"/>
      <c r="AO465" s="373"/>
      <c r="AP465" s="373"/>
      <c r="AQ465" s="373"/>
      <c r="AR465" s="373"/>
      <c r="AS465" s="373"/>
      <c r="AT465" s="373"/>
      <c r="AU465" s="373"/>
      <c r="AV465" s="373"/>
      <c r="AW465" s="373"/>
      <c r="AX465" s="373"/>
      <c r="AY465" s="373"/>
    </row>
    <row r="466" spans="37:51" s="38" customFormat="1" x14ac:dyDescent="0.35">
      <c r="AK466" s="373"/>
      <c r="AL466" s="373"/>
      <c r="AM466" s="373"/>
      <c r="AN466" s="373"/>
      <c r="AO466" s="373"/>
      <c r="AP466" s="373"/>
      <c r="AQ466" s="373"/>
      <c r="AR466" s="373"/>
      <c r="AS466" s="373"/>
      <c r="AT466" s="373"/>
      <c r="AU466" s="373"/>
      <c r="AV466" s="373"/>
      <c r="AW466" s="373"/>
      <c r="AX466" s="373"/>
      <c r="AY466" s="373"/>
    </row>
    <row r="467" spans="37:51" s="38" customFormat="1" x14ac:dyDescent="0.35">
      <c r="AK467" s="373"/>
      <c r="AL467" s="373"/>
      <c r="AM467" s="373"/>
      <c r="AN467" s="373"/>
      <c r="AO467" s="373"/>
      <c r="AP467" s="373"/>
      <c r="AQ467" s="373"/>
      <c r="AR467" s="373"/>
      <c r="AS467" s="373"/>
      <c r="AT467" s="373"/>
      <c r="AU467" s="373"/>
      <c r="AV467" s="373"/>
      <c r="AW467" s="373"/>
      <c r="AX467" s="373"/>
      <c r="AY467" s="373"/>
    </row>
    <row r="468" spans="37:51" s="38" customFormat="1" x14ac:dyDescent="0.35">
      <c r="AK468" s="373"/>
      <c r="AL468" s="373"/>
      <c r="AM468" s="373"/>
      <c r="AN468" s="373"/>
      <c r="AO468" s="373"/>
      <c r="AP468" s="373"/>
      <c r="AQ468" s="373"/>
      <c r="AR468" s="373"/>
      <c r="AS468" s="373"/>
      <c r="AT468" s="373"/>
      <c r="AU468" s="373"/>
      <c r="AV468" s="373"/>
      <c r="AW468" s="373"/>
      <c r="AX468" s="373"/>
      <c r="AY468" s="373"/>
    </row>
    <row r="469" spans="37:51" s="38" customFormat="1" x14ac:dyDescent="0.35">
      <c r="AK469" s="373"/>
      <c r="AL469" s="373"/>
      <c r="AM469" s="373"/>
      <c r="AN469" s="373"/>
      <c r="AO469" s="373"/>
      <c r="AP469" s="373"/>
      <c r="AQ469" s="373"/>
      <c r="AR469" s="373"/>
      <c r="AS469" s="373"/>
      <c r="AT469" s="373"/>
      <c r="AU469" s="373"/>
      <c r="AV469" s="373"/>
      <c r="AW469" s="373"/>
      <c r="AX469" s="373"/>
      <c r="AY469" s="373"/>
    </row>
    <row r="470" spans="37:51" s="38" customFormat="1" x14ac:dyDescent="0.35">
      <c r="AK470" s="373"/>
      <c r="AL470" s="373"/>
      <c r="AM470" s="373"/>
      <c r="AN470" s="373"/>
      <c r="AO470" s="373"/>
      <c r="AP470" s="373"/>
      <c r="AQ470" s="373"/>
      <c r="AR470" s="373"/>
      <c r="AS470" s="373"/>
      <c r="AT470" s="373"/>
      <c r="AU470" s="373"/>
      <c r="AV470" s="373"/>
      <c r="AW470" s="373"/>
      <c r="AX470" s="373"/>
      <c r="AY470" s="373"/>
    </row>
    <row r="471" spans="37:51" s="38" customFormat="1" x14ac:dyDescent="0.35">
      <c r="AK471" s="373"/>
      <c r="AL471" s="373"/>
      <c r="AM471" s="373"/>
      <c r="AN471" s="373"/>
      <c r="AO471" s="373"/>
      <c r="AP471" s="373"/>
      <c r="AQ471" s="373"/>
      <c r="AR471" s="373"/>
      <c r="AS471" s="373"/>
      <c r="AT471" s="373"/>
      <c r="AU471" s="373"/>
      <c r="AV471" s="373"/>
      <c r="AW471" s="373"/>
      <c r="AX471" s="373"/>
      <c r="AY471" s="373"/>
    </row>
    <row r="472" spans="37:51" s="38" customFormat="1" x14ac:dyDescent="0.35">
      <c r="AK472" s="373"/>
      <c r="AL472" s="373"/>
      <c r="AM472" s="373"/>
      <c r="AN472" s="373"/>
      <c r="AO472" s="373"/>
      <c r="AP472" s="373"/>
      <c r="AQ472" s="373"/>
      <c r="AR472" s="373"/>
      <c r="AS472" s="373"/>
      <c r="AT472" s="373"/>
      <c r="AU472" s="373"/>
      <c r="AV472" s="373"/>
      <c r="AW472" s="373"/>
      <c r="AX472" s="373"/>
      <c r="AY472" s="373"/>
    </row>
    <row r="473" spans="37:51" s="38" customFormat="1" x14ac:dyDescent="0.35">
      <c r="AK473" s="373"/>
      <c r="AL473" s="373"/>
      <c r="AM473" s="373"/>
      <c r="AN473" s="373"/>
      <c r="AO473" s="373"/>
      <c r="AP473" s="373"/>
      <c r="AQ473" s="373"/>
      <c r="AR473" s="373"/>
      <c r="AS473" s="373"/>
      <c r="AT473" s="373"/>
      <c r="AU473" s="373"/>
      <c r="AV473" s="373"/>
      <c r="AW473" s="373"/>
      <c r="AX473" s="373"/>
      <c r="AY473" s="373"/>
    </row>
    <row r="474" spans="37:51" s="38" customFormat="1" x14ac:dyDescent="0.35">
      <c r="AK474" s="373"/>
      <c r="AL474" s="373"/>
      <c r="AM474" s="373"/>
      <c r="AN474" s="373"/>
      <c r="AO474" s="373"/>
      <c r="AP474" s="373"/>
      <c r="AQ474" s="373"/>
      <c r="AR474" s="373"/>
      <c r="AS474" s="373"/>
      <c r="AT474" s="373"/>
      <c r="AU474" s="373"/>
      <c r="AV474" s="373"/>
      <c r="AW474" s="373"/>
      <c r="AX474" s="373"/>
      <c r="AY474" s="373"/>
    </row>
    <row r="475" spans="37:51" s="38" customFormat="1" x14ac:dyDescent="0.35">
      <c r="AK475" s="373"/>
      <c r="AL475" s="373"/>
      <c r="AM475" s="373"/>
      <c r="AN475" s="373"/>
      <c r="AO475" s="373"/>
      <c r="AP475" s="373"/>
      <c r="AQ475" s="373"/>
      <c r="AR475" s="373"/>
      <c r="AS475" s="373"/>
      <c r="AT475" s="373"/>
      <c r="AU475" s="373"/>
      <c r="AV475" s="373"/>
      <c r="AW475" s="373"/>
      <c r="AX475" s="373"/>
      <c r="AY475" s="373"/>
    </row>
    <row r="476" spans="37:51" s="38" customFormat="1" x14ac:dyDescent="0.35">
      <c r="AK476" s="373"/>
      <c r="AL476" s="373"/>
      <c r="AM476" s="373"/>
      <c r="AN476" s="373"/>
      <c r="AO476" s="373"/>
      <c r="AP476" s="373"/>
      <c r="AQ476" s="373"/>
      <c r="AR476" s="373"/>
      <c r="AS476" s="373"/>
      <c r="AT476" s="373"/>
      <c r="AU476" s="373"/>
      <c r="AV476" s="373"/>
      <c r="AW476" s="373"/>
      <c r="AX476" s="373"/>
      <c r="AY476" s="373"/>
    </row>
    <row r="477" spans="37:51" s="38" customFormat="1" x14ac:dyDescent="0.35">
      <c r="AK477" s="373"/>
      <c r="AL477" s="373"/>
      <c r="AM477" s="373"/>
      <c r="AN477" s="373"/>
      <c r="AO477" s="373"/>
      <c r="AP477" s="373"/>
      <c r="AQ477" s="373"/>
      <c r="AR477" s="373"/>
      <c r="AS477" s="373"/>
      <c r="AT477" s="373"/>
      <c r="AU477" s="373"/>
      <c r="AV477" s="373"/>
      <c r="AW477" s="373"/>
      <c r="AX477" s="373"/>
      <c r="AY477" s="373"/>
    </row>
    <row r="478" spans="37:51" s="38" customFormat="1" x14ac:dyDescent="0.35">
      <c r="AK478" s="373"/>
      <c r="AL478" s="373"/>
      <c r="AM478" s="373"/>
      <c r="AN478" s="373"/>
      <c r="AO478" s="373"/>
      <c r="AP478" s="373"/>
      <c r="AQ478" s="373"/>
      <c r="AR478" s="373"/>
      <c r="AS478" s="373"/>
      <c r="AT478" s="373"/>
      <c r="AU478" s="373"/>
      <c r="AV478" s="373"/>
      <c r="AW478" s="373"/>
      <c r="AX478" s="373"/>
      <c r="AY478" s="373"/>
    </row>
    <row r="479" spans="37:51" s="38" customFormat="1" x14ac:dyDescent="0.35">
      <c r="AK479" s="373"/>
      <c r="AL479" s="373"/>
      <c r="AM479" s="373"/>
      <c r="AN479" s="373"/>
      <c r="AO479" s="373"/>
      <c r="AP479" s="373"/>
      <c r="AQ479" s="373"/>
      <c r="AR479" s="373"/>
      <c r="AS479" s="373"/>
      <c r="AT479" s="373"/>
      <c r="AU479" s="373"/>
      <c r="AV479" s="373"/>
      <c r="AW479" s="373"/>
      <c r="AX479" s="373"/>
      <c r="AY479" s="373"/>
    </row>
    <row r="480" spans="37:51" s="38" customFormat="1" x14ac:dyDescent="0.35">
      <c r="AK480" s="373"/>
      <c r="AL480" s="373"/>
      <c r="AM480" s="373"/>
      <c r="AN480" s="373"/>
      <c r="AO480" s="373"/>
      <c r="AP480" s="373"/>
      <c r="AQ480" s="373"/>
      <c r="AR480" s="373"/>
      <c r="AS480" s="373"/>
      <c r="AT480" s="373"/>
      <c r="AU480" s="373"/>
      <c r="AV480" s="373"/>
      <c r="AW480" s="373"/>
      <c r="AX480" s="373"/>
      <c r="AY480" s="373"/>
    </row>
    <row r="481" spans="37:51" s="38" customFormat="1" x14ac:dyDescent="0.35">
      <c r="AK481" s="373"/>
      <c r="AL481" s="373"/>
      <c r="AM481" s="373"/>
      <c r="AN481" s="373"/>
      <c r="AO481" s="373"/>
      <c r="AP481" s="373"/>
      <c r="AQ481" s="373"/>
      <c r="AR481" s="373"/>
      <c r="AS481" s="373"/>
      <c r="AT481" s="373"/>
      <c r="AU481" s="373"/>
      <c r="AV481" s="373"/>
      <c r="AW481" s="373"/>
      <c r="AX481" s="373"/>
      <c r="AY481" s="373"/>
    </row>
    <row r="482" spans="37:51" s="38" customFormat="1" x14ac:dyDescent="0.35">
      <c r="AK482" s="373"/>
      <c r="AL482" s="373"/>
      <c r="AM482" s="373"/>
      <c r="AN482" s="373"/>
      <c r="AO482" s="373"/>
      <c r="AP482" s="373"/>
      <c r="AQ482" s="373"/>
      <c r="AR482" s="373"/>
      <c r="AS482" s="373"/>
      <c r="AT482" s="373"/>
      <c r="AU482" s="373"/>
      <c r="AV482" s="373"/>
      <c r="AW482" s="373"/>
      <c r="AX482" s="373"/>
      <c r="AY482" s="373"/>
    </row>
    <row r="483" spans="37:51" s="38" customFormat="1" x14ac:dyDescent="0.35">
      <c r="AK483" s="373"/>
      <c r="AL483" s="373"/>
      <c r="AM483" s="373"/>
      <c r="AN483" s="373"/>
      <c r="AO483" s="373"/>
      <c r="AP483" s="373"/>
      <c r="AQ483" s="373"/>
      <c r="AR483" s="373"/>
      <c r="AS483" s="373"/>
      <c r="AT483" s="373"/>
      <c r="AU483" s="373"/>
      <c r="AV483" s="373"/>
      <c r="AW483" s="373"/>
      <c r="AX483" s="373"/>
      <c r="AY483" s="373"/>
    </row>
    <row r="484" spans="37:51" s="38" customFormat="1" x14ac:dyDescent="0.35">
      <c r="AK484" s="373"/>
      <c r="AL484" s="373"/>
      <c r="AM484" s="373"/>
      <c r="AN484" s="373"/>
      <c r="AO484" s="373"/>
      <c r="AP484" s="373"/>
      <c r="AQ484" s="373"/>
      <c r="AR484" s="373"/>
      <c r="AS484" s="373"/>
      <c r="AT484" s="373"/>
      <c r="AU484" s="373"/>
      <c r="AV484" s="373"/>
      <c r="AW484" s="373"/>
      <c r="AX484" s="373"/>
      <c r="AY484" s="373"/>
    </row>
    <row r="485" spans="37:51" s="38" customFormat="1" x14ac:dyDescent="0.35">
      <c r="AK485" s="373"/>
      <c r="AL485" s="373"/>
      <c r="AM485" s="373"/>
      <c r="AN485" s="373"/>
      <c r="AO485" s="373"/>
      <c r="AP485" s="373"/>
      <c r="AQ485" s="373"/>
      <c r="AR485" s="373"/>
      <c r="AS485" s="373"/>
      <c r="AT485" s="373"/>
      <c r="AU485" s="373"/>
      <c r="AV485" s="373"/>
      <c r="AW485" s="373"/>
      <c r="AX485" s="373"/>
      <c r="AY485" s="373"/>
    </row>
    <row r="486" spans="37:51" s="38" customFormat="1" x14ac:dyDescent="0.35">
      <c r="AK486" s="373"/>
      <c r="AL486" s="373"/>
      <c r="AM486" s="373"/>
      <c r="AN486" s="373"/>
      <c r="AO486" s="373"/>
      <c r="AP486" s="373"/>
      <c r="AQ486" s="373"/>
      <c r="AR486" s="373"/>
      <c r="AS486" s="373"/>
      <c r="AT486" s="373"/>
      <c r="AU486" s="373"/>
      <c r="AV486" s="373"/>
      <c r="AW486" s="373"/>
      <c r="AX486" s="373"/>
      <c r="AY486" s="373"/>
    </row>
    <row r="487" spans="37:51" s="38" customFormat="1" x14ac:dyDescent="0.35">
      <c r="AK487" s="373"/>
      <c r="AL487" s="373"/>
      <c r="AM487" s="373"/>
      <c r="AN487" s="373"/>
      <c r="AO487" s="373"/>
      <c r="AP487" s="373"/>
      <c r="AQ487" s="373"/>
      <c r="AR487" s="373"/>
      <c r="AS487" s="373"/>
      <c r="AT487" s="373"/>
      <c r="AU487" s="373"/>
      <c r="AV487" s="373"/>
      <c r="AW487" s="373"/>
      <c r="AX487" s="373"/>
      <c r="AY487" s="373"/>
    </row>
    <row r="488" spans="37:51" s="38" customFormat="1" x14ac:dyDescent="0.35">
      <c r="AK488" s="373"/>
      <c r="AL488" s="373"/>
      <c r="AM488" s="373"/>
      <c r="AN488" s="373"/>
      <c r="AO488" s="373"/>
      <c r="AP488" s="373"/>
      <c r="AQ488" s="373"/>
      <c r="AR488" s="373"/>
      <c r="AS488" s="373"/>
      <c r="AT488" s="373"/>
      <c r="AU488" s="373"/>
      <c r="AV488" s="373"/>
      <c r="AW488" s="373"/>
      <c r="AX488" s="373"/>
      <c r="AY488" s="373"/>
    </row>
    <row r="489" spans="37:51" s="38" customFormat="1" x14ac:dyDescent="0.35">
      <c r="AK489" s="373"/>
      <c r="AL489" s="373"/>
      <c r="AM489" s="373"/>
      <c r="AN489" s="373"/>
      <c r="AO489" s="373"/>
      <c r="AP489" s="373"/>
      <c r="AQ489" s="373"/>
      <c r="AR489" s="373"/>
      <c r="AS489" s="373"/>
      <c r="AT489" s="373"/>
      <c r="AU489" s="373"/>
      <c r="AV489" s="373"/>
      <c r="AW489" s="373"/>
      <c r="AX489" s="373"/>
      <c r="AY489" s="373"/>
    </row>
    <row r="490" spans="37:51" s="38" customFormat="1" x14ac:dyDescent="0.35">
      <c r="AK490" s="373"/>
      <c r="AL490" s="373"/>
      <c r="AM490" s="373"/>
      <c r="AN490" s="373"/>
      <c r="AO490" s="373"/>
      <c r="AP490" s="373"/>
      <c r="AQ490" s="373"/>
      <c r="AR490" s="373"/>
      <c r="AS490" s="373"/>
      <c r="AT490" s="373"/>
      <c r="AU490" s="373"/>
      <c r="AV490" s="373"/>
      <c r="AW490" s="373"/>
      <c r="AX490" s="373"/>
      <c r="AY490" s="373"/>
    </row>
    <row r="491" spans="37:51" s="38" customFormat="1" x14ac:dyDescent="0.35">
      <c r="AK491" s="373"/>
      <c r="AL491" s="373"/>
      <c r="AM491" s="373"/>
      <c r="AN491" s="373"/>
      <c r="AO491" s="373"/>
      <c r="AP491" s="373"/>
      <c r="AQ491" s="373"/>
      <c r="AR491" s="373"/>
      <c r="AS491" s="373"/>
      <c r="AT491" s="373"/>
      <c r="AU491" s="373"/>
      <c r="AV491" s="373"/>
      <c r="AW491" s="373"/>
      <c r="AX491" s="373"/>
      <c r="AY491" s="373"/>
    </row>
    <row r="492" spans="37:51" s="38" customFormat="1" x14ac:dyDescent="0.35">
      <c r="AK492" s="373"/>
      <c r="AL492" s="373"/>
      <c r="AM492" s="373"/>
      <c r="AN492" s="373"/>
      <c r="AO492" s="373"/>
      <c r="AP492" s="373"/>
      <c r="AQ492" s="373"/>
      <c r="AR492" s="373"/>
      <c r="AS492" s="373"/>
      <c r="AT492" s="373"/>
      <c r="AU492" s="373"/>
      <c r="AV492" s="373"/>
      <c r="AW492" s="373"/>
      <c r="AX492" s="373"/>
      <c r="AY492" s="373"/>
    </row>
    <row r="493" spans="37:51" s="38" customFormat="1" x14ac:dyDescent="0.35">
      <c r="AK493" s="373"/>
      <c r="AL493" s="373"/>
      <c r="AM493" s="373"/>
      <c r="AN493" s="373"/>
      <c r="AO493" s="373"/>
      <c r="AP493" s="373"/>
      <c r="AQ493" s="373"/>
      <c r="AR493" s="373"/>
      <c r="AS493" s="373"/>
      <c r="AT493" s="373"/>
      <c r="AU493" s="373"/>
      <c r="AV493" s="373"/>
      <c r="AW493" s="373"/>
      <c r="AX493" s="373"/>
      <c r="AY493" s="373"/>
    </row>
    <row r="494" spans="37:51" s="38" customFormat="1" x14ac:dyDescent="0.35">
      <c r="AK494" s="373"/>
      <c r="AL494" s="373"/>
      <c r="AM494" s="373"/>
      <c r="AN494" s="373"/>
      <c r="AO494" s="373"/>
      <c r="AP494" s="373"/>
      <c r="AQ494" s="373"/>
      <c r="AR494" s="373"/>
      <c r="AS494" s="373"/>
      <c r="AT494" s="373"/>
      <c r="AU494" s="373"/>
      <c r="AV494" s="373"/>
      <c r="AW494" s="373"/>
      <c r="AX494" s="373"/>
      <c r="AY494" s="373"/>
    </row>
    <row r="495" spans="37:51" s="38" customFormat="1" x14ac:dyDescent="0.35">
      <c r="AK495" s="373"/>
      <c r="AL495" s="373"/>
      <c r="AM495" s="373"/>
      <c r="AN495" s="373"/>
      <c r="AO495" s="373"/>
      <c r="AP495" s="373"/>
      <c r="AQ495" s="373"/>
      <c r="AR495" s="373"/>
      <c r="AS495" s="373"/>
      <c r="AT495" s="373"/>
      <c r="AU495" s="373"/>
      <c r="AV495" s="373"/>
      <c r="AW495" s="373"/>
      <c r="AX495" s="373"/>
      <c r="AY495" s="373"/>
    </row>
    <row r="496" spans="37:51" s="38" customFormat="1" x14ac:dyDescent="0.35">
      <c r="AK496" s="373"/>
      <c r="AL496" s="373"/>
      <c r="AM496" s="373"/>
      <c r="AN496" s="373"/>
      <c r="AO496" s="373"/>
      <c r="AP496" s="373"/>
      <c r="AQ496" s="373"/>
      <c r="AR496" s="373"/>
      <c r="AS496" s="373"/>
      <c r="AT496" s="373"/>
      <c r="AU496" s="373"/>
      <c r="AV496" s="373"/>
      <c r="AW496" s="373"/>
      <c r="AX496" s="373"/>
      <c r="AY496" s="373"/>
    </row>
    <row r="497" spans="37:51" s="38" customFormat="1" x14ac:dyDescent="0.35">
      <c r="AK497" s="373"/>
      <c r="AL497" s="373"/>
      <c r="AM497" s="373"/>
      <c r="AN497" s="373"/>
      <c r="AO497" s="373"/>
      <c r="AP497" s="373"/>
      <c r="AQ497" s="373"/>
      <c r="AR497" s="373"/>
      <c r="AS497" s="373"/>
      <c r="AT497" s="373"/>
      <c r="AU497" s="373"/>
      <c r="AV497" s="373"/>
      <c r="AW497" s="373"/>
      <c r="AX497" s="373"/>
      <c r="AY497" s="373"/>
    </row>
    <row r="498" spans="37:51" s="38" customFormat="1" x14ac:dyDescent="0.35">
      <c r="AK498" s="373"/>
      <c r="AL498" s="373"/>
      <c r="AM498" s="373"/>
      <c r="AN498" s="373"/>
      <c r="AO498" s="373"/>
      <c r="AP498" s="373"/>
      <c r="AQ498" s="373"/>
      <c r="AR498" s="373"/>
      <c r="AS498" s="373"/>
      <c r="AT498" s="373"/>
      <c r="AU498" s="373"/>
      <c r="AV498" s="373"/>
      <c r="AW498" s="373"/>
      <c r="AX498" s="373"/>
      <c r="AY498" s="373"/>
    </row>
    <row r="499" spans="37:51" s="38" customFormat="1" x14ac:dyDescent="0.35">
      <c r="AK499" s="373"/>
      <c r="AL499" s="373"/>
      <c r="AM499" s="373"/>
      <c r="AN499" s="373"/>
      <c r="AO499" s="373"/>
      <c r="AP499" s="373"/>
      <c r="AQ499" s="373"/>
      <c r="AR499" s="373"/>
      <c r="AS499" s="373"/>
      <c r="AT499" s="373"/>
      <c r="AU499" s="373"/>
      <c r="AV499" s="373"/>
      <c r="AW499" s="373"/>
      <c r="AX499" s="373"/>
      <c r="AY499" s="373"/>
    </row>
    <row r="500" spans="37:51" s="38" customFormat="1" x14ac:dyDescent="0.35">
      <c r="AK500" s="373"/>
      <c r="AL500" s="373"/>
      <c r="AM500" s="373"/>
      <c r="AN500" s="373"/>
      <c r="AO500" s="373"/>
      <c r="AP500" s="373"/>
      <c r="AQ500" s="373"/>
      <c r="AR500" s="373"/>
      <c r="AS500" s="373"/>
      <c r="AT500" s="373"/>
      <c r="AU500" s="373"/>
      <c r="AV500" s="373"/>
      <c r="AW500" s="373"/>
      <c r="AX500" s="373"/>
      <c r="AY500" s="373"/>
    </row>
    <row r="501" spans="37:51" s="38" customFormat="1" x14ac:dyDescent="0.35">
      <c r="AK501" s="373"/>
      <c r="AL501" s="373"/>
      <c r="AM501" s="373"/>
      <c r="AN501" s="373"/>
      <c r="AO501" s="373"/>
      <c r="AP501" s="373"/>
      <c r="AQ501" s="373"/>
      <c r="AR501" s="373"/>
      <c r="AS501" s="373"/>
      <c r="AT501" s="373"/>
      <c r="AU501" s="373"/>
      <c r="AV501" s="373"/>
      <c r="AW501" s="373"/>
      <c r="AX501" s="373"/>
      <c r="AY501" s="373"/>
    </row>
    <row r="502" spans="37:51" s="38" customFormat="1" x14ac:dyDescent="0.35">
      <c r="AK502" s="373"/>
      <c r="AL502" s="373"/>
      <c r="AM502" s="373"/>
      <c r="AN502" s="373"/>
      <c r="AO502" s="373"/>
      <c r="AP502" s="373"/>
      <c r="AQ502" s="373"/>
      <c r="AR502" s="373"/>
      <c r="AS502" s="373"/>
      <c r="AT502" s="373"/>
      <c r="AU502" s="373"/>
      <c r="AV502" s="373"/>
      <c r="AW502" s="373"/>
      <c r="AX502" s="373"/>
      <c r="AY502" s="373"/>
    </row>
    <row r="503" spans="37:51" s="38" customFormat="1" x14ac:dyDescent="0.35">
      <c r="AK503" s="373"/>
      <c r="AL503" s="373"/>
      <c r="AM503" s="373"/>
      <c r="AN503" s="373"/>
      <c r="AO503" s="373"/>
      <c r="AP503" s="373"/>
      <c r="AQ503" s="373"/>
      <c r="AR503" s="373"/>
      <c r="AS503" s="373"/>
      <c r="AT503" s="373"/>
      <c r="AU503" s="373"/>
      <c r="AV503" s="373"/>
      <c r="AW503" s="373"/>
      <c r="AX503" s="373"/>
      <c r="AY503" s="373"/>
    </row>
    <row r="504" spans="37:51" s="38" customFormat="1" x14ac:dyDescent="0.35">
      <c r="AK504" s="373"/>
      <c r="AL504" s="373"/>
      <c r="AM504" s="373"/>
      <c r="AN504" s="373"/>
      <c r="AO504" s="373"/>
      <c r="AP504" s="373"/>
      <c r="AQ504" s="373"/>
      <c r="AR504" s="373"/>
      <c r="AS504" s="373"/>
      <c r="AT504" s="373"/>
      <c r="AU504" s="373"/>
      <c r="AV504" s="373"/>
      <c r="AW504" s="373"/>
      <c r="AX504" s="373"/>
      <c r="AY504" s="373"/>
    </row>
    <row r="505" spans="37:51" s="38" customFormat="1" x14ac:dyDescent="0.35">
      <c r="AK505" s="373"/>
      <c r="AL505" s="373"/>
      <c r="AM505" s="373"/>
      <c r="AN505" s="373"/>
      <c r="AO505" s="373"/>
      <c r="AP505" s="373"/>
      <c r="AQ505" s="373"/>
      <c r="AR505" s="373"/>
      <c r="AS505" s="373"/>
      <c r="AT505" s="373"/>
      <c r="AU505" s="373"/>
      <c r="AV505" s="373"/>
      <c r="AW505" s="373"/>
      <c r="AX505" s="373"/>
      <c r="AY505" s="373"/>
    </row>
    <row r="506" spans="37:51" s="38" customFormat="1" x14ac:dyDescent="0.35">
      <c r="AK506" s="373"/>
      <c r="AL506" s="373"/>
      <c r="AM506" s="373"/>
      <c r="AN506" s="373"/>
      <c r="AO506" s="373"/>
      <c r="AP506" s="373"/>
      <c r="AQ506" s="373"/>
      <c r="AR506" s="373"/>
      <c r="AS506" s="373"/>
      <c r="AT506" s="373"/>
      <c r="AU506" s="373"/>
      <c r="AV506" s="373"/>
      <c r="AW506" s="373"/>
      <c r="AX506" s="373"/>
      <c r="AY506" s="373"/>
    </row>
    <row r="507" spans="37:51" s="38" customFormat="1" x14ac:dyDescent="0.35">
      <c r="AK507" s="373"/>
      <c r="AL507" s="373"/>
      <c r="AM507" s="373"/>
      <c r="AN507" s="373"/>
      <c r="AO507" s="373"/>
      <c r="AP507" s="373"/>
      <c r="AQ507" s="373"/>
      <c r="AR507" s="373"/>
      <c r="AS507" s="373"/>
      <c r="AT507" s="373"/>
      <c r="AU507" s="373"/>
      <c r="AV507" s="373"/>
      <c r="AW507" s="373"/>
      <c r="AX507" s="373"/>
      <c r="AY507" s="373"/>
    </row>
    <row r="508" spans="37:51" s="38" customFormat="1" x14ac:dyDescent="0.35">
      <c r="AK508" s="373"/>
      <c r="AL508" s="373"/>
      <c r="AM508" s="373"/>
      <c r="AN508" s="373"/>
      <c r="AO508" s="373"/>
      <c r="AP508" s="373"/>
      <c r="AQ508" s="373"/>
      <c r="AR508" s="373"/>
      <c r="AS508" s="373"/>
      <c r="AT508" s="373"/>
      <c r="AU508" s="373"/>
      <c r="AV508" s="373"/>
      <c r="AW508" s="373"/>
      <c r="AX508" s="373"/>
      <c r="AY508" s="373"/>
    </row>
    <row r="509" spans="37:51" s="38" customFormat="1" x14ac:dyDescent="0.35">
      <c r="AK509" s="373"/>
      <c r="AL509" s="373"/>
      <c r="AM509" s="373"/>
      <c r="AN509" s="373"/>
      <c r="AO509" s="373"/>
      <c r="AP509" s="373"/>
      <c r="AQ509" s="373"/>
      <c r="AR509" s="373"/>
      <c r="AS509" s="373"/>
      <c r="AT509" s="373"/>
      <c r="AU509" s="373"/>
      <c r="AV509" s="373"/>
      <c r="AW509" s="373"/>
      <c r="AX509" s="373"/>
      <c r="AY509" s="373"/>
    </row>
    <row r="510" spans="37:51" s="38" customFormat="1" x14ac:dyDescent="0.35">
      <c r="AK510" s="373"/>
      <c r="AL510" s="373"/>
      <c r="AM510" s="373"/>
      <c r="AN510" s="373"/>
      <c r="AO510" s="373"/>
      <c r="AP510" s="373"/>
      <c r="AQ510" s="373"/>
      <c r="AR510" s="373"/>
      <c r="AS510" s="373"/>
      <c r="AT510" s="373"/>
      <c r="AU510" s="373"/>
      <c r="AV510" s="373"/>
      <c r="AW510" s="373"/>
      <c r="AX510" s="373"/>
      <c r="AY510" s="373"/>
    </row>
    <row r="511" spans="37:51" s="38" customFormat="1" x14ac:dyDescent="0.35">
      <c r="AK511" s="373"/>
      <c r="AL511" s="373"/>
      <c r="AM511" s="373"/>
      <c r="AN511" s="373"/>
      <c r="AO511" s="373"/>
      <c r="AP511" s="373"/>
      <c r="AQ511" s="373"/>
      <c r="AR511" s="373"/>
      <c r="AS511" s="373"/>
      <c r="AT511" s="373"/>
      <c r="AU511" s="373"/>
      <c r="AV511" s="373"/>
      <c r="AW511" s="373"/>
      <c r="AX511" s="373"/>
      <c r="AY511" s="373"/>
    </row>
    <row r="512" spans="37:51" s="38" customFormat="1" x14ac:dyDescent="0.35">
      <c r="AK512" s="373"/>
      <c r="AL512" s="373"/>
      <c r="AM512" s="373"/>
      <c r="AN512" s="373"/>
      <c r="AO512" s="373"/>
      <c r="AP512" s="373"/>
      <c r="AQ512" s="373"/>
      <c r="AR512" s="373"/>
      <c r="AS512" s="373"/>
      <c r="AT512" s="373"/>
      <c r="AU512" s="373"/>
      <c r="AV512" s="373"/>
      <c r="AW512" s="373"/>
      <c r="AX512" s="373"/>
      <c r="AY512" s="373"/>
    </row>
    <row r="513" spans="37:51" s="38" customFormat="1" x14ac:dyDescent="0.35">
      <c r="AK513" s="373"/>
      <c r="AL513" s="373"/>
      <c r="AM513" s="373"/>
      <c r="AN513" s="373"/>
      <c r="AO513" s="373"/>
      <c r="AP513" s="373"/>
      <c r="AQ513" s="373"/>
      <c r="AR513" s="373"/>
      <c r="AS513" s="373"/>
      <c r="AT513" s="373"/>
      <c r="AU513" s="373"/>
      <c r="AV513" s="373"/>
      <c r="AW513" s="373"/>
      <c r="AX513" s="373"/>
      <c r="AY513" s="373"/>
    </row>
    <row r="514" spans="37:51" s="38" customFormat="1" x14ac:dyDescent="0.35">
      <c r="AK514" s="373"/>
      <c r="AL514" s="373"/>
      <c r="AM514" s="373"/>
      <c r="AN514" s="373"/>
      <c r="AO514" s="373"/>
      <c r="AP514" s="373"/>
      <c r="AQ514" s="373"/>
      <c r="AR514" s="373"/>
      <c r="AS514" s="373"/>
      <c r="AT514" s="373"/>
      <c r="AU514" s="373"/>
      <c r="AV514" s="373"/>
      <c r="AW514" s="373"/>
      <c r="AX514" s="373"/>
      <c r="AY514" s="373"/>
    </row>
    <row r="515" spans="37:51" s="38" customFormat="1" x14ac:dyDescent="0.35">
      <c r="AK515" s="373"/>
      <c r="AL515" s="373"/>
      <c r="AM515" s="373"/>
      <c r="AN515" s="373"/>
      <c r="AO515" s="373"/>
      <c r="AP515" s="373"/>
      <c r="AQ515" s="373"/>
      <c r="AR515" s="373"/>
      <c r="AS515" s="373"/>
      <c r="AT515" s="373"/>
      <c r="AU515" s="373"/>
      <c r="AV515" s="373"/>
      <c r="AW515" s="373"/>
      <c r="AX515" s="373"/>
      <c r="AY515" s="373"/>
    </row>
    <row r="516" spans="37:51" s="38" customFormat="1" x14ac:dyDescent="0.35">
      <c r="AK516" s="373"/>
      <c r="AL516" s="373"/>
      <c r="AM516" s="373"/>
      <c r="AN516" s="373"/>
      <c r="AO516" s="373"/>
      <c r="AP516" s="373"/>
      <c r="AQ516" s="373"/>
      <c r="AR516" s="373"/>
      <c r="AS516" s="373"/>
      <c r="AT516" s="373"/>
      <c r="AU516" s="373"/>
      <c r="AV516" s="373"/>
      <c r="AW516" s="373"/>
      <c r="AX516" s="373"/>
      <c r="AY516" s="373"/>
    </row>
    <row r="517" spans="37:51" s="38" customFormat="1" x14ac:dyDescent="0.35">
      <c r="AK517" s="373"/>
      <c r="AL517" s="373"/>
      <c r="AM517" s="373"/>
      <c r="AN517" s="373"/>
      <c r="AO517" s="373"/>
      <c r="AP517" s="373"/>
      <c r="AQ517" s="373"/>
      <c r="AR517" s="373"/>
      <c r="AS517" s="373"/>
      <c r="AT517" s="373"/>
      <c r="AU517" s="373"/>
      <c r="AV517" s="373"/>
      <c r="AW517" s="373"/>
      <c r="AX517" s="373"/>
      <c r="AY517" s="373"/>
    </row>
    <row r="518" spans="37:51" s="38" customFormat="1" x14ac:dyDescent="0.35">
      <c r="AK518" s="373"/>
      <c r="AL518" s="373"/>
      <c r="AM518" s="373"/>
      <c r="AN518" s="373"/>
      <c r="AO518" s="373"/>
      <c r="AP518" s="373"/>
      <c r="AQ518" s="373"/>
      <c r="AR518" s="373"/>
      <c r="AS518" s="373"/>
      <c r="AT518" s="373"/>
      <c r="AU518" s="373"/>
      <c r="AV518" s="373"/>
      <c r="AW518" s="373"/>
      <c r="AX518" s="373"/>
      <c r="AY518" s="373"/>
    </row>
    <row r="519" spans="37:51" s="38" customFormat="1" x14ac:dyDescent="0.35">
      <c r="AK519" s="373"/>
      <c r="AL519" s="373"/>
      <c r="AM519" s="373"/>
      <c r="AN519" s="373"/>
      <c r="AO519" s="373"/>
      <c r="AP519" s="373"/>
      <c r="AQ519" s="373"/>
      <c r="AR519" s="373"/>
      <c r="AS519" s="373"/>
      <c r="AT519" s="373"/>
      <c r="AU519" s="373"/>
      <c r="AV519" s="373"/>
      <c r="AW519" s="373"/>
      <c r="AX519" s="373"/>
      <c r="AY519" s="373"/>
    </row>
    <row r="520" spans="37:51" s="38" customFormat="1" x14ac:dyDescent="0.35">
      <c r="AK520" s="373"/>
      <c r="AL520" s="373"/>
      <c r="AM520" s="373"/>
      <c r="AN520" s="373"/>
      <c r="AO520" s="373"/>
      <c r="AP520" s="373"/>
      <c r="AQ520" s="373"/>
      <c r="AR520" s="373"/>
      <c r="AS520" s="373"/>
      <c r="AT520" s="373"/>
      <c r="AU520" s="373"/>
      <c r="AV520" s="373"/>
      <c r="AW520" s="373"/>
      <c r="AX520" s="373"/>
      <c r="AY520" s="373"/>
    </row>
    <row r="521" spans="37:51" s="38" customFormat="1" x14ac:dyDescent="0.35">
      <c r="AK521" s="373"/>
      <c r="AL521" s="373"/>
      <c r="AM521" s="373"/>
      <c r="AN521" s="373"/>
      <c r="AO521" s="373"/>
      <c r="AP521" s="373"/>
      <c r="AQ521" s="373"/>
      <c r="AR521" s="373"/>
      <c r="AS521" s="373"/>
      <c r="AT521" s="373"/>
      <c r="AU521" s="373"/>
      <c r="AV521" s="373"/>
      <c r="AW521" s="373"/>
      <c r="AX521" s="373"/>
      <c r="AY521" s="373"/>
    </row>
    <row r="522" spans="37:51" s="38" customFormat="1" x14ac:dyDescent="0.35">
      <c r="AK522" s="373"/>
      <c r="AL522" s="373"/>
      <c r="AM522" s="373"/>
      <c r="AN522" s="373"/>
      <c r="AO522" s="373"/>
      <c r="AP522" s="373"/>
      <c r="AQ522" s="373"/>
      <c r="AR522" s="373"/>
      <c r="AS522" s="373"/>
      <c r="AT522" s="373"/>
      <c r="AU522" s="373"/>
      <c r="AV522" s="373"/>
      <c r="AW522" s="373"/>
      <c r="AX522" s="373"/>
      <c r="AY522" s="373"/>
    </row>
    <row r="523" spans="37:51" s="38" customFormat="1" x14ac:dyDescent="0.35">
      <c r="AK523" s="373"/>
      <c r="AL523" s="373"/>
      <c r="AM523" s="373"/>
      <c r="AN523" s="373"/>
      <c r="AO523" s="373"/>
      <c r="AP523" s="373"/>
      <c r="AQ523" s="373"/>
      <c r="AR523" s="373"/>
      <c r="AS523" s="373"/>
      <c r="AT523" s="373"/>
      <c r="AU523" s="373"/>
      <c r="AV523" s="373"/>
      <c r="AW523" s="373"/>
      <c r="AX523" s="373"/>
      <c r="AY523" s="373"/>
    </row>
    <row r="524" spans="37:51" s="38" customFormat="1" x14ac:dyDescent="0.35">
      <c r="AK524" s="373"/>
      <c r="AL524" s="373"/>
      <c r="AM524" s="373"/>
      <c r="AN524" s="373"/>
      <c r="AO524" s="373"/>
      <c r="AP524" s="373"/>
      <c r="AQ524" s="373"/>
      <c r="AR524" s="373"/>
      <c r="AS524" s="373"/>
      <c r="AT524" s="373"/>
      <c r="AU524" s="373"/>
      <c r="AV524" s="373"/>
      <c r="AW524" s="373"/>
      <c r="AX524" s="373"/>
      <c r="AY524" s="373"/>
    </row>
    <row r="525" spans="37:51" s="38" customFormat="1" x14ac:dyDescent="0.35">
      <c r="AK525" s="373"/>
      <c r="AL525" s="373"/>
      <c r="AM525" s="373"/>
      <c r="AN525" s="373"/>
      <c r="AO525" s="373"/>
      <c r="AP525" s="373"/>
      <c r="AQ525" s="373"/>
      <c r="AR525" s="373"/>
      <c r="AS525" s="373"/>
      <c r="AT525" s="373"/>
      <c r="AU525" s="373"/>
      <c r="AV525" s="373"/>
      <c r="AW525" s="373"/>
      <c r="AX525" s="373"/>
      <c r="AY525" s="373"/>
    </row>
    <row r="526" spans="37:51" s="38" customFormat="1" x14ac:dyDescent="0.35">
      <c r="AK526" s="373"/>
      <c r="AL526" s="373"/>
      <c r="AM526" s="373"/>
      <c r="AN526" s="373"/>
      <c r="AO526" s="373"/>
      <c r="AP526" s="373"/>
      <c r="AQ526" s="373"/>
      <c r="AR526" s="373"/>
      <c r="AS526" s="373"/>
      <c r="AT526" s="373"/>
      <c r="AU526" s="373"/>
      <c r="AV526" s="373"/>
      <c r="AW526" s="373"/>
      <c r="AX526" s="373"/>
      <c r="AY526" s="373"/>
    </row>
    <row r="527" spans="37:51" s="38" customFormat="1" x14ac:dyDescent="0.35">
      <c r="AK527" s="373"/>
      <c r="AL527" s="373"/>
      <c r="AM527" s="373"/>
      <c r="AN527" s="373"/>
      <c r="AO527" s="373"/>
      <c r="AP527" s="373"/>
      <c r="AQ527" s="373"/>
      <c r="AR527" s="373"/>
      <c r="AS527" s="373"/>
      <c r="AT527" s="373"/>
      <c r="AU527" s="373"/>
      <c r="AV527" s="373"/>
      <c r="AW527" s="373"/>
      <c r="AX527" s="373"/>
      <c r="AY527" s="373"/>
    </row>
    <row r="528" spans="37:51" s="38" customFormat="1" x14ac:dyDescent="0.35">
      <c r="AK528" s="373"/>
      <c r="AL528" s="373"/>
      <c r="AM528" s="373"/>
      <c r="AN528" s="373"/>
      <c r="AO528" s="373"/>
      <c r="AP528" s="373"/>
      <c r="AQ528" s="373"/>
      <c r="AR528" s="373"/>
      <c r="AS528" s="373"/>
      <c r="AT528" s="373"/>
      <c r="AU528" s="373"/>
      <c r="AV528" s="373"/>
      <c r="AW528" s="373"/>
      <c r="AX528" s="373"/>
      <c r="AY528" s="373"/>
    </row>
    <row r="529" spans="37:51" s="38" customFormat="1" x14ac:dyDescent="0.35">
      <c r="AK529" s="373"/>
      <c r="AL529" s="373"/>
      <c r="AM529" s="373"/>
      <c r="AN529" s="373"/>
      <c r="AO529" s="373"/>
      <c r="AP529" s="373"/>
      <c r="AQ529" s="373"/>
      <c r="AR529" s="373"/>
      <c r="AS529" s="373"/>
      <c r="AT529" s="373"/>
      <c r="AU529" s="373"/>
      <c r="AV529" s="373"/>
      <c r="AW529" s="373"/>
      <c r="AX529" s="373"/>
      <c r="AY529" s="373"/>
    </row>
    <row r="530" spans="37:51" s="38" customFormat="1" x14ac:dyDescent="0.35">
      <c r="AK530" s="373"/>
      <c r="AL530" s="373"/>
      <c r="AM530" s="373"/>
      <c r="AN530" s="373"/>
      <c r="AO530" s="373"/>
      <c r="AP530" s="373"/>
      <c r="AQ530" s="373"/>
      <c r="AR530" s="373"/>
      <c r="AS530" s="373"/>
      <c r="AT530" s="373"/>
      <c r="AU530" s="373"/>
      <c r="AV530" s="373"/>
      <c r="AW530" s="373"/>
      <c r="AX530" s="373"/>
      <c r="AY530" s="373"/>
    </row>
    <row r="531" spans="37:51" s="38" customFormat="1" x14ac:dyDescent="0.35">
      <c r="AK531" s="373"/>
      <c r="AL531" s="373"/>
      <c r="AM531" s="373"/>
      <c r="AN531" s="373"/>
      <c r="AO531" s="373"/>
      <c r="AP531" s="373"/>
      <c r="AQ531" s="373"/>
      <c r="AR531" s="373"/>
      <c r="AS531" s="373"/>
      <c r="AT531" s="373"/>
      <c r="AU531" s="373"/>
      <c r="AV531" s="373"/>
      <c r="AW531" s="373"/>
      <c r="AX531" s="373"/>
      <c r="AY531" s="373"/>
    </row>
    <row r="532" spans="37:51" s="38" customFormat="1" x14ac:dyDescent="0.35">
      <c r="AK532" s="373"/>
      <c r="AL532" s="373"/>
      <c r="AM532" s="373"/>
      <c r="AN532" s="373"/>
      <c r="AO532" s="373"/>
      <c r="AP532" s="373"/>
      <c r="AQ532" s="373"/>
      <c r="AR532" s="373"/>
      <c r="AS532" s="373"/>
      <c r="AT532" s="373"/>
      <c r="AU532" s="373"/>
      <c r="AV532" s="373"/>
      <c r="AW532" s="373"/>
      <c r="AX532" s="373"/>
      <c r="AY532" s="373"/>
    </row>
    <row r="533" spans="37:51" s="38" customFormat="1" x14ac:dyDescent="0.35">
      <c r="AK533" s="373"/>
      <c r="AL533" s="373"/>
      <c r="AM533" s="373"/>
      <c r="AN533" s="373"/>
      <c r="AO533" s="373"/>
      <c r="AP533" s="373"/>
      <c r="AQ533" s="373"/>
      <c r="AR533" s="373"/>
      <c r="AS533" s="373"/>
      <c r="AT533" s="373"/>
      <c r="AU533" s="373"/>
      <c r="AV533" s="373"/>
      <c r="AW533" s="373"/>
      <c r="AX533" s="373"/>
      <c r="AY533" s="373"/>
    </row>
    <row r="534" spans="37:51" s="38" customFormat="1" x14ac:dyDescent="0.35">
      <c r="AK534" s="373"/>
      <c r="AL534" s="373"/>
      <c r="AM534" s="373"/>
      <c r="AN534" s="373"/>
      <c r="AO534" s="373"/>
      <c r="AP534" s="373"/>
      <c r="AQ534" s="373"/>
      <c r="AR534" s="373"/>
      <c r="AS534" s="373"/>
      <c r="AT534" s="373"/>
      <c r="AU534" s="373"/>
      <c r="AV534" s="373"/>
      <c r="AW534" s="373"/>
      <c r="AX534" s="373"/>
      <c r="AY534" s="373"/>
    </row>
    <row r="535" spans="37:51" s="38" customFormat="1" x14ac:dyDescent="0.35">
      <c r="AK535" s="373"/>
      <c r="AL535" s="373"/>
      <c r="AM535" s="373"/>
      <c r="AN535" s="373"/>
      <c r="AO535" s="373"/>
      <c r="AP535" s="373"/>
      <c r="AQ535" s="373"/>
      <c r="AR535" s="373"/>
      <c r="AS535" s="373"/>
      <c r="AT535" s="373"/>
      <c r="AU535" s="373"/>
      <c r="AV535" s="373"/>
      <c r="AW535" s="373"/>
      <c r="AX535" s="373"/>
      <c r="AY535" s="373"/>
    </row>
    <row r="536" spans="37:51" s="38" customFormat="1" x14ac:dyDescent="0.35">
      <c r="AK536" s="373"/>
      <c r="AL536" s="373"/>
      <c r="AM536" s="373"/>
      <c r="AN536" s="373"/>
      <c r="AO536" s="373"/>
      <c r="AP536" s="373"/>
      <c r="AQ536" s="373"/>
      <c r="AR536" s="373"/>
      <c r="AS536" s="373"/>
      <c r="AT536" s="373"/>
      <c r="AU536" s="373"/>
      <c r="AV536" s="373"/>
      <c r="AW536" s="373"/>
      <c r="AX536" s="373"/>
      <c r="AY536" s="373"/>
    </row>
    <row r="537" spans="37:51" s="38" customFormat="1" x14ac:dyDescent="0.35">
      <c r="AK537" s="373"/>
      <c r="AL537" s="373"/>
      <c r="AM537" s="373"/>
      <c r="AN537" s="373"/>
      <c r="AO537" s="373"/>
      <c r="AP537" s="373"/>
      <c r="AQ537" s="373"/>
      <c r="AR537" s="373"/>
      <c r="AS537" s="373"/>
      <c r="AT537" s="373"/>
      <c r="AU537" s="373"/>
      <c r="AV537" s="373"/>
      <c r="AW537" s="373"/>
      <c r="AX537" s="373"/>
      <c r="AY537" s="373"/>
    </row>
    <row r="538" spans="37:51" s="38" customFormat="1" x14ac:dyDescent="0.35">
      <c r="AK538" s="373"/>
      <c r="AL538" s="373"/>
      <c r="AM538" s="373"/>
      <c r="AN538" s="373"/>
      <c r="AO538" s="373"/>
      <c r="AP538" s="373"/>
      <c r="AQ538" s="373"/>
      <c r="AR538" s="373"/>
      <c r="AS538" s="373"/>
      <c r="AT538" s="373"/>
      <c r="AU538" s="373"/>
      <c r="AV538" s="373"/>
      <c r="AW538" s="373"/>
      <c r="AX538" s="373"/>
      <c r="AY538" s="373"/>
    </row>
    <row r="539" spans="37:51" s="38" customFormat="1" x14ac:dyDescent="0.35">
      <c r="AK539" s="373"/>
      <c r="AL539" s="373"/>
      <c r="AM539" s="373"/>
      <c r="AN539" s="373"/>
      <c r="AO539" s="373"/>
      <c r="AP539" s="373"/>
      <c r="AQ539" s="373"/>
      <c r="AR539" s="373"/>
      <c r="AS539" s="373"/>
      <c r="AT539" s="373"/>
      <c r="AU539" s="373"/>
      <c r="AV539" s="373"/>
      <c r="AW539" s="373"/>
      <c r="AX539" s="373"/>
      <c r="AY539" s="373"/>
    </row>
    <row r="540" spans="37:51" s="38" customFormat="1" x14ac:dyDescent="0.35">
      <c r="AK540" s="373"/>
      <c r="AL540" s="373"/>
      <c r="AM540" s="373"/>
      <c r="AN540" s="373"/>
      <c r="AO540" s="373"/>
      <c r="AP540" s="373"/>
      <c r="AQ540" s="373"/>
      <c r="AR540" s="373"/>
      <c r="AS540" s="373"/>
      <c r="AT540" s="373"/>
      <c r="AU540" s="373"/>
      <c r="AV540" s="373"/>
      <c r="AW540" s="373"/>
      <c r="AX540" s="373"/>
      <c r="AY540" s="373"/>
    </row>
    <row r="541" spans="37:51" s="38" customFormat="1" x14ac:dyDescent="0.35">
      <c r="AK541" s="373"/>
      <c r="AL541" s="373"/>
      <c r="AM541" s="373"/>
      <c r="AN541" s="373"/>
      <c r="AO541" s="373"/>
      <c r="AP541" s="373"/>
      <c r="AQ541" s="373"/>
      <c r="AR541" s="373"/>
      <c r="AS541" s="373"/>
      <c r="AT541" s="373"/>
      <c r="AU541" s="373"/>
      <c r="AV541" s="373"/>
      <c r="AW541" s="373"/>
      <c r="AX541" s="373"/>
      <c r="AY541" s="373"/>
    </row>
    <row r="542" spans="37:51" s="38" customFormat="1" x14ac:dyDescent="0.35">
      <c r="AK542" s="373"/>
      <c r="AL542" s="373"/>
      <c r="AM542" s="373"/>
      <c r="AN542" s="373"/>
      <c r="AO542" s="373"/>
      <c r="AP542" s="373"/>
      <c r="AQ542" s="373"/>
      <c r="AR542" s="373"/>
      <c r="AS542" s="373"/>
      <c r="AT542" s="373"/>
      <c r="AU542" s="373"/>
      <c r="AV542" s="373"/>
      <c r="AW542" s="373"/>
      <c r="AX542" s="373"/>
      <c r="AY542" s="373"/>
    </row>
    <row r="543" spans="37:51" s="38" customFormat="1" x14ac:dyDescent="0.35">
      <c r="AK543" s="373"/>
      <c r="AL543" s="373"/>
      <c r="AM543" s="373"/>
      <c r="AN543" s="373"/>
      <c r="AO543" s="373"/>
      <c r="AP543" s="373"/>
      <c r="AQ543" s="373"/>
      <c r="AR543" s="373"/>
      <c r="AS543" s="373"/>
      <c r="AT543" s="373"/>
      <c r="AU543" s="373"/>
      <c r="AV543" s="373"/>
      <c r="AW543" s="373"/>
      <c r="AX543" s="373"/>
      <c r="AY543" s="373"/>
    </row>
    <row r="544" spans="37:51" s="38" customFormat="1" x14ac:dyDescent="0.35">
      <c r="AK544" s="373"/>
      <c r="AL544" s="373"/>
      <c r="AM544" s="373"/>
      <c r="AN544" s="373"/>
      <c r="AO544" s="373"/>
      <c r="AP544" s="373"/>
      <c r="AQ544" s="373"/>
      <c r="AR544" s="373"/>
      <c r="AS544" s="373"/>
      <c r="AT544" s="373"/>
      <c r="AU544" s="373"/>
      <c r="AV544" s="373"/>
      <c r="AW544" s="373"/>
      <c r="AX544" s="373"/>
      <c r="AY544" s="373"/>
    </row>
    <row r="545" spans="37:51" s="38" customFormat="1" x14ac:dyDescent="0.35">
      <c r="AK545" s="373"/>
      <c r="AL545" s="373"/>
      <c r="AM545" s="373"/>
      <c r="AN545" s="373"/>
      <c r="AO545" s="373"/>
      <c r="AP545" s="373"/>
      <c r="AQ545" s="373"/>
      <c r="AR545" s="373"/>
      <c r="AS545" s="373"/>
      <c r="AT545" s="373"/>
      <c r="AU545" s="373"/>
      <c r="AV545" s="373"/>
      <c r="AW545" s="373"/>
      <c r="AX545" s="373"/>
      <c r="AY545" s="373"/>
    </row>
    <row r="546" spans="37:51" s="38" customFormat="1" x14ac:dyDescent="0.35">
      <c r="AK546" s="373"/>
      <c r="AL546" s="373"/>
      <c r="AM546" s="373"/>
      <c r="AN546" s="373"/>
      <c r="AO546" s="373"/>
      <c r="AP546" s="373"/>
      <c r="AQ546" s="373"/>
      <c r="AR546" s="373"/>
      <c r="AS546" s="373"/>
      <c r="AT546" s="373"/>
      <c r="AU546" s="373"/>
      <c r="AV546" s="373"/>
      <c r="AW546" s="373"/>
      <c r="AX546" s="373"/>
      <c r="AY546" s="373"/>
    </row>
    <row r="547" spans="37:51" s="38" customFormat="1" x14ac:dyDescent="0.35">
      <c r="AK547" s="373"/>
      <c r="AL547" s="373"/>
      <c r="AM547" s="373"/>
      <c r="AN547" s="373"/>
      <c r="AO547" s="373"/>
      <c r="AP547" s="373"/>
      <c r="AQ547" s="373"/>
      <c r="AR547" s="373"/>
      <c r="AS547" s="373"/>
      <c r="AT547" s="373"/>
      <c r="AU547" s="373"/>
      <c r="AV547" s="373"/>
      <c r="AW547" s="373"/>
      <c r="AX547" s="373"/>
      <c r="AY547" s="373"/>
    </row>
    <row r="548" spans="37:51" s="38" customFormat="1" x14ac:dyDescent="0.35">
      <c r="AK548" s="373"/>
      <c r="AL548" s="373"/>
      <c r="AM548" s="373"/>
      <c r="AN548" s="373"/>
      <c r="AO548" s="373"/>
      <c r="AP548" s="373"/>
      <c r="AQ548" s="373"/>
      <c r="AR548" s="373"/>
      <c r="AS548" s="373"/>
      <c r="AT548" s="373"/>
      <c r="AU548" s="373"/>
      <c r="AV548" s="373"/>
      <c r="AW548" s="373"/>
      <c r="AX548" s="373"/>
      <c r="AY548" s="373"/>
    </row>
    <row r="549" spans="37:51" s="38" customFormat="1" x14ac:dyDescent="0.35">
      <c r="AK549" s="373"/>
      <c r="AL549" s="373"/>
      <c r="AM549" s="373"/>
      <c r="AN549" s="373"/>
      <c r="AO549" s="373"/>
      <c r="AP549" s="373"/>
      <c r="AQ549" s="373"/>
      <c r="AR549" s="373"/>
      <c r="AS549" s="373"/>
      <c r="AT549" s="373"/>
      <c r="AU549" s="373"/>
      <c r="AV549" s="373"/>
      <c r="AW549" s="373"/>
      <c r="AX549" s="373"/>
      <c r="AY549" s="373"/>
    </row>
    <row r="550" spans="37:51" s="38" customFormat="1" x14ac:dyDescent="0.35">
      <c r="AK550" s="373"/>
      <c r="AL550" s="373"/>
      <c r="AM550" s="373"/>
      <c r="AN550" s="373"/>
      <c r="AO550" s="373"/>
      <c r="AP550" s="373"/>
      <c r="AQ550" s="373"/>
      <c r="AR550" s="373"/>
      <c r="AS550" s="373"/>
      <c r="AT550" s="373"/>
      <c r="AU550" s="373"/>
      <c r="AV550" s="373"/>
      <c r="AW550" s="373"/>
      <c r="AX550" s="373"/>
      <c r="AY550" s="373"/>
    </row>
    <row r="551" spans="37:51" s="38" customFormat="1" x14ac:dyDescent="0.35">
      <c r="AK551" s="373"/>
      <c r="AL551" s="373"/>
      <c r="AM551" s="373"/>
      <c r="AN551" s="373"/>
      <c r="AO551" s="373"/>
      <c r="AP551" s="373"/>
      <c r="AQ551" s="373"/>
      <c r="AR551" s="373"/>
      <c r="AS551" s="373"/>
      <c r="AT551" s="373"/>
      <c r="AU551" s="373"/>
      <c r="AV551" s="373"/>
      <c r="AW551" s="373"/>
      <c r="AX551" s="373"/>
      <c r="AY551" s="373"/>
    </row>
    <row r="552" spans="37:51" s="38" customFormat="1" x14ac:dyDescent="0.35">
      <c r="AK552" s="373"/>
      <c r="AL552" s="373"/>
      <c r="AM552" s="373"/>
      <c r="AN552" s="373"/>
      <c r="AO552" s="373"/>
      <c r="AP552" s="373"/>
      <c r="AQ552" s="373"/>
      <c r="AR552" s="373"/>
      <c r="AS552" s="373"/>
      <c r="AT552" s="373"/>
      <c r="AU552" s="373"/>
      <c r="AV552" s="373"/>
      <c r="AW552" s="373"/>
      <c r="AX552" s="373"/>
      <c r="AY552" s="373"/>
    </row>
    <row r="553" spans="37:51" s="38" customFormat="1" x14ac:dyDescent="0.35">
      <c r="AK553" s="373"/>
      <c r="AL553" s="373"/>
      <c r="AM553" s="373"/>
      <c r="AN553" s="373"/>
      <c r="AO553" s="373"/>
      <c r="AP553" s="373"/>
      <c r="AQ553" s="373"/>
      <c r="AR553" s="373"/>
      <c r="AS553" s="373"/>
      <c r="AT553" s="373"/>
      <c r="AU553" s="373"/>
      <c r="AV553" s="373"/>
      <c r="AW553" s="373"/>
      <c r="AX553" s="373"/>
      <c r="AY553" s="373"/>
    </row>
    <row r="554" spans="37:51" s="38" customFormat="1" x14ac:dyDescent="0.35">
      <c r="AK554" s="373"/>
      <c r="AL554" s="373"/>
      <c r="AM554" s="373"/>
      <c r="AN554" s="373"/>
      <c r="AO554" s="373"/>
      <c r="AP554" s="373"/>
      <c r="AQ554" s="373"/>
      <c r="AR554" s="373"/>
      <c r="AS554" s="373"/>
      <c r="AT554" s="373"/>
      <c r="AU554" s="373"/>
      <c r="AV554" s="373"/>
      <c r="AW554" s="373"/>
      <c r="AX554" s="373"/>
      <c r="AY554" s="373"/>
    </row>
    <row r="555" spans="37:51" s="38" customFormat="1" x14ac:dyDescent="0.35">
      <c r="AK555" s="373"/>
      <c r="AL555" s="373"/>
      <c r="AM555" s="373"/>
      <c r="AN555" s="373"/>
      <c r="AO555" s="373"/>
      <c r="AP555" s="373"/>
      <c r="AQ555" s="373"/>
      <c r="AR555" s="373"/>
      <c r="AS555" s="373"/>
      <c r="AT555" s="373"/>
      <c r="AU555" s="373"/>
      <c r="AV555" s="373"/>
      <c r="AW555" s="373"/>
      <c r="AX555" s="373"/>
      <c r="AY555" s="373"/>
    </row>
    <row r="556" spans="37:51" s="38" customFormat="1" x14ac:dyDescent="0.35">
      <c r="AK556" s="373"/>
      <c r="AL556" s="373"/>
      <c r="AM556" s="373"/>
      <c r="AN556" s="373"/>
      <c r="AO556" s="373"/>
      <c r="AP556" s="373"/>
      <c r="AQ556" s="373"/>
      <c r="AR556" s="373"/>
      <c r="AS556" s="373"/>
      <c r="AT556" s="373"/>
      <c r="AU556" s="373"/>
      <c r="AV556" s="373"/>
      <c r="AW556" s="373"/>
      <c r="AX556" s="373"/>
      <c r="AY556" s="373"/>
    </row>
    <row r="557" spans="37:51" s="38" customFormat="1" x14ac:dyDescent="0.35">
      <c r="AK557" s="373"/>
      <c r="AL557" s="373"/>
      <c r="AM557" s="373"/>
      <c r="AN557" s="373"/>
      <c r="AO557" s="373"/>
      <c r="AP557" s="373"/>
      <c r="AQ557" s="373"/>
      <c r="AR557" s="373"/>
      <c r="AS557" s="373"/>
      <c r="AT557" s="373"/>
      <c r="AU557" s="373"/>
      <c r="AV557" s="373"/>
      <c r="AW557" s="373"/>
      <c r="AX557" s="373"/>
      <c r="AY557" s="373"/>
    </row>
    <row r="558" spans="37:51" s="38" customFormat="1" x14ac:dyDescent="0.35">
      <c r="AK558" s="373"/>
      <c r="AL558" s="373"/>
      <c r="AM558" s="373"/>
      <c r="AN558" s="373"/>
      <c r="AO558" s="373"/>
      <c r="AP558" s="373"/>
      <c r="AQ558" s="373"/>
      <c r="AR558" s="373"/>
      <c r="AS558" s="373"/>
      <c r="AT558" s="373"/>
      <c r="AU558" s="373"/>
      <c r="AV558" s="373"/>
      <c r="AW558" s="373"/>
      <c r="AX558" s="373"/>
      <c r="AY558" s="373"/>
    </row>
    <row r="559" spans="37:51" s="38" customFormat="1" x14ac:dyDescent="0.35">
      <c r="AK559" s="373"/>
      <c r="AL559" s="373"/>
      <c r="AM559" s="373"/>
      <c r="AN559" s="373"/>
      <c r="AO559" s="373"/>
      <c r="AP559" s="373"/>
      <c r="AQ559" s="373"/>
      <c r="AR559" s="373"/>
      <c r="AS559" s="373"/>
      <c r="AT559" s="373"/>
      <c r="AU559" s="373"/>
      <c r="AV559" s="373"/>
      <c r="AW559" s="373"/>
      <c r="AX559" s="373"/>
      <c r="AY559" s="373"/>
    </row>
    <row r="560" spans="37:51" s="38" customFormat="1" x14ac:dyDescent="0.35">
      <c r="AK560" s="373"/>
      <c r="AL560" s="373"/>
      <c r="AM560" s="373"/>
      <c r="AN560" s="373"/>
      <c r="AO560" s="373"/>
      <c r="AP560" s="373"/>
      <c r="AQ560" s="373"/>
      <c r="AR560" s="373"/>
      <c r="AS560" s="373"/>
      <c r="AT560" s="373"/>
      <c r="AU560" s="373"/>
      <c r="AV560" s="373"/>
      <c r="AW560" s="373"/>
      <c r="AX560" s="373"/>
      <c r="AY560" s="373"/>
    </row>
    <row r="561" spans="37:51" s="38" customFormat="1" x14ac:dyDescent="0.35">
      <c r="AK561" s="373"/>
      <c r="AL561" s="373"/>
      <c r="AM561" s="373"/>
      <c r="AN561" s="373"/>
      <c r="AO561" s="373"/>
      <c r="AP561" s="373"/>
      <c r="AQ561" s="373"/>
      <c r="AR561" s="373"/>
      <c r="AS561" s="373"/>
      <c r="AT561" s="373"/>
      <c r="AU561" s="373"/>
      <c r="AV561" s="373"/>
      <c r="AW561" s="373"/>
      <c r="AX561" s="373"/>
      <c r="AY561" s="373"/>
    </row>
    <row r="562" spans="37:51" s="38" customFormat="1" x14ac:dyDescent="0.35">
      <c r="AK562" s="373"/>
      <c r="AL562" s="373"/>
      <c r="AM562" s="373"/>
      <c r="AN562" s="373"/>
      <c r="AO562" s="373"/>
      <c r="AP562" s="373"/>
      <c r="AQ562" s="373"/>
      <c r="AR562" s="373"/>
      <c r="AS562" s="373"/>
      <c r="AT562" s="373"/>
      <c r="AU562" s="373"/>
      <c r="AV562" s="373"/>
      <c r="AW562" s="373"/>
      <c r="AX562" s="373"/>
      <c r="AY562" s="373"/>
    </row>
    <row r="563" spans="37:51" s="38" customFormat="1" x14ac:dyDescent="0.35">
      <c r="AK563" s="373"/>
      <c r="AL563" s="373"/>
      <c r="AM563" s="373"/>
      <c r="AN563" s="373"/>
      <c r="AO563" s="373"/>
      <c r="AP563" s="373"/>
      <c r="AQ563" s="373"/>
      <c r="AR563" s="373"/>
      <c r="AS563" s="373"/>
      <c r="AT563" s="373"/>
      <c r="AU563" s="373"/>
      <c r="AV563" s="373"/>
      <c r="AW563" s="373"/>
      <c r="AX563" s="373"/>
      <c r="AY563" s="373"/>
    </row>
    <row r="564" spans="37:51" s="38" customFormat="1" x14ac:dyDescent="0.35">
      <c r="AK564" s="373"/>
      <c r="AL564" s="373"/>
      <c r="AM564" s="373"/>
      <c r="AN564" s="373"/>
      <c r="AO564" s="373"/>
      <c r="AP564" s="373"/>
      <c r="AQ564" s="373"/>
      <c r="AR564" s="373"/>
      <c r="AS564" s="373"/>
      <c r="AT564" s="373"/>
      <c r="AU564" s="373"/>
      <c r="AV564" s="373"/>
      <c r="AW564" s="373"/>
      <c r="AX564" s="373"/>
      <c r="AY564" s="373"/>
    </row>
    <row r="565" spans="37:51" s="38" customFormat="1" x14ac:dyDescent="0.35">
      <c r="AK565" s="373"/>
      <c r="AL565" s="373"/>
      <c r="AM565" s="373"/>
      <c r="AN565" s="373"/>
      <c r="AO565" s="373"/>
      <c r="AP565" s="373"/>
      <c r="AQ565" s="373"/>
      <c r="AR565" s="373"/>
      <c r="AS565" s="373"/>
      <c r="AT565" s="373"/>
      <c r="AU565" s="373"/>
      <c r="AV565" s="373"/>
      <c r="AW565" s="373"/>
      <c r="AX565" s="373"/>
      <c r="AY565" s="373"/>
    </row>
    <row r="566" spans="37:51" s="38" customFormat="1" x14ac:dyDescent="0.35">
      <c r="AK566" s="373"/>
      <c r="AL566" s="373"/>
      <c r="AM566" s="373"/>
      <c r="AN566" s="373"/>
      <c r="AO566" s="373"/>
      <c r="AP566" s="373"/>
      <c r="AQ566" s="373"/>
      <c r="AR566" s="373"/>
      <c r="AS566" s="373"/>
      <c r="AT566" s="373"/>
      <c r="AU566" s="373"/>
      <c r="AV566" s="373"/>
      <c r="AW566" s="373"/>
      <c r="AX566" s="373"/>
      <c r="AY566" s="373"/>
    </row>
    <row r="567" spans="37:51" s="38" customFormat="1" x14ac:dyDescent="0.35">
      <c r="AK567" s="373"/>
      <c r="AL567" s="373"/>
      <c r="AM567" s="373"/>
      <c r="AN567" s="373"/>
      <c r="AO567" s="373"/>
      <c r="AP567" s="373"/>
      <c r="AQ567" s="373"/>
      <c r="AR567" s="373"/>
      <c r="AS567" s="373"/>
      <c r="AT567" s="373"/>
      <c r="AU567" s="373"/>
      <c r="AV567" s="373"/>
      <c r="AW567" s="373"/>
      <c r="AX567" s="373"/>
      <c r="AY567" s="373"/>
    </row>
    <row r="568" spans="37:51" s="38" customFormat="1" x14ac:dyDescent="0.35">
      <c r="AK568" s="373"/>
      <c r="AL568" s="373"/>
      <c r="AM568" s="373"/>
      <c r="AN568" s="373"/>
      <c r="AO568" s="373"/>
      <c r="AP568" s="373"/>
      <c r="AQ568" s="373"/>
      <c r="AR568" s="373"/>
      <c r="AS568" s="373"/>
      <c r="AT568" s="373"/>
      <c r="AU568" s="373"/>
      <c r="AV568" s="373"/>
      <c r="AW568" s="373"/>
      <c r="AX568" s="373"/>
      <c r="AY568" s="373"/>
    </row>
    <row r="569" spans="37:51" s="38" customFormat="1" x14ac:dyDescent="0.35">
      <c r="AK569" s="373"/>
      <c r="AL569" s="373"/>
      <c r="AM569" s="373"/>
      <c r="AN569" s="373"/>
      <c r="AO569" s="373"/>
      <c r="AP569" s="373"/>
      <c r="AQ569" s="373"/>
      <c r="AR569" s="373"/>
      <c r="AS569" s="373"/>
      <c r="AT569" s="373"/>
      <c r="AU569" s="373"/>
      <c r="AV569" s="373"/>
      <c r="AW569" s="373"/>
      <c r="AX569" s="373"/>
      <c r="AY569" s="373"/>
    </row>
    <row r="570" spans="37:51" s="38" customFormat="1" x14ac:dyDescent="0.35">
      <c r="AK570" s="373"/>
      <c r="AL570" s="373"/>
      <c r="AM570" s="373"/>
      <c r="AN570" s="373"/>
      <c r="AO570" s="373"/>
      <c r="AP570" s="373"/>
      <c r="AQ570" s="373"/>
      <c r="AR570" s="373"/>
      <c r="AS570" s="373"/>
      <c r="AT570" s="373"/>
      <c r="AU570" s="373"/>
      <c r="AV570" s="373"/>
      <c r="AW570" s="373"/>
      <c r="AX570" s="373"/>
      <c r="AY570" s="373"/>
    </row>
    <row r="571" spans="37:51" s="38" customFormat="1" x14ac:dyDescent="0.35">
      <c r="AK571" s="373"/>
      <c r="AL571" s="373"/>
      <c r="AM571" s="373"/>
      <c r="AN571" s="373"/>
      <c r="AO571" s="373"/>
      <c r="AP571" s="373"/>
      <c r="AQ571" s="373"/>
      <c r="AR571" s="373"/>
      <c r="AS571" s="373"/>
      <c r="AT571" s="373"/>
      <c r="AU571" s="373"/>
      <c r="AV571" s="373"/>
      <c r="AW571" s="373"/>
      <c r="AX571" s="373"/>
      <c r="AY571" s="373"/>
    </row>
    <row r="572" spans="37:51" s="38" customFormat="1" x14ac:dyDescent="0.35">
      <c r="AK572" s="373"/>
      <c r="AL572" s="373"/>
      <c r="AM572" s="373"/>
      <c r="AN572" s="373"/>
      <c r="AO572" s="373"/>
      <c r="AP572" s="373"/>
      <c r="AQ572" s="373"/>
      <c r="AR572" s="373"/>
      <c r="AS572" s="373"/>
      <c r="AT572" s="373"/>
      <c r="AU572" s="373"/>
      <c r="AV572" s="373"/>
      <c r="AW572" s="373"/>
      <c r="AX572" s="373"/>
      <c r="AY572" s="373"/>
    </row>
    <row r="573" spans="37:51" s="38" customFormat="1" x14ac:dyDescent="0.35">
      <c r="AK573" s="373"/>
      <c r="AL573" s="373"/>
      <c r="AM573" s="373"/>
      <c r="AN573" s="373"/>
      <c r="AO573" s="373"/>
      <c r="AP573" s="373"/>
      <c r="AQ573" s="373"/>
      <c r="AR573" s="373"/>
      <c r="AS573" s="373"/>
      <c r="AT573" s="373"/>
      <c r="AU573" s="373"/>
      <c r="AV573" s="373"/>
      <c r="AW573" s="373"/>
      <c r="AX573" s="373"/>
      <c r="AY573" s="373"/>
    </row>
    <row r="574" spans="37:51" s="38" customFormat="1" x14ac:dyDescent="0.35">
      <c r="AK574" s="373"/>
      <c r="AL574" s="373"/>
      <c r="AM574" s="373"/>
      <c r="AN574" s="373"/>
      <c r="AO574" s="373"/>
      <c r="AP574" s="373"/>
      <c r="AQ574" s="373"/>
      <c r="AR574" s="373"/>
      <c r="AS574" s="373"/>
      <c r="AT574" s="373"/>
      <c r="AU574" s="373"/>
      <c r="AV574" s="373"/>
      <c r="AW574" s="373"/>
      <c r="AX574" s="373"/>
      <c r="AY574" s="373"/>
    </row>
    <row r="575" spans="37:51" s="38" customFormat="1" x14ac:dyDescent="0.35">
      <c r="AK575" s="373"/>
      <c r="AL575" s="373"/>
      <c r="AM575" s="373"/>
      <c r="AN575" s="373"/>
      <c r="AO575" s="373"/>
      <c r="AP575" s="373"/>
      <c r="AQ575" s="373"/>
      <c r="AR575" s="373"/>
      <c r="AS575" s="373"/>
      <c r="AT575" s="373"/>
      <c r="AU575" s="373"/>
      <c r="AV575" s="373"/>
      <c r="AW575" s="373"/>
      <c r="AX575" s="373"/>
      <c r="AY575" s="373"/>
    </row>
    <row r="576" spans="37:51" s="38" customFormat="1" x14ac:dyDescent="0.35">
      <c r="AK576" s="373"/>
      <c r="AL576" s="373"/>
      <c r="AM576" s="373"/>
      <c r="AN576" s="373"/>
      <c r="AO576" s="373"/>
      <c r="AP576" s="373"/>
      <c r="AQ576" s="373"/>
      <c r="AR576" s="373"/>
      <c r="AS576" s="373"/>
      <c r="AT576" s="373"/>
      <c r="AU576" s="373"/>
      <c r="AV576" s="373"/>
      <c r="AW576" s="373"/>
      <c r="AX576" s="373"/>
      <c r="AY576" s="373"/>
    </row>
    <row r="577" spans="37:51" s="38" customFormat="1" x14ac:dyDescent="0.35">
      <c r="AK577" s="373"/>
      <c r="AL577" s="373"/>
      <c r="AM577" s="373"/>
      <c r="AN577" s="373"/>
      <c r="AO577" s="373"/>
      <c r="AP577" s="373"/>
      <c r="AQ577" s="373"/>
      <c r="AR577" s="373"/>
      <c r="AS577" s="373"/>
      <c r="AT577" s="373"/>
      <c r="AU577" s="373"/>
      <c r="AV577" s="373"/>
      <c r="AW577" s="373"/>
      <c r="AX577" s="373"/>
      <c r="AY577" s="373"/>
    </row>
    <row r="578" spans="37:51" s="38" customFormat="1" x14ac:dyDescent="0.35">
      <c r="AK578" s="373"/>
      <c r="AL578" s="373"/>
      <c r="AM578" s="373"/>
      <c r="AN578" s="373"/>
      <c r="AO578" s="373"/>
      <c r="AP578" s="373"/>
      <c r="AQ578" s="373"/>
      <c r="AR578" s="373"/>
      <c r="AS578" s="373"/>
      <c r="AT578" s="373"/>
      <c r="AU578" s="373"/>
      <c r="AV578" s="373"/>
      <c r="AW578" s="373"/>
      <c r="AX578" s="373"/>
      <c r="AY578" s="373"/>
    </row>
    <row r="579" spans="37:51" s="38" customFormat="1" x14ac:dyDescent="0.35">
      <c r="AK579" s="373"/>
      <c r="AL579" s="373"/>
      <c r="AM579" s="373"/>
      <c r="AN579" s="373"/>
      <c r="AO579" s="373"/>
      <c r="AP579" s="373"/>
      <c r="AQ579" s="373"/>
      <c r="AR579" s="373"/>
      <c r="AS579" s="373"/>
      <c r="AT579" s="373"/>
      <c r="AU579" s="373"/>
      <c r="AV579" s="373"/>
      <c r="AW579" s="373"/>
      <c r="AX579" s="373"/>
      <c r="AY579" s="373"/>
    </row>
    <row r="580" spans="37:51" s="38" customFormat="1" x14ac:dyDescent="0.35">
      <c r="AK580" s="373"/>
      <c r="AL580" s="373"/>
      <c r="AM580" s="373"/>
      <c r="AN580" s="373"/>
      <c r="AO580" s="373"/>
      <c r="AP580" s="373"/>
      <c r="AQ580" s="373"/>
      <c r="AR580" s="373"/>
      <c r="AS580" s="373"/>
      <c r="AT580" s="373"/>
      <c r="AU580" s="373"/>
      <c r="AV580" s="373"/>
      <c r="AW580" s="373"/>
      <c r="AX580" s="373"/>
      <c r="AY580" s="373"/>
    </row>
    <row r="581" spans="37:51" s="38" customFormat="1" x14ac:dyDescent="0.35">
      <c r="AK581" s="373"/>
      <c r="AL581" s="373"/>
      <c r="AM581" s="373"/>
      <c r="AN581" s="373"/>
      <c r="AO581" s="373"/>
      <c r="AP581" s="373"/>
      <c r="AQ581" s="373"/>
      <c r="AR581" s="373"/>
      <c r="AS581" s="373"/>
      <c r="AT581" s="373"/>
      <c r="AU581" s="373"/>
      <c r="AV581" s="373"/>
      <c r="AW581" s="373"/>
      <c r="AX581" s="373"/>
      <c r="AY581" s="373"/>
    </row>
    <row r="582" spans="37:51" s="38" customFormat="1" x14ac:dyDescent="0.35">
      <c r="AK582" s="373"/>
      <c r="AL582" s="373"/>
      <c r="AM582" s="373"/>
      <c r="AN582" s="373"/>
      <c r="AO582" s="373"/>
      <c r="AP582" s="373"/>
      <c r="AQ582" s="373"/>
      <c r="AR582" s="373"/>
      <c r="AS582" s="373"/>
      <c r="AT582" s="373"/>
      <c r="AU582" s="373"/>
      <c r="AV582" s="373"/>
      <c r="AW582" s="373"/>
      <c r="AX582" s="373"/>
      <c r="AY582" s="373"/>
    </row>
    <row r="583" spans="37:51" s="38" customFormat="1" x14ac:dyDescent="0.35">
      <c r="AK583" s="373"/>
      <c r="AL583" s="373"/>
      <c r="AM583" s="373"/>
      <c r="AN583" s="373"/>
      <c r="AO583" s="373"/>
      <c r="AP583" s="373"/>
      <c r="AQ583" s="373"/>
      <c r="AR583" s="373"/>
      <c r="AS583" s="373"/>
      <c r="AT583" s="373"/>
      <c r="AU583" s="373"/>
      <c r="AV583" s="373"/>
      <c r="AW583" s="373"/>
      <c r="AX583" s="373"/>
      <c r="AY583" s="373"/>
    </row>
    <row r="584" spans="37:51" s="38" customFormat="1" x14ac:dyDescent="0.35">
      <c r="AK584" s="373"/>
      <c r="AL584" s="373"/>
      <c r="AM584" s="373"/>
      <c r="AN584" s="373"/>
      <c r="AO584" s="373"/>
      <c r="AP584" s="373"/>
      <c r="AQ584" s="373"/>
      <c r="AR584" s="373"/>
      <c r="AS584" s="373"/>
      <c r="AT584" s="373"/>
      <c r="AU584" s="373"/>
      <c r="AV584" s="373"/>
      <c r="AW584" s="373"/>
      <c r="AX584" s="373"/>
      <c r="AY584" s="373"/>
    </row>
    <row r="585" spans="37:51" s="38" customFormat="1" x14ac:dyDescent="0.35">
      <c r="AK585" s="373"/>
      <c r="AL585" s="373"/>
      <c r="AM585" s="373"/>
      <c r="AN585" s="373"/>
      <c r="AO585" s="373"/>
      <c r="AP585" s="373"/>
      <c r="AQ585" s="373"/>
      <c r="AR585" s="373"/>
      <c r="AS585" s="373"/>
      <c r="AT585" s="373"/>
      <c r="AU585" s="373"/>
      <c r="AV585" s="373"/>
      <c r="AW585" s="373"/>
      <c r="AX585" s="373"/>
      <c r="AY585" s="373"/>
    </row>
    <row r="586" spans="37:51" s="38" customFormat="1" x14ac:dyDescent="0.35">
      <c r="AK586" s="373"/>
      <c r="AL586" s="373"/>
      <c r="AM586" s="373"/>
      <c r="AN586" s="373"/>
      <c r="AO586" s="373"/>
      <c r="AP586" s="373"/>
      <c r="AQ586" s="373"/>
      <c r="AR586" s="373"/>
      <c r="AS586" s="373"/>
      <c r="AT586" s="373"/>
      <c r="AU586" s="373"/>
      <c r="AV586" s="373"/>
      <c r="AW586" s="373"/>
      <c r="AX586" s="373"/>
      <c r="AY586" s="373"/>
    </row>
    <row r="587" spans="37:51" s="38" customFormat="1" x14ac:dyDescent="0.35">
      <c r="AK587" s="373"/>
      <c r="AL587" s="373"/>
      <c r="AM587" s="373"/>
      <c r="AN587" s="373"/>
      <c r="AO587" s="373"/>
      <c r="AP587" s="373"/>
      <c r="AQ587" s="373"/>
      <c r="AR587" s="373"/>
      <c r="AS587" s="373"/>
      <c r="AT587" s="373"/>
      <c r="AU587" s="373"/>
      <c r="AV587" s="373"/>
      <c r="AW587" s="373"/>
      <c r="AX587" s="373"/>
      <c r="AY587" s="373"/>
    </row>
    <row r="588" spans="37:51" s="38" customFormat="1" x14ac:dyDescent="0.35">
      <c r="AK588" s="373"/>
      <c r="AL588" s="373"/>
      <c r="AM588" s="373"/>
      <c r="AN588" s="373"/>
      <c r="AO588" s="373"/>
      <c r="AP588" s="373"/>
      <c r="AQ588" s="373"/>
      <c r="AR588" s="373"/>
      <c r="AS588" s="373"/>
      <c r="AT588" s="373"/>
      <c r="AU588" s="373"/>
      <c r="AV588" s="373"/>
      <c r="AW588" s="373"/>
      <c r="AX588" s="373"/>
      <c r="AY588" s="373"/>
    </row>
    <row r="589" spans="37:51" s="38" customFormat="1" x14ac:dyDescent="0.35">
      <c r="AK589" s="373"/>
      <c r="AL589" s="373"/>
      <c r="AM589" s="373"/>
      <c r="AN589" s="373"/>
      <c r="AO589" s="373"/>
      <c r="AP589" s="373"/>
      <c r="AQ589" s="373"/>
      <c r="AR589" s="373"/>
      <c r="AS589" s="373"/>
      <c r="AT589" s="373"/>
      <c r="AU589" s="373"/>
      <c r="AV589" s="373"/>
      <c r="AW589" s="373"/>
      <c r="AX589" s="373"/>
      <c r="AY589" s="373"/>
    </row>
    <row r="590" spans="37:51" s="38" customFormat="1" x14ac:dyDescent="0.35">
      <c r="AK590" s="373"/>
      <c r="AL590" s="373"/>
      <c r="AM590" s="373"/>
      <c r="AN590" s="373"/>
      <c r="AO590" s="373"/>
      <c r="AP590" s="373"/>
      <c r="AQ590" s="373"/>
      <c r="AR590" s="373"/>
      <c r="AS590" s="373"/>
      <c r="AT590" s="373"/>
      <c r="AU590" s="373"/>
      <c r="AV590" s="373"/>
      <c r="AW590" s="373"/>
      <c r="AX590" s="373"/>
      <c r="AY590" s="373"/>
    </row>
    <row r="591" spans="37:51" s="38" customFormat="1" x14ac:dyDescent="0.35">
      <c r="AK591" s="373"/>
      <c r="AL591" s="373"/>
      <c r="AM591" s="373"/>
      <c r="AN591" s="373"/>
      <c r="AO591" s="373"/>
      <c r="AP591" s="373"/>
      <c r="AQ591" s="373"/>
      <c r="AR591" s="373"/>
      <c r="AS591" s="373"/>
      <c r="AT591" s="373"/>
      <c r="AU591" s="373"/>
      <c r="AV591" s="373"/>
      <c r="AW591" s="373"/>
      <c r="AX591" s="373"/>
      <c r="AY591" s="373"/>
    </row>
    <row r="592" spans="37:51" s="38" customFormat="1" x14ac:dyDescent="0.35">
      <c r="AK592" s="373"/>
      <c r="AL592" s="373"/>
      <c r="AM592" s="373"/>
      <c r="AN592" s="373"/>
      <c r="AO592" s="373"/>
      <c r="AP592" s="373"/>
      <c r="AQ592" s="373"/>
      <c r="AR592" s="373"/>
      <c r="AS592" s="373"/>
      <c r="AT592" s="373"/>
      <c r="AU592" s="373"/>
      <c r="AV592" s="373"/>
      <c r="AW592" s="373"/>
      <c r="AX592" s="373"/>
      <c r="AY592" s="373"/>
    </row>
    <row r="593" spans="37:51" s="38" customFormat="1" x14ac:dyDescent="0.35">
      <c r="AK593" s="373"/>
      <c r="AL593" s="373"/>
      <c r="AM593" s="373"/>
      <c r="AN593" s="373"/>
      <c r="AO593" s="373"/>
      <c r="AP593" s="373"/>
      <c r="AQ593" s="373"/>
      <c r="AR593" s="373"/>
      <c r="AS593" s="373"/>
      <c r="AT593" s="373"/>
      <c r="AU593" s="373"/>
      <c r="AV593" s="373"/>
      <c r="AW593" s="373"/>
      <c r="AX593" s="373"/>
      <c r="AY593" s="373"/>
    </row>
    <row r="594" spans="37:51" s="38" customFormat="1" x14ac:dyDescent="0.35">
      <c r="AK594" s="373"/>
      <c r="AL594" s="373"/>
      <c r="AM594" s="373"/>
      <c r="AN594" s="373"/>
      <c r="AO594" s="373"/>
      <c r="AP594" s="373"/>
      <c r="AQ594" s="373"/>
      <c r="AR594" s="373"/>
      <c r="AS594" s="373"/>
      <c r="AT594" s="373"/>
      <c r="AU594" s="373"/>
      <c r="AV594" s="373"/>
      <c r="AW594" s="373"/>
      <c r="AX594" s="373"/>
      <c r="AY594" s="373"/>
    </row>
    <row r="595" spans="37:51" s="38" customFormat="1" x14ac:dyDescent="0.35">
      <c r="AK595" s="373"/>
      <c r="AL595" s="373"/>
      <c r="AM595" s="373"/>
      <c r="AN595" s="373"/>
      <c r="AO595" s="373"/>
      <c r="AP595" s="373"/>
      <c r="AQ595" s="373"/>
      <c r="AR595" s="373"/>
      <c r="AS595" s="373"/>
      <c r="AT595" s="373"/>
      <c r="AU595" s="373"/>
      <c r="AV595" s="373"/>
      <c r="AW595" s="373"/>
      <c r="AX595" s="373"/>
      <c r="AY595" s="373"/>
    </row>
    <row r="596" spans="37:51" s="38" customFormat="1" x14ac:dyDescent="0.35">
      <c r="AK596" s="373"/>
      <c r="AL596" s="373"/>
      <c r="AM596" s="373"/>
      <c r="AN596" s="373"/>
      <c r="AO596" s="373"/>
      <c r="AP596" s="373"/>
      <c r="AQ596" s="373"/>
      <c r="AR596" s="373"/>
      <c r="AS596" s="373"/>
      <c r="AT596" s="373"/>
      <c r="AU596" s="373"/>
      <c r="AV596" s="373"/>
      <c r="AW596" s="373"/>
      <c r="AX596" s="373"/>
      <c r="AY596" s="373"/>
    </row>
    <row r="597" spans="37:51" s="38" customFormat="1" x14ac:dyDescent="0.35">
      <c r="AK597" s="373"/>
      <c r="AL597" s="373"/>
      <c r="AM597" s="373"/>
      <c r="AN597" s="373"/>
      <c r="AO597" s="373"/>
      <c r="AP597" s="373"/>
      <c r="AQ597" s="373"/>
      <c r="AR597" s="373"/>
      <c r="AS597" s="373"/>
      <c r="AT597" s="373"/>
      <c r="AU597" s="373"/>
      <c r="AV597" s="373"/>
      <c r="AW597" s="373"/>
      <c r="AX597" s="373"/>
      <c r="AY597" s="373"/>
    </row>
    <row r="598" spans="37:51" s="38" customFormat="1" x14ac:dyDescent="0.35">
      <c r="AK598" s="373"/>
      <c r="AL598" s="373"/>
      <c r="AM598" s="373"/>
      <c r="AN598" s="373"/>
      <c r="AO598" s="373"/>
      <c r="AP598" s="373"/>
      <c r="AQ598" s="373"/>
      <c r="AR598" s="373"/>
      <c r="AS598" s="373"/>
      <c r="AT598" s="373"/>
      <c r="AU598" s="373"/>
      <c r="AV598" s="373"/>
      <c r="AW598" s="373"/>
      <c r="AX598" s="373"/>
      <c r="AY598" s="373"/>
    </row>
    <row r="599" spans="37:51" s="38" customFormat="1" x14ac:dyDescent="0.35">
      <c r="AK599" s="373"/>
      <c r="AL599" s="373"/>
      <c r="AM599" s="373"/>
      <c r="AN599" s="373"/>
      <c r="AO599" s="373"/>
      <c r="AP599" s="373"/>
      <c r="AQ599" s="373"/>
      <c r="AR599" s="373"/>
      <c r="AS599" s="373"/>
      <c r="AT599" s="373"/>
      <c r="AU599" s="373"/>
      <c r="AV599" s="373"/>
      <c r="AW599" s="373"/>
      <c r="AX599" s="373"/>
      <c r="AY599" s="373"/>
    </row>
    <row r="600" spans="37:51" s="38" customFormat="1" x14ac:dyDescent="0.35">
      <c r="AK600" s="373"/>
      <c r="AL600" s="373"/>
      <c r="AM600" s="373"/>
      <c r="AN600" s="373"/>
      <c r="AO600" s="373"/>
      <c r="AP600" s="373"/>
      <c r="AQ600" s="373"/>
      <c r="AR600" s="373"/>
      <c r="AS600" s="373"/>
      <c r="AT600" s="373"/>
      <c r="AU600" s="373"/>
      <c r="AV600" s="373"/>
      <c r="AW600" s="373"/>
      <c r="AX600" s="373"/>
      <c r="AY600" s="373"/>
    </row>
    <row r="601" spans="37:51" s="38" customFormat="1" x14ac:dyDescent="0.35">
      <c r="AK601" s="373"/>
      <c r="AL601" s="373"/>
      <c r="AM601" s="373"/>
      <c r="AN601" s="373"/>
      <c r="AO601" s="373"/>
      <c r="AP601" s="373"/>
      <c r="AQ601" s="373"/>
      <c r="AR601" s="373"/>
      <c r="AS601" s="373"/>
      <c r="AT601" s="373"/>
      <c r="AU601" s="373"/>
      <c r="AV601" s="373"/>
      <c r="AW601" s="373"/>
      <c r="AX601" s="373"/>
      <c r="AY601" s="373"/>
    </row>
    <row r="602" spans="37:51" s="38" customFormat="1" x14ac:dyDescent="0.35">
      <c r="AK602" s="373"/>
      <c r="AL602" s="373"/>
      <c r="AM602" s="373"/>
      <c r="AN602" s="373"/>
      <c r="AO602" s="373"/>
      <c r="AP602" s="373"/>
      <c r="AQ602" s="373"/>
      <c r="AR602" s="373"/>
      <c r="AS602" s="373"/>
      <c r="AT602" s="373"/>
      <c r="AU602" s="373"/>
      <c r="AV602" s="373"/>
      <c r="AW602" s="373"/>
      <c r="AX602" s="373"/>
      <c r="AY602" s="373"/>
    </row>
    <row r="603" spans="37:51" s="38" customFormat="1" x14ac:dyDescent="0.35">
      <c r="AK603" s="373"/>
      <c r="AL603" s="373"/>
      <c r="AM603" s="373"/>
      <c r="AN603" s="373"/>
      <c r="AO603" s="373"/>
      <c r="AP603" s="373"/>
      <c r="AQ603" s="373"/>
      <c r="AR603" s="373"/>
      <c r="AS603" s="373"/>
      <c r="AT603" s="373"/>
      <c r="AU603" s="373"/>
      <c r="AV603" s="373"/>
      <c r="AW603" s="373"/>
      <c r="AX603" s="373"/>
      <c r="AY603" s="373"/>
    </row>
    <row r="604" spans="37:51" s="38" customFormat="1" x14ac:dyDescent="0.35">
      <c r="AK604" s="373"/>
      <c r="AL604" s="373"/>
      <c r="AM604" s="373"/>
      <c r="AN604" s="373"/>
      <c r="AO604" s="373"/>
      <c r="AP604" s="373"/>
      <c r="AQ604" s="373"/>
      <c r="AR604" s="373"/>
      <c r="AS604" s="373"/>
      <c r="AT604" s="373"/>
      <c r="AU604" s="373"/>
      <c r="AV604" s="373"/>
      <c r="AW604" s="373"/>
      <c r="AX604" s="373"/>
      <c r="AY604" s="373"/>
    </row>
    <row r="605" spans="37:51" s="38" customFormat="1" x14ac:dyDescent="0.35">
      <c r="AK605" s="373"/>
      <c r="AL605" s="373"/>
      <c r="AM605" s="373"/>
      <c r="AN605" s="373"/>
      <c r="AO605" s="373"/>
      <c r="AP605" s="373"/>
      <c r="AQ605" s="373"/>
      <c r="AR605" s="373"/>
      <c r="AS605" s="373"/>
      <c r="AT605" s="373"/>
      <c r="AU605" s="373"/>
      <c r="AV605" s="373"/>
      <c r="AW605" s="373"/>
      <c r="AX605" s="373"/>
      <c r="AY605" s="373"/>
    </row>
    <row r="606" spans="37:51" s="38" customFormat="1" x14ac:dyDescent="0.35">
      <c r="AK606" s="373"/>
      <c r="AL606" s="373"/>
      <c r="AM606" s="373"/>
      <c r="AN606" s="373"/>
      <c r="AO606" s="373"/>
      <c r="AP606" s="373"/>
      <c r="AQ606" s="373"/>
      <c r="AR606" s="373"/>
      <c r="AS606" s="373"/>
      <c r="AT606" s="373"/>
      <c r="AU606" s="373"/>
      <c r="AV606" s="373"/>
      <c r="AW606" s="373"/>
      <c r="AX606" s="373"/>
      <c r="AY606" s="373"/>
    </row>
    <row r="607" spans="37:51" s="38" customFormat="1" x14ac:dyDescent="0.35">
      <c r="AK607" s="373"/>
      <c r="AL607" s="373"/>
      <c r="AM607" s="373"/>
      <c r="AN607" s="373"/>
      <c r="AO607" s="373"/>
      <c r="AP607" s="373"/>
      <c r="AQ607" s="373"/>
      <c r="AR607" s="373"/>
      <c r="AS607" s="373"/>
      <c r="AT607" s="373"/>
      <c r="AU607" s="373"/>
      <c r="AV607" s="373"/>
      <c r="AW607" s="373"/>
      <c r="AX607" s="373"/>
      <c r="AY607" s="373"/>
    </row>
    <row r="608" spans="37:51" s="38" customFormat="1" x14ac:dyDescent="0.35">
      <c r="AK608" s="373"/>
      <c r="AL608" s="373"/>
      <c r="AM608" s="373"/>
      <c r="AN608" s="373"/>
      <c r="AO608" s="373"/>
      <c r="AP608" s="373"/>
      <c r="AQ608" s="373"/>
      <c r="AR608" s="373"/>
      <c r="AS608" s="373"/>
      <c r="AT608" s="373"/>
      <c r="AU608" s="373"/>
      <c r="AV608" s="373"/>
      <c r="AW608" s="373"/>
      <c r="AX608" s="373"/>
      <c r="AY608" s="373"/>
    </row>
    <row r="609" spans="37:51" s="38" customFormat="1" x14ac:dyDescent="0.35">
      <c r="AK609" s="373"/>
      <c r="AL609" s="373"/>
      <c r="AM609" s="373"/>
      <c r="AN609" s="373"/>
      <c r="AO609" s="373"/>
      <c r="AP609" s="373"/>
      <c r="AQ609" s="373"/>
      <c r="AR609" s="373"/>
      <c r="AS609" s="373"/>
      <c r="AT609" s="373"/>
      <c r="AU609" s="373"/>
      <c r="AV609" s="373"/>
      <c r="AW609" s="373"/>
      <c r="AX609" s="373"/>
      <c r="AY609" s="373"/>
    </row>
    <row r="610" spans="37:51" s="38" customFormat="1" x14ac:dyDescent="0.35">
      <c r="AK610" s="373"/>
      <c r="AL610" s="373"/>
      <c r="AM610" s="373"/>
      <c r="AN610" s="373"/>
      <c r="AO610" s="373"/>
      <c r="AP610" s="373"/>
      <c r="AQ610" s="373"/>
      <c r="AR610" s="373"/>
      <c r="AS610" s="373"/>
      <c r="AT610" s="373"/>
      <c r="AU610" s="373"/>
      <c r="AV610" s="373"/>
      <c r="AW610" s="373"/>
      <c r="AX610" s="373"/>
      <c r="AY610" s="373"/>
    </row>
    <row r="611" spans="37:51" s="38" customFormat="1" x14ac:dyDescent="0.35">
      <c r="AK611" s="373"/>
      <c r="AL611" s="373"/>
      <c r="AM611" s="373"/>
      <c r="AN611" s="373"/>
      <c r="AO611" s="373"/>
      <c r="AP611" s="373"/>
      <c r="AQ611" s="373"/>
      <c r="AR611" s="373"/>
      <c r="AS611" s="373"/>
      <c r="AT611" s="373"/>
      <c r="AU611" s="373"/>
      <c r="AV611" s="373"/>
      <c r="AW611" s="373"/>
      <c r="AX611" s="373"/>
      <c r="AY611" s="373"/>
    </row>
    <row r="612" spans="37:51" s="38" customFormat="1" x14ac:dyDescent="0.35">
      <c r="AK612" s="373"/>
      <c r="AL612" s="373"/>
      <c r="AM612" s="373"/>
      <c r="AN612" s="373"/>
      <c r="AO612" s="373"/>
      <c r="AP612" s="373"/>
      <c r="AQ612" s="373"/>
      <c r="AR612" s="373"/>
      <c r="AS612" s="373"/>
      <c r="AT612" s="373"/>
      <c r="AU612" s="373"/>
      <c r="AV612" s="373"/>
      <c r="AW612" s="373"/>
      <c r="AX612" s="373"/>
      <c r="AY612" s="373"/>
    </row>
    <row r="613" spans="37:51" s="38" customFormat="1" x14ac:dyDescent="0.35">
      <c r="AK613" s="373"/>
      <c r="AL613" s="373"/>
      <c r="AM613" s="373"/>
      <c r="AN613" s="373"/>
      <c r="AO613" s="373"/>
      <c r="AP613" s="373"/>
      <c r="AQ613" s="373"/>
      <c r="AR613" s="373"/>
      <c r="AS613" s="373"/>
      <c r="AT613" s="373"/>
      <c r="AU613" s="373"/>
      <c r="AV613" s="373"/>
      <c r="AW613" s="373"/>
      <c r="AX613" s="373"/>
      <c r="AY613" s="373"/>
    </row>
    <row r="614" spans="37:51" s="38" customFormat="1" x14ac:dyDescent="0.35">
      <c r="AK614" s="373"/>
      <c r="AL614" s="373"/>
      <c r="AM614" s="373"/>
      <c r="AN614" s="373"/>
      <c r="AO614" s="373"/>
      <c r="AP614" s="373"/>
      <c r="AQ614" s="373"/>
      <c r="AR614" s="373"/>
      <c r="AS614" s="373"/>
      <c r="AT614" s="373"/>
      <c r="AU614" s="373"/>
      <c r="AV614" s="373"/>
      <c r="AW614" s="373"/>
      <c r="AX614" s="373"/>
      <c r="AY614" s="373"/>
    </row>
    <row r="615" spans="37:51" s="38" customFormat="1" x14ac:dyDescent="0.35">
      <c r="AK615" s="373"/>
      <c r="AL615" s="373"/>
      <c r="AM615" s="373"/>
      <c r="AN615" s="373"/>
      <c r="AO615" s="373"/>
      <c r="AP615" s="373"/>
      <c r="AQ615" s="373"/>
      <c r="AR615" s="373"/>
      <c r="AS615" s="373"/>
      <c r="AT615" s="373"/>
      <c r="AU615" s="373"/>
      <c r="AV615" s="373"/>
      <c r="AW615" s="373"/>
      <c r="AX615" s="373"/>
      <c r="AY615" s="373"/>
    </row>
    <row r="616" spans="37:51" s="38" customFormat="1" x14ac:dyDescent="0.35">
      <c r="AK616" s="373"/>
      <c r="AL616" s="373"/>
      <c r="AM616" s="373"/>
      <c r="AN616" s="373"/>
      <c r="AO616" s="373"/>
      <c r="AP616" s="373"/>
      <c r="AQ616" s="373"/>
      <c r="AR616" s="373"/>
      <c r="AS616" s="373"/>
      <c r="AT616" s="373"/>
      <c r="AU616" s="373"/>
      <c r="AV616" s="373"/>
      <c r="AW616" s="373"/>
      <c r="AX616" s="373"/>
      <c r="AY616" s="373"/>
    </row>
    <row r="617" spans="37:51" s="38" customFormat="1" x14ac:dyDescent="0.35">
      <c r="AK617" s="373"/>
      <c r="AL617" s="373"/>
      <c r="AM617" s="373"/>
      <c r="AN617" s="373"/>
      <c r="AO617" s="373"/>
      <c r="AP617" s="373"/>
      <c r="AQ617" s="373"/>
      <c r="AR617" s="373"/>
      <c r="AS617" s="373"/>
      <c r="AT617" s="373"/>
      <c r="AU617" s="373"/>
      <c r="AV617" s="373"/>
      <c r="AW617" s="373"/>
      <c r="AX617" s="373"/>
      <c r="AY617" s="373"/>
    </row>
    <row r="618" spans="37:51" s="38" customFormat="1" x14ac:dyDescent="0.35">
      <c r="AK618" s="373"/>
      <c r="AL618" s="373"/>
      <c r="AM618" s="373"/>
      <c r="AN618" s="373"/>
      <c r="AO618" s="373"/>
      <c r="AP618" s="373"/>
      <c r="AQ618" s="373"/>
      <c r="AR618" s="373"/>
      <c r="AS618" s="373"/>
      <c r="AT618" s="373"/>
      <c r="AU618" s="373"/>
      <c r="AV618" s="373"/>
      <c r="AW618" s="373"/>
      <c r="AX618" s="373"/>
      <c r="AY618" s="373"/>
    </row>
    <row r="619" spans="37:51" s="38" customFormat="1" x14ac:dyDescent="0.35">
      <c r="AK619" s="373"/>
      <c r="AL619" s="373"/>
      <c r="AM619" s="373"/>
      <c r="AN619" s="373"/>
      <c r="AO619" s="373"/>
      <c r="AP619" s="373"/>
      <c r="AQ619" s="373"/>
      <c r="AR619" s="373"/>
      <c r="AS619" s="373"/>
      <c r="AT619" s="373"/>
      <c r="AU619" s="373"/>
      <c r="AV619" s="373"/>
      <c r="AW619" s="373"/>
      <c r="AX619" s="373"/>
      <c r="AY619" s="373"/>
    </row>
    <row r="620" spans="37:51" s="38" customFormat="1" x14ac:dyDescent="0.35">
      <c r="AK620" s="373"/>
      <c r="AL620" s="373"/>
      <c r="AM620" s="373"/>
      <c r="AN620" s="373"/>
      <c r="AO620" s="373"/>
      <c r="AP620" s="373"/>
      <c r="AQ620" s="373"/>
      <c r="AR620" s="373"/>
      <c r="AS620" s="373"/>
      <c r="AT620" s="373"/>
      <c r="AU620" s="373"/>
      <c r="AV620" s="373"/>
      <c r="AW620" s="373"/>
      <c r="AX620" s="373"/>
      <c r="AY620" s="373"/>
    </row>
    <row r="621" spans="37:51" s="38" customFormat="1" x14ac:dyDescent="0.35">
      <c r="AK621" s="373"/>
      <c r="AL621" s="373"/>
      <c r="AM621" s="373"/>
      <c r="AN621" s="373"/>
      <c r="AO621" s="373"/>
      <c r="AP621" s="373"/>
      <c r="AQ621" s="373"/>
      <c r="AR621" s="373"/>
      <c r="AS621" s="373"/>
      <c r="AT621" s="373"/>
      <c r="AU621" s="373"/>
      <c r="AV621" s="373"/>
      <c r="AW621" s="373"/>
      <c r="AX621" s="373"/>
      <c r="AY621" s="373"/>
    </row>
    <row r="622" spans="37:51" s="38" customFormat="1" x14ac:dyDescent="0.35">
      <c r="AK622" s="373"/>
      <c r="AL622" s="373"/>
      <c r="AM622" s="373"/>
      <c r="AN622" s="373"/>
      <c r="AO622" s="373"/>
      <c r="AP622" s="373"/>
      <c r="AQ622" s="373"/>
      <c r="AR622" s="373"/>
      <c r="AS622" s="373"/>
      <c r="AT622" s="373"/>
      <c r="AU622" s="373"/>
      <c r="AV622" s="373"/>
      <c r="AW622" s="373"/>
      <c r="AX622" s="373"/>
      <c r="AY622" s="373"/>
    </row>
    <row r="623" spans="37:51" s="38" customFormat="1" x14ac:dyDescent="0.35">
      <c r="AK623" s="373"/>
      <c r="AL623" s="373"/>
      <c r="AM623" s="373"/>
      <c r="AN623" s="373"/>
      <c r="AO623" s="373"/>
      <c r="AP623" s="373"/>
      <c r="AQ623" s="373"/>
      <c r="AR623" s="373"/>
      <c r="AS623" s="373"/>
      <c r="AT623" s="373"/>
      <c r="AU623" s="373"/>
      <c r="AV623" s="373"/>
      <c r="AW623" s="373"/>
      <c r="AX623" s="373"/>
      <c r="AY623" s="373"/>
    </row>
    <row r="624" spans="37:51" s="38" customFormat="1" x14ac:dyDescent="0.35">
      <c r="AK624" s="373"/>
      <c r="AL624" s="373"/>
      <c r="AM624" s="373"/>
      <c r="AN624" s="373"/>
      <c r="AO624" s="373"/>
      <c r="AP624" s="373"/>
      <c r="AQ624" s="373"/>
      <c r="AR624" s="373"/>
      <c r="AS624" s="373"/>
      <c r="AT624" s="373"/>
      <c r="AU624" s="373"/>
      <c r="AV624" s="373"/>
      <c r="AW624" s="373"/>
      <c r="AX624" s="373"/>
      <c r="AY624" s="373"/>
    </row>
    <row r="625" spans="37:51" s="38" customFormat="1" x14ac:dyDescent="0.35">
      <c r="AK625" s="373"/>
      <c r="AL625" s="373"/>
      <c r="AM625" s="373"/>
      <c r="AN625" s="373"/>
      <c r="AO625" s="373"/>
      <c r="AP625" s="373"/>
      <c r="AQ625" s="373"/>
      <c r="AR625" s="373"/>
      <c r="AS625" s="373"/>
      <c r="AT625" s="373"/>
      <c r="AU625" s="373"/>
      <c r="AV625" s="373"/>
      <c r="AW625" s="373"/>
      <c r="AX625" s="373"/>
      <c r="AY625" s="373"/>
    </row>
    <row r="626" spans="37:51" s="38" customFormat="1" x14ac:dyDescent="0.35">
      <c r="AK626" s="373"/>
      <c r="AL626" s="373"/>
      <c r="AM626" s="373"/>
      <c r="AN626" s="373"/>
      <c r="AO626" s="373"/>
      <c r="AP626" s="373"/>
      <c r="AQ626" s="373"/>
      <c r="AR626" s="373"/>
      <c r="AS626" s="373"/>
      <c r="AT626" s="373"/>
      <c r="AU626" s="373"/>
      <c r="AV626" s="373"/>
      <c r="AW626" s="373"/>
      <c r="AX626" s="373"/>
      <c r="AY626" s="373"/>
    </row>
    <row r="627" spans="37:51" s="38" customFormat="1" x14ac:dyDescent="0.35">
      <c r="AK627" s="373"/>
      <c r="AL627" s="373"/>
      <c r="AM627" s="373"/>
      <c r="AN627" s="373"/>
      <c r="AO627" s="373"/>
      <c r="AP627" s="373"/>
      <c r="AQ627" s="373"/>
      <c r="AR627" s="373"/>
      <c r="AS627" s="373"/>
      <c r="AT627" s="373"/>
      <c r="AU627" s="373"/>
      <c r="AV627" s="373"/>
      <c r="AW627" s="373"/>
      <c r="AX627" s="373"/>
      <c r="AY627" s="373"/>
    </row>
    <row r="628" spans="37:51" s="38" customFormat="1" x14ac:dyDescent="0.35">
      <c r="AK628" s="373"/>
      <c r="AL628" s="373"/>
      <c r="AM628" s="373"/>
      <c r="AN628" s="373"/>
      <c r="AO628" s="373"/>
      <c r="AP628" s="373"/>
      <c r="AQ628" s="373"/>
      <c r="AR628" s="373"/>
      <c r="AS628" s="373"/>
      <c r="AT628" s="373"/>
      <c r="AU628" s="373"/>
      <c r="AV628" s="373"/>
      <c r="AW628" s="373"/>
      <c r="AX628" s="373"/>
      <c r="AY628" s="373"/>
    </row>
    <row r="629" spans="37:51" s="38" customFormat="1" x14ac:dyDescent="0.35">
      <c r="AK629" s="373"/>
      <c r="AL629" s="373"/>
      <c r="AM629" s="373"/>
      <c r="AN629" s="373"/>
      <c r="AO629" s="373"/>
      <c r="AP629" s="373"/>
      <c r="AQ629" s="373"/>
      <c r="AR629" s="373"/>
      <c r="AS629" s="373"/>
      <c r="AT629" s="373"/>
      <c r="AU629" s="373"/>
      <c r="AV629" s="373"/>
      <c r="AW629" s="373"/>
      <c r="AX629" s="373"/>
      <c r="AY629" s="373"/>
    </row>
    <row r="630" spans="37:51" s="38" customFormat="1" x14ac:dyDescent="0.35">
      <c r="AK630" s="373"/>
      <c r="AL630" s="373"/>
      <c r="AM630" s="373"/>
      <c r="AN630" s="373"/>
      <c r="AO630" s="373"/>
      <c r="AP630" s="373"/>
      <c r="AQ630" s="373"/>
      <c r="AR630" s="373"/>
      <c r="AS630" s="373"/>
      <c r="AT630" s="373"/>
      <c r="AU630" s="373"/>
      <c r="AV630" s="373"/>
      <c r="AW630" s="373"/>
      <c r="AX630" s="373"/>
      <c r="AY630" s="373"/>
    </row>
    <row r="631" spans="37:51" s="38" customFormat="1" x14ac:dyDescent="0.35">
      <c r="AK631" s="373"/>
      <c r="AL631" s="373"/>
      <c r="AM631" s="373"/>
      <c r="AN631" s="373"/>
      <c r="AO631" s="373"/>
      <c r="AP631" s="373"/>
      <c r="AQ631" s="373"/>
      <c r="AR631" s="373"/>
      <c r="AS631" s="373"/>
      <c r="AT631" s="373"/>
      <c r="AU631" s="373"/>
      <c r="AV631" s="373"/>
      <c r="AW631" s="373"/>
      <c r="AX631" s="373"/>
      <c r="AY631" s="373"/>
    </row>
    <row r="632" spans="37:51" s="38" customFormat="1" x14ac:dyDescent="0.35">
      <c r="AK632" s="373"/>
      <c r="AL632" s="373"/>
      <c r="AM632" s="373"/>
      <c r="AN632" s="373"/>
      <c r="AO632" s="373"/>
      <c r="AP632" s="373"/>
      <c r="AQ632" s="373"/>
      <c r="AR632" s="373"/>
      <c r="AS632" s="373"/>
      <c r="AT632" s="373"/>
      <c r="AU632" s="373"/>
      <c r="AV632" s="373"/>
      <c r="AW632" s="373"/>
      <c r="AX632" s="373"/>
      <c r="AY632" s="373"/>
    </row>
    <row r="633" spans="37:51" s="38" customFormat="1" x14ac:dyDescent="0.35">
      <c r="AK633" s="373"/>
      <c r="AL633" s="373"/>
      <c r="AM633" s="373"/>
      <c r="AN633" s="373"/>
      <c r="AO633" s="373"/>
      <c r="AP633" s="373"/>
      <c r="AQ633" s="373"/>
      <c r="AR633" s="373"/>
      <c r="AS633" s="373"/>
      <c r="AT633" s="373"/>
      <c r="AU633" s="373"/>
      <c r="AV633" s="373"/>
      <c r="AW633" s="373"/>
      <c r="AX633" s="373"/>
      <c r="AY633" s="373"/>
    </row>
    <row r="634" spans="37:51" s="38" customFormat="1" x14ac:dyDescent="0.35">
      <c r="AK634" s="373"/>
      <c r="AL634" s="373"/>
      <c r="AM634" s="373"/>
      <c r="AN634" s="373"/>
      <c r="AO634" s="373"/>
      <c r="AP634" s="373"/>
      <c r="AQ634" s="373"/>
      <c r="AR634" s="373"/>
      <c r="AS634" s="373"/>
      <c r="AT634" s="373"/>
      <c r="AU634" s="373"/>
      <c r="AV634" s="373"/>
      <c r="AW634" s="373"/>
      <c r="AX634" s="373"/>
      <c r="AY634" s="373"/>
    </row>
    <row r="635" spans="37:51" s="38" customFormat="1" x14ac:dyDescent="0.35">
      <c r="AK635" s="373"/>
      <c r="AL635" s="373"/>
      <c r="AM635" s="373"/>
      <c r="AN635" s="373"/>
      <c r="AO635" s="373"/>
      <c r="AP635" s="373"/>
      <c r="AQ635" s="373"/>
      <c r="AR635" s="373"/>
      <c r="AS635" s="373"/>
      <c r="AT635" s="373"/>
      <c r="AU635" s="373"/>
      <c r="AV635" s="373"/>
      <c r="AW635" s="373"/>
      <c r="AX635" s="373"/>
      <c r="AY635" s="373"/>
    </row>
    <row r="636" spans="37:51" s="38" customFormat="1" x14ac:dyDescent="0.35">
      <c r="AK636" s="373"/>
      <c r="AL636" s="373"/>
      <c r="AM636" s="373"/>
      <c r="AN636" s="373"/>
      <c r="AO636" s="373"/>
      <c r="AP636" s="373"/>
      <c r="AQ636" s="373"/>
      <c r="AR636" s="373"/>
      <c r="AS636" s="373"/>
      <c r="AT636" s="373"/>
      <c r="AU636" s="373"/>
      <c r="AV636" s="373"/>
      <c r="AW636" s="373"/>
      <c r="AX636" s="373"/>
      <c r="AY636" s="373"/>
    </row>
    <row r="637" spans="37:51" s="38" customFormat="1" x14ac:dyDescent="0.35">
      <c r="AK637" s="373"/>
      <c r="AL637" s="373"/>
      <c r="AM637" s="373"/>
      <c r="AN637" s="373"/>
      <c r="AO637" s="373"/>
      <c r="AP637" s="373"/>
      <c r="AQ637" s="373"/>
      <c r="AR637" s="373"/>
      <c r="AS637" s="373"/>
      <c r="AT637" s="373"/>
      <c r="AU637" s="373"/>
      <c r="AV637" s="373"/>
      <c r="AW637" s="373"/>
      <c r="AX637" s="373"/>
      <c r="AY637" s="373"/>
    </row>
    <row r="638" spans="37:51" s="38" customFormat="1" x14ac:dyDescent="0.35">
      <c r="AK638" s="373"/>
      <c r="AL638" s="373"/>
      <c r="AM638" s="373"/>
      <c r="AN638" s="373"/>
      <c r="AO638" s="373"/>
      <c r="AP638" s="373"/>
      <c r="AQ638" s="373"/>
      <c r="AR638" s="373"/>
      <c r="AS638" s="373"/>
      <c r="AT638" s="373"/>
      <c r="AU638" s="373"/>
      <c r="AV638" s="373"/>
      <c r="AW638" s="373"/>
      <c r="AX638" s="373"/>
      <c r="AY638" s="373"/>
    </row>
    <row r="639" spans="37:51" s="38" customFormat="1" x14ac:dyDescent="0.35">
      <c r="AK639" s="373"/>
      <c r="AL639" s="373"/>
      <c r="AM639" s="373"/>
      <c r="AN639" s="373"/>
      <c r="AO639" s="373"/>
      <c r="AP639" s="373"/>
      <c r="AQ639" s="373"/>
      <c r="AR639" s="373"/>
      <c r="AS639" s="373"/>
      <c r="AT639" s="373"/>
      <c r="AU639" s="373"/>
      <c r="AV639" s="373"/>
      <c r="AW639" s="373"/>
      <c r="AX639" s="373"/>
      <c r="AY639" s="373"/>
    </row>
    <row r="640" spans="37:51" s="38" customFormat="1" x14ac:dyDescent="0.35">
      <c r="AK640" s="373"/>
      <c r="AL640" s="373"/>
      <c r="AM640" s="373"/>
      <c r="AN640" s="373"/>
      <c r="AO640" s="373"/>
      <c r="AP640" s="373"/>
      <c r="AQ640" s="373"/>
      <c r="AR640" s="373"/>
      <c r="AS640" s="373"/>
      <c r="AT640" s="373"/>
      <c r="AU640" s="373"/>
      <c r="AV640" s="373"/>
      <c r="AW640" s="373"/>
      <c r="AX640" s="373"/>
      <c r="AY640" s="373"/>
    </row>
    <row r="641" spans="37:51" s="38" customFormat="1" x14ac:dyDescent="0.35">
      <c r="AK641" s="373"/>
      <c r="AL641" s="373"/>
      <c r="AM641" s="373"/>
      <c r="AN641" s="373"/>
      <c r="AO641" s="373"/>
      <c r="AP641" s="373"/>
      <c r="AQ641" s="373"/>
      <c r="AR641" s="373"/>
      <c r="AS641" s="373"/>
      <c r="AT641" s="373"/>
      <c r="AU641" s="373"/>
      <c r="AV641" s="373"/>
      <c r="AW641" s="373"/>
      <c r="AX641" s="373"/>
      <c r="AY641" s="373"/>
    </row>
    <row r="642" spans="37:51" s="38" customFormat="1" x14ac:dyDescent="0.35">
      <c r="AK642" s="373"/>
      <c r="AL642" s="373"/>
      <c r="AM642" s="373"/>
      <c r="AN642" s="373"/>
      <c r="AO642" s="373"/>
      <c r="AP642" s="373"/>
      <c r="AQ642" s="373"/>
      <c r="AR642" s="373"/>
      <c r="AS642" s="373"/>
      <c r="AT642" s="373"/>
      <c r="AU642" s="373"/>
      <c r="AV642" s="373"/>
      <c r="AW642" s="373"/>
      <c r="AX642" s="373"/>
      <c r="AY642" s="373"/>
    </row>
    <row r="643" spans="37:51" s="38" customFormat="1" x14ac:dyDescent="0.35">
      <c r="AK643" s="373"/>
      <c r="AL643" s="373"/>
      <c r="AM643" s="373"/>
      <c r="AN643" s="373"/>
      <c r="AO643" s="373"/>
      <c r="AP643" s="373"/>
      <c r="AQ643" s="373"/>
      <c r="AR643" s="373"/>
      <c r="AS643" s="373"/>
      <c r="AT643" s="373"/>
      <c r="AU643" s="373"/>
      <c r="AV643" s="373"/>
      <c r="AW643" s="373"/>
      <c r="AX643" s="373"/>
      <c r="AY643" s="373"/>
    </row>
    <row r="644" spans="37:51" s="38" customFormat="1" x14ac:dyDescent="0.35">
      <c r="AK644" s="373"/>
      <c r="AL644" s="373"/>
      <c r="AM644" s="373"/>
      <c r="AN644" s="373"/>
      <c r="AO644" s="373"/>
      <c r="AP644" s="373"/>
      <c r="AQ644" s="373"/>
      <c r="AR644" s="373"/>
      <c r="AS644" s="373"/>
      <c r="AT644" s="373"/>
      <c r="AU644" s="373"/>
      <c r="AV644" s="373"/>
      <c r="AW644" s="373"/>
      <c r="AX644" s="373"/>
      <c r="AY644" s="373"/>
    </row>
    <row r="645" spans="37:51" s="38" customFormat="1" x14ac:dyDescent="0.35">
      <c r="AK645" s="373"/>
      <c r="AL645" s="373"/>
      <c r="AM645" s="373"/>
      <c r="AN645" s="373"/>
      <c r="AO645" s="373"/>
      <c r="AP645" s="373"/>
      <c r="AQ645" s="373"/>
      <c r="AR645" s="373"/>
      <c r="AS645" s="373"/>
      <c r="AT645" s="373"/>
      <c r="AU645" s="373"/>
      <c r="AV645" s="373"/>
      <c r="AW645" s="373"/>
      <c r="AX645" s="373"/>
      <c r="AY645" s="373"/>
    </row>
    <row r="646" spans="37:51" s="38" customFormat="1" x14ac:dyDescent="0.35">
      <c r="AK646" s="373"/>
      <c r="AL646" s="373"/>
      <c r="AM646" s="373"/>
      <c r="AN646" s="373"/>
      <c r="AO646" s="373"/>
      <c r="AP646" s="373"/>
      <c r="AQ646" s="373"/>
      <c r="AR646" s="373"/>
      <c r="AS646" s="373"/>
      <c r="AT646" s="373"/>
      <c r="AU646" s="373"/>
      <c r="AV646" s="373"/>
      <c r="AW646" s="373"/>
      <c r="AX646" s="373"/>
      <c r="AY646" s="373"/>
    </row>
    <row r="647" spans="37:51" s="38" customFormat="1" x14ac:dyDescent="0.35">
      <c r="AK647" s="373"/>
      <c r="AL647" s="373"/>
      <c r="AM647" s="373"/>
      <c r="AN647" s="373"/>
      <c r="AO647" s="373"/>
      <c r="AP647" s="373"/>
      <c r="AQ647" s="373"/>
      <c r="AR647" s="373"/>
      <c r="AS647" s="373"/>
      <c r="AT647" s="373"/>
      <c r="AU647" s="373"/>
      <c r="AV647" s="373"/>
      <c r="AW647" s="373"/>
      <c r="AX647" s="373"/>
      <c r="AY647" s="373"/>
    </row>
    <row r="648" spans="37:51" s="38" customFormat="1" x14ac:dyDescent="0.35">
      <c r="AK648" s="373"/>
      <c r="AL648" s="373"/>
      <c r="AM648" s="373"/>
      <c r="AN648" s="373"/>
      <c r="AO648" s="373"/>
      <c r="AP648" s="373"/>
      <c r="AQ648" s="373"/>
      <c r="AR648" s="373"/>
      <c r="AS648" s="373"/>
      <c r="AT648" s="373"/>
      <c r="AU648" s="373"/>
      <c r="AV648" s="373"/>
      <c r="AW648" s="373"/>
      <c r="AX648" s="373"/>
      <c r="AY648" s="373"/>
    </row>
    <row r="649" spans="37:51" s="38" customFormat="1" x14ac:dyDescent="0.35">
      <c r="AK649" s="373"/>
      <c r="AL649" s="373"/>
      <c r="AM649" s="373"/>
      <c r="AN649" s="373"/>
      <c r="AO649" s="373"/>
      <c r="AP649" s="373"/>
      <c r="AQ649" s="373"/>
      <c r="AR649" s="373"/>
      <c r="AS649" s="373"/>
      <c r="AT649" s="373"/>
      <c r="AU649" s="373"/>
      <c r="AV649" s="373"/>
      <c r="AW649" s="373"/>
      <c r="AX649" s="373"/>
      <c r="AY649" s="373"/>
    </row>
    <row r="650" spans="37:51" s="38" customFormat="1" x14ac:dyDescent="0.35">
      <c r="AK650" s="373"/>
      <c r="AL650" s="373"/>
      <c r="AM650" s="373"/>
      <c r="AN650" s="373"/>
      <c r="AO650" s="373"/>
      <c r="AP650" s="373"/>
      <c r="AQ650" s="373"/>
      <c r="AR650" s="373"/>
      <c r="AS650" s="373"/>
      <c r="AT650" s="373"/>
      <c r="AU650" s="373"/>
      <c r="AV650" s="373"/>
      <c r="AW650" s="373"/>
      <c r="AX650" s="373"/>
      <c r="AY650" s="373"/>
    </row>
  </sheetData>
  <mergeCells count="36">
    <mergeCell ref="BQ28:BQ31"/>
    <mergeCell ref="BF28:BF31"/>
    <mergeCell ref="BG28:BG31"/>
    <mergeCell ref="BH28:BH31"/>
    <mergeCell ref="BI28:BI31"/>
    <mergeCell ref="BJ28:BJ31"/>
    <mergeCell ref="BK28:BK31"/>
    <mergeCell ref="BL28:BL31"/>
    <mergeCell ref="BM28:BM31"/>
    <mergeCell ref="BN28:BN31"/>
    <mergeCell ref="BO28:BO31"/>
    <mergeCell ref="BP28:BP31"/>
    <mergeCell ref="BE28:BE31"/>
    <mergeCell ref="AS28:AS31"/>
    <mergeCell ref="AT28:AT31"/>
    <mergeCell ref="AU28:AU31"/>
    <mergeCell ref="AV28:AV31"/>
    <mergeCell ref="AW28:AW31"/>
    <mergeCell ref="AX28:AX31"/>
    <mergeCell ref="AY28:AY31"/>
    <mergeCell ref="BA28:BA31"/>
    <mergeCell ref="BB28:BB31"/>
    <mergeCell ref="BC28:BC31"/>
    <mergeCell ref="BD28:BD31"/>
    <mergeCell ref="AR28:AR31"/>
    <mergeCell ref="B2:C2"/>
    <mergeCell ref="B3:C3"/>
    <mergeCell ref="A28:D31"/>
    <mergeCell ref="E28:AH29"/>
    <mergeCell ref="AK28:AK31"/>
    <mergeCell ref="AL28:AL31"/>
    <mergeCell ref="AM28:AM31"/>
    <mergeCell ref="AN28:AN31"/>
    <mergeCell ref="AO28:AO31"/>
    <mergeCell ref="AP28:AP31"/>
    <mergeCell ref="AQ28:AQ31"/>
  </mergeCells>
  <pageMargins left="0.7" right="0.7" top="0.75" bottom="0.75" header="0.3" footer="0.3"/>
  <pageSetup paperSize="9" scale="10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8"/>
  <dimension ref="A1:BQ652"/>
  <sheetViews>
    <sheetView showGridLines="0" zoomScale="55" zoomScaleNormal="55" zoomScaleSheetLayoutView="40" workbookViewId="0">
      <selection activeCell="E33" sqref="E33"/>
    </sheetView>
  </sheetViews>
  <sheetFormatPr defaultColWidth="9.140625" defaultRowHeight="21" x14ac:dyDescent="0.35"/>
  <cols>
    <col min="1" max="1" width="102.140625" style="35" customWidth="1"/>
    <col min="2" max="4" width="17.28515625" style="35" customWidth="1"/>
    <col min="5" max="34" width="7" style="35" customWidth="1"/>
    <col min="35" max="35" width="9.42578125" style="35" bestFit="1" customWidth="1"/>
    <col min="36" max="36" width="8.140625" style="35" customWidth="1"/>
    <col min="37" max="37" width="9.140625" style="373"/>
    <col min="38" max="51" width="9.140625" style="373" customWidth="1"/>
    <col min="52" max="52" width="9.140625" style="38"/>
    <col min="53" max="53" width="11.28515625" style="38" bestFit="1" customWidth="1"/>
    <col min="54" max="54" width="11.7109375" style="38" customWidth="1"/>
    <col min="55" max="69" width="9.140625" style="38" customWidth="1"/>
    <col min="70" max="16384" width="9.140625" style="35"/>
  </cols>
  <sheetData>
    <row r="1" spans="1:51" s="38" customFormat="1" ht="18" customHeight="1" thickBot="1" x14ac:dyDescent="0.4">
      <c r="AK1" s="373"/>
      <c r="AL1" s="373"/>
      <c r="AM1" s="373"/>
      <c r="AN1" s="373"/>
      <c r="AO1" s="373"/>
      <c r="AP1" s="373"/>
      <c r="AQ1" s="373"/>
      <c r="AR1" s="373"/>
      <c r="AS1" s="373"/>
      <c r="AT1" s="373"/>
      <c r="AU1" s="373"/>
      <c r="AV1" s="373"/>
      <c r="AW1" s="373"/>
      <c r="AX1" s="373"/>
      <c r="AY1" s="373"/>
    </row>
    <row r="2" spans="1:51" ht="22.9" customHeight="1" thickBot="1" x14ac:dyDescent="0.4">
      <c r="A2" s="260" t="s">
        <v>0</v>
      </c>
      <c r="B2" s="792" t="str">
        <f>INTRO!C2</f>
        <v>Cas Media</v>
      </c>
      <c r="C2" s="793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  <c r="AA2" s="38"/>
      <c r="AB2" s="38"/>
      <c r="AC2" s="38"/>
      <c r="AD2" s="38"/>
      <c r="AE2" s="38"/>
      <c r="AF2" s="38"/>
      <c r="AG2" s="38"/>
      <c r="AH2" s="38"/>
      <c r="AI2" s="38"/>
      <c r="AJ2" s="38"/>
    </row>
    <row r="3" spans="1:51" ht="22.9" customHeight="1" thickBot="1" x14ac:dyDescent="0.4">
      <c r="A3" s="246" t="s">
        <v>30</v>
      </c>
      <c r="B3" s="715" t="str">
        <f>INTRO!C3</f>
        <v>Cas Media</v>
      </c>
      <c r="C3" s="716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  <c r="AA3" s="38"/>
      <c r="AB3" s="38"/>
      <c r="AC3" s="38"/>
      <c r="AD3" s="38"/>
      <c r="AE3" s="38"/>
      <c r="AF3" s="38"/>
      <c r="AG3" s="38"/>
      <c r="AH3" s="38"/>
      <c r="AI3" s="38"/>
      <c r="AJ3" s="38"/>
    </row>
    <row r="4" spans="1:51" s="38" customFormat="1" ht="18" customHeight="1" thickBot="1" x14ac:dyDescent="0.4">
      <c r="AK4" s="373"/>
      <c r="AL4" s="373"/>
      <c r="AM4" s="373"/>
      <c r="AN4" s="373"/>
      <c r="AO4" s="373"/>
      <c r="AP4" s="373"/>
      <c r="AQ4" s="373"/>
      <c r="AR4" s="373"/>
      <c r="AS4" s="373"/>
      <c r="AT4" s="373"/>
      <c r="AU4" s="373"/>
      <c r="AV4" s="373"/>
      <c r="AW4" s="373"/>
      <c r="AX4" s="373"/>
      <c r="AY4" s="373"/>
    </row>
    <row r="5" spans="1:51" ht="21.75" thickBot="1" x14ac:dyDescent="0.4">
      <c r="A5" s="261" t="s">
        <v>31</v>
      </c>
      <c r="B5" s="262"/>
      <c r="C5" s="38"/>
      <c r="D5" s="38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  <c r="AA5" s="38"/>
      <c r="AB5" s="38"/>
      <c r="AC5" s="38"/>
      <c r="AD5" s="38"/>
      <c r="AE5" s="38"/>
      <c r="AF5" s="38"/>
      <c r="AG5" s="38"/>
      <c r="AH5" s="38"/>
      <c r="AI5" s="38"/>
      <c r="AJ5" s="38"/>
    </row>
    <row r="6" spans="1:51" x14ac:dyDescent="0.35">
      <c r="A6" s="32" t="s">
        <v>32</v>
      </c>
      <c r="B6" s="287">
        <f>INTRO!C4</f>
        <v>45901</v>
      </c>
      <c r="C6" s="38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  <c r="AA6" s="38"/>
      <c r="AB6" s="38"/>
      <c r="AC6" s="38"/>
      <c r="AD6" s="38"/>
      <c r="AE6" s="38"/>
      <c r="AF6" s="38"/>
      <c r="AG6" s="38"/>
      <c r="AH6" s="38"/>
      <c r="AI6" s="38"/>
      <c r="AJ6" s="38"/>
    </row>
    <row r="7" spans="1:51" ht="21.75" thickBot="1" x14ac:dyDescent="0.4">
      <c r="A7" s="31" t="s">
        <v>33</v>
      </c>
      <c r="B7" s="288">
        <f>INTRO!C5</f>
        <v>45930</v>
      </c>
      <c r="C7" s="38"/>
      <c r="D7" s="289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</row>
    <row r="8" spans="1:51" s="38" customFormat="1" ht="18" customHeight="1" x14ac:dyDescent="0.35">
      <c r="D8" s="289"/>
      <c r="AK8" s="373"/>
      <c r="AL8" s="373"/>
      <c r="AM8" s="373"/>
      <c r="AN8" s="373"/>
      <c r="AO8" s="373"/>
      <c r="AP8" s="373"/>
      <c r="AQ8" s="373"/>
      <c r="AR8" s="373"/>
      <c r="AS8" s="373"/>
      <c r="AT8" s="373"/>
      <c r="AU8" s="373"/>
      <c r="AV8" s="373"/>
      <c r="AW8" s="373"/>
      <c r="AX8" s="373"/>
      <c r="AY8" s="373"/>
    </row>
    <row r="9" spans="1:51" s="38" customFormat="1" ht="19.899999999999999" customHeight="1" thickBot="1" x14ac:dyDescent="0.4">
      <c r="D9" s="289"/>
      <c r="AK9" s="373"/>
      <c r="AL9" s="373"/>
      <c r="AM9" s="373"/>
      <c r="AN9" s="373"/>
      <c r="AO9" s="373"/>
      <c r="AP9" s="373"/>
      <c r="AQ9" s="373"/>
      <c r="AR9" s="373"/>
      <c r="AS9" s="373"/>
      <c r="AT9" s="373"/>
      <c r="AU9" s="373"/>
      <c r="AV9" s="373"/>
      <c r="AW9" s="373"/>
      <c r="AX9" s="373"/>
      <c r="AY9" s="373"/>
    </row>
    <row r="10" spans="1:51" ht="21.75" thickBot="1" x14ac:dyDescent="0.4">
      <c r="A10" s="527" t="s">
        <v>34</v>
      </c>
      <c r="B10" s="528" t="s">
        <v>35</v>
      </c>
      <c r="C10" s="527" t="s">
        <v>36</v>
      </c>
      <c r="E10" s="38"/>
      <c r="F10" s="38"/>
      <c r="G10" s="38"/>
      <c r="H10" s="38"/>
      <c r="I10" s="38"/>
      <c r="J10" s="38"/>
      <c r="K10" s="38"/>
      <c r="L10" s="38"/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  <c r="AF10" s="38"/>
      <c r="AG10" s="38"/>
      <c r="AH10" s="38"/>
    </row>
    <row r="11" spans="1:51" x14ac:dyDescent="0.35">
      <c r="A11" s="377">
        <f>INTRO!B26</f>
        <v>0</v>
      </c>
      <c r="B11" s="378">
        <f>INTRO!C26</f>
        <v>0</v>
      </c>
      <c r="C11" s="379" t="s">
        <v>37</v>
      </c>
      <c r="E11" s="38"/>
      <c r="F11" s="38"/>
      <c r="O11" s="38"/>
      <c r="P11" s="38"/>
      <c r="Q11" s="38"/>
      <c r="V11" s="38"/>
      <c r="W11" s="38"/>
      <c r="X11" s="38"/>
      <c r="Y11" s="38"/>
      <c r="Z11" s="38"/>
      <c r="AC11" s="38"/>
      <c r="AD11" s="38"/>
      <c r="AE11" s="38"/>
      <c r="AF11" s="38"/>
      <c r="AG11" s="38"/>
      <c r="AH11" s="38"/>
    </row>
    <row r="12" spans="1:51" x14ac:dyDescent="0.35">
      <c r="A12" s="290">
        <f>INTRO!B27</f>
        <v>0</v>
      </c>
      <c r="B12" s="291">
        <f>INTRO!C27</f>
        <v>0</v>
      </c>
      <c r="C12" s="292" t="s">
        <v>38</v>
      </c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</row>
    <row r="13" spans="1:51" x14ac:dyDescent="0.35">
      <c r="A13" s="290">
        <f>INTRO!B28</f>
        <v>0</v>
      </c>
      <c r="B13" s="291">
        <f>INTRO!C28</f>
        <v>0</v>
      </c>
      <c r="C13" s="292" t="s">
        <v>39</v>
      </c>
      <c r="E13" s="38"/>
      <c r="F13" s="38"/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K13" s="35"/>
      <c r="AL13" s="35"/>
      <c r="AM13" s="35"/>
      <c r="AN13" s="35"/>
      <c r="AO13" s="35"/>
      <c r="AP13" s="35"/>
      <c r="AQ13" s="35"/>
      <c r="AR13" s="35"/>
      <c r="AS13" s="35"/>
      <c r="AT13" s="35"/>
      <c r="AU13" s="35"/>
      <c r="AV13" s="35"/>
      <c r="AW13" s="35"/>
      <c r="AX13" s="35"/>
      <c r="AY13" s="35"/>
    </row>
    <row r="14" spans="1:51" x14ac:dyDescent="0.35">
      <c r="A14" s="290">
        <f>INTRO!B29</f>
        <v>0</v>
      </c>
      <c r="B14" s="291">
        <f>INTRO!C29</f>
        <v>0</v>
      </c>
      <c r="C14" s="292" t="s">
        <v>40</v>
      </c>
      <c r="E14" s="38"/>
      <c r="F14" s="38"/>
      <c r="G14" s="38"/>
      <c r="H14" s="38"/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K14" s="35"/>
      <c r="AL14" s="35"/>
      <c r="AM14" s="35"/>
      <c r="AN14" s="35"/>
      <c r="AO14" s="35"/>
      <c r="AP14" s="35"/>
      <c r="AQ14" s="35"/>
      <c r="AR14" s="35"/>
      <c r="AS14" s="35"/>
      <c r="AT14" s="35"/>
      <c r="AU14" s="35"/>
      <c r="AV14" s="35"/>
      <c r="AW14" s="35"/>
      <c r="AX14" s="35"/>
      <c r="AY14" s="35"/>
    </row>
    <row r="15" spans="1:51" x14ac:dyDescent="0.35">
      <c r="A15" s="290">
        <f>INTRO!B30</f>
        <v>0</v>
      </c>
      <c r="B15" s="291">
        <f>INTRO!C30</f>
        <v>0</v>
      </c>
      <c r="C15" s="292" t="s">
        <v>41</v>
      </c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K15" s="35"/>
      <c r="AL15" s="35"/>
      <c r="AM15" s="35"/>
      <c r="AN15" s="35"/>
      <c r="AO15" s="35"/>
      <c r="AP15" s="35"/>
      <c r="AQ15" s="35"/>
      <c r="AR15" s="35"/>
      <c r="AS15" s="35"/>
      <c r="AT15" s="35"/>
      <c r="AU15" s="35"/>
      <c r="AV15" s="35"/>
      <c r="AW15" s="35"/>
      <c r="AX15" s="35"/>
      <c r="AY15" s="35"/>
    </row>
    <row r="16" spans="1:51" x14ac:dyDescent="0.35">
      <c r="A16" s="290">
        <f>INTRO!B31</f>
        <v>0</v>
      </c>
      <c r="B16" s="291">
        <f>INTRO!C31</f>
        <v>0</v>
      </c>
      <c r="C16" s="292" t="s">
        <v>42</v>
      </c>
      <c r="E16" s="38"/>
      <c r="F16" s="38"/>
      <c r="G16" s="38"/>
      <c r="H16" s="38"/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K16" s="35"/>
      <c r="AL16" s="35"/>
      <c r="AM16" s="35"/>
      <c r="AN16" s="35"/>
      <c r="AO16" s="35"/>
      <c r="AP16" s="35"/>
      <c r="AQ16" s="35"/>
      <c r="AR16" s="35"/>
      <c r="AS16" s="35"/>
      <c r="AT16" s="35"/>
      <c r="AU16" s="35"/>
      <c r="AV16" s="35"/>
      <c r="AW16" s="35"/>
      <c r="AX16" s="35"/>
      <c r="AY16" s="35"/>
    </row>
    <row r="17" spans="1:69" x14ac:dyDescent="0.35">
      <c r="A17" s="290">
        <f>INTRO!B32</f>
        <v>0</v>
      </c>
      <c r="B17" s="291">
        <f>INTRO!C32</f>
        <v>0</v>
      </c>
      <c r="C17" s="292" t="s">
        <v>43</v>
      </c>
      <c r="E17" s="38"/>
      <c r="F17" s="38"/>
      <c r="G17" s="38"/>
      <c r="H17" s="38"/>
      <c r="I17" s="38"/>
      <c r="J17" s="38"/>
      <c r="K17" s="38"/>
      <c r="L17" s="38"/>
      <c r="M17" s="38"/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K17" s="35"/>
      <c r="AL17" s="35"/>
      <c r="AM17" s="35"/>
      <c r="AN17" s="35"/>
      <c r="AO17" s="35"/>
      <c r="AP17" s="35"/>
      <c r="AQ17" s="35"/>
      <c r="AR17" s="35"/>
      <c r="AS17" s="35"/>
      <c r="AT17" s="35"/>
      <c r="AU17" s="35"/>
      <c r="AV17" s="35"/>
      <c r="AW17" s="35"/>
      <c r="AX17" s="35"/>
      <c r="AY17" s="35"/>
    </row>
    <row r="18" spans="1:69" x14ac:dyDescent="0.35">
      <c r="A18" s="290">
        <f>INTRO!B33</f>
        <v>0</v>
      </c>
      <c r="B18" s="291">
        <f>INTRO!C33</f>
        <v>0</v>
      </c>
      <c r="C18" s="292" t="s">
        <v>44</v>
      </c>
      <c r="E18" s="38"/>
      <c r="F18" s="38"/>
      <c r="G18" s="38"/>
      <c r="H18" s="38"/>
      <c r="I18" s="38"/>
      <c r="J18" s="38"/>
      <c r="K18" s="38"/>
      <c r="L18" s="38"/>
      <c r="M18" s="38"/>
      <c r="N18" s="38"/>
      <c r="O18" s="38"/>
      <c r="P18" s="38"/>
      <c r="Q18" s="38"/>
      <c r="R18" s="38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K18" s="35"/>
      <c r="AL18" s="35"/>
      <c r="AM18" s="35"/>
      <c r="AN18" s="35"/>
      <c r="AO18" s="35"/>
      <c r="AP18" s="35"/>
      <c r="AQ18" s="35"/>
      <c r="AR18" s="35"/>
      <c r="AS18" s="35"/>
      <c r="AT18" s="35"/>
      <c r="AU18" s="35"/>
      <c r="AV18" s="35"/>
      <c r="AW18" s="35"/>
      <c r="AX18" s="35"/>
      <c r="AY18" s="35"/>
    </row>
    <row r="19" spans="1:69" x14ac:dyDescent="0.35">
      <c r="A19" s="290">
        <f>INTRO!B34</f>
        <v>0</v>
      </c>
      <c r="B19" s="291">
        <f>INTRO!C34</f>
        <v>0</v>
      </c>
      <c r="C19" s="292" t="s">
        <v>45</v>
      </c>
      <c r="E19" s="38"/>
      <c r="F19" s="38"/>
      <c r="G19" s="38"/>
      <c r="H19" s="38"/>
      <c r="I19" s="38"/>
      <c r="J19" s="38"/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K19" s="35"/>
      <c r="AL19" s="35"/>
      <c r="AM19" s="35"/>
      <c r="AN19" s="35"/>
      <c r="AO19" s="35"/>
      <c r="AP19" s="35"/>
      <c r="AQ19" s="35"/>
      <c r="AR19" s="35"/>
      <c r="AS19" s="35"/>
      <c r="AT19" s="35"/>
      <c r="AU19" s="35"/>
      <c r="AV19" s="35"/>
      <c r="AW19" s="35"/>
      <c r="AX19" s="35"/>
      <c r="AY19" s="35"/>
    </row>
    <row r="20" spans="1:69" x14ac:dyDescent="0.35">
      <c r="A20" s="290">
        <f>INTRO!B35</f>
        <v>0</v>
      </c>
      <c r="B20" s="291">
        <f>INTRO!C35</f>
        <v>0</v>
      </c>
      <c r="C20" s="292" t="s">
        <v>46</v>
      </c>
      <c r="E20" s="38"/>
      <c r="F20" s="38"/>
      <c r="G20" s="38"/>
      <c r="H20" s="38"/>
      <c r="I20" s="38"/>
      <c r="J20" s="38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K20" s="35"/>
      <c r="AL20" s="35"/>
      <c r="AM20" s="35"/>
      <c r="AN20" s="35"/>
      <c r="AO20" s="35"/>
      <c r="AP20" s="35"/>
      <c r="AQ20" s="35"/>
      <c r="AR20" s="35"/>
      <c r="AS20" s="35"/>
      <c r="AT20" s="35"/>
      <c r="AU20" s="35"/>
      <c r="AV20" s="35"/>
      <c r="AW20" s="35"/>
      <c r="AX20" s="35"/>
      <c r="AY20" s="35"/>
    </row>
    <row r="21" spans="1:69" x14ac:dyDescent="0.35">
      <c r="A21" s="290">
        <f>INTRO!B36</f>
        <v>0</v>
      </c>
      <c r="B21" s="291">
        <f>INTRO!C36</f>
        <v>0</v>
      </c>
      <c r="C21" s="292" t="s">
        <v>47</v>
      </c>
      <c r="E21" s="38"/>
      <c r="F21" s="38"/>
      <c r="G21" s="38"/>
      <c r="H21" s="38"/>
      <c r="I21" s="38"/>
      <c r="J21" s="38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K21" s="38"/>
      <c r="AL21" s="38"/>
      <c r="AM21" s="38"/>
      <c r="AN21" s="38"/>
      <c r="AO21" s="38"/>
      <c r="AP21" s="38"/>
      <c r="AQ21" s="38"/>
      <c r="AR21" s="38"/>
      <c r="AS21" s="38"/>
      <c r="AT21" s="35"/>
      <c r="AU21" s="35"/>
      <c r="AV21" s="35"/>
      <c r="AW21" s="35"/>
      <c r="AX21" s="35"/>
      <c r="AY21" s="35"/>
    </row>
    <row r="22" spans="1:69" x14ac:dyDescent="0.35">
      <c r="A22" s="290">
        <f>INTRO!B37</f>
        <v>0</v>
      </c>
      <c r="B22" s="291">
        <f>INTRO!C37</f>
        <v>0</v>
      </c>
      <c r="C22" s="292" t="s">
        <v>48</v>
      </c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K22" s="38"/>
      <c r="AL22" s="38"/>
      <c r="AM22" s="38"/>
      <c r="AN22" s="38"/>
      <c r="AO22" s="38"/>
      <c r="AP22" s="38"/>
      <c r="AQ22" s="38"/>
      <c r="AR22" s="38"/>
      <c r="AS22" s="38"/>
      <c r="AT22" s="35"/>
      <c r="AU22" s="35"/>
      <c r="AV22" s="35"/>
      <c r="AW22" s="35"/>
      <c r="AX22" s="35"/>
      <c r="AY22" s="35"/>
    </row>
    <row r="23" spans="1:69" x14ac:dyDescent="0.35">
      <c r="A23" s="290">
        <f>INTRO!B38</f>
        <v>0</v>
      </c>
      <c r="B23" s="291">
        <f>INTRO!C38</f>
        <v>0</v>
      </c>
      <c r="C23" s="292" t="s">
        <v>49</v>
      </c>
      <c r="E23" s="38"/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K23" s="38"/>
      <c r="AL23" s="38"/>
      <c r="AM23" s="38"/>
      <c r="AN23" s="38"/>
      <c r="AO23" s="38"/>
      <c r="AP23" s="38"/>
      <c r="AQ23" s="38"/>
      <c r="AR23" s="38"/>
      <c r="AS23" s="38"/>
      <c r="AT23" s="35"/>
      <c r="AU23" s="35"/>
      <c r="AV23" s="35"/>
      <c r="AW23" s="35"/>
      <c r="AX23" s="35"/>
      <c r="AY23" s="35"/>
    </row>
    <row r="24" spans="1:69" x14ac:dyDescent="0.35">
      <c r="A24" s="290">
        <f>INTRO!B39</f>
        <v>0</v>
      </c>
      <c r="B24" s="291">
        <f>INTRO!C39</f>
        <v>0</v>
      </c>
      <c r="C24" s="292" t="s">
        <v>50</v>
      </c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K24" s="38"/>
      <c r="AL24" s="38"/>
      <c r="AM24" s="38"/>
      <c r="AN24" s="38"/>
      <c r="AO24" s="38"/>
      <c r="AP24" s="38"/>
      <c r="AQ24" s="38"/>
      <c r="AR24" s="38"/>
      <c r="AS24" s="38"/>
      <c r="AT24" s="35"/>
      <c r="AU24" s="35"/>
      <c r="AV24" s="35"/>
      <c r="AW24" s="35"/>
      <c r="AX24" s="35"/>
      <c r="AY24" s="35"/>
    </row>
    <row r="25" spans="1:69" ht="21.75" thickBot="1" x14ac:dyDescent="0.4">
      <c r="A25" s="293">
        <f>INTRO!B40</f>
        <v>0</v>
      </c>
      <c r="B25" s="294">
        <f>INTRO!C40</f>
        <v>0</v>
      </c>
      <c r="C25" s="295" t="s">
        <v>51</v>
      </c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K25" s="38"/>
      <c r="AL25" s="38"/>
      <c r="AM25" s="38"/>
      <c r="AN25" s="38"/>
      <c r="AO25" s="38"/>
      <c r="AP25" s="38"/>
      <c r="AQ25" s="38"/>
      <c r="AR25" s="38"/>
      <c r="AS25" s="38"/>
      <c r="AT25" s="35"/>
      <c r="AU25" s="35"/>
      <c r="AV25" s="35"/>
      <c r="AW25" s="35"/>
      <c r="AX25" s="35"/>
      <c r="AY25" s="35"/>
    </row>
    <row r="26" spans="1:69" s="38" customFormat="1" ht="18" customHeight="1" x14ac:dyDescent="0.35">
      <c r="AK26" s="373"/>
      <c r="AL26" s="373"/>
      <c r="AM26" s="373"/>
      <c r="AN26" s="373"/>
      <c r="AO26" s="373"/>
      <c r="AP26" s="373"/>
      <c r="AQ26" s="373"/>
      <c r="AR26" s="373"/>
      <c r="AS26" s="373"/>
      <c r="AT26" s="373"/>
      <c r="AU26" s="373"/>
      <c r="AV26" s="373"/>
      <c r="AW26" s="373"/>
      <c r="AX26" s="373"/>
      <c r="AY26" s="373"/>
    </row>
    <row r="27" spans="1:69" s="38" customFormat="1" ht="18" customHeight="1" thickBot="1" x14ac:dyDescent="0.4">
      <c r="AK27" s="373"/>
      <c r="AL27" s="373"/>
      <c r="AM27" s="373"/>
      <c r="AN27" s="373"/>
      <c r="AO27" s="373"/>
      <c r="AP27" s="373"/>
      <c r="AQ27" s="373"/>
      <c r="AR27" s="373"/>
      <c r="AS27" s="373"/>
      <c r="AT27" s="373"/>
      <c r="AU27" s="373"/>
      <c r="AV27" s="373"/>
      <c r="AW27" s="373"/>
      <c r="AX27" s="373"/>
      <c r="AY27" s="373"/>
    </row>
    <row r="28" spans="1:69" ht="26.25" customHeight="1" thickBot="1" x14ac:dyDescent="0.4">
      <c r="A28" s="794" t="s">
        <v>216</v>
      </c>
      <c r="B28" s="795"/>
      <c r="C28" s="795"/>
      <c r="D28" s="795"/>
      <c r="E28" s="800">
        <f>+E30</f>
        <v>45901</v>
      </c>
      <c r="F28" s="801"/>
      <c r="G28" s="801"/>
      <c r="H28" s="801"/>
      <c r="I28" s="801"/>
      <c r="J28" s="801"/>
      <c r="K28" s="801"/>
      <c r="L28" s="801"/>
      <c r="M28" s="801"/>
      <c r="N28" s="801"/>
      <c r="O28" s="801"/>
      <c r="P28" s="801"/>
      <c r="Q28" s="801"/>
      <c r="R28" s="801"/>
      <c r="S28" s="801"/>
      <c r="T28" s="801"/>
      <c r="U28" s="801"/>
      <c r="V28" s="801"/>
      <c r="W28" s="801"/>
      <c r="X28" s="801"/>
      <c r="Y28" s="801"/>
      <c r="Z28" s="801"/>
      <c r="AA28" s="801"/>
      <c r="AB28" s="801"/>
      <c r="AC28" s="801"/>
      <c r="AD28" s="801"/>
      <c r="AE28" s="801"/>
      <c r="AF28" s="801"/>
      <c r="AG28" s="801"/>
      <c r="AH28" s="801"/>
      <c r="AI28" s="38"/>
      <c r="AJ28" s="38"/>
      <c r="AK28" s="790" t="s">
        <v>52</v>
      </c>
      <c r="AL28" s="790" t="s">
        <v>53</v>
      </c>
      <c r="AM28" s="790" t="s">
        <v>54</v>
      </c>
      <c r="AN28" s="790" t="s">
        <v>55</v>
      </c>
      <c r="AO28" s="790" t="s">
        <v>56</v>
      </c>
      <c r="AP28" s="790" t="s">
        <v>57</v>
      </c>
      <c r="AQ28" s="790" t="s">
        <v>58</v>
      </c>
      <c r="AR28" s="790" t="s">
        <v>59</v>
      </c>
      <c r="AS28" s="790" t="s">
        <v>60</v>
      </c>
      <c r="AT28" s="790" t="s">
        <v>61</v>
      </c>
      <c r="AU28" s="790" t="s">
        <v>62</v>
      </c>
      <c r="AV28" s="790" t="s">
        <v>63</v>
      </c>
      <c r="AW28" s="790" t="s">
        <v>64</v>
      </c>
      <c r="AX28" s="790" t="s">
        <v>65</v>
      </c>
      <c r="AY28" s="790" t="s">
        <v>66</v>
      </c>
      <c r="BA28" s="805" t="s">
        <v>26</v>
      </c>
      <c r="BB28" s="806" t="s">
        <v>27</v>
      </c>
      <c r="BC28" s="804" t="s">
        <v>37</v>
      </c>
      <c r="BD28" s="804" t="s">
        <v>38</v>
      </c>
      <c r="BE28" s="804" t="s">
        <v>39</v>
      </c>
      <c r="BF28" s="804" t="s">
        <v>40</v>
      </c>
      <c r="BG28" s="804" t="s">
        <v>41</v>
      </c>
      <c r="BH28" s="804" t="s">
        <v>42</v>
      </c>
      <c r="BI28" s="804" t="s">
        <v>43</v>
      </c>
      <c r="BJ28" s="804" t="s">
        <v>44</v>
      </c>
      <c r="BK28" s="804" t="s">
        <v>45</v>
      </c>
      <c r="BL28" s="804" t="s">
        <v>46</v>
      </c>
      <c r="BM28" s="804" t="s">
        <v>47</v>
      </c>
      <c r="BN28" s="804" t="s">
        <v>48</v>
      </c>
      <c r="BO28" s="804" t="s">
        <v>49</v>
      </c>
      <c r="BP28" s="804" t="s">
        <v>50</v>
      </c>
      <c r="BQ28" s="804" t="s">
        <v>51</v>
      </c>
    </row>
    <row r="29" spans="1:69" ht="21.75" customHeight="1" thickBot="1" x14ac:dyDescent="0.4">
      <c r="A29" s="796"/>
      <c r="B29" s="797"/>
      <c r="C29" s="797"/>
      <c r="D29" s="797"/>
      <c r="E29" s="802"/>
      <c r="F29" s="803"/>
      <c r="G29" s="803"/>
      <c r="H29" s="803"/>
      <c r="I29" s="803"/>
      <c r="J29" s="803"/>
      <c r="K29" s="803"/>
      <c r="L29" s="803"/>
      <c r="M29" s="803"/>
      <c r="N29" s="803"/>
      <c r="O29" s="803"/>
      <c r="P29" s="803"/>
      <c r="Q29" s="803"/>
      <c r="R29" s="803"/>
      <c r="S29" s="803"/>
      <c r="T29" s="803"/>
      <c r="U29" s="803"/>
      <c r="V29" s="803"/>
      <c r="W29" s="803"/>
      <c r="X29" s="803"/>
      <c r="Y29" s="803"/>
      <c r="Z29" s="803"/>
      <c r="AA29" s="803"/>
      <c r="AB29" s="803"/>
      <c r="AC29" s="803"/>
      <c r="AD29" s="803"/>
      <c r="AE29" s="803"/>
      <c r="AF29" s="803"/>
      <c r="AG29" s="803"/>
      <c r="AH29" s="803"/>
      <c r="AI29" s="38"/>
      <c r="AJ29" s="38"/>
      <c r="AK29" s="791"/>
      <c r="AL29" s="791"/>
      <c r="AM29" s="791"/>
      <c r="AN29" s="791"/>
      <c r="AO29" s="791"/>
      <c r="AP29" s="791"/>
      <c r="AQ29" s="791"/>
      <c r="AR29" s="791"/>
      <c r="AS29" s="791"/>
      <c r="AT29" s="791"/>
      <c r="AU29" s="791"/>
      <c r="AV29" s="791"/>
      <c r="AW29" s="791"/>
      <c r="AX29" s="791"/>
      <c r="AY29" s="791"/>
      <c r="BA29" s="805"/>
      <c r="BB29" s="806"/>
      <c r="BC29" s="804"/>
      <c r="BD29" s="804"/>
      <c r="BE29" s="804"/>
      <c r="BF29" s="804"/>
      <c r="BG29" s="804"/>
      <c r="BH29" s="804"/>
      <c r="BI29" s="804"/>
      <c r="BJ29" s="804"/>
      <c r="BK29" s="804"/>
      <c r="BL29" s="804"/>
      <c r="BM29" s="804"/>
      <c r="BN29" s="804"/>
      <c r="BO29" s="804"/>
      <c r="BP29" s="804"/>
      <c r="BQ29" s="804"/>
    </row>
    <row r="30" spans="1:69" ht="21.75" customHeight="1" thickBot="1" x14ac:dyDescent="0.4">
      <c r="A30" s="796"/>
      <c r="B30" s="797"/>
      <c r="C30" s="797"/>
      <c r="D30" s="797"/>
      <c r="E30" s="141">
        <f>+INTRO!B100</f>
        <v>45901</v>
      </c>
      <c r="F30" s="142">
        <f t="shared" ref="F30" si="0">E30+1</f>
        <v>45902</v>
      </c>
      <c r="G30" s="142">
        <f t="shared" ref="G30" si="1">F30+1</f>
        <v>45903</v>
      </c>
      <c r="H30" s="142">
        <f t="shared" ref="H30" si="2">G30+1</f>
        <v>45904</v>
      </c>
      <c r="I30" s="142">
        <f t="shared" ref="I30" si="3">H30+1</f>
        <v>45905</v>
      </c>
      <c r="J30" s="142">
        <f t="shared" ref="J30" si="4">I30+1</f>
        <v>45906</v>
      </c>
      <c r="K30" s="142">
        <f t="shared" ref="K30" si="5">J30+1</f>
        <v>45907</v>
      </c>
      <c r="L30" s="142">
        <f t="shared" ref="L30" si="6">K30+1</f>
        <v>45908</v>
      </c>
      <c r="M30" s="142">
        <f t="shared" ref="M30" si="7">L30+1</f>
        <v>45909</v>
      </c>
      <c r="N30" s="142">
        <f t="shared" ref="N30" si="8">M30+1</f>
        <v>45910</v>
      </c>
      <c r="O30" s="142">
        <f t="shared" ref="O30" si="9">N30+1</f>
        <v>45911</v>
      </c>
      <c r="P30" s="142">
        <f t="shared" ref="P30" si="10">O30+1</f>
        <v>45912</v>
      </c>
      <c r="Q30" s="142">
        <f t="shared" ref="Q30" si="11">P30+1</f>
        <v>45913</v>
      </c>
      <c r="R30" s="142">
        <f t="shared" ref="R30" si="12">Q30+1</f>
        <v>45914</v>
      </c>
      <c r="S30" s="142">
        <f t="shared" ref="S30" si="13">R30+1</f>
        <v>45915</v>
      </c>
      <c r="T30" s="142">
        <f t="shared" ref="T30" si="14">S30+1</f>
        <v>45916</v>
      </c>
      <c r="U30" s="142">
        <f t="shared" ref="U30" si="15">T30+1</f>
        <v>45917</v>
      </c>
      <c r="V30" s="142">
        <f t="shared" ref="V30" si="16">U30+1</f>
        <v>45918</v>
      </c>
      <c r="W30" s="142">
        <f t="shared" ref="W30" si="17">V30+1</f>
        <v>45919</v>
      </c>
      <c r="X30" s="142">
        <f t="shared" ref="X30:Y30" si="18">W30+1</f>
        <v>45920</v>
      </c>
      <c r="Y30" s="142">
        <f t="shared" si="18"/>
        <v>45921</v>
      </c>
      <c r="Z30" s="142">
        <f t="shared" ref="Z30" si="19">Y30+1</f>
        <v>45922</v>
      </c>
      <c r="AA30" s="142">
        <f t="shared" ref="AA30" si="20">Z30+1</f>
        <v>45923</v>
      </c>
      <c r="AB30" s="142">
        <f t="shared" ref="AB30" si="21">AA30+1</f>
        <v>45924</v>
      </c>
      <c r="AC30" s="142">
        <f t="shared" ref="AC30" si="22">AB30+1</f>
        <v>45925</v>
      </c>
      <c r="AD30" s="142">
        <f t="shared" ref="AD30" si="23">AC30+1</f>
        <v>45926</v>
      </c>
      <c r="AE30" s="142">
        <f t="shared" ref="AE30" si="24">AD30+1</f>
        <v>45927</v>
      </c>
      <c r="AF30" s="142">
        <f t="shared" ref="AF30" si="25">AE30+1</f>
        <v>45928</v>
      </c>
      <c r="AG30" s="142">
        <f t="shared" ref="AG30" si="26">AF30+1</f>
        <v>45929</v>
      </c>
      <c r="AH30" s="142">
        <f>AG30+1</f>
        <v>45930</v>
      </c>
      <c r="AJ30" s="38"/>
      <c r="AK30" s="791"/>
      <c r="AL30" s="791"/>
      <c r="AM30" s="791"/>
      <c r="AN30" s="791"/>
      <c r="AO30" s="791"/>
      <c r="AP30" s="791"/>
      <c r="AQ30" s="791"/>
      <c r="AR30" s="791"/>
      <c r="AS30" s="791"/>
      <c r="AT30" s="791"/>
      <c r="AU30" s="791"/>
      <c r="AV30" s="791"/>
      <c r="AW30" s="791"/>
      <c r="AX30" s="791"/>
      <c r="AY30" s="791"/>
      <c r="BA30" s="805"/>
      <c r="BB30" s="806"/>
      <c r="BC30" s="804"/>
      <c r="BD30" s="804"/>
      <c r="BE30" s="804"/>
      <c r="BF30" s="804"/>
      <c r="BG30" s="804"/>
      <c r="BH30" s="804"/>
      <c r="BI30" s="804"/>
      <c r="BJ30" s="804"/>
      <c r="BK30" s="804"/>
      <c r="BL30" s="804"/>
      <c r="BM30" s="804"/>
      <c r="BN30" s="804"/>
      <c r="BO30" s="804"/>
      <c r="BP30" s="804"/>
      <c r="BQ30" s="804"/>
    </row>
    <row r="31" spans="1:69" ht="27" customHeight="1" thickBot="1" x14ac:dyDescent="0.45">
      <c r="A31" s="798"/>
      <c r="B31" s="799"/>
      <c r="C31" s="799"/>
      <c r="D31" s="799"/>
      <c r="E31" s="143" t="s">
        <v>72</v>
      </c>
      <c r="F31" s="143" t="s">
        <v>67</v>
      </c>
      <c r="G31" s="143" t="s">
        <v>68</v>
      </c>
      <c r="H31" s="143" t="s">
        <v>69</v>
      </c>
      <c r="I31" s="143" t="s">
        <v>70</v>
      </c>
      <c r="J31" s="143" t="s">
        <v>175</v>
      </c>
      <c r="K31" s="143" t="s">
        <v>71</v>
      </c>
      <c r="L31" s="143" t="s">
        <v>72</v>
      </c>
      <c r="M31" s="143" t="s">
        <v>67</v>
      </c>
      <c r="N31" s="143" t="s">
        <v>68</v>
      </c>
      <c r="O31" s="143" t="s">
        <v>69</v>
      </c>
      <c r="P31" s="143" t="s">
        <v>70</v>
      </c>
      <c r="Q31" s="143" t="s">
        <v>175</v>
      </c>
      <c r="R31" s="143" t="s">
        <v>71</v>
      </c>
      <c r="S31" s="143" t="s">
        <v>72</v>
      </c>
      <c r="T31" s="143" t="s">
        <v>67</v>
      </c>
      <c r="U31" s="143" t="s">
        <v>68</v>
      </c>
      <c r="V31" s="143" t="s">
        <v>69</v>
      </c>
      <c r="W31" s="143" t="s">
        <v>70</v>
      </c>
      <c r="X31" s="143" t="s">
        <v>175</v>
      </c>
      <c r="Y31" s="143" t="s">
        <v>71</v>
      </c>
      <c r="Z31" s="143" t="s">
        <v>72</v>
      </c>
      <c r="AA31" s="143" t="s">
        <v>67</v>
      </c>
      <c r="AB31" s="143" t="s">
        <v>68</v>
      </c>
      <c r="AC31" s="143" t="s">
        <v>69</v>
      </c>
      <c r="AD31" s="143" t="s">
        <v>70</v>
      </c>
      <c r="AE31" s="143" t="s">
        <v>175</v>
      </c>
      <c r="AF31" s="143" t="s">
        <v>71</v>
      </c>
      <c r="AG31" s="143" t="s">
        <v>72</v>
      </c>
      <c r="AH31" s="143" t="s">
        <v>67</v>
      </c>
      <c r="AI31" s="296" t="s">
        <v>73</v>
      </c>
      <c r="AJ31" s="38"/>
      <c r="AK31" s="791"/>
      <c r="AL31" s="791"/>
      <c r="AM31" s="791"/>
      <c r="AN31" s="791"/>
      <c r="AO31" s="791"/>
      <c r="AP31" s="791"/>
      <c r="AQ31" s="791"/>
      <c r="AR31" s="791"/>
      <c r="AS31" s="791"/>
      <c r="AT31" s="791"/>
      <c r="AU31" s="791"/>
      <c r="AV31" s="791"/>
      <c r="AW31" s="791"/>
      <c r="AX31" s="791"/>
      <c r="AY31" s="791"/>
      <c r="BA31" s="805"/>
      <c r="BB31" s="806"/>
      <c r="BC31" s="804"/>
      <c r="BD31" s="804"/>
      <c r="BE31" s="804"/>
      <c r="BF31" s="804"/>
      <c r="BG31" s="804"/>
      <c r="BH31" s="804"/>
      <c r="BI31" s="804"/>
      <c r="BJ31" s="804"/>
      <c r="BK31" s="804"/>
      <c r="BL31" s="804"/>
      <c r="BM31" s="804"/>
      <c r="BN31" s="804"/>
      <c r="BO31" s="804"/>
      <c r="BP31" s="804"/>
      <c r="BQ31" s="804"/>
    </row>
    <row r="32" spans="1:69" ht="21.75" thickBot="1" x14ac:dyDescent="0.4">
      <c r="A32" s="529" t="s">
        <v>74</v>
      </c>
      <c r="B32" s="530" t="s">
        <v>75</v>
      </c>
      <c r="C32" s="531" t="s">
        <v>76</v>
      </c>
      <c r="D32" s="532" t="s">
        <v>77</v>
      </c>
      <c r="AI32" s="34"/>
      <c r="AJ32" s="38"/>
      <c r="AK32" s="533"/>
      <c r="AL32" s="534"/>
      <c r="AM32" s="534"/>
      <c r="AN32" s="534"/>
      <c r="AO32" s="534"/>
      <c r="AP32" s="534"/>
      <c r="AQ32" s="534"/>
      <c r="AR32" s="534"/>
      <c r="AS32" s="534"/>
      <c r="AT32" s="534"/>
      <c r="AU32" s="534"/>
      <c r="AV32" s="534"/>
      <c r="AW32" s="534"/>
      <c r="AX32" s="534"/>
      <c r="AY32" s="534"/>
      <c r="BA32" s="535"/>
      <c r="BB32" s="535"/>
      <c r="BC32" s="536"/>
      <c r="BD32" s="536"/>
      <c r="BE32" s="536"/>
      <c r="BF32" s="536"/>
      <c r="BG32" s="536"/>
      <c r="BH32" s="536"/>
      <c r="BI32" s="536"/>
      <c r="BJ32" s="536"/>
      <c r="BK32" s="536"/>
      <c r="BL32" s="536"/>
      <c r="BM32" s="536"/>
      <c r="BN32" s="536"/>
      <c r="BO32" s="536"/>
      <c r="BP32" s="536"/>
      <c r="BQ32" s="536"/>
    </row>
    <row r="33" spans="1:69" ht="21" customHeight="1" x14ac:dyDescent="0.35">
      <c r="A33" s="299" t="s">
        <v>316</v>
      </c>
      <c r="B33" s="300" t="s">
        <v>82</v>
      </c>
      <c r="C33" s="249" t="s">
        <v>26</v>
      </c>
      <c r="D33" s="239" t="s">
        <v>79</v>
      </c>
      <c r="E33" s="1086"/>
      <c r="F33" s="1086"/>
      <c r="G33" s="1086"/>
      <c r="H33" s="1086"/>
      <c r="I33" s="1086"/>
      <c r="J33" s="1087"/>
      <c r="K33" s="1087"/>
      <c r="L33" s="1086"/>
      <c r="M33" s="1086"/>
      <c r="N33" s="1086"/>
      <c r="O33" s="1086"/>
      <c r="P33" s="1086"/>
      <c r="Q33" s="1087"/>
      <c r="R33" s="1087"/>
      <c r="S33" s="1086"/>
      <c r="T33" s="1086"/>
      <c r="U33" s="1086"/>
      <c r="V33" s="1086"/>
      <c r="W33" s="1086"/>
      <c r="X33" s="1087"/>
      <c r="Y33" s="1087"/>
      <c r="Z33" s="1086"/>
      <c r="AA33" s="1086"/>
      <c r="AB33" s="1086"/>
      <c r="AC33" s="1086"/>
      <c r="AD33" s="1086"/>
      <c r="AE33" s="1087"/>
      <c r="AF33" s="1087"/>
      <c r="AG33" s="1086"/>
      <c r="AH33" s="1086"/>
      <c r="AI33" s="34">
        <f>COUNTA(E33:AH33)</f>
        <v>0</v>
      </c>
      <c r="AJ33" s="38"/>
      <c r="AK33" s="36">
        <f>+COUNTIF(E33:AH33,"*"&amp;"A"&amp;"*")</f>
        <v>0</v>
      </c>
      <c r="AL33" s="37">
        <f>+COUNTIF(E33:AH33,"*"&amp;"B"&amp;"*")</f>
        <v>0</v>
      </c>
      <c r="AM33" s="37">
        <f>+COUNTIF(E33:AH33,"*"&amp;"C"&amp;"*")</f>
        <v>0</v>
      </c>
      <c r="AN33" s="37">
        <f>+COUNTIF(E33:AH33,"*"&amp;"D"&amp;"*")</f>
        <v>0</v>
      </c>
      <c r="AO33" s="37">
        <f>+COUNTIF(E33:AH33,"*"&amp;"E"&amp;"*")</f>
        <v>0</v>
      </c>
      <c r="AP33" s="37">
        <f>+COUNTIF(E33:AH33,"*"&amp;"F"&amp;"*")</f>
        <v>0</v>
      </c>
      <c r="AQ33" s="37">
        <f>+COUNTIF(E33:AH33,"*"&amp;"G"&amp;"*")</f>
        <v>0</v>
      </c>
      <c r="AR33" s="37">
        <f>+COUNTIF(E33:AH33,"*"&amp;"H"&amp;"*")</f>
        <v>0</v>
      </c>
      <c r="AS33" s="37">
        <f>+COUNTIF(E33:AH33,"*"&amp;"I"&amp;"*")</f>
        <v>0</v>
      </c>
      <c r="AT33" s="37">
        <f>+COUNTIF(E33:AH33,"*"&amp;"J"&amp;"*")</f>
        <v>0</v>
      </c>
      <c r="AU33" s="37">
        <f>+COUNTIF(E33:AH33,"*"&amp;"K"&amp;"*")</f>
        <v>0</v>
      </c>
      <c r="AV33" s="37">
        <f>+COUNTIF(E33:AH33,"*"&amp;"L"&amp;"*")</f>
        <v>0</v>
      </c>
      <c r="AW33" s="37">
        <f>+COUNTIF(E33:AH33,"*"&amp;"M"&amp;"*")</f>
        <v>0</v>
      </c>
      <c r="AX33" s="37">
        <f>+COUNTIF(E33:AH33,"*"&amp;"N"&amp;"*")</f>
        <v>0</v>
      </c>
      <c r="AY33" s="37">
        <f>+COUNTIF(E33:AH33,"*"&amp;"O"&amp;"*")</f>
        <v>0</v>
      </c>
      <c r="BA33" s="39">
        <f>IF($C33="NPT",SUM($AK33:$AY33),0)</f>
        <v>0</v>
      </c>
      <c r="BB33" s="40">
        <f>IF($C33="PT",SUM($AK33:$AY33),0)</f>
        <v>0</v>
      </c>
      <c r="BC33" s="41">
        <f t="shared" ref="BC33:BC52" si="27">AK33*$B$11</f>
        <v>0</v>
      </c>
      <c r="BD33" s="41">
        <f t="shared" ref="BD33:BD52" si="28">AL33*$B$12</f>
        <v>0</v>
      </c>
      <c r="BE33" s="41">
        <f t="shared" ref="BE33:BE52" si="29">AM33*$B$13</f>
        <v>0</v>
      </c>
      <c r="BF33" s="41">
        <f t="shared" ref="BF33:BF52" si="30">AN33*$B$14</f>
        <v>0</v>
      </c>
      <c r="BG33" s="41">
        <f t="shared" ref="BG33:BG52" si="31">AO33*$B$15</f>
        <v>0</v>
      </c>
      <c r="BH33" s="41">
        <f t="shared" ref="BH33:BH52" si="32">AP33*$B$16</f>
        <v>0</v>
      </c>
      <c r="BI33" s="41">
        <f t="shared" ref="BI33:BI52" si="33">AQ33*$B$17</f>
        <v>0</v>
      </c>
      <c r="BJ33" s="41">
        <f t="shared" ref="BJ33:BJ52" si="34">AR33*$B$18</f>
        <v>0</v>
      </c>
      <c r="BK33" s="41">
        <f t="shared" ref="BK33:BK52" si="35">AS33*$B$19</f>
        <v>0</v>
      </c>
      <c r="BL33" s="41">
        <f t="shared" ref="BL33:BL52" si="36">AT33*$B$20</f>
        <v>0</v>
      </c>
      <c r="BM33" s="41">
        <f t="shared" ref="BM33:BM52" si="37">AU33*$B$21</f>
        <v>0</v>
      </c>
      <c r="BN33" s="41">
        <f t="shared" ref="BN33:BN52" si="38">AV33*$B$22</f>
        <v>0</v>
      </c>
      <c r="BO33" s="41">
        <f t="shared" ref="BO33:BO52" si="39">AW33*$B$23</f>
        <v>0</v>
      </c>
      <c r="BP33" s="41">
        <f t="shared" ref="BP33:BP52" si="40">AX33*$B$24</f>
        <v>0</v>
      </c>
      <c r="BQ33" s="41">
        <f t="shared" ref="BQ33:BQ52" si="41">AY33*$B$25</f>
        <v>0</v>
      </c>
    </row>
    <row r="34" spans="1:69" ht="21" customHeight="1" x14ac:dyDescent="0.35">
      <c r="A34" s="299" t="s">
        <v>317</v>
      </c>
      <c r="B34" s="300" t="s">
        <v>86</v>
      </c>
      <c r="C34" s="249" t="s">
        <v>26</v>
      </c>
      <c r="D34" s="71" t="s">
        <v>79</v>
      </c>
      <c r="E34" s="1086"/>
      <c r="F34" s="1086"/>
      <c r="G34" s="1086"/>
      <c r="H34" s="1086"/>
      <c r="I34" s="1086"/>
      <c r="J34" s="1087"/>
      <c r="K34" s="1087"/>
      <c r="L34" s="1086"/>
      <c r="M34" s="1086"/>
      <c r="N34" s="1086"/>
      <c r="O34" s="1086"/>
      <c r="P34" s="1086"/>
      <c r="Q34" s="1087"/>
      <c r="R34" s="1087"/>
      <c r="S34" s="1086"/>
      <c r="T34" s="1086"/>
      <c r="U34" s="1086"/>
      <c r="V34" s="1086"/>
      <c r="W34" s="1086"/>
      <c r="X34" s="1087"/>
      <c r="Y34" s="1087"/>
      <c r="Z34" s="1086"/>
      <c r="AA34" s="1086"/>
      <c r="AB34" s="1086"/>
      <c r="AC34" s="1086"/>
      <c r="AD34" s="1086"/>
      <c r="AE34" s="1087"/>
      <c r="AF34" s="1087"/>
      <c r="AG34" s="1086"/>
      <c r="AH34" s="1086"/>
      <c r="AI34" s="34">
        <f>COUNTA(E34:AH34)</f>
        <v>0</v>
      </c>
      <c r="AJ34" s="38"/>
      <c r="AK34" s="36">
        <f>+COUNTIF(E34:AH34,"*"&amp;"A"&amp;"*")</f>
        <v>0</v>
      </c>
      <c r="AL34" s="37">
        <f>+COUNTIF(E34:AH34,"*"&amp;"B"&amp;"*")</f>
        <v>0</v>
      </c>
      <c r="AM34" s="37">
        <f>+COUNTIF(E34:AH34,"*"&amp;"C"&amp;"*")</f>
        <v>0</v>
      </c>
      <c r="AN34" s="37">
        <f>+COUNTIF(E34:AH34,"*"&amp;"D"&amp;"*")</f>
        <v>0</v>
      </c>
      <c r="AO34" s="37">
        <f>+COUNTIF(E34:AH34,"*"&amp;"E"&amp;"*")</f>
        <v>0</v>
      </c>
      <c r="AP34" s="37">
        <f>+COUNTIF(E34:AH34,"*"&amp;"F"&amp;"*")</f>
        <v>0</v>
      </c>
      <c r="AQ34" s="37">
        <f>+COUNTIF(E34:AH34,"*"&amp;"G"&amp;"*")</f>
        <v>0</v>
      </c>
      <c r="AR34" s="37">
        <f>+COUNTIF(E34:AH34,"*"&amp;"H"&amp;"*")</f>
        <v>0</v>
      </c>
      <c r="AS34" s="37">
        <f>+COUNTIF(E34:AH34,"*"&amp;"I"&amp;"*")</f>
        <v>0</v>
      </c>
      <c r="AT34" s="37">
        <f>+COUNTIF(E34:AH34,"*"&amp;"J"&amp;"*")</f>
        <v>0</v>
      </c>
      <c r="AU34" s="37">
        <f>+COUNTIF(E34:AH34,"*"&amp;"K"&amp;"*")</f>
        <v>0</v>
      </c>
      <c r="AV34" s="37">
        <f>+COUNTIF(E34:AH34,"*"&amp;"L"&amp;"*")</f>
        <v>0</v>
      </c>
      <c r="AW34" s="37">
        <f>+COUNTIF(E34:AH34,"*"&amp;"M"&amp;"*")</f>
        <v>0</v>
      </c>
      <c r="AX34" s="37">
        <f>+COUNTIF(E34:AH34,"*"&amp;"N"&amp;"*")</f>
        <v>0</v>
      </c>
      <c r="AY34" s="37">
        <f>+COUNTIF(E34:AH34,"*"&amp;"O"&amp;"*")</f>
        <v>0</v>
      </c>
      <c r="BA34" s="39">
        <f>IF($C34="NPT",SUM($AK34:$AY34),0)</f>
        <v>0</v>
      </c>
      <c r="BB34" s="40">
        <f>IF($C34="PT",SUM($AK34:$AY34),0)</f>
        <v>0</v>
      </c>
      <c r="BC34" s="41">
        <f t="shared" si="27"/>
        <v>0</v>
      </c>
      <c r="BD34" s="41">
        <f t="shared" si="28"/>
        <v>0</v>
      </c>
      <c r="BE34" s="41">
        <f t="shared" si="29"/>
        <v>0</v>
      </c>
      <c r="BF34" s="41">
        <f t="shared" si="30"/>
        <v>0</v>
      </c>
      <c r="BG34" s="41">
        <f t="shared" si="31"/>
        <v>0</v>
      </c>
      <c r="BH34" s="41">
        <f t="shared" si="32"/>
        <v>0</v>
      </c>
      <c r="BI34" s="41">
        <f t="shared" si="33"/>
        <v>0</v>
      </c>
      <c r="BJ34" s="41">
        <f t="shared" si="34"/>
        <v>0</v>
      </c>
      <c r="BK34" s="41">
        <f t="shared" si="35"/>
        <v>0</v>
      </c>
      <c r="BL34" s="41">
        <f t="shared" si="36"/>
        <v>0</v>
      </c>
      <c r="BM34" s="41">
        <f t="shared" si="37"/>
        <v>0</v>
      </c>
      <c r="BN34" s="41">
        <f t="shared" si="38"/>
        <v>0</v>
      </c>
      <c r="BO34" s="41">
        <f t="shared" si="39"/>
        <v>0</v>
      </c>
      <c r="BP34" s="41">
        <f t="shared" si="40"/>
        <v>0</v>
      </c>
      <c r="BQ34" s="41">
        <f t="shared" si="41"/>
        <v>0</v>
      </c>
    </row>
    <row r="35" spans="1:69" ht="21" customHeight="1" x14ac:dyDescent="0.35">
      <c r="A35" s="299" t="s">
        <v>318</v>
      </c>
      <c r="B35" s="300" t="s">
        <v>90</v>
      </c>
      <c r="C35" s="249" t="s">
        <v>26</v>
      </c>
      <c r="D35" s="71" t="s">
        <v>79</v>
      </c>
      <c r="E35" s="1086"/>
      <c r="F35" s="1086"/>
      <c r="G35" s="1086"/>
      <c r="H35" s="1086"/>
      <c r="I35" s="1086"/>
      <c r="J35" s="1087"/>
      <c r="K35" s="1087"/>
      <c r="L35" s="1086"/>
      <c r="M35" s="1086"/>
      <c r="N35" s="1086"/>
      <c r="O35" s="1086"/>
      <c r="P35" s="1086"/>
      <c r="Q35" s="1087"/>
      <c r="R35" s="1087"/>
      <c r="S35" s="1086"/>
      <c r="T35" s="1086"/>
      <c r="U35" s="1086"/>
      <c r="V35" s="1086"/>
      <c r="W35" s="1086"/>
      <c r="X35" s="1087"/>
      <c r="Y35" s="1087"/>
      <c r="Z35" s="1086"/>
      <c r="AA35" s="1086"/>
      <c r="AB35" s="1086"/>
      <c r="AC35" s="1086"/>
      <c r="AD35" s="1086"/>
      <c r="AE35" s="1087"/>
      <c r="AF35" s="1087"/>
      <c r="AG35" s="1086"/>
      <c r="AH35" s="1086"/>
      <c r="AI35" s="34">
        <f>COUNTA(E35:AH35)</f>
        <v>0</v>
      </c>
      <c r="AJ35" s="38"/>
      <c r="AK35" s="36">
        <f>+COUNTIF(E35:AH35,"*"&amp;"A"&amp;"*")</f>
        <v>0</v>
      </c>
      <c r="AL35" s="37">
        <f>+COUNTIF(E35:AH35,"*"&amp;"B"&amp;"*")</f>
        <v>0</v>
      </c>
      <c r="AM35" s="37">
        <f>+COUNTIF(E35:AH35,"*"&amp;"C"&amp;"*")</f>
        <v>0</v>
      </c>
      <c r="AN35" s="37">
        <f>+COUNTIF(E35:AH35,"*"&amp;"D"&amp;"*")</f>
        <v>0</v>
      </c>
      <c r="AO35" s="37">
        <f>+COUNTIF(E35:AH35,"*"&amp;"E"&amp;"*")</f>
        <v>0</v>
      </c>
      <c r="AP35" s="37">
        <f>+COUNTIF(E35:AH35,"*"&amp;"F"&amp;"*")</f>
        <v>0</v>
      </c>
      <c r="AQ35" s="37">
        <f>+COUNTIF(E35:AH35,"*"&amp;"G"&amp;"*")</f>
        <v>0</v>
      </c>
      <c r="AR35" s="37">
        <f>+COUNTIF(E35:AH35,"*"&amp;"H"&amp;"*")</f>
        <v>0</v>
      </c>
      <c r="AS35" s="37">
        <f>+COUNTIF(E35:AH35,"*"&amp;"I"&amp;"*")</f>
        <v>0</v>
      </c>
      <c r="AT35" s="37">
        <f>+COUNTIF(E35:AH35,"*"&amp;"J"&amp;"*")</f>
        <v>0</v>
      </c>
      <c r="AU35" s="37">
        <f>+COUNTIF(E35:AH35,"*"&amp;"K"&amp;"*")</f>
        <v>0</v>
      </c>
      <c r="AV35" s="37">
        <f>+COUNTIF(E35:AH35,"*"&amp;"L"&amp;"*")</f>
        <v>0</v>
      </c>
      <c r="AW35" s="37">
        <f>+COUNTIF(E35:AH35,"*"&amp;"M"&amp;"*")</f>
        <v>0</v>
      </c>
      <c r="AX35" s="37">
        <f>+COUNTIF(E35:AH35,"*"&amp;"N"&amp;"*")</f>
        <v>0</v>
      </c>
      <c r="AY35" s="37">
        <f>+COUNTIF(E35:AH35,"*"&amp;"O"&amp;"*")</f>
        <v>0</v>
      </c>
      <c r="BA35" s="39">
        <f>IF($C35="NPT",SUM($AK35:$AY35),0)</f>
        <v>0</v>
      </c>
      <c r="BB35" s="40">
        <f>IF($C35="PT",SUM($AK35:$AY35),0)</f>
        <v>0</v>
      </c>
      <c r="BC35" s="41">
        <f t="shared" si="27"/>
        <v>0</v>
      </c>
      <c r="BD35" s="41">
        <f t="shared" si="28"/>
        <v>0</v>
      </c>
      <c r="BE35" s="41">
        <f t="shared" si="29"/>
        <v>0</v>
      </c>
      <c r="BF35" s="41">
        <f t="shared" si="30"/>
        <v>0</v>
      </c>
      <c r="BG35" s="41">
        <f t="shared" si="31"/>
        <v>0</v>
      </c>
      <c r="BH35" s="41">
        <f t="shared" si="32"/>
        <v>0</v>
      </c>
      <c r="BI35" s="41">
        <f t="shared" si="33"/>
        <v>0</v>
      </c>
      <c r="BJ35" s="41">
        <f t="shared" si="34"/>
        <v>0</v>
      </c>
      <c r="BK35" s="41">
        <f t="shared" si="35"/>
        <v>0</v>
      </c>
      <c r="BL35" s="41">
        <f t="shared" si="36"/>
        <v>0</v>
      </c>
      <c r="BM35" s="41">
        <f t="shared" si="37"/>
        <v>0</v>
      </c>
      <c r="BN35" s="41">
        <f t="shared" si="38"/>
        <v>0</v>
      </c>
      <c r="BO35" s="41">
        <f t="shared" si="39"/>
        <v>0</v>
      </c>
      <c r="BP35" s="41">
        <f t="shared" si="40"/>
        <v>0</v>
      </c>
      <c r="BQ35" s="41">
        <f t="shared" si="41"/>
        <v>0</v>
      </c>
    </row>
    <row r="36" spans="1:69" ht="21" customHeight="1" x14ac:dyDescent="0.35">
      <c r="A36" s="299" t="s">
        <v>319</v>
      </c>
      <c r="B36" s="300" t="s">
        <v>94</v>
      </c>
      <c r="C36" s="249" t="s">
        <v>26</v>
      </c>
      <c r="D36" s="71" t="s">
        <v>79</v>
      </c>
      <c r="E36" s="1086"/>
      <c r="F36" s="1086"/>
      <c r="G36" s="1086"/>
      <c r="H36" s="1086"/>
      <c r="I36" s="1086"/>
      <c r="J36" s="1087"/>
      <c r="K36" s="1087"/>
      <c r="L36" s="1086"/>
      <c r="M36" s="1086"/>
      <c r="N36" s="1086"/>
      <c r="O36" s="1086"/>
      <c r="P36" s="1086"/>
      <c r="Q36" s="1087"/>
      <c r="R36" s="1087"/>
      <c r="S36" s="1086"/>
      <c r="T36" s="1086"/>
      <c r="U36" s="1086"/>
      <c r="V36" s="1086"/>
      <c r="W36" s="1086"/>
      <c r="X36" s="1087"/>
      <c r="Y36" s="1087"/>
      <c r="Z36" s="1086"/>
      <c r="AA36" s="1086"/>
      <c r="AB36" s="1086"/>
      <c r="AC36" s="1086"/>
      <c r="AD36" s="1086"/>
      <c r="AE36" s="1087"/>
      <c r="AF36" s="1087"/>
      <c r="AG36" s="1086"/>
      <c r="AH36" s="1086"/>
      <c r="AI36" s="34">
        <f>COUNTA(E36:AH36)</f>
        <v>0</v>
      </c>
      <c r="AJ36" s="38"/>
      <c r="AK36" s="36">
        <f>+COUNTIF(E36:AH36,"*"&amp;"A"&amp;"*")</f>
        <v>0</v>
      </c>
      <c r="AL36" s="37">
        <f>+COUNTIF(E36:AH36,"*"&amp;"B"&amp;"*")</f>
        <v>0</v>
      </c>
      <c r="AM36" s="37">
        <f>+COUNTIF(E36:AH36,"*"&amp;"C"&amp;"*")</f>
        <v>0</v>
      </c>
      <c r="AN36" s="37">
        <f>+COUNTIF(E36:AH36,"*"&amp;"D"&amp;"*")</f>
        <v>0</v>
      </c>
      <c r="AO36" s="37">
        <f>+COUNTIF(E36:AH36,"*"&amp;"E"&amp;"*")</f>
        <v>0</v>
      </c>
      <c r="AP36" s="37">
        <f>+COUNTIF(E36:AH36,"*"&amp;"F"&amp;"*")</f>
        <v>0</v>
      </c>
      <c r="AQ36" s="37">
        <f>+COUNTIF(E36:AH36,"*"&amp;"G"&amp;"*")</f>
        <v>0</v>
      </c>
      <c r="AR36" s="37">
        <f>+COUNTIF(E36:AH36,"*"&amp;"H"&amp;"*")</f>
        <v>0</v>
      </c>
      <c r="AS36" s="37">
        <f>+COUNTIF(E36:AH36,"*"&amp;"I"&amp;"*")</f>
        <v>0</v>
      </c>
      <c r="AT36" s="37">
        <f>+COUNTIF(E36:AH36,"*"&amp;"J"&amp;"*")</f>
        <v>0</v>
      </c>
      <c r="AU36" s="37">
        <f>+COUNTIF(E36:AH36,"*"&amp;"K"&amp;"*")</f>
        <v>0</v>
      </c>
      <c r="AV36" s="37">
        <f>+COUNTIF(E36:AH36,"*"&amp;"L"&amp;"*")</f>
        <v>0</v>
      </c>
      <c r="AW36" s="37">
        <f>+COUNTIF(E36:AH36,"*"&amp;"M"&amp;"*")</f>
        <v>0</v>
      </c>
      <c r="AX36" s="37">
        <f>+COUNTIF(E36:AH36,"*"&amp;"N"&amp;"*")</f>
        <v>0</v>
      </c>
      <c r="AY36" s="37">
        <f>+COUNTIF(E36:AH36,"*"&amp;"O"&amp;"*")</f>
        <v>0</v>
      </c>
      <c r="BA36" s="39">
        <f>IF($C36="NPT",SUM($AK36:$AY36),0)</f>
        <v>0</v>
      </c>
      <c r="BB36" s="40">
        <f>IF($C36="PT",SUM($AK36:$AY36),0)</f>
        <v>0</v>
      </c>
      <c r="BC36" s="41">
        <f t="shared" si="27"/>
        <v>0</v>
      </c>
      <c r="BD36" s="41">
        <f t="shared" si="28"/>
        <v>0</v>
      </c>
      <c r="BE36" s="41">
        <f t="shared" si="29"/>
        <v>0</v>
      </c>
      <c r="BF36" s="41">
        <f t="shared" si="30"/>
        <v>0</v>
      </c>
      <c r="BG36" s="41">
        <f t="shared" si="31"/>
        <v>0</v>
      </c>
      <c r="BH36" s="41">
        <f t="shared" si="32"/>
        <v>0</v>
      </c>
      <c r="BI36" s="41">
        <f t="shared" si="33"/>
        <v>0</v>
      </c>
      <c r="BJ36" s="41">
        <f t="shared" si="34"/>
        <v>0</v>
      </c>
      <c r="BK36" s="41">
        <f t="shared" si="35"/>
        <v>0</v>
      </c>
      <c r="BL36" s="41">
        <f t="shared" si="36"/>
        <v>0</v>
      </c>
      <c r="BM36" s="41">
        <f t="shared" si="37"/>
        <v>0</v>
      </c>
      <c r="BN36" s="41">
        <f t="shared" si="38"/>
        <v>0</v>
      </c>
      <c r="BO36" s="41">
        <f t="shared" si="39"/>
        <v>0</v>
      </c>
      <c r="BP36" s="41">
        <f t="shared" si="40"/>
        <v>0</v>
      </c>
      <c r="BQ36" s="41">
        <f t="shared" si="41"/>
        <v>0</v>
      </c>
    </row>
    <row r="37" spans="1:69" ht="21" customHeight="1" x14ac:dyDescent="0.35">
      <c r="A37" s="299" t="s">
        <v>320</v>
      </c>
      <c r="B37" s="300" t="s">
        <v>98</v>
      </c>
      <c r="C37" s="249" t="s">
        <v>26</v>
      </c>
      <c r="D37" s="71" t="s">
        <v>79</v>
      </c>
      <c r="E37" s="1086"/>
      <c r="F37" s="1086"/>
      <c r="G37" s="1086"/>
      <c r="H37" s="1086"/>
      <c r="I37" s="1086"/>
      <c r="J37" s="1087"/>
      <c r="K37" s="1087"/>
      <c r="L37" s="1086"/>
      <c r="M37" s="1086"/>
      <c r="N37" s="1086"/>
      <c r="O37" s="1086"/>
      <c r="P37" s="1086"/>
      <c r="Q37" s="1087"/>
      <c r="R37" s="1087"/>
      <c r="S37" s="1086"/>
      <c r="T37" s="1086"/>
      <c r="U37" s="1086"/>
      <c r="V37" s="1086"/>
      <c r="W37" s="1086"/>
      <c r="X37" s="1087"/>
      <c r="Y37" s="1087"/>
      <c r="Z37" s="1086"/>
      <c r="AA37" s="1086"/>
      <c r="AB37" s="1086"/>
      <c r="AC37" s="1086"/>
      <c r="AD37" s="1086"/>
      <c r="AE37" s="1087"/>
      <c r="AF37" s="1087"/>
      <c r="AG37" s="1086"/>
      <c r="AH37" s="1086"/>
      <c r="AI37" s="34">
        <f>COUNTA(E37:AH37)</f>
        <v>0</v>
      </c>
      <c r="AJ37" s="38"/>
      <c r="AK37" s="36">
        <f>+COUNTIF(E37:AH37,"*"&amp;"A"&amp;"*")</f>
        <v>0</v>
      </c>
      <c r="AL37" s="37">
        <f>+COUNTIF(E37:AH37,"*"&amp;"B"&amp;"*")</f>
        <v>0</v>
      </c>
      <c r="AM37" s="37">
        <f>+COUNTIF(E37:AH37,"*"&amp;"C"&amp;"*")</f>
        <v>0</v>
      </c>
      <c r="AN37" s="37">
        <f>+COUNTIF(E37:AH37,"*"&amp;"D"&amp;"*")</f>
        <v>0</v>
      </c>
      <c r="AO37" s="37">
        <f>+COUNTIF(E37:AH37,"*"&amp;"E"&amp;"*")</f>
        <v>0</v>
      </c>
      <c r="AP37" s="37">
        <f>+COUNTIF(E37:AH37,"*"&amp;"F"&amp;"*")</f>
        <v>0</v>
      </c>
      <c r="AQ37" s="37">
        <f>+COUNTIF(E37:AH37,"*"&amp;"G"&amp;"*")</f>
        <v>0</v>
      </c>
      <c r="AR37" s="37">
        <f>+COUNTIF(E37:AH37,"*"&amp;"H"&amp;"*")</f>
        <v>0</v>
      </c>
      <c r="AS37" s="37">
        <f>+COUNTIF(E37:AH37,"*"&amp;"I"&amp;"*")</f>
        <v>0</v>
      </c>
      <c r="AT37" s="37">
        <f>+COUNTIF(E37:AH37,"*"&amp;"J"&amp;"*")</f>
        <v>0</v>
      </c>
      <c r="AU37" s="37">
        <f>+COUNTIF(E37:AH37,"*"&amp;"K"&amp;"*")</f>
        <v>0</v>
      </c>
      <c r="AV37" s="37">
        <f>+COUNTIF(E37:AH37,"*"&amp;"L"&amp;"*")</f>
        <v>0</v>
      </c>
      <c r="AW37" s="37">
        <f>+COUNTIF(E37:AH37,"*"&amp;"M"&amp;"*")</f>
        <v>0</v>
      </c>
      <c r="AX37" s="37">
        <f>+COUNTIF(E37:AH37,"*"&amp;"N"&amp;"*")</f>
        <v>0</v>
      </c>
      <c r="AY37" s="37">
        <f>+COUNTIF(E37:AH37,"*"&amp;"O"&amp;"*")</f>
        <v>0</v>
      </c>
      <c r="BA37" s="39">
        <f>IF($C37="NPT",SUM($AK37:$AY37),0)</f>
        <v>0</v>
      </c>
      <c r="BB37" s="40">
        <f>IF($C37="PT",SUM($AK37:$AY37),0)</f>
        <v>0</v>
      </c>
      <c r="BC37" s="41">
        <f t="shared" si="27"/>
        <v>0</v>
      </c>
      <c r="BD37" s="41">
        <f t="shared" si="28"/>
        <v>0</v>
      </c>
      <c r="BE37" s="41">
        <f t="shared" si="29"/>
        <v>0</v>
      </c>
      <c r="BF37" s="41">
        <f t="shared" si="30"/>
        <v>0</v>
      </c>
      <c r="BG37" s="41">
        <f t="shared" si="31"/>
        <v>0</v>
      </c>
      <c r="BH37" s="41">
        <f t="shared" si="32"/>
        <v>0</v>
      </c>
      <c r="BI37" s="41">
        <f t="shared" si="33"/>
        <v>0</v>
      </c>
      <c r="BJ37" s="41">
        <f t="shared" si="34"/>
        <v>0</v>
      </c>
      <c r="BK37" s="41">
        <f t="shared" si="35"/>
        <v>0</v>
      </c>
      <c r="BL37" s="41">
        <f t="shared" si="36"/>
        <v>0</v>
      </c>
      <c r="BM37" s="41">
        <f t="shared" si="37"/>
        <v>0</v>
      </c>
      <c r="BN37" s="41">
        <f t="shared" si="38"/>
        <v>0</v>
      </c>
      <c r="BO37" s="41">
        <f t="shared" si="39"/>
        <v>0</v>
      </c>
      <c r="BP37" s="41">
        <f t="shared" si="40"/>
        <v>0</v>
      </c>
      <c r="BQ37" s="41">
        <f t="shared" si="41"/>
        <v>0</v>
      </c>
    </row>
    <row r="38" spans="1:69" ht="21" customHeight="1" x14ac:dyDescent="0.35">
      <c r="A38" s="299" t="s">
        <v>321</v>
      </c>
      <c r="B38" s="300" t="s">
        <v>102</v>
      </c>
      <c r="C38" s="249" t="s">
        <v>26</v>
      </c>
      <c r="D38" s="71" t="s">
        <v>79</v>
      </c>
      <c r="E38" s="1086"/>
      <c r="F38" s="1086"/>
      <c r="G38" s="1086"/>
      <c r="H38" s="1086"/>
      <c r="I38" s="1086"/>
      <c r="J38" s="1087"/>
      <c r="K38" s="1087"/>
      <c r="L38" s="1086"/>
      <c r="M38" s="1086"/>
      <c r="N38" s="1086"/>
      <c r="O38" s="1086"/>
      <c r="P38" s="1086"/>
      <c r="Q38" s="1087"/>
      <c r="R38" s="1087"/>
      <c r="S38" s="1086"/>
      <c r="T38" s="1086"/>
      <c r="U38" s="1086"/>
      <c r="V38" s="1086"/>
      <c r="W38" s="1086"/>
      <c r="X38" s="1087"/>
      <c r="Y38" s="1087"/>
      <c r="Z38" s="1086"/>
      <c r="AA38" s="1086"/>
      <c r="AB38" s="1086"/>
      <c r="AC38" s="1086"/>
      <c r="AD38" s="1086"/>
      <c r="AE38" s="1087"/>
      <c r="AF38" s="1087"/>
      <c r="AG38" s="1086"/>
      <c r="AH38" s="1086"/>
      <c r="AI38" s="34">
        <f>COUNTA(E38:AH38)</f>
        <v>0</v>
      </c>
      <c r="AJ38" s="38"/>
      <c r="AK38" s="36">
        <f>+COUNTIF(E38:AH38,"*"&amp;"A"&amp;"*")</f>
        <v>0</v>
      </c>
      <c r="AL38" s="37">
        <f>+COUNTIF(E38:AH38,"*"&amp;"B"&amp;"*")</f>
        <v>0</v>
      </c>
      <c r="AM38" s="37">
        <f>+COUNTIF(E38:AH38,"*"&amp;"C"&amp;"*")</f>
        <v>0</v>
      </c>
      <c r="AN38" s="37">
        <f>+COUNTIF(E38:AH38,"*"&amp;"D"&amp;"*")</f>
        <v>0</v>
      </c>
      <c r="AO38" s="37">
        <f>+COUNTIF(E38:AH38,"*"&amp;"E"&amp;"*")</f>
        <v>0</v>
      </c>
      <c r="AP38" s="37">
        <f>+COUNTIF(E38:AH38,"*"&amp;"F"&amp;"*")</f>
        <v>0</v>
      </c>
      <c r="AQ38" s="37">
        <f>+COUNTIF(E38:AH38,"*"&amp;"G"&amp;"*")</f>
        <v>0</v>
      </c>
      <c r="AR38" s="37">
        <f>+COUNTIF(E38:AH38,"*"&amp;"H"&amp;"*")</f>
        <v>0</v>
      </c>
      <c r="AS38" s="37">
        <f>+COUNTIF(E38:AH38,"*"&amp;"I"&amp;"*")</f>
        <v>0</v>
      </c>
      <c r="AT38" s="37">
        <f>+COUNTIF(E38:AH38,"*"&amp;"J"&amp;"*")</f>
        <v>0</v>
      </c>
      <c r="AU38" s="37">
        <f>+COUNTIF(E38:AH38,"*"&amp;"K"&amp;"*")</f>
        <v>0</v>
      </c>
      <c r="AV38" s="37">
        <f>+COUNTIF(E38:AH38,"*"&amp;"L"&amp;"*")</f>
        <v>0</v>
      </c>
      <c r="AW38" s="37">
        <f>+COUNTIF(E38:AH38,"*"&amp;"M"&amp;"*")</f>
        <v>0</v>
      </c>
      <c r="AX38" s="37">
        <f>+COUNTIF(E38:AH38,"*"&amp;"N"&amp;"*")</f>
        <v>0</v>
      </c>
      <c r="AY38" s="37">
        <f>+COUNTIF(E38:AH38,"*"&amp;"O"&amp;"*")</f>
        <v>0</v>
      </c>
      <c r="BA38" s="39">
        <f>IF($C38="NPT",SUM($AK38:$AY38),0)</f>
        <v>0</v>
      </c>
      <c r="BB38" s="40">
        <f>IF($C38="PT",SUM($AK38:$AY38),0)</f>
        <v>0</v>
      </c>
      <c r="BC38" s="41">
        <f t="shared" si="27"/>
        <v>0</v>
      </c>
      <c r="BD38" s="41">
        <f t="shared" si="28"/>
        <v>0</v>
      </c>
      <c r="BE38" s="41">
        <f t="shared" si="29"/>
        <v>0</v>
      </c>
      <c r="BF38" s="41">
        <f t="shared" si="30"/>
        <v>0</v>
      </c>
      <c r="BG38" s="41">
        <f t="shared" si="31"/>
        <v>0</v>
      </c>
      <c r="BH38" s="41">
        <f t="shared" si="32"/>
        <v>0</v>
      </c>
      <c r="BI38" s="41">
        <f t="shared" si="33"/>
        <v>0</v>
      </c>
      <c r="BJ38" s="41">
        <f t="shared" si="34"/>
        <v>0</v>
      </c>
      <c r="BK38" s="41">
        <f t="shared" si="35"/>
        <v>0</v>
      </c>
      <c r="BL38" s="41">
        <f t="shared" si="36"/>
        <v>0</v>
      </c>
      <c r="BM38" s="41">
        <f t="shared" si="37"/>
        <v>0</v>
      </c>
      <c r="BN38" s="41">
        <f t="shared" si="38"/>
        <v>0</v>
      </c>
      <c r="BO38" s="41">
        <f t="shared" si="39"/>
        <v>0</v>
      </c>
      <c r="BP38" s="41">
        <f t="shared" si="40"/>
        <v>0</v>
      </c>
      <c r="BQ38" s="41">
        <f t="shared" si="41"/>
        <v>0</v>
      </c>
    </row>
    <row r="39" spans="1:69" ht="21" customHeight="1" x14ac:dyDescent="0.35">
      <c r="A39" s="299" t="s">
        <v>322</v>
      </c>
      <c r="B39" s="300" t="s">
        <v>106</v>
      </c>
      <c r="C39" s="249" t="s">
        <v>26</v>
      </c>
      <c r="D39" s="71" t="s">
        <v>79</v>
      </c>
      <c r="E39" s="1086"/>
      <c r="F39" s="1086"/>
      <c r="G39" s="1086"/>
      <c r="H39" s="1086"/>
      <c r="I39" s="1086"/>
      <c r="J39" s="1087"/>
      <c r="K39" s="1087"/>
      <c r="L39" s="1086"/>
      <c r="M39" s="1086"/>
      <c r="N39" s="1086"/>
      <c r="O39" s="1086"/>
      <c r="P39" s="1086"/>
      <c r="Q39" s="1087"/>
      <c r="R39" s="1087"/>
      <c r="S39" s="1086"/>
      <c r="T39" s="1086"/>
      <c r="U39" s="1086"/>
      <c r="V39" s="1086"/>
      <c r="W39" s="1086"/>
      <c r="X39" s="1087"/>
      <c r="Y39" s="1087"/>
      <c r="Z39" s="1086"/>
      <c r="AA39" s="1086"/>
      <c r="AB39" s="1086"/>
      <c r="AC39" s="1086"/>
      <c r="AD39" s="1086"/>
      <c r="AE39" s="1087"/>
      <c r="AF39" s="1087"/>
      <c r="AG39" s="1086"/>
      <c r="AH39" s="1086"/>
      <c r="AI39" s="34">
        <f>COUNTA(E39:AH39)</f>
        <v>0</v>
      </c>
      <c r="AJ39" s="38"/>
      <c r="AK39" s="36">
        <f>+COUNTIF(E39:AH39,"*"&amp;"A"&amp;"*")</f>
        <v>0</v>
      </c>
      <c r="AL39" s="37">
        <f>+COUNTIF(E39:AH39,"*"&amp;"B"&amp;"*")</f>
        <v>0</v>
      </c>
      <c r="AM39" s="37">
        <f>+COUNTIF(E39:AH39,"*"&amp;"C"&amp;"*")</f>
        <v>0</v>
      </c>
      <c r="AN39" s="37">
        <f>+COUNTIF(E39:AH39,"*"&amp;"D"&amp;"*")</f>
        <v>0</v>
      </c>
      <c r="AO39" s="37">
        <f>+COUNTIF(E39:AH39,"*"&amp;"E"&amp;"*")</f>
        <v>0</v>
      </c>
      <c r="AP39" s="37">
        <f>+COUNTIF(E39:AH39,"*"&amp;"F"&amp;"*")</f>
        <v>0</v>
      </c>
      <c r="AQ39" s="37">
        <f>+COUNTIF(E39:AH39,"*"&amp;"G"&amp;"*")</f>
        <v>0</v>
      </c>
      <c r="AR39" s="37">
        <f>+COUNTIF(E39:AH39,"*"&amp;"H"&amp;"*")</f>
        <v>0</v>
      </c>
      <c r="AS39" s="37">
        <f>+COUNTIF(E39:AH39,"*"&amp;"I"&amp;"*")</f>
        <v>0</v>
      </c>
      <c r="AT39" s="37">
        <f>+COUNTIF(E39:AH39,"*"&amp;"J"&amp;"*")</f>
        <v>0</v>
      </c>
      <c r="AU39" s="37">
        <f>+COUNTIF(E39:AH39,"*"&amp;"K"&amp;"*")</f>
        <v>0</v>
      </c>
      <c r="AV39" s="37">
        <f>+COUNTIF(E39:AH39,"*"&amp;"L"&amp;"*")</f>
        <v>0</v>
      </c>
      <c r="AW39" s="37">
        <f>+COUNTIF(E39:AH39,"*"&amp;"M"&amp;"*")</f>
        <v>0</v>
      </c>
      <c r="AX39" s="37">
        <f>+COUNTIF(E39:AH39,"*"&amp;"N"&amp;"*")</f>
        <v>0</v>
      </c>
      <c r="AY39" s="37">
        <f>+COUNTIF(E39:AH39,"*"&amp;"O"&amp;"*")</f>
        <v>0</v>
      </c>
      <c r="BA39" s="39">
        <f>IF($C39="NPT",SUM($AK39:$AY39),0)</f>
        <v>0</v>
      </c>
      <c r="BB39" s="40">
        <f>IF($C39="PT",SUM($AK39:$AY39),0)</f>
        <v>0</v>
      </c>
      <c r="BC39" s="41">
        <f t="shared" si="27"/>
        <v>0</v>
      </c>
      <c r="BD39" s="41">
        <f t="shared" si="28"/>
        <v>0</v>
      </c>
      <c r="BE39" s="41">
        <f t="shared" si="29"/>
        <v>0</v>
      </c>
      <c r="BF39" s="41">
        <f t="shared" si="30"/>
        <v>0</v>
      </c>
      <c r="BG39" s="41">
        <f t="shared" si="31"/>
        <v>0</v>
      </c>
      <c r="BH39" s="41">
        <f t="shared" si="32"/>
        <v>0</v>
      </c>
      <c r="BI39" s="41">
        <f t="shared" si="33"/>
        <v>0</v>
      </c>
      <c r="BJ39" s="41">
        <f t="shared" si="34"/>
        <v>0</v>
      </c>
      <c r="BK39" s="41">
        <f t="shared" si="35"/>
        <v>0</v>
      </c>
      <c r="BL39" s="41">
        <f t="shared" si="36"/>
        <v>0</v>
      </c>
      <c r="BM39" s="41">
        <f t="shared" si="37"/>
        <v>0</v>
      </c>
      <c r="BN39" s="41">
        <f t="shared" si="38"/>
        <v>0</v>
      </c>
      <c r="BO39" s="41">
        <f t="shared" si="39"/>
        <v>0</v>
      </c>
      <c r="BP39" s="41">
        <f t="shared" si="40"/>
        <v>0</v>
      </c>
      <c r="BQ39" s="41">
        <f t="shared" si="41"/>
        <v>0</v>
      </c>
    </row>
    <row r="40" spans="1:69" ht="21" customHeight="1" x14ac:dyDescent="0.35">
      <c r="A40" s="299" t="s">
        <v>323</v>
      </c>
      <c r="B40" s="300" t="s">
        <v>110</v>
      </c>
      <c r="C40" s="249" t="s">
        <v>26</v>
      </c>
      <c r="D40" s="71" t="s">
        <v>79</v>
      </c>
      <c r="E40" s="1086"/>
      <c r="F40" s="1086"/>
      <c r="G40" s="1086"/>
      <c r="H40" s="1086"/>
      <c r="I40" s="1086"/>
      <c r="J40" s="1087"/>
      <c r="K40" s="1087"/>
      <c r="L40" s="1086"/>
      <c r="M40" s="1086"/>
      <c r="N40" s="1086"/>
      <c r="O40" s="1086"/>
      <c r="P40" s="1086"/>
      <c r="Q40" s="1087"/>
      <c r="R40" s="1087"/>
      <c r="S40" s="1086"/>
      <c r="T40" s="1086"/>
      <c r="U40" s="1086"/>
      <c r="V40" s="1086"/>
      <c r="W40" s="1086"/>
      <c r="X40" s="1087"/>
      <c r="Y40" s="1087"/>
      <c r="Z40" s="1086"/>
      <c r="AA40" s="1086"/>
      <c r="AB40" s="1086"/>
      <c r="AC40" s="1086"/>
      <c r="AD40" s="1086"/>
      <c r="AE40" s="1087"/>
      <c r="AF40" s="1087"/>
      <c r="AG40" s="1086"/>
      <c r="AH40" s="1086"/>
      <c r="AI40" s="34">
        <f>COUNTA(E40:AH40)</f>
        <v>0</v>
      </c>
      <c r="AJ40" s="38"/>
      <c r="AK40" s="36">
        <f>+COUNTIF(E40:AH40,"*"&amp;"A"&amp;"*")</f>
        <v>0</v>
      </c>
      <c r="AL40" s="37">
        <f>+COUNTIF(E40:AH40,"*"&amp;"B"&amp;"*")</f>
        <v>0</v>
      </c>
      <c r="AM40" s="37">
        <f>+COUNTIF(E40:AH40,"*"&amp;"C"&amp;"*")</f>
        <v>0</v>
      </c>
      <c r="AN40" s="37">
        <f>+COUNTIF(E40:AH40,"*"&amp;"D"&amp;"*")</f>
        <v>0</v>
      </c>
      <c r="AO40" s="37">
        <f>+COUNTIF(E40:AH40,"*"&amp;"E"&amp;"*")</f>
        <v>0</v>
      </c>
      <c r="AP40" s="37">
        <f>+COUNTIF(E40:AH40,"*"&amp;"F"&amp;"*")</f>
        <v>0</v>
      </c>
      <c r="AQ40" s="37">
        <f>+COUNTIF(E40:AH40,"*"&amp;"G"&amp;"*")</f>
        <v>0</v>
      </c>
      <c r="AR40" s="37">
        <f>+COUNTIF(E40:AH40,"*"&amp;"H"&amp;"*")</f>
        <v>0</v>
      </c>
      <c r="AS40" s="37">
        <f>+COUNTIF(E40:AH40,"*"&amp;"I"&amp;"*")</f>
        <v>0</v>
      </c>
      <c r="AT40" s="37">
        <f>+COUNTIF(E40:AH40,"*"&amp;"J"&amp;"*")</f>
        <v>0</v>
      </c>
      <c r="AU40" s="37">
        <f>+COUNTIF(E40:AH40,"*"&amp;"K"&amp;"*")</f>
        <v>0</v>
      </c>
      <c r="AV40" s="37">
        <f>+COUNTIF(E40:AH40,"*"&amp;"L"&amp;"*")</f>
        <v>0</v>
      </c>
      <c r="AW40" s="37">
        <f>+COUNTIF(E40:AH40,"*"&amp;"M"&amp;"*")</f>
        <v>0</v>
      </c>
      <c r="AX40" s="37">
        <f>+COUNTIF(E40:AH40,"*"&amp;"N"&amp;"*")</f>
        <v>0</v>
      </c>
      <c r="AY40" s="37">
        <f>+COUNTIF(E40:AH40,"*"&amp;"O"&amp;"*")</f>
        <v>0</v>
      </c>
      <c r="BA40" s="39">
        <f>IF($C40="NPT",SUM($AK40:$AY40),0)</f>
        <v>0</v>
      </c>
      <c r="BB40" s="40">
        <f>IF($C40="PT",SUM($AK40:$AY40),0)</f>
        <v>0</v>
      </c>
      <c r="BC40" s="41">
        <f t="shared" si="27"/>
        <v>0</v>
      </c>
      <c r="BD40" s="41">
        <f t="shared" si="28"/>
        <v>0</v>
      </c>
      <c r="BE40" s="41">
        <f t="shared" si="29"/>
        <v>0</v>
      </c>
      <c r="BF40" s="41">
        <f t="shared" si="30"/>
        <v>0</v>
      </c>
      <c r="BG40" s="41">
        <f t="shared" si="31"/>
        <v>0</v>
      </c>
      <c r="BH40" s="41">
        <f t="shared" si="32"/>
        <v>0</v>
      </c>
      <c r="BI40" s="41">
        <f t="shared" si="33"/>
        <v>0</v>
      </c>
      <c r="BJ40" s="41">
        <f t="shared" si="34"/>
        <v>0</v>
      </c>
      <c r="BK40" s="41">
        <f t="shared" si="35"/>
        <v>0</v>
      </c>
      <c r="BL40" s="41">
        <f t="shared" si="36"/>
        <v>0</v>
      </c>
      <c r="BM40" s="41">
        <f t="shared" si="37"/>
        <v>0</v>
      </c>
      <c r="BN40" s="41">
        <f t="shared" si="38"/>
        <v>0</v>
      </c>
      <c r="BO40" s="41">
        <f t="shared" si="39"/>
        <v>0</v>
      </c>
      <c r="BP40" s="41">
        <f t="shared" si="40"/>
        <v>0</v>
      </c>
      <c r="BQ40" s="41">
        <f t="shared" si="41"/>
        <v>0</v>
      </c>
    </row>
    <row r="41" spans="1:69" ht="21" customHeight="1" x14ac:dyDescent="0.35">
      <c r="A41" s="299" t="s">
        <v>324</v>
      </c>
      <c r="B41" s="300" t="s">
        <v>114</v>
      </c>
      <c r="C41" s="249" t="s">
        <v>26</v>
      </c>
      <c r="D41" s="71" t="s">
        <v>79</v>
      </c>
      <c r="E41" s="1086"/>
      <c r="F41" s="1086"/>
      <c r="G41" s="1086"/>
      <c r="H41" s="1086"/>
      <c r="I41" s="1086"/>
      <c r="J41" s="1087"/>
      <c r="K41" s="1087"/>
      <c r="L41" s="1086"/>
      <c r="M41" s="1086"/>
      <c r="N41" s="1086"/>
      <c r="O41" s="1086"/>
      <c r="P41" s="1086"/>
      <c r="Q41" s="1087"/>
      <c r="R41" s="1087"/>
      <c r="S41" s="1086"/>
      <c r="T41" s="1086"/>
      <c r="U41" s="1086"/>
      <c r="V41" s="1086"/>
      <c r="W41" s="1086"/>
      <c r="X41" s="1087"/>
      <c r="Y41" s="1087"/>
      <c r="Z41" s="1086"/>
      <c r="AA41" s="1086"/>
      <c r="AB41" s="1086"/>
      <c r="AC41" s="1086"/>
      <c r="AD41" s="1086"/>
      <c r="AE41" s="1087"/>
      <c r="AF41" s="1087"/>
      <c r="AG41" s="1086"/>
      <c r="AH41" s="1086"/>
      <c r="AI41" s="34">
        <f>COUNTA(E41:AH41)</f>
        <v>0</v>
      </c>
      <c r="AJ41" s="38"/>
      <c r="AK41" s="36">
        <f>+COUNTIF(E41:AH41,"*"&amp;"A"&amp;"*")</f>
        <v>0</v>
      </c>
      <c r="AL41" s="37">
        <f>+COUNTIF(E41:AH41,"*"&amp;"B"&amp;"*")</f>
        <v>0</v>
      </c>
      <c r="AM41" s="37">
        <f>+COUNTIF(E41:AH41,"*"&amp;"C"&amp;"*")</f>
        <v>0</v>
      </c>
      <c r="AN41" s="37">
        <f>+COUNTIF(E41:AH41,"*"&amp;"D"&amp;"*")</f>
        <v>0</v>
      </c>
      <c r="AO41" s="37">
        <f>+COUNTIF(E41:AH41,"*"&amp;"E"&amp;"*")</f>
        <v>0</v>
      </c>
      <c r="AP41" s="37">
        <f>+COUNTIF(E41:AH41,"*"&amp;"F"&amp;"*")</f>
        <v>0</v>
      </c>
      <c r="AQ41" s="37">
        <f>+COUNTIF(E41:AH41,"*"&amp;"G"&amp;"*")</f>
        <v>0</v>
      </c>
      <c r="AR41" s="37">
        <f>+COUNTIF(E41:AH41,"*"&amp;"H"&amp;"*")</f>
        <v>0</v>
      </c>
      <c r="AS41" s="37">
        <f>+COUNTIF(E41:AH41,"*"&amp;"I"&amp;"*")</f>
        <v>0</v>
      </c>
      <c r="AT41" s="37">
        <f>+COUNTIF(E41:AH41,"*"&amp;"J"&amp;"*")</f>
        <v>0</v>
      </c>
      <c r="AU41" s="37">
        <f>+COUNTIF(E41:AH41,"*"&amp;"K"&amp;"*")</f>
        <v>0</v>
      </c>
      <c r="AV41" s="37">
        <f>+COUNTIF(E41:AH41,"*"&amp;"L"&amp;"*")</f>
        <v>0</v>
      </c>
      <c r="AW41" s="37">
        <f>+COUNTIF(E41:AH41,"*"&amp;"M"&amp;"*")</f>
        <v>0</v>
      </c>
      <c r="AX41" s="37">
        <f>+COUNTIF(E41:AH41,"*"&amp;"N"&amp;"*")</f>
        <v>0</v>
      </c>
      <c r="AY41" s="37">
        <f>+COUNTIF(E41:AH41,"*"&amp;"O"&amp;"*")</f>
        <v>0</v>
      </c>
      <c r="BA41" s="39">
        <f>IF($C41="NPT",SUM($AK41:$AY41),0)</f>
        <v>0</v>
      </c>
      <c r="BB41" s="40">
        <f>IF($C41="PT",SUM($AK41:$AY41),0)</f>
        <v>0</v>
      </c>
      <c r="BC41" s="41">
        <f t="shared" si="27"/>
        <v>0</v>
      </c>
      <c r="BD41" s="41">
        <f t="shared" si="28"/>
        <v>0</v>
      </c>
      <c r="BE41" s="41">
        <f t="shared" si="29"/>
        <v>0</v>
      </c>
      <c r="BF41" s="41">
        <f t="shared" si="30"/>
        <v>0</v>
      </c>
      <c r="BG41" s="41">
        <f t="shared" si="31"/>
        <v>0</v>
      </c>
      <c r="BH41" s="41">
        <f t="shared" si="32"/>
        <v>0</v>
      </c>
      <c r="BI41" s="41">
        <f t="shared" si="33"/>
        <v>0</v>
      </c>
      <c r="BJ41" s="41">
        <f t="shared" si="34"/>
        <v>0</v>
      </c>
      <c r="BK41" s="41">
        <f t="shared" si="35"/>
        <v>0</v>
      </c>
      <c r="BL41" s="41">
        <f t="shared" si="36"/>
        <v>0</v>
      </c>
      <c r="BM41" s="41">
        <f t="shared" si="37"/>
        <v>0</v>
      </c>
      <c r="BN41" s="41">
        <f t="shared" si="38"/>
        <v>0</v>
      </c>
      <c r="BO41" s="41">
        <f t="shared" si="39"/>
        <v>0</v>
      </c>
      <c r="BP41" s="41">
        <f t="shared" si="40"/>
        <v>0</v>
      </c>
      <c r="BQ41" s="41">
        <f t="shared" si="41"/>
        <v>0</v>
      </c>
    </row>
    <row r="42" spans="1:69" ht="21" customHeight="1" x14ac:dyDescent="0.35">
      <c r="A42" s="299" t="s">
        <v>325</v>
      </c>
      <c r="B42" s="300" t="s">
        <v>118</v>
      </c>
      <c r="C42" s="249" t="s">
        <v>26</v>
      </c>
      <c r="D42" s="71" t="s">
        <v>79</v>
      </c>
      <c r="E42" s="1086"/>
      <c r="F42" s="1086"/>
      <c r="G42" s="1086"/>
      <c r="H42" s="1086"/>
      <c r="I42" s="1086"/>
      <c r="J42" s="1087"/>
      <c r="K42" s="1087"/>
      <c r="L42" s="1086"/>
      <c r="M42" s="1086"/>
      <c r="N42" s="1086"/>
      <c r="O42" s="1086"/>
      <c r="P42" s="1086"/>
      <c r="Q42" s="1087"/>
      <c r="R42" s="1087"/>
      <c r="S42" s="1086"/>
      <c r="T42" s="1086"/>
      <c r="U42" s="1086"/>
      <c r="V42" s="1086"/>
      <c r="W42" s="1086"/>
      <c r="X42" s="1087"/>
      <c r="Y42" s="1087"/>
      <c r="Z42" s="1086"/>
      <c r="AA42" s="1086"/>
      <c r="AB42" s="1086"/>
      <c r="AC42" s="1086"/>
      <c r="AD42" s="1086"/>
      <c r="AE42" s="1087"/>
      <c r="AF42" s="1087"/>
      <c r="AG42" s="1086"/>
      <c r="AH42" s="1086"/>
      <c r="AI42" s="34">
        <f>COUNTA(E42:AH42)</f>
        <v>0</v>
      </c>
      <c r="AJ42" s="38"/>
      <c r="AK42" s="36">
        <f>+COUNTIF(E42:AH42,"*"&amp;"A"&amp;"*")</f>
        <v>0</v>
      </c>
      <c r="AL42" s="37">
        <f>+COUNTIF(E42:AH42,"*"&amp;"B"&amp;"*")</f>
        <v>0</v>
      </c>
      <c r="AM42" s="37">
        <f>+COUNTIF(E42:AH42,"*"&amp;"C"&amp;"*")</f>
        <v>0</v>
      </c>
      <c r="AN42" s="37">
        <f>+COUNTIF(E42:AH42,"*"&amp;"D"&amp;"*")</f>
        <v>0</v>
      </c>
      <c r="AO42" s="37">
        <f>+COUNTIF(E42:AH42,"*"&amp;"E"&amp;"*")</f>
        <v>0</v>
      </c>
      <c r="AP42" s="37">
        <f>+COUNTIF(E42:AH42,"*"&amp;"F"&amp;"*")</f>
        <v>0</v>
      </c>
      <c r="AQ42" s="37">
        <f>+COUNTIF(E42:AH42,"*"&amp;"G"&amp;"*")</f>
        <v>0</v>
      </c>
      <c r="AR42" s="37">
        <f>+COUNTIF(E42:AH42,"*"&amp;"H"&amp;"*")</f>
        <v>0</v>
      </c>
      <c r="AS42" s="37">
        <f>+COUNTIF(E42:AH42,"*"&amp;"I"&amp;"*")</f>
        <v>0</v>
      </c>
      <c r="AT42" s="37">
        <f>+COUNTIF(E42:AH42,"*"&amp;"J"&amp;"*")</f>
        <v>0</v>
      </c>
      <c r="AU42" s="37">
        <f>+COUNTIF(E42:AH42,"*"&amp;"K"&amp;"*")</f>
        <v>0</v>
      </c>
      <c r="AV42" s="37">
        <f>+COUNTIF(E42:AH42,"*"&amp;"L"&amp;"*")</f>
        <v>0</v>
      </c>
      <c r="AW42" s="37">
        <f>+COUNTIF(E42:AH42,"*"&amp;"M"&amp;"*")</f>
        <v>0</v>
      </c>
      <c r="AX42" s="37">
        <f>+COUNTIF(E42:AH42,"*"&amp;"N"&amp;"*")</f>
        <v>0</v>
      </c>
      <c r="AY42" s="37">
        <f>+COUNTIF(E42:AH42,"*"&amp;"O"&amp;"*")</f>
        <v>0</v>
      </c>
      <c r="BA42" s="39">
        <f>IF($C42="NPT",SUM($AK42:$AY42),0)</f>
        <v>0</v>
      </c>
      <c r="BB42" s="40">
        <f>IF($C42="PT",SUM($AK42:$AY42),0)</f>
        <v>0</v>
      </c>
      <c r="BC42" s="41">
        <f t="shared" si="27"/>
        <v>0</v>
      </c>
      <c r="BD42" s="41">
        <f t="shared" si="28"/>
        <v>0</v>
      </c>
      <c r="BE42" s="41">
        <f t="shared" si="29"/>
        <v>0</v>
      </c>
      <c r="BF42" s="41">
        <f t="shared" si="30"/>
        <v>0</v>
      </c>
      <c r="BG42" s="41">
        <f t="shared" si="31"/>
        <v>0</v>
      </c>
      <c r="BH42" s="41">
        <f t="shared" si="32"/>
        <v>0</v>
      </c>
      <c r="BI42" s="41">
        <f t="shared" si="33"/>
        <v>0</v>
      </c>
      <c r="BJ42" s="41">
        <f t="shared" si="34"/>
        <v>0</v>
      </c>
      <c r="BK42" s="41">
        <f t="shared" si="35"/>
        <v>0</v>
      </c>
      <c r="BL42" s="41">
        <f t="shared" si="36"/>
        <v>0</v>
      </c>
      <c r="BM42" s="41">
        <f t="shared" si="37"/>
        <v>0</v>
      </c>
      <c r="BN42" s="41">
        <f t="shared" si="38"/>
        <v>0</v>
      </c>
      <c r="BO42" s="41">
        <f t="shared" si="39"/>
        <v>0</v>
      </c>
      <c r="BP42" s="41">
        <f t="shared" si="40"/>
        <v>0</v>
      </c>
      <c r="BQ42" s="41">
        <f t="shared" si="41"/>
        <v>0</v>
      </c>
    </row>
    <row r="43" spans="1:69" ht="21" customHeight="1" x14ac:dyDescent="0.35">
      <c r="A43" s="299" t="s">
        <v>326</v>
      </c>
      <c r="B43" s="300" t="s">
        <v>122</v>
      </c>
      <c r="C43" s="249" t="s">
        <v>27</v>
      </c>
      <c r="D43" s="71" t="s">
        <v>79</v>
      </c>
      <c r="E43" s="1086"/>
      <c r="F43" s="1086"/>
      <c r="G43" s="1086"/>
      <c r="H43" s="1086"/>
      <c r="I43" s="1086"/>
      <c r="J43" s="1087"/>
      <c r="K43" s="1087"/>
      <c r="L43" s="1086"/>
      <c r="M43" s="1086"/>
      <c r="N43" s="1086"/>
      <c r="O43" s="1086"/>
      <c r="P43" s="1086"/>
      <c r="Q43" s="1087"/>
      <c r="R43" s="1087"/>
      <c r="S43" s="1086"/>
      <c r="T43" s="1086"/>
      <c r="U43" s="1086"/>
      <c r="V43" s="1086"/>
      <c r="W43" s="1086"/>
      <c r="X43" s="1087"/>
      <c r="Y43" s="1087"/>
      <c r="Z43" s="1086"/>
      <c r="AA43" s="1086"/>
      <c r="AB43" s="1086"/>
      <c r="AC43" s="1086"/>
      <c r="AD43" s="1086"/>
      <c r="AE43" s="1087"/>
      <c r="AF43" s="1087"/>
      <c r="AG43" s="1086"/>
      <c r="AH43" s="1086"/>
      <c r="AI43" s="34">
        <f>COUNTA(E43:AH43)</f>
        <v>0</v>
      </c>
      <c r="AJ43" s="38"/>
      <c r="AK43" s="36">
        <f>+COUNTIF(E43:AH43,"*"&amp;"A"&amp;"*")</f>
        <v>0</v>
      </c>
      <c r="AL43" s="37">
        <f>+COUNTIF(E43:AH43,"*"&amp;"B"&amp;"*")</f>
        <v>0</v>
      </c>
      <c r="AM43" s="37">
        <f>+COUNTIF(E43:AH43,"*"&amp;"C"&amp;"*")</f>
        <v>0</v>
      </c>
      <c r="AN43" s="37">
        <f>+COUNTIF(E43:AH43,"*"&amp;"D"&amp;"*")</f>
        <v>0</v>
      </c>
      <c r="AO43" s="37">
        <f>+COUNTIF(E43:AH43,"*"&amp;"E"&amp;"*")</f>
        <v>0</v>
      </c>
      <c r="AP43" s="37">
        <f>+COUNTIF(E43:AH43,"*"&amp;"F"&amp;"*")</f>
        <v>0</v>
      </c>
      <c r="AQ43" s="37">
        <f>+COUNTIF(E43:AH43,"*"&amp;"G"&amp;"*")</f>
        <v>0</v>
      </c>
      <c r="AR43" s="37">
        <f>+COUNTIF(E43:AH43,"*"&amp;"H"&amp;"*")</f>
        <v>0</v>
      </c>
      <c r="AS43" s="37">
        <f>+COUNTIF(E43:AH43,"*"&amp;"I"&amp;"*")</f>
        <v>0</v>
      </c>
      <c r="AT43" s="37">
        <f>+COUNTIF(E43:AH43,"*"&amp;"J"&amp;"*")</f>
        <v>0</v>
      </c>
      <c r="AU43" s="37">
        <f>+COUNTIF(E43:AH43,"*"&amp;"K"&amp;"*")</f>
        <v>0</v>
      </c>
      <c r="AV43" s="37">
        <f>+COUNTIF(E43:AH43,"*"&amp;"L"&amp;"*")</f>
        <v>0</v>
      </c>
      <c r="AW43" s="37">
        <f>+COUNTIF(E43:AH43,"*"&amp;"M"&amp;"*")</f>
        <v>0</v>
      </c>
      <c r="AX43" s="37">
        <f>+COUNTIF(E43:AH43,"*"&amp;"N"&amp;"*")</f>
        <v>0</v>
      </c>
      <c r="AY43" s="37">
        <f>+COUNTIF(E43:AH43,"*"&amp;"O"&amp;"*")</f>
        <v>0</v>
      </c>
      <c r="BA43" s="39">
        <f>IF($C43="NPT",SUM($AK43:$AY43),0)</f>
        <v>0</v>
      </c>
      <c r="BB43" s="40">
        <f>IF($C43="PT",SUM($AK43:$AY43),0)</f>
        <v>0</v>
      </c>
      <c r="BC43" s="41">
        <f t="shared" si="27"/>
        <v>0</v>
      </c>
      <c r="BD43" s="41">
        <f t="shared" si="28"/>
        <v>0</v>
      </c>
      <c r="BE43" s="41">
        <f t="shared" si="29"/>
        <v>0</v>
      </c>
      <c r="BF43" s="41">
        <f t="shared" si="30"/>
        <v>0</v>
      </c>
      <c r="BG43" s="41">
        <f t="shared" si="31"/>
        <v>0</v>
      </c>
      <c r="BH43" s="41">
        <f t="shared" si="32"/>
        <v>0</v>
      </c>
      <c r="BI43" s="41">
        <f t="shared" si="33"/>
        <v>0</v>
      </c>
      <c r="BJ43" s="41">
        <f t="shared" si="34"/>
        <v>0</v>
      </c>
      <c r="BK43" s="41">
        <f t="shared" si="35"/>
        <v>0</v>
      </c>
      <c r="BL43" s="41">
        <f t="shared" si="36"/>
        <v>0</v>
      </c>
      <c r="BM43" s="41">
        <f t="shared" si="37"/>
        <v>0</v>
      </c>
      <c r="BN43" s="41">
        <f t="shared" si="38"/>
        <v>0</v>
      </c>
      <c r="BO43" s="41">
        <f t="shared" si="39"/>
        <v>0</v>
      </c>
      <c r="BP43" s="41">
        <f t="shared" si="40"/>
        <v>0</v>
      </c>
      <c r="BQ43" s="41">
        <f t="shared" si="41"/>
        <v>0</v>
      </c>
    </row>
    <row r="44" spans="1:69" ht="21" customHeight="1" x14ac:dyDescent="0.35">
      <c r="A44" s="299" t="s">
        <v>327</v>
      </c>
      <c r="B44" s="300" t="s">
        <v>126</v>
      </c>
      <c r="C44" s="249" t="s">
        <v>27</v>
      </c>
      <c r="D44" s="71" t="s">
        <v>79</v>
      </c>
      <c r="E44" s="1086"/>
      <c r="F44" s="1086"/>
      <c r="G44" s="1086"/>
      <c r="H44" s="1086"/>
      <c r="I44" s="1086"/>
      <c r="J44" s="1087"/>
      <c r="K44" s="1087"/>
      <c r="L44" s="1086"/>
      <c r="M44" s="1086"/>
      <c r="N44" s="1086"/>
      <c r="O44" s="1086"/>
      <c r="P44" s="1086"/>
      <c r="Q44" s="1087"/>
      <c r="R44" s="1087"/>
      <c r="S44" s="1086"/>
      <c r="T44" s="1086"/>
      <c r="U44" s="1086"/>
      <c r="V44" s="1086"/>
      <c r="W44" s="1086"/>
      <c r="X44" s="1087"/>
      <c r="Y44" s="1087"/>
      <c r="Z44" s="1086"/>
      <c r="AA44" s="1086"/>
      <c r="AB44" s="1086"/>
      <c r="AC44" s="1086"/>
      <c r="AD44" s="1086"/>
      <c r="AE44" s="1087"/>
      <c r="AF44" s="1087"/>
      <c r="AG44" s="1086"/>
      <c r="AH44" s="1086"/>
      <c r="AI44" s="34">
        <f>COUNTA(E44:AH44)</f>
        <v>0</v>
      </c>
      <c r="AJ44" s="38"/>
      <c r="AK44" s="36">
        <f>+COUNTIF(E44:AH44,"*"&amp;"A"&amp;"*")</f>
        <v>0</v>
      </c>
      <c r="AL44" s="37">
        <f>+COUNTIF(E44:AH44,"*"&amp;"B"&amp;"*")</f>
        <v>0</v>
      </c>
      <c r="AM44" s="37">
        <f>+COUNTIF(E44:AH44,"*"&amp;"C"&amp;"*")</f>
        <v>0</v>
      </c>
      <c r="AN44" s="37">
        <f>+COUNTIF(E44:AH44,"*"&amp;"D"&amp;"*")</f>
        <v>0</v>
      </c>
      <c r="AO44" s="37">
        <f>+COUNTIF(E44:AH44,"*"&amp;"E"&amp;"*")</f>
        <v>0</v>
      </c>
      <c r="AP44" s="37">
        <f>+COUNTIF(E44:AH44,"*"&amp;"F"&amp;"*")</f>
        <v>0</v>
      </c>
      <c r="AQ44" s="37">
        <f>+COUNTIF(E44:AH44,"*"&amp;"G"&amp;"*")</f>
        <v>0</v>
      </c>
      <c r="AR44" s="37">
        <f>+COUNTIF(E44:AH44,"*"&amp;"H"&amp;"*")</f>
        <v>0</v>
      </c>
      <c r="AS44" s="37">
        <f>+COUNTIF(E44:AH44,"*"&amp;"I"&amp;"*")</f>
        <v>0</v>
      </c>
      <c r="AT44" s="37">
        <f>+COUNTIF(E44:AH44,"*"&amp;"J"&amp;"*")</f>
        <v>0</v>
      </c>
      <c r="AU44" s="37">
        <f>+COUNTIF(E44:AH44,"*"&amp;"K"&amp;"*")</f>
        <v>0</v>
      </c>
      <c r="AV44" s="37">
        <f>+COUNTIF(E44:AH44,"*"&amp;"L"&amp;"*")</f>
        <v>0</v>
      </c>
      <c r="AW44" s="37">
        <f>+COUNTIF(E44:AH44,"*"&amp;"M"&amp;"*")</f>
        <v>0</v>
      </c>
      <c r="AX44" s="37">
        <f>+COUNTIF(E44:AH44,"*"&amp;"N"&amp;"*")</f>
        <v>0</v>
      </c>
      <c r="AY44" s="37">
        <f>+COUNTIF(E44:AH44,"*"&amp;"O"&amp;"*")</f>
        <v>0</v>
      </c>
      <c r="BA44" s="39">
        <f>IF($C44="NPT",SUM($AK44:$AY44),0)</f>
        <v>0</v>
      </c>
      <c r="BB44" s="40">
        <f>IF($C44="PT",SUM($AK44:$AY44),0)</f>
        <v>0</v>
      </c>
      <c r="BC44" s="41">
        <f t="shared" si="27"/>
        <v>0</v>
      </c>
      <c r="BD44" s="41">
        <f t="shared" si="28"/>
        <v>0</v>
      </c>
      <c r="BE44" s="41">
        <f t="shared" si="29"/>
        <v>0</v>
      </c>
      <c r="BF44" s="41">
        <f t="shared" si="30"/>
        <v>0</v>
      </c>
      <c r="BG44" s="41">
        <f t="shared" si="31"/>
        <v>0</v>
      </c>
      <c r="BH44" s="41">
        <f t="shared" si="32"/>
        <v>0</v>
      </c>
      <c r="BI44" s="41">
        <f t="shared" si="33"/>
        <v>0</v>
      </c>
      <c r="BJ44" s="41">
        <f t="shared" si="34"/>
        <v>0</v>
      </c>
      <c r="BK44" s="41">
        <f t="shared" si="35"/>
        <v>0</v>
      </c>
      <c r="BL44" s="41">
        <f t="shared" si="36"/>
        <v>0</v>
      </c>
      <c r="BM44" s="41">
        <f t="shared" si="37"/>
        <v>0</v>
      </c>
      <c r="BN44" s="41">
        <f t="shared" si="38"/>
        <v>0</v>
      </c>
      <c r="BO44" s="41">
        <f t="shared" si="39"/>
        <v>0</v>
      </c>
      <c r="BP44" s="41">
        <f t="shared" si="40"/>
        <v>0</v>
      </c>
      <c r="BQ44" s="41">
        <f t="shared" si="41"/>
        <v>0</v>
      </c>
    </row>
    <row r="45" spans="1:69" ht="21" customHeight="1" x14ac:dyDescent="0.35">
      <c r="A45" s="299" t="s">
        <v>328</v>
      </c>
      <c r="B45" s="300" t="s">
        <v>130</v>
      </c>
      <c r="C45" s="249" t="s">
        <v>27</v>
      </c>
      <c r="D45" s="71" t="s">
        <v>79</v>
      </c>
      <c r="E45" s="1086"/>
      <c r="F45" s="1086"/>
      <c r="G45" s="1086"/>
      <c r="H45" s="1086"/>
      <c r="I45" s="1086"/>
      <c r="J45" s="1087"/>
      <c r="K45" s="1087"/>
      <c r="L45" s="1086"/>
      <c r="M45" s="1086"/>
      <c r="N45" s="1086"/>
      <c r="O45" s="1086"/>
      <c r="P45" s="1086"/>
      <c r="Q45" s="1087"/>
      <c r="R45" s="1087"/>
      <c r="S45" s="1086"/>
      <c r="T45" s="1086"/>
      <c r="U45" s="1086"/>
      <c r="V45" s="1086"/>
      <c r="W45" s="1086"/>
      <c r="X45" s="1087"/>
      <c r="Y45" s="1087"/>
      <c r="Z45" s="1086"/>
      <c r="AA45" s="1086"/>
      <c r="AB45" s="1086"/>
      <c r="AC45" s="1086"/>
      <c r="AD45" s="1086"/>
      <c r="AE45" s="1087"/>
      <c r="AF45" s="1087"/>
      <c r="AG45" s="1086"/>
      <c r="AH45" s="1086"/>
      <c r="AI45" s="34">
        <f>COUNTA(E45:AH45)</f>
        <v>0</v>
      </c>
      <c r="AJ45" s="38"/>
      <c r="AK45" s="36">
        <f>+COUNTIF(E45:AH45,"*"&amp;"A"&amp;"*")</f>
        <v>0</v>
      </c>
      <c r="AL45" s="37">
        <f>+COUNTIF(E45:AH45,"*"&amp;"B"&amp;"*")</f>
        <v>0</v>
      </c>
      <c r="AM45" s="37">
        <f>+COUNTIF(E45:AH45,"*"&amp;"C"&amp;"*")</f>
        <v>0</v>
      </c>
      <c r="AN45" s="37">
        <f>+COUNTIF(E45:AH45,"*"&amp;"D"&amp;"*")</f>
        <v>0</v>
      </c>
      <c r="AO45" s="37">
        <f>+COUNTIF(E45:AH45,"*"&amp;"E"&amp;"*")</f>
        <v>0</v>
      </c>
      <c r="AP45" s="37">
        <f>+COUNTIF(E45:AH45,"*"&amp;"F"&amp;"*")</f>
        <v>0</v>
      </c>
      <c r="AQ45" s="37">
        <f>+COUNTIF(E45:AH45,"*"&amp;"G"&amp;"*")</f>
        <v>0</v>
      </c>
      <c r="AR45" s="37">
        <f>+COUNTIF(E45:AH45,"*"&amp;"H"&amp;"*")</f>
        <v>0</v>
      </c>
      <c r="AS45" s="37">
        <f>+COUNTIF(E45:AH45,"*"&amp;"I"&amp;"*")</f>
        <v>0</v>
      </c>
      <c r="AT45" s="37">
        <f>+COUNTIF(E45:AH45,"*"&amp;"J"&amp;"*")</f>
        <v>0</v>
      </c>
      <c r="AU45" s="37">
        <f>+COUNTIF(E45:AH45,"*"&amp;"K"&amp;"*")</f>
        <v>0</v>
      </c>
      <c r="AV45" s="37">
        <f>+COUNTIF(E45:AH45,"*"&amp;"L"&amp;"*")</f>
        <v>0</v>
      </c>
      <c r="AW45" s="37">
        <f>+COUNTIF(E45:AH45,"*"&amp;"M"&amp;"*")</f>
        <v>0</v>
      </c>
      <c r="AX45" s="37">
        <f>+COUNTIF(E45:AH45,"*"&amp;"N"&amp;"*")</f>
        <v>0</v>
      </c>
      <c r="AY45" s="37">
        <f>+COUNTIF(E45:AH45,"*"&amp;"O"&amp;"*")</f>
        <v>0</v>
      </c>
      <c r="BA45" s="39">
        <f>IF($C45="NPT",SUM($AK45:$AY45),0)</f>
        <v>0</v>
      </c>
      <c r="BB45" s="40">
        <f>IF($C45="PT",SUM($AK45:$AY45),0)</f>
        <v>0</v>
      </c>
      <c r="BC45" s="41">
        <f t="shared" si="27"/>
        <v>0</v>
      </c>
      <c r="BD45" s="41">
        <f t="shared" si="28"/>
        <v>0</v>
      </c>
      <c r="BE45" s="41">
        <f t="shared" si="29"/>
        <v>0</v>
      </c>
      <c r="BF45" s="41">
        <f t="shared" si="30"/>
        <v>0</v>
      </c>
      <c r="BG45" s="41">
        <f t="shared" si="31"/>
        <v>0</v>
      </c>
      <c r="BH45" s="41">
        <f t="shared" si="32"/>
        <v>0</v>
      </c>
      <c r="BI45" s="41">
        <f t="shared" si="33"/>
        <v>0</v>
      </c>
      <c r="BJ45" s="41">
        <f t="shared" si="34"/>
        <v>0</v>
      </c>
      <c r="BK45" s="41">
        <f t="shared" si="35"/>
        <v>0</v>
      </c>
      <c r="BL45" s="41">
        <f t="shared" si="36"/>
        <v>0</v>
      </c>
      <c r="BM45" s="41">
        <f t="shared" si="37"/>
        <v>0</v>
      </c>
      <c r="BN45" s="41">
        <f t="shared" si="38"/>
        <v>0</v>
      </c>
      <c r="BO45" s="41">
        <f t="shared" si="39"/>
        <v>0</v>
      </c>
      <c r="BP45" s="41">
        <f t="shared" si="40"/>
        <v>0</v>
      </c>
      <c r="BQ45" s="41">
        <f t="shared" si="41"/>
        <v>0</v>
      </c>
    </row>
    <row r="46" spans="1:69" ht="21" customHeight="1" x14ac:dyDescent="0.35">
      <c r="A46" s="299" t="s">
        <v>329</v>
      </c>
      <c r="B46" s="300" t="s">
        <v>134</v>
      </c>
      <c r="C46" s="249" t="s">
        <v>27</v>
      </c>
      <c r="D46" s="71" t="s">
        <v>79</v>
      </c>
      <c r="E46" s="1086"/>
      <c r="F46" s="1086"/>
      <c r="G46" s="1086"/>
      <c r="H46" s="1086"/>
      <c r="I46" s="1086"/>
      <c r="J46" s="1087"/>
      <c r="K46" s="1087"/>
      <c r="L46" s="1086"/>
      <c r="M46" s="1086"/>
      <c r="N46" s="1086"/>
      <c r="O46" s="1086"/>
      <c r="P46" s="1086"/>
      <c r="Q46" s="1087"/>
      <c r="R46" s="1087"/>
      <c r="S46" s="1086"/>
      <c r="T46" s="1086"/>
      <c r="U46" s="1086"/>
      <c r="V46" s="1086"/>
      <c r="W46" s="1086"/>
      <c r="X46" s="1087"/>
      <c r="Y46" s="1087"/>
      <c r="Z46" s="1086"/>
      <c r="AA46" s="1086"/>
      <c r="AB46" s="1086"/>
      <c r="AC46" s="1086"/>
      <c r="AD46" s="1086"/>
      <c r="AE46" s="1087"/>
      <c r="AF46" s="1087"/>
      <c r="AG46" s="1086"/>
      <c r="AH46" s="1086"/>
      <c r="AI46" s="34">
        <f>COUNTA(E46:AH46)</f>
        <v>0</v>
      </c>
      <c r="AK46" s="36">
        <f>+COUNTIF(E46:AH46,"*"&amp;"A"&amp;"*")</f>
        <v>0</v>
      </c>
      <c r="AL46" s="37">
        <f>+COUNTIF(E46:AH46,"*"&amp;"B"&amp;"*")</f>
        <v>0</v>
      </c>
      <c r="AM46" s="37">
        <f>+COUNTIF(E46:AH46,"*"&amp;"C"&amp;"*")</f>
        <v>0</v>
      </c>
      <c r="AN46" s="37">
        <f>+COUNTIF(E46:AH46,"*"&amp;"D"&amp;"*")</f>
        <v>0</v>
      </c>
      <c r="AO46" s="37">
        <f>+COUNTIF(E46:AH46,"*"&amp;"E"&amp;"*")</f>
        <v>0</v>
      </c>
      <c r="AP46" s="37">
        <f>+COUNTIF(E46:AH46,"*"&amp;"F"&amp;"*")</f>
        <v>0</v>
      </c>
      <c r="AQ46" s="37">
        <f>+COUNTIF(E46:AH46,"*"&amp;"G"&amp;"*")</f>
        <v>0</v>
      </c>
      <c r="AR46" s="37">
        <f>+COUNTIF(E46:AH46,"*"&amp;"H"&amp;"*")</f>
        <v>0</v>
      </c>
      <c r="AS46" s="37">
        <f>+COUNTIF(E46:AH46,"*"&amp;"I"&amp;"*")</f>
        <v>0</v>
      </c>
      <c r="AT46" s="37">
        <f>+COUNTIF(E46:AH46,"*"&amp;"J"&amp;"*")</f>
        <v>0</v>
      </c>
      <c r="AU46" s="37">
        <f>+COUNTIF(E46:AH46,"*"&amp;"K"&amp;"*")</f>
        <v>0</v>
      </c>
      <c r="AV46" s="37">
        <f>+COUNTIF(E46:AH46,"*"&amp;"L"&amp;"*")</f>
        <v>0</v>
      </c>
      <c r="AW46" s="37">
        <f>+COUNTIF(E46:AH46,"*"&amp;"M"&amp;"*")</f>
        <v>0</v>
      </c>
      <c r="AX46" s="37">
        <f>+COUNTIF(E46:AH46,"*"&amp;"N"&amp;"*")</f>
        <v>0</v>
      </c>
      <c r="AY46" s="37">
        <f>+COUNTIF(E46:AH46,"*"&amp;"O"&amp;"*")</f>
        <v>0</v>
      </c>
      <c r="BA46" s="39">
        <f>IF($C46="NPT",SUM($AK46:$AY46),0)</f>
        <v>0</v>
      </c>
      <c r="BB46" s="40">
        <f>IF($C46="PT",SUM($AK46:$AY46),0)</f>
        <v>0</v>
      </c>
      <c r="BC46" s="41">
        <f t="shared" si="27"/>
        <v>0</v>
      </c>
      <c r="BD46" s="41">
        <f t="shared" si="28"/>
        <v>0</v>
      </c>
      <c r="BE46" s="41">
        <f t="shared" si="29"/>
        <v>0</v>
      </c>
      <c r="BF46" s="41">
        <f t="shared" si="30"/>
        <v>0</v>
      </c>
      <c r="BG46" s="41">
        <f t="shared" si="31"/>
        <v>0</v>
      </c>
      <c r="BH46" s="41">
        <f t="shared" si="32"/>
        <v>0</v>
      </c>
      <c r="BI46" s="41">
        <f t="shared" si="33"/>
        <v>0</v>
      </c>
      <c r="BJ46" s="41">
        <f t="shared" si="34"/>
        <v>0</v>
      </c>
      <c r="BK46" s="41">
        <f t="shared" si="35"/>
        <v>0</v>
      </c>
      <c r="BL46" s="41">
        <f t="shared" si="36"/>
        <v>0</v>
      </c>
      <c r="BM46" s="41">
        <f t="shared" si="37"/>
        <v>0</v>
      </c>
      <c r="BN46" s="41">
        <f t="shared" si="38"/>
        <v>0</v>
      </c>
      <c r="BO46" s="41">
        <f t="shared" si="39"/>
        <v>0</v>
      </c>
      <c r="BP46" s="41">
        <f t="shared" si="40"/>
        <v>0</v>
      </c>
      <c r="BQ46" s="41">
        <f t="shared" si="41"/>
        <v>0</v>
      </c>
    </row>
    <row r="47" spans="1:69" ht="21" customHeight="1" x14ac:dyDescent="0.35">
      <c r="A47" s="299" t="s">
        <v>330</v>
      </c>
      <c r="B47" s="300" t="s">
        <v>138</v>
      </c>
      <c r="C47" s="249" t="s">
        <v>27</v>
      </c>
      <c r="D47" s="71" t="s">
        <v>79</v>
      </c>
      <c r="E47" s="1086"/>
      <c r="F47" s="1086"/>
      <c r="G47" s="1086"/>
      <c r="H47" s="1086"/>
      <c r="I47" s="1086"/>
      <c r="J47" s="1087"/>
      <c r="K47" s="1087"/>
      <c r="L47" s="1086"/>
      <c r="M47" s="1086"/>
      <c r="N47" s="1086"/>
      <c r="O47" s="1086"/>
      <c r="P47" s="1086"/>
      <c r="Q47" s="1087"/>
      <c r="R47" s="1087"/>
      <c r="S47" s="1086"/>
      <c r="T47" s="1086"/>
      <c r="U47" s="1086"/>
      <c r="V47" s="1086"/>
      <c r="W47" s="1086"/>
      <c r="X47" s="1087"/>
      <c r="Y47" s="1087"/>
      <c r="Z47" s="1086"/>
      <c r="AA47" s="1086"/>
      <c r="AB47" s="1086"/>
      <c r="AC47" s="1086"/>
      <c r="AD47" s="1086"/>
      <c r="AE47" s="1087"/>
      <c r="AF47" s="1087"/>
      <c r="AG47" s="1086"/>
      <c r="AH47" s="1086"/>
      <c r="AI47" s="34">
        <f>COUNTA(E47:AH47)</f>
        <v>0</v>
      </c>
      <c r="AK47" s="36">
        <f>+COUNTIF(E47:AH47,"*"&amp;"A"&amp;"*")</f>
        <v>0</v>
      </c>
      <c r="AL47" s="37">
        <f>+COUNTIF(E47:AH47,"*"&amp;"B"&amp;"*")</f>
        <v>0</v>
      </c>
      <c r="AM47" s="37">
        <f>+COUNTIF(E47:AH47,"*"&amp;"C"&amp;"*")</f>
        <v>0</v>
      </c>
      <c r="AN47" s="37">
        <f>+COUNTIF(E47:AH47,"*"&amp;"D"&amp;"*")</f>
        <v>0</v>
      </c>
      <c r="AO47" s="37">
        <f>+COUNTIF(E47:AH47,"*"&amp;"E"&amp;"*")</f>
        <v>0</v>
      </c>
      <c r="AP47" s="37">
        <f>+COUNTIF(E47:AH47,"*"&amp;"F"&amp;"*")</f>
        <v>0</v>
      </c>
      <c r="AQ47" s="37">
        <f>+COUNTIF(E47:AH47,"*"&amp;"G"&amp;"*")</f>
        <v>0</v>
      </c>
      <c r="AR47" s="37">
        <f>+COUNTIF(E47:AH47,"*"&amp;"H"&amp;"*")</f>
        <v>0</v>
      </c>
      <c r="AS47" s="37">
        <f>+COUNTIF(E47:AH47,"*"&amp;"I"&amp;"*")</f>
        <v>0</v>
      </c>
      <c r="AT47" s="37">
        <f>+COUNTIF(E47:AH47,"*"&amp;"J"&amp;"*")</f>
        <v>0</v>
      </c>
      <c r="AU47" s="37">
        <f>+COUNTIF(E47:AH47,"*"&amp;"K"&amp;"*")</f>
        <v>0</v>
      </c>
      <c r="AV47" s="37">
        <f>+COUNTIF(E47:AH47,"*"&amp;"L"&amp;"*")</f>
        <v>0</v>
      </c>
      <c r="AW47" s="37">
        <f>+COUNTIF(E47:AH47,"*"&amp;"M"&amp;"*")</f>
        <v>0</v>
      </c>
      <c r="AX47" s="37">
        <f>+COUNTIF(E47:AH47,"*"&amp;"N"&amp;"*")</f>
        <v>0</v>
      </c>
      <c r="AY47" s="37">
        <f>+COUNTIF(E47:AH47,"*"&amp;"O"&amp;"*")</f>
        <v>0</v>
      </c>
      <c r="BA47" s="39">
        <f>IF($C47="NPT",SUM($AK47:$AY47),0)</f>
        <v>0</v>
      </c>
      <c r="BB47" s="40">
        <f>IF($C47="PT",SUM($AK47:$AY47),0)</f>
        <v>0</v>
      </c>
      <c r="BC47" s="41">
        <f t="shared" si="27"/>
        <v>0</v>
      </c>
      <c r="BD47" s="41">
        <f t="shared" si="28"/>
        <v>0</v>
      </c>
      <c r="BE47" s="41">
        <f t="shared" si="29"/>
        <v>0</v>
      </c>
      <c r="BF47" s="41">
        <f t="shared" si="30"/>
        <v>0</v>
      </c>
      <c r="BG47" s="41">
        <f t="shared" si="31"/>
        <v>0</v>
      </c>
      <c r="BH47" s="41">
        <f t="shared" si="32"/>
        <v>0</v>
      </c>
      <c r="BI47" s="41">
        <f t="shared" si="33"/>
        <v>0</v>
      </c>
      <c r="BJ47" s="41">
        <f t="shared" si="34"/>
        <v>0</v>
      </c>
      <c r="BK47" s="41">
        <f t="shared" si="35"/>
        <v>0</v>
      </c>
      <c r="BL47" s="41">
        <f t="shared" si="36"/>
        <v>0</v>
      </c>
      <c r="BM47" s="41">
        <f t="shared" si="37"/>
        <v>0</v>
      </c>
      <c r="BN47" s="41">
        <f t="shared" si="38"/>
        <v>0</v>
      </c>
      <c r="BO47" s="41">
        <f t="shared" si="39"/>
        <v>0</v>
      </c>
      <c r="BP47" s="41">
        <f t="shared" si="40"/>
        <v>0</v>
      </c>
      <c r="BQ47" s="41">
        <f t="shared" si="41"/>
        <v>0</v>
      </c>
    </row>
    <row r="48" spans="1:69" ht="21" customHeight="1" x14ac:dyDescent="0.35">
      <c r="A48" s="299" t="s">
        <v>331</v>
      </c>
      <c r="B48" s="300" t="s">
        <v>142</v>
      </c>
      <c r="C48" s="249" t="s">
        <v>27</v>
      </c>
      <c r="D48" s="71" t="s">
        <v>79</v>
      </c>
      <c r="E48" s="1086"/>
      <c r="F48" s="1086"/>
      <c r="G48" s="1086"/>
      <c r="H48" s="1086"/>
      <c r="I48" s="1086"/>
      <c r="J48" s="1087"/>
      <c r="K48" s="1087"/>
      <c r="L48" s="1086"/>
      <c r="M48" s="1086"/>
      <c r="N48" s="1086"/>
      <c r="O48" s="1086"/>
      <c r="P48" s="1086"/>
      <c r="Q48" s="1087"/>
      <c r="R48" s="1087"/>
      <c r="S48" s="1086"/>
      <c r="T48" s="1086"/>
      <c r="U48" s="1086"/>
      <c r="V48" s="1086"/>
      <c r="W48" s="1086"/>
      <c r="X48" s="1087"/>
      <c r="Y48" s="1087"/>
      <c r="Z48" s="1086"/>
      <c r="AA48" s="1086"/>
      <c r="AB48" s="1086"/>
      <c r="AC48" s="1086"/>
      <c r="AD48" s="1086"/>
      <c r="AE48" s="1087"/>
      <c r="AF48" s="1087"/>
      <c r="AG48" s="1086"/>
      <c r="AH48" s="1086"/>
      <c r="AI48" s="34">
        <f>COUNTA(E48:AH48)</f>
        <v>0</v>
      </c>
      <c r="AK48" s="36">
        <f>+COUNTIF(E48:AH48,"*"&amp;"A"&amp;"*")</f>
        <v>0</v>
      </c>
      <c r="AL48" s="37">
        <f>+COUNTIF(E48:AH48,"*"&amp;"B"&amp;"*")</f>
        <v>0</v>
      </c>
      <c r="AM48" s="37">
        <f>+COUNTIF(E48:AH48,"*"&amp;"C"&amp;"*")</f>
        <v>0</v>
      </c>
      <c r="AN48" s="37">
        <f>+COUNTIF(E48:AH48,"*"&amp;"D"&amp;"*")</f>
        <v>0</v>
      </c>
      <c r="AO48" s="37">
        <f>+COUNTIF(E48:AH48,"*"&amp;"E"&amp;"*")</f>
        <v>0</v>
      </c>
      <c r="AP48" s="37">
        <f>+COUNTIF(E48:AH48,"*"&amp;"F"&amp;"*")</f>
        <v>0</v>
      </c>
      <c r="AQ48" s="37">
        <f>+COUNTIF(E48:AH48,"*"&amp;"G"&amp;"*")</f>
        <v>0</v>
      </c>
      <c r="AR48" s="37">
        <f>+COUNTIF(E48:AH48,"*"&amp;"H"&amp;"*")</f>
        <v>0</v>
      </c>
      <c r="AS48" s="37">
        <f>+COUNTIF(E48:AH48,"*"&amp;"I"&amp;"*")</f>
        <v>0</v>
      </c>
      <c r="AT48" s="37">
        <f>+COUNTIF(E48:AH48,"*"&amp;"J"&amp;"*")</f>
        <v>0</v>
      </c>
      <c r="AU48" s="37">
        <f>+COUNTIF(E48:AH48,"*"&amp;"K"&amp;"*")</f>
        <v>0</v>
      </c>
      <c r="AV48" s="37">
        <f>+COUNTIF(E48:AH48,"*"&amp;"L"&amp;"*")</f>
        <v>0</v>
      </c>
      <c r="AW48" s="37">
        <f>+COUNTIF(E48:AH48,"*"&amp;"M"&amp;"*")</f>
        <v>0</v>
      </c>
      <c r="AX48" s="37">
        <f>+COUNTIF(E48:AH48,"*"&amp;"N"&amp;"*")</f>
        <v>0</v>
      </c>
      <c r="AY48" s="37">
        <f>+COUNTIF(E48:AH48,"*"&amp;"O"&amp;"*")</f>
        <v>0</v>
      </c>
      <c r="BA48" s="39">
        <f>IF($C48="NPT",SUM($AK48:$AY48),0)</f>
        <v>0</v>
      </c>
      <c r="BB48" s="40">
        <f>IF($C48="PT",SUM($AK48:$AY48),0)</f>
        <v>0</v>
      </c>
      <c r="BC48" s="41">
        <f t="shared" si="27"/>
        <v>0</v>
      </c>
      <c r="BD48" s="41">
        <f t="shared" si="28"/>
        <v>0</v>
      </c>
      <c r="BE48" s="41">
        <f t="shared" si="29"/>
        <v>0</v>
      </c>
      <c r="BF48" s="41">
        <f t="shared" si="30"/>
        <v>0</v>
      </c>
      <c r="BG48" s="41">
        <f t="shared" si="31"/>
        <v>0</v>
      </c>
      <c r="BH48" s="41">
        <f t="shared" si="32"/>
        <v>0</v>
      </c>
      <c r="BI48" s="41">
        <f t="shared" si="33"/>
        <v>0</v>
      </c>
      <c r="BJ48" s="41">
        <f t="shared" si="34"/>
        <v>0</v>
      </c>
      <c r="BK48" s="41">
        <f t="shared" si="35"/>
        <v>0</v>
      </c>
      <c r="BL48" s="41">
        <f t="shared" si="36"/>
        <v>0</v>
      </c>
      <c r="BM48" s="41">
        <f t="shared" si="37"/>
        <v>0</v>
      </c>
      <c r="BN48" s="41">
        <f t="shared" si="38"/>
        <v>0</v>
      </c>
      <c r="BO48" s="41">
        <f t="shared" si="39"/>
        <v>0</v>
      </c>
      <c r="BP48" s="41">
        <f t="shared" si="40"/>
        <v>0</v>
      </c>
      <c r="BQ48" s="41">
        <f t="shared" si="41"/>
        <v>0</v>
      </c>
    </row>
    <row r="49" spans="1:69" ht="21" customHeight="1" x14ac:dyDescent="0.35">
      <c r="A49" s="299" t="s">
        <v>332</v>
      </c>
      <c r="B49" s="300" t="s">
        <v>146</v>
      </c>
      <c r="C49" s="249" t="s">
        <v>27</v>
      </c>
      <c r="D49" s="71" t="s">
        <v>79</v>
      </c>
      <c r="E49" s="1086"/>
      <c r="F49" s="1086"/>
      <c r="G49" s="1086"/>
      <c r="H49" s="1086"/>
      <c r="I49" s="1086"/>
      <c r="J49" s="1087"/>
      <c r="K49" s="1087"/>
      <c r="L49" s="1086"/>
      <c r="M49" s="1086"/>
      <c r="N49" s="1086"/>
      <c r="O49" s="1086"/>
      <c r="P49" s="1086"/>
      <c r="Q49" s="1087"/>
      <c r="R49" s="1087"/>
      <c r="S49" s="1086"/>
      <c r="T49" s="1086"/>
      <c r="U49" s="1086"/>
      <c r="V49" s="1086"/>
      <c r="W49" s="1086"/>
      <c r="X49" s="1087"/>
      <c r="Y49" s="1087"/>
      <c r="Z49" s="1086"/>
      <c r="AA49" s="1086"/>
      <c r="AB49" s="1086"/>
      <c r="AC49" s="1086"/>
      <c r="AD49" s="1086"/>
      <c r="AE49" s="1087"/>
      <c r="AF49" s="1087"/>
      <c r="AG49" s="1086"/>
      <c r="AH49" s="1086"/>
      <c r="AI49" s="34">
        <f>COUNTA(E49:AH49)</f>
        <v>0</v>
      </c>
      <c r="AK49" s="36">
        <f>+COUNTIF(E49:AH49,"*"&amp;"A"&amp;"*")</f>
        <v>0</v>
      </c>
      <c r="AL49" s="37">
        <f>+COUNTIF(E49:AH49,"*"&amp;"B"&amp;"*")</f>
        <v>0</v>
      </c>
      <c r="AM49" s="37">
        <f>+COUNTIF(E49:AH49,"*"&amp;"C"&amp;"*")</f>
        <v>0</v>
      </c>
      <c r="AN49" s="37">
        <f>+COUNTIF(E49:AH49,"*"&amp;"D"&amp;"*")</f>
        <v>0</v>
      </c>
      <c r="AO49" s="37">
        <f>+COUNTIF(E49:AH49,"*"&amp;"E"&amp;"*")</f>
        <v>0</v>
      </c>
      <c r="AP49" s="37">
        <f>+COUNTIF(E49:AH49,"*"&amp;"F"&amp;"*")</f>
        <v>0</v>
      </c>
      <c r="AQ49" s="37">
        <f>+COUNTIF(E49:AH49,"*"&amp;"G"&amp;"*")</f>
        <v>0</v>
      </c>
      <c r="AR49" s="37">
        <f>+COUNTIF(E49:AH49,"*"&amp;"H"&amp;"*")</f>
        <v>0</v>
      </c>
      <c r="AS49" s="37">
        <f>+COUNTIF(E49:AH49,"*"&amp;"I"&amp;"*")</f>
        <v>0</v>
      </c>
      <c r="AT49" s="37">
        <f>+COUNTIF(E49:AH49,"*"&amp;"J"&amp;"*")</f>
        <v>0</v>
      </c>
      <c r="AU49" s="37">
        <f>+COUNTIF(E49:AH49,"*"&amp;"K"&amp;"*")</f>
        <v>0</v>
      </c>
      <c r="AV49" s="37">
        <f>+COUNTIF(E49:AH49,"*"&amp;"L"&amp;"*")</f>
        <v>0</v>
      </c>
      <c r="AW49" s="37">
        <f>+COUNTIF(E49:AH49,"*"&amp;"M"&amp;"*")</f>
        <v>0</v>
      </c>
      <c r="AX49" s="37">
        <f>+COUNTIF(E49:AH49,"*"&amp;"N"&amp;"*")</f>
        <v>0</v>
      </c>
      <c r="AY49" s="37">
        <f>+COUNTIF(E49:AH49,"*"&amp;"O"&amp;"*")</f>
        <v>0</v>
      </c>
      <c r="BA49" s="39">
        <f>IF($C49="NPT",SUM($AK49:$AY49),0)</f>
        <v>0</v>
      </c>
      <c r="BB49" s="40">
        <f>IF($C49="PT",SUM($AK49:$AY49),0)</f>
        <v>0</v>
      </c>
      <c r="BC49" s="41">
        <f t="shared" si="27"/>
        <v>0</v>
      </c>
      <c r="BD49" s="41">
        <f t="shared" si="28"/>
        <v>0</v>
      </c>
      <c r="BE49" s="41">
        <f t="shared" si="29"/>
        <v>0</v>
      </c>
      <c r="BF49" s="41">
        <f t="shared" si="30"/>
        <v>0</v>
      </c>
      <c r="BG49" s="41">
        <f t="shared" si="31"/>
        <v>0</v>
      </c>
      <c r="BH49" s="41">
        <f t="shared" si="32"/>
        <v>0</v>
      </c>
      <c r="BI49" s="41">
        <f t="shared" si="33"/>
        <v>0</v>
      </c>
      <c r="BJ49" s="41">
        <f t="shared" si="34"/>
        <v>0</v>
      </c>
      <c r="BK49" s="41">
        <f t="shared" si="35"/>
        <v>0</v>
      </c>
      <c r="BL49" s="41">
        <f t="shared" si="36"/>
        <v>0</v>
      </c>
      <c r="BM49" s="41">
        <f t="shared" si="37"/>
        <v>0</v>
      </c>
      <c r="BN49" s="41">
        <f t="shared" si="38"/>
        <v>0</v>
      </c>
      <c r="BO49" s="41">
        <f t="shared" si="39"/>
        <v>0</v>
      </c>
      <c r="BP49" s="41">
        <f t="shared" si="40"/>
        <v>0</v>
      </c>
      <c r="BQ49" s="41">
        <f t="shared" si="41"/>
        <v>0</v>
      </c>
    </row>
    <row r="50" spans="1:69" ht="21" customHeight="1" x14ac:dyDescent="0.35">
      <c r="A50" s="299" t="s">
        <v>333</v>
      </c>
      <c r="B50" s="300" t="s">
        <v>150</v>
      </c>
      <c r="C50" s="249" t="s">
        <v>26</v>
      </c>
      <c r="D50" s="71" t="s">
        <v>79</v>
      </c>
      <c r="E50" s="1086"/>
      <c r="F50" s="1086"/>
      <c r="G50" s="1086"/>
      <c r="H50" s="1086"/>
      <c r="I50" s="1086"/>
      <c r="J50" s="1087"/>
      <c r="K50" s="1087"/>
      <c r="L50" s="1086"/>
      <c r="M50" s="1086"/>
      <c r="N50" s="1086"/>
      <c r="O50" s="1086"/>
      <c r="P50" s="1086"/>
      <c r="Q50" s="1087"/>
      <c r="R50" s="1087"/>
      <c r="S50" s="1086"/>
      <c r="T50" s="1086"/>
      <c r="U50" s="1086"/>
      <c r="V50" s="1086"/>
      <c r="W50" s="1086"/>
      <c r="X50" s="1087"/>
      <c r="Y50" s="1087"/>
      <c r="Z50" s="1086"/>
      <c r="AA50" s="1086"/>
      <c r="AB50" s="1086"/>
      <c r="AC50" s="1086"/>
      <c r="AD50" s="1086"/>
      <c r="AE50" s="1087"/>
      <c r="AF50" s="1087"/>
      <c r="AG50" s="1086"/>
      <c r="AH50" s="1086"/>
      <c r="AI50" s="34">
        <f>COUNTA(E50:AH50)</f>
        <v>0</v>
      </c>
      <c r="AJ50" s="38"/>
      <c r="AK50" s="36">
        <f>+COUNTIF(E50:AH50,"*"&amp;"A"&amp;"*")</f>
        <v>0</v>
      </c>
      <c r="AL50" s="37">
        <f>+COUNTIF(E50:AH50,"*"&amp;"B"&amp;"*")</f>
        <v>0</v>
      </c>
      <c r="AM50" s="37">
        <f>+COUNTIF(E50:AH50,"*"&amp;"C"&amp;"*")</f>
        <v>0</v>
      </c>
      <c r="AN50" s="37">
        <f>+COUNTIF(E50:AH50,"*"&amp;"D"&amp;"*")</f>
        <v>0</v>
      </c>
      <c r="AO50" s="37">
        <f>+COUNTIF(E50:AH50,"*"&amp;"E"&amp;"*")</f>
        <v>0</v>
      </c>
      <c r="AP50" s="37">
        <f>+COUNTIF(E50:AH50,"*"&amp;"F"&amp;"*")</f>
        <v>0</v>
      </c>
      <c r="AQ50" s="37">
        <f>+COUNTIF(E50:AH50,"*"&amp;"G"&amp;"*")</f>
        <v>0</v>
      </c>
      <c r="AR50" s="37">
        <f>+COUNTIF(E50:AH50,"*"&amp;"H"&amp;"*")</f>
        <v>0</v>
      </c>
      <c r="AS50" s="37">
        <f>+COUNTIF(E50:AH50,"*"&amp;"I"&amp;"*")</f>
        <v>0</v>
      </c>
      <c r="AT50" s="37">
        <f>+COUNTIF(E50:AH50,"*"&amp;"J"&amp;"*")</f>
        <v>0</v>
      </c>
      <c r="AU50" s="37">
        <f>+COUNTIF(E50:AH50,"*"&amp;"K"&amp;"*")</f>
        <v>0</v>
      </c>
      <c r="AV50" s="37">
        <f>+COUNTIF(E50:AH50,"*"&amp;"L"&amp;"*")</f>
        <v>0</v>
      </c>
      <c r="AW50" s="37">
        <f>+COUNTIF(E50:AH50,"*"&amp;"M"&amp;"*")</f>
        <v>0</v>
      </c>
      <c r="AX50" s="37">
        <f>+COUNTIF(E50:AH50,"*"&amp;"N"&amp;"*")</f>
        <v>0</v>
      </c>
      <c r="AY50" s="37">
        <f>+COUNTIF(E50:AH50,"*"&amp;"O"&amp;"*")</f>
        <v>0</v>
      </c>
      <c r="BA50" s="39">
        <f>IF($C50="NPT",SUM($AK50:$AY50),0)</f>
        <v>0</v>
      </c>
      <c r="BB50" s="40">
        <f>IF($C50="PT",SUM($AK50:$AY50),0)</f>
        <v>0</v>
      </c>
      <c r="BC50" s="41">
        <f t="shared" si="27"/>
        <v>0</v>
      </c>
      <c r="BD50" s="41">
        <f t="shared" si="28"/>
        <v>0</v>
      </c>
      <c r="BE50" s="41">
        <f t="shared" si="29"/>
        <v>0</v>
      </c>
      <c r="BF50" s="41">
        <f t="shared" si="30"/>
        <v>0</v>
      </c>
      <c r="BG50" s="41">
        <f t="shared" si="31"/>
        <v>0</v>
      </c>
      <c r="BH50" s="41">
        <f t="shared" si="32"/>
        <v>0</v>
      </c>
      <c r="BI50" s="41">
        <f t="shared" si="33"/>
        <v>0</v>
      </c>
      <c r="BJ50" s="41">
        <f t="shared" si="34"/>
        <v>0</v>
      </c>
      <c r="BK50" s="41">
        <f t="shared" si="35"/>
        <v>0</v>
      </c>
      <c r="BL50" s="41">
        <f t="shared" si="36"/>
        <v>0</v>
      </c>
      <c r="BM50" s="41">
        <f t="shared" si="37"/>
        <v>0</v>
      </c>
      <c r="BN50" s="41">
        <f t="shared" si="38"/>
        <v>0</v>
      </c>
      <c r="BO50" s="41">
        <f t="shared" si="39"/>
        <v>0</v>
      </c>
      <c r="BP50" s="41">
        <f t="shared" si="40"/>
        <v>0</v>
      </c>
      <c r="BQ50" s="41">
        <f t="shared" si="41"/>
        <v>0</v>
      </c>
    </row>
    <row r="51" spans="1:69" ht="21" customHeight="1" x14ac:dyDescent="0.35">
      <c r="A51" s="299" t="s">
        <v>334</v>
      </c>
      <c r="B51" s="300" t="s">
        <v>154</v>
      </c>
      <c r="C51" s="249" t="s">
        <v>26</v>
      </c>
      <c r="D51" s="71" t="s">
        <v>79</v>
      </c>
      <c r="E51" s="1086"/>
      <c r="F51" s="1086"/>
      <c r="G51" s="1086"/>
      <c r="H51" s="1086"/>
      <c r="I51" s="1086"/>
      <c r="J51" s="1087"/>
      <c r="K51" s="1087"/>
      <c r="L51" s="1086"/>
      <c r="M51" s="1086"/>
      <c r="N51" s="1086"/>
      <c r="O51" s="1086"/>
      <c r="P51" s="1086"/>
      <c r="Q51" s="1087"/>
      <c r="R51" s="1087"/>
      <c r="S51" s="1086"/>
      <c r="T51" s="1086"/>
      <c r="U51" s="1086"/>
      <c r="V51" s="1086"/>
      <c r="W51" s="1086"/>
      <c r="X51" s="1087"/>
      <c r="Y51" s="1087"/>
      <c r="Z51" s="1086"/>
      <c r="AA51" s="1086"/>
      <c r="AB51" s="1086"/>
      <c r="AC51" s="1086"/>
      <c r="AD51" s="1086"/>
      <c r="AE51" s="1087"/>
      <c r="AF51" s="1087"/>
      <c r="AG51" s="1086"/>
      <c r="AH51" s="1086"/>
      <c r="AI51" s="34">
        <f>COUNTA(E51:AH51)</f>
        <v>0</v>
      </c>
      <c r="AJ51" s="38"/>
      <c r="AK51" s="36">
        <f>+COUNTIF(E51:AH51,"*"&amp;"A"&amp;"*")</f>
        <v>0</v>
      </c>
      <c r="AL51" s="37">
        <f>+COUNTIF(E51:AH51,"*"&amp;"B"&amp;"*")</f>
        <v>0</v>
      </c>
      <c r="AM51" s="37">
        <f>+COUNTIF(E51:AH51,"*"&amp;"C"&amp;"*")</f>
        <v>0</v>
      </c>
      <c r="AN51" s="37">
        <f>+COUNTIF(E51:AH51,"*"&amp;"D"&amp;"*")</f>
        <v>0</v>
      </c>
      <c r="AO51" s="37">
        <f>+COUNTIF(E51:AH51,"*"&amp;"E"&amp;"*")</f>
        <v>0</v>
      </c>
      <c r="AP51" s="37">
        <f>+COUNTIF(E51:AH51,"*"&amp;"F"&amp;"*")</f>
        <v>0</v>
      </c>
      <c r="AQ51" s="37">
        <f>+COUNTIF(E51:AH51,"*"&amp;"G"&amp;"*")</f>
        <v>0</v>
      </c>
      <c r="AR51" s="37">
        <f>+COUNTIF(E51:AH51,"*"&amp;"H"&amp;"*")</f>
        <v>0</v>
      </c>
      <c r="AS51" s="37">
        <f>+COUNTIF(E51:AH51,"*"&amp;"I"&amp;"*")</f>
        <v>0</v>
      </c>
      <c r="AT51" s="37">
        <f>+COUNTIF(E51:AH51,"*"&amp;"J"&amp;"*")</f>
        <v>0</v>
      </c>
      <c r="AU51" s="37">
        <f>+COUNTIF(E51:AH51,"*"&amp;"K"&amp;"*")</f>
        <v>0</v>
      </c>
      <c r="AV51" s="37">
        <f>+COUNTIF(E51:AH51,"*"&amp;"L"&amp;"*")</f>
        <v>0</v>
      </c>
      <c r="AW51" s="37">
        <f>+COUNTIF(E51:AH51,"*"&amp;"M"&amp;"*")</f>
        <v>0</v>
      </c>
      <c r="AX51" s="37">
        <f>+COUNTIF(E51:AH51,"*"&amp;"N"&amp;"*")</f>
        <v>0</v>
      </c>
      <c r="AY51" s="37">
        <f>+COUNTIF(E51:AH51,"*"&amp;"O"&amp;"*")</f>
        <v>0</v>
      </c>
      <c r="BA51" s="39">
        <f>IF($C51="NPT",SUM($AK51:$AY51),0)</f>
        <v>0</v>
      </c>
      <c r="BB51" s="40">
        <f>IF($C51="PT",SUM($AK51:$AY51),0)</f>
        <v>0</v>
      </c>
      <c r="BC51" s="41">
        <f t="shared" si="27"/>
        <v>0</v>
      </c>
      <c r="BD51" s="41">
        <f t="shared" si="28"/>
        <v>0</v>
      </c>
      <c r="BE51" s="41">
        <f t="shared" si="29"/>
        <v>0</v>
      </c>
      <c r="BF51" s="41">
        <f t="shared" si="30"/>
        <v>0</v>
      </c>
      <c r="BG51" s="41">
        <f t="shared" si="31"/>
        <v>0</v>
      </c>
      <c r="BH51" s="41">
        <f t="shared" si="32"/>
        <v>0</v>
      </c>
      <c r="BI51" s="41">
        <f t="shared" si="33"/>
        <v>0</v>
      </c>
      <c r="BJ51" s="41">
        <f t="shared" si="34"/>
        <v>0</v>
      </c>
      <c r="BK51" s="41">
        <f t="shared" si="35"/>
        <v>0</v>
      </c>
      <c r="BL51" s="41">
        <f t="shared" si="36"/>
        <v>0</v>
      </c>
      <c r="BM51" s="41">
        <f t="shared" si="37"/>
        <v>0</v>
      </c>
      <c r="BN51" s="41">
        <f t="shared" si="38"/>
        <v>0</v>
      </c>
      <c r="BO51" s="41">
        <f t="shared" si="39"/>
        <v>0</v>
      </c>
      <c r="BP51" s="41">
        <f t="shared" si="40"/>
        <v>0</v>
      </c>
      <c r="BQ51" s="41">
        <f t="shared" si="41"/>
        <v>0</v>
      </c>
    </row>
    <row r="52" spans="1:69" ht="21" customHeight="1" x14ac:dyDescent="0.35">
      <c r="A52" s="299" t="s">
        <v>335</v>
      </c>
      <c r="B52" s="300" t="s">
        <v>170</v>
      </c>
      <c r="C52" s="249" t="s">
        <v>26</v>
      </c>
      <c r="D52" s="71" t="s">
        <v>79</v>
      </c>
      <c r="E52" s="1086"/>
      <c r="F52" s="1086"/>
      <c r="G52" s="1086"/>
      <c r="H52" s="1086"/>
      <c r="I52" s="1086"/>
      <c r="J52" s="1087"/>
      <c r="K52" s="1087"/>
      <c r="L52" s="1086"/>
      <c r="M52" s="1086"/>
      <c r="N52" s="1086"/>
      <c r="O52" s="1086"/>
      <c r="P52" s="1086"/>
      <c r="Q52" s="1087"/>
      <c r="R52" s="1087"/>
      <c r="S52" s="1086"/>
      <c r="T52" s="1086"/>
      <c r="U52" s="1086"/>
      <c r="V52" s="1086"/>
      <c r="W52" s="1086"/>
      <c r="X52" s="1087"/>
      <c r="Y52" s="1087"/>
      <c r="Z52" s="1086"/>
      <c r="AA52" s="1086"/>
      <c r="AB52" s="1086"/>
      <c r="AC52" s="1086"/>
      <c r="AD52" s="1086"/>
      <c r="AE52" s="1087"/>
      <c r="AF52" s="1087"/>
      <c r="AG52" s="1086"/>
      <c r="AH52" s="1086"/>
      <c r="AI52" s="34">
        <f>COUNTA(E52:AH52)</f>
        <v>0</v>
      </c>
      <c r="AJ52" s="38"/>
      <c r="AK52" s="36">
        <f>+COUNTIF(E52:AH52,"*"&amp;"A"&amp;"*")</f>
        <v>0</v>
      </c>
      <c r="AL52" s="37">
        <f>+COUNTIF(E52:AH52,"*"&amp;"B"&amp;"*")</f>
        <v>0</v>
      </c>
      <c r="AM52" s="37">
        <f>+COUNTIF(E52:AH52,"*"&amp;"C"&amp;"*")</f>
        <v>0</v>
      </c>
      <c r="AN52" s="37">
        <f>+COUNTIF(E52:AH52,"*"&amp;"D"&amp;"*")</f>
        <v>0</v>
      </c>
      <c r="AO52" s="37">
        <f>+COUNTIF(E52:AH52,"*"&amp;"E"&amp;"*")</f>
        <v>0</v>
      </c>
      <c r="AP52" s="37">
        <f>+COUNTIF(E52:AH52,"*"&amp;"F"&amp;"*")</f>
        <v>0</v>
      </c>
      <c r="AQ52" s="37">
        <f>+COUNTIF(E52:AH52,"*"&amp;"G"&amp;"*")</f>
        <v>0</v>
      </c>
      <c r="AR52" s="37">
        <f>+COUNTIF(E52:AH52,"*"&amp;"H"&amp;"*")</f>
        <v>0</v>
      </c>
      <c r="AS52" s="37">
        <f>+COUNTIF(E52:AH52,"*"&amp;"I"&amp;"*")</f>
        <v>0</v>
      </c>
      <c r="AT52" s="37">
        <f>+COUNTIF(E52:AH52,"*"&amp;"J"&amp;"*")</f>
        <v>0</v>
      </c>
      <c r="AU52" s="37">
        <f>+COUNTIF(E52:AH52,"*"&amp;"K"&amp;"*")</f>
        <v>0</v>
      </c>
      <c r="AV52" s="37">
        <f>+COUNTIF(E52:AH52,"*"&amp;"L"&amp;"*")</f>
        <v>0</v>
      </c>
      <c r="AW52" s="37">
        <f>+COUNTIF(E52:AH52,"*"&amp;"M"&amp;"*")</f>
        <v>0</v>
      </c>
      <c r="AX52" s="37">
        <f>+COUNTIF(E52:AH52,"*"&amp;"N"&amp;"*")</f>
        <v>0</v>
      </c>
      <c r="AY52" s="37">
        <f>+COUNTIF(E52:AH52,"*"&amp;"O"&amp;"*")</f>
        <v>0</v>
      </c>
      <c r="BA52" s="39">
        <f>IF($C52="NPT",SUM($AK52:$AY52),0)</f>
        <v>0</v>
      </c>
      <c r="BB52" s="40">
        <f>IF($C52="PT",SUM($AK52:$AY52),0)</f>
        <v>0</v>
      </c>
      <c r="BC52" s="41">
        <f t="shared" si="27"/>
        <v>0</v>
      </c>
      <c r="BD52" s="41">
        <f t="shared" si="28"/>
        <v>0</v>
      </c>
      <c r="BE52" s="41">
        <f t="shared" si="29"/>
        <v>0</v>
      </c>
      <c r="BF52" s="41">
        <f t="shared" si="30"/>
        <v>0</v>
      </c>
      <c r="BG52" s="41">
        <f t="shared" si="31"/>
        <v>0</v>
      </c>
      <c r="BH52" s="41">
        <f t="shared" si="32"/>
        <v>0</v>
      </c>
      <c r="BI52" s="41">
        <f t="shared" si="33"/>
        <v>0</v>
      </c>
      <c r="BJ52" s="41">
        <f t="shared" si="34"/>
        <v>0</v>
      </c>
      <c r="BK52" s="41">
        <f t="shared" si="35"/>
        <v>0</v>
      </c>
      <c r="BL52" s="41">
        <f t="shared" si="36"/>
        <v>0</v>
      </c>
      <c r="BM52" s="41">
        <f t="shared" si="37"/>
        <v>0</v>
      </c>
      <c r="BN52" s="41">
        <f t="shared" si="38"/>
        <v>0</v>
      </c>
      <c r="BO52" s="41">
        <f t="shared" si="39"/>
        <v>0</v>
      </c>
      <c r="BP52" s="41">
        <f t="shared" si="40"/>
        <v>0</v>
      </c>
      <c r="BQ52" s="41">
        <f t="shared" si="41"/>
        <v>0</v>
      </c>
    </row>
    <row r="53" spans="1:69" ht="21" customHeight="1" thickBot="1" x14ac:dyDescent="0.4">
      <c r="A53" s="307"/>
      <c r="B53" s="308"/>
      <c r="C53" s="308"/>
      <c r="AK53" s="38"/>
      <c r="AL53" s="38"/>
      <c r="AM53" s="38"/>
      <c r="AN53" s="38"/>
      <c r="AO53" s="38"/>
      <c r="AP53" s="38"/>
      <c r="AQ53" s="38"/>
      <c r="AR53" s="38"/>
      <c r="AS53" s="38"/>
      <c r="AT53" s="38"/>
      <c r="AU53" s="38"/>
      <c r="AV53" s="38"/>
      <c r="AW53" s="38"/>
      <c r="AX53" s="38"/>
      <c r="AY53" s="38"/>
      <c r="BQ53" s="35"/>
    </row>
    <row r="54" spans="1:69" ht="21.75" customHeight="1" thickBot="1" x14ac:dyDescent="0.4">
      <c r="A54" s="38"/>
      <c r="B54" s="38"/>
      <c r="C54" s="38"/>
      <c r="D54" s="38"/>
      <c r="E54" s="309">
        <f t="shared" ref="E54:Z54" si="42">COUNTA(E33:E52)</f>
        <v>0</v>
      </c>
      <c r="F54" s="309">
        <f t="shared" si="42"/>
        <v>0</v>
      </c>
      <c r="G54" s="309">
        <f t="shared" ref="G54:N54" si="43">COUNTA(G33:G52)</f>
        <v>0</v>
      </c>
      <c r="H54" s="309">
        <f t="shared" si="43"/>
        <v>0</v>
      </c>
      <c r="I54" s="309">
        <f t="shared" si="43"/>
        <v>0</v>
      </c>
      <c r="J54" s="309">
        <f t="shared" si="43"/>
        <v>0</v>
      </c>
      <c r="K54" s="309">
        <f t="shared" si="43"/>
        <v>0</v>
      </c>
      <c r="L54" s="309">
        <f t="shared" ref="L54" si="44">COUNTA(L33:L52)</f>
        <v>0</v>
      </c>
      <c r="M54" s="309">
        <f t="shared" si="43"/>
        <v>0</v>
      </c>
      <c r="N54" s="309">
        <f t="shared" si="43"/>
        <v>0</v>
      </c>
      <c r="O54" s="309">
        <f t="shared" ref="O54:P54" si="45">COUNTA(O33:O52)</f>
        <v>0</v>
      </c>
      <c r="P54" s="309">
        <f t="shared" si="45"/>
        <v>0</v>
      </c>
      <c r="Q54" s="309">
        <f t="shared" si="42"/>
        <v>0</v>
      </c>
      <c r="R54" s="309">
        <f t="shared" si="42"/>
        <v>0</v>
      </c>
      <c r="S54" s="309">
        <f t="shared" si="42"/>
        <v>0</v>
      </c>
      <c r="T54" s="309">
        <f t="shared" si="42"/>
        <v>0</v>
      </c>
      <c r="U54" s="309">
        <f t="shared" si="42"/>
        <v>0</v>
      </c>
      <c r="V54" s="309">
        <f t="shared" si="42"/>
        <v>0</v>
      </c>
      <c r="W54" s="309">
        <f t="shared" si="42"/>
        <v>0</v>
      </c>
      <c r="X54" s="309">
        <f t="shared" ref="X54" si="46">COUNTA(X33:X52)</f>
        <v>0</v>
      </c>
      <c r="Y54" s="309">
        <f t="shared" si="42"/>
        <v>0</v>
      </c>
      <c r="Z54" s="309">
        <f t="shared" si="42"/>
        <v>0</v>
      </c>
      <c r="AA54" s="309">
        <f t="shared" ref="AA54:AG54" si="47">COUNTA(AA33:AA52)</f>
        <v>0</v>
      </c>
      <c r="AB54" s="309">
        <f t="shared" si="47"/>
        <v>0</v>
      </c>
      <c r="AC54" s="309">
        <f t="shared" si="47"/>
        <v>0</v>
      </c>
      <c r="AD54" s="309">
        <f t="shared" si="47"/>
        <v>0</v>
      </c>
      <c r="AE54" s="309">
        <f t="shared" si="47"/>
        <v>0</v>
      </c>
      <c r="AF54" s="309">
        <f t="shared" si="47"/>
        <v>0</v>
      </c>
      <c r="AG54" s="309">
        <f t="shared" si="47"/>
        <v>0</v>
      </c>
      <c r="AH54" s="309">
        <f t="shared" ref="AH54" si="48">COUNTA(AH33:AH52)</f>
        <v>0</v>
      </c>
      <c r="AI54" s="309">
        <f>SUM(AI33:AI52)</f>
        <v>0</v>
      </c>
      <c r="AK54" s="398">
        <f t="shared" ref="AK54:AY54" si="49">SUM(AK33:AK52)</f>
        <v>0</v>
      </c>
      <c r="AL54" s="398">
        <f t="shared" si="49"/>
        <v>0</v>
      </c>
      <c r="AM54" s="398">
        <f t="shared" si="49"/>
        <v>0</v>
      </c>
      <c r="AN54" s="398">
        <f t="shared" si="49"/>
        <v>0</v>
      </c>
      <c r="AO54" s="398">
        <f t="shared" si="49"/>
        <v>0</v>
      </c>
      <c r="AP54" s="398">
        <f t="shared" si="49"/>
        <v>0</v>
      </c>
      <c r="AQ54" s="398">
        <f t="shared" si="49"/>
        <v>0</v>
      </c>
      <c r="AR54" s="398">
        <f t="shared" si="49"/>
        <v>0</v>
      </c>
      <c r="AS54" s="398">
        <f t="shared" si="49"/>
        <v>0</v>
      </c>
      <c r="AT54" s="398">
        <f t="shared" si="49"/>
        <v>0</v>
      </c>
      <c r="AU54" s="398">
        <f t="shared" si="49"/>
        <v>0</v>
      </c>
      <c r="AV54" s="398">
        <f t="shared" si="49"/>
        <v>0</v>
      </c>
      <c r="AW54" s="398">
        <f t="shared" si="49"/>
        <v>0</v>
      </c>
      <c r="AX54" s="398">
        <f t="shared" si="49"/>
        <v>0</v>
      </c>
      <c r="AY54" s="398">
        <f t="shared" si="49"/>
        <v>0</v>
      </c>
      <c r="BA54" s="398">
        <f t="shared" ref="BA54:BQ54" si="50">SUM(BA33:BA52)</f>
        <v>0</v>
      </c>
      <c r="BB54" s="398">
        <f t="shared" si="50"/>
        <v>0</v>
      </c>
      <c r="BC54" s="398">
        <f t="shared" si="50"/>
        <v>0</v>
      </c>
      <c r="BD54" s="398">
        <f t="shared" si="50"/>
        <v>0</v>
      </c>
      <c r="BE54" s="398">
        <f t="shared" si="50"/>
        <v>0</v>
      </c>
      <c r="BF54" s="398">
        <f t="shared" si="50"/>
        <v>0</v>
      </c>
      <c r="BG54" s="398">
        <f t="shared" si="50"/>
        <v>0</v>
      </c>
      <c r="BH54" s="398">
        <f t="shared" si="50"/>
        <v>0</v>
      </c>
      <c r="BI54" s="398">
        <f t="shared" si="50"/>
        <v>0</v>
      </c>
      <c r="BJ54" s="398">
        <f t="shared" si="50"/>
        <v>0</v>
      </c>
      <c r="BK54" s="398">
        <f t="shared" si="50"/>
        <v>0</v>
      </c>
      <c r="BL54" s="398">
        <f t="shared" si="50"/>
        <v>0</v>
      </c>
      <c r="BM54" s="398">
        <f t="shared" si="50"/>
        <v>0</v>
      </c>
      <c r="BN54" s="398">
        <f t="shared" si="50"/>
        <v>0</v>
      </c>
      <c r="BO54" s="398">
        <f t="shared" si="50"/>
        <v>0</v>
      </c>
      <c r="BP54" s="398">
        <f t="shared" si="50"/>
        <v>0</v>
      </c>
      <c r="BQ54" s="398">
        <f t="shared" si="50"/>
        <v>0</v>
      </c>
    </row>
    <row r="55" spans="1:69" x14ac:dyDescent="0.35">
      <c r="A55" s="38"/>
      <c r="B55" s="38"/>
      <c r="C55" s="38"/>
      <c r="D55" s="38"/>
      <c r="E55" s="38"/>
      <c r="F55" s="38"/>
      <c r="G55" s="38"/>
      <c r="H55" s="38"/>
      <c r="I55" s="38"/>
      <c r="J55" s="38"/>
      <c r="K55" s="38"/>
      <c r="L55" s="38"/>
      <c r="M55" s="38"/>
      <c r="N55" s="38"/>
      <c r="O55" s="38"/>
      <c r="P55" s="38"/>
      <c r="Q55" s="38"/>
      <c r="R55" s="38"/>
      <c r="S55" s="38"/>
      <c r="T55" s="38"/>
      <c r="U55" s="38"/>
      <c r="V55" s="38"/>
      <c r="W55" s="38"/>
      <c r="X55" s="38"/>
      <c r="Y55" s="38"/>
      <c r="Z55" s="38"/>
      <c r="AA55" s="38"/>
      <c r="AB55" s="38"/>
      <c r="AC55" s="38"/>
      <c r="AD55" s="38"/>
      <c r="AE55" s="38"/>
      <c r="AF55" s="38"/>
      <c r="AG55" s="38"/>
      <c r="AH55" s="38"/>
      <c r="AI55" s="38"/>
      <c r="AJ55" s="38"/>
      <c r="AY55" s="38"/>
      <c r="BQ55" s="35"/>
    </row>
    <row r="56" spans="1:69" s="38" customFormat="1" x14ac:dyDescent="0.35">
      <c r="AK56" s="373"/>
      <c r="AL56" s="373"/>
      <c r="AM56" s="373"/>
      <c r="AN56" s="373"/>
      <c r="AO56" s="373"/>
      <c r="AP56" s="373"/>
      <c r="AQ56" s="373"/>
      <c r="AR56" s="373"/>
      <c r="AS56" s="373"/>
      <c r="AT56" s="373"/>
      <c r="AU56" s="373"/>
      <c r="AV56" s="373"/>
      <c r="AW56" s="373"/>
      <c r="AX56" s="373"/>
    </row>
    <row r="57" spans="1:69" s="38" customFormat="1" x14ac:dyDescent="0.35">
      <c r="AK57" s="373"/>
      <c r="AL57" s="373"/>
      <c r="AM57" s="373"/>
      <c r="AN57" s="373"/>
      <c r="AO57" s="373"/>
      <c r="AP57" s="373"/>
      <c r="AQ57" s="373"/>
      <c r="AR57" s="373"/>
      <c r="AS57" s="373"/>
      <c r="AT57" s="373"/>
      <c r="AU57" s="373"/>
      <c r="AV57" s="373"/>
      <c r="AW57" s="373"/>
      <c r="AX57" s="373"/>
    </row>
    <row r="58" spans="1:69" s="38" customFormat="1" ht="21.75" thickBot="1" x14ac:dyDescent="0.4">
      <c r="AK58" s="373"/>
      <c r="AL58" s="373"/>
      <c r="AM58" s="373"/>
      <c r="AN58" s="373"/>
      <c r="AO58" s="373"/>
      <c r="AP58" s="373"/>
      <c r="AQ58" s="373"/>
      <c r="AR58" s="373"/>
      <c r="AS58" s="373"/>
      <c r="AT58" s="373"/>
      <c r="AU58" s="373"/>
      <c r="AV58" s="373"/>
      <c r="AW58" s="373"/>
      <c r="AX58" s="373"/>
    </row>
    <row r="59" spans="1:69" s="38" customFormat="1" ht="27.75" thickTop="1" thickBot="1" x14ac:dyDescent="0.45">
      <c r="A59" s="263" t="s">
        <v>23</v>
      </c>
      <c r="B59" s="264" t="s">
        <v>155</v>
      </c>
      <c r="C59" s="265" t="s">
        <v>25</v>
      </c>
      <c r="AK59" s="373"/>
      <c r="AL59" s="373"/>
      <c r="AM59" s="373"/>
      <c r="AN59" s="373"/>
      <c r="AO59" s="373"/>
      <c r="AP59" s="373"/>
      <c r="AQ59" s="373"/>
      <c r="AR59" s="373"/>
      <c r="AS59" s="373"/>
      <c r="AT59" s="373"/>
      <c r="AU59" s="373"/>
      <c r="AV59" s="373"/>
      <c r="AW59" s="373"/>
      <c r="AX59" s="373"/>
    </row>
    <row r="60" spans="1:69" s="38" customFormat="1" ht="26.25" thickTop="1" x14ac:dyDescent="0.35">
      <c r="A60" s="266" t="s">
        <v>26</v>
      </c>
      <c r="B60" s="56">
        <f>BA54</f>
        <v>0</v>
      </c>
      <c r="C60" s="57" t="e">
        <f>B60/$B$62</f>
        <v>#DIV/0!</v>
      </c>
      <c r="AK60" s="373"/>
      <c r="AL60" s="373"/>
      <c r="AM60" s="373"/>
      <c r="AN60" s="373"/>
      <c r="AO60" s="373"/>
      <c r="AP60" s="373"/>
      <c r="AQ60" s="373"/>
      <c r="AR60" s="373"/>
      <c r="AS60" s="373"/>
      <c r="AT60" s="373"/>
      <c r="AU60" s="373"/>
      <c r="AV60" s="373"/>
      <c r="AW60" s="373"/>
      <c r="AX60" s="373"/>
    </row>
    <row r="61" spans="1:69" s="38" customFormat="1" ht="25.5" x14ac:dyDescent="0.35">
      <c r="A61" s="267" t="s">
        <v>27</v>
      </c>
      <c r="B61" s="58">
        <f>BB54</f>
        <v>0</v>
      </c>
      <c r="C61" s="57" t="e">
        <f>B61/$B$62</f>
        <v>#DIV/0!</v>
      </c>
      <c r="AK61" s="373"/>
      <c r="AL61" s="373"/>
      <c r="AM61" s="373"/>
      <c r="AN61" s="373"/>
      <c r="AO61" s="373"/>
      <c r="AP61" s="373"/>
      <c r="AQ61" s="373"/>
      <c r="AR61" s="373"/>
      <c r="AS61" s="373"/>
      <c r="AT61" s="373"/>
      <c r="AU61" s="373"/>
      <c r="AV61" s="373"/>
      <c r="AW61" s="373"/>
      <c r="AX61" s="373"/>
    </row>
    <row r="62" spans="1:69" s="38" customFormat="1" ht="27" thickBot="1" x14ac:dyDescent="0.45">
      <c r="A62" s="268" t="s">
        <v>9</v>
      </c>
      <c r="B62" s="59">
        <f>SUM(B60:B61)</f>
        <v>0</v>
      </c>
      <c r="C62" s="60" t="e">
        <f>SUM(C60:C61)</f>
        <v>#DIV/0!</v>
      </c>
      <c r="AK62" s="373"/>
      <c r="AL62" s="373"/>
      <c r="AM62" s="373"/>
      <c r="AN62" s="373"/>
      <c r="AO62" s="373"/>
      <c r="AP62" s="373"/>
      <c r="AQ62" s="373"/>
      <c r="AR62" s="373"/>
      <c r="AS62" s="373"/>
      <c r="AT62" s="373"/>
      <c r="AU62" s="373"/>
      <c r="AV62" s="373"/>
      <c r="AW62" s="373"/>
      <c r="AX62" s="373"/>
    </row>
    <row r="63" spans="1:69" s="38" customFormat="1" ht="21.75" thickTop="1" x14ac:dyDescent="0.35">
      <c r="AK63" s="373"/>
      <c r="AL63" s="373"/>
      <c r="AM63" s="373"/>
      <c r="AN63" s="373"/>
      <c r="AO63" s="373"/>
      <c r="AP63" s="373"/>
      <c r="AQ63" s="373"/>
      <c r="AR63" s="373"/>
      <c r="AS63" s="373"/>
      <c r="AT63" s="373"/>
      <c r="AU63" s="373"/>
      <c r="AV63" s="373"/>
      <c r="AW63" s="373"/>
      <c r="AX63" s="373"/>
    </row>
    <row r="64" spans="1:69" s="38" customFormat="1" x14ac:dyDescent="0.35">
      <c r="AK64" s="373"/>
      <c r="AL64" s="373"/>
      <c r="AM64" s="373"/>
      <c r="AN64" s="373"/>
      <c r="AO64" s="373"/>
      <c r="AP64" s="373"/>
      <c r="AQ64" s="373"/>
      <c r="AR64" s="373"/>
      <c r="AS64" s="373"/>
      <c r="AT64" s="373"/>
      <c r="AU64" s="373"/>
      <c r="AV64" s="373"/>
      <c r="AW64" s="373"/>
      <c r="AX64" s="373"/>
    </row>
    <row r="65" spans="1:50" s="38" customFormat="1" ht="21.75" thickBot="1" x14ac:dyDescent="0.4">
      <c r="AK65" s="373"/>
      <c r="AL65" s="373"/>
      <c r="AM65" s="373"/>
      <c r="AN65" s="373"/>
      <c r="AO65" s="373"/>
      <c r="AP65" s="373"/>
      <c r="AQ65" s="373"/>
      <c r="AR65" s="373"/>
      <c r="AS65" s="373"/>
      <c r="AT65" s="373"/>
      <c r="AU65" s="373"/>
      <c r="AV65" s="373"/>
      <c r="AW65" s="373"/>
      <c r="AX65" s="373"/>
    </row>
    <row r="66" spans="1:50" s="38" customFormat="1" ht="27.75" thickTop="1" thickBot="1" x14ac:dyDescent="0.45">
      <c r="A66" s="267" t="s">
        <v>29</v>
      </c>
      <c r="B66" s="312">
        <f>SUM(BC54:BQ54)</f>
        <v>0</v>
      </c>
      <c r="AK66" s="373"/>
      <c r="AL66" s="373"/>
      <c r="AM66" s="373"/>
      <c r="AN66" s="373"/>
      <c r="AO66" s="373"/>
      <c r="AP66" s="373"/>
      <c r="AQ66" s="373"/>
      <c r="AR66" s="373"/>
      <c r="AS66" s="373"/>
      <c r="AT66" s="373"/>
      <c r="AU66" s="373"/>
      <c r="AV66" s="373"/>
      <c r="AW66" s="373"/>
      <c r="AX66" s="373"/>
    </row>
    <row r="67" spans="1:50" s="38" customFormat="1" ht="21.75" thickTop="1" x14ac:dyDescent="0.35">
      <c r="AK67" s="373"/>
      <c r="AL67" s="373"/>
      <c r="AM67" s="373"/>
      <c r="AN67" s="373"/>
      <c r="AO67" s="373"/>
      <c r="AP67" s="373"/>
      <c r="AQ67" s="373"/>
      <c r="AR67" s="373"/>
      <c r="AS67" s="373"/>
      <c r="AT67" s="373"/>
      <c r="AU67" s="373"/>
      <c r="AV67" s="373"/>
      <c r="AW67" s="373"/>
      <c r="AX67" s="373"/>
    </row>
    <row r="68" spans="1:50" s="38" customFormat="1" x14ac:dyDescent="0.35">
      <c r="AK68" s="373"/>
      <c r="AL68" s="373"/>
      <c r="AM68" s="373"/>
      <c r="AN68" s="373"/>
      <c r="AO68" s="373"/>
      <c r="AP68" s="373"/>
      <c r="AQ68" s="373"/>
      <c r="AR68" s="373"/>
      <c r="AS68" s="373"/>
      <c r="AT68" s="373"/>
      <c r="AU68" s="373"/>
      <c r="AV68" s="373"/>
      <c r="AW68" s="373"/>
      <c r="AX68" s="373"/>
    </row>
    <row r="69" spans="1:50" s="38" customFormat="1" x14ac:dyDescent="0.35">
      <c r="AK69" s="373"/>
      <c r="AL69" s="373"/>
      <c r="AM69" s="373"/>
      <c r="AN69" s="373"/>
      <c r="AO69" s="373"/>
      <c r="AP69" s="373"/>
      <c r="AQ69" s="373"/>
      <c r="AR69" s="373"/>
      <c r="AS69" s="373"/>
      <c r="AT69" s="373"/>
      <c r="AU69" s="373"/>
      <c r="AV69" s="373"/>
      <c r="AW69" s="373"/>
      <c r="AX69" s="373"/>
    </row>
    <row r="70" spans="1:50" s="38" customFormat="1" x14ac:dyDescent="0.35">
      <c r="AK70" s="373"/>
      <c r="AL70" s="373"/>
      <c r="AM70" s="373"/>
      <c r="AN70" s="373"/>
      <c r="AO70" s="373"/>
      <c r="AP70" s="373"/>
      <c r="AQ70" s="373"/>
      <c r="AR70" s="373"/>
      <c r="AS70" s="373"/>
      <c r="AT70" s="373"/>
      <c r="AU70" s="373"/>
      <c r="AV70" s="373"/>
      <c r="AW70" s="373"/>
      <c r="AX70" s="373"/>
    </row>
    <row r="71" spans="1:50" s="38" customFormat="1" x14ac:dyDescent="0.35">
      <c r="AK71" s="373"/>
      <c r="AL71" s="373"/>
      <c r="AM71" s="373"/>
      <c r="AN71" s="373"/>
      <c r="AO71" s="373"/>
      <c r="AP71" s="373"/>
      <c r="AQ71" s="373"/>
      <c r="AR71" s="373"/>
      <c r="AS71" s="373"/>
      <c r="AT71" s="373"/>
      <c r="AU71" s="373"/>
      <c r="AV71" s="373"/>
      <c r="AW71" s="373"/>
      <c r="AX71" s="373"/>
    </row>
    <row r="72" spans="1:50" s="38" customFormat="1" x14ac:dyDescent="0.35">
      <c r="AK72" s="373"/>
      <c r="AL72" s="373"/>
      <c r="AM72" s="373"/>
      <c r="AN72" s="373"/>
      <c r="AO72" s="373"/>
      <c r="AP72" s="373"/>
      <c r="AQ72" s="373"/>
      <c r="AR72" s="373"/>
      <c r="AS72" s="373"/>
      <c r="AT72" s="373"/>
      <c r="AU72" s="373"/>
      <c r="AV72" s="373"/>
      <c r="AW72" s="373"/>
      <c r="AX72" s="373"/>
    </row>
    <row r="73" spans="1:50" s="38" customFormat="1" x14ac:dyDescent="0.35">
      <c r="AK73" s="373"/>
      <c r="AL73" s="373"/>
      <c r="AM73" s="373"/>
      <c r="AN73" s="373"/>
      <c r="AO73" s="373"/>
      <c r="AP73" s="373"/>
      <c r="AQ73" s="373"/>
      <c r="AR73" s="373"/>
      <c r="AS73" s="373"/>
      <c r="AT73" s="373"/>
      <c r="AU73" s="373"/>
      <c r="AV73" s="373"/>
      <c r="AW73" s="373"/>
      <c r="AX73" s="373"/>
    </row>
    <row r="74" spans="1:50" s="38" customFormat="1" x14ac:dyDescent="0.35">
      <c r="AK74" s="373"/>
      <c r="AL74" s="373"/>
      <c r="AM74" s="373"/>
      <c r="AN74" s="373"/>
      <c r="AO74" s="373"/>
      <c r="AP74" s="373"/>
      <c r="AQ74" s="373"/>
      <c r="AR74" s="373"/>
      <c r="AS74" s="373"/>
      <c r="AT74" s="373"/>
      <c r="AU74" s="373"/>
      <c r="AV74" s="373"/>
      <c r="AW74" s="373"/>
      <c r="AX74" s="373"/>
    </row>
    <row r="75" spans="1:50" s="38" customFormat="1" x14ac:dyDescent="0.35">
      <c r="AK75" s="373"/>
      <c r="AL75" s="373"/>
      <c r="AM75" s="373"/>
      <c r="AN75" s="373"/>
      <c r="AO75" s="373"/>
      <c r="AP75" s="373"/>
      <c r="AQ75" s="373"/>
      <c r="AR75" s="373"/>
      <c r="AS75" s="373"/>
      <c r="AT75" s="373"/>
      <c r="AU75" s="373"/>
      <c r="AV75" s="373"/>
      <c r="AW75" s="373"/>
      <c r="AX75" s="373"/>
    </row>
    <row r="76" spans="1:50" s="38" customFormat="1" x14ac:dyDescent="0.35">
      <c r="AK76" s="373"/>
      <c r="AL76" s="373"/>
      <c r="AM76" s="373"/>
      <c r="AN76" s="373"/>
      <c r="AO76" s="373"/>
      <c r="AP76" s="373"/>
      <c r="AQ76" s="373"/>
      <c r="AR76" s="373"/>
      <c r="AS76" s="373"/>
      <c r="AT76" s="373"/>
      <c r="AU76" s="373"/>
      <c r="AV76" s="373"/>
      <c r="AW76" s="373"/>
      <c r="AX76" s="373"/>
    </row>
    <row r="77" spans="1:50" s="38" customFormat="1" x14ac:dyDescent="0.35">
      <c r="AK77" s="373"/>
      <c r="AL77" s="373"/>
      <c r="AM77" s="373"/>
      <c r="AN77" s="373"/>
      <c r="AO77" s="373"/>
      <c r="AP77" s="373"/>
      <c r="AQ77" s="373"/>
      <c r="AR77" s="373"/>
      <c r="AS77" s="373"/>
      <c r="AT77" s="373"/>
      <c r="AU77" s="373"/>
      <c r="AV77" s="373"/>
      <c r="AW77" s="373"/>
      <c r="AX77" s="373"/>
    </row>
    <row r="78" spans="1:50" s="38" customFormat="1" x14ac:dyDescent="0.35">
      <c r="AK78" s="373"/>
      <c r="AL78" s="373"/>
      <c r="AM78" s="373"/>
      <c r="AN78" s="373"/>
      <c r="AO78" s="373"/>
      <c r="AP78" s="373"/>
      <c r="AQ78" s="373"/>
      <c r="AR78" s="373"/>
      <c r="AS78" s="373"/>
      <c r="AT78" s="373"/>
      <c r="AU78" s="373"/>
      <c r="AV78" s="373"/>
      <c r="AW78" s="373"/>
      <c r="AX78" s="373"/>
    </row>
    <row r="79" spans="1:50" s="38" customFormat="1" x14ac:dyDescent="0.35">
      <c r="AK79" s="373"/>
      <c r="AL79" s="373"/>
      <c r="AM79" s="373"/>
      <c r="AN79" s="373"/>
      <c r="AO79" s="373"/>
      <c r="AP79" s="373"/>
      <c r="AQ79" s="373"/>
      <c r="AR79" s="373"/>
      <c r="AS79" s="373"/>
      <c r="AT79" s="373"/>
      <c r="AU79" s="373"/>
      <c r="AV79" s="373"/>
      <c r="AW79" s="373"/>
      <c r="AX79" s="373"/>
    </row>
    <row r="80" spans="1:50" s="38" customFormat="1" x14ac:dyDescent="0.35">
      <c r="AK80" s="373"/>
      <c r="AL80" s="373"/>
      <c r="AM80" s="373"/>
      <c r="AN80" s="373"/>
      <c r="AO80" s="373"/>
      <c r="AP80" s="373"/>
      <c r="AQ80" s="373"/>
      <c r="AR80" s="373"/>
      <c r="AS80" s="373"/>
      <c r="AT80" s="373"/>
      <c r="AU80" s="373"/>
      <c r="AV80" s="373"/>
      <c r="AW80" s="373"/>
      <c r="AX80" s="373"/>
    </row>
    <row r="81" spans="37:50" s="38" customFormat="1" x14ac:dyDescent="0.35">
      <c r="AK81" s="373"/>
      <c r="AL81" s="373"/>
      <c r="AM81" s="373"/>
      <c r="AN81" s="373"/>
      <c r="AO81" s="373"/>
      <c r="AP81" s="373"/>
      <c r="AQ81" s="373"/>
      <c r="AR81" s="373"/>
      <c r="AS81" s="373"/>
      <c r="AT81" s="373"/>
      <c r="AU81" s="373"/>
      <c r="AV81" s="373"/>
      <c r="AW81" s="373"/>
      <c r="AX81" s="373"/>
    </row>
    <row r="82" spans="37:50" s="38" customFormat="1" x14ac:dyDescent="0.35">
      <c r="AK82" s="373"/>
      <c r="AL82" s="373"/>
      <c r="AM82" s="373"/>
      <c r="AN82" s="373"/>
      <c r="AO82" s="373"/>
      <c r="AP82" s="373"/>
      <c r="AQ82" s="373"/>
      <c r="AR82" s="373"/>
      <c r="AS82" s="373"/>
      <c r="AT82" s="373"/>
      <c r="AU82" s="373"/>
      <c r="AV82" s="373"/>
      <c r="AW82" s="373"/>
      <c r="AX82" s="373"/>
    </row>
    <row r="83" spans="37:50" s="38" customFormat="1" x14ac:dyDescent="0.35">
      <c r="AK83" s="373"/>
      <c r="AL83" s="373"/>
      <c r="AM83" s="373"/>
      <c r="AN83" s="373"/>
      <c r="AO83" s="373"/>
      <c r="AP83" s="373"/>
      <c r="AQ83" s="373"/>
      <c r="AR83" s="373"/>
      <c r="AS83" s="373"/>
      <c r="AT83" s="373"/>
      <c r="AU83" s="373"/>
      <c r="AV83" s="373"/>
      <c r="AW83" s="373"/>
      <c r="AX83" s="373"/>
    </row>
    <row r="84" spans="37:50" s="38" customFormat="1" x14ac:dyDescent="0.35">
      <c r="AK84" s="373"/>
      <c r="AL84" s="373"/>
      <c r="AM84" s="373"/>
      <c r="AN84" s="373"/>
      <c r="AO84" s="373"/>
      <c r="AP84" s="373"/>
      <c r="AQ84" s="373"/>
      <c r="AR84" s="373"/>
      <c r="AS84" s="373"/>
      <c r="AT84" s="373"/>
      <c r="AU84" s="373"/>
      <c r="AV84" s="373"/>
      <c r="AW84" s="373"/>
      <c r="AX84" s="373"/>
    </row>
    <row r="85" spans="37:50" s="38" customFormat="1" x14ac:dyDescent="0.35">
      <c r="AK85" s="373"/>
      <c r="AL85" s="373"/>
      <c r="AM85" s="373"/>
      <c r="AN85" s="373"/>
      <c r="AO85" s="373"/>
      <c r="AP85" s="373"/>
      <c r="AQ85" s="373"/>
      <c r="AR85" s="373"/>
      <c r="AS85" s="373"/>
      <c r="AT85" s="373"/>
      <c r="AU85" s="373"/>
      <c r="AV85" s="373"/>
      <c r="AW85" s="373"/>
      <c r="AX85" s="373"/>
    </row>
    <row r="86" spans="37:50" s="38" customFormat="1" x14ac:dyDescent="0.35">
      <c r="AK86" s="373"/>
      <c r="AL86" s="373"/>
      <c r="AM86" s="373"/>
      <c r="AN86" s="373"/>
      <c r="AO86" s="373"/>
      <c r="AP86" s="373"/>
      <c r="AQ86" s="373"/>
      <c r="AR86" s="373"/>
      <c r="AS86" s="373"/>
      <c r="AT86" s="373"/>
      <c r="AU86" s="373"/>
      <c r="AV86" s="373"/>
      <c r="AW86" s="373"/>
      <c r="AX86" s="373"/>
    </row>
    <row r="87" spans="37:50" s="38" customFormat="1" x14ac:dyDescent="0.35">
      <c r="AK87" s="373"/>
      <c r="AL87" s="373"/>
      <c r="AM87" s="373"/>
      <c r="AN87" s="373"/>
      <c r="AO87" s="373"/>
      <c r="AP87" s="373"/>
      <c r="AQ87" s="373"/>
      <c r="AR87" s="373"/>
      <c r="AS87" s="373"/>
      <c r="AT87" s="373"/>
      <c r="AU87" s="373"/>
      <c r="AV87" s="373"/>
      <c r="AW87" s="373"/>
      <c r="AX87" s="373"/>
    </row>
    <row r="88" spans="37:50" s="38" customFormat="1" x14ac:dyDescent="0.35">
      <c r="AK88" s="373"/>
      <c r="AL88" s="373"/>
      <c r="AM88" s="373"/>
      <c r="AN88" s="373"/>
      <c r="AO88" s="373"/>
      <c r="AP88" s="373"/>
      <c r="AQ88" s="373"/>
      <c r="AR88" s="373"/>
      <c r="AS88" s="373"/>
      <c r="AT88" s="373"/>
      <c r="AU88" s="373"/>
      <c r="AV88" s="373"/>
      <c r="AW88" s="373"/>
      <c r="AX88" s="373"/>
    </row>
    <row r="89" spans="37:50" s="38" customFormat="1" x14ac:dyDescent="0.35">
      <c r="AK89" s="373"/>
      <c r="AL89" s="373"/>
      <c r="AM89" s="373"/>
      <c r="AN89" s="373"/>
      <c r="AO89" s="373"/>
      <c r="AP89" s="373"/>
      <c r="AQ89" s="373"/>
      <c r="AR89" s="373"/>
      <c r="AS89" s="373"/>
      <c r="AT89" s="373"/>
      <c r="AU89" s="373"/>
      <c r="AV89" s="373"/>
      <c r="AW89" s="373"/>
      <c r="AX89" s="373"/>
    </row>
    <row r="90" spans="37:50" s="38" customFormat="1" x14ac:dyDescent="0.35">
      <c r="AK90" s="373"/>
      <c r="AL90" s="373"/>
      <c r="AM90" s="373"/>
      <c r="AN90" s="373"/>
      <c r="AO90" s="373"/>
      <c r="AP90" s="373"/>
      <c r="AQ90" s="373"/>
      <c r="AR90" s="373"/>
      <c r="AS90" s="373"/>
      <c r="AT90" s="373"/>
      <c r="AU90" s="373"/>
      <c r="AV90" s="373"/>
      <c r="AW90" s="373"/>
      <c r="AX90" s="373"/>
    </row>
    <row r="91" spans="37:50" s="38" customFormat="1" x14ac:dyDescent="0.35">
      <c r="AK91" s="373"/>
      <c r="AL91" s="373"/>
      <c r="AM91" s="373"/>
      <c r="AN91" s="373"/>
      <c r="AO91" s="373"/>
      <c r="AP91" s="373"/>
      <c r="AQ91" s="373"/>
      <c r="AR91" s="373"/>
      <c r="AS91" s="373"/>
      <c r="AT91" s="373"/>
      <c r="AU91" s="373"/>
      <c r="AV91" s="373"/>
      <c r="AW91" s="373"/>
      <c r="AX91" s="373"/>
    </row>
    <row r="92" spans="37:50" s="38" customFormat="1" x14ac:dyDescent="0.35">
      <c r="AK92" s="373"/>
      <c r="AL92" s="373"/>
      <c r="AM92" s="373"/>
      <c r="AN92" s="373"/>
      <c r="AO92" s="373"/>
      <c r="AP92" s="373"/>
      <c r="AQ92" s="373"/>
      <c r="AR92" s="373"/>
      <c r="AS92" s="373"/>
      <c r="AT92" s="373"/>
      <c r="AU92" s="373"/>
      <c r="AV92" s="373"/>
      <c r="AW92" s="373"/>
      <c r="AX92" s="373"/>
    </row>
    <row r="93" spans="37:50" s="38" customFormat="1" x14ac:dyDescent="0.35">
      <c r="AK93" s="373"/>
      <c r="AL93" s="373"/>
      <c r="AM93" s="373"/>
      <c r="AN93" s="373"/>
      <c r="AO93" s="373"/>
      <c r="AP93" s="373"/>
      <c r="AQ93" s="373"/>
      <c r="AR93" s="373"/>
      <c r="AS93" s="373"/>
      <c r="AT93" s="373"/>
      <c r="AU93" s="373"/>
      <c r="AV93" s="373"/>
      <c r="AW93" s="373"/>
      <c r="AX93" s="373"/>
    </row>
    <row r="94" spans="37:50" s="38" customFormat="1" x14ac:dyDescent="0.35">
      <c r="AK94" s="373"/>
      <c r="AL94" s="373"/>
      <c r="AM94" s="373"/>
      <c r="AN94" s="373"/>
      <c r="AO94" s="373"/>
      <c r="AP94" s="373"/>
      <c r="AQ94" s="373"/>
      <c r="AR94" s="373"/>
      <c r="AS94" s="373"/>
      <c r="AT94" s="373"/>
      <c r="AU94" s="373"/>
      <c r="AV94" s="373"/>
      <c r="AW94" s="373"/>
      <c r="AX94" s="373"/>
    </row>
    <row r="95" spans="37:50" s="38" customFormat="1" x14ac:dyDescent="0.35">
      <c r="AK95" s="373"/>
      <c r="AL95" s="373"/>
      <c r="AM95" s="373"/>
      <c r="AN95" s="373"/>
      <c r="AO95" s="373"/>
      <c r="AP95" s="373"/>
      <c r="AQ95" s="373"/>
      <c r="AR95" s="373"/>
      <c r="AS95" s="373"/>
      <c r="AT95" s="373"/>
      <c r="AU95" s="373"/>
      <c r="AV95" s="373"/>
      <c r="AW95" s="373"/>
      <c r="AX95" s="373"/>
    </row>
    <row r="96" spans="37:50" s="38" customFormat="1" x14ac:dyDescent="0.35">
      <c r="AK96" s="373"/>
      <c r="AL96" s="373"/>
      <c r="AM96" s="373"/>
      <c r="AN96" s="373"/>
      <c r="AO96" s="373"/>
      <c r="AP96" s="373"/>
      <c r="AQ96" s="373"/>
      <c r="AR96" s="373"/>
      <c r="AS96" s="373"/>
      <c r="AT96" s="373"/>
      <c r="AU96" s="373"/>
      <c r="AV96" s="373"/>
      <c r="AW96" s="373"/>
      <c r="AX96" s="373"/>
    </row>
    <row r="97" spans="37:50" s="38" customFormat="1" x14ac:dyDescent="0.35">
      <c r="AK97" s="373"/>
      <c r="AL97" s="373"/>
      <c r="AM97" s="373"/>
      <c r="AN97" s="373"/>
      <c r="AO97" s="373"/>
      <c r="AP97" s="373"/>
      <c r="AQ97" s="373"/>
      <c r="AR97" s="373"/>
      <c r="AS97" s="373"/>
      <c r="AT97" s="373"/>
      <c r="AU97" s="373"/>
      <c r="AV97" s="373"/>
      <c r="AW97" s="373"/>
      <c r="AX97" s="373"/>
    </row>
    <row r="98" spans="37:50" s="38" customFormat="1" x14ac:dyDescent="0.35">
      <c r="AK98" s="373"/>
      <c r="AL98" s="373"/>
      <c r="AM98" s="373"/>
      <c r="AN98" s="373"/>
      <c r="AO98" s="373"/>
      <c r="AP98" s="373"/>
      <c r="AQ98" s="373"/>
      <c r="AR98" s="373"/>
      <c r="AS98" s="373"/>
      <c r="AT98" s="373"/>
      <c r="AU98" s="373"/>
      <c r="AV98" s="373"/>
      <c r="AW98" s="373"/>
      <c r="AX98" s="373"/>
    </row>
    <row r="99" spans="37:50" s="38" customFormat="1" x14ac:dyDescent="0.35">
      <c r="AK99" s="373"/>
      <c r="AL99" s="373"/>
      <c r="AM99" s="373"/>
      <c r="AN99" s="373"/>
      <c r="AO99" s="373"/>
      <c r="AP99" s="373"/>
      <c r="AQ99" s="373"/>
      <c r="AR99" s="373"/>
      <c r="AS99" s="373"/>
      <c r="AT99" s="373"/>
      <c r="AU99" s="373"/>
      <c r="AV99" s="373"/>
      <c r="AW99" s="373"/>
      <c r="AX99" s="373"/>
    </row>
    <row r="100" spans="37:50" s="38" customFormat="1" x14ac:dyDescent="0.35">
      <c r="AK100" s="373"/>
      <c r="AL100" s="373"/>
      <c r="AM100" s="373"/>
      <c r="AN100" s="373"/>
      <c r="AO100" s="373"/>
      <c r="AP100" s="373"/>
      <c r="AQ100" s="373"/>
      <c r="AR100" s="373"/>
      <c r="AS100" s="373"/>
      <c r="AT100" s="373"/>
      <c r="AU100" s="373"/>
      <c r="AV100" s="373"/>
      <c r="AW100" s="373"/>
      <c r="AX100" s="373"/>
    </row>
    <row r="101" spans="37:50" s="38" customFormat="1" x14ac:dyDescent="0.35">
      <c r="AK101" s="373"/>
      <c r="AL101" s="373"/>
      <c r="AM101" s="373"/>
      <c r="AN101" s="373"/>
      <c r="AO101" s="373"/>
      <c r="AP101" s="373"/>
      <c r="AQ101" s="373"/>
      <c r="AR101" s="373"/>
      <c r="AS101" s="373"/>
      <c r="AT101" s="373"/>
      <c r="AU101" s="373"/>
      <c r="AV101" s="373"/>
      <c r="AW101" s="373"/>
      <c r="AX101" s="373"/>
    </row>
    <row r="102" spans="37:50" s="38" customFormat="1" x14ac:dyDescent="0.35">
      <c r="AK102" s="373"/>
      <c r="AL102" s="373"/>
      <c r="AM102" s="373"/>
      <c r="AN102" s="373"/>
      <c r="AO102" s="373"/>
      <c r="AP102" s="373"/>
      <c r="AQ102" s="373"/>
      <c r="AR102" s="373"/>
      <c r="AS102" s="373"/>
      <c r="AT102" s="373"/>
      <c r="AU102" s="373"/>
      <c r="AV102" s="373"/>
      <c r="AW102" s="373"/>
      <c r="AX102" s="373"/>
    </row>
    <row r="103" spans="37:50" s="38" customFormat="1" x14ac:dyDescent="0.35">
      <c r="AK103" s="373"/>
      <c r="AL103" s="373"/>
      <c r="AM103" s="373"/>
      <c r="AN103" s="373"/>
      <c r="AO103" s="373"/>
      <c r="AP103" s="373"/>
      <c r="AQ103" s="373"/>
      <c r="AR103" s="373"/>
      <c r="AS103" s="373"/>
      <c r="AT103" s="373"/>
      <c r="AU103" s="373"/>
      <c r="AV103" s="373"/>
      <c r="AW103" s="373"/>
      <c r="AX103" s="373"/>
    </row>
    <row r="104" spans="37:50" s="38" customFormat="1" x14ac:dyDescent="0.35">
      <c r="AK104" s="373"/>
      <c r="AL104" s="373"/>
      <c r="AM104" s="373"/>
      <c r="AN104" s="373"/>
      <c r="AO104" s="373"/>
      <c r="AP104" s="373"/>
      <c r="AQ104" s="373"/>
      <c r="AR104" s="373"/>
      <c r="AS104" s="373"/>
      <c r="AT104" s="373"/>
      <c r="AU104" s="373"/>
      <c r="AV104" s="373"/>
      <c r="AW104" s="373"/>
      <c r="AX104" s="373"/>
    </row>
    <row r="105" spans="37:50" s="38" customFormat="1" x14ac:dyDescent="0.35">
      <c r="AK105" s="373"/>
      <c r="AL105" s="373"/>
      <c r="AM105" s="373"/>
      <c r="AN105" s="373"/>
      <c r="AO105" s="373"/>
      <c r="AP105" s="373"/>
      <c r="AQ105" s="373"/>
      <c r="AR105" s="373"/>
      <c r="AS105" s="373"/>
      <c r="AT105" s="373"/>
      <c r="AU105" s="373"/>
      <c r="AV105" s="373"/>
      <c r="AW105" s="373"/>
      <c r="AX105" s="373"/>
    </row>
    <row r="106" spans="37:50" s="38" customFormat="1" x14ac:dyDescent="0.35">
      <c r="AK106" s="373"/>
      <c r="AL106" s="373"/>
      <c r="AM106" s="373"/>
      <c r="AN106" s="373"/>
      <c r="AO106" s="373"/>
      <c r="AP106" s="373"/>
      <c r="AQ106" s="373"/>
      <c r="AR106" s="373"/>
      <c r="AS106" s="373"/>
      <c r="AT106" s="373"/>
      <c r="AU106" s="373"/>
      <c r="AV106" s="373"/>
      <c r="AW106" s="373"/>
      <c r="AX106" s="373"/>
    </row>
    <row r="107" spans="37:50" s="38" customFormat="1" x14ac:dyDescent="0.35">
      <c r="AK107" s="373"/>
      <c r="AL107" s="373"/>
      <c r="AM107" s="373"/>
      <c r="AN107" s="373"/>
      <c r="AO107" s="373"/>
      <c r="AP107" s="373"/>
      <c r="AQ107" s="373"/>
      <c r="AR107" s="373"/>
      <c r="AS107" s="373"/>
      <c r="AT107" s="373"/>
      <c r="AU107" s="373"/>
      <c r="AV107" s="373"/>
      <c r="AW107" s="373"/>
      <c r="AX107" s="373"/>
    </row>
    <row r="108" spans="37:50" s="38" customFormat="1" x14ac:dyDescent="0.35">
      <c r="AK108" s="373"/>
      <c r="AL108" s="373"/>
      <c r="AM108" s="373"/>
      <c r="AN108" s="373"/>
      <c r="AO108" s="373"/>
      <c r="AP108" s="373"/>
      <c r="AQ108" s="373"/>
      <c r="AR108" s="373"/>
      <c r="AS108" s="373"/>
      <c r="AT108" s="373"/>
      <c r="AU108" s="373"/>
      <c r="AV108" s="373"/>
      <c r="AW108" s="373"/>
      <c r="AX108" s="373"/>
    </row>
    <row r="109" spans="37:50" s="38" customFormat="1" x14ac:dyDescent="0.35">
      <c r="AK109" s="373"/>
      <c r="AL109" s="373"/>
      <c r="AM109" s="373"/>
      <c r="AN109" s="373"/>
      <c r="AO109" s="373"/>
      <c r="AP109" s="373"/>
      <c r="AQ109" s="373"/>
      <c r="AR109" s="373"/>
      <c r="AS109" s="373"/>
      <c r="AT109" s="373"/>
      <c r="AU109" s="373"/>
      <c r="AV109" s="373"/>
      <c r="AW109" s="373"/>
      <c r="AX109" s="373"/>
    </row>
    <row r="110" spans="37:50" s="38" customFormat="1" x14ac:dyDescent="0.35">
      <c r="AK110" s="373"/>
      <c r="AL110" s="373"/>
      <c r="AM110" s="373"/>
      <c r="AN110" s="373"/>
      <c r="AO110" s="373"/>
      <c r="AP110" s="373"/>
      <c r="AQ110" s="373"/>
      <c r="AR110" s="373"/>
      <c r="AS110" s="373"/>
      <c r="AT110" s="373"/>
      <c r="AU110" s="373"/>
      <c r="AV110" s="373"/>
      <c r="AW110" s="373"/>
      <c r="AX110" s="373"/>
    </row>
    <row r="111" spans="37:50" s="38" customFormat="1" x14ac:dyDescent="0.35">
      <c r="AK111" s="373"/>
      <c r="AL111" s="373"/>
      <c r="AM111" s="373"/>
      <c r="AN111" s="373"/>
      <c r="AO111" s="373"/>
      <c r="AP111" s="373"/>
      <c r="AQ111" s="373"/>
      <c r="AR111" s="373"/>
      <c r="AS111" s="373"/>
      <c r="AT111" s="373"/>
      <c r="AU111" s="373"/>
      <c r="AV111" s="373"/>
      <c r="AW111" s="373"/>
      <c r="AX111" s="373"/>
    </row>
    <row r="112" spans="37:50" s="38" customFormat="1" x14ac:dyDescent="0.35">
      <c r="AK112" s="373"/>
      <c r="AL112" s="373"/>
      <c r="AM112" s="373"/>
      <c r="AN112" s="373"/>
      <c r="AO112" s="373"/>
      <c r="AP112" s="373"/>
      <c r="AQ112" s="373"/>
      <c r="AR112" s="373"/>
      <c r="AS112" s="373"/>
      <c r="AT112" s="373"/>
      <c r="AU112" s="373"/>
      <c r="AV112" s="373"/>
      <c r="AW112" s="373"/>
      <c r="AX112" s="373"/>
    </row>
    <row r="113" spans="37:50" s="38" customFormat="1" x14ac:dyDescent="0.35">
      <c r="AK113" s="373"/>
      <c r="AL113" s="373"/>
      <c r="AM113" s="373"/>
      <c r="AN113" s="373"/>
      <c r="AO113" s="373"/>
      <c r="AP113" s="373"/>
      <c r="AQ113" s="373"/>
      <c r="AR113" s="373"/>
      <c r="AS113" s="373"/>
      <c r="AT113" s="373"/>
      <c r="AU113" s="373"/>
      <c r="AV113" s="373"/>
      <c r="AW113" s="373"/>
      <c r="AX113" s="373"/>
    </row>
    <row r="114" spans="37:50" s="38" customFormat="1" x14ac:dyDescent="0.35">
      <c r="AK114" s="373"/>
      <c r="AL114" s="373"/>
      <c r="AM114" s="373"/>
      <c r="AN114" s="373"/>
      <c r="AO114" s="373"/>
      <c r="AP114" s="373"/>
      <c r="AQ114" s="373"/>
      <c r="AR114" s="373"/>
      <c r="AS114" s="373"/>
      <c r="AT114" s="373"/>
      <c r="AU114" s="373"/>
      <c r="AV114" s="373"/>
      <c r="AW114" s="373"/>
      <c r="AX114" s="373"/>
    </row>
    <row r="115" spans="37:50" s="38" customFormat="1" x14ac:dyDescent="0.35">
      <c r="AK115" s="373"/>
      <c r="AL115" s="373"/>
      <c r="AM115" s="373"/>
      <c r="AN115" s="373"/>
      <c r="AO115" s="373"/>
      <c r="AP115" s="373"/>
      <c r="AQ115" s="373"/>
      <c r="AR115" s="373"/>
      <c r="AS115" s="373"/>
      <c r="AT115" s="373"/>
      <c r="AU115" s="373"/>
      <c r="AV115" s="373"/>
      <c r="AW115" s="373"/>
      <c r="AX115" s="373"/>
    </row>
    <row r="116" spans="37:50" s="38" customFormat="1" x14ac:dyDescent="0.35">
      <c r="AK116" s="373"/>
      <c r="AL116" s="373"/>
      <c r="AM116" s="373"/>
      <c r="AN116" s="373"/>
      <c r="AO116" s="373"/>
      <c r="AP116" s="373"/>
      <c r="AQ116" s="373"/>
      <c r="AR116" s="373"/>
      <c r="AS116" s="373"/>
      <c r="AT116" s="373"/>
      <c r="AU116" s="373"/>
      <c r="AV116" s="373"/>
      <c r="AW116" s="373"/>
      <c r="AX116" s="373"/>
    </row>
    <row r="117" spans="37:50" s="38" customFormat="1" x14ac:dyDescent="0.35">
      <c r="AK117" s="373"/>
      <c r="AL117" s="373"/>
      <c r="AM117" s="373"/>
      <c r="AN117" s="373"/>
      <c r="AO117" s="373"/>
      <c r="AP117" s="373"/>
      <c r="AQ117" s="373"/>
      <c r="AR117" s="373"/>
      <c r="AS117" s="373"/>
      <c r="AT117" s="373"/>
      <c r="AU117" s="373"/>
      <c r="AV117" s="373"/>
      <c r="AW117" s="373"/>
      <c r="AX117" s="373"/>
    </row>
    <row r="118" spans="37:50" s="38" customFormat="1" x14ac:dyDescent="0.35">
      <c r="AK118" s="373"/>
      <c r="AL118" s="373"/>
      <c r="AM118" s="373"/>
      <c r="AN118" s="373"/>
      <c r="AO118" s="373"/>
      <c r="AP118" s="373"/>
      <c r="AQ118" s="373"/>
      <c r="AR118" s="373"/>
      <c r="AS118" s="373"/>
      <c r="AT118" s="373"/>
      <c r="AU118" s="373"/>
      <c r="AV118" s="373"/>
      <c r="AW118" s="373"/>
      <c r="AX118" s="373"/>
    </row>
    <row r="119" spans="37:50" s="38" customFormat="1" x14ac:dyDescent="0.35">
      <c r="AK119" s="373"/>
      <c r="AL119" s="373"/>
      <c r="AM119" s="373"/>
      <c r="AN119" s="373"/>
      <c r="AO119" s="373"/>
      <c r="AP119" s="373"/>
      <c r="AQ119" s="373"/>
      <c r="AR119" s="373"/>
      <c r="AS119" s="373"/>
      <c r="AT119" s="373"/>
      <c r="AU119" s="373"/>
      <c r="AV119" s="373"/>
      <c r="AW119" s="373"/>
      <c r="AX119" s="373"/>
    </row>
    <row r="120" spans="37:50" s="38" customFormat="1" x14ac:dyDescent="0.35">
      <c r="AK120" s="373"/>
      <c r="AL120" s="373"/>
      <c r="AM120" s="373"/>
      <c r="AN120" s="373"/>
      <c r="AO120" s="373"/>
      <c r="AP120" s="373"/>
      <c r="AQ120" s="373"/>
      <c r="AR120" s="373"/>
      <c r="AS120" s="373"/>
      <c r="AT120" s="373"/>
      <c r="AU120" s="373"/>
      <c r="AV120" s="373"/>
      <c r="AW120" s="373"/>
      <c r="AX120" s="373"/>
    </row>
    <row r="121" spans="37:50" s="38" customFormat="1" x14ac:dyDescent="0.35">
      <c r="AK121" s="373"/>
      <c r="AL121" s="373"/>
      <c r="AM121" s="373"/>
      <c r="AN121" s="373"/>
      <c r="AO121" s="373"/>
      <c r="AP121" s="373"/>
      <c r="AQ121" s="373"/>
      <c r="AR121" s="373"/>
      <c r="AS121" s="373"/>
      <c r="AT121" s="373"/>
      <c r="AU121" s="373"/>
      <c r="AV121" s="373"/>
      <c r="AW121" s="373"/>
      <c r="AX121" s="373"/>
    </row>
    <row r="122" spans="37:50" s="38" customFormat="1" x14ac:dyDescent="0.35">
      <c r="AK122" s="373"/>
      <c r="AL122" s="373"/>
      <c r="AM122" s="373"/>
      <c r="AN122" s="373"/>
      <c r="AO122" s="373"/>
      <c r="AP122" s="373"/>
      <c r="AQ122" s="373"/>
      <c r="AR122" s="373"/>
      <c r="AS122" s="373"/>
      <c r="AT122" s="373"/>
      <c r="AU122" s="373"/>
      <c r="AV122" s="373"/>
      <c r="AW122" s="373"/>
      <c r="AX122" s="373"/>
    </row>
    <row r="123" spans="37:50" s="38" customFormat="1" x14ac:dyDescent="0.35">
      <c r="AK123" s="373"/>
      <c r="AL123" s="373"/>
      <c r="AM123" s="373"/>
      <c r="AN123" s="373"/>
      <c r="AO123" s="373"/>
      <c r="AP123" s="373"/>
      <c r="AQ123" s="373"/>
      <c r="AR123" s="373"/>
      <c r="AS123" s="373"/>
      <c r="AT123" s="373"/>
      <c r="AU123" s="373"/>
      <c r="AV123" s="373"/>
      <c r="AW123" s="373"/>
      <c r="AX123" s="373"/>
    </row>
    <row r="124" spans="37:50" s="38" customFormat="1" x14ac:dyDescent="0.35">
      <c r="AK124" s="373"/>
      <c r="AL124" s="373"/>
      <c r="AM124" s="373"/>
      <c r="AN124" s="373"/>
      <c r="AO124" s="373"/>
      <c r="AP124" s="373"/>
      <c r="AQ124" s="373"/>
      <c r="AR124" s="373"/>
      <c r="AS124" s="373"/>
      <c r="AT124" s="373"/>
      <c r="AU124" s="373"/>
      <c r="AV124" s="373"/>
      <c r="AW124" s="373"/>
      <c r="AX124" s="373"/>
    </row>
    <row r="125" spans="37:50" s="38" customFormat="1" x14ac:dyDescent="0.35">
      <c r="AK125" s="373"/>
      <c r="AL125" s="373"/>
      <c r="AM125" s="373"/>
      <c r="AN125" s="373"/>
      <c r="AO125" s="373"/>
      <c r="AP125" s="373"/>
      <c r="AQ125" s="373"/>
      <c r="AR125" s="373"/>
      <c r="AS125" s="373"/>
      <c r="AT125" s="373"/>
      <c r="AU125" s="373"/>
      <c r="AV125" s="373"/>
      <c r="AW125" s="373"/>
      <c r="AX125" s="373"/>
    </row>
    <row r="126" spans="37:50" s="38" customFormat="1" x14ac:dyDescent="0.35">
      <c r="AK126" s="373"/>
      <c r="AL126" s="373"/>
      <c r="AM126" s="373"/>
      <c r="AN126" s="373"/>
      <c r="AO126" s="373"/>
      <c r="AP126" s="373"/>
      <c r="AQ126" s="373"/>
      <c r="AR126" s="373"/>
      <c r="AS126" s="373"/>
      <c r="AT126" s="373"/>
      <c r="AU126" s="373"/>
      <c r="AV126" s="373"/>
      <c r="AW126" s="373"/>
      <c r="AX126" s="373"/>
    </row>
    <row r="127" spans="37:50" s="38" customFormat="1" x14ac:dyDescent="0.35">
      <c r="AK127" s="373"/>
      <c r="AL127" s="373"/>
      <c r="AM127" s="373"/>
      <c r="AN127" s="373"/>
      <c r="AO127" s="373"/>
      <c r="AP127" s="373"/>
      <c r="AQ127" s="373"/>
      <c r="AR127" s="373"/>
      <c r="AS127" s="373"/>
      <c r="AT127" s="373"/>
      <c r="AU127" s="373"/>
      <c r="AV127" s="373"/>
      <c r="AW127" s="373"/>
      <c r="AX127" s="373"/>
    </row>
    <row r="128" spans="37:50" s="38" customFormat="1" x14ac:dyDescent="0.35">
      <c r="AK128" s="373"/>
      <c r="AL128" s="373"/>
      <c r="AM128" s="373"/>
      <c r="AN128" s="373"/>
      <c r="AO128" s="373"/>
      <c r="AP128" s="373"/>
      <c r="AQ128" s="373"/>
      <c r="AR128" s="373"/>
      <c r="AS128" s="373"/>
      <c r="AT128" s="373"/>
      <c r="AU128" s="373"/>
      <c r="AV128" s="373"/>
      <c r="AW128" s="373"/>
      <c r="AX128" s="373"/>
    </row>
    <row r="129" spans="37:51" s="38" customFormat="1" x14ac:dyDescent="0.35">
      <c r="AK129" s="373"/>
      <c r="AL129" s="373"/>
      <c r="AM129" s="373"/>
      <c r="AN129" s="373"/>
      <c r="AO129" s="373"/>
      <c r="AP129" s="373"/>
      <c r="AQ129" s="373"/>
      <c r="AR129" s="373"/>
      <c r="AS129" s="373"/>
      <c r="AT129" s="373"/>
      <c r="AU129" s="373"/>
      <c r="AV129" s="373"/>
      <c r="AW129" s="373"/>
      <c r="AX129" s="373"/>
      <c r="AY129" s="373"/>
    </row>
    <row r="130" spans="37:51" s="38" customFormat="1" x14ac:dyDescent="0.35">
      <c r="AK130" s="373"/>
      <c r="AL130" s="373"/>
      <c r="AM130" s="373"/>
      <c r="AN130" s="373"/>
      <c r="AO130" s="373"/>
      <c r="AP130" s="373"/>
      <c r="AQ130" s="373"/>
      <c r="AR130" s="373"/>
      <c r="AS130" s="373"/>
      <c r="AT130" s="373"/>
      <c r="AU130" s="373"/>
      <c r="AV130" s="373"/>
      <c r="AW130" s="373"/>
      <c r="AX130" s="373"/>
      <c r="AY130" s="373"/>
    </row>
    <row r="131" spans="37:51" s="38" customFormat="1" x14ac:dyDescent="0.35">
      <c r="AK131" s="373"/>
      <c r="AL131" s="373"/>
      <c r="AM131" s="373"/>
      <c r="AN131" s="373"/>
      <c r="AO131" s="373"/>
      <c r="AP131" s="373"/>
      <c r="AQ131" s="373"/>
      <c r="AR131" s="373"/>
      <c r="AS131" s="373"/>
      <c r="AT131" s="373"/>
      <c r="AU131" s="373"/>
      <c r="AV131" s="373"/>
      <c r="AW131" s="373"/>
      <c r="AX131" s="373"/>
      <c r="AY131" s="373"/>
    </row>
    <row r="132" spans="37:51" s="38" customFormat="1" x14ac:dyDescent="0.35">
      <c r="AK132" s="373"/>
      <c r="AL132" s="373"/>
      <c r="AM132" s="373"/>
      <c r="AN132" s="373"/>
      <c r="AO132" s="373"/>
      <c r="AP132" s="373"/>
      <c r="AQ132" s="373"/>
      <c r="AR132" s="373"/>
      <c r="AS132" s="373"/>
      <c r="AT132" s="373"/>
      <c r="AU132" s="373"/>
      <c r="AV132" s="373"/>
      <c r="AW132" s="373"/>
      <c r="AX132" s="373"/>
      <c r="AY132" s="373"/>
    </row>
    <row r="133" spans="37:51" s="38" customFormat="1" x14ac:dyDescent="0.35">
      <c r="AK133" s="373"/>
      <c r="AL133" s="373"/>
      <c r="AM133" s="373"/>
      <c r="AN133" s="373"/>
      <c r="AO133" s="373"/>
      <c r="AP133" s="373"/>
      <c r="AQ133" s="373"/>
      <c r="AR133" s="373"/>
      <c r="AS133" s="373"/>
      <c r="AT133" s="373"/>
      <c r="AU133" s="373"/>
      <c r="AV133" s="373"/>
      <c r="AW133" s="373"/>
      <c r="AX133" s="373"/>
      <c r="AY133" s="373"/>
    </row>
    <row r="134" spans="37:51" s="38" customFormat="1" x14ac:dyDescent="0.35">
      <c r="AK134" s="373"/>
      <c r="AL134" s="373"/>
      <c r="AM134" s="373"/>
      <c r="AN134" s="373"/>
      <c r="AO134" s="373"/>
      <c r="AP134" s="373"/>
      <c r="AQ134" s="373"/>
      <c r="AR134" s="373"/>
      <c r="AS134" s="373"/>
      <c r="AT134" s="373"/>
      <c r="AU134" s="373"/>
      <c r="AV134" s="373"/>
      <c r="AW134" s="373"/>
      <c r="AX134" s="373"/>
      <c r="AY134" s="373"/>
    </row>
    <row r="135" spans="37:51" s="38" customFormat="1" x14ac:dyDescent="0.35">
      <c r="AK135" s="373"/>
      <c r="AL135" s="373"/>
      <c r="AM135" s="373"/>
      <c r="AN135" s="373"/>
      <c r="AO135" s="373"/>
      <c r="AP135" s="373"/>
      <c r="AQ135" s="373"/>
      <c r="AR135" s="373"/>
      <c r="AS135" s="373"/>
      <c r="AT135" s="373"/>
      <c r="AU135" s="373"/>
      <c r="AV135" s="373"/>
      <c r="AW135" s="373"/>
      <c r="AX135" s="373"/>
      <c r="AY135" s="373"/>
    </row>
    <row r="136" spans="37:51" s="38" customFormat="1" x14ac:dyDescent="0.35">
      <c r="AK136" s="373"/>
      <c r="AL136" s="373"/>
      <c r="AM136" s="373"/>
      <c r="AN136" s="373"/>
      <c r="AO136" s="373"/>
      <c r="AP136" s="373"/>
      <c r="AQ136" s="373"/>
      <c r="AR136" s="373"/>
      <c r="AS136" s="373"/>
      <c r="AT136" s="373"/>
      <c r="AU136" s="373"/>
      <c r="AV136" s="373"/>
      <c r="AW136" s="373"/>
      <c r="AX136" s="373"/>
      <c r="AY136" s="373"/>
    </row>
    <row r="137" spans="37:51" s="38" customFormat="1" x14ac:dyDescent="0.35">
      <c r="AK137" s="373"/>
      <c r="AL137" s="373"/>
      <c r="AM137" s="373"/>
      <c r="AN137" s="373"/>
      <c r="AO137" s="373"/>
      <c r="AP137" s="373"/>
      <c r="AQ137" s="373"/>
      <c r="AR137" s="373"/>
      <c r="AS137" s="373"/>
      <c r="AT137" s="373"/>
      <c r="AU137" s="373"/>
      <c r="AV137" s="373"/>
      <c r="AW137" s="373"/>
      <c r="AX137" s="373"/>
      <c r="AY137" s="373"/>
    </row>
    <row r="138" spans="37:51" s="38" customFormat="1" x14ac:dyDescent="0.35">
      <c r="AK138" s="373"/>
      <c r="AL138" s="373"/>
      <c r="AM138" s="373"/>
      <c r="AN138" s="373"/>
      <c r="AO138" s="373"/>
      <c r="AP138" s="373"/>
      <c r="AQ138" s="373"/>
      <c r="AR138" s="373"/>
      <c r="AS138" s="373"/>
      <c r="AT138" s="373"/>
      <c r="AU138" s="373"/>
      <c r="AV138" s="373"/>
      <c r="AW138" s="373"/>
      <c r="AX138" s="373"/>
      <c r="AY138" s="373"/>
    </row>
    <row r="139" spans="37:51" s="38" customFormat="1" x14ac:dyDescent="0.35">
      <c r="AK139" s="373"/>
      <c r="AL139" s="373"/>
      <c r="AM139" s="373"/>
      <c r="AN139" s="373"/>
      <c r="AO139" s="373"/>
      <c r="AP139" s="373"/>
      <c r="AQ139" s="373"/>
      <c r="AR139" s="373"/>
      <c r="AS139" s="373"/>
      <c r="AT139" s="373"/>
      <c r="AU139" s="373"/>
      <c r="AV139" s="373"/>
      <c r="AW139" s="373"/>
      <c r="AX139" s="373"/>
      <c r="AY139" s="373"/>
    </row>
    <row r="140" spans="37:51" s="38" customFormat="1" x14ac:dyDescent="0.35">
      <c r="AK140" s="373"/>
      <c r="AL140" s="373"/>
      <c r="AM140" s="373"/>
      <c r="AN140" s="373"/>
      <c r="AO140" s="373"/>
      <c r="AP140" s="373"/>
      <c r="AQ140" s="373"/>
      <c r="AR140" s="373"/>
      <c r="AS140" s="373"/>
      <c r="AT140" s="373"/>
      <c r="AU140" s="373"/>
      <c r="AV140" s="373"/>
      <c r="AW140" s="373"/>
      <c r="AX140" s="373"/>
      <c r="AY140" s="373"/>
    </row>
    <row r="141" spans="37:51" s="38" customFormat="1" x14ac:dyDescent="0.35">
      <c r="AK141" s="373"/>
      <c r="AL141" s="373"/>
      <c r="AM141" s="373"/>
      <c r="AN141" s="373"/>
      <c r="AO141" s="373"/>
      <c r="AP141" s="373"/>
      <c r="AQ141" s="373"/>
      <c r="AR141" s="373"/>
      <c r="AS141" s="373"/>
      <c r="AT141" s="373"/>
      <c r="AU141" s="373"/>
      <c r="AV141" s="373"/>
      <c r="AW141" s="373"/>
      <c r="AX141" s="373"/>
      <c r="AY141" s="373"/>
    </row>
    <row r="142" spans="37:51" s="38" customFormat="1" x14ac:dyDescent="0.35">
      <c r="AK142" s="373"/>
      <c r="AL142" s="373"/>
      <c r="AM142" s="373"/>
      <c r="AN142" s="373"/>
      <c r="AO142" s="373"/>
      <c r="AP142" s="373"/>
      <c r="AQ142" s="373"/>
      <c r="AR142" s="373"/>
      <c r="AS142" s="373"/>
      <c r="AT142" s="373"/>
      <c r="AU142" s="373"/>
      <c r="AV142" s="373"/>
      <c r="AW142" s="373"/>
      <c r="AX142" s="373"/>
      <c r="AY142" s="373"/>
    </row>
    <row r="143" spans="37:51" s="38" customFormat="1" x14ac:dyDescent="0.35">
      <c r="AK143" s="373"/>
      <c r="AL143" s="373"/>
      <c r="AM143" s="373"/>
      <c r="AN143" s="373"/>
      <c r="AO143" s="373"/>
      <c r="AP143" s="373"/>
      <c r="AQ143" s="373"/>
      <c r="AR143" s="373"/>
      <c r="AS143" s="373"/>
      <c r="AT143" s="373"/>
      <c r="AU143" s="373"/>
      <c r="AV143" s="373"/>
      <c r="AW143" s="373"/>
      <c r="AX143" s="373"/>
      <c r="AY143" s="373"/>
    </row>
    <row r="144" spans="37:51" s="38" customFormat="1" x14ac:dyDescent="0.35">
      <c r="AK144" s="373"/>
      <c r="AL144" s="373"/>
      <c r="AM144" s="373"/>
      <c r="AN144" s="373"/>
      <c r="AO144" s="373"/>
      <c r="AP144" s="373"/>
      <c r="AQ144" s="373"/>
      <c r="AR144" s="373"/>
      <c r="AS144" s="373"/>
      <c r="AT144" s="373"/>
      <c r="AU144" s="373"/>
      <c r="AV144" s="373"/>
      <c r="AW144" s="373"/>
      <c r="AX144" s="373"/>
      <c r="AY144" s="373"/>
    </row>
    <row r="145" spans="37:51" s="38" customFormat="1" x14ac:dyDescent="0.35">
      <c r="AK145" s="373"/>
      <c r="AL145" s="373"/>
      <c r="AM145" s="373"/>
      <c r="AN145" s="373"/>
      <c r="AO145" s="373"/>
      <c r="AP145" s="373"/>
      <c r="AQ145" s="373"/>
      <c r="AR145" s="373"/>
      <c r="AS145" s="373"/>
      <c r="AT145" s="373"/>
      <c r="AU145" s="373"/>
      <c r="AV145" s="373"/>
      <c r="AW145" s="373"/>
      <c r="AX145" s="373"/>
      <c r="AY145" s="373"/>
    </row>
    <row r="146" spans="37:51" s="38" customFormat="1" x14ac:dyDescent="0.35">
      <c r="AK146" s="373"/>
      <c r="AL146" s="373"/>
      <c r="AM146" s="373"/>
      <c r="AN146" s="373"/>
      <c r="AO146" s="373"/>
      <c r="AP146" s="373"/>
      <c r="AQ146" s="373"/>
      <c r="AR146" s="373"/>
      <c r="AS146" s="373"/>
      <c r="AT146" s="373"/>
      <c r="AU146" s="373"/>
      <c r="AV146" s="373"/>
      <c r="AW146" s="373"/>
      <c r="AX146" s="373"/>
      <c r="AY146" s="373"/>
    </row>
    <row r="147" spans="37:51" s="38" customFormat="1" x14ac:dyDescent="0.35">
      <c r="AK147" s="373"/>
      <c r="AL147" s="373"/>
      <c r="AM147" s="373"/>
      <c r="AN147" s="373"/>
      <c r="AO147" s="373"/>
      <c r="AP147" s="373"/>
      <c r="AQ147" s="373"/>
      <c r="AR147" s="373"/>
      <c r="AS147" s="373"/>
      <c r="AT147" s="373"/>
      <c r="AU147" s="373"/>
      <c r="AV147" s="373"/>
      <c r="AW147" s="373"/>
      <c r="AX147" s="373"/>
      <c r="AY147" s="373"/>
    </row>
    <row r="148" spans="37:51" s="38" customFormat="1" x14ac:dyDescent="0.35">
      <c r="AK148" s="373"/>
      <c r="AL148" s="373"/>
      <c r="AM148" s="373"/>
      <c r="AN148" s="373"/>
      <c r="AO148" s="373"/>
      <c r="AP148" s="373"/>
      <c r="AQ148" s="373"/>
      <c r="AR148" s="373"/>
      <c r="AS148" s="373"/>
      <c r="AT148" s="373"/>
      <c r="AU148" s="373"/>
      <c r="AV148" s="373"/>
      <c r="AW148" s="373"/>
      <c r="AX148" s="373"/>
      <c r="AY148" s="373"/>
    </row>
    <row r="149" spans="37:51" s="38" customFormat="1" x14ac:dyDescent="0.35">
      <c r="AK149" s="373"/>
      <c r="AL149" s="373"/>
      <c r="AM149" s="373"/>
      <c r="AN149" s="373"/>
      <c r="AO149" s="373"/>
      <c r="AP149" s="373"/>
      <c r="AQ149" s="373"/>
      <c r="AR149" s="373"/>
      <c r="AS149" s="373"/>
      <c r="AT149" s="373"/>
      <c r="AU149" s="373"/>
      <c r="AV149" s="373"/>
      <c r="AW149" s="373"/>
      <c r="AX149" s="373"/>
      <c r="AY149" s="373"/>
    </row>
    <row r="150" spans="37:51" s="38" customFormat="1" x14ac:dyDescent="0.35">
      <c r="AK150" s="373"/>
      <c r="AL150" s="373"/>
      <c r="AM150" s="373"/>
      <c r="AN150" s="373"/>
      <c r="AO150" s="373"/>
      <c r="AP150" s="373"/>
      <c r="AQ150" s="373"/>
      <c r="AR150" s="373"/>
      <c r="AS150" s="373"/>
      <c r="AT150" s="373"/>
      <c r="AU150" s="373"/>
      <c r="AV150" s="373"/>
      <c r="AW150" s="373"/>
      <c r="AX150" s="373"/>
      <c r="AY150" s="373"/>
    </row>
    <row r="151" spans="37:51" s="38" customFormat="1" x14ac:dyDescent="0.35">
      <c r="AK151" s="373"/>
      <c r="AL151" s="373"/>
      <c r="AM151" s="373"/>
      <c r="AN151" s="373"/>
      <c r="AO151" s="373"/>
      <c r="AP151" s="373"/>
      <c r="AQ151" s="373"/>
      <c r="AR151" s="373"/>
      <c r="AS151" s="373"/>
      <c r="AT151" s="373"/>
      <c r="AU151" s="373"/>
      <c r="AV151" s="373"/>
      <c r="AW151" s="373"/>
      <c r="AX151" s="373"/>
      <c r="AY151" s="373"/>
    </row>
    <row r="152" spans="37:51" s="38" customFormat="1" x14ac:dyDescent="0.35">
      <c r="AK152" s="373"/>
      <c r="AL152" s="373"/>
      <c r="AM152" s="373"/>
      <c r="AN152" s="373"/>
      <c r="AO152" s="373"/>
      <c r="AP152" s="373"/>
      <c r="AQ152" s="373"/>
      <c r="AR152" s="373"/>
      <c r="AS152" s="373"/>
      <c r="AT152" s="373"/>
      <c r="AU152" s="373"/>
      <c r="AV152" s="373"/>
      <c r="AW152" s="373"/>
      <c r="AX152" s="373"/>
      <c r="AY152" s="373"/>
    </row>
    <row r="153" spans="37:51" s="38" customFormat="1" x14ac:dyDescent="0.35">
      <c r="AK153" s="373"/>
      <c r="AL153" s="373"/>
      <c r="AM153" s="373"/>
      <c r="AN153" s="373"/>
      <c r="AO153" s="373"/>
      <c r="AP153" s="373"/>
      <c r="AQ153" s="373"/>
      <c r="AR153" s="373"/>
      <c r="AS153" s="373"/>
      <c r="AT153" s="373"/>
      <c r="AU153" s="373"/>
      <c r="AV153" s="373"/>
      <c r="AW153" s="373"/>
      <c r="AX153" s="373"/>
      <c r="AY153" s="373"/>
    </row>
    <row r="154" spans="37:51" s="38" customFormat="1" x14ac:dyDescent="0.35">
      <c r="AK154" s="373"/>
      <c r="AL154" s="373"/>
      <c r="AM154" s="373"/>
      <c r="AN154" s="373"/>
      <c r="AO154" s="373"/>
      <c r="AP154" s="373"/>
      <c r="AQ154" s="373"/>
      <c r="AR154" s="373"/>
      <c r="AS154" s="373"/>
      <c r="AT154" s="373"/>
      <c r="AU154" s="373"/>
      <c r="AV154" s="373"/>
      <c r="AW154" s="373"/>
      <c r="AX154" s="373"/>
      <c r="AY154" s="373"/>
    </row>
    <row r="155" spans="37:51" s="38" customFormat="1" x14ac:dyDescent="0.35">
      <c r="AK155" s="373"/>
      <c r="AL155" s="373"/>
      <c r="AM155" s="373"/>
      <c r="AN155" s="373"/>
      <c r="AO155" s="373"/>
      <c r="AP155" s="373"/>
      <c r="AQ155" s="373"/>
      <c r="AR155" s="373"/>
      <c r="AS155" s="373"/>
      <c r="AT155" s="373"/>
      <c r="AU155" s="373"/>
      <c r="AV155" s="373"/>
      <c r="AW155" s="373"/>
      <c r="AX155" s="373"/>
      <c r="AY155" s="373"/>
    </row>
    <row r="156" spans="37:51" s="38" customFormat="1" x14ac:dyDescent="0.35">
      <c r="AK156" s="373"/>
      <c r="AL156" s="373"/>
      <c r="AM156" s="373"/>
      <c r="AN156" s="373"/>
      <c r="AO156" s="373"/>
      <c r="AP156" s="373"/>
      <c r="AQ156" s="373"/>
      <c r="AR156" s="373"/>
      <c r="AS156" s="373"/>
      <c r="AT156" s="373"/>
      <c r="AU156" s="373"/>
      <c r="AV156" s="373"/>
      <c r="AW156" s="373"/>
      <c r="AX156" s="373"/>
      <c r="AY156" s="373"/>
    </row>
    <row r="157" spans="37:51" s="38" customFormat="1" x14ac:dyDescent="0.35">
      <c r="AK157" s="373"/>
      <c r="AL157" s="373"/>
      <c r="AM157" s="373"/>
      <c r="AN157" s="373"/>
      <c r="AO157" s="373"/>
      <c r="AP157" s="373"/>
      <c r="AQ157" s="373"/>
      <c r="AR157" s="373"/>
      <c r="AS157" s="373"/>
      <c r="AT157" s="373"/>
      <c r="AU157" s="373"/>
      <c r="AV157" s="373"/>
      <c r="AW157" s="373"/>
      <c r="AX157" s="373"/>
      <c r="AY157" s="373"/>
    </row>
    <row r="158" spans="37:51" s="38" customFormat="1" x14ac:dyDescent="0.35">
      <c r="AK158" s="373"/>
      <c r="AL158" s="373"/>
      <c r="AM158" s="373"/>
      <c r="AN158" s="373"/>
      <c r="AO158" s="373"/>
      <c r="AP158" s="373"/>
      <c r="AQ158" s="373"/>
      <c r="AR158" s="373"/>
      <c r="AS158" s="373"/>
      <c r="AT158" s="373"/>
      <c r="AU158" s="373"/>
      <c r="AV158" s="373"/>
      <c r="AW158" s="373"/>
      <c r="AX158" s="373"/>
      <c r="AY158" s="373"/>
    </row>
    <row r="159" spans="37:51" s="38" customFormat="1" x14ac:dyDescent="0.35">
      <c r="AK159" s="373"/>
      <c r="AL159" s="373"/>
      <c r="AM159" s="373"/>
      <c r="AN159" s="373"/>
      <c r="AO159" s="373"/>
      <c r="AP159" s="373"/>
      <c r="AQ159" s="373"/>
      <c r="AR159" s="373"/>
      <c r="AS159" s="373"/>
      <c r="AT159" s="373"/>
      <c r="AU159" s="373"/>
      <c r="AV159" s="373"/>
      <c r="AW159" s="373"/>
      <c r="AX159" s="373"/>
      <c r="AY159" s="373"/>
    </row>
    <row r="160" spans="37:51" s="38" customFormat="1" x14ac:dyDescent="0.35">
      <c r="AK160" s="373"/>
      <c r="AL160" s="373"/>
      <c r="AM160" s="373"/>
      <c r="AN160" s="373"/>
      <c r="AO160" s="373"/>
      <c r="AP160" s="373"/>
      <c r="AQ160" s="373"/>
      <c r="AR160" s="373"/>
      <c r="AS160" s="373"/>
      <c r="AT160" s="373"/>
      <c r="AU160" s="373"/>
      <c r="AV160" s="373"/>
      <c r="AW160" s="373"/>
      <c r="AX160" s="373"/>
      <c r="AY160" s="373"/>
    </row>
    <row r="161" spans="37:51" s="38" customFormat="1" x14ac:dyDescent="0.35">
      <c r="AK161" s="373"/>
      <c r="AL161" s="373"/>
      <c r="AM161" s="373"/>
      <c r="AN161" s="373"/>
      <c r="AO161" s="373"/>
      <c r="AP161" s="373"/>
      <c r="AQ161" s="373"/>
      <c r="AR161" s="373"/>
      <c r="AS161" s="373"/>
      <c r="AT161" s="373"/>
      <c r="AU161" s="373"/>
      <c r="AV161" s="373"/>
      <c r="AW161" s="373"/>
      <c r="AX161" s="373"/>
      <c r="AY161" s="373"/>
    </row>
    <row r="162" spans="37:51" s="38" customFormat="1" x14ac:dyDescent="0.35">
      <c r="AK162" s="373"/>
      <c r="AL162" s="373"/>
      <c r="AM162" s="373"/>
      <c r="AN162" s="373"/>
      <c r="AO162" s="373"/>
      <c r="AP162" s="373"/>
      <c r="AQ162" s="373"/>
      <c r="AR162" s="373"/>
      <c r="AS162" s="373"/>
      <c r="AT162" s="373"/>
      <c r="AU162" s="373"/>
      <c r="AV162" s="373"/>
      <c r="AW162" s="373"/>
      <c r="AX162" s="373"/>
      <c r="AY162" s="373"/>
    </row>
    <row r="163" spans="37:51" s="38" customFormat="1" x14ac:dyDescent="0.35">
      <c r="AK163" s="373"/>
      <c r="AL163" s="373"/>
      <c r="AM163" s="373"/>
      <c r="AN163" s="373"/>
      <c r="AO163" s="373"/>
      <c r="AP163" s="373"/>
      <c r="AQ163" s="373"/>
      <c r="AR163" s="373"/>
      <c r="AS163" s="373"/>
      <c r="AT163" s="373"/>
      <c r="AU163" s="373"/>
      <c r="AV163" s="373"/>
      <c r="AW163" s="373"/>
      <c r="AX163" s="373"/>
      <c r="AY163" s="373"/>
    </row>
    <row r="164" spans="37:51" s="38" customFormat="1" x14ac:dyDescent="0.35">
      <c r="AK164" s="373"/>
      <c r="AL164" s="373"/>
      <c r="AM164" s="373"/>
      <c r="AN164" s="373"/>
      <c r="AO164" s="373"/>
      <c r="AP164" s="373"/>
      <c r="AQ164" s="373"/>
      <c r="AR164" s="373"/>
      <c r="AS164" s="373"/>
      <c r="AT164" s="373"/>
      <c r="AU164" s="373"/>
      <c r="AV164" s="373"/>
      <c r="AW164" s="373"/>
      <c r="AX164" s="373"/>
      <c r="AY164" s="373"/>
    </row>
    <row r="165" spans="37:51" s="38" customFormat="1" x14ac:dyDescent="0.35">
      <c r="AK165" s="373"/>
      <c r="AL165" s="373"/>
      <c r="AM165" s="373"/>
      <c r="AN165" s="373"/>
      <c r="AO165" s="373"/>
      <c r="AP165" s="373"/>
      <c r="AQ165" s="373"/>
      <c r="AR165" s="373"/>
      <c r="AS165" s="373"/>
      <c r="AT165" s="373"/>
      <c r="AU165" s="373"/>
      <c r="AV165" s="373"/>
      <c r="AW165" s="373"/>
      <c r="AX165" s="373"/>
      <c r="AY165" s="373"/>
    </row>
    <row r="166" spans="37:51" s="38" customFormat="1" x14ac:dyDescent="0.35">
      <c r="AK166" s="373"/>
      <c r="AL166" s="373"/>
      <c r="AM166" s="373"/>
      <c r="AN166" s="373"/>
      <c r="AO166" s="373"/>
      <c r="AP166" s="373"/>
      <c r="AQ166" s="373"/>
      <c r="AR166" s="373"/>
      <c r="AS166" s="373"/>
      <c r="AT166" s="373"/>
      <c r="AU166" s="373"/>
      <c r="AV166" s="373"/>
      <c r="AW166" s="373"/>
      <c r="AX166" s="373"/>
      <c r="AY166" s="373"/>
    </row>
    <row r="167" spans="37:51" s="38" customFormat="1" x14ac:dyDescent="0.35">
      <c r="AK167" s="373"/>
      <c r="AL167" s="373"/>
      <c r="AM167" s="373"/>
      <c r="AN167" s="373"/>
      <c r="AO167" s="373"/>
      <c r="AP167" s="373"/>
      <c r="AQ167" s="373"/>
      <c r="AR167" s="373"/>
      <c r="AS167" s="373"/>
      <c r="AT167" s="373"/>
      <c r="AU167" s="373"/>
      <c r="AV167" s="373"/>
      <c r="AW167" s="373"/>
      <c r="AX167" s="373"/>
      <c r="AY167" s="373"/>
    </row>
    <row r="168" spans="37:51" s="38" customFormat="1" x14ac:dyDescent="0.35">
      <c r="AK168" s="373"/>
      <c r="AL168" s="373"/>
      <c r="AM168" s="373"/>
      <c r="AN168" s="373"/>
      <c r="AO168" s="373"/>
      <c r="AP168" s="373"/>
      <c r="AQ168" s="373"/>
      <c r="AR168" s="373"/>
      <c r="AS168" s="373"/>
      <c r="AT168" s="373"/>
      <c r="AU168" s="373"/>
      <c r="AV168" s="373"/>
      <c r="AW168" s="373"/>
      <c r="AX168" s="373"/>
      <c r="AY168" s="373"/>
    </row>
    <row r="169" spans="37:51" s="38" customFormat="1" x14ac:dyDescent="0.35">
      <c r="AK169" s="373"/>
      <c r="AL169" s="373"/>
      <c r="AM169" s="373"/>
      <c r="AN169" s="373"/>
      <c r="AO169" s="373"/>
      <c r="AP169" s="373"/>
      <c r="AQ169" s="373"/>
      <c r="AR169" s="373"/>
      <c r="AS169" s="373"/>
      <c r="AT169" s="373"/>
      <c r="AU169" s="373"/>
      <c r="AV169" s="373"/>
      <c r="AW169" s="373"/>
      <c r="AX169" s="373"/>
      <c r="AY169" s="373"/>
    </row>
    <row r="170" spans="37:51" s="38" customFormat="1" x14ac:dyDescent="0.35">
      <c r="AK170" s="373"/>
      <c r="AL170" s="373"/>
      <c r="AM170" s="373"/>
      <c r="AN170" s="373"/>
      <c r="AO170" s="373"/>
      <c r="AP170" s="373"/>
      <c r="AQ170" s="373"/>
      <c r="AR170" s="373"/>
      <c r="AS170" s="373"/>
      <c r="AT170" s="373"/>
      <c r="AU170" s="373"/>
      <c r="AV170" s="373"/>
      <c r="AW170" s="373"/>
      <c r="AX170" s="373"/>
      <c r="AY170" s="373"/>
    </row>
    <row r="171" spans="37:51" s="38" customFormat="1" x14ac:dyDescent="0.35">
      <c r="AK171" s="373"/>
      <c r="AL171" s="373"/>
      <c r="AM171" s="373"/>
      <c r="AN171" s="373"/>
      <c r="AO171" s="373"/>
      <c r="AP171" s="373"/>
      <c r="AQ171" s="373"/>
      <c r="AR171" s="373"/>
      <c r="AS171" s="373"/>
      <c r="AT171" s="373"/>
      <c r="AU171" s="373"/>
      <c r="AV171" s="373"/>
      <c r="AW171" s="373"/>
      <c r="AX171" s="373"/>
      <c r="AY171" s="373"/>
    </row>
    <row r="172" spans="37:51" s="38" customFormat="1" x14ac:dyDescent="0.35">
      <c r="AK172" s="373"/>
      <c r="AL172" s="373"/>
      <c r="AM172" s="373"/>
      <c r="AN172" s="373"/>
      <c r="AO172" s="373"/>
      <c r="AP172" s="373"/>
      <c r="AQ172" s="373"/>
      <c r="AR172" s="373"/>
      <c r="AS172" s="373"/>
      <c r="AT172" s="373"/>
      <c r="AU172" s="373"/>
      <c r="AV172" s="373"/>
      <c r="AW172" s="373"/>
      <c r="AX172" s="373"/>
      <c r="AY172" s="373"/>
    </row>
    <row r="173" spans="37:51" s="38" customFormat="1" x14ac:dyDescent="0.35">
      <c r="AK173" s="373"/>
      <c r="AL173" s="373"/>
      <c r="AM173" s="373"/>
      <c r="AN173" s="373"/>
      <c r="AO173" s="373"/>
      <c r="AP173" s="373"/>
      <c r="AQ173" s="373"/>
      <c r="AR173" s="373"/>
      <c r="AS173" s="373"/>
      <c r="AT173" s="373"/>
      <c r="AU173" s="373"/>
      <c r="AV173" s="373"/>
      <c r="AW173" s="373"/>
      <c r="AX173" s="373"/>
      <c r="AY173" s="373"/>
    </row>
    <row r="174" spans="37:51" s="38" customFormat="1" x14ac:dyDescent="0.35">
      <c r="AK174" s="373"/>
      <c r="AL174" s="373"/>
      <c r="AM174" s="373"/>
      <c r="AN174" s="373"/>
      <c r="AO174" s="373"/>
      <c r="AP174" s="373"/>
      <c r="AQ174" s="373"/>
      <c r="AR174" s="373"/>
      <c r="AS174" s="373"/>
      <c r="AT174" s="373"/>
      <c r="AU174" s="373"/>
      <c r="AV174" s="373"/>
      <c r="AW174" s="373"/>
      <c r="AX174" s="373"/>
      <c r="AY174" s="373"/>
    </row>
    <row r="175" spans="37:51" s="38" customFormat="1" x14ac:dyDescent="0.35">
      <c r="AK175" s="373"/>
      <c r="AL175" s="373"/>
      <c r="AM175" s="373"/>
      <c r="AN175" s="373"/>
      <c r="AO175" s="373"/>
      <c r="AP175" s="373"/>
      <c r="AQ175" s="373"/>
      <c r="AR175" s="373"/>
      <c r="AS175" s="373"/>
      <c r="AT175" s="373"/>
      <c r="AU175" s="373"/>
      <c r="AV175" s="373"/>
      <c r="AW175" s="373"/>
      <c r="AX175" s="373"/>
      <c r="AY175" s="373"/>
    </row>
    <row r="176" spans="37:51" s="38" customFormat="1" x14ac:dyDescent="0.35">
      <c r="AK176" s="373"/>
      <c r="AL176" s="373"/>
      <c r="AM176" s="373"/>
      <c r="AN176" s="373"/>
      <c r="AO176" s="373"/>
      <c r="AP176" s="373"/>
      <c r="AQ176" s="373"/>
      <c r="AR176" s="373"/>
      <c r="AS176" s="373"/>
      <c r="AT176" s="373"/>
      <c r="AU176" s="373"/>
      <c r="AV176" s="373"/>
      <c r="AW176" s="373"/>
      <c r="AX176" s="373"/>
      <c r="AY176" s="373"/>
    </row>
    <row r="177" spans="37:51" s="38" customFormat="1" x14ac:dyDescent="0.35">
      <c r="AK177" s="373"/>
      <c r="AL177" s="373"/>
      <c r="AM177" s="373"/>
      <c r="AN177" s="373"/>
      <c r="AO177" s="373"/>
      <c r="AP177" s="373"/>
      <c r="AQ177" s="373"/>
      <c r="AR177" s="373"/>
      <c r="AS177" s="373"/>
      <c r="AT177" s="373"/>
      <c r="AU177" s="373"/>
      <c r="AV177" s="373"/>
      <c r="AW177" s="373"/>
      <c r="AX177" s="373"/>
      <c r="AY177" s="373"/>
    </row>
    <row r="178" spans="37:51" s="38" customFormat="1" x14ac:dyDescent="0.35">
      <c r="AK178" s="373"/>
      <c r="AL178" s="373"/>
      <c r="AM178" s="373"/>
      <c r="AN178" s="373"/>
      <c r="AO178" s="373"/>
      <c r="AP178" s="373"/>
      <c r="AQ178" s="373"/>
      <c r="AR178" s="373"/>
      <c r="AS178" s="373"/>
      <c r="AT178" s="373"/>
      <c r="AU178" s="373"/>
      <c r="AV178" s="373"/>
      <c r="AW178" s="373"/>
      <c r="AX178" s="373"/>
      <c r="AY178" s="373"/>
    </row>
    <row r="179" spans="37:51" s="38" customFormat="1" x14ac:dyDescent="0.35">
      <c r="AK179" s="373"/>
      <c r="AL179" s="373"/>
      <c r="AM179" s="373"/>
      <c r="AN179" s="373"/>
      <c r="AO179" s="373"/>
      <c r="AP179" s="373"/>
      <c r="AQ179" s="373"/>
      <c r="AR179" s="373"/>
      <c r="AS179" s="373"/>
      <c r="AT179" s="373"/>
      <c r="AU179" s="373"/>
      <c r="AV179" s="373"/>
      <c r="AW179" s="373"/>
      <c r="AX179" s="373"/>
      <c r="AY179" s="373"/>
    </row>
    <row r="180" spans="37:51" s="38" customFormat="1" x14ac:dyDescent="0.35">
      <c r="AK180" s="373"/>
      <c r="AL180" s="373"/>
      <c r="AM180" s="373"/>
      <c r="AN180" s="373"/>
      <c r="AO180" s="373"/>
      <c r="AP180" s="373"/>
      <c r="AQ180" s="373"/>
      <c r="AR180" s="373"/>
      <c r="AS180" s="373"/>
      <c r="AT180" s="373"/>
      <c r="AU180" s="373"/>
      <c r="AV180" s="373"/>
      <c r="AW180" s="373"/>
      <c r="AX180" s="373"/>
      <c r="AY180" s="373"/>
    </row>
    <row r="181" spans="37:51" s="38" customFormat="1" x14ac:dyDescent="0.35">
      <c r="AK181" s="373"/>
      <c r="AL181" s="373"/>
      <c r="AM181" s="373"/>
      <c r="AN181" s="373"/>
      <c r="AO181" s="373"/>
      <c r="AP181" s="373"/>
      <c r="AQ181" s="373"/>
      <c r="AR181" s="373"/>
      <c r="AS181" s="373"/>
      <c r="AT181" s="373"/>
      <c r="AU181" s="373"/>
      <c r="AV181" s="373"/>
      <c r="AW181" s="373"/>
      <c r="AX181" s="373"/>
      <c r="AY181" s="373"/>
    </row>
    <row r="182" spans="37:51" s="38" customFormat="1" x14ac:dyDescent="0.35">
      <c r="AK182" s="373"/>
      <c r="AL182" s="373"/>
      <c r="AM182" s="373"/>
      <c r="AN182" s="373"/>
      <c r="AO182" s="373"/>
      <c r="AP182" s="373"/>
      <c r="AQ182" s="373"/>
      <c r="AR182" s="373"/>
      <c r="AS182" s="373"/>
      <c r="AT182" s="373"/>
      <c r="AU182" s="373"/>
      <c r="AV182" s="373"/>
      <c r="AW182" s="373"/>
      <c r="AX182" s="373"/>
      <c r="AY182" s="373"/>
    </row>
    <row r="183" spans="37:51" s="38" customFormat="1" x14ac:dyDescent="0.35">
      <c r="AK183" s="373"/>
      <c r="AL183" s="373"/>
      <c r="AM183" s="373"/>
      <c r="AN183" s="373"/>
      <c r="AO183" s="373"/>
      <c r="AP183" s="373"/>
      <c r="AQ183" s="373"/>
      <c r="AR183" s="373"/>
      <c r="AS183" s="373"/>
      <c r="AT183" s="373"/>
      <c r="AU183" s="373"/>
      <c r="AV183" s="373"/>
      <c r="AW183" s="373"/>
      <c r="AX183" s="373"/>
      <c r="AY183" s="373"/>
    </row>
    <row r="184" spans="37:51" s="38" customFormat="1" x14ac:dyDescent="0.35">
      <c r="AK184" s="373"/>
      <c r="AL184" s="373"/>
      <c r="AM184" s="373"/>
      <c r="AN184" s="373"/>
      <c r="AO184" s="373"/>
      <c r="AP184" s="373"/>
      <c r="AQ184" s="373"/>
      <c r="AR184" s="373"/>
      <c r="AS184" s="373"/>
      <c r="AT184" s="373"/>
      <c r="AU184" s="373"/>
      <c r="AV184" s="373"/>
      <c r="AW184" s="373"/>
      <c r="AX184" s="373"/>
      <c r="AY184" s="373"/>
    </row>
    <row r="185" spans="37:51" s="38" customFormat="1" x14ac:dyDescent="0.35">
      <c r="AK185" s="373"/>
      <c r="AL185" s="373"/>
      <c r="AM185" s="373"/>
      <c r="AN185" s="373"/>
      <c r="AO185" s="373"/>
      <c r="AP185" s="373"/>
      <c r="AQ185" s="373"/>
      <c r="AR185" s="373"/>
      <c r="AS185" s="373"/>
      <c r="AT185" s="373"/>
      <c r="AU185" s="373"/>
      <c r="AV185" s="373"/>
      <c r="AW185" s="373"/>
      <c r="AX185" s="373"/>
      <c r="AY185" s="373"/>
    </row>
    <row r="186" spans="37:51" s="38" customFormat="1" x14ac:dyDescent="0.35">
      <c r="AK186" s="373"/>
      <c r="AL186" s="373"/>
      <c r="AM186" s="373"/>
      <c r="AN186" s="373"/>
      <c r="AO186" s="373"/>
      <c r="AP186" s="373"/>
      <c r="AQ186" s="373"/>
      <c r="AR186" s="373"/>
      <c r="AS186" s="373"/>
      <c r="AT186" s="373"/>
      <c r="AU186" s="373"/>
      <c r="AV186" s="373"/>
      <c r="AW186" s="373"/>
      <c r="AX186" s="373"/>
      <c r="AY186" s="373"/>
    </row>
    <row r="187" spans="37:51" s="38" customFormat="1" x14ac:dyDescent="0.35">
      <c r="AK187" s="373"/>
      <c r="AL187" s="373"/>
      <c r="AM187" s="373"/>
      <c r="AN187" s="373"/>
      <c r="AO187" s="373"/>
      <c r="AP187" s="373"/>
      <c r="AQ187" s="373"/>
      <c r="AR187" s="373"/>
      <c r="AS187" s="373"/>
      <c r="AT187" s="373"/>
      <c r="AU187" s="373"/>
      <c r="AV187" s="373"/>
      <c r="AW187" s="373"/>
      <c r="AX187" s="373"/>
      <c r="AY187" s="373"/>
    </row>
    <row r="188" spans="37:51" s="38" customFormat="1" x14ac:dyDescent="0.35">
      <c r="AK188" s="373"/>
      <c r="AL188" s="373"/>
      <c r="AM188" s="373"/>
      <c r="AN188" s="373"/>
      <c r="AO188" s="373"/>
      <c r="AP188" s="373"/>
      <c r="AQ188" s="373"/>
      <c r="AR188" s="373"/>
      <c r="AS188" s="373"/>
      <c r="AT188" s="373"/>
      <c r="AU188" s="373"/>
      <c r="AV188" s="373"/>
      <c r="AW188" s="373"/>
      <c r="AX188" s="373"/>
      <c r="AY188" s="373"/>
    </row>
    <row r="189" spans="37:51" s="38" customFormat="1" x14ac:dyDescent="0.35">
      <c r="AK189" s="373"/>
      <c r="AL189" s="373"/>
      <c r="AM189" s="373"/>
      <c r="AN189" s="373"/>
      <c r="AO189" s="373"/>
      <c r="AP189" s="373"/>
      <c r="AQ189" s="373"/>
      <c r="AR189" s="373"/>
      <c r="AS189" s="373"/>
      <c r="AT189" s="373"/>
      <c r="AU189" s="373"/>
      <c r="AV189" s="373"/>
      <c r="AW189" s="373"/>
      <c r="AX189" s="373"/>
      <c r="AY189" s="373"/>
    </row>
    <row r="190" spans="37:51" s="38" customFormat="1" x14ac:dyDescent="0.35">
      <c r="AK190" s="373"/>
      <c r="AL190" s="373"/>
      <c r="AM190" s="373"/>
      <c r="AN190" s="373"/>
      <c r="AO190" s="373"/>
      <c r="AP190" s="373"/>
      <c r="AQ190" s="373"/>
      <c r="AR190" s="373"/>
      <c r="AS190" s="373"/>
      <c r="AT190" s="373"/>
      <c r="AU190" s="373"/>
      <c r="AV190" s="373"/>
      <c r="AW190" s="373"/>
      <c r="AX190" s="373"/>
      <c r="AY190" s="373"/>
    </row>
    <row r="191" spans="37:51" s="38" customFormat="1" x14ac:dyDescent="0.35">
      <c r="AK191" s="373"/>
      <c r="AL191" s="373"/>
      <c r="AM191" s="373"/>
      <c r="AN191" s="373"/>
      <c r="AO191" s="373"/>
      <c r="AP191" s="373"/>
      <c r="AQ191" s="373"/>
      <c r="AR191" s="373"/>
      <c r="AS191" s="373"/>
      <c r="AT191" s="373"/>
      <c r="AU191" s="373"/>
      <c r="AV191" s="373"/>
      <c r="AW191" s="373"/>
      <c r="AX191" s="373"/>
      <c r="AY191" s="373"/>
    </row>
    <row r="192" spans="37:51" s="38" customFormat="1" x14ac:dyDescent="0.35">
      <c r="AK192" s="373"/>
      <c r="AL192" s="373"/>
      <c r="AM192" s="373"/>
      <c r="AN192" s="373"/>
      <c r="AO192" s="373"/>
      <c r="AP192" s="373"/>
      <c r="AQ192" s="373"/>
      <c r="AR192" s="373"/>
      <c r="AS192" s="373"/>
      <c r="AT192" s="373"/>
      <c r="AU192" s="373"/>
      <c r="AV192" s="373"/>
      <c r="AW192" s="373"/>
      <c r="AX192" s="373"/>
      <c r="AY192" s="373"/>
    </row>
    <row r="193" spans="37:51" s="38" customFormat="1" x14ac:dyDescent="0.35">
      <c r="AK193" s="373"/>
      <c r="AL193" s="373"/>
      <c r="AM193" s="373"/>
      <c r="AN193" s="373"/>
      <c r="AO193" s="373"/>
      <c r="AP193" s="373"/>
      <c r="AQ193" s="373"/>
      <c r="AR193" s="373"/>
      <c r="AS193" s="373"/>
      <c r="AT193" s="373"/>
      <c r="AU193" s="373"/>
      <c r="AV193" s="373"/>
      <c r="AW193" s="373"/>
      <c r="AX193" s="373"/>
      <c r="AY193" s="373"/>
    </row>
    <row r="194" spans="37:51" s="38" customFormat="1" x14ac:dyDescent="0.35">
      <c r="AK194" s="373"/>
      <c r="AL194" s="373"/>
      <c r="AM194" s="373"/>
      <c r="AN194" s="373"/>
      <c r="AO194" s="373"/>
      <c r="AP194" s="373"/>
      <c r="AQ194" s="373"/>
      <c r="AR194" s="373"/>
      <c r="AS194" s="373"/>
      <c r="AT194" s="373"/>
      <c r="AU194" s="373"/>
      <c r="AV194" s="373"/>
      <c r="AW194" s="373"/>
      <c r="AX194" s="373"/>
      <c r="AY194" s="373"/>
    </row>
    <row r="195" spans="37:51" s="38" customFormat="1" x14ac:dyDescent="0.35">
      <c r="AK195" s="373"/>
      <c r="AL195" s="373"/>
      <c r="AM195" s="373"/>
      <c r="AN195" s="373"/>
      <c r="AO195" s="373"/>
      <c r="AP195" s="373"/>
      <c r="AQ195" s="373"/>
      <c r="AR195" s="373"/>
      <c r="AS195" s="373"/>
      <c r="AT195" s="373"/>
      <c r="AU195" s="373"/>
      <c r="AV195" s="373"/>
      <c r="AW195" s="373"/>
      <c r="AX195" s="373"/>
      <c r="AY195" s="373"/>
    </row>
    <row r="196" spans="37:51" s="38" customFormat="1" x14ac:dyDescent="0.35">
      <c r="AK196" s="373"/>
      <c r="AL196" s="373"/>
      <c r="AM196" s="373"/>
      <c r="AN196" s="373"/>
      <c r="AO196" s="373"/>
      <c r="AP196" s="373"/>
      <c r="AQ196" s="373"/>
      <c r="AR196" s="373"/>
      <c r="AS196" s="373"/>
      <c r="AT196" s="373"/>
      <c r="AU196" s="373"/>
      <c r="AV196" s="373"/>
      <c r="AW196" s="373"/>
      <c r="AX196" s="373"/>
      <c r="AY196" s="373"/>
    </row>
    <row r="197" spans="37:51" s="38" customFormat="1" x14ac:dyDescent="0.35">
      <c r="AK197" s="373"/>
      <c r="AL197" s="373"/>
      <c r="AM197" s="373"/>
      <c r="AN197" s="373"/>
      <c r="AO197" s="373"/>
      <c r="AP197" s="373"/>
      <c r="AQ197" s="373"/>
      <c r="AR197" s="373"/>
      <c r="AS197" s="373"/>
      <c r="AT197" s="373"/>
      <c r="AU197" s="373"/>
      <c r="AV197" s="373"/>
      <c r="AW197" s="373"/>
      <c r="AX197" s="373"/>
      <c r="AY197" s="373"/>
    </row>
    <row r="198" spans="37:51" s="38" customFormat="1" x14ac:dyDescent="0.35">
      <c r="AK198" s="373"/>
      <c r="AL198" s="373"/>
      <c r="AM198" s="373"/>
      <c r="AN198" s="373"/>
      <c r="AO198" s="373"/>
      <c r="AP198" s="373"/>
      <c r="AQ198" s="373"/>
      <c r="AR198" s="373"/>
      <c r="AS198" s="373"/>
      <c r="AT198" s="373"/>
      <c r="AU198" s="373"/>
      <c r="AV198" s="373"/>
      <c r="AW198" s="373"/>
      <c r="AX198" s="373"/>
      <c r="AY198" s="373"/>
    </row>
    <row r="199" spans="37:51" s="38" customFormat="1" x14ac:dyDescent="0.35">
      <c r="AK199" s="373"/>
      <c r="AL199" s="373"/>
      <c r="AM199" s="373"/>
      <c r="AN199" s="373"/>
      <c r="AO199" s="373"/>
      <c r="AP199" s="373"/>
      <c r="AQ199" s="373"/>
      <c r="AR199" s="373"/>
      <c r="AS199" s="373"/>
      <c r="AT199" s="373"/>
      <c r="AU199" s="373"/>
      <c r="AV199" s="373"/>
      <c r="AW199" s="373"/>
      <c r="AX199" s="373"/>
      <c r="AY199" s="373"/>
    </row>
    <row r="200" spans="37:51" s="38" customFormat="1" x14ac:dyDescent="0.35">
      <c r="AK200" s="373"/>
      <c r="AL200" s="373"/>
      <c r="AM200" s="373"/>
      <c r="AN200" s="373"/>
      <c r="AO200" s="373"/>
      <c r="AP200" s="373"/>
      <c r="AQ200" s="373"/>
      <c r="AR200" s="373"/>
      <c r="AS200" s="373"/>
      <c r="AT200" s="373"/>
      <c r="AU200" s="373"/>
      <c r="AV200" s="373"/>
      <c r="AW200" s="373"/>
      <c r="AX200" s="373"/>
      <c r="AY200" s="373"/>
    </row>
    <row r="201" spans="37:51" s="38" customFormat="1" x14ac:dyDescent="0.35">
      <c r="AK201" s="373"/>
      <c r="AL201" s="373"/>
      <c r="AM201" s="373"/>
      <c r="AN201" s="373"/>
      <c r="AO201" s="373"/>
      <c r="AP201" s="373"/>
      <c r="AQ201" s="373"/>
      <c r="AR201" s="373"/>
      <c r="AS201" s="373"/>
      <c r="AT201" s="373"/>
      <c r="AU201" s="373"/>
      <c r="AV201" s="373"/>
      <c r="AW201" s="373"/>
      <c r="AX201" s="373"/>
      <c r="AY201" s="373"/>
    </row>
    <row r="202" spans="37:51" s="38" customFormat="1" x14ac:dyDescent="0.35">
      <c r="AK202" s="373"/>
      <c r="AL202" s="373"/>
      <c r="AM202" s="373"/>
      <c r="AN202" s="373"/>
      <c r="AO202" s="373"/>
      <c r="AP202" s="373"/>
      <c r="AQ202" s="373"/>
      <c r="AR202" s="373"/>
      <c r="AS202" s="373"/>
      <c r="AT202" s="373"/>
      <c r="AU202" s="373"/>
      <c r="AV202" s="373"/>
      <c r="AW202" s="373"/>
      <c r="AX202" s="373"/>
      <c r="AY202" s="373"/>
    </row>
    <row r="203" spans="37:51" s="38" customFormat="1" x14ac:dyDescent="0.35">
      <c r="AK203" s="373"/>
      <c r="AL203" s="373"/>
      <c r="AM203" s="373"/>
      <c r="AN203" s="373"/>
      <c r="AO203" s="373"/>
      <c r="AP203" s="373"/>
      <c r="AQ203" s="373"/>
      <c r="AR203" s="373"/>
      <c r="AS203" s="373"/>
      <c r="AT203" s="373"/>
      <c r="AU203" s="373"/>
      <c r="AV203" s="373"/>
      <c r="AW203" s="373"/>
      <c r="AX203" s="373"/>
      <c r="AY203" s="373"/>
    </row>
    <row r="204" spans="37:51" s="38" customFormat="1" x14ac:dyDescent="0.35">
      <c r="AK204" s="373"/>
      <c r="AL204" s="373"/>
      <c r="AM204" s="373"/>
      <c r="AN204" s="373"/>
      <c r="AO204" s="373"/>
      <c r="AP204" s="373"/>
      <c r="AQ204" s="373"/>
      <c r="AR204" s="373"/>
      <c r="AS204" s="373"/>
      <c r="AT204" s="373"/>
      <c r="AU204" s="373"/>
      <c r="AV204" s="373"/>
      <c r="AW204" s="373"/>
      <c r="AX204" s="373"/>
      <c r="AY204" s="373"/>
    </row>
    <row r="205" spans="37:51" s="38" customFormat="1" x14ac:dyDescent="0.35">
      <c r="AK205" s="373"/>
      <c r="AL205" s="373"/>
      <c r="AM205" s="373"/>
      <c r="AN205" s="373"/>
      <c r="AO205" s="373"/>
      <c r="AP205" s="373"/>
      <c r="AQ205" s="373"/>
      <c r="AR205" s="373"/>
      <c r="AS205" s="373"/>
      <c r="AT205" s="373"/>
      <c r="AU205" s="373"/>
      <c r="AV205" s="373"/>
      <c r="AW205" s="373"/>
      <c r="AX205" s="373"/>
      <c r="AY205" s="373"/>
    </row>
    <row r="206" spans="37:51" s="38" customFormat="1" x14ac:dyDescent="0.35">
      <c r="AK206" s="373"/>
      <c r="AL206" s="373"/>
      <c r="AM206" s="373"/>
      <c r="AN206" s="373"/>
      <c r="AO206" s="373"/>
      <c r="AP206" s="373"/>
      <c r="AQ206" s="373"/>
      <c r="AR206" s="373"/>
      <c r="AS206" s="373"/>
      <c r="AT206" s="373"/>
      <c r="AU206" s="373"/>
      <c r="AV206" s="373"/>
      <c r="AW206" s="373"/>
      <c r="AX206" s="373"/>
      <c r="AY206" s="373"/>
    </row>
    <row r="207" spans="37:51" s="38" customFormat="1" x14ac:dyDescent="0.35">
      <c r="AK207" s="373"/>
      <c r="AL207" s="373"/>
      <c r="AM207" s="373"/>
      <c r="AN207" s="373"/>
      <c r="AO207" s="373"/>
      <c r="AP207" s="373"/>
      <c r="AQ207" s="373"/>
      <c r="AR207" s="373"/>
      <c r="AS207" s="373"/>
      <c r="AT207" s="373"/>
      <c r="AU207" s="373"/>
      <c r="AV207" s="373"/>
      <c r="AW207" s="373"/>
      <c r="AX207" s="373"/>
      <c r="AY207" s="373"/>
    </row>
    <row r="208" spans="37:51" s="38" customFormat="1" x14ac:dyDescent="0.35">
      <c r="AK208" s="373"/>
      <c r="AL208" s="373"/>
      <c r="AM208" s="373"/>
      <c r="AN208" s="373"/>
      <c r="AO208" s="373"/>
      <c r="AP208" s="373"/>
      <c r="AQ208" s="373"/>
      <c r="AR208" s="373"/>
      <c r="AS208" s="373"/>
      <c r="AT208" s="373"/>
      <c r="AU208" s="373"/>
      <c r="AV208" s="373"/>
      <c r="AW208" s="373"/>
      <c r="AX208" s="373"/>
      <c r="AY208" s="373"/>
    </row>
    <row r="209" spans="37:51" s="38" customFormat="1" x14ac:dyDescent="0.35">
      <c r="AK209" s="373"/>
      <c r="AL209" s="373"/>
      <c r="AM209" s="373"/>
      <c r="AN209" s="373"/>
      <c r="AO209" s="373"/>
      <c r="AP209" s="373"/>
      <c r="AQ209" s="373"/>
      <c r="AR209" s="373"/>
      <c r="AS209" s="373"/>
      <c r="AT209" s="373"/>
      <c r="AU209" s="373"/>
      <c r="AV209" s="373"/>
      <c r="AW209" s="373"/>
      <c r="AX209" s="373"/>
      <c r="AY209" s="373"/>
    </row>
    <row r="210" spans="37:51" s="38" customFormat="1" x14ac:dyDescent="0.35">
      <c r="AK210" s="373"/>
      <c r="AL210" s="373"/>
      <c r="AM210" s="373"/>
      <c r="AN210" s="373"/>
      <c r="AO210" s="373"/>
      <c r="AP210" s="373"/>
      <c r="AQ210" s="373"/>
      <c r="AR210" s="373"/>
      <c r="AS210" s="373"/>
      <c r="AT210" s="373"/>
      <c r="AU210" s="373"/>
      <c r="AV210" s="373"/>
      <c r="AW210" s="373"/>
      <c r="AX210" s="373"/>
      <c r="AY210" s="373"/>
    </row>
    <row r="211" spans="37:51" s="38" customFormat="1" x14ac:dyDescent="0.35">
      <c r="AK211" s="373"/>
      <c r="AL211" s="373"/>
      <c r="AM211" s="373"/>
      <c r="AN211" s="373"/>
      <c r="AO211" s="373"/>
      <c r="AP211" s="373"/>
      <c r="AQ211" s="373"/>
      <c r="AR211" s="373"/>
      <c r="AS211" s="373"/>
      <c r="AT211" s="373"/>
      <c r="AU211" s="373"/>
      <c r="AV211" s="373"/>
      <c r="AW211" s="373"/>
      <c r="AX211" s="373"/>
      <c r="AY211" s="373"/>
    </row>
    <row r="212" spans="37:51" s="38" customFormat="1" x14ac:dyDescent="0.35">
      <c r="AK212" s="373"/>
      <c r="AL212" s="373"/>
      <c r="AM212" s="373"/>
      <c r="AN212" s="373"/>
      <c r="AO212" s="373"/>
      <c r="AP212" s="373"/>
      <c r="AQ212" s="373"/>
      <c r="AR212" s="373"/>
      <c r="AS212" s="373"/>
      <c r="AT212" s="373"/>
      <c r="AU212" s="373"/>
      <c r="AV212" s="373"/>
      <c r="AW212" s="373"/>
      <c r="AX212" s="373"/>
      <c r="AY212" s="373"/>
    </row>
    <row r="213" spans="37:51" s="38" customFormat="1" x14ac:dyDescent="0.35">
      <c r="AK213" s="373"/>
      <c r="AL213" s="373"/>
      <c r="AM213" s="373"/>
      <c r="AN213" s="373"/>
      <c r="AO213" s="373"/>
      <c r="AP213" s="373"/>
      <c r="AQ213" s="373"/>
      <c r="AR213" s="373"/>
      <c r="AS213" s="373"/>
      <c r="AT213" s="373"/>
      <c r="AU213" s="373"/>
      <c r="AV213" s="373"/>
      <c r="AW213" s="373"/>
      <c r="AX213" s="373"/>
      <c r="AY213" s="373"/>
    </row>
    <row r="214" spans="37:51" s="38" customFormat="1" x14ac:dyDescent="0.35">
      <c r="AK214" s="373"/>
      <c r="AL214" s="373"/>
      <c r="AM214" s="373"/>
      <c r="AN214" s="373"/>
      <c r="AO214" s="373"/>
      <c r="AP214" s="373"/>
      <c r="AQ214" s="373"/>
      <c r="AR214" s="373"/>
      <c r="AS214" s="373"/>
      <c r="AT214" s="373"/>
      <c r="AU214" s="373"/>
      <c r="AV214" s="373"/>
      <c r="AW214" s="373"/>
      <c r="AX214" s="373"/>
      <c r="AY214" s="373"/>
    </row>
    <row r="215" spans="37:51" s="38" customFormat="1" x14ac:dyDescent="0.35">
      <c r="AK215" s="373"/>
      <c r="AL215" s="373"/>
      <c r="AM215" s="373"/>
      <c r="AN215" s="373"/>
      <c r="AO215" s="373"/>
      <c r="AP215" s="373"/>
      <c r="AQ215" s="373"/>
      <c r="AR215" s="373"/>
      <c r="AS215" s="373"/>
      <c r="AT215" s="373"/>
      <c r="AU215" s="373"/>
      <c r="AV215" s="373"/>
      <c r="AW215" s="373"/>
      <c r="AX215" s="373"/>
      <c r="AY215" s="373"/>
    </row>
    <row r="216" spans="37:51" s="38" customFormat="1" x14ac:dyDescent="0.35">
      <c r="AK216" s="373"/>
      <c r="AL216" s="373"/>
      <c r="AM216" s="373"/>
      <c r="AN216" s="373"/>
      <c r="AO216" s="373"/>
      <c r="AP216" s="373"/>
      <c r="AQ216" s="373"/>
      <c r="AR216" s="373"/>
      <c r="AS216" s="373"/>
      <c r="AT216" s="373"/>
      <c r="AU216" s="373"/>
      <c r="AV216" s="373"/>
      <c r="AW216" s="373"/>
      <c r="AX216" s="373"/>
      <c r="AY216" s="373"/>
    </row>
    <row r="217" spans="37:51" s="38" customFormat="1" x14ac:dyDescent="0.35">
      <c r="AK217" s="373"/>
      <c r="AL217" s="373"/>
      <c r="AM217" s="373"/>
      <c r="AN217" s="373"/>
      <c r="AO217" s="373"/>
      <c r="AP217" s="373"/>
      <c r="AQ217" s="373"/>
      <c r="AR217" s="373"/>
      <c r="AS217" s="373"/>
      <c r="AT217" s="373"/>
      <c r="AU217" s="373"/>
      <c r="AV217" s="373"/>
      <c r="AW217" s="373"/>
      <c r="AX217" s="373"/>
      <c r="AY217" s="373"/>
    </row>
    <row r="218" spans="37:51" s="38" customFormat="1" x14ac:dyDescent="0.35">
      <c r="AK218" s="373"/>
      <c r="AL218" s="373"/>
      <c r="AM218" s="373"/>
      <c r="AN218" s="373"/>
      <c r="AO218" s="373"/>
      <c r="AP218" s="373"/>
      <c r="AQ218" s="373"/>
      <c r="AR218" s="373"/>
      <c r="AS218" s="373"/>
      <c r="AT218" s="373"/>
      <c r="AU218" s="373"/>
      <c r="AV218" s="373"/>
      <c r="AW218" s="373"/>
      <c r="AX218" s="373"/>
      <c r="AY218" s="373"/>
    </row>
    <row r="219" spans="37:51" s="38" customFormat="1" x14ac:dyDescent="0.35">
      <c r="AK219" s="373"/>
      <c r="AL219" s="373"/>
      <c r="AM219" s="373"/>
      <c r="AN219" s="373"/>
      <c r="AO219" s="373"/>
      <c r="AP219" s="373"/>
      <c r="AQ219" s="373"/>
      <c r="AR219" s="373"/>
      <c r="AS219" s="373"/>
      <c r="AT219" s="373"/>
      <c r="AU219" s="373"/>
      <c r="AV219" s="373"/>
      <c r="AW219" s="373"/>
      <c r="AX219" s="373"/>
      <c r="AY219" s="373"/>
    </row>
    <row r="220" spans="37:51" s="38" customFormat="1" x14ac:dyDescent="0.35">
      <c r="AK220" s="373"/>
      <c r="AL220" s="373"/>
      <c r="AM220" s="373"/>
      <c r="AN220" s="373"/>
      <c r="AO220" s="373"/>
      <c r="AP220" s="373"/>
      <c r="AQ220" s="373"/>
      <c r="AR220" s="373"/>
      <c r="AS220" s="373"/>
      <c r="AT220" s="373"/>
      <c r="AU220" s="373"/>
      <c r="AV220" s="373"/>
      <c r="AW220" s="373"/>
      <c r="AX220" s="373"/>
      <c r="AY220" s="373"/>
    </row>
    <row r="221" spans="37:51" s="38" customFormat="1" x14ac:dyDescent="0.35">
      <c r="AK221" s="373"/>
      <c r="AL221" s="373"/>
      <c r="AM221" s="373"/>
      <c r="AN221" s="373"/>
      <c r="AO221" s="373"/>
      <c r="AP221" s="373"/>
      <c r="AQ221" s="373"/>
      <c r="AR221" s="373"/>
      <c r="AS221" s="373"/>
      <c r="AT221" s="373"/>
      <c r="AU221" s="373"/>
      <c r="AV221" s="373"/>
      <c r="AW221" s="373"/>
      <c r="AX221" s="373"/>
      <c r="AY221" s="373"/>
    </row>
    <row r="222" spans="37:51" s="38" customFormat="1" x14ac:dyDescent="0.35">
      <c r="AK222" s="373"/>
      <c r="AL222" s="373"/>
      <c r="AM222" s="373"/>
      <c r="AN222" s="373"/>
      <c r="AO222" s="373"/>
      <c r="AP222" s="373"/>
      <c r="AQ222" s="373"/>
      <c r="AR222" s="373"/>
      <c r="AS222" s="373"/>
      <c r="AT222" s="373"/>
      <c r="AU222" s="373"/>
      <c r="AV222" s="373"/>
      <c r="AW222" s="373"/>
      <c r="AX222" s="373"/>
      <c r="AY222" s="373"/>
    </row>
    <row r="223" spans="37:51" s="38" customFormat="1" x14ac:dyDescent="0.35">
      <c r="AK223" s="373"/>
      <c r="AL223" s="373"/>
      <c r="AM223" s="373"/>
      <c r="AN223" s="373"/>
      <c r="AO223" s="373"/>
      <c r="AP223" s="373"/>
      <c r="AQ223" s="373"/>
      <c r="AR223" s="373"/>
      <c r="AS223" s="373"/>
      <c r="AT223" s="373"/>
      <c r="AU223" s="373"/>
      <c r="AV223" s="373"/>
      <c r="AW223" s="373"/>
      <c r="AX223" s="373"/>
      <c r="AY223" s="373"/>
    </row>
    <row r="224" spans="37:51" s="38" customFormat="1" x14ac:dyDescent="0.35">
      <c r="AK224" s="373"/>
      <c r="AL224" s="373"/>
      <c r="AM224" s="373"/>
      <c r="AN224" s="373"/>
      <c r="AO224" s="373"/>
      <c r="AP224" s="373"/>
      <c r="AQ224" s="373"/>
      <c r="AR224" s="373"/>
      <c r="AS224" s="373"/>
      <c r="AT224" s="373"/>
      <c r="AU224" s="373"/>
      <c r="AV224" s="373"/>
      <c r="AW224" s="373"/>
      <c r="AX224" s="373"/>
      <c r="AY224" s="373"/>
    </row>
    <row r="225" spans="37:51" s="38" customFormat="1" x14ac:dyDescent="0.35">
      <c r="AK225" s="373"/>
      <c r="AL225" s="373"/>
      <c r="AM225" s="373"/>
      <c r="AN225" s="373"/>
      <c r="AO225" s="373"/>
      <c r="AP225" s="373"/>
      <c r="AQ225" s="373"/>
      <c r="AR225" s="373"/>
      <c r="AS225" s="373"/>
      <c r="AT225" s="373"/>
      <c r="AU225" s="373"/>
      <c r="AV225" s="373"/>
      <c r="AW225" s="373"/>
      <c r="AX225" s="373"/>
      <c r="AY225" s="373"/>
    </row>
    <row r="226" spans="37:51" s="38" customFormat="1" x14ac:dyDescent="0.35">
      <c r="AK226" s="373"/>
      <c r="AL226" s="373"/>
      <c r="AM226" s="373"/>
      <c r="AN226" s="373"/>
      <c r="AO226" s="373"/>
      <c r="AP226" s="373"/>
      <c r="AQ226" s="373"/>
      <c r="AR226" s="373"/>
      <c r="AS226" s="373"/>
      <c r="AT226" s="373"/>
      <c r="AU226" s="373"/>
      <c r="AV226" s="373"/>
      <c r="AW226" s="373"/>
      <c r="AX226" s="373"/>
      <c r="AY226" s="373"/>
    </row>
    <row r="227" spans="37:51" s="38" customFormat="1" x14ac:dyDescent="0.35">
      <c r="AK227" s="373"/>
      <c r="AL227" s="373"/>
      <c r="AM227" s="373"/>
      <c r="AN227" s="373"/>
      <c r="AO227" s="373"/>
      <c r="AP227" s="373"/>
      <c r="AQ227" s="373"/>
      <c r="AR227" s="373"/>
      <c r="AS227" s="373"/>
      <c r="AT227" s="373"/>
      <c r="AU227" s="373"/>
      <c r="AV227" s="373"/>
      <c r="AW227" s="373"/>
      <c r="AX227" s="373"/>
      <c r="AY227" s="373"/>
    </row>
    <row r="228" spans="37:51" s="38" customFormat="1" x14ac:dyDescent="0.35">
      <c r="AK228" s="373"/>
      <c r="AL228" s="373"/>
      <c r="AM228" s="373"/>
      <c r="AN228" s="373"/>
      <c r="AO228" s="373"/>
      <c r="AP228" s="373"/>
      <c r="AQ228" s="373"/>
      <c r="AR228" s="373"/>
      <c r="AS228" s="373"/>
      <c r="AT228" s="373"/>
      <c r="AU228" s="373"/>
      <c r="AV228" s="373"/>
      <c r="AW228" s="373"/>
      <c r="AX228" s="373"/>
      <c r="AY228" s="373"/>
    </row>
    <row r="229" spans="37:51" s="38" customFormat="1" x14ac:dyDescent="0.35">
      <c r="AK229" s="373"/>
      <c r="AL229" s="373"/>
      <c r="AM229" s="373"/>
      <c r="AN229" s="373"/>
      <c r="AO229" s="373"/>
      <c r="AP229" s="373"/>
      <c r="AQ229" s="373"/>
      <c r="AR229" s="373"/>
      <c r="AS229" s="373"/>
      <c r="AT229" s="373"/>
      <c r="AU229" s="373"/>
      <c r="AV229" s="373"/>
      <c r="AW229" s="373"/>
      <c r="AX229" s="373"/>
      <c r="AY229" s="373"/>
    </row>
    <row r="230" spans="37:51" s="38" customFormat="1" x14ac:dyDescent="0.35">
      <c r="AK230" s="373"/>
      <c r="AL230" s="373"/>
      <c r="AM230" s="373"/>
      <c r="AN230" s="373"/>
      <c r="AO230" s="373"/>
      <c r="AP230" s="373"/>
      <c r="AQ230" s="373"/>
      <c r="AR230" s="373"/>
      <c r="AS230" s="373"/>
      <c r="AT230" s="373"/>
      <c r="AU230" s="373"/>
      <c r="AV230" s="373"/>
      <c r="AW230" s="373"/>
      <c r="AX230" s="373"/>
      <c r="AY230" s="373"/>
    </row>
    <row r="231" spans="37:51" s="38" customFormat="1" x14ac:dyDescent="0.35">
      <c r="AK231" s="373"/>
      <c r="AL231" s="373"/>
      <c r="AM231" s="373"/>
      <c r="AN231" s="373"/>
      <c r="AO231" s="373"/>
      <c r="AP231" s="373"/>
      <c r="AQ231" s="373"/>
      <c r="AR231" s="373"/>
      <c r="AS231" s="373"/>
      <c r="AT231" s="373"/>
      <c r="AU231" s="373"/>
      <c r="AV231" s="373"/>
      <c r="AW231" s="373"/>
      <c r="AX231" s="373"/>
      <c r="AY231" s="373"/>
    </row>
    <row r="232" spans="37:51" s="38" customFormat="1" x14ac:dyDescent="0.35">
      <c r="AK232" s="373"/>
      <c r="AL232" s="373"/>
      <c r="AM232" s="373"/>
      <c r="AN232" s="373"/>
      <c r="AO232" s="373"/>
      <c r="AP232" s="373"/>
      <c r="AQ232" s="373"/>
      <c r="AR232" s="373"/>
      <c r="AS232" s="373"/>
      <c r="AT232" s="373"/>
      <c r="AU232" s="373"/>
      <c r="AV232" s="373"/>
      <c r="AW232" s="373"/>
      <c r="AX232" s="373"/>
      <c r="AY232" s="373"/>
    </row>
    <row r="233" spans="37:51" s="38" customFormat="1" x14ac:dyDescent="0.35">
      <c r="AK233" s="373"/>
      <c r="AL233" s="373"/>
      <c r="AM233" s="373"/>
      <c r="AN233" s="373"/>
      <c r="AO233" s="373"/>
      <c r="AP233" s="373"/>
      <c r="AQ233" s="373"/>
      <c r="AR233" s="373"/>
      <c r="AS233" s="373"/>
      <c r="AT233" s="373"/>
      <c r="AU233" s="373"/>
      <c r="AV233" s="373"/>
      <c r="AW233" s="373"/>
      <c r="AX233" s="373"/>
      <c r="AY233" s="373"/>
    </row>
    <row r="234" spans="37:51" s="38" customFormat="1" x14ac:dyDescent="0.35">
      <c r="AK234" s="373"/>
      <c r="AL234" s="373"/>
      <c r="AM234" s="373"/>
      <c r="AN234" s="373"/>
      <c r="AO234" s="373"/>
      <c r="AP234" s="373"/>
      <c r="AQ234" s="373"/>
      <c r="AR234" s="373"/>
      <c r="AS234" s="373"/>
      <c r="AT234" s="373"/>
      <c r="AU234" s="373"/>
      <c r="AV234" s="373"/>
      <c r="AW234" s="373"/>
      <c r="AX234" s="373"/>
      <c r="AY234" s="373"/>
    </row>
    <row r="235" spans="37:51" s="38" customFormat="1" x14ac:dyDescent="0.35">
      <c r="AK235" s="373"/>
      <c r="AL235" s="373"/>
      <c r="AM235" s="373"/>
      <c r="AN235" s="373"/>
      <c r="AO235" s="373"/>
      <c r="AP235" s="373"/>
      <c r="AQ235" s="373"/>
      <c r="AR235" s="373"/>
      <c r="AS235" s="373"/>
      <c r="AT235" s="373"/>
      <c r="AU235" s="373"/>
      <c r="AV235" s="373"/>
      <c r="AW235" s="373"/>
      <c r="AX235" s="373"/>
      <c r="AY235" s="373"/>
    </row>
    <row r="236" spans="37:51" s="38" customFormat="1" x14ac:dyDescent="0.35">
      <c r="AK236" s="373"/>
      <c r="AL236" s="373"/>
      <c r="AM236" s="373"/>
      <c r="AN236" s="373"/>
      <c r="AO236" s="373"/>
      <c r="AP236" s="373"/>
      <c r="AQ236" s="373"/>
      <c r="AR236" s="373"/>
      <c r="AS236" s="373"/>
      <c r="AT236" s="373"/>
      <c r="AU236" s="373"/>
      <c r="AV236" s="373"/>
      <c r="AW236" s="373"/>
      <c r="AX236" s="373"/>
      <c r="AY236" s="373"/>
    </row>
    <row r="237" spans="37:51" s="38" customFormat="1" x14ac:dyDescent="0.35">
      <c r="AK237" s="373"/>
      <c r="AL237" s="373"/>
      <c r="AM237" s="373"/>
      <c r="AN237" s="373"/>
      <c r="AO237" s="373"/>
      <c r="AP237" s="373"/>
      <c r="AQ237" s="373"/>
      <c r="AR237" s="373"/>
      <c r="AS237" s="373"/>
      <c r="AT237" s="373"/>
      <c r="AU237" s="373"/>
      <c r="AV237" s="373"/>
      <c r="AW237" s="373"/>
      <c r="AX237" s="373"/>
      <c r="AY237" s="373"/>
    </row>
    <row r="238" spans="37:51" s="38" customFormat="1" x14ac:dyDescent="0.35">
      <c r="AK238" s="373"/>
      <c r="AL238" s="373"/>
      <c r="AM238" s="373"/>
      <c r="AN238" s="373"/>
      <c r="AO238" s="373"/>
      <c r="AP238" s="373"/>
      <c r="AQ238" s="373"/>
      <c r="AR238" s="373"/>
      <c r="AS238" s="373"/>
      <c r="AT238" s="373"/>
      <c r="AU238" s="373"/>
      <c r="AV238" s="373"/>
      <c r="AW238" s="373"/>
      <c r="AX238" s="373"/>
      <c r="AY238" s="373"/>
    </row>
    <row r="239" spans="37:51" s="38" customFormat="1" x14ac:dyDescent="0.35">
      <c r="AK239" s="373"/>
      <c r="AL239" s="373"/>
      <c r="AM239" s="373"/>
      <c r="AN239" s="373"/>
      <c r="AO239" s="373"/>
      <c r="AP239" s="373"/>
      <c r="AQ239" s="373"/>
      <c r="AR239" s="373"/>
      <c r="AS239" s="373"/>
      <c r="AT239" s="373"/>
      <c r="AU239" s="373"/>
      <c r="AV239" s="373"/>
      <c r="AW239" s="373"/>
      <c r="AX239" s="373"/>
      <c r="AY239" s="373"/>
    </row>
    <row r="240" spans="37:51" s="38" customFormat="1" x14ac:dyDescent="0.35">
      <c r="AK240" s="373"/>
      <c r="AL240" s="373"/>
      <c r="AM240" s="373"/>
      <c r="AN240" s="373"/>
      <c r="AO240" s="373"/>
      <c r="AP240" s="373"/>
      <c r="AQ240" s="373"/>
      <c r="AR240" s="373"/>
      <c r="AS240" s="373"/>
      <c r="AT240" s="373"/>
      <c r="AU240" s="373"/>
      <c r="AV240" s="373"/>
      <c r="AW240" s="373"/>
      <c r="AX240" s="373"/>
      <c r="AY240" s="373"/>
    </row>
    <row r="241" spans="37:51" s="38" customFormat="1" x14ac:dyDescent="0.35">
      <c r="AK241" s="373"/>
      <c r="AL241" s="373"/>
      <c r="AM241" s="373"/>
      <c r="AN241" s="373"/>
      <c r="AO241" s="373"/>
      <c r="AP241" s="373"/>
      <c r="AQ241" s="373"/>
      <c r="AR241" s="373"/>
      <c r="AS241" s="373"/>
      <c r="AT241" s="373"/>
      <c r="AU241" s="373"/>
      <c r="AV241" s="373"/>
      <c r="AW241" s="373"/>
      <c r="AX241" s="373"/>
      <c r="AY241" s="373"/>
    </row>
    <row r="242" spans="37:51" s="38" customFormat="1" x14ac:dyDescent="0.35">
      <c r="AK242" s="373"/>
      <c r="AL242" s="373"/>
      <c r="AM242" s="373"/>
      <c r="AN242" s="373"/>
      <c r="AO242" s="373"/>
      <c r="AP242" s="373"/>
      <c r="AQ242" s="373"/>
      <c r="AR242" s="373"/>
      <c r="AS242" s="373"/>
      <c r="AT242" s="373"/>
      <c r="AU242" s="373"/>
      <c r="AV242" s="373"/>
      <c r="AW242" s="373"/>
      <c r="AX242" s="373"/>
      <c r="AY242" s="373"/>
    </row>
    <row r="243" spans="37:51" s="38" customFormat="1" x14ac:dyDescent="0.35">
      <c r="AK243" s="373"/>
      <c r="AL243" s="373"/>
      <c r="AM243" s="373"/>
      <c r="AN243" s="373"/>
      <c r="AO243" s="373"/>
      <c r="AP243" s="373"/>
      <c r="AQ243" s="373"/>
      <c r="AR243" s="373"/>
      <c r="AS243" s="373"/>
      <c r="AT243" s="373"/>
      <c r="AU243" s="373"/>
      <c r="AV243" s="373"/>
      <c r="AW243" s="373"/>
      <c r="AX243" s="373"/>
      <c r="AY243" s="373"/>
    </row>
    <row r="244" spans="37:51" s="38" customFormat="1" x14ac:dyDescent="0.35">
      <c r="AK244" s="373"/>
      <c r="AL244" s="373"/>
      <c r="AM244" s="373"/>
      <c r="AN244" s="373"/>
      <c r="AO244" s="373"/>
      <c r="AP244" s="373"/>
      <c r="AQ244" s="373"/>
      <c r="AR244" s="373"/>
      <c r="AS244" s="373"/>
      <c r="AT244" s="373"/>
      <c r="AU244" s="373"/>
      <c r="AV244" s="373"/>
      <c r="AW244" s="373"/>
      <c r="AX244" s="373"/>
      <c r="AY244" s="373"/>
    </row>
    <row r="245" spans="37:51" s="38" customFormat="1" x14ac:dyDescent="0.35">
      <c r="AK245" s="373"/>
      <c r="AL245" s="373"/>
      <c r="AM245" s="373"/>
      <c r="AN245" s="373"/>
      <c r="AO245" s="373"/>
      <c r="AP245" s="373"/>
      <c r="AQ245" s="373"/>
      <c r="AR245" s="373"/>
      <c r="AS245" s="373"/>
      <c r="AT245" s="373"/>
      <c r="AU245" s="373"/>
      <c r="AV245" s="373"/>
      <c r="AW245" s="373"/>
      <c r="AX245" s="373"/>
      <c r="AY245" s="373"/>
    </row>
    <row r="246" spans="37:51" s="38" customFormat="1" x14ac:dyDescent="0.35">
      <c r="AK246" s="373"/>
      <c r="AL246" s="373"/>
      <c r="AM246" s="373"/>
      <c r="AN246" s="373"/>
      <c r="AO246" s="373"/>
      <c r="AP246" s="373"/>
      <c r="AQ246" s="373"/>
      <c r="AR246" s="373"/>
      <c r="AS246" s="373"/>
      <c r="AT246" s="373"/>
      <c r="AU246" s="373"/>
      <c r="AV246" s="373"/>
      <c r="AW246" s="373"/>
      <c r="AX246" s="373"/>
      <c r="AY246" s="373"/>
    </row>
    <row r="247" spans="37:51" s="38" customFormat="1" x14ac:dyDescent="0.35">
      <c r="AK247" s="373"/>
      <c r="AL247" s="373"/>
      <c r="AM247" s="373"/>
      <c r="AN247" s="373"/>
      <c r="AO247" s="373"/>
      <c r="AP247" s="373"/>
      <c r="AQ247" s="373"/>
      <c r="AR247" s="373"/>
      <c r="AS247" s="373"/>
      <c r="AT247" s="373"/>
      <c r="AU247" s="373"/>
      <c r="AV247" s="373"/>
      <c r="AW247" s="373"/>
      <c r="AX247" s="373"/>
      <c r="AY247" s="373"/>
    </row>
    <row r="248" spans="37:51" s="38" customFormat="1" x14ac:dyDescent="0.35">
      <c r="AK248" s="373"/>
      <c r="AL248" s="373"/>
      <c r="AM248" s="373"/>
      <c r="AN248" s="373"/>
      <c r="AO248" s="373"/>
      <c r="AP248" s="373"/>
      <c r="AQ248" s="373"/>
      <c r="AR248" s="373"/>
      <c r="AS248" s="373"/>
      <c r="AT248" s="373"/>
      <c r="AU248" s="373"/>
      <c r="AV248" s="373"/>
      <c r="AW248" s="373"/>
      <c r="AX248" s="373"/>
      <c r="AY248" s="373"/>
    </row>
    <row r="249" spans="37:51" s="38" customFormat="1" x14ac:dyDescent="0.35">
      <c r="AK249" s="373"/>
      <c r="AL249" s="373"/>
      <c r="AM249" s="373"/>
      <c r="AN249" s="373"/>
      <c r="AO249" s="373"/>
      <c r="AP249" s="373"/>
      <c r="AQ249" s="373"/>
      <c r="AR249" s="373"/>
      <c r="AS249" s="373"/>
      <c r="AT249" s="373"/>
      <c r="AU249" s="373"/>
      <c r="AV249" s="373"/>
      <c r="AW249" s="373"/>
      <c r="AX249" s="373"/>
      <c r="AY249" s="373"/>
    </row>
    <row r="250" spans="37:51" s="38" customFormat="1" x14ac:dyDescent="0.35">
      <c r="AK250" s="373"/>
      <c r="AL250" s="373"/>
      <c r="AM250" s="373"/>
      <c r="AN250" s="373"/>
      <c r="AO250" s="373"/>
      <c r="AP250" s="373"/>
      <c r="AQ250" s="373"/>
      <c r="AR250" s="373"/>
      <c r="AS250" s="373"/>
      <c r="AT250" s="373"/>
      <c r="AU250" s="373"/>
      <c r="AV250" s="373"/>
      <c r="AW250" s="373"/>
      <c r="AX250" s="373"/>
      <c r="AY250" s="373"/>
    </row>
    <row r="251" spans="37:51" s="38" customFormat="1" x14ac:dyDescent="0.35">
      <c r="AK251" s="373"/>
      <c r="AL251" s="373"/>
      <c r="AM251" s="373"/>
      <c r="AN251" s="373"/>
      <c r="AO251" s="373"/>
      <c r="AP251" s="373"/>
      <c r="AQ251" s="373"/>
      <c r="AR251" s="373"/>
      <c r="AS251" s="373"/>
      <c r="AT251" s="373"/>
      <c r="AU251" s="373"/>
      <c r="AV251" s="373"/>
      <c r="AW251" s="373"/>
      <c r="AX251" s="373"/>
      <c r="AY251" s="373"/>
    </row>
    <row r="252" spans="37:51" s="38" customFormat="1" x14ac:dyDescent="0.35">
      <c r="AK252" s="373"/>
      <c r="AL252" s="373"/>
      <c r="AM252" s="373"/>
      <c r="AN252" s="373"/>
      <c r="AO252" s="373"/>
      <c r="AP252" s="373"/>
      <c r="AQ252" s="373"/>
      <c r="AR252" s="373"/>
      <c r="AS252" s="373"/>
      <c r="AT252" s="373"/>
      <c r="AU252" s="373"/>
      <c r="AV252" s="373"/>
      <c r="AW252" s="373"/>
      <c r="AX252" s="373"/>
      <c r="AY252" s="373"/>
    </row>
    <row r="253" spans="37:51" s="38" customFormat="1" x14ac:dyDescent="0.35">
      <c r="AK253" s="373"/>
      <c r="AL253" s="373"/>
      <c r="AM253" s="373"/>
      <c r="AN253" s="373"/>
      <c r="AO253" s="373"/>
      <c r="AP253" s="373"/>
      <c r="AQ253" s="373"/>
      <c r="AR253" s="373"/>
      <c r="AS253" s="373"/>
      <c r="AT253" s="373"/>
      <c r="AU253" s="373"/>
      <c r="AV253" s="373"/>
      <c r="AW253" s="373"/>
      <c r="AX253" s="373"/>
      <c r="AY253" s="373"/>
    </row>
    <row r="254" spans="37:51" s="38" customFormat="1" x14ac:dyDescent="0.35">
      <c r="AK254" s="373"/>
      <c r="AL254" s="373"/>
      <c r="AM254" s="373"/>
      <c r="AN254" s="373"/>
      <c r="AO254" s="373"/>
      <c r="AP254" s="373"/>
      <c r="AQ254" s="373"/>
      <c r="AR254" s="373"/>
      <c r="AS254" s="373"/>
      <c r="AT254" s="373"/>
      <c r="AU254" s="373"/>
      <c r="AV254" s="373"/>
      <c r="AW254" s="373"/>
      <c r="AX254" s="373"/>
      <c r="AY254" s="373"/>
    </row>
    <row r="255" spans="37:51" s="38" customFormat="1" x14ac:dyDescent="0.35">
      <c r="AK255" s="373"/>
      <c r="AL255" s="373"/>
      <c r="AM255" s="373"/>
      <c r="AN255" s="373"/>
      <c r="AO255" s="373"/>
      <c r="AP255" s="373"/>
      <c r="AQ255" s="373"/>
      <c r="AR255" s="373"/>
      <c r="AS255" s="373"/>
      <c r="AT255" s="373"/>
      <c r="AU255" s="373"/>
      <c r="AV255" s="373"/>
      <c r="AW255" s="373"/>
      <c r="AX255" s="373"/>
      <c r="AY255" s="373"/>
    </row>
    <row r="256" spans="37:51" s="38" customFormat="1" x14ac:dyDescent="0.35">
      <c r="AK256" s="373"/>
      <c r="AL256" s="373"/>
      <c r="AM256" s="373"/>
      <c r="AN256" s="373"/>
      <c r="AO256" s="373"/>
      <c r="AP256" s="373"/>
      <c r="AQ256" s="373"/>
      <c r="AR256" s="373"/>
      <c r="AS256" s="373"/>
      <c r="AT256" s="373"/>
      <c r="AU256" s="373"/>
      <c r="AV256" s="373"/>
      <c r="AW256" s="373"/>
      <c r="AX256" s="373"/>
      <c r="AY256" s="373"/>
    </row>
    <row r="257" spans="37:51" s="38" customFormat="1" x14ac:dyDescent="0.35">
      <c r="AK257" s="373"/>
      <c r="AL257" s="373"/>
      <c r="AM257" s="373"/>
      <c r="AN257" s="373"/>
      <c r="AO257" s="373"/>
      <c r="AP257" s="373"/>
      <c r="AQ257" s="373"/>
      <c r="AR257" s="373"/>
      <c r="AS257" s="373"/>
      <c r="AT257" s="373"/>
      <c r="AU257" s="373"/>
      <c r="AV257" s="373"/>
      <c r="AW257" s="373"/>
      <c r="AX257" s="373"/>
      <c r="AY257" s="373"/>
    </row>
    <row r="258" spans="37:51" s="38" customFormat="1" x14ac:dyDescent="0.35">
      <c r="AK258" s="373"/>
      <c r="AL258" s="373"/>
      <c r="AM258" s="373"/>
      <c r="AN258" s="373"/>
      <c r="AO258" s="373"/>
      <c r="AP258" s="373"/>
      <c r="AQ258" s="373"/>
      <c r="AR258" s="373"/>
      <c r="AS258" s="373"/>
      <c r="AT258" s="373"/>
      <c r="AU258" s="373"/>
      <c r="AV258" s="373"/>
      <c r="AW258" s="373"/>
      <c r="AX258" s="373"/>
      <c r="AY258" s="373"/>
    </row>
    <row r="259" spans="37:51" s="38" customFormat="1" x14ac:dyDescent="0.35">
      <c r="AK259" s="373"/>
      <c r="AL259" s="373"/>
      <c r="AM259" s="373"/>
      <c r="AN259" s="373"/>
      <c r="AO259" s="373"/>
      <c r="AP259" s="373"/>
      <c r="AQ259" s="373"/>
      <c r="AR259" s="373"/>
      <c r="AS259" s="373"/>
      <c r="AT259" s="373"/>
      <c r="AU259" s="373"/>
      <c r="AV259" s="373"/>
      <c r="AW259" s="373"/>
      <c r="AX259" s="373"/>
      <c r="AY259" s="373"/>
    </row>
    <row r="260" spans="37:51" s="38" customFormat="1" x14ac:dyDescent="0.35">
      <c r="AK260" s="373"/>
      <c r="AL260" s="373"/>
      <c r="AM260" s="373"/>
      <c r="AN260" s="373"/>
      <c r="AO260" s="373"/>
      <c r="AP260" s="373"/>
      <c r="AQ260" s="373"/>
      <c r="AR260" s="373"/>
      <c r="AS260" s="373"/>
      <c r="AT260" s="373"/>
      <c r="AU260" s="373"/>
      <c r="AV260" s="373"/>
      <c r="AW260" s="373"/>
      <c r="AX260" s="373"/>
      <c r="AY260" s="373"/>
    </row>
    <row r="261" spans="37:51" s="38" customFormat="1" x14ac:dyDescent="0.35">
      <c r="AK261" s="373"/>
      <c r="AL261" s="373"/>
      <c r="AM261" s="373"/>
      <c r="AN261" s="373"/>
      <c r="AO261" s="373"/>
      <c r="AP261" s="373"/>
      <c r="AQ261" s="373"/>
      <c r="AR261" s="373"/>
      <c r="AS261" s="373"/>
      <c r="AT261" s="373"/>
      <c r="AU261" s="373"/>
      <c r="AV261" s="373"/>
      <c r="AW261" s="373"/>
      <c r="AX261" s="373"/>
      <c r="AY261" s="373"/>
    </row>
    <row r="262" spans="37:51" s="38" customFormat="1" x14ac:dyDescent="0.35">
      <c r="AK262" s="373"/>
      <c r="AL262" s="373"/>
      <c r="AM262" s="373"/>
      <c r="AN262" s="373"/>
      <c r="AO262" s="373"/>
      <c r="AP262" s="373"/>
      <c r="AQ262" s="373"/>
      <c r="AR262" s="373"/>
      <c r="AS262" s="373"/>
      <c r="AT262" s="373"/>
      <c r="AU262" s="373"/>
      <c r="AV262" s="373"/>
      <c r="AW262" s="373"/>
      <c r="AX262" s="373"/>
      <c r="AY262" s="373"/>
    </row>
    <row r="263" spans="37:51" s="38" customFormat="1" x14ac:dyDescent="0.35">
      <c r="AK263" s="373"/>
      <c r="AL263" s="373"/>
      <c r="AM263" s="373"/>
      <c r="AN263" s="373"/>
      <c r="AO263" s="373"/>
      <c r="AP263" s="373"/>
      <c r="AQ263" s="373"/>
      <c r="AR263" s="373"/>
      <c r="AS263" s="373"/>
      <c r="AT263" s="373"/>
      <c r="AU263" s="373"/>
      <c r="AV263" s="373"/>
      <c r="AW263" s="373"/>
      <c r="AX263" s="373"/>
      <c r="AY263" s="373"/>
    </row>
    <row r="264" spans="37:51" s="38" customFormat="1" x14ac:dyDescent="0.35">
      <c r="AK264" s="373"/>
      <c r="AL264" s="373"/>
      <c r="AM264" s="373"/>
      <c r="AN264" s="373"/>
      <c r="AO264" s="373"/>
      <c r="AP264" s="373"/>
      <c r="AQ264" s="373"/>
      <c r="AR264" s="373"/>
      <c r="AS264" s="373"/>
      <c r="AT264" s="373"/>
      <c r="AU264" s="373"/>
      <c r="AV264" s="373"/>
      <c r="AW264" s="373"/>
      <c r="AX264" s="373"/>
      <c r="AY264" s="373"/>
    </row>
    <row r="265" spans="37:51" s="38" customFormat="1" x14ac:dyDescent="0.35">
      <c r="AK265" s="373"/>
      <c r="AL265" s="373"/>
      <c r="AM265" s="373"/>
      <c r="AN265" s="373"/>
      <c r="AO265" s="373"/>
      <c r="AP265" s="373"/>
      <c r="AQ265" s="373"/>
      <c r="AR265" s="373"/>
      <c r="AS265" s="373"/>
      <c r="AT265" s="373"/>
      <c r="AU265" s="373"/>
      <c r="AV265" s="373"/>
      <c r="AW265" s="373"/>
      <c r="AX265" s="373"/>
      <c r="AY265" s="373"/>
    </row>
    <row r="266" spans="37:51" s="38" customFormat="1" x14ac:dyDescent="0.35">
      <c r="AK266" s="373"/>
      <c r="AL266" s="373"/>
      <c r="AM266" s="373"/>
      <c r="AN266" s="373"/>
      <c r="AO266" s="373"/>
      <c r="AP266" s="373"/>
      <c r="AQ266" s="373"/>
      <c r="AR266" s="373"/>
      <c r="AS266" s="373"/>
      <c r="AT266" s="373"/>
      <c r="AU266" s="373"/>
      <c r="AV266" s="373"/>
      <c r="AW266" s="373"/>
      <c r="AX266" s="373"/>
      <c r="AY266" s="373"/>
    </row>
    <row r="267" spans="37:51" s="38" customFormat="1" x14ac:dyDescent="0.35">
      <c r="AK267" s="373"/>
      <c r="AL267" s="373"/>
      <c r="AM267" s="373"/>
      <c r="AN267" s="373"/>
      <c r="AO267" s="373"/>
      <c r="AP267" s="373"/>
      <c r="AQ267" s="373"/>
      <c r="AR267" s="373"/>
      <c r="AS267" s="373"/>
      <c r="AT267" s="373"/>
      <c r="AU267" s="373"/>
      <c r="AV267" s="373"/>
      <c r="AW267" s="373"/>
      <c r="AX267" s="373"/>
      <c r="AY267" s="373"/>
    </row>
    <row r="268" spans="37:51" s="38" customFormat="1" x14ac:dyDescent="0.35">
      <c r="AK268" s="373"/>
      <c r="AL268" s="373"/>
      <c r="AM268" s="373"/>
      <c r="AN268" s="373"/>
      <c r="AO268" s="373"/>
      <c r="AP268" s="373"/>
      <c r="AQ268" s="373"/>
      <c r="AR268" s="373"/>
      <c r="AS268" s="373"/>
      <c r="AT268" s="373"/>
      <c r="AU268" s="373"/>
      <c r="AV268" s="373"/>
      <c r="AW268" s="373"/>
      <c r="AX268" s="373"/>
      <c r="AY268" s="373"/>
    </row>
    <row r="269" spans="37:51" s="38" customFormat="1" x14ac:dyDescent="0.35">
      <c r="AK269" s="373"/>
      <c r="AL269" s="373"/>
      <c r="AM269" s="373"/>
      <c r="AN269" s="373"/>
      <c r="AO269" s="373"/>
      <c r="AP269" s="373"/>
      <c r="AQ269" s="373"/>
      <c r="AR269" s="373"/>
      <c r="AS269" s="373"/>
      <c r="AT269" s="373"/>
      <c r="AU269" s="373"/>
      <c r="AV269" s="373"/>
      <c r="AW269" s="373"/>
      <c r="AX269" s="373"/>
      <c r="AY269" s="373"/>
    </row>
    <row r="270" spans="37:51" s="38" customFormat="1" x14ac:dyDescent="0.35">
      <c r="AK270" s="373"/>
      <c r="AL270" s="373"/>
      <c r="AM270" s="373"/>
      <c r="AN270" s="373"/>
      <c r="AO270" s="373"/>
      <c r="AP270" s="373"/>
      <c r="AQ270" s="373"/>
      <c r="AR270" s="373"/>
      <c r="AS270" s="373"/>
      <c r="AT270" s="373"/>
      <c r="AU270" s="373"/>
      <c r="AV270" s="373"/>
      <c r="AW270" s="373"/>
      <c r="AX270" s="373"/>
      <c r="AY270" s="373"/>
    </row>
    <row r="271" spans="37:51" s="38" customFormat="1" x14ac:dyDescent="0.35">
      <c r="AK271" s="373"/>
      <c r="AL271" s="373"/>
      <c r="AM271" s="373"/>
      <c r="AN271" s="373"/>
      <c r="AO271" s="373"/>
      <c r="AP271" s="373"/>
      <c r="AQ271" s="373"/>
      <c r="AR271" s="373"/>
      <c r="AS271" s="373"/>
      <c r="AT271" s="373"/>
      <c r="AU271" s="373"/>
      <c r="AV271" s="373"/>
      <c r="AW271" s="373"/>
      <c r="AX271" s="373"/>
      <c r="AY271" s="373"/>
    </row>
    <row r="272" spans="37:51" s="38" customFormat="1" x14ac:dyDescent="0.35">
      <c r="AK272" s="373"/>
      <c r="AL272" s="373"/>
      <c r="AM272" s="373"/>
      <c r="AN272" s="373"/>
      <c r="AO272" s="373"/>
      <c r="AP272" s="373"/>
      <c r="AQ272" s="373"/>
      <c r="AR272" s="373"/>
      <c r="AS272" s="373"/>
      <c r="AT272" s="373"/>
      <c r="AU272" s="373"/>
      <c r="AV272" s="373"/>
      <c r="AW272" s="373"/>
      <c r="AX272" s="373"/>
      <c r="AY272" s="373"/>
    </row>
    <row r="273" spans="37:51" s="38" customFormat="1" x14ac:dyDescent="0.35">
      <c r="AK273" s="373"/>
      <c r="AL273" s="373"/>
      <c r="AM273" s="373"/>
      <c r="AN273" s="373"/>
      <c r="AO273" s="373"/>
      <c r="AP273" s="373"/>
      <c r="AQ273" s="373"/>
      <c r="AR273" s="373"/>
      <c r="AS273" s="373"/>
      <c r="AT273" s="373"/>
      <c r="AU273" s="373"/>
      <c r="AV273" s="373"/>
      <c r="AW273" s="373"/>
      <c r="AX273" s="373"/>
      <c r="AY273" s="373"/>
    </row>
    <row r="274" spans="37:51" s="38" customFormat="1" x14ac:dyDescent="0.35">
      <c r="AK274" s="373"/>
      <c r="AL274" s="373"/>
      <c r="AM274" s="373"/>
      <c r="AN274" s="373"/>
      <c r="AO274" s="373"/>
      <c r="AP274" s="373"/>
      <c r="AQ274" s="373"/>
      <c r="AR274" s="373"/>
      <c r="AS274" s="373"/>
      <c r="AT274" s="373"/>
      <c r="AU274" s="373"/>
      <c r="AV274" s="373"/>
      <c r="AW274" s="373"/>
      <c r="AX274" s="373"/>
      <c r="AY274" s="373"/>
    </row>
    <row r="275" spans="37:51" s="38" customFormat="1" x14ac:dyDescent="0.35">
      <c r="AK275" s="373"/>
      <c r="AL275" s="373"/>
      <c r="AM275" s="373"/>
      <c r="AN275" s="373"/>
      <c r="AO275" s="373"/>
      <c r="AP275" s="373"/>
      <c r="AQ275" s="373"/>
      <c r="AR275" s="373"/>
      <c r="AS275" s="373"/>
      <c r="AT275" s="373"/>
      <c r="AU275" s="373"/>
      <c r="AV275" s="373"/>
      <c r="AW275" s="373"/>
      <c r="AX275" s="373"/>
      <c r="AY275" s="373"/>
    </row>
    <row r="276" spans="37:51" s="38" customFormat="1" x14ac:dyDescent="0.35">
      <c r="AK276" s="373"/>
      <c r="AL276" s="373"/>
      <c r="AM276" s="373"/>
      <c r="AN276" s="373"/>
      <c r="AO276" s="373"/>
      <c r="AP276" s="373"/>
      <c r="AQ276" s="373"/>
      <c r="AR276" s="373"/>
      <c r="AS276" s="373"/>
      <c r="AT276" s="373"/>
      <c r="AU276" s="373"/>
      <c r="AV276" s="373"/>
      <c r="AW276" s="373"/>
      <c r="AX276" s="373"/>
      <c r="AY276" s="373"/>
    </row>
    <row r="277" spans="37:51" s="38" customFormat="1" x14ac:dyDescent="0.35">
      <c r="AK277" s="373"/>
      <c r="AL277" s="373"/>
      <c r="AM277" s="373"/>
      <c r="AN277" s="373"/>
      <c r="AO277" s="373"/>
      <c r="AP277" s="373"/>
      <c r="AQ277" s="373"/>
      <c r="AR277" s="373"/>
      <c r="AS277" s="373"/>
      <c r="AT277" s="373"/>
      <c r="AU277" s="373"/>
      <c r="AV277" s="373"/>
      <c r="AW277" s="373"/>
      <c r="AX277" s="373"/>
      <c r="AY277" s="373"/>
    </row>
    <row r="278" spans="37:51" s="38" customFormat="1" x14ac:dyDescent="0.35">
      <c r="AK278" s="373"/>
      <c r="AL278" s="373"/>
      <c r="AM278" s="373"/>
      <c r="AN278" s="373"/>
      <c r="AO278" s="373"/>
      <c r="AP278" s="373"/>
      <c r="AQ278" s="373"/>
      <c r="AR278" s="373"/>
      <c r="AS278" s="373"/>
      <c r="AT278" s="373"/>
      <c r="AU278" s="373"/>
      <c r="AV278" s="373"/>
      <c r="AW278" s="373"/>
      <c r="AX278" s="373"/>
      <c r="AY278" s="373"/>
    </row>
    <row r="279" spans="37:51" s="38" customFormat="1" x14ac:dyDescent="0.35">
      <c r="AK279" s="373"/>
      <c r="AL279" s="373"/>
      <c r="AM279" s="373"/>
      <c r="AN279" s="373"/>
      <c r="AO279" s="373"/>
      <c r="AP279" s="373"/>
      <c r="AQ279" s="373"/>
      <c r="AR279" s="373"/>
      <c r="AS279" s="373"/>
      <c r="AT279" s="373"/>
      <c r="AU279" s="373"/>
      <c r="AV279" s="373"/>
      <c r="AW279" s="373"/>
      <c r="AX279" s="373"/>
      <c r="AY279" s="373"/>
    </row>
    <row r="280" spans="37:51" s="38" customFormat="1" x14ac:dyDescent="0.35">
      <c r="AK280" s="373"/>
      <c r="AL280" s="373"/>
      <c r="AM280" s="373"/>
      <c r="AN280" s="373"/>
      <c r="AO280" s="373"/>
      <c r="AP280" s="373"/>
      <c r="AQ280" s="373"/>
      <c r="AR280" s="373"/>
      <c r="AS280" s="373"/>
      <c r="AT280" s="373"/>
      <c r="AU280" s="373"/>
      <c r="AV280" s="373"/>
      <c r="AW280" s="373"/>
      <c r="AX280" s="373"/>
      <c r="AY280" s="373"/>
    </row>
    <row r="281" spans="37:51" s="38" customFormat="1" x14ac:dyDescent="0.35">
      <c r="AK281" s="373"/>
      <c r="AL281" s="373"/>
      <c r="AM281" s="373"/>
      <c r="AN281" s="373"/>
      <c r="AO281" s="373"/>
      <c r="AP281" s="373"/>
      <c r="AQ281" s="373"/>
      <c r="AR281" s="373"/>
      <c r="AS281" s="373"/>
      <c r="AT281" s="373"/>
      <c r="AU281" s="373"/>
      <c r="AV281" s="373"/>
      <c r="AW281" s="373"/>
      <c r="AX281" s="373"/>
      <c r="AY281" s="373"/>
    </row>
    <row r="282" spans="37:51" s="38" customFormat="1" x14ac:dyDescent="0.35">
      <c r="AK282" s="373"/>
      <c r="AL282" s="373"/>
      <c r="AM282" s="373"/>
      <c r="AN282" s="373"/>
      <c r="AO282" s="373"/>
      <c r="AP282" s="373"/>
      <c r="AQ282" s="373"/>
      <c r="AR282" s="373"/>
      <c r="AS282" s="373"/>
      <c r="AT282" s="373"/>
      <c r="AU282" s="373"/>
      <c r="AV282" s="373"/>
      <c r="AW282" s="373"/>
      <c r="AX282" s="373"/>
      <c r="AY282" s="373"/>
    </row>
    <row r="283" spans="37:51" s="38" customFormat="1" x14ac:dyDescent="0.35">
      <c r="AK283" s="373"/>
      <c r="AL283" s="373"/>
      <c r="AM283" s="373"/>
      <c r="AN283" s="373"/>
      <c r="AO283" s="373"/>
      <c r="AP283" s="373"/>
      <c r="AQ283" s="373"/>
      <c r="AR283" s="373"/>
      <c r="AS283" s="373"/>
      <c r="AT283" s="373"/>
      <c r="AU283" s="373"/>
      <c r="AV283" s="373"/>
      <c r="AW283" s="373"/>
      <c r="AX283" s="373"/>
      <c r="AY283" s="373"/>
    </row>
    <row r="284" spans="37:51" s="38" customFormat="1" x14ac:dyDescent="0.35">
      <c r="AK284" s="373"/>
      <c r="AL284" s="373"/>
      <c r="AM284" s="373"/>
      <c r="AN284" s="373"/>
      <c r="AO284" s="373"/>
      <c r="AP284" s="373"/>
      <c r="AQ284" s="373"/>
      <c r="AR284" s="373"/>
      <c r="AS284" s="373"/>
      <c r="AT284" s="373"/>
      <c r="AU284" s="373"/>
      <c r="AV284" s="373"/>
      <c r="AW284" s="373"/>
      <c r="AX284" s="373"/>
      <c r="AY284" s="373"/>
    </row>
    <row r="285" spans="37:51" s="38" customFormat="1" x14ac:dyDescent="0.35">
      <c r="AK285" s="373"/>
      <c r="AL285" s="373"/>
      <c r="AM285" s="373"/>
      <c r="AN285" s="373"/>
      <c r="AO285" s="373"/>
      <c r="AP285" s="373"/>
      <c r="AQ285" s="373"/>
      <c r="AR285" s="373"/>
      <c r="AS285" s="373"/>
      <c r="AT285" s="373"/>
      <c r="AU285" s="373"/>
      <c r="AV285" s="373"/>
      <c r="AW285" s="373"/>
      <c r="AX285" s="373"/>
      <c r="AY285" s="373"/>
    </row>
    <row r="286" spans="37:51" s="38" customFormat="1" x14ac:dyDescent="0.35">
      <c r="AK286" s="373"/>
      <c r="AL286" s="373"/>
      <c r="AM286" s="373"/>
      <c r="AN286" s="373"/>
      <c r="AO286" s="373"/>
      <c r="AP286" s="373"/>
      <c r="AQ286" s="373"/>
      <c r="AR286" s="373"/>
      <c r="AS286" s="373"/>
      <c r="AT286" s="373"/>
      <c r="AU286" s="373"/>
      <c r="AV286" s="373"/>
      <c r="AW286" s="373"/>
      <c r="AX286" s="373"/>
      <c r="AY286" s="373"/>
    </row>
    <row r="287" spans="37:51" s="38" customFormat="1" x14ac:dyDescent="0.35">
      <c r="AK287" s="373"/>
      <c r="AL287" s="373"/>
      <c r="AM287" s="373"/>
      <c r="AN287" s="373"/>
      <c r="AO287" s="373"/>
      <c r="AP287" s="373"/>
      <c r="AQ287" s="373"/>
      <c r="AR287" s="373"/>
      <c r="AS287" s="373"/>
      <c r="AT287" s="373"/>
      <c r="AU287" s="373"/>
      <c r="AV287" s="373"/>
      <c r="AW287" s="373"/>
      <c r="AX287" s="373"/>
      <c r="AY287" s="373"/>
    </row>
    <row r="288" spans="37:51" s="38" customFormat="1" x14ac:dyDescent="0.35">
      <c r="AK288" s="373"/>
      <c r="AL288" s="373"/>
      <c r="AM288" s="373"/>
      <c r="AN288" s="373"/>
      <c r="AO288" s="373"/>
      <c r="AP288" s="373"/>
      <c r="AQ288" s="373"/>
      <c r="AR288" s="373"/>
      <c r="AS288" s="373"/>
      <c r="AT288" s="373"/>
      <c r="AU288" s="373"/>
      <c r="AV288" s="373"/>
      <c r="AW288" s="373"/>
      <c r="AX288" s="373"/>
      <c r="AY288" s="373"/>
    </row>
    <row r="289" spans="37:51" s="38" customFormat="1" x14ac:dyDescent="0.35">
      <c r="AK289" s="373"/>
      <c r="AL289" s="373"/>
      <c r="AM289" s="373"/>
      <c r="AN289" s="373"/>
      <c r="AO289" s="373"/>
      <c r="AP289" s="373"/>
      <c r="AQ289" s="373"/>
      <c r="AR289" s="373"/>
      <c r="AS289" s="373"/>
      <c r="AT289" s="373"/>
      <c r="AU289" s="373"/>
      <c r="AV289" s="373"/>
      <c r="AW289" s="373"/>
      <c r="AX289" s="373"/>
      <c r="AY289" s="373"/>
    </row>
    <row r="290" spans="37:51" s="38" customFormat="1" x14ac:dyDescent="0.35">
      <c r="AK290" s="373"/>
      <c r="AL290" s="373"/>
      <c r="AM290" s="373"/>
      <c r="AN290" s="373"/>
      <c r="AO290" s="373"/>
      <c r="AP290" s="373"/>
      <c r="AQ290" s="373"/>
      <c r="AR290" s="373"/>
      <c r="AS290" s="373"/>
      <c r="AT290" s="373"/>
      <c r="AU290" s="373"/>
      <c r="AV290" s="373"/>
      <c r="AW290" s="373"/>
      <c r="AX290" s="373"/>
      <c r="AY290" s="373"/>
    </row>
    <row r="291" spans="37:51" s="38" customFormat="1" x14ac:dyDescent="0.35">
      <c r="AK291" s="373"/>
      <c r="AL291" s="373"/>
      <c r="AM291" s="373"/>
      <c r="AN291" s="373"/>
      <c r="AO291" s="373"/>
      <c r="AP291" s="373"/>
      <c r="AQ291" s="373"/>
      <c r="AR291" s="373"/>
      <c r="AS291" s="373"/>
      <c r="AT291" s="373"/>
      <c r="AU291" s="373"/>
      <c r="AV291" s="373"/>
      <c r="AW291" s="373"/>
      <c r="AX291" s="373"/>
      <c r="AY291" s="373"/>
    </row>
    <row r="292" spans="37:51" s="38" customFormat="1" x14ac:dyDescent="0.35">
      <c r="AK292" s="373"/>
      <c r="AL292" s="373"/>
      <c r="AM292" s="373"/>
      <c r="AN292" s="373"/>
      <c r="AO292" s="373"/>
      <c r="AP292" s="373"/>
      <c r="AQ292" s="373"/>
      <c r="AR292" s="373"/>
      <c r="AS292" s="373"/>
      <c r="AT292" s="373"/>
      <c r="AU292" s="373"/>
      <c r="AV292" s="373"/>
      <c r="AW292" s="373"/>
      <c r="AX292" s="373"/>
      <c r="AY292" s="373"/>
    </row>
    <row r="293" spans="37:51" s="38" customFormat="1" x14ac:dyDescent="0.35">
      <c r="AK293" s="373"/>
      <c r="AL293" s="373"/>
      <c r="AM293" s="373"/>
      <c r="AN293" s="373"/>
      <c r="AO293" s="373"/>
      <c r="AP293" s="373"/>
      <c r="AQ293" s="373"/>
      <c r="AR293" s="373"/>
      <c r="AS293" s="373"/>
      <c r="AT293" s="373"/>
      <c r="AU293" s="373"/>
      <c r="AV293" s="373"/>
      <c r="AW293" s="373"/>
      <c r="AX293" s="373"/>
      <c r="AY293" s="373"/>
    </row>
    <row r="294" spans="37:51" s="38" customFormat="1" x14ac:dyDescent="0.35">
      <c r="AK294" s="373"/>
      <c r="AL294" s="373"/>
      <c r="AM294" s="373"/>
      <c r="AN294" s="373"/>
      <c r="AO294" s="373"/>
      <c r="AP294" s="373"/>
      <c r="AQ294" s="373"/>
      <c r="AR294" s="373"/>
      <c r="AS294" s="373"/>
      <c r="AT294" s="373"/>
      <c r="AU294" s="373"/>
      <c r="AV294" s="373"/>
      <c r="AW294" s="373"/>
      <c r="AX294" s="373"/>
      <c r="AY294" s="373"/>
    </row>
    <row r="295" spans="37:51" s="38" customFormat="1" x14ac:dyDescent="0.35">
      <c r="AK295" s="373"/>
      <c r="AL295" s="373"/>
      <c r="AM295" s="373"/>
      <c r="AN295" s="373"/>
      <c r="AO295" s="373"/>
      <c r="AP295" s="373"/>
      <c r="AQ295" s="373"/>
      <c r="AR295" s="373"/>
      <c r="AS295" s="373"/>
      <c r="AT295" s="373"/>
      <c r="AU295" s="373"/>
      <c r="AV295" s="373"/>
      <c r="AW295" s="373"/>
      <c r="AX295" s="373"/>
      <c r="AY295" s="373"/>
    </row>
    <row r="296" spans="37:51" s="38" customFormat="1" x14ac:dyDescent="0.35">
      <c r="AK296" s="373"/>
      <c r="AL296" s="373"/>
      <c r="AM296" s="373"/>
      <c r="AN296" s="373"/>
      <c r="AO296" s="373"/>
      <c r="AP296" s="373"/>
      <c r="AQ296" s="373"/>
      <c r="AR296" s="373"/>
      <c r="AS296" s="373"/>
      <c r="AT296" s="373"/>
      <c r="AU296" s="373"/>
      <c r="AV296" s="373"/>
      <c r="AW296" s="373"/>
      <c r="AX296" s="373"/>
      <c r="AY296" s="373"/>
    </row>
    <row r="297" spans="37:51" s="38" customFormat="1" x14ac:dyDescent="0.35">
      <c r="AK297" s="373"/>
      <c r="AL297" s="373"/>
      <c r="AM297" s="373"/>
      <c r="AN297" s="373"/>
      <c r="AO297" s="373"/>
      <c r="AP297" s="373"/>
      <c r="AQ297" s="373"/>
      <c r="AR297" s="373"/>
      <c r="AS297" s="373"/>
      <c r="AT297" s="373"/>
      <c r="AU297" s="373"/>
      <c r="AV297" s="373"/>
      <c r="AW297" s="373"/>
      <c r="AX297" s="373"/>
      <c r="AY297" s="373"/>
    </row>
    <row r="298" spans="37:51" s="38" customFormat="1" x14ac:dyDescent="0.35">
      <c r="AK298" s="373"/>
      <c r="AL298" s="373"/>
      <c r="AM298" s="373"/>
      <c r="AN298" s="373"/>
      <c r="AO298" s="373"/>
      <c r="AP298" s="373"/>
      <c r="AQ298" s="373"/>
      <c r="AR298" s="373"/>
      <c r="AS298" s="373"/>
      <c r="AT298" s="373"/>
      <c r="AU298" s="373"/>
      <c r="AV298" s="373"/>
      <c r="AW298" s="373"/>
      <c r="AX298" s="373"/>
      <c r="AY298" s="373"/>
    </row>
    <row r="299" spans="37:51" s="38" customFormat="1" x14ac:dyDescent="0.35">
      <c r="AK299" s="373"/>
      <c r="AL299" s="373"/>
      <c r="AM299" s="373"/>
      <c r="AN299" s="373"/>
      <c r="AO299" s="373"/>
      <c r="AP299" s="373"/>
      <c r="AQ299" s="373"/>
      <c r="AR299" s="373"/>
      <c r="AS299" s="373"/>
      <c r="AT299" s="373"/>
      <c r="AU299" s="373"/>
      <c r="AV299" s="373"/>
      <c r="AW299" s="373"/>
      <c r="AX299" s="373"/>
      <c r="AY299" s="373"/>
    </row>
    <row r="300" spans="37:51" s="38" customFormat="1" x14ac:dyDescent="0.35">
      <c r="AK300" s="373"/>
      <c r="AL300" s="373"/>
      <c r="AM300" s="373"/>
      <c r="AN300" s="373"/>
      <c r="AO300" s="373"/>
      <c r="AP300" s="373"/>
      <c r="AQ300" s="373"/>
      <c r="AR300" s="373"/>
      <c r="AS300" s="373"/>
      <c r="AT300" s="373"/>
      <c r="AU300" s="373"/>
      <c r="AV300" s="373"/>
      <c r="AW300" s="373"/>
      <c r="AX300" s="373"/>
      <c r="AY300" s="373"/>
    </row>
    <row r="301" spans="37:51" s="38" customFormat="1" x14ac:dyDescent="0.35">
      <c r="AK301" s="373"/>
      <c r="AL301" s="373"/>
      <c r="AM301" s="373"/>
      <c r="AN301" s="373"/>
      <c r="AO301" s="373"/>
      <c r="AP301" s="373"/>
      <c r="AQ301" s="373"/>
      <c r="AR301" s="373"/>
      <c r="AS301" s="373"/>
      <c r="AT301" s="373"/>
      <c r="AU301" s="373"/>
      <c r="AV301" s="373"/>
      <c r="AW301" s="373"/>
      <c r="AX301" s="373"/>
      <c r="AY301" s="373"/>
    </row>
    <row r="302" spans="37:51" s="38" customFormat="1" x14ac:dyDescent="0.35">
      <c r="AK302" s="373"/>
      <c r="AL302" s="373"/>
      <c r="AM302" s="373"/>
      <c r="AN302" s="373"/>
      <c r="AO302" s="373"/>
      <c r="AP302" s="373"/>
      <c r="AQ302" s="373"/>
      <c r="AR302" s="373"/>
      <c r="AS302" s="373"/>
      <c r="AT302" s="373"/>
      <c r="AU302" s="373"/>
      <c r="AV302" s="373"/>
      <c r="AW302" s="373"/>
      <c r="AX302" s="373"/>
      <c r="AY302" s="373"/>
    </row>
    <row r="303" spans="37:51" s="38" customFormat="1" x14ac:dyDescent="0.35">
      <c r="AK303" s="373"/>
      <c r="AL303" s="373"/>
      <c r="AM303" s="373"/>
      <c r="AN303" s="373"/>
      <c r="AO303" s="373"/>
      <c r="AP303" s="373"/>
      <c r="AQ303" s="373"/>
      <c r="AR303" s="373"/>
      <c r="AS303" s="373"/>
      <c r="AT303" s="373"/>
      <c r="AU303" s="373"/>
      <c r="AV303" s="373"/>
      <c r="AW303" s="373"/>
      <c r="AX303" s="373"/>
      <c r="AY303" s="373"/>
    </row>
    <row r="304" spans="37:51" s="38" customFormat="1" x14ac:dyDescent="0.35">
      <c r="AK304" s="373"/>
      <c r="AL304" s="373"/>
      <c r="AM304" s="373"/>
      <c r="AN304" s="373"/>
      <c r="AO304" s="373"/>
      <c r="AP304" s="373"/>
      <c r="AQ304" s="373"/>
      <c r="AR304" s="373"/>
      <c r="AS304" s="373"/>
      <c r="AT304" s="373"/>
      <c r="AU304" s="373"/>
      <c r="AV304" s="373"/>
      <c r="AW304" s="373"/>
      <c r="AX304" s="373"/>
      <c r="AY304" s="373"/>
    </row>
    <row r="305" spans="37:51" s="38" customFormat="1" x14ac:dyDescent="0.35">
      <c r="AK305" s="373"/>
      <c r="AL305" s="373"/>
      <c r="AM305" s="373"/>
      <c r="AN305" s="373"/>
      <c r="AO305" s="373"/>
      <c r="AP305" s="373"/>
      <c r="AQ305" s="373"/>
      <c r="AR305" s="373"/>
      <c r="AS305" s="373"/>
      <c r="AT305" s="373"/>
      <c r="AU305" s="373"/>
      <c r="AV305" s="373"/>
      <c r="AW305" s="373"/>
      <c r="AX305" s="373"/>
      <c r="AY305" s="373"/>
    </row>
    <row r="306" spans="37:51" s="38" customFormat="1" x14ac:dyDescent="0.35">
      <c r="AK306" s="373"/>
      <c r="AL306" s="373"/>
      <c r="AM306" s="373"/>
      <c r="AN306" s="373"/>
      <c r="AO306" s="373"/>
      <c r="AP306" s="373"/>
      <c r="AQ306" s="373"/>
      <c r="AR306" s="373"/>
      <c r="AS306" s="373"/>
      <c r="AT306" s="373"/>
      <c r="AU306" s="373"/>
      <c r="AV306" s="373"/>
      <c r="AW306" s="373"/>
      <c r="AX306" s="373"/>
      <c r="AY306" s="373"/>
    </row>
    <row r="307" spans="37:51" s="38" customFormat="1" x14ac:dyDescent="0.35">
      <c r="AK307" s="373"/>
      <c r="AL307" s="373"/>
      <c r="AM307" s="373"/>
      <c r="AN307" s="373"/>
      <c r="AO307" s="373"/>
      <c r="AP307" s="373"/>
      <c r="AQ307" s="373"/>
      <c r="AR307" s="373"/>
      <c r="AS307" s="373"/>
      <c r="AT307" s="373"/>
      <c r="AU307" s="373"/>
      <c r="AV307" s="373"/>
      <c r="AW307" s="373"/>
      <c r="AX307" s="373"/>
      <c r="AY307" s="373"/>
    </row>
    <row r="308" spans="37:51" s="38" customFormat="1" x14ac:dyDescent="0.35">
      <c r="AK308" s="373"/>
      <c r="AL308" s="373"/>
      <c r="AM308" s="373"/>
      <c r="AN308" s="373"/>
      <c r="AO308" s="373"/>
      <c r="AP308" s="373"/>
      <c r="AQ308" s="373"/>
      <c r="AR308" s="373"/>
      <c r="AS308" s="373"/>
      <c r="AT308" s="373"/>
      <c r="AU308" s="373"/>
      <c r="AV308" s="373"/>
      <c r="AW308" s="373"/>
      <c r="AX308" s="373"/>
      <c r="AY308" s="373"/>
    </row>
    <row r="309" spans="37:51" s="38" customFormat="1" x14ac:dyDescent="0.35">
      <c r="AK309" s="373"/>
      <c r="AL309" s="373"/>
      <c r="AM309" s="373"/>
      <c r="AN309" s="373"/>
      <c r="AO309" s="373"/>
      <c r="AP309" s="373"/>
      <c r="AQ309" s="373"/>
      <c r="AR309" s="373"/>
      <c r="AS309" s="373"/>
      <c r="AT309" s="373"/>
      <c r="AU309" s="373"/>
      <c r="AV309" s="373"/>
      <c r="AW309" s="373"/>
      <c r="AX309" s="373"/>
      <c r="AY309" s="373"/>
    </row>
    <row r="310" spans="37:51" s="38" customFormat="1" x14ac:dyDescent="0.35">
      <c r="AK310" s="373"/>
      <c r="AL310" s="373"/>
      <c r="AM310" s="373"/>
      <c r="AN310" s="373"/>
      <c r="AO310" s="373"/>
      <c r="AP310" s="373"/>
      <c r="AQ310" s="373"/>
      <c r="AR310" s="373"/>
      <c r="AS310" s="373"/>
      <c r="AT310" s="373"/>
      <c r="AU310" s="373"/>
      <c r="AV310" s="373"/>
      <c r="AW310" s="373"/>
      <c r="AX310" s="373"/>
      <c r="AY310" s="373"/>
    </row>
    <row r="311" spans="37:51" s="38" customFormat="1" x14ac:dyDescent="0.35">
      <c r="AK311" s="373"/>
      <c r="AL311" s="373"/>
      <c r="AM311" s="373"/>
      <c r="AN311" s="373"/>
      <c r="AO311" s="373"/>
      <c r="AP311" s="373"/>
      <c r="AQ311" s="373"/>
      <c r="AR311" s="373"/>
      <c r="AS311" s="373"/>
      <c r="AT311" s="373"/>
      <c r="AU311" s="373"/>
      <c r="AV311" s="373"/>
      <c r="AW311" s="373"/>
      <c r="AX311" s="373"/>
      <c r="AY311" s="373"/>
    </row>
    <row r="312" spans="37:51" s="38" customFormat="1" x14ac:dyDescent="0.35">
      <c r="AK312" s="373"/>
      <c r="AL312" s="373"/>
      <c r="AM312" s="373"/>
      <c r="AN312" s="373"/>
      <c r="AO312" s="373"/>
      <c r="AP312" s="373"/>
      <c r="AQ312" s="373"/>
      <c r="AR312" s="373"/>
      <c r="AS312" s="373"/>
      <c r="AT312" s="373"/>
      <c r="AU312" s="373"/>
      <c r="AV312" s="373"/>
      <c r="AW312" s="373"/>
      <c r="AX312" s="373"/>
      <c r="AY312" s="373"/>
    </row>
    <row r="313" spans="37:51" s="38" customFormat="1" x14ac:dyDescent="0.35">
      <c r="AK313" s="373"/>
      <c r="AL313" s="373"/>
      <c r="AM313" s="373"/>
      <c r="AN313" s="373"/>
      <c r="AO313" s="373"/>
      <c r="AP313" s="373"/>
      <c r="AQ313" s="373"/>
      <c r="AR313" s="373"/>
      <c r="AS313" s="373"/>
      <c r="AT313" s="373"/>
      <c r="AU313" s="373"/>
      <c r="AV313" s="373"/>
      <c r="AW313" s="373"/>
      <c r="AX313" s="373"/>
      <c r="AY313" s="373"/>
    </row>
    <row r="314" spans="37:51" s="38" customFormat="1" x14ac:dyDescent="0.35">
      <c r="AK314" s="373"/>
      <c r="AL314" s="373"/>
      <c r="AM314" s="373"/>
      <c r="AN314" s="373"/>
      <c r="AO314" s="373"/>
      <c r="AP314" s="373"/>
      <c r="AQ314" s="373"/>
      <c r="AR314" s="373"/>
      <c r="AS314" s="373"/>
      <c r="AT314" s="373"/>
      <c r="AU314" s="373"/>
      <c r="AV314" s="373"/>
      <c r="AW314" s="373"/>
      <c r="AX314" s="373"/>
      <c r="AY314" s="373"/>
    </row>
    <row r="315" spans="37:51" s="38" customFormat="1" x14ac:dyDescent="0.35">
      <c r="AK315" s="373"/>
      <c r="AL315" s="373"/>
      <c r="AM315" s="373"/>
      <c r="AN315" s="373"/>
      <c r="AO315" s="373"/>
      <c r="AP315" s="373"/>
      <c r="AQ315" s="373"/>
      <c r="AR315" s="373"/>
      <c r="AS315" s="373"/>
      <c r="AT315" s="373"/>
      <c r="AU315" s="373"/>
      <c r="AV315" s="373"/>
      <c r="AW315" s="373"/>
      <c r="AX315" s="373"/>
      <c r="AY315" s="373"/>
    </row>
    <row r="316" spans="37:51" s="38" customFormat="1" x14ac:dyDescent="0.35">
      <c r="AK316" s="373"/>
      <c r="AL316" s="373"/>
      <c r="AM316" s="373"/>
      <c r="AN316" s="373"/>
      <c r="AO316" s="373"/>
      <c r="AP316" s="373"/>
      <c r="AQ316" s="373"/>
      <c r="AR316" s="373"/>
      <c r="AS316" s="373"/>
      <c r="AT316" s="373"/>
      <c r="AU316" s="373"/>
      <c r="AV316" s="373"/>
      <c r="AW316" s="373"/>
      <c r="AX316" s="373"/>
      <c r="AY316" s="373"/>
    </row>
    <row r="317" spans="37:51" s="38" customFormat="1" x14ac:dyDescent="0.35">
      <c r="AK317" s="373"/>
      <c r="AL317" s="373"/>
      <c r="AM317" s="373"/>
      <c r="AN317" s="373"/>
      <c r="AO317" s="373"/>
      <c r="AP317" s="373"/>
      <c r="AQ317" s="373"/>
      <c r="AR317" s="373"/>
      <c r="AS317" s="373"/>
      <c r="AT317" s="373"/>
      <c r="AU317" s="373"/>
      <c r="AV317" s="373"/>
      <c r="AW317" s="373"/>
      <c r="AX317" s="373"/>
      <c r="AY317" s="373"/>
    </row>
    <row r="318" spans="37:51" s="38" customFormat="1" x14ac:dyDescent="0.35">
      <c r="AK318" s="373"/>
      <c r="AL318" s="373"/>
      <c r="AM318" s="373"/>
      <c r="AN318" s="373"/>
      <c r="AO318" s="373"/>
      <c r="AP318" s="373"/>
      <c r="AQ318" s="373"/>
      <c r="AR318" s="373"/>
      <c r="AS318" s="373"/>
      <c r="AT318" s="373"/>
      <c r="AU318" s="373"/>
      <c r="AV318" s="373"/>
      <c r="AW318" s="373"/>
      <c r="AX318" s="373"/>
      <c r="AY318" s="373"/>
    </row>
    <row r="319" spans="37:51" s="38" customFormat="1" x14ac:dyDescent="0.35">
      <c r="AK319" s="373"/>
      <c r="AL319" s="373"/>
      <c r="AM319" s="373"/>
      <c r="AN319" s="373"/>
      <c r="AO319" s="373"/>
      <c r="AP319" s="373"/>
      <c r="AQ319" s="373"/>
      <c r="AR319" s="373"/>
      <c r="AS319" s="373"/>
      <c r="AT319" s="373"/>
      <c r="AU319" s="373"/>
      <c r="AV319" s="373"/>
      <c r="AW319" s="373"/>
      <c r="AX319" s="373"/>
      <c r="AY319" s="373"/>
    </row>
    <row r="320" spans="37:51" s="38" customFormat="1" x14ac:dyDescent="0.35">
      <c r="AK320" s="373"/>
      <c r="AL320" s="373"/>
      <c r="AM320" s="373"/>
      <c r="AN320" s="373"/>
      <c r="AO320" s="373"/>
      <c r="AP320" s="373"/>
      <c r="AQ320" s="373"/>
      <c r="AR320" s="373"/>
      <c r="AS320" s="373"/>
      <c r="AT320" s="373"/>
      <c r="AU320" s="373"/>
      <c r="AV320" s="373"/>
      <c r="AW320" s="373"/>
      <c r="AX320" s="373"/>
      <c r="AY320" s="373"/>
    </row>
    <row r="321" spans="37:51" s="38" customFormat="1" x14ac:dyDescent="0.35">
      <c r="AK321" s="373"/>
      <c r="AL321" s="373"/>
      <c r="AM321" s="373"/>
      <c r="AN321" s="373"/>
      <c r="AO321" s="373"/>
      <c r="AP321" s="373"/>
      <c r="AQ321" s="373"/>
      <c r="AR321" s="373"/>
      <c r="AS321" s="373"/>
      <c r="AT321" s="373"/>
      <c r="AU321" s="373"/>
      <c r="AV321" s="373"/>
      <c r="AW321" s="373"/>
      <c r="AX321" s="373"/>
      <c r="AY321" s="373"/>
    </row>
    <row r="322" spans="37:51" s="38" customFormat="1" x14ac:dyDescent="0.35">
      <c r="AK322" s="373"/>
      <c r="AL322" s="373"/>
      <c r="AM322" s="373"/>
      <c r="AN322" s="373"/>
      <c r="AO322" s="373"/>
      <c r="AP322" s="373"/>
      <c r="AQ322" s="373"/>
      <c r="AR322" s="373"/>
      <c r="AS322" s="373"/>
      <c r="AT322" s="373"/>
      <c r="AU322" s="373"/>
      <c r="AV322" s="373"/>
      <c r="AW322" s="373"/>
      <c r="AX322" s="373"/>
      <c r="AY322" s="373"/>
    </row>
    <row r="323" spans="37:51" s="38" customFormat="1" x14ac:dyDescent="0.35">
      <c r="AK323" s="373"/>
      <c r="AL323" s="373"/>
      <c r="AM323" s="373"/>
      <c r="AN323" s="373"/>
      <c r="AO323" s="373"/>
      <c r="AP323" s="373"/>
      <c r="AQ323" s="373"/>
      <c r="AR323" s="373"/>
      <c r="AS323" s="373"/>
      <c r="AT323" s="373"/>
      <c r="AU323" s="373"/>
      <c r="AV323" s="373"/>
      <c r="AW323" s="373"/>
      <c r="AX323" s="373"/>
      <c r="AY323" s="373"/>
    </row>
    <row r="324" spans="37:51" s="38" customFormat="1" x14ac:dyDescent="0.35">
      <c r="AK324" s="373"/>
      <c r="AL324" s="373"/>
      <c r="AM324" s="373"/>
      <c r="AN324" s="373"/>
      <c r="AO324" s="373"/>
      <c r="AP324" s="373"/>
      <c r="AQ324" s="373"/>
      <c r="AR324" s="373"/>
      <c r="AS324" s="373"/>
      <c r="AT324" s="373"/>
      <c r="AU324" s="373"/>
      <c r="AV324" s="373"/>
      <c r="AW324" s="373"/>
      <c r="AX324" s="373"/>
      <c r="AY324" s="373"/>
    </row>
    <row r="325" spans="37:51" s="38" customFormat="1" x14ac:dyDescent="0.35">
      <c r="AK325" s="373"/>
      <c r="AL325" s="373"/>
      <c r="AM325" s="373"/>
      <c r="AN325" s="373"/>
      <c r="AO325" s="373"/>
      <c r="AP325" s="373"/>
      <c r="AQ325" s="373"/>
      <c r="AR325" s="373"/>
      <c r="AS325" s="373"/>
      <c r="AT325" s="373"/>
      <c r="AU325" s="373"/>
      <c r="AV325" s="373"/>
      <c r="AW325" s="373"/>
      <c r="AX325" s="373"/>
      <c r="AY325" s="373"/>
    </row>
    <row r="326" spans="37:51" s="38" customFormat="1" x14ac:dyDescent="0.35">
      <c r="AK326" s="373"/>
      <c r="AL326" s="373"/>
      <c r="AM326" s="373"/>
      <c r="AN326" s="373"/>
      <c r="AO326" s="373"/>
      <c r="AP326" s="373"/>
      <c r="AQ326" s="373"/>
      <c r="AR326" s="373"/>
      <c r="AS326" s="373"/>
      <c r="AT326" s="373"/>
      <c r="AU326" s="373"/>
      <c r="AV326" s="373"/>
      <c r="AW326" s="373"/>
      <c r="AX326" s="373"/>
      <c r="AY326" s="373"/>
    </row>
    <row r="327" spans="37:51" s="38" customFormat="1" x14ac:dyDescent="0.35">
      <c r="AK327" s="373"/>
      <c r="AL327" s="373"/>
      <c r="AM327" s="373"/>
      <c r="AN327" s="373"/>
      <c r="AO327" s="373"/>
      <c r="AP327" s="373"/>
      <c r="AQ327" s="373"/>
      <c r="AR327" s="373"/>
      <c r="AS327" s="373"/>
      <c r="AT327" s="373"/>
      <c r="AU327" s="373"/>
      <c r="AV327" s="373"/>
      <c r="AW327" s="373"/>
      <c r="AX327" s="373"/>
      <c r="AY327" s="373"/>
    </row>
    <row r="328" spans="37:51" s="38" customFormat="1" x14ac:dyDescent="0.35">
      <c r="AK328" s="373"/>
      <c r="AL328" s="373"/>
      <c r="AM328" s="373"/>
      <c r="AN328" s="373"/>
      <c r="AO328" s="373"/>
      <c r="AP328" s="373"/>
      <c r="AQ328" s="373"/>
      <c r="AR328" s="373"/>
      <c r="AS328" s="373"/>
      <c r="AT328" s="373"/>
      <c r="AU328" s="373"/>
      <c r="AV328" s="373"/>
      <c r="AW328" s="373"/>
      <c r="AX328" s="373"/>
      <c r="AY328" s="373"/>
    </row>
    <row r="329" spans="37:51" s="38" customFormat="1" x14ac:dyDescent="0.35">
      <c r="AK329" s="373"/>
      <c r="AL329" s="373"/>
      <c r="AM329" s="373"/>
      <c r="AN329" s="373"/>
      <c r="AO329" s="373"/>
      <c r="AP329" s="373"/>
      <c r="AQ329" s="373"/>
      <c r="AR329" s="373"/>
      <c r="AS329" s="373"/>
      <c r="AT329" s="373"/>
      <c r="AU329" s="373"/>
      <c r="AV329" s="373"/>
      <c r="AW329" s="373"/>
      <c r="AX329" s="373"/>
      <c r="AY329" s="373"/>
    </row>
    <row r="330" spans="37:51" s="38" customFormat="1" x14ac:dyDescent="0.35">
      <c r="AK330" s="373"/>
      <c r="AL330" s="373"/>
      <c r="AM330" s="373"/>
      <c r="AN330" s="373"/>
      <c r="AO330" s="373"/>
      <c r="AP330" s="373"/>
      <c r="AQ330" s="373"/>
      <c r="AR330" s="373"/>
      <c r="AS330" s="373"/>
      <c r="AT330" s="373"/>
      <c r="AU330" s="373"/>
      <c r="AV330" s="373"/>
      <c r="AW330" s="373"/>
      <c r="AX330" s="373"/>
      <c r="AY330" s="373"/>
    </row>
    <row r="331" spans="37:51" s="38" customFormat="1" x14ac:dyDescent="0.35">
      <c r="AK331" s="373"/>
      <c r="AL331" s="373"/>
      <c r="AM331" s="373"/>
      <c r="AN331" s="373"/>
      <c r="AO331" s="373"/>
      <c r="AP331" s="373"/>
      <c r="AQ331" s="373"/>
      <c r="AR331" s="373"/>
      <c r="AS331" s="373"/>
      <c r="AT331" s="373"/>
      <c r="AU331" s="373"/>
      <c r="AV331" s="373"/>
      <c r="AW331" s="373"/>
      <c r="AX331" s="373"/>
      <c r="AY331" s="373"/>
    </row>
    <row r="332" spans="37:51" s="38" customFormat="1" x14ac:dyDescent="0.35">
      <c r="AK332" s="373"/>
      <c r="AL332" s="373"/>
      <c r="AM332" s="373"/>
      <c r="AN332" s="373"/>
      <c r="AO332" s="373"/>
      <c r="AP332" s="373"/>
      <c r="AQ332" s="373"/>
      <c r="AR332" s="373"/>
      <c r="AS332" s="373"/>
      <c r="AT332" s="373"/>
      <c r="AU332" s="373"/>
      <c r="AV332" s="373"/>
      <c r="AW332" s="373"/>
      <c r="AX332" s="373"/>
      <c r="AY332" s="373"/>
    </row>
    <row r="333" spans="37:51" s="38" customFormat="1" x14ac:dyDescent="0.35">
      <c r="AK333" s="373"/>
      <c r="AL333" s="373"/>
      <c r="AM333" s="373"/>
      <c r="AN333" s="373"/>
      <c r="AO333" s="373"/>
      <c r="AP333" s="373"/>
      <c r="AQ333" s="373"/>
      <c r="AR333" s="373"/>
      <c r="AS333" s="373"/>
      <c r="AT333" s="373"/>
      <c r="AU333" s="373"/>
      <c r="AV333" s="373"/>
      <c r="AW333" s="373"/>
      <c r="AX333" s="373"/>
      <c r="AY333" s="373"/>
    </row>
    <row r="334" spans="37:51" s="38" customFormat="1" x14ac:dyDescent="0.35">
      <c r="AK334" s="373"/>
      <c r="AL334" s="373"/>
      <c r="AM334" s="373"/>
      <c r="AN334" s="373"/>
      <c r="AO334" s="373"/>
      <c r="AP334" s="373"/>
      <c r="AQ334" s="373"/>
      <c r="AR334" s="373"/>
      <c r="AS334" s="373"/>
      <c r="AT334" s="373"/>
      <c r="AU334" s="373"/>
      <c r="AV334" s="373"/>
      <c r="AW334" s="373"/>
      <c r="AX334" s="373"/>
      <c r="AY334" s="373"/>
    </row>
    <row r="335" spans="37:51" s="38" customFormat="1" x14ac:dyDescent="0.35">
      <c r="AK335" s="373"/>
      <c r="AL335" s="373"/>
      <c r="AM335" s="373"/>
      <c r="AN335" s="373"/>
      <c r="AO335" s="373"/>
      <c r="AP335" s="373"/>
      <c r="AQ335" s="373"/>
      <c r="AR335" s="373"/>
      <c r="AS335" s="373"/>
      <c r="AT335" s="373"/>
      <c r="AU335" s="373"/>
      <c r="AV335" s="373"/>
      <c r="AW335" s="373"/>
      <c r="AX335" s="373"/>
      <c r="AY335" s="373"/>
    </row>
    <row r="336" spans="37:51" s="38" customFormat="1" x14ac:dyDescent="0.35">
      <c r="AK336" s="373"/>
      <c r="AL336" s="373"/>
      <c r="AM336" s="373"/>
      <c r="AN336" s="373"/>
      <c r="AO336" s="373"/>
      <c r="AP336" s="373"/>
      <c r="AQ336" s="373"/>
      <c r="AR336" s="373"/>
      <c r="AS336" s="373"/>
      <c r="AT336" s="373"/>
      <c r="AU336" s="373"/>
      <c r="AV336" s="373"/>
      <c r="AW336" s="373"/>
      <c r="AX336" s="373"/>
      <c r="AY336" s="373"/>
    </row>
    <row r="337" spans="37:51" s="38" customFormat="1" x14ac:dyDescent="0.35">
      <c r="AK337" s="373"/>
      <c r="AL337" s="373"/>
      <c r="AM337" s="373"/>
      <c r="AN337" s="373"/>
      <c r="AO337" s="373"/>
      <c r="AP337" s="373"/>
      <c r="AQ337" s="373"/>
      <c r="AR337" s="373"/>
      <c r="AS337" s="373"/>
      <c r="AT337" s="373"/>
      <c r="AU337" s="373"/>
      <c r="AV337" s="373"/>
      <c r="AW337" s="373"/>
      <c r="AX337" s="373"/>
      <c r="AY337" s="373"/>
    </row>
    <row r="338" spans="37:51" s="38" customFormat="1" x14ac:dyDescent="0.35">
      <c r="AK338" s="373"/>
      <c r="AL338" s="373"/>
      <c r="AM338" s="373"/>
      <c r="AN338" s="373"/>
      <c r="AO338" s="373"/>
      <c r="AP338" s="373"/>
      <c r="AQ338" s="373"/>
      <c r="AR338" s="373"/>
      <c r="AS338" s="373"/>
      <c r="AT338" s="373"/>
      <c r="AU338" s="373"/>
      <c r="AV338" s="373"/>
      <c r="AW338" s="373"/>
      <c r="AX338" s="373"/>
      <c r="AY338" s="373"/>
    </row>
    <row r="339" spans="37:51" s="38" customFormat="1" x14ac:dyDescent="0.35">
      <c r="AK339" s="373"/>
      <c r="AL339" s="373"/>
      <c r="AM339" s="373"/>
      <c r="AN339" s="373"/>
      <c r="AO339" s="373"/>
      <c r="AP339" s="373"/>
      <c r="AQ339" s="373"/>
      <c r="AR339" s="373"/>
      <c r="AS339" s="373"/>
      <c r="AT339" s="373"/>
      <c r="AU339" s="373"/>
      <c r="AV339" s="373"/>
      <c r="AW339" s="373"/>
      <c r="AX339" s="373"/>
      <c r="AY339" s="373"/>
    </row>
    <row r="340" spans="37:51" s="38" customFormat="1" x14ac:dyDescent="0.35">
      <c r="AK340" s="373"/>
      <c r="AL340" s="373"/>
      <c r="AM340" s="373"/>
      <c r="AN340" s="373"/>
      <c r="AO340" s="373"/>
      <c r="AP340" s="373"/>
      <c r="AQ340" s="373"/>
      <c r="AR340" s="373"/>
      <c r="AS340" s="373"/>
      <c r="AT340" s="373"/>
      <c r="AU340" s="373"/>
      <c r="AV340" s="373"/>
      <c r="AW340" s="373"/>
      <c r="AX340" s="373"/>
      <c r="AY340" s="373"/>
    </row>
    <row r="341" spans="37:51" s="38" customFormat="1" x14ac:dyDescent="0.35">
      <c r="AK341" s="373"/>
      <c r="AL341" s="373"/>
      <c r="AM341" s="373"/>
      <c r="AN341" s="373"/>
      <c r="AO341" s="373"/>
      <c r="AP341" s="373"/>
      <c r="AQ341" s="373"/>
      <c r="AR341" s="373"/>
      <c r="AS341" s="373"/>
      <c r="AT341" s="373"/>
      <c r="AU341" s="373"/>
      <c r="AV341" s="373"/>
      <c r="AW341" s="373"/>
      <c r="AX341" s="373"/>
      <c r="AY341" s="373"/>
    </row>
    <row r="342" spans="37:51" s="38" customFormat="1" x14ac:dyDescent="0.35">
      <c r="AK342" s="373"/>
      <c r="AL342" s="373"/>
      <c r="AM342" s="373"/>
      <c r="AN342" s="373"/>
      <c r="AO342" s="373"/>
      <c r="AP342" s="373"/>
      <c r="AQ342" s="373"/>
      <c r="AR342" s="373"/>
      <c r="AS342" s="373"/>
      <c r="AT342" s="373"/>
      <c r="AU342" s="373"/>
      <c r="AV342" s="373"/>
      <c r="AW342" s="373"/>
      <c r="AX342" s="373"/>
      <c r="AY342" s="373"/>
    </row>
    <row r="343" spans="37:51" s="38" customFormat="1" x14ac:dyDescent="0.35">
      <c r="AK343" s="373"/>
      <c r="AL343" s="373"/>
      <c r="AM343" s="373"/>
      <c r="AN343" s="373"/>
      <c r="AO343" s="373"/>
      <c r="AP343" s="373"/>
      <c r="AQ343" s="373"/>
      <c r="AR343" s="373"/>
      <c r="AS343" s="373"/>
      <c r="AT343" s="373"/>
      <c r="AU343" s="373"/>
      <c r="AV343" s="373"/>
      <c r="AW343" s="373"/>
      <c r="AX343" s="373"/>
      <c r="AY343" s="373"/>
    </row>
    <row r="344" spans="37:51" s="38" customFormat="1" x14ac:dyDescent="0.35">
      <c r="AK344" s="373"/>
      <c r="AL344" s="373"/>
      <c r="AM344" s="373"/>
      <c r="AN344" s="373"/>
      <c r="AO344" s="373"/>
      <c r="AP344" s="373"/>
      <c r="AQ344" s="373"/>
      <c r="AR344" s="373"/>
      <c r="AS344" s="373"/>
      <c r="AT344" s="373"/>
      <c r="AU344" s="373"/>
      <c r="AV344" s="373"/>
      <c r="AW344" s="373"/>
      <c r="AX344" s="373"/>
      <c r="AY344" s="373"/>
    </row>
    <row r="345" spans="37:51" s="38" customFormat="1" x14ac:dyDescent="0.35">
      <c r="AK345" s="373"/>
      <c r="AL345" s="373"/>
      <c r="AM345" s="373"/>
      <c r="AN345" s="373"/>
      <c r="AO345" s="373"/>
      <c r="AP345" s="373"/>
      <c r="AQ345" s="373"/>
      <c r="AR345" s="373"/>
      <c r="AS345" s="373"/>
      <c r="AT345" s="373"/>
      <c r="AU345" s="373"/>
      <c r="AV345" s="373"/>
      <c r="AW345" s="373"/>
      <c r="AX345" s="373"/>
      <c r="AY345" s="373"/>
    </row>
    <row r="346" spans="37:51" s="38" customFormat="1" x14ac:dyDescent="0.35">
      <c r="AK346" s="373"/>
      <c r="AL346" s="373"/>
      <c r="AM346" s="373"/>
      <c r="AN346" s="373"/>
      <c r="AO346" s="373"/>
      <c r="AP346" s="373"/>
      <c r="AQ346" s="373"/>
      <c r="AR346" s="373"/>
      <c r="AS346" s="373"/>
      <c r="AT346" s="373"/>
      <c r="AU346" s="373"/>
      <c r="AV346" s="373"/>
      <c r="AW346" s="373"/>
      <c r="AX346" s="373"/>
      <c r="AY346" s="373"/>
    </row>
    <row r="347" spans="37:51" s="38" customFormat="1" x14ac:dyDescent="0.35">
      <c r="AK347" s="373"/>
      <c r="AL347" s="373"/>
      <c r="AM347" s="373"/>
      <c r="AN347" s="373"/>
      <c r="AO347" s="373"/>
      <c r="AP347" s="373"/>
      <c r="AQ347" s="373"/>
      <c r="AR347" s="373"/>
      <c r="AS347" s="373"/>
      <c r="AT347" s="373"/>
      <c r="AU347" s="373"/>
      <c r="AV347" s="373"/>
      <c r="AW347" s="373"/>
      <c r="AX347" s="373"/>
      <c r="AY347" s="373"/>
    </row>
    <row r="348" spans="37:51" s="38" customFormat="1" x14ac:dyDescent="0.35">
      <c r="AK348" s="373"/>
      <c r="AL348" s="373"/>
      <c r="AM348" s="373"/>
      <c r="AN348" s="373"/>
      <c r="AO348" s="373"/>
      <c r="AP348" s="373"/>
      <c r="AQ348" s="373"/>
      <c r="AR348" s="373"/>
      <c r="AS348" s="373"/>
      <c r="AT348" s="373"/>
      <c r="AU348" s="373"/>
      <c r="AV348" s="373"/>
      <c r="AW348" s="373"/>
      <c r="AX348" s="373"/>
      <c r="AY348" s="373"/>
    </row>
    <row r="349" spans="37:51" s="38" customFormat="1" x14ac:dyDescent="0.35">
      <c r="AK349" s="373"/>
      <c r="AL349" s="373"/>
      <c r="AM349" s="373"/>
      <c r="AN349" s="373"/>
      <c r="AO349" s="373"/>
      <c r="AP349" s="373"/>
      <c r="AQ349" s="373"/>
      <c r="AR349" s="373"/>
      <c r="AS349" s="373"/>
      <c r="AT349" s="373"/>
      <c r="AU349" s="373"/>
      <c r="AV349" s="373"/>
      <c r="AW349" s="373"/>
      <c r="AX349" s="373"/>
      <c r="AY349" s="373"/>
    </row>
    <row r="350" spans="37:51" s="38" customFormat="1" x14ac:dyDescent="0.35">
      <c r="AK350" s="373"/>
      <c r="AL350" s="373"/>
      <c r="AM350" s="373"/>
      <c r="AN350" s="373"/>
      <c r="AO350" s="373"/>
      <c r="AP350" s="373"/>
      <c r="AQ350" s="373"/>
      <c r="AR350" s="373"/>
      <c r="AS350" s="373"/>
      <c r="AT350" s="373"/>
      <c r="AU350" s="373"/>
      <c r="AV350" s="373"/>
      <c r="AW350" s="373"/>
      <c r="AX350" s="373"/>
      <c r="AY350" s="373"/>
    </row>
    <row r="351" spans="37:51" s="38" customFormat="1" x14ac:dyDescent="0.35">
      <c r="AK351" s="373"/>
      <c r="AL351" s="373"/>
      <c r="AM351" s="373"/>
      <c r="AN351" s="373"/>
      <c r="AO351" s="373"/>
      <c r="AP351" s="373"/>
      <c r="AQ351" s="373"/>
      <c r="AR351" s="373"/>
      <c r="AS351" s="373"/>
      <c r="AT351" s="373"/>
      <c r="AU351" s="373"/>
      <c r="AV351" s="373"/>
      <c r="AW351" s="373"/>
      <c r="AX351" s="373"/>
      <c r="AY351" s="373"/>
    </row>
    <row r="352" spans="37:51" s="38" customFormat="1" x14ac:dyDescent="0.35">
      <c r="AK352" s="373"/>
      <c r="AL352" s="373"/>
      <c r="AM352" s="373"/>
      <c r="AN352" s="373"/>
      <c r="AO352" s="373"/>
      <c r="AP352" s="373"/>
      <c r="AQ352" s="373"/>
      <c r="AR352" s="373"/>
      <c r="AS352" s="373"/>
      <c r="AT352" s="373"/>
      <c r="AU352" s="373"/>
      <c r="AV352" s="373"/>
      <c r="AW352" s="373"/>
      <c r="AX352" s="373"/>
      <c r="AY352" s="373"/>
    </row>
    <row r="353" spans="37:51" s="38" customFormat="1" x14ac:dyDescent="0.35">
      <c r="AK353" s="373"/>
      <c r="AL353" s="373"/>
      <c r="AM353" s="373"/>
      <c r="AN353" s="373"/>
      <c r="AO353" s="373"/>
      <c r="AP353" s="373"/>
      <c r="AQ353" s="373"/>
      <c r="AR353" s="373"/>
      <c r="AS353" s="373"/>
      <c r="AT353" s="373"/>
      <c r="AU353" s="373"/>
      <c r="AV353" s="373"/>
      <c r="AW353" s="373"/>
      <c r="AX353" s="373"/>
      <c r="AY353" s="373"/>
    </row>
    <row r="354" spans="37:51" s="38" customFormat="1" x14ac:dyDescent="0.35">
      <c r="AK354" s="373"/>
      <c r="AL354" s="373"/>
      <c r="AM354" s="373"/>
      <c r="AN354" s="373"/>
      <c r="AO354" s="373"/>
      <c r="AP354" s="373"/>
      <c r="AQ354" s="373"/>
      <c r="AR354" s="373"/>
      <c r="AS354" s="373"/>
      <c r="AT354" s="373"/>
      <c r="AU354" s="373"/>
      <c r="AV354" s="373"/>
      <c r="AW354" s="373"/>
      <c r="AX354" s="373"/>
      <c r="AY354" s="373"/>
    </row>
    <row r="355" spans="37:51" s="38" customFormat="1" x14ac:dyDescent="0.35">
      <c r="AK355" s="373"/>
      <c r="AL355" s="373"/>
      <c r="AM355" s="373"/>
      <c r="AN355" s="373"/>
      <c r="AO355" s="373"/>
      <c r="AP355" s="373"/>
      <c r="AQ355" s="373"/>
      <c r="AR355" s="373"/>
      <c r="AS355" s="373"/>
      <c r="AT355" s="373"/>
      <c r="AU355" s="373"/>
      <c r="AV355" s="373"/>
      <c r="AW355" s="373"/>
      <c r="AX355" s="373"/>
      <c r="AY355" s="373"/>
    </row>
    <row r="356" spans="37:51" s="38" customFormat="1" x14ac:dyDescent="0.35">
      <c r="AK356" s="373"/>
      <c r="AL356" s="373"/>
      <c r="AM356" s="373"/>
      <c r="AN356" s="373"/>
      <c r="AO356" s="373"/>
      <c r="AP356" s="373"/>
      <c r="AQ356" s="373"/>
      <c r="AR356" s="373"/>
      <c r="AS356" s="373"/>
      <c r="AT356" s="373"/>
      <c r="AU356" s="373"/>
      <c r="AV356" s="373"/>
      <c r="AW356" s="373"/>
      <c r="AX356" s="373"/>
      <c r="AY356" s="373"/>
    </row>
    <row r="357" spans="37:51" s="38" customFormat="1" x14ac:dyDescent="0.35">
      <c r="AK357" s="373"/>
      <c r="AL357" s="373"/>
      <c r="AM357" s="373"/>
      <c r="AN357" s="373"/>
      <c r="AO357" s="373"/>
      <c r="AP357" s="373"/>
      <c r="AQ357" s="373"/>
      <c r="AR357" s="373"/>
      <c r="AS357" s="373"/>
      <c r="AT357" s="373"/>
      <c r="AU357" s="373"/>
      <c r="AV357" s="373"/>
      <c r="AW357" s="373"/>
      <c r="AX357" s="373"/>
      <c r="AY357" s="373"/>
    </row>
    <row r="358" spans="37:51" s="38" customFormat="1" x14ac:dyDescent="0.35">
      <c r="AK358" s="373"/>
      <c r="AL358" s="373"/>
      <c r="AM358" s="373"/>
      <c r="AN358" s="373"/>
      <c r="AO358" s="373"/>
      <c r="AP358" s="373"/>
      <c r="AQ358" s="373"/>
      <c r="AR358" s="373"/>
      <c r="AS358" s="373"/>
      <c r="AT358" s="373"/>
      <c r="AU358" s="373"/>
      <c r="AV358" s="373"/>
      <c r="AW358" s="373"/>
      <c r="AX358" s="373"/>
      <c r="AY358" s="373"/>
    </row>
    <row r="359" spans="37:51" s="38" customFormat="1" x14ac:dyDescent="0.35">
      <c r="AK359" s="373"/>
      <c r="AL359" s="373"/>
      <c r="AM359" s="373"/>
      <c r="AN359" s="373"/>
      <c r="AO359" s="373"/>
      <c r="AP359" s="373"/>
      <c r="AQ359" s="373"/>
      <c r="AR359" s="373"/>
      <c r="AS359" s="373"/>
      <c r="AT359" s="373"/>
      <c r="AU359" s="373"/>
      <c r="AV359" s="373"/>
      <c r="AW359" s="373"/>
      <c r="AX359" s="373"/>
      <c r="AY359" s="373"/>
    </row>
    <row r="360" spans="37:51" s="38" customFormat="1" x14ac:dyDescent="0.35">
      <c r="AK360" s="373"/>
      <c r="AL360" s="373"/>
      <c r="AM360" s="373"/>
      <c r="AN360" s="373"/>
      <c r="AO360" s="373"/>
      <c r="AP360" s="373"/>
      <c r="AQ360" s="373"/>
      <c r="AR360" s="373"/>
      <c r="AS360" s="373"/>
      <c r="AT360" s="373"/>
      <c r="AU360" s="373"/>
      <c r="AV360" s="373"/>
      <c r="AW360" s="373"/>
      <c r="AX360" s="373"/>
      <c r="AY360" s="373"/>
    </row>
    <row r="361" spans="37:51" s="38" customFormat="1" x14ac:dyDescent="0.35">
      <c r="AK361" s="373"/>
      <c r="AL361" s="373"/>
      <c r="AM361" s="373"/>
      <c r="AN361" s="373"/>
      <c r="AO361" s="373"/>
      <c r="AP361" s="373"/>
      <c r="AQ361" s="373"/>
      <c r="AR361" s="373"/>
      <c r="AS361" s="373"/>
      <c r="AT361" s="373"/>
      <c r="AU361" s="373"/>
      <c r="AV361" s="373"/>
      <c r="AW361" s="373"/>
      <c r="AX361" s="373"/>
      <c r="AY361" s="373"/>
    </row>
    <row r="362" spans="37:51" s="38" customFormat="1" x14ac:dyDescent="0.35">
      <c r="AK362" s="373"/>
      <c r="AL362" s="373"/>
      <c r="AM362" s="373"/>
      <c r="AN362" s="373"/>
      <c r="AO362" s="373"/>
      <c r="AP362" s="373"/>
      <c r="AQ362" s="373"/>
      <c r="AR362" s="373"/>
      <c r="AS362" s="373"/>
      <c r="AT362" s="373"/>
      <c r="AU362" s="373"/>
      <c r="AV362" s="373"/>
      <c r="AW362" s="373"/>
      <c r="AX362" s="373"/>
      <c r="AY362" s="373"/>
    </row>
    <row r="363" spans="37:51" s="38" customFormat="1" x14ac:dyDescent="0.35">
      <c r="AK363" s="373"/>
      <c r="AL363" s="373"/>
      <c r="AM363" s="373"/>
      <c r="AN363" s="373"/>
      <c r="AO363" s="373"/>
      <c r="AP363" s="373"/>
      <c r="AQ363" s="373"/>
      <c r="AR363" s="373"/>
      <c r="AS363" s="373"/>
      <c r="AT363" s="373"/>
      <c r="AU363" s="373"/>
      <c r="AV363" s="373"/>
      <c r="AW363" s="373"/>
      <c r="AX363" s="373"/>
      <c r="AY363" s="373"/>
    </row>
    <row r="364" spans="37:51" s="38" customFormat="1" x14ac:dyDescent="0.35">
      <c r="AK364" s="373"/>
      <c r="AL364" s="373"/>
      <c r="AM364" s="373"/>
      <c r="AN364" s="373"/>
      <c r="AO364" s="373"/>
      <c r="AP364" s="373"/>
      <c r="AQ364" s="373"/>
      <c r="AR364" s="373"/>
      <c r="AS364" s="373"/>
      <c r="AT364" s="373"/>
      <c r="AU364" s="373"/>
      <c r="AV364" s="373"/>
      <c r="AW364" s="373"/>
      <c r="AX364" s="373"/>
      <c r="AY364" s="373"/>
    </row>
    <row r="365" spans="37:51" s="38" customFormat="1" x14ac:dyDescent="0.35">
      <c r="AK365" s="373"/>
      <c r="AL365" s="373"/>
      <c r="AM365" s="373"/>
      <c r="AN365" s="373"/>
      <c r="AO365" s="373"/>
      <c r="AP365" s="373"/>
      <c r="AQ365" s="373"/>
      <c r="AR365" s="373"/>
      <c r="AS365" s="373"/>
      <c r="AT365" s="373"/>
      <c r="AU365" s="373"/>
      <c r="AV365" s="373"/>
      <c r="AW365" s="373"/>
      <c r="AX365" s="373"/>
      <c r="AY365" s="373"/>
    </row>
    <row r="366" spans="37:51" s="38" customFormat="1" x14ac:dyDescent="0.35">
      <c r="AK366" s="373"/>
      <c r="AL366" s="373"/>
      <c r="AM366" s="373"/>
      <c r="AN366" s="373"/>
      <c r="AO366" s="373"/>
      <c r="AP366" s="373"/>
      <c r="AQ366" s="373"/>
      <c r="AR366" s="373"/>
      <c r="AS366" s="373"/>
      <c r="AT366" s="373"/>
      <c r="AU366" s="373"/>
      <c r="AV366" s="373"/>
      <c r="AW366" s="373"/>
      <c r="AX366" s="373"/>
      <c r="AY366" s="373"/>
    </row>
    <row r="367" spans="37:51" s="38" customFormat="1" x14ac:dyDescent="0.35">
      <c r="AK367" s="373"/>
      <c r="AL367" s="373"/>
      <c r="AM367" s="373"/>
      <c r="AN367" s="373"/>
      <c r="AO367" s="373"/>
      <c r="AP367" s="373"/>
      <c r="AQ367" s="373"/>
      <c r="AR367" s="373"/>
      <c r="AS367" s="373"/>
      <c r="AT367" s="373"/>
      <c r="AU367" s="373"/>
      <c r="AV367" s="373"/>
      <c r="AW367" s="373"/>
      <c r="AX367" s="373"/>
      <c r="AY367" s="373"/>
    </row>
    <row r="368" spans="37:51" s="38" customFormat="1" x14ac:dyDescent="0.35">
      <c r="AK368" s="373"/>
      <c r="AL368" s="373"/>
      <c r="AM368" s="373"/>
      <c r="AN368" s="373"/>
      <c r="AO368" s="373"/>
      <c r="AP368" s="373"/>
      <c r="AQ368" s="373"/>
      <c r="AR368" s="373"/>
      <c r="AS368" s="373"/>
      <c r="AT368" s="373"/>
      <c r="AU368" s="373"/>
      <c r="AV368" s="373"/>
      <c r="AW368" s="373"/>
      <c r="AX368" s="373"/>
      <c r="AY368" s="373"/>
    </row>
    <row r="369" spans="37:51" s="38" customFormat="1" x14ac:dyDescent="0.35">
      <c r="AK369" s="373"/>
      <c r="AL369" s="373"/>
      <c r="AM369" s="373"/>
      <c r="AN369" s="373"/>
      <c r="AO369" s="373"/>
      <c r="AP369" s="373"/>
      <c r="AQ369" s="373"/>
      <c r="AR369" s="373"/>
      <c r="AS369" s="373"/>
      <c r="AT369" s="373"/>
      <c r="AU369" s="373"/>
      <c r="AV369" s="373"/>
      <c r="AW369" s="373"/>
      <c r="AX369" s="373"/>
      <c r="AY369" s="373"/>
    </row>
    <row r="370" spans="37:51" s="38" customFormat="1" x14ac:dyDescent="0.35">
      <c r="AK370" s="373"/>
      <c r="AL370" s="373"/>
      <c r="AM370" s="373"/>
      <c r="AN370" s="373"/>
      <c r="AO370" s="373"/>
      <c r="AP370" s="373"/>
      <c r="AQ370" s="373"/>
      <c r="AR370" s="373"/>
      <c r="AS370" s="373"/>
      <c r="AT370" s="373"/>
      <c r="AU370" s="373"/>
      <c r="AV370" s="373"/>
      <c r="AW370" s="373"/>
      <c r="AX370" s="373"/>
      <c r="AY370" s="373"/>
    </row>
    <row r="371" spans="37:51" s="38" customFormat="1" x14ac:dyDescent="0.35">
      <c r="AK371" s="373"/>
      <c r="AL371" s="373"/>
      <c r="AM371" s="373"/>
      <c r="AN371" s="373"/>
      <c r="AO371" s="373"/>
      <c r="AP371" s="373"/>
      <c r="AQ371" s="373"/>
      <c r="AR371" s="373"/>
      <c r="AS371" s="373"/>
      <c r="AT371" s="373"/>
      <c r="AU371" s="373"/>
      <c r="AV371" s="373"/>
      <c r="AW371" s="373"/>
      <c r="AX371" s="373"/>
      <c r="AY371" s="373"/>
    </row>
    <row r="372" spans="37:51" s="38" customFormat="1" x14ac:dyDescent="0.35">
      <c r="AK372" s="373"/>
      <c r="AL372" s="373"/>
      <c r="AM372" s="373"/>
      <c r="AN372" s="373"/>
      <c r="AO372" s="373"/>
      <c r="AP372" s="373"/>
      <c r="AQ372" s="373"/>
      <c r="AR372" s="373"/>
      <c r="AS372" s="373"/>
      <c r="AT372" s="373"/>
      <c r="AU372" s="373"/>
      <c r="AV372" s="373"/>
      <c r="AW372" s="373"/>
      <c r="AX372" s="373"/>
      <c r="AY372" s="373"/>
    </row>
    <row r="373" spans="37:51" s="38" customFormat="1" x14ac:dyDescent="0.35">
      <c r="AK373" s="373"/>
      <c r="AL373" s="373"/>
      <c r="AM373" s="373"/>
      <c r="AN373" s="373"/>
      <c r="AO373" s="373"/>
      <c r="AP373" s="373"/>
      <c r="AQ373" s="373"/>
      <c r="AR373" s="373"/>
      <c r="AS373" s="373"/>
      <c r="AT373" s="373"/>
      <c r="AU373" s="373"/>
      <c r="AV373" s="373"/>
      <c r="AW373" s="373"/>
      <c r="AX373" s="373"/>
      <c r="AY373" s="373"/>
    </row>
    <row r="374" spans="37:51" s="38" customFormat="1" x14ac:dyDescent="0.35">
      <c r="AK374" s="373"/>
      <c r="AL374" s="373"/>
      <c r="AM374" s="373"/>
      <c r="AN374" s="373"/>
      <c r="AO374" s="373"/>
      <c r="AP374" s="373"/>
      <c r="AQ374" s="373"/>
      <c r="AR374" s="373"/>
      <c r="AS374" s="373"/>
      <c r="AT374" s="373"/>
      <c r="AU374" s="373"/>
      <c r="AV374" s="373"/>
      <c r="AW374" s="373"/>
      <c r="AX374" s="373"/>
      <c r="AY374" s="373"/>
    </row>
    <row r="375" spans="37:51" s="38" customFormat="1" x14ac:dyDescent="0.35">
      <c r="AK375" s="373"/>
      <c r="AL375" s="373"/>
      <c r="AM375" s="373"/>
      <c r="AN375" s="373"/>
      <c r="AO375" s="373"/>
      <c r="AP375" s="373"/>
      <c r="AQ375" s="373"/>
      <c r="AR375" s="373"/>
      <c r="AS375" s="373"/>
      <c r="AT375" s="373"/>
      <c r="AU375" s="373"/>
      <c r="AV375" s="373"/>
      <c r="AW375" s="373"/>
      <c r="AX375" s="373"/>
      <c r="AY375" s="373"/>
    </row>
    <row r="376" spans="37:51" s="38" customFormat="1" x14ac:dyDescent="0.35">
      <c r="AK376" s="373"/>
      <c r="AL376" s="373"/>
      <c r="AM376" s="373"/>
      <c r="AN376" s="373"/>
      <c r="AO376" s="373"/>
      <c r="AP376" s="373"/>
      <c r="AQ376" s="373"/>
      <c r="AR376" s="373"/>
      <c r="AS376" s="373"/>
      <c r="AT376" s="373"/>
      <c r="AU376" s="373"/>
      <c r="AV376" s="373"/>
      <c r="AW376" s="373"/>
      <c r="AX376" s="373"/>
      <c r="AY376" s="373"/>
    </row>
    <row r="377" spans="37:51" s="38" customFormat="1" x14ac:dyDescent="0.35">
      <c r="AK377" s="373"/>
      <c r="AL377" s="373"/>
      <c r="AM377" s="373"/>
      <c r="AN377" s="373"/>
      <c r="AO377" s="373"/>
      <c r="AP377" s="373"/>
      <c r="AQ377" s="373"/>
      <c r="AR377" s="373"/>
      <c r="AS377" s="373"/>
      <c r="AT377" s="373"/>
      <c r="AU377" s="373"/>
      <c r="AV377" s="373"/>
      <c r="AW377" s="373"/>
      <c r="AX377" s="373"/>
      <c r="AY377" s="373"/>
    </row>
    <row r="378" spans="37:51" s="38" customFormat="1" x14ac:dyDescent="0.35">
      <c r="AK378" s="373"/>
      <c r="AL378" s="373"/>
      <c r="AM378" s="373"/>
      <c r="AN378" s="373"/>
      <c r="AO378" s="373"/>
      <c r="AP378" s="373"/>
      <c r="AQ378" s="373"/>
      <c r="AR378" s="373"/>
      <c r="AS378" s="373"/>
      <c r="AT378" s="373"/>
      <c r="AU378" s="373"/>
      <c r="AV378" s="373"/>
      <c r="AW378" s="373"/>
      <c r="AX378" s="373"/>
      <c r="AY378" s="373"/>
    </row>
    <row r="379" spans="37:51" s="38" customFormat="1" x14ac:dyDescent="0.35">
      <c r="AK379" s="373"/>
      <c r="AL379" s="373"/>
      <c r="AM379" s="373"/>
      <c r="AN379" s="373"/>
      <c r="AO379" s="373"/>
      <c r="AP379" s="373"/>
      <c r="AQ379" s="373"/>
      <c r="AR379" s="373"/>
      <c r="AS379" s="373"/>
      <c r="AT379" s="373"/>
      <c r="AU379" s="373"/>
      <c r="AV379" s="373"/>
      <c r="AW379" s="373"/>
      <c r="AX379" s="373"/>
      <c r="AY379" s="373"/>
    </row>
    <row r="380" spans="37:51" s="38" customFormat="1" x14ac:dyDescent="0.35">
      <c r="AK380" s="373"/>
      <c r="AL380" s="373"/>
      <c r="AM380" s="373"/>
      <c r="AN380" s="373"/>
      <c r="AO380" s="373"/>
      <c r="AP380" s="373"/>
      <c r="AQ380" s="373"/>
      <c r="AR380" s="373"/>
      <c r="AS380" s="373"/>
      <c r="AT380" s="373"/>
      <c r="AU380" s="373"/>
      <c r="AV380" s="373"/>
      <c r="AW380" s="373"/>
      <c r="AX380" s="373"/>
      <c r="AY380" s="373"/>
    </row>
    <row r="381" spans="37:51" s="38" customFormat="1" x14ac:dyDescent="0.35">
      <c r="AK381" s="373"/>
      <c r="AL381" s="373"/>
      <c r="AM381" s="373"/>
      <c r="AN381" s="373"/>
      <c r="AO381" s="373"/>
      <c r="AP381" s="373"/>
      <c r="AQ381" s="373"/>
      <c r="AR381" s="373"/>
      <c r="AS381" s="373"/>
      <c r="AT381" s="373"/>
      <c r="AU381" s="373"/>
      <c r="AV381" s="373"/>
      <c r="AW381" s="373"/>
      <c r="AX381" s="373"/>
      <c r="AY381" s="373"/>
    </row>
    <row r="382" spans="37:51" s="38" customFormat="1" x14ac:dyDescent="0.35">
      <c r="AK382" s="373"/>
      <c r="AL382" s="373"/>
      <c r="AM382" s="373"/>
      <c r="AN382" s="373"/>
      <c r="AO382" s="373"/>
      <c r="AP382" s="373"/>
      <c r="AQ382" s="373"/>
      <c r="AR382" s="373"/>
      <c r="AS382" s="373"/>
      <c r="AT382" s="373"/>
      <c r="AU382" s="373"/>
      <c r="AV382" s="373"/>
      <c r="AW382" s="373"/>
      <c r="AX382" s="373"/>
      <c r="AY382" s="373"/>
    </row>
    <row r="383" spans="37:51" s="38" customFormat="1" x14ac:dyDescent="0.35">
      <c r="AK383" s="373"/>
      <c r="AL383" s="373"/>
      <c r="AM383" s="373"/>
      <c r="AN383" s="373"/>
      <c r="AO383" s="373"/>
      <c r="AP383" s="373"/>
      <c r="AQ383" s="373"/>
      <c r="AR383" s="373"/>
      <c r="AS383" s="373"/>
      <c r="AT383" s="373"/>
      <c r="AU383" s="373"/>
      <c r="AV383" s="373"/>
      <c r="AW383" s="373"/>
      <c r="AX383" s="373"/>
      <c r="AY383" s="373"/>
    </row>
    <row r="384" spans="37:51" s="38" customFormat="1" x14ac:dyDescent="0.35">
      <c r="AK384" s="373"/>
      <c r="AL384" s="373"/>
      <c r="AM384" s="373"/>
      <c r="AN384" s="373"/>
      <c r="AO384" s="373"/>
      <c r="AP384" s="373"/>
      <c r="AQ384" s="373"/>
      <c r="AR384" s="373"/>
      <c r="AS384" s="373"/>
      <c r="AT384" s="373"/>
      <c r="AU384" s="373"/>
      <c r="AV384" s="373"/>
      <c r="AW384" s="373"/>
      <c r="AX384" s="373"/>
      <c r="AY384" s="373"/>
    </row>
    <row r="385" spans="37:51" s="38" customFormat="1" x14ac:dyDescent="0.35">
      <c r="AK385" s="373"/>
      <c r="AL385" s="373"/>
      <c r="AM385" s="373"/>
      <c r="AN385" s="373"/>
      <c r="AO385" s="373"/>
      <c r="AP385" s="373"/>
      <c r="AQ385" s="373"/>
      <c r="AR385" s="373"/>
      <c r="AS385" s="373"/>
      <c r="AT385" s="373"/>
      <c r="AU385" s="373"/>
      <c r="AV385" s="373"/>
      <c r="AW385" s="373"/>
      <c r="AX385" s="373"/>
      <c r="AY385" s="373"/>
    </row>
    <row r="386" spans="37:51" s="38" customFormat="1" x14ac:dyDescent="0.35">
      <c r="AK386" s="373"/>
      <c r="AL386" s="373"/>
      <c r="AM386" s="373"/>
      <c r="AN386" s="373"/>
      <c r="AO386" s="373"/>
      <c r="AP386" s="373"/>
      <c r="AQ386" s="373"/>
      <c r="AR386" s="373"/>
      <c r="AS386" s="373"/>
      <c r="AT386" s="373"/>
      <c r="AU386" s="373"/>
      <c r="AV386" s="373"/>
      <c r="AW386" s="373"/>
      <c r="AX386" s="373"/>
      <c r="AY386" s="373"/>
    </row>
    <row r="387" spans="37:51" s="38" customFormat="1" x14ac:dyDescent="0.35">
      <c r="AK387" s="373"/>
      <c r="AL387" s="373"/>
      <c r="AM387" s="373"/>
      <c r="AN387" s="373"/>
      <c r="AO387" s="373"/>
      <c r="AP387" s="373"/>
      <c r="AQ387" s="373"/>
      <c r="AR387" s="373"/>
      <c r="AS387" s="373"/>
      <c r="AT387" s="373"/>
      <c r="AU387" s="373"/>
      <c r="AV387" s="373"/>
      <c r="AW387" s="373"/>
      <c r="AX387" s="373"/>
      <c r="AY387" s="373"/>
    </row>
    <row r="388" spans="37:51" s="38" customFormat="1" x14ac:dyDescent="0.35">
      <c r="AK388" s="373"/>
      <c r="AL388" s="373"/>
      <c r="AM388" s="373"/>
      <c r="AN388" s="373"/>
      <c r="AO388" s="373"/>
      <c r="AP388" s="373"/>
      <c r="AQ388" s="373"/>
      <c r="AR388" s="373"/>
      <c r="AS388" s="373"/>
      <c r="AT388" s="373"/>
      <c r="AU388" s="373"/>
      <c r="AV388" s="373"/>
      <c r="AW388" s="373"/>
      <c r="AX388" s="373"/>
      <c r="AY388" s="373"/>
    </row>
    <row r="389" spans="37:51" s="38" customFormat="1" x14ac:dyDescent="0.35">
      <c r="AK389" s="373"/>
      <c r="AL389" s="373"/>
      <c r="AM389" s="373"/>
      <c r="AN389" s="373"/>
      <c r="AO389" s="373"/>
      <c r="AP389" s="373"/>
      <c r="AQ389" s="373"/>
      <c r="AR389" s="373"/>
      <c r="AS389" s="373"/>
      <c r="AT389" s="373"/>
      <c r="AU389" s="373"/>
      <c r="AV389" s="373"/>
      <c r="AW389" s="373"/>
      <c r="AX389" s="373"/>
      <c r="AY389" s="373"/>
    </row>
    <row r="390" spans="37:51" s="38" customFormat="1" x14ac:dyDescent="0.35">
      <c r="AK390" s="373"/>
      <c r="AL390" s="373"/>
      <c r="AM390" s="373"/>
      <c r="AN390" s="373"/>
      <c r="AO390" s="373"/>
      <c r="AP390" s="373"/>
      <c r="AQ390" s="373"/>
      <c r="AR390" s="373"/>
      <c r="AS390" s="373"/>
      <c r="AT390" s="373"/>
      <c r="AU390" s="373"/>
      <c r="AV390" s="373"/>
      <c r="AW390" s="373"/>
      <c r="AX390" s="373"/>
      <c r="AY390" s="373"/>
    </row>
    <row r="391" spans="37:51" s="38" customFormat="1" x14ac:dyDescent="0.35">
      <c r="AK391" s="373"/>
      <c r="AL391" s="373"/>
      <c r="AM391" s="373"/>
      <c r="AN391" s="373"/>
      <c r="AO391" s="373"/>
      <c r="AP391" s="373"/>
      <c r="AQ391" s="373"/>
      <c r="AR391" s="373"/>
      <c r="AS391" s="373"/>
      <c r="AT391" s="373"/>
      <c r="AU391" s="373"/>
      <c r="AV391" s="373"/>
      <c r="AW391" s="373"/>
      <c r="AX391" s="373"/>
      <c r="AY391" s="373"/>
    </row>
    <row r="392" spans="37:51" s="38" customFormat="1" x14ac:dyDescent="0.35">
      <c r="AK392" s="373"/>
      <c r="AL392" s="373"/>
      <c r="AM392" s="373"/>
      <c r="AN392" s="373"/>
      <c r="AO392" s="373"/>
      <c r="AP392" s="373"/>
      <c r="AQ392" s="373"/>
      <c r="AR392" s="373"/>
      <c r="AS392" s="373"/>
      <c r="AT392" s="373"/>
      <c r="AU392" s="373"/>
      <c r="AV392" s="373"/>
      <c r="AW392" s="373"/>
      <c r="AX392" s="373"/>
      <c r="AY392" s="373"/>
    </row>
    <row r="393" spans="37:51" s="38" customFormat="1" x14ac:dyDescent="0.35">
      <c r="AK393" s="373"/>
      <c r="AL393" s="373"/>
      <c r="AM393" s="373"/>
      <c r="AN393" s="373"/>
      <c r="AO393" s="373"/>
      <c r="AP393" s="373"/>
      <c r="AQ393" s="373"/>
      <c r="AR393" s="373"/>
      <c r="AS393" s="373"/>
      <c r="AT393" s="373"/>
      <c r="AU393" s="373"/>
      <c r="AV393" s="373"/>
      <c r="AW393" s="373"/>
      <c r="AX393" s="373"/>
      <c r="AY393" s="373"/>
    </row>
    <row r="394" spans="37:51" s="38" customFormat="1" x14ac:dyDescent="0.35">
      <c r="AK394" s="373"/>
      <c r="AL394" s="373"/>
      <c r="AM394" s="373"/>
      <c r="AN394" s="373"/>
      <c r="AO394" s="373"/>
      <c r="AP394" s="373"/>
      <c r="AQ394" s="373"/>
      <c r="AR394" s="373"/>
      <c r="AS394" s="373"/>
      <c r="AT394" s="373"/>
      <c r="AU394" s="373"/>
      <c r="AV394" s="373"/>
      <c r="AW394" s="373"/>
      <c r="AX394" s="373"/>
      <c r="AY394" s="373"/>
    </row>
    <row r="395" spans="37:51" s="38" customFormat="1" x14ac:dyDescent="0.35">
      <c r="AK395" s="373"/>
      <c r="AL395" s="373"/>
      <c r="AM395" s="373"/>
      <c r="AN395" s="373"/>
      <c r="AO395" s="373"/>
      <c r="AP395" s="373"/>
      <c r="AQ395" s="373"/>
      <c r="AR395" s="373"/>
      <c r="AS395" s="373"/>
      <c r="AT395" s="373"/>
      <c r="AU395" s="373"/>
      <c r="AV395" s="373"/>
      <c r="AW395" s="373"/>
      <c r="AX395" s="373"/>
      <c r="AY395" s="373"/>
    </row>
    <row r="396" spans="37:51" s="38" customFormat="1" x14ac:dyDescent="0.35">
      <c r="AK396" s="373"/>
      <c r="AL396" s="373"/>
      <c r="AM396" s="373"/>
      <c r="AN396" s="373"/>
      <c r="AO396" s="373"/>
      <c r="AP396" s="373"/>
      <c r="AQ396" s="373"/>
      <c r="AR396" s="373"/>
      <c r="AS396" s="373"/>
      <c r="AT396" s="373"/>
      <c r="AU396" s="373"/>
      <c r="AV396" s="373"/>
      <c r="AW396" s="373"/>
      <c r="AX396" s="373"/>
      <c r="AY396" s="373"/>
    </row>
    <row r="397" spans="37:51" s="38" customFormat="1" x14ac:dyDescent="0.35">
      <c r="AK397" s="373"/>
      <c r="AL397" s="373"/>
      <c r="AM397" s="373"/>
      <c r="AN397" s="373"/>
      <c r="AO397" s="373"/>
      <c r="AP397" s="373"/>
      <c r="AQ397" s="373"/>
      <c r="AR397" s="373"/>
      <c r="AS397" s="373"/>
      <c r="AT397" s="373"/>
      <c r="AU397" s="373"/>
      <c r="AV397" s="373"/>
      <c r="AW397" s="373"/>
      <c r="AX397" s="373"/>
      <c r="AY397" s="373"/>
    </row>
    <row r="398" spans="37:51" s="38" customFormat="1" x14ac:dyDescent="0.35">
      <c r="AK398" s="373"/>
      <c r="AL398" s="373"/>
      <c r="AM398" s="373"/>
      <c r="AN398" s="373"/>
      <c r="AO398" s="373"/>
      <c r="AP398" s="373"/>
      <c r="AQ398" s="373"/>
      <c r="AR398" s="373"/>
      <c r="AS398" s="373"/>
      <c r="AT398" s="373"/>
      <c r="AU398" s="373"/>
      <c r="AV398" s="373"/>
      <c r="AW398" s="373"/>
      <c r="AX398" s="373"/>
      <c r="AY398" s="373"/>
    </row>
    <row r="399" spans="37:51" s="38" customFormat="1" x14ac:dyDescent="0.35">
      <c r="AK399" s="373"/>
      <c r="AL399" s="373"/>
      <c r="AM399" s="373"/>
      <c r="AN399" s="373"/>
      <c r="AO399" s="373"/>
      <c r="AP399" s="373"/>
      <c r="AQ399" s="373"/>
      <c r="AR399" s="373"/>
      <c r="AS399" s="373"/>
      <c r="AT399" s="373"/>
      <c r="AU399" s="373"/>
      <c r="AV399" s="373"/>
      <c r="AW399" s="373"/>
      <c r="AX399" s="373"/>
      <c r="AY399" s="373"/>
    </row>
    <row r="400" spans="37:51" s="38" customFormat="1" x14ac:dyDescent="0.35">
      <c r="AK400" s="373"/>
      <c r="AL400" s="373"/>
      <c r="AM400" s="373"/>
      <c r="AN400" s="373"/>
      <c r="AO400" s="373"/>
      <c r="AP400" s="373"/>
      <c r="AQ400" s="373"/>
      <c r="AR400" s="373"/>
      <c r="AS400" s="373"/>
      <c r="AT400" s="373"/>
      <c r="AU400" s="373"/>
      <c r="AV400" s="373"/>
      <c r="AW400" s="373"/>
      <c r="AX400" s="373"/>
      <c r="AY400" s="373"/>
    </row>
    <row r="401" spans="37:51" s="38" customFormat="1" x14ac:dyDescent="0.35">
      <c r="AK401" s="373"/>
      <c r="AL401" s="373"/>
      <c r="AM401" s="373"/>
      <c r="AN401" s="373"/>
      <c r="AO401" s="373"/>
      <c r="AP401" s="373"/>
      <c r="AQ401" s="373"/>
      <c r="AR401" s="373"/>
      <c r="AS401" s="373"/>
      <c r="AT401" s="373"/>
      <c r="AU401" s="373"/>
      <c r="AV401" s="373"/>
      <c r="AW401" s="373"/>
      <c r="AX401" s="373"/>
      <c r="AY401" s="373"/>
    </row>
    <row r="402" spans="37:51" s="38" customFormat="1" x14ac:dyDescent="0.35">
      <c r="AK402" s="373"/>
      <c r="AL402" s="373"/>
      <c r="AM402" s="373"/>
      <c r="AN402" s="373"/>
      <c r="AO402" s="373"/>
      <c r="AP402" s="373"/>
      <c r="AQ402" s="373"/>
      <c r="AR402" s="373"/>
      <c r="AS402" s="373"/>
      <c r="AT402" s="373"/>
      <c r="AU402" s="373"/>
      <c r="AV402" s="373"/>
      <c r="AW402" s="373"/>
      <c r="AX402" s="373"/>
      <c r="AY402" s="373"/>
    </row>
    <row r="403" spans="37:51" s="38" customFormat="1" x14ac:dyDescent="0.35">
      <c r="AK403" s="373"/>
      <c r="AL403" s="373"/>
      <c r="AM403" s="373"/>
      <c r="AN403" s="373"/>
      <c r="AO403" s="373"/>
      <c r="AP403" s="373"/>
      <c r="AQ403" s="373"/>
      <c r="AR403" s="373"/>
      <c r="AS403" s="373"/>
      <c r="AT403" s="373"/>
      <c r="AU403" s="373"/>
      <c r="AV403" s="373"/>
      <c r="AW403" s="373"/>
      <c r="AX403" s="373"/>
      <c r="AY403" s="373"/>
    </row>
    <row r="404" spans="37:51" s="38" customFormat="1" x14ac:dyDescent="0.35">
      <c r="AK404" s="373"/>
      <c r="AL404" s="373"/>
      <c r="AM404" s="373"/>
      <c r="AN404" s="373"/>
      <c r="AO404" s="373"/>
      <c r="AP404" s="373"/>
      <c r="AQ404" s="373"/>
      <c r="AR404" s="373"/>
      <c r="AS404" s="373"/>
      <c r="AT404" s="373"/>
      <c r="AU404" s="373"/>
      <c r="AV404" s="373"/>
      <c r="AW404" s="373"/>
      <c r="AX404" s="373"/>
      <c r="AY404" s="373"/>
    </row>
    <row r="405" spans="37:51" s="38" customFormat="1" x14ac:dyDescent="0.35">
      <c r="AK405" s="373"/>
      <c r="AL405" s="373"/>
      <c r="AM405" s="373"/>
      <c r="AN405" s="373"/>
      <c r="AO405" s="373"/>
      <c r="AP405" s="373"/>
      <c r="AQ405" s="373"/>
      <c r="AR405" s="373"/>
      <c r="AS405" s="373"/>
      <c r="AT405" s="373"/>
      <c r="AU405" s="373"/>
      <c r="AV405" s="373"/>
      <c r="AW405" s="373"/>
      <c r="AX405" s="373"/>
      <c r="AY405" s="373"/>
    </row>
    <row r="406" spans="37:51" s="38" customFormat="1" x14ac:dyDescent="0.35">
      <c r="AK406" s="373"/>
      <c r="AL406" s="373"/>
      <c r="AM406" s="373"/>
      <c r="AN406" s="373"/>
      <c r="AO406" s="373"/>
      <c r="AP406" s="373"/>
      <c r="AQ406" s="373"/>
      <c r="AR406" s="373"/>
      <c r="AS406" s="373"/>
      <c r="AT406" s="373"/>
      <c r="AU406" s="373"/>
      <c r="AV406" s="373"/>
      <c r="AW406" s="373"/>
      <c r="AX406" s="373"/>
      <c r="AY406" s="373"/>
    </row>
    <row r="407" spans="37:51" s="38" customFormat="1" x14ac:dyDescent="0.35">
      <c r="AK407" s="373"/>
      <c r="AL407" s="373"/>
      <c r="AM407" s="373"/>
      <c r="AN407" s="373"/>
      <c r="AO407" s="373"/>
      <c r="AP407" s="373"/>
      <c r="AQ407" s="373"/>
      <c r="AR407" s="373"/>
      <c r="AS407" s="373"/>
      <c r="AT407" s="373"/>
      <c r="AU407" s="373"/>
      <c r="AV407" s="373"/>
      <c r="AW407" s="373"/>
      <c r="AX407" s="373"/>
      <c r="AY407" s="373"/>
    </row>
    <row r="408" spans="37:51" s="38" customFormat="1" x14ac:dyDescent="0.35">
      <c r="AK408" s="373"/>
      <c r="AL408" s="373"/>
      <c r="AM408" s="373"/>
      <c r="AN408" s="373"/>
      <c r="AO408" s="373"/>
      <c r="AP408" s="373"/>
      <c r="AQ408" s="373"/>
      <c r="AR408" s="373"/>
      <c r="AS408" s="373"/>
      <c r="AT408" s="373"/>
      <c r="AU408" s="373"/>
      <c r="AV408" s="373"/>
      <c r="AW408" s="373"/>
      <c r="AX408" s="373"/>
      <c r="AY408" s="373"/>
    </row>
    <row r="409" spans="37:51" s="38" customFormat="1" x14ac:dyDescent="0.35">
      <c r="AK409" s="373"/>
      <c r="AL409" s="373"/>
      <c r="AM409" s="373"/>
      <c r="AN409" s="373"/>
      <c r="AO409" s="373"/>
      <c r="AP409" s="373"/>
      <c r="AQ409" s="373"/>
      <c r="AR409" s="373"/>
      <c r="AS409" s="373"/>
      <c r="AT409" s="373"/>
      <c r="AU409" s="373"/>
      <c r="AV409" s="373"/>
      <c r="AW409" s="373"/>
      <c r="AX409" s="373"/>
      <c r="AY409" s="373"/>
    </row>
    <row r="410" spans="37:51" s="38" customFormat="1" x14ac:dyDescent="0.35">
      <c r="AK410" s="373"/>
      <c r="AL410" s="373"/>
      <c r="AM410" s="373"/>
      <c r="AN410" s="373"/>
      <c r="AO410" s="373"/>
      <c r="AP410" s="373"/>
      <c r="AQ410" s="373"/>
      <c r="AR410" s="373"/>
      <c r="AS410" s="373"/>
      <c r="AT410" s="373"/>
      <c r="AU410" s="373"/>
      <c r="AV410" s="373"/>
      <c r="AW410" s="373"/>
      <c r="AX410" s="373"/>
      <c r="AY410" s="373"/>
    </row>
    <row r="411" spans="37:51" s="38" customFormat="1" x14ac:dyDescent="0.35">
      <c r="AK411" s="373"/>
      <c r="AL411" s="373"/>
      <c r="AM411" s="373"/>
      <c r="AN411" s="373"/>
      <c r="AO411" s="373"/>
      <c r="AP411" s="373"/>
      <c r="AQ411" s="373"/>
      <c r="AR411" s="373"/>
      <c r="AS411" s="373"/>
      <c r="AT411" s="373"/>
      <c r="AU411" s="373"/>
      <c r="AV411" s="373"/>
      <c r="AW411" s="373"/>
      <c r="AX411" s="373"/>
      <c r="AY411" s="373"/>
    </row>
    <row r="412" spans="37:51" s="38" customFormat="1" x14ac:dyDescent="0.35">
      <c r="AK412" s="373"/>
      <c r="AL412" s="373"/>
      <c r="AM412" s="373"/>
      <c r="AN412" s="373"/>
      <c r="AO412" s="373"/>
      <c r="AP412" s="373"/>
      <c r="AQ412" s="373"/>
      <c r="AR412" s="373"/>
      <c r="AS412" s="373"/>
      <c r="AT412" s="373"/>
      <c r="AU412" s="373"/>
      <c r="AV412" s="373"/>
      <c r="AW412" s="373"/>
      <c r="AX412" s="373"/>
      <c r="AY412" s="373"/>
    </row>
    <row r="413" spans="37:51" s="38" customFormat="1" x14ac:dyDescent="0.35">
      <c r="AK413" s="373"/>
      <c r="AL413" s="373"/>
      <c r="AM413" s="373"/>
      <c r="AN413" s="373"/>
      <c r="AO413" s="373"/>
      <c r="AP413" s="373"/>
      <c r="AQ413" s="373"/>
      <c r="AR413" s="373"/>
      <c r="AS413" s="373"/>
      <c r="AT413" s="373"/>
      <c r="AU413" s="373"/>
      <c r="AV413" s="373"/>
      <c r="AW413" s="373"/>
      <c r="AX413" s="373"/>
      <c r="AY413" s="373"/>
    </row>
    <row r="414" spans="37:51" s="38" customFormat="1" x14ac:dyDescent="0.35">
      <c r="AK414" s="373"/>
      <c r="AL414" s="373"/>
      <c r="AM414" s="373"/>
      <c r="AN414" s="373"/>
      <c r="AO414" s="373"/>
      <c r="AP414" s="373"/>
      <c r="AQ414" s="373"/>
      <c r="AR414" s="373"/>
      <c r="AS414" s="373"/>
      <c r="AT414" s="373"/>
      <c r="AU414" s="373"/>
      <c r="AV414" s="373"/>
      <c r="AW414" s="373"/>
      <c r="AX414" s="373"/>
      <c r="AY414" s="373"/>
    </row>
    <row r="415" spans="37:51" s="38" customFormat="1" x14ac:dyDescent="0.35">
      <c r="AK415" s="373"/>
      <c r="AL415" s="373"/>
      <c r="AM415" s="373"/>
      <c r="AN415" s="373"/>
      <c r="AO415" s="373"/>
      <c r="AP415" s="373"/>
      <c r="AQ415" s="373"/>
      <c r="AR415" s="373"/>
      <c r="AS415" s="373"/>
      <c r="AT415" s="373"/>
      <c r="AU415" s="373"/>
      <c r="AV415" s="373"/>
      <c r="AW415" s="373"/>
      <c r="AX415" s="373"/>
      <c r="AY415" s="373"/>
    </row>
    <row r="416" spans="37:51" s="38" customFormat="1" x14ac:dyDescent="0.35">
      <c r="AK416" s="373"/>
      <c r="AL416" s="373"/>
      <c r="AM416" s="373"/>
      <c r="AN416" s="373"/>
      <c r="AO416" s="373"/>
      <c r="AP416" s="373"/>
      <c r="AQ416" s="373"/>
      <c r="AR416" s="373"/>
      <c r="AS416" s="373"/>
      <c r="AT416" s="373"/>
      <c r="AU416" s="373"/>
      <c r="AV416" s="373"/>
      <c r="AW416" s="373"/>
      <c r="AX416" s="373"/>
      <c r="AY416" s="373"/>
    </row>
    <row r="417" spans="37:51" s="38" customFormat="1" x14ac:dyDescent="0.35">
      <c r="AK417" s="373"/>
      <c r="AL417" s="373"/>
      <c r="AM417" s="373"/>
      <c r="AN417" s="373"/>
      <c r="AO417" s="373"/>
      <c r="AP417" s="373"/>
      <c r="AQ417" s="373"/>
      <c r="AR417" s="373"/>
      <c r="AS417" s="373"/>
      <c r="AT417" s="373"/>
      <c r="AU417" s="373"/>
      <c r="AV417" s="373"/>
      <c r="AW417" s="373"/>
      <c r="AX417" s="373"/>
      <c r="AY417" s="373"/>
    </row>
    <row r="418" spans="37:51" s="38" customFormat="1" x14ac:dyDescent="0.35">
      <c r="AK418" s="373"/>
      <c r="AL418" s="373"/>
      <c r="AM418" s="373"/>
      <c r="AN418" s="373"/>
      <c r="AO418" s="373"/>
      <c r="AP418" s="373"/>
      <c r="AQ418" s="373"/>
      <c r="AR418" s="373"/>
      <c r="AS418" s="373"/>
      <c r="AT418" s="373"/>
      <c r="AU418" s="373"/>
      <c r="AV418" s="373"/>
      <c r="AW418" s="373"/>
      <c r="AX418" s="373"/>
      <c r="AY418" s="373"/>
    </row>
    <row r="419" spans="37:51" s="38" customFormat="1" x14ac:dyDescent="0.35">
      <c r="AK419" s="373"/>
      <c r="AL419" s="373"/>
      <c r="AM419" s="373"/>
      <c r="AN419" s="373"/>
      <c r="AO419" s="373"/>
      <c r="AP419" s="373"/>
      <c r="AQ419" s="373"/>
      <c r="AR419" s="373"/>
      <c r="AS419" s="373"/>
      <c r="AT419" s="373"/>
      <c r="AU419" s="373"/>
      <c r="AV419" s="373"/>
      <c r="AW419" s="373"/>
      <c r="AX419" s="373"/>
      <c r="AY419" s="373"/>
    </row>
    <row r="420" spans="37:51" s="38" customFormat="1" x14ac:dyDescent="0.35">
      <c r="AK420" s="373"/>
      <c r="AL420" s="373"/>
      <c r="AM420" s="373"/>
      <c r="AN420" s="373"/>
      <c r="AO420" s="373"/>
      <c r="AP420" s="373"/>
      <c r="AQ420" s="373"/>
      <c r="AR420" s="373"/>
      <c r="AS420" s="373"/>
      <c r="AT420" s="373"/>
      <c r="AU420" s="373"/>
      <c r="AV420" s="373"/>
      <c r="AW420" s="373"/>
      <c r="AX420" s="373"/>
      <c r="AY420" s="373"/>
    </row>
    <row r="421" spans="37:51" s="38" customFormat="1" x14ac:dyDescent="0.35">
      <c r="AK421" s="373"/>
      <c r="AL421" s="373"/>
      <c r="AM421" s="373"/>
      <c r="AN421" s="373"/>
      <c r="AO421" s="373"/>
      <c r="AP421" s="373"/>
      <c r="AQ421" s="373"/>
      <c r="AR421" s="373"/>
      <c r="AS421" s="373"/>
      <c r="AT421" s="373"/>
      <c r="AU421" s="373"/>
      <c r="AV421" s="373"/>
      <c r="AW421" s="373"/>
      <c r="AX421" s="373"/>
      <c r="AY421" s="373"/>
    </row>
    <row r="422" spans="37:51" s="38" customFormat="1" x14ac:dyDescent="0.35">
      <c r="AK422" s="373"/>
      <c r="AL422" s="373"/>
      <c r="AM422" s="373"/>
      <c r="AN422" s="373"/>
      <c r="AO422" s="373"/>
      <c r="AP422" s="373"/>
      <c r="AQ422" s="373"/>
      <c r="AR422" s="373"/>
      <c r="AS422" s="373"/>
      <c r="AT422" s="373"/>
      <c r="AU422" s="373"/>
      <c r="AV422" s="373"/>
      <c r="AW422" s="373"/>
      <c r="AX422" s="373"/>
      <c r="AY422" s="373"/>
    </row>
    <row r="423" spans="37:51" s="38" customFormat="1" x14ac:dyDescent="0.35">
      <c r="AK423" s="373"/>
      <c r="AL423" s="373"/>
      <c r="AM423" s="373"/>
      <c r="AN423" s="373"/>
      <c r="AO423" s="373"/>
      <c r="AP423" s="373"/>
      <c r="AQ423" s="373"/>
      <c r="AR423" s="373"/>
      <c r="AS423" s="373"/>
      <c r="AT423" s="373"/>
      <c r="AU423" s="373"/>
      <c r="AV423" s="373"/>
      <c r="AW423" s="373"/>
      <c r="AX423" s="373"/>
      <c r="AY423" s="373"/>
    </row>
    <row r="424" spans="37:51" s="38" customFormat="1" x14ac:dyDescent="0.35">
      <c r="AK424" s="373"/>
      <c r="AL424" s="373"/>
      <c r="AM424" s="373"/>
      <c r="AN424" s="373"/>
      <c r="AO424" s="373"/>
      <c r="AP424" s="373"/>
      <c r="AQ424" s="373"/>
      <c r="AR424" s="373"/>
      <c r="AS424" s="373"/>
      <c r="AT424" s="373"/>
      <c r="AU424" s="373"/>
      <c r="AV424" s="373"/>
      <c r="AW424" s="373"/>
      <c r="AX424" s="373"/>
      <c r="AY424" s="373"/>
    </row>
    <row r="425" spans="37:51" s="38" customFormat="1" x14ac:dyDescent="0.35">
      <c r="AK425" s="373"/>
      <c r="AL425" s="373"/>
      <c r="AM425" s="373"/>
      <c r="AN425" s="373"/>
      <c r="AO425" s="373"/>
      <c r="AP425" s="373"/>
      <c r="AQ425" s="373"/>
      <c r="AR425" s="373"/>
      <c r="AS425" s="373"/>
      <c r="AT425" s="373"/>
      <c r="AU425" s="373"/>
      <c r="AV425" s="373"/>
      <c r="AW425" s="373"/>
      <c r="AX425" s="373"/>
      <c r="AY425" s="373"/>
    </row>
    <row r="426" spans="37:51" s="38" customFormat="1" x14ac:dyDescent="0.35">
      <c r="AK426" s="373"/>
      <c r="AL426" s="373"/>
      <c r="AM426" s="373"/>
      <c r="AN426" s="373"/>
      <c r="AO426" s="373"/>
      <c r="AP426" s="373"/>
      <c r="AQ426" s="373"/>
      <c r="AR426" s="373"/>
      <c r="AS426" s="373"/>
      <c r="AT426" s="373"/>
      <c r="AU426" s="373"/>
      <c r="AV426" s="373"/>
      <c r="AW426" s="373"/>
      <c r="AX426" s="373"/>
      <c r="AY426" s="373"/>
    </row>
    <row r="427" spans="37:51" s="38" customFormat="1" x14ac:dyDescent="0.35">
      <c r="AK427" s="373"/>
      <c r="AL427" s="373"/>
      <c r="AM427" s="373"/>
      <c r="AN427" s="373"/>
      <c r="AO427" s="373"/>
      <c r="AP427" s="373"/>
      <c r="AQ427" s="373"/>
      <c r="AR427" s="373"/>
      <c r="AS427" s="373"/>
      <c r="AT427" s="373"/>
      <c r="AU427" s="373"/>
      <c r="AV427" s="373"/>
      <c r="AW427" s="373"/>
      <c r="AX427" s="373"/>
      <c r="AY427" s="373"/>
    </row>
    <row r="428" spans="37:51" s="38" customFormat="1" x14ac:dyDescent="0.35">
      <c r="AK428" s="373"/>
      <c r="AL428" s="373"/>
      <c r="AM428" s="373"/>
      <c r="AN428" s="373"/>
      <c r="AO428" s="373"/>
      <c r="AP428" s="373"/>
      <c r="AQ428" s="373"/>
      <c r="AR428" s="373"/>
      <c r="AS428" s="373"/>
      <c r="AT428" s="373"/>
      <c r="AU428" s="373"/>
      <c r="AV428" s="373"/>
      <c r="AW428" s="373"/>
      <c r="AX428" s="373"/>
      <c r="AY428" s="373"/>
    </row>
    <row r="429" spans="37:51" s="38" customFormat="1" x14ac:dyDescent="0.35">
      <c r="AK429" s="373"/>
      <c r="AL429" s="373"/>
      <c r="AM429" s="373"/>
      <c r="AN429" s="373"/>
      <c r="AO429" s="373"/>
      <c r="AP429" s="373"/>
      <c r="AQ429" s="373"/>
      <c r="AR429" s="373"/>
      <c r="AS429" s="373"/>
      <c r="AT429" s="373"/>
      <c r="AU429" s="373"/>
      <c r="AV429" s="373"/>
      <c r="AW429" s="373"/>
      <c r="AX429" s="373"/>
      <c r="AY429" s="373"/>
    </row>
    <row r="430" spans="37:51" s="38" customFormat="1" x14ac:dyDescent="0.35">
      <c r="AK430" s="373"/>
      <c r="AL430" s="373"/>
      <c r="AM430" s="373"/>
      <c r="AN430" s="373"/>
      <c r="AO430" s="373"/>
      <c r="AP430" s="373"/>
      <c r="AQ430" s="373"/>
      <c r="AR430" s="373"/>
      <c r="AS430" s="373"/>
      <c r="AT430" s="373"/>
      <c r="AU430" s="373"/>
      <c r="AV430" s="373"/>
      <c r="AW430" s="373"/>
      <c r="AX430" s="373"/>
      <c r="AY430" s="373"/>
    </row>
    <row r="431" spans="37:51" s="38" customFormat="1" x14ac:dyDescent="0.35">
      <c r="AK431" s="373"/>
      <c r="AL431" s="373"/>
      <c r="AM431" s="373"/>
      <c r="AN431" s="373"/>
      <c r="AO431" s="373"/>
      <c r="AP431" s="373"/>
      <c r="AQ431" s="373"/>
      <c r="AR431" s="373"/>
      <c r="AS431" s="373"/>
      <c r="AT431" s="373"/>
      <c r="AU431" s="373"/>
      <c r="AV431" s="373"/>
      <c r="AW431" s="373"/>
      <c r="AX431" s="373"/>
      <c r="AY431" s="373"/>
    </row>
    <row r="432" spans="37:51" s="38" customFormat="1" x14ac:dyDescent="0.35">
      <c r="AK432" s="373"/>
      <c r="AL432" s="373"/>
      <c r="AM432" s="373"/>
      <c r="AN432" s="373"/>
      <c r="AO432" s="373"/>
      <c r="AP432" s="373"/>
      <c r="AQ432" s="373"/>
      <c r="AR432" s="373"/>
      <c r="AS432" s="373"/>
      <c r="AT432" s="373"/>
      <c r="AU432" s="373"/>
      <c r="AV432" s="373"/>
      <c r="AW432" s="373"/>
      <c r="AX432" s="373"/>
      <c r="AY432" s="373"/>
    </row>
    <row r="433" spans="37:51" s="38" customFormat="1" x14ac:dyDescent="0.35">
      <c r="AK433" s="373"/>
      <c r="AL433" s="373"/>
      <c r="AM433" s="373"/>
      <c r="AN433" s="373"/>
      <c r="AO433" s="373"/>
      <c r="AP433" s="373"/>
      <c r="AQ433" s="373"/>
      <c r="AR433" s="373"/>
      <c r="AS433" s="373"/>
      <c r="AT433" s="373"/>
      <c r="AU433" s="373"/>
      <c r="AV433" s="373"/>
      <c r="AW433" s="373"/>
      <c r="AX433" s="373"/>
      <c r="AY433" s="373"/>
    </row>
    <row r="434" spans="37:51" s="38" customFormat="1" x14ac:dyDescent="0.35">
      <c r="AK434" s="373"/>
      <c r="AL434" s="373"/>
      <c r="AM434" s="373"/>
      <c r="AN434" s="373"/>
      <c r="AO434" s="373"/>
      <c r="AP434" s="373"/>
      <c r="AQ434" s="373"/>
      <c r="AR434" s="373"/>
      <c r="AS434" s="373"/>
      <c r="AT434" s="373"/>
      <c r="AU434" s="373"/>
      <c r="AV434" s="373"/>
      <c r="AW434" s="373"/>
      <c r="AX434" s="373"/>
      <c r="AY434" s="373"/>
    </row>
    <row r="435" spans="37:51" s="38" customFormat="1" x14ac:dyDescent="0.35">
      <c r="AK435" s="373"/>
      <c r="AL435" s="373"/>
      <c r="AM435" s="373"/>
      <c r="AN435" s="373"/>
      <c r="AO435" s="373"/>
      <c r="AP435" s="373"/>
      <c r="AQ435" s="373"/>
      <c r="AR435" s="373"/>
      <c r="AS435" s="373"/>
      <c r="AT435" s="373"/>
      <c r="AU435" s="373"/>
      <c r="AV435" s="373"/>
      <c r="AW435" s="373"/>
      <c r="AX435" s="373"/>
      <c r="AY435" s="373"/>
    </row>
    <row r="436" spans="37:51" s="38" customFormat="1" x14ac:dyDescent="0.35">
      <c r="AK436" s="373"/>
      <c r="AL436" s="373"/>
      <c r="AM436" s="373"/>
      <c r="AN436" s="373"/>
      <c r="AO436" s="373"/>
      <c r="AP436" s="373"/>
      <c r="AQ436" s="373"/>
      <c r="AR436" s="373"/>
      <c r="AS436" s="373"/>
      <c r="AT436" s="373"/>
      <c r="AU436" s="373"/>
      <c r="AV436" s="373"/>
      <c r="AW436" s="373"/>
      <c r="AX436" s="373"/>
      <c r="AY436" s="373"/>
    </row>
    <row r="437" spans="37:51" s="38" customFormat="1" x14ac:dyDescent="0.35">
      <c r="AK437" s="373"/>
      <c r="AL437" s="373"/>
      <c r="AM437" s="373"/>
      <c r="AN437" s="373"/>
      <c r="AO437" s="373"/>
      <c r="AP437" s="373"/>
      <c r="AQ437" s="373"/>
      <c r="AR437" s="373"/>
      <c r="AS437" s="373"/>
      <c r="AT437" s="373"/>
      <c r="AU437" s="373"/>
      <c r="AV437" s="373"/>
      <c r="AW437" s="373"/>
      <c r="AX437" s="373"/>
      <c r="AY437" s="373"/>
    </row>
    <row r="438" spans="37:51" s="38" customFormat="1" x14ac:dyDescent="0.35">
      <c r="AK438" s="373"/>
      <c r="AL438" s="373"/>
      <c r="AM438" s="373"/>
      <c r="AN438" s="373"/>
      <c r="AO438" s="373"/>
      <c r="AP438" s="373"/>
      <c r="AQ438" s="373"/>
      <c r="AR438" s="373"/>
      <c r="AS438" s="373"/>
      <c r="AT438" s="373"/>
      <c r="AU438" s="373"/>
      <c r="AV438" s="373"/>
      <c r="AW438" s="373"/>
      <c r="AX438" s="373"/>
      <c r="AY438" s="373"/>
    </row>
    <row r="439" spans="37:51" s="38" customFormat="1" x14ac:dyDescent="0.35">
      <c r="AK439" s="373"/>
      <c r="AL439" s="373"/>
      <c r="AM439" s="373"/>
      <c r="AN439" s="373"/>
      <c r="AO439" s="373"/>
      <c r="AP439" s="373"/>
      <c r="AQ439" s="373"/>
      <c r="AR439" s="373"/>
      <c r="AS439" s="373"/>
      <c r="AT439" s="373"/>
      <c r="AU439" s="373"/>
      <c r="AV439" s="373"/>
      <c r="AW439" s="373"/>
      <c r="AX439" s="373"/>
      <c r="AY439" s="373"/>
    </row>
    <row r="440" spans="37:51" s="38" customFormat="1" x14ac:dyDescent="0.35">
      <c r="AK440" s="373"/>
      <c r="AL440" s="373"/>
      <c r="AM440" s="373"/>
      <c r="AN440" s="373"/>
      <c r="AO440" s="373"/>
      <c r="AP440" s="373"/>
      <c r="AQ440" s="373"/>
      <c r="AR440" s="373"/>
      <c r="AS440" s="373"/>
      <c r="AT440" s="373"/>
      <c r="AU440" s="373"/>
      <c r="AV440" s="373"/>
      <c r="AW440" s="373"/>
      <c r="AX440" s="373"/>
      <c r="AY440" s="373"/>
    </row>
    <row r="441" spans="37:51" s="38" customFormat="1" x14ac:dyDescent="0.35">
      <c r="AK441" s="373"/>
      <c r="AL441" s="373"/>
      <c r="AM441" s="373"/>
      <c r="AN441" s="373"/>
      <c r="AO441" s="373"/>
      <c r="AP441" s="373"/>
      <c r="AQ441" s="373"/>
      <c r="AR441" s="373"/>
      <c r="AS441" s="373"/>
      <c r="AT441" s="373"/>
      <c r="AU441" s="373"/>
      <c r="AV441" s="373"/>
      <c r="AW441" s="373"/>
      <c r="AX441" s="373"/>
      <c r="AY441" s="373"/>
    </row>
    <row r="442" spans="37:51" s="38" customFormat="1" x14ac:dyDescent="0.35">
      <c r="AK442" s="373"/>
      <c r="AL442" s="373"/>
      <c r="AM442" s="373"/>
      <c r="AN442" s="373"/>
      <c r="AO442" s="373"/>
      <c r="AP442" s="373"/>
      <c r="AQ442" s="373"/>
      <c r="AR442" s="373"/>
      <c r="AS442" s="373"/>
      <c r="AT442" s="373"/>
      <c r="AU442" s="373"/>
      <c r="AV442" s="373"/>
      <c r="AW442" s="373"/>
      <c r="AX442" s="373"/>
      <c r="AY442" s="373"/>
    </row>
    <row r="443" spans="37:51" s="38" customFormat="1" x14ac:dyDescent="0.35">
      <c r="AK443" s="373"/>
      <c r="AL443" s="373"/>
      <c r="AM443" s="373"/>
      <c r="AN443" s="373"/>
      <c r="AO443" s="373"/>
      <c r="AP443" s="373"/>
      <c r="AQ443" s="373"/>
      <c r="AR443" s="373"/>
      <c r="AS443" s="373"/>
      <c r="AT443" s="373"/>
      <c r="AU443" s="373"/>
      <c r="AV443" s="373"/>
      <c r="AW443" s="373"/>
      <c r="AX443" s="373"/>
      <c r="AY443" s="373"/>
    </row>
    <row r="444" spans="37:51" s="38" customFormat="1" x14ac:dyDescent="0.35">
      <c r="AK444" s="373"/>
      <c r="AL444" s="373"/>
      <c r="AM444" s="373"/>
      <c r="AN444" s="373"/>
      <c r="AO444" s="373"/>
      <c r="AP444" s="373"/>
      <c r="AQ444" s="373"/>
      <c r="AR444" s="373"/>
      <c r="AS444" s="373"/>
      <c r="AT444" s="373"/>
      <c r="AU444" s="373"/>
      <c r="AV444" s="373"/>
      <c r="AW444" s="373"/>
      <c r="AX444" s="373"/>
      <c r="AY444" s="373"/>
    </row>
    <row r="445" spans="37:51" s="38" customFormat="1" x14ac:dyDescent="0.35">
      <c r="AK445" s="373"/>
      <c r="AL445" s="373"/>
      <c r="AM445" s="373"/>
      <c r="AN445" s="373"/>
      <c r="AO445" s="373"/>
      <c r="AP445" s="373"/>
      <c r="AQ445" s="373"/>
      <c r="AR445" s="373"/>
      <c r="AS445" s="373"/>
      <c r="AT445" s="373"/>
      <c r="AU445" s="373"/>
      <c r="AV445" s="373"/>
      <c r="AW445" s="373"/>
      <c r="AX445" s="373"/>
      <c r="AY445" s="373"/>
    </row>
    <row r="446" spans="37:51" s="38" customFormat="1" x14ac:dyDescent="0.35">
      <c r="AK446" s="373"/>
      <c r="AL446" s="373"/>
      <c r="AM446" s="373"/>
      <c r="AN446" s="373"/>
      <c r="AO446" s="373"/>
      <c r="AP446" s="373"/>
      <c r="AQ446" s="373"/>
      <c r="AR446" s="373"/>
      <c r="AS446" s="373"/>
      <c r="AT446" s="373"/>
      <c r="AU446" s="373"/>
      <c r="AV446" s="373"/>
      <c r="AW446" s="373"/>
      <c r="AX446" s="373"/>
      <c r="AY446" s="373"/>
    </row>
    <row r="447" spans="37:51" s="38" customFormat="1" x14ac:dyDescent="0.35">
      <c r="AK447" s="373"/>
      <c r="AL447" s="373"/>
      <c r="AM447" s="373"/>
      <c r="AN447" s="373"/>
      <c r="AO447" s="373"/>
      <c r="AP447" s="373"/>
      <c r="AQ447" s="373"/>
      <c r="AR447" s="373"/>
      <c r="AS447" s="373"/>
      <c r="AT447" s="373"/>
      <c r="AU447" s="373"/>
      <c r="AV447" s="373"/>
      <c r="AW447" s="373"/>
      <c r="AX447" s="373"/>
      <c r="AY447" s="373"/>
    </row>
    <row r="448" spans="37:51" s="38" customFormat="1" x14ac:dyDescent="0.35">
      <c r="AK448" s="373"/>
      <c r="AL448" s="373"/>
      <c r="AM448" s="373"/>
      <c r="AN448" s="373"/>
      <c r="AO448" s="373"/>
      <c r="AP448" s="373"/>
      <c r="AQ448" s="373"/>
      <c r="AR448" s="373"/>
      <c r="AS448" s="373"/>
      <c r="AT448" s="373"/>
      <c r="AU448" s="373"/>
      <c r="AV448" s="373"/>
      <c r="AW448" s="373"/>
      <c r="AX448" s="373"/>
      <c r="AY448" s="373"/>
    </row>
    <row r="449" spans="37:51" s="38" customFormat="1" x14ac:dyDescent="0.35">
      <c r="AK449" s="373"/>
      <c r="AL449" s="373"/>
      <c r="AM449" s="373"/>
      <c r="AN449" s="373"/>
      <c r="AO449" s="373"/>
      <c r="AP449" s="373"/>
      <c r="AQ449" s="373"/>
      <c r="AR449" s="373"/>
      <c r="AS449" s="373"/>
      <c r="AT449" s="373"/>
      <c r="AU449" s="373"/>
      <c r="AV449" s="373"/>
      <c r="AW449" s="373"/>
      <c r="AX449" s="373"/>
      <c r="AY449" s="373"/>
    </row>
    <row r="450" spans="37:51" s="38" customFormat="1" x14ac:dyDescent="0.35">
      <c r="AK450" s="373"/>
      <c r="AL450" s="373"/>
      <c r="AM450" s="373"/>
      <c r="AN450" s="373"/>
      <c r="AO450" s="373"/>
      <c r="AP450" s="373"/>
      <c r="AQ450" s="373"/>
      <c r="AR450" s="373"/>
      <c r="AS450" s="373"/>
      <c r="AT450" s="373"/>
      <c r="AU450" s="373"/>
      <c r="AV450" s="373"/>
      <c r="AW450" s="373"/>
      <c r="AX450" s="373"/>
      <c r="AY450" s="373"/>
    </row>
    <row r="451" spans="37:51" s="38" customFormat="1" x14ac:dyDescent="0.35">
      <c r="AK451" s="373"/>
      <c r="AL451" s="373"/>
      <c r="AM451" s="373"/>
      <c r="AN451" s="373"/>
      <c r="AO451" s="373"/>
      <c r="AP451" s="373"/>
      <c r="AQ451" s="373"/>
      <c r="AR451" s="373"/>
      <c r="AS451" s="373"/>
      <c r="AT451" s="373"/>
      <c r="AU451" s="373"/>
      <c r="AV451" s="373"/>
      <c r="AW451" s="373"/>
      <c r="AX451" s="373"/>
      <c r="AY451" s="373"/>
    </row>
    <row r="452" spans="37:51" s="38" customFormat="1" x14ac:dyDescent="0.35">
      <c r="AK452" s="373"/>
      <c r="AL452" s="373"/>
      <c r="AM452" s="373"/>
      <c r="AN452" s="373"/>
      <c r="AO452" s="373"/>
      <c r="AP452" s="373"/>
      <c r="AQ452" s="373"/>
      <c r="AR452" s="373"/>
      <c r="AS452" s="373"/>
      <c r="AT452" s="373"/>
      <c r="AU452" s="373"/>
      <c r="AV452" s="373"/>
      <c r="AW452" s="373"/>
      <c r="AX452" s="373"/>
      <c r="AY452" s="373"/>
    </row>
    <row r="453" spans="37:51" s="38" customFormat="1" x14ac:dyDescent="0.35">
      <c r="AK453" s="373"/>
      <c r="AL453" s="373"/>
      <c r="AM453" s="373"/>
      <c r="AN453" s="373"/>
      <c r="AO453" s="373"/>
      <c r="AP453" s="373"/>
      <c r="AQ453" s="373"/>
      <c r="AR453" s="373"/>
      <c r="AS453" s="373"/>
      <c r="AT453" s="373"/>
      <c r="AU453" s="373"/>
      <c r="AV453" s="373"/>
      <c r="AW453" s="373"/>
      <c r="AX453" s="373"/>
      <c r="AY453" s="373"/>
    </row>
    <row r="454" spans="37:51" s="38" customFormat="1" x14ac:dyDescent="0.35">
      <c r="AK454" s="373"/>
      <c r="AL454" s="373"/>
      <c r="AM454" s="373"/>
      <c r="AN454" s="373"/>
      <c r="AO454" s="373"/>
      <c r="AP454" s="373"/>
      <c r="AQ454" s="373"/>
      <c r="AR454" s="373"/>
      <c r="AS454" s="373"/>
      <c r="AT454" s="373"/>
      <c r="AU454" s="373"/>
      <c r="AV454" s="373"/>
      <c r="AW454" s="373"/>
      <c r="AX454" s="373"/>
      <c r="AY454" s="373"/>
    </row>
    <row r="455" spans="37:51" s="38" customFormat="1" x14ac:dyDescent="0.35">
      <c r="AK455" s="373"/>
      <c r="AL455" s="373"/>
      <c r="AM455" s="373"/>
      <c r="AN455" s="373"/>
      <c r="AO455" s="373"/>
      <c r="AP455" s="373"/>
      <c r="AQ455" s="373"/>
      <c r="AR455" s="373"/>
      <c r="AS455" s="373"/>
      <c r="AT455" s="373"/>
      <c r="AU455" s="373"/>
      <c r="AV455" s="373"/>
      <c r="AW455" s="373"/>
      <c r="AX455" s="373"/>
      <c r="AY455" s="373"/>
    </row>
    <row r="456" spans="37:51" s="38" customFormat="1" x14ac:dyDescent="0.35">
      <c r="AK456" s="373"/>
      <c r="AL456" s="373"/>
      <c r="AM456" s="373"/>
      <c r="AN456" s="373"/>
      <c r="AO456" s="373"/>
      <c r="AP456" s="373"/>
      <c r="AQ456" s="373"/>
      <c r="AR456" s="373"/>
      <c r="AS456" s="373"/>
      <c r="AT456" s="373"/>
      <c r="AU456" s="373"/>
      <c r="AV456" s="373"/>
      <c r="AW456" s="373"/>
      <c r="AX456" s="373"/>
      <c r="AY456" s="373"/>
    </row>
    <row r="457" spans="37:51" s="38" customFormat="1" x14ac:dyDescent="0.35">
      <c r="AK457" s="373"/>
      <c r="AL457" s="373"/>
      <c r="AM457" s="373"/>
      <c r="AN457" s="373"/>
      <c r="AO457" s="373"/>
      <c r="AP457" s="373"/>
      <c r="AQ457" s="373"/>
      <c r="AR457" s="373"/>
      <c r="AS457" s="373"/>
      <c r="AT457" s="373"/>
      <c r="AU457" s="373"/>
      <c r="AV457" s="373"/>
      <c r="AW457" s="373"/>
      <c r="AX457" s="373"/>
      <c r="AY457" s="373"/>
    </row>
    <row r="458" spans="37:51" s="38" customFormat="1" x14ac:dyDescent="0.35">
      <c r="AK458" s="373"/>
      <c r="AL458" s="373"/>
      <c r="AM458" s="373"/>
      <c r="AN458" s="373"/>
      <c r="AO458" s="373"/>
      <c r="AP458" s="373"/>
      <c r="AQ458" s="373"/>
      <c r="AR458" s="373"/>
      <c r="AS458" s="373"/>
      <c r="AT458" s="373"/>
      <c r="AU458" s="373"/>
      <c r="AV458" s="373"/>
      <c r="AW458" s="373"/>
      <c r="AX458" s="373"/>
      <c r="AY458" s="373"/>
    </row>
    <row r="459" spans="37:51" s="38" customFormat="1" x14ac:dyDescent="0.35">
      <c r="AK459" s="373"/>
      <c r="AL459" s="373"/>
      <c r="AM459" s="373"/>
      <c r="AN459" s="373"/>
      <c r="AO459" s="373"/>
      <c r="AP459" s="373"/>
      <c r="AQ459" s="373"/>
      <c r="AR459" s="373"/>
      <c r="AS459" s="373"/>
      <c r="AT459" s="373"/>
      <c r="AU459" s="373"/>
      <c r="AV459" s="373"/>
      <c r="AW459" s="373"/>
      <c r="AX459" s="373"/>
      <c r="AY459" s="373"/>
    </row>
    <row r="460" spans="37:51" s="38" customFormat="1" x14ac:dyDescent="0.35">
      <c r="AK460" s="373"/>
      <c r="AL460" s="373"/>
      <c r="AM460" s="373"/>
      <c r="AN460" s="373"/>
      <c r="AO460" s="373"/>
      <c r="AP460" s="373"/>
      <c r="AQ460" s="373"/>
      <c r="AR460" s="373"/>
      <c r="AS460" s="373"/>
      <c r="AT460" s="373"/>
      <c r="AU460" s="373"/>
      <c r="AV460" s="373"/>
      <c r="AW460" s="373"/>
      <c r="AX460" s="373"/>
      <c r="AY460" s="373"/>
    </row>
    <row r="461" spans="37:51" s="38" customFormat="1" x14ac:dyDescent="0.35">
      <c r="AK461" s="373"/>
      <c r="AL461" s="373"/>
      <c r="AM461" s="373"/>
      <c r="AN461" s="373"/>
      <c r="AO461" s="373"/>
      <c r="AP461" s="373"/>
      <c r="AQ461" s="373"/>
      <c r="AR461" s="373"/>
      <c r="AS461" s="373"/>
      <c r="AT461" s="373"/>
      <c r="AU461" s="373"/>
      <c r="AV461" s="373"/>
      <c r="AW461" s="373"/>
      <c r="AX461" s="373"/>
      <c r="AY461" s="373"/>
    </row>
    <row r="462" spans="37:51" s="38" customFormat="1" x14ac:dyDescent="0.35">
      <c r="AK462" s="373"/>
      <c r="AL462" s="373"/>
      <c r="AM462" s="373"/>
      <c r="AN462" s="373"/>
      <c r="AO462" s="373"/>
      <c r="AP462" s="373"/>
      <c r="AQ462" s="373"/>
      <c r="AR462" s="373"/>
      <c r="AS462" s="373"/>
      <c r="AT462" s="373"/>
      <c r="AU462" s="373"/>
      <c r="AV462" s="373"/>
      <c r="AW462" s="373"/>
      <c r="AX462" s="373"/>
      <c r="AY462" s="373"/>
    </row>
    <row r="463" spans="37:51" s="38" customFormat="1" x14ac:dyDescent="0.35">
      <c r="AK463" s="373"/>
      <c r="AL463" s="373"/>
      <c r="AM463" s="373"/>
      <c r="AN463" s="373"/>
      <c r="AO463" s="373"/>
      <c r="AP463" s="373"/>
      <c r="AQ463" s="373"/>
      <c r="AR463" s="373"/>
      <c r="AS463" s="373"/>
      <c r="AT463" s="373"/>
      <c r="AU463" s="373"/>
      <c r="AV463" s="373"/>
      <c r="AW463" s="373"/>
      <c r="AX463" s="373"/>
      <c r="AY463" s="373"/>
    </row>
    <row r="464" spans="37:51" s="38" customFormat="1" x14ac:dyDescent="0.35">
      <c r="AK464" s="373"/>
      <c r="AL464" s="373"/>
      <c r="AM464" s="373"/>
      <c r="AN464" s="373"/>
      <c r="AO464" s="373"/>
      <c r="AP464" s="373"/>
      <c r="AQ464" s="373"/>
      <c r="AR464" s="373"/>
      <c r="AS464" s="373"/>
      <c r="AT464" s="373"/>
      <c r="AU464" s="373"/>
      <c r="AV464" s="373"/>
      <c r="AW464" s="373"/>
      <c r="AX464" s="373"/>
      <c r="AY464" s="373"/>
    </row>
    <row r="465" spans="37:51" s="38" customFormat="1" x14ac:dyDescent="0.35">
      <c r="AK465" s="373"/>
      <c r="AL465" s="373"/>
      <c r="AM465" s="373"/>
      <c r="AN465" s="373"/>
      <c r="AO465" s="373"/>
      <c r="AP465" s="373"/>
      <c r="AQ465" s="373"/>
      <c r="AR465" s="373"/>
      <c r="AS465" s="373"/>
      <c r="AT465" s="373"/>
      <c r="AU465" s="373"/>
      <c r="AV465" s="373"/>
      <c r="AW465" s="373"/>
      <c r="AX465" s="373"/>
      <c r="AY465" s="373"/>
    </row>
    <row r="466" spans="37:51" s="38" customFormat="1" x14ac:dyDescent="0.35">
      <c r="AK466" s="373"/>
      <c r="AL466" s="373"/>
      <c r="AM466" s="373"/>
      <c r="AN466" s="373"/>
      <c r="AO466" s="373"/>
      <c r="AP466" s="373"/>
      <c r="AQ466" s="373"/>
      <c r="AR466" s="373"/>
      <c r="AS466" s="373"/>
      <c r="AT466" s="373"/>
      <c r="AU466" s="373"/>
      <c r="AV466" s="373"/>
      <c r="AW466" s="373"/>
      <c r="AX466" s="373"/>
      <c r="AY466" s="373"/>
    </row>
    <row r="467" spans="37:51" s="38" customFormat="1" x14ac:dyDescent="0.35">
      <c r="AK467" s="373"/>
      <c r="AL467" s="373"/>
      <c r="AM467" s="373"/>
      <c r="AN467" s="373"/>
      <c r="AO467" s="373"/>
      <c r="AP467" s="373"/>
      <c r="AQ467" s="373"/>
      <c r="AR467" s="373"/>
      <c r="AS467" s="373"/>
      <c r="AT467" s="373"/>
      <c r="AU467" s="373"/>
      <c r="AV467" s="373"/>
      <c r="AW467" s="373"/>
      <c r="AX467" s="373"/>
      <c r="AY467" s="373"/>
    </row>
    <row r="468" spans="37:51" s="38" customFormat="1" x14ac:dyDescent="0.35">
      <c r="AK468" s="373"/>
      <c r="AL468" s="373"/>
      <c r="AM468" s="373"/>
      <c r="AN468" s="373"/>
      <c r="AO468" s="373"/>
      <c r="AP468" s="373"/>
      <c r="AQ468" s="373"/>
      <c r="AR468" s="373"/>
      <c r="AS468" s="373"/>
      <c r="AT468" s="373"/>
      <c r="AU468" s="373"/>
      <c r="AV468" s="373"/>
      <c r="AW468" s="373"/>
      <c r="AX468" s="373"/>
      <c r="AY468" s="373"/>
    </row>
    <row r="469" spans="37:51" s="38" customFormat="1" x14ac:dyDescent="0.35">
      <c r="AK469" s="373"/>
      <c r="AL469" s="373"/>
      <c r="AM469" s="373"/>
      <c r="AN469" s="373"/>
      <c r="AO469" s="373"/>
      <c r="AP469" s="373"/>
      <c r="AQ469" s="373"/>
      <c r="AR469" s="373"/>
      <c r="AS469" s="373"/>
      <c r="AT469" s="373"/>
      <c r="AU469" s="373"/>
      <c r="AV469" s="373"/>
      <c r="AW469" s="373"/>
      <c r="AX469" s="373"/>
      <c r="AY469" s="373"/>
    </row>
    <row r="470" spans="37:51" s="38" customFormat="1" x14ac:dyDescent="0.35">
      <c r="AK470" s="373"/>
      <c r="AL470" s="373"/>
      <c r="AM470" s="373"/>
      <c r="AN470" s="373"/>
      <c r="AO470" s="373"/>
      <c r="AP470" s="373"/>
      <c r="AQ470" s="373"/>
      <c r="AR470" s="373"/>
      <c r="AS470" s="373"/>
      <c r="AT470" s="373"/>
      <c r="AU470" s="373"/>
      <c r="AV470" s="373"/>
      <c r="AW470" s="373"/>
      <c r="AX470" s="373"/>
      <c r="AY470" s="373"/>
    </row>
    <row r="471" spans="37:51" s="38" customFormat="1" x14ac:dyDescent="0.35">
      <c r="AK471" s="373"/>
      <c r="AL471" s="373"/>
      <c r="AM471" s="373"/>
      <c r="AN471" s="373"/>
      <c r="AO471" s="373"/>
      <c r="AP471" s="373"/>
      <c r="AQ471" s="373"/>
      <c r="AR471" s="373"/>
      <c r="AS471" s="373"/>
      <c r="AT471" s="373"/>
      <c r="AU471" s="373"/>
      <c r="AV471" s="373"/>
      <c r="AW471" s="373"/>
      <c r="AX471" s="373"/>
      <c r="AY471" s="373"/>
    </row>
    <row r="472" spans="37:51" s="38" customFormat="1" x14ac:dyDescent="0.35">
      <c r="AK472" s="373"/>
      <c r="AL472" s="373"/>
      <c r="AM472" s="373"/>
      <c r="AN472" s="373"/>
      <c r="AO472" s="373"/>
      <c r="AP472" s="373"/>
      <c r="AQ472" s="373"/>
      <c r="AR472" s="373"/>
      <c r="AS472" s="373"/>
      <c r="AT472" s="373"/>
      <c r="AU472" s="373"/>
      <c r="AV472" s="373"/>
      <c r="AW472" s="373"/>
      <c r="AX472" s="373"/>
      <c r="AY472" s="373"/>
    </row>
    <row r="473" spans="37:51" s="38" customFormat="1" x14ac:dyDescent="0.35">
      <c r="AK473" s="373"/>
      <c r="AL473" s="373"/>
      <c r="AM473" s="373"/>
      <c r="AN473" s="373"/>
      <c r="AO473" s="373"/>
      <c r="AP473" s="373"/>
      <c r="AQ473" s="373"/>
      <c r="AR473" s="373"/>
      <c r="AS473" s="373"/>
      <c r="AT473" s="373"/>
      <c r="AU473" s="373"/>
      <c r="AV473" s="373"/>
      <c r="AW473" s="373"/>
      <c r="AX473" s="373"/>
      <c r="AY473" s="373"/>
    </row>
    <row r="474" spans="37:51" s="38" customFormat="1" x14ac:dyDescent="0.35">
      <c r="AK474" s="373"/>
      <c r="AL474" s="373"/>
      <c r="AM474" s="373"/>
      <c r="AN474" s="373"/>
      <c r="AO474" s="373"/>
      <c r="AP474" s="373"/>
      <c r="AQ474" s="373"/>
      <c r="AR474" s="373"/>
      <c r="AS474" s="373"/>
      <c r="AT474" s="373"/>
      <c r="AU474" s="373"/>
      <c r="AV474" s="373"/>
      <c r="AW474" s="373"/>
      <c r="AX474" s="373"/>
      <c r="AY474" s="373"/>
    </row>
    <row r="475" spans="37:51" s="38" customFormat="1" x14ac:dyDescent="0.35">
      <c r="AK475" s="373"/>
      <c r="AL475" s="373"/>
      <c r="AM475" s="373"/>
      <c r="AN475" s="373"/>
      <c r="AO475" s="373"/>
      <c r="AP475" s="373"/>
      <c r="AQ475" s="373"/>
      <c r="AR475" s="373"/>
      <c r="AS475" s="373"/>
      <c r="AT475" s="373"/>
      <c r="AU475" s="373"/>
      <c r="AV475" s="373"/>
      <c r="AW475" s="373"/>
      <c r="AX475" s="373"/>
      <c r="AY475" s="373"/>
    </row>
    <row r="476" spans="37:51" s="38" customFormat="1" x14ac:dyDescent="0.35">
      <c r="AK476" s="373"/>
      <c r="AL476" s="373"/>
      <c r="AM476" s="373"/>
      <c r="AN476" s="373"/>
      <c r="AO476" s="373"/>
      <c r="AP476" s="373"/>
      <c r="AQ476" s="373"/>
      <c r="AR476" s="373"/>
      <c r="AS476" s="373"/>
      <c r="AT476" s="373"/>
      <c r="AU476" s="373"/>
      <c r="AV476" s="373"/>
      <c r="AW476" s="373"/>
      <c r="AX476" s="373"/>
      <c r="AY476" s="373"/>
    </row>
    <row r="477" spans="37:51" s="38" customFormat="1" x14ac:dyDescent="0.35">
      <c r="AK477" s="373"/>
      <c r="AL477" s="373"/>
      <c r="AM477" s="373"/>
      <c r="AN477" s="373"/>
      <c r="AO477" s="373"/>
      <c r="AP477" s="373"/>
      <c r="AQ477" s="373"/>
      <c r="AR477" s="373"/>
      <c r="AS477" s="373"/>
      <c r="AT477" s="373"/>
      <c r="AU477" s="373"/>
      <c r="AV477" s="373"/>
      <c r="AW477" s="373"/>
      <c r="AX477" s="373"/>
      <c r="AY477" s="373"/>
    </row>
    <row r="478" spans="37:51" s="38" customFormat="1" x14ac:dyDescent="0.35">
      <c r="AK478" s="373"/>
      <c r="AL478" s="373"/>
      <c r="AM478" s="373"/>
      <c r="AN478" s="373"/>
      <c r="AO478" s="373"/>
      <c r="AP478" s="373"/>
      <c r="AQ478" s="373"/>
      <c r="AR478" s="373"/>
      <c r="AS478" s="373"/>
      <c r="AT478" s="373"/>
      <c r="AU478" s="373"/>
      <c r="AV478" s="373"/>
      <c r="AW478" s="373"/>
      <c r="AX478" s="373"/>
      <c r="AY478" s="373"/>
    </row>
    <row r="479" spans="37:51" s="38" customFormat="1" x14ac:dyDescent="0.35">
      <c r="AK479" s="373"/>
      <c r="AL479" s="373"/>
      <c r="AM479" s="373"/>
      <c r="AN479" s="373"/>
      <c r="AO479" s="373"/>
      <c r="AP479" s="373"/>
      <c r="AQ479" s="373"/>
      <c r="AR479" s="373"/>
      <c r="AS479" s="373"/>
      <c r="AT479" s="373"/>
      <c r="AU479" s="373"/>
      <c r="AV479" s="373"/>
      <c r="AW479" s="373"/>
      <c r="AX479" s="373"/>
      <c r="AY479" s="373"/>
    </row>
    <row r="480" spans="37:51" s="38" customFormat="1" x14ac:dyDescent="0.35">
      <c r="AK480" s="373"/>
      <c r="AL480" s="373"/>
      <c r="AM480" s="373"/>
      <c r="AN480" s="373"/>
      <c r="AO480" s="373"/>
      <c r="AP480" s="373"/>
      <c r="AQ480" s="373"/>
      <c r="AR480" s="373"/>
      <c r="AS480" s="373"/>
      <c r="AT480" s="373"/>
      <c r="AU480" s="373"/>
      <c r="AV480" s="373"/>
      <c r="AW480" s="373"/>
      <c r="AX480" s="373"/>
      <c r="AY480" s="373"/>
    </row>
    <row r="481" spans="37:51" s="38" customFormat="1" x14ac:dyDescent="0.35">
      <c r="AK481" s="373"/>
      <c r="AL481" s="373"/>
      <c r="AM481" s="373"/>
      <c r="AN481" s="373"/>
      <c r="AO481" s="373"/>
      <c r="AP481" s="373"/>
      <c r="AQ481" s="373"/>
      <c r="AR481" s="373"/>
      <c r="AS481" s="373"/>
      <c r="AT481" s="373"/>
      <c r="AU481" s="373"/>
      <c r="AV481" s="373"/>
      <c r="AW481" s="373"/>
      <c r="AX481" s="373"/>
      <c r="AY481" s="373"/>
    </row>
    <row r="482" spans="37:51" s="38" customFormat="1" x14ac:dyDescent="0.35">
      <c r="AK482" s="373"/>
      <c r="AL482" s="373"/>
      <c r="AM482" s="373"/>
      <c r="AN482" s="373"/>
      <c r="AO482" s="373"/>
      <c r="AP482" s="373"/>
      <c r="AQ482" s="373"/>
      <c r="AR482" s="373"/>
      <c r="AS482" s="373"/>
      <c r="AT482" s="373"/>
      <c r="AU482" s="373"/>
      <c r="AV482" s="373"/>
      <c r="AW482" s="373"/>
      <c r="AX482" s="373"/>
      <c r="AY482" s="373"/>
    </row>
    <row r="483" spans="37:51" s="38" customFormat="1" x14ac:dyDescent="0.35">
      <c r="AK483" s="373"/>
      <c r="AL483" s="373"/>
      <c r="AM483" s="373"/>
      <c r="AN483" s="373"/>
      <c r="AO483" s="373"/>
      <c r="AP483" s="373"/>
      <c r="AQ483" s="373"/>
      <c r="AR483" s="373"/>
      <c r="AS483" s="373"/>
      <c r="AT483" s="373"/>
      <c r="AU483" s="373"/>
      <c r="AV483" s="373"/>
      <c r="AW483" s="373"/>
      <c r="AX483" s="373"/>
      <c r="AY483" s="373"/>
    </row>
    <row r="484" spans="37:51" s="38" customFormat="1" x14ac:dyDescent="0.35">
      <c r="AK484" s="373"/>
      <c r="AL484" s="373"/>
      <c r="AM484" s="373"/>
      <c r="AN484" s="373"/>
      <c r="AO484" s="373"/>
      <c r="AP484" s="373"/>
      <c r="AQ484" s="373"/>
      <c r="AR484" s="373"/>
      <c r="AS484" s="373"/>
      <c r="AT484" s="373"/>
      <c r="AU484" s="373"/>
      <c r="AV484" s="373"/>
      <c r="AW484" s="373"/>
      <c r="AX484" s="373"/>
      <c r="AY484" s="373"/>
    </row>
    <row r="485" spans="37:51" s="38" customFormat="1" x14ac:dyDescent="0.35">
      <c r="AK485" s="373"/>
      <c r="AL485" s="373"/>
      <c r="AM485" s="373"/>
      <c r="AN485" s="373"/>
      <c r="AO485" s="373"/>
      <c r="AP485" s="373"/>
      <c r="AQ485" s="373"/>
      <c r="AR485" s="373"/>
      <c r="AS485" s="373"/>
      <c r="AT485" s="373"/>
      <c r="AU485" s="373"/>
      <c r="AV485" s="373"/>
      <c r="AW485" s="373"/>
      <c r="AX485" s="373"/>
      <c r="AY485" s="373"/>
    </row>
    <row r="486" spans="37:51" s="38" customFormat="1" x14ac:dyDescent="0.35">
      <c r="AK486" s="373"/>
      <c r="AL486" s="373"/>
      <c r="AM486" s="373"/>
      <c r="AN486" s="373"/>
      <c r="AO486" s="373"/>
      <c r="AP486" s="373"/>
      <c r="AQ486" s="373"/>
      <c r="AR486" s="373"/>
      <c r="AS486" s="373"/>
      <c r="AT486" s="373"/>
      <c r="AU486" s="373"/>
      <c r="AV486" s="373"/>
      <c r="AW486" s="373"/>
      <c r="AX486" s="373"/>
      <c r="AY486" s="373"/>
    </row>
    <row r="487" spans="37:51" s="38" customFormat="1" x14ac:dyDescent="0.35">
      <c r="AK487" s="373"/>
      <c r="AL487" s="373"/>
      <c r="AM487" s="373"/>
      <c r="AN487" s="373"/>
      <c r="AO487" s="373"/>
      <c r="AP487" s="373"/>
      <c r="AQ487" s="373"/>
      <c r="AR487" s="373"/>
      <c r="AS487" s="373"/>
      <c r="AT487" s="373"/>
      <c r="AU487" s="373"/>
      <c r="AV487" s="373"/>
      <c r="AW487" s="373"/>
      <c r="AX487" s="373"/>
      <c r="AY487" s="373"/>
    </row>
    <row r="488" spans="37:51" s="38" customFormat="1" x14ac:dyDescent="0.35">
      <c r="AK488" s="373"/>
      <c r="AL488" s="373"/>
      <c r="AM488" s="373"/>
      <c r="AN488" s="373"/>
      <c r="AO488" s="373"/>
      <c r="AP488" s="373"/>
      <c r="AQ488" s="373"/>
      <c r="AR488" s="373"/>
      <c r="AS488" s="373"/>
      <c r="AT488" s="373"/>
      <c r="AU488" s="373"/>
      <c r="AV488" s="373"/>
      <c r="AW488" s="373"/>
      <c r="AX488" s="373"/>
      <c r="AY488" s="373"/>
    </row>
    <row r="489" spans="37:51" s="38" customFormat="1" x14ac:dyDescent="0.35">
      <c r="AK489" s="373"/>
      <c r="AL489" s="373"/>
      <c r="AM489" s="373"/>
      <c r="AN489" s="373"/>
      <c r="AO489" s="373"/>
      <c r="AP489" s="373"/>
      <c r="AQ489" s="373"/>
      <c r="AR489" s="373"/>
      <c r="AS489" s="373"/>
      <c r="AT489" s="373"/>
      <c r="AU489" s="373"/>
      <c r="AV489" s="373"/>
      <c r="AW489" s="373"/>
      <c r="AX489" s="373"/>
      <c r="AY489" s="373"/>
    </row>
    <row r="490" spans="37:51" s="38" customFormat="1" x14ac:dyDescent="0.35">
      <c r="AK490" s="373"/>
      <c r="AL490" s="373"/>
      <c r="AM490" s="373"/>
      <c r="AN490" s="373"/>
      <c r="AO490" s="373"/>
      <c r="AP490" s="373"/>
      <c r="AQ490" s="373"/>
      <c r="AR490" s="373"/>
      <c r="AS490" s="373"/>
      <c r="AT490" s="373"/>
      <c r="AU490" s="373"/>
      <c r="AV490" s="373"/>
      <c r="AW490" s="373"/>
      <c r="AX490" s="373"/>
      <c r="AY490" s="373"/>
    </row>
    <row r="491" spans="37:51" s="38" customFormat="1" x14ac:dyDescent="0.35">
      <c r="AK491" s="373"/>
      <c r="AL491" s="373"/>
      <c r="AM491" s="373"/>
      <c r="AN491" s="373"/>
      <c r="AO491" s="373"/>
      <c r="AP491" s="373"/>
      <c r="AQ491" s="373"/>
      <c r="AR491" s="373"/>
      <c r="AS491" s="373"/>
      <c r="AT491" s="373"/>
      <c r="AU491" s="373"/>
      <c r="AV491" s="373"/>
      <c r="AW491" s="373"/>
      <c r="AX491" s="373"/>
      <c r="AY491" s="373"/>
    </row>
    <row r="492" spans="37:51" s="38" customFormat="1" x14ac:dyDescent="0.35">
      <c r="AK492" s="373"/>
      <c r="AL492" s="373"/>
      <c r="AM492" s="373"/>
      <c r="AN492" s="373"/>
      <c r="AO492" s="373"/>
      <c r="AP492" s="373"/>
      <c r="AQ492" s="373"/>
      <c r="AR492" s="373"/>
      <c r="AS492" s="373"/>
      <c r="AT492" s="373"/>
      <c r="AU492" s="373"/>
      <c r="AV492" s="373"/>
      <c r="AW492" s="373"/>
      <c r="AX492" s="373"/>
      <c r="AY492" s="373"/>
    </row>
    <row r="493" spans="37:51" s="38" customFormat="1" x14ac:dyDescent="0.35">
      <c r="AK493" s="373"/>
      <c r="AL493" s="373"/>
      <c r="AM493" s="373"/>
      <c r="AN493" s="373"/>
      <c r="AO493" s="373"/>
      <c r="AP493" s="373"/>
      <c r="AQ493" s="373"/>
      <c r="AR493" s="373"/>
      <c r="AS493" s="373"/>
      <c r="AT493" s="373"/>
      <c r="AU493" s="373"/>
      <c r="AV493" s="373"/>
      <c r="AW493" s="373"/>
      <c r="AX493" s="373"/>
      <c r="AY493" s="373"/>
    </row>
    <row r="494" spans="37:51" s="38" customFormat="1" x14ac:dyDescent="0.35">
      <c r="AK494" s="373"/>
      <c r="AL494" s="373"/>
      <c r="AM494" s="373"/>
      <c r="AN494" s="373"/>
      <c r="AO494" s="373"/>
      <c r="AP494" s="373"/>
      <c r="AQ494" s="373"/>
      <c r="AR494" s="373"/>
      <c r="AS494" s="373"/>
      <c r="AT494" s="373"/>
      <c r="AU494" s="373"/>
      <c r="AV494" s="373"/>
      <c r="AW494" s="373"/>
      <c r="AX494" s="373"/>
      <c r="AY494" s="373"/>
    </row>
    <row r="495" spans="37:51" s="38" customFormat="1" x14ac:dyDescent="0.35">
      <c r="AK495" s="373"/>
      <c r="AL495" s="373"/>
      <c r="AM495" s="373"/>
      <c r="AN495" s="373"/>
      <c r="AO495" s="373"/>
      <c r="AP495" s="373"/>
      <c r="AQ495" s="373"/>
      <c r="AR495" s="373"/>
      <c r="AS495" s="373"/>
      <c r="AT495" s="373"/>
      <c r="AU495" s="373"/>
      <c r="AV495" s="373"/>
      <c r="AW495" s="373"/>
      <c r="AX495" s="373"/>
      <c r="AY495" s="373"/>
    </row>
    <row r="496" spans="37:51" s="38" customFormat="1" x14ac:dyDescent="0.35">
      <c r="AK496" s="373"/>
      <c r="AL496" s="373"/>
      <c r="AM496" s="373"/>
      <c r="AN496" s="373"/>
      <c r="AO496" s="373"/>
      <c r="AP496" s="373"/>
      <c r="AQ496" s="373"/>
      <c r="AR496" s="373"/>
      <c r="AS496" s="373"/>
      <c r="AT496" s="373"/>
      <c r="AU496" s="373"/>
      <c r="AV496" s="373"/>
      <c r="AW496" s="373"/>
      <c r="AX496" s="373"/>
      <c r="AY496" s="373"/>
    </row>
    <row r="497" spans="37:51" s="38" customFormat="1" x14ac:dyDescent="0.35">
      <c r="AK497" s="373"/>
      <c r="AL497" s="373"/>
      <c r="AM497" s="373"/>
      <c r="AN497" s="373"/>
      <c r="AO497" s="373"/>
      <c r="AP497" s="373"/>
      <c r="AQ497" s="373"/>
      <c r="AR497" s="373"/>
      <c r="AS497" s="373"/>
      <c r="AT497" s="373"/>
      <c r="AU497" s="373"/>
      <c r="AV497" s="373"/>
      <c r="AW497" s="373"/>
      <c r="AX497" s="373"/>
      <c r="AY497" s="373"/>
    </row>
    <row r="498" spans="37:51" s="38" customFormat="1" x14ac:dyDescent="0.35">
      <c r="AK498" s="373"/>
      <c r="AL498" s="373"/>
      <c r="AM498" s="373"/>
      <c r="AN498" s="373"/>
      <c r="AO498" s="373"/>
      <c r="AP498" s="373"/>
      <c r="AQ498" s="373"/>
      <c r="AR498" s="373"/>
      <c r="AS498" s="373"/>
      <c r="AT498" s="373"/>
      <c r="AU498" s="373"/>
      <c r="AV498" s="373"/>
      <c r="AW498" s="373"/>
      <c r="AX498" s="373"/>
      <c r="AY498" s="373"/>
    </row>
    <row r="499" spans="37:51" s="38" customFormat="1" x14ac:dyDescent="0.35">
      <c r="AK499" s="373"/>
      <c r="AL499" s="373"/>
      <c r="AM499" s="373"/>
      <c r="AN499" s="373"/>
      <c r="AO499" s="373"/>
      <c r="AP499" s="373"/>
      <c r="AQ499" s="373"/>
      <c r="AR499" s="373"/>
      <c r="AS499" s="373"/>
      <c r="AT499" s="373"/>
      <c r="AU499" s="373"/>
      <c r="AV499" s="373"/>
      <c r="AW499" s="373"/>
      <c r="AX499" s="373"/>
      <c r="AY499" s="373"/>
    </row>
    <row r="500" spans="37:51" s="38" customFormat="1" x14ac:dyDescent="0.35">
      <c r="AK500" s="373"/>
      <c r="AL500" s="373"/>
      <c r="AM500" s="373"/>
      <c r="AN500" s="373"/>
      <c r="AO500" s="373"/>
      <c r="AP500" s="373"/>
      <c r="AQ500" s="373"/>
      <c r="AR500" s="373"/>
      <c r="AS500" s="373"/>
      <c r="AT500" s="373"/>
      <c r="AU500" s="373"/>
      <c r="AV500" s="373"/>
      <c r="AW500" s="373"/>
      <c r="AX500" s="373"/>
      <c r="AY500" s="373"/>
    </row>
    <row r="501" spans="37:51" s="38" customFormat="1" x14ac:dyDescent="0.35">
      <c r="AK501" s="373"/>
      <c r="AL501" s="373"/>
      <c r="AM501" s="373"/>
      <c r="AN501" s="373"/>
      <c r="AO501" s="373"/>
      <c r="AP501" s="373"/>
      <c r="AQ501" s="373"/>
      <c r="AR501" s="373"/>
      <c r="AS501" s="373"/>
      <c r="AT501" s="373"/>
      <c r="AU501" s="373"/>
      <c r="AV501" s="373"/>
      <c r="AW501" s="373"/>
      <c r="AX501" s="373"/>
      <c r="AY501" s="373"/>
    </row>
    <row r="502" spans="37:51" s="38" customFormat="1" x14ac:dyDescent="0.35">
      <c r="AK502" s="373"/>
      <c r="AL502" s="373"/>
      <c r="AM502" s="373"/>
      <c r="AN502" s="373"/>
      <c r="AO502" s="373"/>
      <c r="AP502" s="373"/>
      <c r="AQ502" s="373"/>
      <c r="AR502" s="373"/>
      <c r="AS502" s="373"/>
      <c r="AT502" s="373"/>
      <c r="AU502" s="373"/>
      <c r="AV502" s="373"/>
      <c r="AW502" s="373"/>
      <c r="AX502" s="373"/>
      <c r="AY502" s="373"/>
    </row>
    <row r="503" spans="37:51" s="38" customFormat="1" x14ac:dyDescent="0.35">
      <c r="AK503" s="373"/>
      <c r="AL503" s="373"/>
      <c r="AM503" s="373"/>
      <c r="AN503" s="373"/>
      <c r="AO503" s="373"/>
      <c r="AP503" s="373"/>
      <c r="AQ503" s="373"/>
      <c r="AR503" s="373"/>
      <c r="AS503" s="373"/>
      <c r="AT503" s="373"/>
      <c r="AU503" s="373"/>
      <c r="AV503" s="373"/>
      <c r="AW503" s="373"/>
      <c r="AX503" s="373"/>
      <c r="AY503" s="373"/>
    </row>
    <row r="504" spans="37:51" s="38" customFormat="1" x14ac:dyDescent="0.35">
      <c r="AK504" s="373"/>
      <c r="AL504" s="373"/>
      <c r="AM504" s="373"/>
      <c r="AN504" s="373"/>
      <c r="AO504" s="373"/>
      <c r="AP504" s="373"/>
      <c r="AQ504" s="373"/>
      <c r="AR504" s="373"/>
      <c r="AS504" s="373"/>
      <c r="AT504" s="373"/>
      <c r="AU504" s="373"/>
      <c r="AV504" s="373"/>
      <c r="AW504" s="373"/>
      <c r="AX504" s="373"/>
      <c r="AY504" s="373"/>
    </row>
    <row r="505" spans="37:51" s="38" customFormat="1" x14ac:dyDescent="0.35">
      <c r="AK505" s="373"/>
      <c r="AL505" s="373"/>
      <c r="AM505" s="373"/>
      <c r="AN505" s="373"/>
      <c r="AO505" s="373"/>
      <c r="AP505" s="373"/>
      <c r="AQ505" s="373"/>
      <c r="AR505" s="373"/>
      <c r="AS505" s="373"/>
      <c r="AT505" s="373"/>
      <c r="AU505" s="373"/>
      <c r="AV505" s="373"/>
      <c r="AW505" s="373"/>
      <c r="AX505" s="373"/>
      <c r="AY505" s="373"/>
    </row>
    <row r="506" spans="37:51" s="38" customFormat="1" x14ac:dyDescent="0.35">
      <c r="AK506" s="373"/>
      <c r="AL506" s="373"/>
      <c r="AM506" s="373"/>
      <c r="AN506" s="373"/>
      <c r="AO506" s="373"/>
      <c r="AP506" s="373"/>
      <c r="AQ506" s="373"/>
      <c r="AR506" s="373"/>
      <c r="AS506" s="373"/>
      <c r="AT506" s="373"/>
      <c r="AU506" s="373"/>
      <c r="AV506" s="373"/>
      <c r="AW506" s="373"/>
      <c r="AX506" s="373"/>
      <c r="AY506" s="373"/>
    </row>
    <row r="507" spans="37:51" s="38" customFormat="1" x14ac:dyDescent="0.35">
      <c r="AK507" s="373"/>
      <c r="AL507" s="373"/>
      <c r="AM507" s="373"/>
      <c r="AN507" s="373"/>
      <c r="AO507" s="373"/>
      <c r="AP507" s="373"/>
      <c r="AQ507" s="373"/>
      <c r="AR507" s="373"/>
      <c r="AS507" s="373"/>
      <c r="AT507" s="373"/>
      <c r="AU507" s="373"/>
      <c r="AV507" s="373"/>
      <c r="AW507" s="373"/>
      <c r="AX507" s="373"/>
      <c r="AY507" s="373"/>
    </row>
    <row r="508" spans="37:51" s="38" customFormat="1" x14ac:dyDescent="0.35">
      <c r="AK508" s="373"/>
      <c r="AL508" s="373"/>
      <c r="AM508" s="373"/>
      <c r="AN508" s="373"/>
      <c r="AO508" s="373"/>
      <c r="AP508" s="373"/>
      <c r="AQ508" s="373"/>
      <c r="AR508" s="373"/>
      <c r="AS508" s="373"/>
      <c r="AT508" s="373"/>
      <c r="AU508" s="373"/>
      <c r="AV508" s="373"/>
      <c r="AW508" s="373"/>
      <c r="AX508" s="373"/>
      <c r="AY508" s="373"/>
    </row>
    <row r="509" spans="37:51" s="38" customFormat="1" x14ac:dyDescent="0.35">
      <c r="AK509" s="373"/>
      <c r="AL509" s="373"/>
      <c r="AM509" s="373"/>
      <c r="AN509" s="373"/>
      <c r="AO509" s="373"/>
      <c r="AP509" s="373"/>
      <c r="AQ509" s="373"/>
      <c r="AR509" s="373"/>
      <c r="AS509" s="373"/>
      <c r="AT509" s="373"/>
      <c r="AU509" s="373"/>
      <c r="AV509" s="373"/>
      <c r="AW509" s="373"/>
      <c r="AX509" s="373"/>
      <c r="AY509" s="373"/>
    </row>
    <row r="510" spans="37:51" s="38" customFormat="1" x14ac:dyDescent="0.35">
      <c r="AK510" s="373"/>
      <c r="AL510" s="373"/>
      <c r="AM510" s="373"/>
      <c r="AN510" s="373"/>
      <c r="AO510" s="373"/>
      <c r="AP510" s="373"/>
      <c r="AQ510" s="373"/>
      <c r="AR510" s="373"/>
      <c r="AS510" s="373"/>
      <c r="AT510" s="373"/>
      <c r="AU510" s="373"/>
      <c r="AV510" s="373"/>
      <c r="AW510" s="373"/>
      <c r="AX510" s="373"/>
      <c r="AY510" s="373"/>
    </row>
    <row r="511" spans="37:51" s="38" customFormat="1" x14ac:dyDescent="0.35">
      <c r="AK511" s="373"/>
      <c r="AL511" s="373"/>
      <c r="AM511" s="373"/>
      <c r="AN511" s="373"/>
      <c r="AO511" s="373"/>
      <c r="AP511" s="373"/>
      <c r="AQ511" s="373"/>
      <c r="AR511" s="373"/>
      <c r="AS511" s="373"/>
      <c r="AT511" s="373"/>
      <c r="AU511" s="373"/>
      <c r="AV511" s="373"/>
      <c r="AW511" s="373"/>
      <c r="AX511" s="373"/>
      <c r="AY511" s="373"/>
    </row>
    <row r="512" spans="37:51" s="38" customFormat="1" x14ac:dyDescent="0.35">
      <c r="AK512" s="373"/>
      <c r="AL512" s="373"/>
      <c r="AM512" s="373"/>
      <c r="AN512" s="373"/>
      <c r="AO512" s="373"/>
      <c r="AP512" s="373"/>
      <c r="AQ512" s="373"/>
      <c r="AR512" s="373"/>
      <c r="AS512" s="373"/>
      <c r="AT512" s="373"/>
      <c r="AU512" s="373"/>
      <c r="AV512" s="373"/>
      <c r="AW512" s="373"/>
      <c r="AX512" s="373"/>
      <c r="AY512" s="373"/>
    </row>
    <row r="513" spans="37:51" s="38" customFormat="1" x14ac:dyDescent="0.35">
      <c r="AK513" s="373"/>
      <c r="AL513" s="373"/>
      <c r="AM513" s="373"/>
      <c r="AN513" s="373"/>
      <c r="AO513" s="373"/>
      <c r="AP513" s="373"/>
      <c r="AQ513" s="373"/>
      <c r="AR513" s="373"/>
      <c r="AS513" s="373"/>
      <c r="AT513" s="373"/>
      <c r="AU513" s="373"/>
      <c r="AV513" s="373"/>
      <c r="AW513" s="373"/>
      <c r="AX513" s="373"/>
      <c r="AY513" s="373"/>
    </row>
    <row r="514" spans="37:51" s="38" customFormat="1" x14ac:dyDescent="0.35">
      <c r="AK514" s="373"/>
      <c r="AL514" s="373"/>
      <c r="AM514" s="373"/>
      <c r="AN514" s="373"/>
      <c r="AO514" s="373"/>
      <c r="AP514" s="373"/>
      <c r="AQ514" s="373"/>
      <c r="AR514" s="373"/>
      <c r="AS514" s="373"/>
      <c r="AT514" s="373"/>
      <c r="AU514" s="373"/>
      <c r="AV514" s="373"/>
      <c r="AW514" s="373"/>
      <c r="AX514" s="373"/>
      <c r="AY514" s="373"/>
    </row>
    <row r="515" spans="37:51" s="38" customFormat="1" x14ac:dyDescent="0.35">
      <c r="AK515" s="373"/>
      <c r="AL515" s="373"/>
      <c r="AM515" s="373"/>
      <c r="AN515" s="373"/>
      <c r="AO515" s="373"/>
      <c r="AP515" s="373"/>
      <c r="AQ515" s="373"/>
      <c r="AR515" s="373"/>
      <c r="AS515" s="373"/>
      <c r="AT515" s="373"/>
      <c r="AU515" s="373"/>
      <c r="AV515" s="373"/>
      <c r="AW515" s="373"/>
      <c r="AX515" s="373"/>
      <c r="AY515" s="373"/>
    </row>
    <row r="516" spans="37:51" s="38" customFormat="1" x14ac:dyDescent="0.35">
      <c r="AK516" s="373"/>
      <c r="AL516" s="373"/>
      <c r="AM516" s="373"/>
      <c r="AN516" s="373"/>
      <c r="AO516" s="373"/>
      <c r="AP516" s="373"/>
      <c r="AQ516" s="373"/>
      <c r="AR516" s="373"/>
      <c r="AS516" s="373"/>
      <c r="AT516" s="373"/>
      <c r="AU516" s="373"/>
      <c r="AV516" s="373"/>
      <c r="AW516" s="373"/>
      <c r="AX516" s="373"/>
      <c r="AY516" s="373"/>
    </row>
    <row r="517" spans="37:51" s="38" customFormat="1" x14ac:dyDescent="0.35">
      <c r="AK517" s="373"/>
      <c r="AL517" s="373"/>
      <c r="AM517" s="373"/>
      <c r="AN517" s="373"/>
      <c r="AO517" s="373"/>
      <c r="AP517" s="373"/>
      <c r="AQ517" s="373"/>
      <c r="AR517" s="373"/>
      <c r="AS517" s="373"/>
      <c r="AT517" s="373"/>
      <c r="AU517" s="373"/>
      <c r="AV517" s="373"/>
      <c r="AW517" s="373"/>
      <c r="AX517" s="373"/>
      <c r="AY517" s="373"/>
    </row>
    <row r="518" spans="37:51" s="38" customFormat="1" x14ac:dyDescent="0.35">
      <c r="AK518" s="373"/>
      <c r="AL518" s="373"/>
      <c r="AM518" s="373"/>
      <c r="AN518" s="373"/>
      <c r="AO518" s="373"/>
      <c r="AP518" s="373"/>
      <c r="AQ518" s="373"/>
      <c r="AR518" s="373"/>
      <c r="AS518" s="373"/>
      <c r="AT518" s="373"/>
      <c r="AU518" s="373"/>
      <c r="AV518" s="373"/>
      <c r="AW518" s="373"/>
      <c r="AX518" s="373"/>
      <c r="AY518" s="373"/>
    </row>
    <row r="519" spans="37:51" s="38" customFormat="1" x14ac:dyDescent="0.35">
      <c r="AK519" s="373"/>
      <c r="AL519" s="373"/>
      <c r="AM519" s="373"/>
      <c r="AN519" s="373"/>
      <c r="AO519" s="373"/>
      <c r="AP519" s="373"/>
      <c r="AQ519" s="373"/>
      <c r="AR519" s="373"/>
      <c r="AS519" s="373"/>
      <c r="AT519" s="373"/>
      <c r="AU519" s="373"/>
      <c r="AV519" s="373"/>
      <c r="AW519" s="373"/>
      <c r="AX519" s="373"/>
      <c r="AY519" s="373"/>
    </row>
    <row r="520" spans="37:51" s="38" customFormat="1" x14ac:dyDescent="0.35">
      <c r="AK520" s="373"/>
      <c r="AL520" s="373"/>
      <c r="AM520" s="373"/>
      <c r="AN520" s="373"/>
      <c r="AO520" s="373"/>
      <c r="AP520" s="373"/>
      <c r="AQ520" s="373"/>
      <c r="AR520" s="373"/>
      <c r="AS520" s="373"/>
      <c r="AT520" s="373"/>
      <c r="AU520" s="373"/>
      <c r="AV520" s="373"/>
      <c r="AW520" s="373"/>
      <c r="AX520" s="373"/>
      <c r="AY520" s="373"/>
    </row>
    <row r="521" spans="37:51" s="38" customFormat="1" x14ac:dyDescent="0.35">
      <c r="AK521" s="373"/>
      <c r="AL521" s="373"/>
      <c r="AM521" s="373"/>
      <c r="AN521" s="373"/>
      <c r="AO521" s="373"/>
      <c r="AP521" s="373"/>
      <c r="AQ521" s="373"/>
      <c r="AR521" s="373"/>
      <c r="AS521" s="373"/>
      <c r="AT521" s="373"/>
      <c r="AU521" s="373"/>
      <c r="AV521" s="373"/>
      <c r="AW521" s="373"/>
      <c r="AX521" s="373"/>
      <c r="AY521" s="373"/>
    </row>
    <row r="522" spans="37:51" s="38" customFormat="1" x14ac:dyDescent="0.35">
      <c r="AK522" s="373"/>
      <c r="AL522" s="373"/>
      <c r="AM522" s="373"/>
      <c r="AN522" s="373"/>
      <c r="AO522" s="373"/>
      <c r="AP522" s="373"/>
      <c r="AQ522" s="373"/>
      <c r="AR522" s="373"/>
      <c r="AS522" s="373"/>
      <c r="AT522" s="373"/>
      <c r="AU522" s="373"/>
      <c r="AV522" s="373"/>
      <c r="AW522" s="373"/>
      <c r="AX522" s="373"/>
      <c r="AY522" s="373"/>
    </row>
    <row r="523" spans="37:51" s="38" customFormat="1" x14ac:dyDescent="0.35">
      <c r="AK523" s="373"/>
      <c r="AL523" s="373"/>
      <c r="AM523" s="373"/>
      <c r="AN523" s="373"/>
      <c r="AO523" s="373"/>
      <c r="AP523" s="373"/>
      <c r="AQ523" s="373"/>
      <c r="AR523" s="373"/>
      <c r="AS523" s="373"/>
      <c r="AT523" s="373"/>
      <c r="AU523" s="373"/>
      <c r="AV523" s="373"/>
      <c r="AW523" s="373"/>
      <c r="AX523" s="373"/>
      <c r="AY523" s="373"/>
    </row>
    <row r="524" spans="37:51" s="38" customFormat="1" x14ac:dyDescent="0.35">
      <c r="AK524" s="373"/>
      <c r="AL524" s="373"/>
      <c r="AM524" s="373"/>
      <c r="AN524" s="373"/>
      <c r="AO524" s="373"/>
      <c r="AP524" s="373"/>
      <c r="AQ524" s="373"/>
      <c r="AR524" s="373"/>
      <c r="AS524" s="373"/>
      <c r="AT524" s="373"/>
      <c r="AU524" s="373"/>
      <c r="AV524" s="373"/>
      <c r="AW524" s="373"/>
      <c r="AX524" s="373"/>
      <c r="AY524" s="373"/>
    </row>
    <row r="525" spans="37:51" s="38" customFormat="1" x14ac:dyDescent="0.35">
      <c r="AK525" s="373"/>
      <c r="AL525" s="373"/>
      <c r="AM525" s="373"/>
      <c r="AN525" s="373"/>
      <c r="AO525" s="373"/>
      <c r="AP525" s="373"/>
      <c r="AQ525" s="373"/>
      <c r="AR525" s="373"/>
      <c r="AS525" s="373"/>
      <c r="AT525" s="373"/>
      <c r="AU525" s="373"/>
      <c r="AV525" s="373"/>
      <c r="AW525" s="373"/>
      <c r="AX525" s="373"/>
      <c r="AY525" s="373"/>
    </row>
    <row r="526" spans="37:51" s="38" customFormat="1" x14ac:dyDescent="0.35">
      <c r="AK526" s="373"/>
      <c r="AL526" s="373"/>
      <c r="AM526" s="373"/>
      <c r="AN526" s="373"/>
      <c r="AO526" s="373"/>
      <c r="AP526" s="373"/>
      <c r="AQ526" s="373"/>
      <c r="AR526" s="373"/>
      <c r="AS526" s="373"/>
      <c r="AT526" s="373"/>
      <c r="AU526" s="373"/>
      <c r="AV526" s="373"/>
      <c r="AW526" s="373"/>
      <c r="AX526" s="373"/>
      <c r="AY526" s="373"/>
    </row>
    <row r="527" spans="37:51" s="38" customFormat="1" x14ac:dyDescent="0.35">
      <c r="AK527" s="373"/>
      <c r="AL527" s="373"/>
      <c r="AM527" s="373"/>
      <c r="AN527" s="373"/>
      <c r="AO527" s="373"/>
      <c r="AP527" s="373"/>
      <c r="AQ527" s="373"/>
      <c r="AR527" s="373"/>
      <c r="AS527" s="373"/>
      <c r="AT527" s="373"/>
      <c r="AU527" s="373"/>
      <c r="AV527" s="373"/>
      <c r="AW527" s="373"/>
      <c r="AX527" s="373"/>
      <c r="AY527" s="373"/>
    </row>
    <row r="528" spans="37:51" s="38" customFormat="1" x14ac:dyDescent="0.35">
      <c r="AK528" s="373"/>
      <c r="AL528" s="373"/>
      <c r="AM528" s="373"/>
      <c r="AN528" s="373"/>
      <c r="AO528" s="373"/>
      <c r="AP528" s="373"/>
      <c r="AQ528" s="373"/>
      <c r="AR528" s="373"/>
      <c r="AS528" s="373"/>
      <c r="AT528" s="373"/>
      <c r="AU528" s="373"/>
      <c r="AV528" s="373"/>
      <c r="AW528" s="373"/>
      <c r="AX528" s="373"/>
      <c r="AY528" s="373"/>
    </row>
    <row r="529" spans="37:51" s="38" customFormat="1" x14ac:dyDescent="0.35">
      <c r="AK529" s="373"/>
      <c r="AL529" s="373"/>
      <c r="AM529" s="373"/>
      <c r="AN529" s="373"/>
      <c r="AO529" s="373"/>
      <c r="AP529" s="373"/>
      <c r="AQ529" s="373"/>
      <c r="AR529" s="373"/>
      <c r="AS529" s="373"/>
      <c r="AT529" s="373"/>
      <c r="AU529" s="373"/>
      <c r="AV529" s="373"/>
      <c r="AW529" s="373"/>
      <c r="AX529" s="373"/>
      <c r="AY529" s="373"/>
    </row>
    <row r="530" spans="37:51" s="38" customFormat="1" x14ac:dyDescent="0.35">
      <c r="AK530" s="373"/>
      <c r="AL530" s="373"/>
      <c r="AM530" s="373"/>
      <c r="AN530" s="373"/>
      <c r="AO530" s="373"/>
      <c r="AP530" s="373"/>
      <c r="AQ530" s="373"/>
      <c r="AR530" s="373"/>
      <c r="AS530" s="373"/>
      <c r="AT530" s="373"/>
      <c r="AU530" s="373"/>
      <c r="AV530" s="373"/>
      <c r="AW530" s="373"/>
      <c r="AX530" s="373"/>
      <c r="AY530" s="373"/>
    </row>
    <row r="531" spans="37:51" s="38" customFormat="1" x14ac:dyDescent="0.35">
      <c r="AK531" s="373"/>
      <c r="AL531" s="373"/>
      <c r="AM531" s="373"/>
      <c r="AN531" s="373"/>
      <c r="AO531" s="373"/>
      <c r="AP531" s="373"/>
      <c r="AQ531" s="373"/>
      <c r="AR531" s="373"/>
      <c r="AS531" s="373"/>
      <c r="AT531" s="373"/>
      <c r="AU531" s="373"/>
      <c r="AV531" s="373"/>
      <c r="AW531" s="373"/>
      <c r="AX531" s="373"/>
      <c r="AY531" s="373"/>
    </row>
    <row r="532" spans="37:51" s="38" customFormat="1" x14ac:dyDescent="0.35">
      <c r="AK532" s="373"/>
      <c r="AL532" s="373"/>
      <c r="AM532" s="373"/>
      <c r="AN532" s="373"/>
      <c r="AO532" s="373"/>
      <c r="AP532" s="373"/>
      <c r="AQ532" s="373"/>
      <c r="AR532" s="373"/>
      <c r="AS532" s="373"/>
      <c r="AT532" s="373"/>
      <c r="AU532" s="373"/>
      <c r="AV532" s="373"/>
      <c r="AW532" s="373"/>
      <c r="AX532" s="373"/>
      <c r="AY532" s="373"/>
    </row>
    <row r="533" spans="37:51" s="38" customFormat="1" x14ac:dyDescent="0.35">
      <c r="AK533" s="373"/>
      <c r="AL533" s="373"/>
      <c r="AM533" s="373"/>
      <c r="AN533" s="373"/>
      <c r="AO533" s="373"/>
      <c r="AP533" s="373"/>
      <c r="AQ533" s="373"/>
      <c r="AR533" s="373"/>
      <c r="AS533" s="373"/>
      <c r="AT533" s="373"/>
      <c r="AU533" s="373"/>
      <c r="AV533" s="373"/>
      <c r="AW533" s="373"/>
      <c r="AX533" s="373"/>
      <c r="AY533" s="373"/>
    </row>
    <row r="534" spans="37:51" s="38" customFormat="1" x14ac:dyDescent="0.35">
      <c r="AK534" s="373"/>
      <c r="AL534" s="373"/>
      <c r="AM534" s="373"/>
      <c r="AN534" s="373"/>
      <c r="AO534" s="373"/>
      <c r="AP534" s="373"/>
      <c r="AQ534" s="373"/>
      <c r="AR534" s="373"/>
      <c r="AS534" s="373"/>
      <c r="AT534" s="373"/>
      <c r="AU534" s="373"/>
      <c r="AV534" s="373"/>
      <c r="AW534" s="373"/>
      <c r="AX534" s="373"/>
      <c r="AY534" s="373"/>
    </row>
    <row r="535" spans="37:51" s="38" customFormat="1" x14ac:dyDescent="0.35">
      <c r="AK535" s="373"/>
      <c r="AL535" s="373"/>
      <c r="AM535" s="373"/>
      <c r="AN535" s="373"/>
      <c r="AO535" s="373"/>
      <c r="AP535" s="373"/>
      <c r="AQ535" s="373"/>
      <c r="AR535" s="373"/>
      <c r="AS535" s="373"/>
      <c r="AT535" s="373"/>
      <c r="AU535" s="373"/>
      <c r="AV535" s="373"/>
      <c r="AW535" s="373"/>
      <c r="AX535" s="373"/>
      <c r="AY535" s="373"/>
    </row>
    <row r="536" spans="37:51" s="38" customFormat="1" x14ac:dyDescent="0.35">
      <c r="AK536" s="373"/>
      <c r="AL536" s="373"/>
      <c r="AM536" s="373"/>
      <c r="AN536" s="373"/>
      <c r="AO536" s="373"/>
      <c r="AP536" s="373"/>
      <c r="AQ536" s="373"/>
      <c r="AR536" s="373"/>
      <c r="AS536" s="373"/>
      <c r="AT536" s="373"/>
      <c r="AU536" s="373"/>
      <c r="AV536" s="373"/>
      <c r="AW536" s="373"/>
      <c r="AX536" s="373"/>
      <c r="AY536" s="373"/>
    </row>
    <row r="537" spans="37:51" s="38" customFormat="1" x14ac:dyDescent="0.35">
      <c r="AK537" s="373"/>
      <c r="AL537" s="373"/>
      <c r="AM537" s="373"/>
      <c r="AN537" s="373"/>
      <c r="AO537" s="373"/>
      <c r="AP537" s="373"/>
      <c r="AQ537" s="373"/>
      <c r="AR537" s="373"/>
      <c r="AS537" s="373"/>
      <c r="AT537" s="373"/>
      <c r="AU537" s="373"/>
      <c r="AV537" s="373"/>
      <c r="AW537" s="373"/>
      <c r="AX537" s="373"/>
      <c r="AY537" s="373"/>
    </row>
    <row r="538" spans="37:51" s="38" customFormat="1" x14ac:dyDescent="0.35">
      <c r="AK538" s="373"/>
      <c r="AL538" s="373"/>
      <c r="AM538" s="373"/>
      <c r="AN538" s="373"/>
      <c r="AO538" s="373"/>
      <c r="AP538" s="373"/>
      <c r="AQ538" s="373"/>
      <c r="AR538" s="373"/>
      <c r="AS538" s="373"/>
      <c r="AT538" s="373"/>
      <c r="AU538" s="373"/>
      <c r="AV538" s="373"/>
      <c r="AW538" s="373"/>
      <c r="AX538" s="373"/>
      <c r="AY538" s="373"/>
    </row>
    <row r="539" spans="37:51" s="38" customFormat="1" x14ac:dyDescent="0.35">
      <c r="AK539" s="373"/>
      <c r="AL539" s="373"/>
      <c r="AM539" s="373"/>
      <c r="AN539" s="373"/>
      <c r="AO539" s="373"/>
      <c r="AP539" s="373"/>
      <c r="AQ539" s="373"/>
      <c r="AR539" s="373"/>
      <c r="AS539" s="373"/>
      <c r="AT539" s="373"/>
      <c r="AU539" s="373"/>
      <c r="AV539" s="373"/>
      <c r="AW539" s="373"/>
      <c r="AX539" s="373"/>
      <c r="AY539" s="373"/>
    </row>
    <row r="540" spans="37:51" s="38" customFormat="1" x14ac:dyDescent="0.35">
      <c r="AK540" s="373"/>
      <c r="AL540" s="373"/>
      <c r="AM540" s="373"/>
      <c r="AN540" s="373"/>
      <c r="AO540" s="373"/>
      <c r="AP540" s="373"/>
      <c r="AQ540" s="373"/>
      <c r="AR540" s="373"/>
      <c r="AS540" s="373"/>
      <c r="AT540" s="373"/>
      <c r="AU540" s="373"/>
      <c r="AV540" s="373"/>
      <c r="AW540" s="373"/>
      <c r="AX540" s="373"/>
      <c r="AY540" s="373"/>
    </row>
    <row r="541" spans="37:51" s="38" customFormat="1" x14ac:dyDescent="0.35">
      <c r="AK541" s="373"/>
      <c r="AL541" s="373"/>
      <c r="AM541" s="373"/>
      <c r="AN541" s="373"/>
      <c r="AO541" s="373"/>
      <c r="AP541" s="373"/>
      <c r="AQ541" s="373"/>
      <c r="AR541" s="373"/>
      <c r="AS541" s="373"/>
      <c r="AT541" s="373"/>
      <c r="AU541" s="373"/>
      <c r="AV541" s="373"/>
      <c r="AW541" s="373"/>
      <c r="AX541" s="373"/>
      <c r="AY541" s="373"/>
    </row>
    <row r="542" spans="37:51" s="38" customFormat="1" x14ac:dyDescent="0.35">
      <c r="AK542" s="373"/>
      <c r="AL542" s="373"/>
      <c r="AM542" s="373"/>
      <c r="AN542" s="373"/>
      <c r="AO542" s="373"/>
      <c r="AP542" s="373"/>
      <c r="AQ542" s="373"/>
      <c r="AR542" s="373"/>
      <c r="AS542" s="373"/>
      <c r="AT542" s="373"/>
      <c r="AU542" s="373"/>
      <c r="AV542" s="373"/>
      <c r="AW542" s="373"/>
      <c r="AX542" s="373"/>
      <c r="AY542" s="373"/>
    </row>
    <row r="543" spans="37:51" s="38" customFormat="1" x14ac:dyDescent="0.35">
      <c r="AK543" s="373"/>
      <c r="AL543" s="373"/>
      <c r="AM543" s="373"/>
      <c r="AN543" s="373"/>
      <c r="AO543" s="373"/>
      <c r="AP543" s="373"/>
      <c r="AQ543" s="373"/>
      <c r="AR543" s="373"/>
      <c r="AS543" s="373"/>
      <c r="AT543" s="373"/>
      <c r="AU543" s="373"/>
      <c r="AV543" s="373"/>
      <c r="AW543" s="373"/>
      <c r="AX543" s="373"/>
      <c r="AY543" s="373"/>
    </row>
    <row r="544" spans="37:51" s="38" customFormat="1" x14ac:dyDescent="0.35">
      <c r="AK544" s="373"/>
      <c r="AL544" s="373"/>
      <c r="AM544" s="373"/>
      <c r="AN544" s="373"/>
      <c r="AO544" s="373"/>
      <c r="AP544" s="373"/>
      <c r="AQ544" s="373"/>
      <c r="AR544" s="373"/>
      <c r="AS544" s="373"/>
      <c r="AT544" s="373"/>
      <c r="AU544" s="373"/>
      <c r="AV544" s="373"/>
      <c r="AW544" s="373"/>
      <c r="AX544" s="373"/>
      <c r="AY544" s="373"/>
    </row>
    <row r="545" spans="37:51" s="38" customFormat="1" x14ac:dyDescent="0.35">
      <c r="AK545" s="373"/>
      <c r="AL545" s="373"/>
      <c r="AM545" s="373"/>
      <c r="AN545" s="373"/>
      <c r="AO545" s="373"/>
      <c r="AP545" s="373"/>
      <c r="AQ545" s="373"/>
      <c r="AR545" s="373"/>
      <c r="AS545" s="373"/>
      <c r="AT545" s="373"/>
      <c r="AU545" s="373"/>
      <c r="AV545" s="373"/>
      <c r="AW545" s="373"/>
      <c r="AX545" s="373"/>
      <c r="AY545" s="373"/>
    </row>
    <row r="546" spans="37:51" s="38" customFormat="1" x14ac:dyDescent="0.35">
      <c r="AK546" s="373"/>
      <c r="AL546" s="373"/>
      <c r="AM546" s="373"/>
      <c r="AN546" s="373"/>
      <c r="AO546" s="373"/>
      <c r="AP546" s="373"/>
      <c r="AQ546" s="373"/>
      <c r="AR546" s="373"/>
      <c r="AS546" s="373"/>
      <c r="AT546" s="373"/>
      <c r="AU546" s="373"/>
      <c r="AV546" s="373"/>
      <c r="AW546" s="373"/>
      <c r="AX546" s="373"/>
      <c r="AY546" s="373"/>
    </row>
    <row r="547" spans="37:51" s="38" customFormat="1" x14ac:dyDescent="0.35">
      <c r="AK547" s="373"/>
      <c r="AL547" s="373"/>
      <c r="AM547" s="373"/>
      <c r="AN547" s="373"/>
      <c r="AO547" s="373"/>
      <c r="AP547" s="373"/>
      <c r="AQ547" s="373"/>
      <c r="AR547" s="373"/>
      <c r="AS547" s="373"/>
      <c r="AT547" s="373"/>
      <c r="AU547" s="373"/>
      <c r="AV547" s="373"/>
      <c r="AW547" s="373"/>
      <c r="AX547" s="373"/>
      <c r="AY547" s="373"/>
    </row>
    <row r="548" spans="37:51" s="38" customFormat="1" x14ac:dyDescent="0.35">
      <c r="AK548" s="373"/>
      <c r="AL548" s="373"/>
      <c r="AM548" s="373"/>
      <c r="AN548" s="373"/>
      <c r="AO548" s="373"/>
      <c r="AP548" s="373"/>
      <c r="AQ548" s="373"/>
      <c r="AR548" s="373"/>
      <c r="AS548" s="373"/>
      <c r="AT548" s="373"/>
      <c r="AU548" s="373"/>
      <c r="AV548" s="373"/>
      <c r="AW548" s="373"/>
      <c r="AX548" s="373"/>
      <c r="AY548" s="373"/>
    </row>
    <row r="549" spans="37:51" s="38" customFormat="1" x14ac:dyDescent="0.35">
      <c r="AK549" s="373"/>
      <c r="AL549" s="373"/>
      <c r="AM549" s="373"/>
      <c r="AN549" s="373"/>
      <c r="AO549" s="373"/>
      <c r="AP549" s="373"/>
      <c r="AQ549" s="373"/>
      <c r="AR549" s="373"/>
      <c r="AS549" s="373"/>
      <c r="AT549" s="373"/>
      <c r="AU549" s="373"/>
      <c r="AV549" s="373"/>
      <c r="AW549" s="373"/>
      <c r="AX549" s="373"/>
      <c r="AY549" s="373"/>
    </row>
    <row r="550" spans="37:51" s="38" customFormat="1" x14ac:dyDescent="0.35">
      <c r="AK550" s="373"/>
      <c r="AL550" s="373"/>
      <c r="AM550" s="373"/>
      <c r="AN550" s="373"/>
      <c r="AO550" s="373"/>
      <c r="AP550" s="373"/>
      <c r="AQ550" s="373"/>
      <c r="AR550" s="373"/>
      <c r="AS550" s="373"/>
      <c r="AT550" s="373"/>
      <c r="AU550" s="373"/>
      <c r="AV550" s="373"/>
      <c r="AW550" s="373"/>
      <c r="AX550" s="373"/>
      <c r="AY550" s="373"/>
    </row>
    <row r="551" spans="37:51" s="38" customFormat="1" x14ac:dyDescent="0.35">
      <c r="AK551" s="373"/>
      <c r="AL551" s="373"/>
      <c r="AM551" s="373"/>
      <c r="AN551" s="373"/>
      <c r="AO551" s="373"/>
      <c r="AP551" s="373"/>
      <c r="AQ551" s="373"/>
      <c r="AR551" s="373"/>
      <c r="AS551" s="373"/>
      <c r="AT551" s="373"/>
      <c r="AU551" s="373"/>
      <c r="AV551" s="373"/>
      <c r="AW551" s="373"/>
      <c r="AX551" s="373"/>
      <c r="AY551" s="373"/>
    </row>
    <row r="552" spans="37:51" s="38" customFormat="1" x14ac:dyDescent="0.35">
      <c r="AK552" s="373"/>
      <c r="AL552" s="373"/>
      <c r="AM552" s="373"/>
      <c r="AN552" s="373"/>
      <c r="AO552" s="373"/>
      <c r="AP552" s="373"/>
      <c r="AQ552" s="373"/>
      <c r="AR552" s="373"/>
      <c r="AS552" s="373"/>
      <c r="AT552" s="373"/>
      <c r="AU552" s="373"/>
      <c r="AV552" s="373"/>
      <c r="AW552" s="373"/>
      <c r="AX552" s="373"/>
      <c r="AY552" s="373"/>
    </row>
    <row r="553" spans="37:51" s="38" customFormat="1" x14ac:dyDescent="0.35">
      <c r="AK553" s="373"/>
      <c r="AL553" s="373"/>
      <c r="AM553" s="373"/>
      <c r="AN553" s="373"/>
      <c r="AO553" s="373"/>
      <c r="AP553" s="373"/>
      <c r="AQ553" s="373"/>
      <c r="AR553" s="373"/>
      <c r="AS553" s="373"/>
      <c r="AT553" s="373"/>
      <c r="AU553" s="373"/>
      <c r="AV553" s="373"/>
      <c r="AW553" s="373"/>
      <c r="AX553" s="373"/>
      <c r="AY553" s="373"/>
    </row>
    <row r="554" spans="37:51" s="38" customFormat="1" x14ac:dyDescent="0.35">
      <c r="AK554" s="373"/>
      <c r="AL554" s="373"/>
      <c r="AM554" s="373"/>
      <c r="AN554" s="373"/>
      <c r="AO554" s="373"/>
      <c r="AP554" s="373"/>
      <c r="AQ554" s="373"/>
      <c r="AR554" s="373"/>
      <c r="AS554" s="373"/>
      <c r="AT554" s="373"/>
      <c r="AU554" s="373"/>
      <c r="AV554" s="373"/>
      <c r="AW554" s="373"/>
      <c r="AX554" s="373"/>
      <c r="AY554" s="373"/>
    </row>
    <row r="555" spans="37:51" s="38" customFormat="1" x14ac:dyDescent="0.35">
      <c r="AK555" s="373"/>
      <c r="AL555" s="373"/>
      <c r="AM555" s="373"/>
      <c r="AN555" s="373"/>
      <c r="AO555" s="373"/>
      <c r="AP555" s="373"/>
      <c r="AQ555" s="373"/>
      <c r="AR555" s="373"/>
      <c r="AS555" s="373"/>
      <c r="AT555" s="373"/>
      <c r="AU555" s="373"/>
      <c r="AV555" s="373"/>
      <c r="AW555" s="373"/>
      <c r="AX555" s="373"/>
      <c r="AY555" s="373"/>
    </row>
    <row r="556" spans="37:51" s="38" customFormat="1" x14ac:dyDescent="0.35">
      <c r="AK556" s="373"/>
      <c r="AL556" s="373"/>
      <c r="AM556" s="373"/>
      <c r="AN556" s="373"/>
      <c r="AO556" s="373"/>
      <c r="AP556" s="373"/>
      <c r="AQ556" s="373"/>
      <c r="AR556" s="373"/>
      <c r="AS556" s="373"/>
      <c r="AT556" s="373"/>
      <c r="AU556" s="373"/>
      <c r="AV556" s="373"/>
      <c r="AW556" s="373"/>
      <c r="AX556" s="373"/>
      <c r="AY556" s="373"/>
    </row>
    <row r="557" spans="37:51" s="38" customFormat="1" x14ac:dyDescent="0.35">
      <c r="AK557" s="373"/>
      <c r="AL557" s="373"/>
      <c r="AM557" s="373"/>
      <c r="AN557" s="373"/>
      <c r="AO557" s="373"/>
      <c r="AP557" s="373"/>
      <c r="AQ557" s="373"/>
      <c r="AR557" s="373"/>
      <c r="AS557" s="373"/>
      <c r="AT557" s="373"/>
      <c r="AU557" s="373"/>
      <c r="AV557" s="373"/>
      <c r="AW557" s="373"/>
      <c r="AX557" s="373"/>
      <c r="AY557" s="373"/>
    </row>
    <row r="558" spans="37:51" s="38" customFormat="1" x14ac:dyDescent="0.35">
      <c r="AK558" s="373"/>
      <c r="AL558" s="373"/>
      <c r="AM558" s="373"/>
      <c r="AN558" s="373"/>
      <c r="AO558" s="373"/>
      <c r="AP558" s="373"/>
      <c r="AQ558" s="373"/>
      <c r="AR558" s="373"/>
      <c r="AS558" s="373"/>
      <c r="AT558" s="373"/>
      <c r="AU558" s="373"/>
      <c r="AV558" s="373"/>
      <c r="AW558" s="373"/>
      <c r="AX558" s="373"/>
      <c r="AY558" s="373"/>
    </row>
    <row r="559" spans="37:51" s="38" customFormat="1" x14ac:dyDescent="0.35">
      <c r="AK559" s="373"/>
      <c r="AL559" s="373"/>
      <c r="AM559" s="373"/>
      <c r="AN559" s="373"/>
      <c r="AO559" s="373"/>
      <c r="AP559" s="373"/>
      <c r="AQ559" s="373"/>
      <c r="AR559" s="373"/>
      <c r="AS559" s="373"/>
      <c r="AT559" s="373"/>
      <c r="AU559" s="373"/>
      <c r="AV559" s="373"/>
      <c r="AW559" s="373"/>
      <c r="AX559" s="373"/>
      <c r="AY559" s="373"/>
    </row>
    <row r="560" spans="37:51" s="38" customFormat="1" x14ac:dyDescent="0.35">
      <c r="AK560" s="373"/>
      <c r="AL560" s="373"/>
      <c r="AM560" s="373"/>
      <c r="AN560" s="373"/>
      <c r="AO560" s="373"/>
      <c r="AP560" s="373"/>
      <c r="AQ560" s="373"/>
      <c r="AR560" s="373"/>
      <c r="AS560" s="373"/>
      <c r="AT560" s="373"/>
      <c r="AU560" s="373"/>
      <c r="AV560" s="373"/>
      <c r="AW560" s="373"/>
      <c r="AX560" s="373"/>
      <c r="AY560" s="373"/>
    </row>
    <row r="561" spans="37:51" s="38" customFormat="1" x14ac:dyDescent="0.35">
      <c r="AK561" s="373"/>
      <c r="AL561" s="373"/>
      <c r="AM561" s="373"/>
      <c r="AN561" s="373"/>
      <c r="AO561" s="373"/>
      <c r="AP561" s="373"/>
      <c r="AQ561" s="373"/>
      <c r="AR561" s="373"/>
      <c r="AS561" s="373"/>
      <c r="AT561" s="373"/>
      <c r="AU561" s="373"/>
      <c r="AV561" s="373"/>
      <c r="AW561" s="373"/>
      <c r="AX561" s="373"/>
      <c r="AY561" s="373"/>
    </row>
    <row r="562" spans="37:51" s="38" customFormat="1" x14ac:dyDescent="0.35">
      <c r="AK562" s="373"/>
      <c r="AL562" s="373"/>
      <c r="AM562" s="373"/>
      <c r="AN562" s="373"/>
      <c r="AO562" s="373"/>
      <c r="AP562" s="373"/>
      <c r="AQ562" s="373"/>
      <c r="AR562" s="373"/>
      <c r="AS562" s="373"/>
      <c r="AT562" s="373"/>
      <c r="AU562" s="373"/>
      <c r="AV562" s="373"/>
      <c r="AW562" s="373"/>
      <c r="AX562" s="373"/>
      <c r="AY562" s="373"/>
    </row>
    <row r="563" spans="37:51" s="38" customFormat="1" x14ac:dyDescent="0.35">
      <c r="AK563" s="373"/>
      <c r="AL563" s="373"/>
      <c r="AM563" s="373"/>
      <c r="AN563" s="373"/>
      <c r="AO563" s="373"/>
      <c r="AP563" s="373"/>
      <c r="AQ563" s="373"/>
      <c r="AR563" s="373"/>
      <c r="AS563" s="373"/>
      <c r="AT563" s="373"/>
      <c r="AU563" s="373"/>
      <c r="AV563" s="373"/>
      <c r="AW563" s="373"/>
      <c r="AX563" s="373"/>
      <c r="AY563" s="373"/>
    </row>
    <row r="564" spans="37:51" s="38" customFormat="1" x14ac:dyDescent="0.35">
      <c r="AK564" s="373"/>
      <c r="AL564" s="373"/>
      <c r="AM564" s="373"/>
      <c r="AN564" s="373"/>
      <c r="AO564" s="373"/>
      <c r="AP564" s="373"/>
      <c r="AQ564" s="373"/>
      <c r="AR564" s="373"/>
      <c r="AS564" s="373"/>
      <c r="AT564" s="373"/>
      <c r="AU564" s="373"/>
      <c r="AV564" s="373"/>
      <c r="AW564" s="373"/>
      <c r="AX564" s="373"/>
      <c r="AY564" s="373"/>
    </row>
    <row r="565" spans="37:51" s="38" customFormat="1" x14ac:dyDescent="0.35">
      <c r="AK565" s="373"/>
      <c r="AL565" s="373"/>
      <c r="AM565" s="373"/>
      <c r="AN565" s="373"/>
      <c r="AO565" s="373"/>
      <c r="AP565" s="373"/>
      <c r="AQ565" s="373"/>
      <c r="AR565" s="373"/>
      <c r="AS565" s="373"/>
      <c r="AT565" s="373"/>
      <c r="AU565" s="373"/>
      <c r="AV565" s="373"/>
      <c r="AW565" s="373"/>
      <c r="AX565" s="373"/>
      <c r="AY565" s="373"/>
    </row>
    <row r="566" spans="37:51" s="38" customFormat="1" x14ac:dyDescent="0.35">
      <c r="AK566" s="373"/>
      <c r="AL566" s="373"/>
      <c r="AM566" s="373"/>
      <c r="AN566" s="373"/>
      <c r="AO566" s="373"/>
      <c r="AP566" s="373"/>
      <c r="AQ566" s="373"/>
      <c r="AR566" s="373"/>
      <c r="AS566" s="373"/>
      <c r="AT566" s="373"/>
      <c r="AU566" s="373"/>
      <c r="AV566" s="373"/>
      <c r="AW566" s="373"/>
      <c r="AX566" s="373"/>
      <c r="AY566" s="373"/>
    </row>
    <row r="567" spans="37:51" s="38" customFormat="1" x14ac:dyDescent="0.35">
      <c r="AK567" s="373"/>
      <c r="AL567" s="373"/>
      <c r="AM567" s="373"/>
      <c r="AN567" s="373"/>
      <c r="AO567" s="373"/>
      <c r="AP567" s="373"/>
      <c r="AQ567" s="373"/>
      <c r="AR567" s="373"/>
      <c r="AS567" s="373"/>
      <c r="AT567" s="373"/>
      <c r="AU567" s="373"/>
      <c r="AV567" s="373"/>
      <c r="AW567" s="373"/>
      <c r="AX567" s="373"/>
      <c r="AY567" s="373"/>
    </row>
    <row r="568" spans="37:51" s="38" customFormat="1" x14ac:dyDescent="0.35">
      <c r="AK568" s="373"/>
      <c r="AL568" s="373"/>
      <c r="AM568" s="373"/>
      <c r="AN568" s="373"/>
      <c r="AO568" s="373"/>
      <c r="AP568" s="373"/>
      <c r="AQ568" s="373"/>
      <c r="AR568" s="373"/>
      <c r="AS568" s="373"/>
      <c r="AT568" s="373"/>
      <c r="AU568" s="373"/>
      <c r="AV568" s="373"/>
      <c r="AW568" s="373"/>
      <c r="AX568" s="373"/>
      <c r="AY568" s="373"/>
    </row>
    <row r="569" spans="37:51" s="38" customFormat="1" x14ac:dyDescent="0.35">
      <c r="AK569" s="373"/>
      <c r="AL569" s="373"/>
      <c r="AM569" s="373"/>
      <c r="AN569" s="373"/>
      <c r="AO569" s="373"/>
      <c r="AP569" s="373"/>
      <c r="AQ569" s="373"/>
      <c r="AR569" s="373"/>
      <c r="AS569" s="373"/>
      <c r="AT569" s="373"/>
      <c r="AU569" s="373"/>
      <c r="AV569" s="373"/>
      <c r="AW569" s="373"/>
      <c r="AX569" s="373"/>
      <c r="AY569" s="373"/>
    </row>
    <row r="570" spans="37:51" s="38" customFormat="1" x14ac:dyDescent="0.35">
      <c r="AK570" s="373"/>
      <c r="AL570" s="373"/>
      <c r="AM570" s="373"/>
      <c r="AN570" s="373"/>
      <c r="AO570" s="373"/>
      <c r="AP570" s="373"/>
      <c r="AQ570" s="373"/>
      <c r="AR570" s="373"/>
      <c r="AS570" s="373"/>
      <c r="AT570" s="373"/>
      <c r="AU570" s="373"/>
      <c r="AV570" s="373"/>
      <c r="AW570" s="373"/>
      <c r="AX570" s="373"/>
      <c r="AY570" s="373"/>
    </row>
    <row r="571" spans="37:51" s="38" customFormat="1" x14ac:dyDescent="0.35">
      <c r="AK571" s="373"/>
      <c r="AL571" s="373"/>
      <c r="AM571" s="373"/>
      <c r="AN571" s="373"/>
      <c r="AO571" s="373"/>
      <c r="AP571" s="373"/>
      <c r="AQ571" s="373"/>
      <c r="AR571" s="373"/>
      <c r="AS571" s="373"/>
      <c r="AT571" s="373"/>
      <c r="AU571" s="373"/>
      <c r="AV571" s="373"/>
      <c r="AW571" s="373"/>
      <c r="AX571" s="373"/>
      <c r="AY571" s="373"/>
    </row>
    <row r="572" spans="37:51" s="38" customFormat="1" x14ac:dyDescent="0.35">
      <c r="AK572" s="373"/>
      <c r="AL572" s="373"/>
      <c r="AM572" s="373"/>
      <c r="AN572" s="373"/>
      <c r="AO572" s="373"/>
      <c r="AP572" s="373"/>
      <c r="AQ572" s="373"/>
      <c r="AR572" s="373"/>
      <c r="AS572" s="373"/>
      <c r="AT572" s="373"/>
      <c r="AU572" s="373"/>
      <c r="AV572" s="373"/>
      <c r="AW572" s="373"/>
      <c r="AX572" s="373"/>
      <c r="AY572" s="373"/>
    </row>
    <row r="573" spans="37:51" s="38" customFormat="1" x14ac:dyDescent="0.35">
      <c r="AK573" s="373"/>
      <c r="AL573" s="373"/>
      <c r="AM573" s="373"/>
      <c r="AN573" s="373"/>
      <c r="AO573" s="373"/>
      <c r="AP573" s="373"/>
      <c r="AQ573" s="373"/>
      <c r="AR573" s="373"/>
      <c r="AS573" s="373"/>
      <c r="AT573" s="373"/>
      <c r="AU573" s="373"/>
      <c r="AV573" s="373"/>
      <c r="AW573" s="373"/>
      <c r="AX573" s="373"/>
      <c r="AY573" s="373"/>
    </row>
    <row r="574" spans="37:51" s="38" customFormat="1" x14ac:dyDescent="0.35">
      <c r="AK574" s="373"/>
      <c r="AL574" s="373"/>
      <c r="AM574" s="373"/>
      <c r="AN574" s="373"/>
      <c r="AO574" s="373"/>
      <c r="AP574" s="373"/>
      <c r="AQ574" s="373"/>
      <c r="AR574" s="373"/>
      <c r="AS574" s="373"/>
      <c r="AT574" s="373"/>
      <c r="AU574" s="373"/>
      <c r="AV574" s="373"/>
      <c r="AW574" s="373"/>
      <c r="AX574" s="373"/>
      <c r="AY574" s="373"/>
    </row>
    <row r="575" spans="37:51" s="38" customFormat="1" x14ac:dyDescent="0.35">
      <c r="AK575" s="373"/>
      <c r="AL575" s="373"/>
      <c r="AM575" s="373"/>
      <c r="AN575" s="373"/>
      <c r="AO575" s="373"/>
      <c r="AP575" s="373"/>
      <c r="AQ575" s="373"/>
      <c r="AR575" s="373"/>
      <c r="AS575" s="373"/>
      <c r="AT575" s="373"/>
      <c r="AU575" s="373"/>
      <c r="AV575" s="373"/>
      <c r="AW575" s="373"/>
      <c r="AX575" s="373"/>
      <c r="AY575" s="373"/>
    </row>
    <row r="576" spans="37:51" s="38" customFormat="1" x14ac:dyDescent="0.35">
      <c r="AK576" s="373"/>
      <c r="AL576" s="373"/>
      <c r="AM576" s="373"/>
      <c r="AN576" s="373"/>
      <c r="AO576" s="373"/>
      <c r="AP576" s="373"/>
      <c r="AQ576" s="373"/>
      <c r="AR576" s="373"/>
      <c r="AS576" s="373"/>
      <c r="AT576" s="373"/>
      <c r="AU576" s="373"/>
      <c r="AV576" s="373"/>
      <c r="AW576" s="373"/>
      <c r="AX576" s="373"/>
      <c r="AY576" s="373"/>
    </row>
    <row r="577" spans="37:51" s="38" customFormat="1" x14ac:dyDescent="0.35">
      <c r="AK577" s="373"/>
      <c r="AL577" s="373"/>
      <c r="AM577" s="373"/>
      <c r="AN577" s="373"/>
      <c r="AO577" s="373"/>
      <c r="AP577" s="373"/>
      <c r="AQ577" s="373"/>
      <c r="AR577" s="373"/>
      <c r="AS577" s="373"/>
      <c r="AT577" s="373"/>
      <c r="AU577" s="373"/>
      <c r="AV577" s="373"/>
      <c r="AW577" s="373"/>
      <c r="AX577" s="373"/>
      <c r="AY577" s="373"/>
    </row>
    <row r="578" spans="37:51" s="38" customFormat="1" x14ac:dyDescent="0.35">
      <c r="AK578" s="373"/>
      <c r="AL578" s="373"/>
      <c r="AM578" s="373"/>
      <c r="AN578" s="373"/>
      <c r="AO578" s="373"/>
      <c r="AP578" s="373"/>
      <c r="AQ578" s="373"/>
      <c r="AR578" s="373"/>
      <c r="AS578" s="373"/>
      <c r="AT578" s="373"/>
      <c r="AU578" s="373"/>
      <c r="AV578" s="373"/>
      <c r="AW578" s="373"/>
      <c r="AX578" s="373"/>
      <c r="AY578" s="373"/>
    </row>
    <row r="579" spans="37:51" s="38" customFormat="1" x14ac:dyDescent="0.35">
      <c r="AK579" s="373"/>
      <c r="AL579" s="373"/>
      <c r="AM579" s="373"/>
      <c r="AN579" s="373"/>
      <c r="AO579" s="373"/>
      <c r="AP579" s="373"/>
      <c r="AQ579" s="373"/>
      <c r="AR579" s="373"/>
      <c r="AS579" s="373"/>
      <c r="AT579" s="373"/>
      <c r="AU579" s="373"/>
      <c r="AV579" s="373"/>
      <c r="AW579" s="373"/>
      <c r="AX579" s="373"/>
      <c r="AY579" s="373"/>
    </row>
    <row r="580" spans="37:51" s="38" customFormat="1" x14ac:dyDescent="0.35">
      <c r="AK580" s="373"/>
      <c r="AL580" s="373"/>
      <c r="AM580" s="373"/>
      <c r="AN580" s="373"/>
      <c r="AO580" s="373"/>
      <c r="AP580" s="373"/>
      <c r="AQ580" s="373"/>
      <c r="AR580" s="373"/>
      <c r="AS580" s="373"/>
      <c r="AT580" s="373"/>
      <c r="AU580" s="373"/>
      <c r="AV580" s="373"/>
      <c r="AW580" s="373"/>
      <c r="AX580" s="373"/>
      <c r="AY580" s="373"/>
    </row>
    <row r="581" spans="37:51" s="38" customFormat="1" x14ac:dyDescent="0.35">
      <c r="AK581" s="373"/>
      <c r="AL581" s="373"/>
      <c r="AM581" s="373"/>
      <c r="AN581" s="373"/>
      <c r="AO581" s="373"/>
      <c r="AP581" s="373"/>
      <c r="AQ581" s="373"/>
      <c r="AR581" s="373"/>
      <c r="AS581" s="373"/>
      <c r="AT581" s="373"/>
      <c r="AU581" s="373"/>
      <c r="AV581" s="373"/>
      <c r="AW581" s="373"/>
      <c r="AX581" s="373"/>
      <c r="AY581" s="373"/>
    </row>
    <row r="582" spans="37:51" s="38" customFormat="1" x14ac:dyDescent="0.35">
      <c r="AK582" s="373"/>
      <c r="AL582" s="373"/>
      <c r="AM582" s="373"/>
      <c r="AN582" s="373"/>
      <c r="AO582" s="373"/>
      <c r="AP582" s="373"/>
      <c r="AQ582" s="373"/>
      <c r="AR582" s="373"/>
      <c r="AS582" s="373"/>
      <c r="AT582" s="373"/>
      <c r="AU582" s="373"/>
      <c r="AV582" s="373"/>
      <c r="AW582" s="373"/>
      <c r="AX582" s="373"/>
      <c r="AY582" s="373"/>
    </row>
    <row r="583" spans="37:51" s="38" customFormat="1" x14ac:dyDescent="0.35">
      <c r="AK583" s="373"/>
      <c r="AL583" s="373"/>
      <c r="AM583" s="373"/>
      <c r="AN583" s="373"/>
      <c r="AO583" s="373"/>
      <c r="AP583" s="373"/>
      <c r="AQ583" s="373"/>
      <c r="AR583" s="373"/>
      <c r="AS583" s="373"/>
      <c r="AT583" s="373"/>
      <c r="AU583" s="373"/>
      <c r="AV583" s="373"/>
      <c r="AW583" s="373"/>
      <c r="AX583" s="373"/>
      <c r="AY583" s="373"/>
    </row>
    <row r="584" spans="37:51" s="38" customFormat="1" x14ac:dyDescent="0.35">
      <c r="AK584" s="373"/>
      <c r="AL584" s="373"/>
      <c r="AM584" s="373"/>
      <c r="AN584" s="373"/>
      <c r="AO584" s="373"/>
      <c r="AP584" s="373"/>
      <c r="AQ584" s="373"/>
      <c r="AR584" s="373"/>
      <c r="AS584" s="373"/>
      <c r="AT584" s="373"/>
      <c r="AU584" s="373"/>
      <c r="AV584" s="373"/>
      <c r="AW584" s="373"/>
      <c r="AX584" s="373"/>
      <c r="AY584" s="373"/>
    </row>
    <row r="585" spans="37:51" s="38" customFormat="1" x14ac:dyDescent="0.35">
      <c r="AK585" s="373"/>
      <c r="AL585" s="373"/>
      <c r="AM585" s="373"/>
      <c r="AN585" s="373"/>
      <c r="AO585" s="373"/>
      <c r="AP585" s="373"/>
      <c r="AQ585" s="373"/>
      <c r="AR585" s="373"/>
      <c r="AS585" s="373"/>
      <c r="AT585" s="373"/>
      <c r="AU585" s="373"/>
      <c r="AV585" s="373"/>
      <c r="AW585" s="373"/>
      <c r="AX585" s="373"/>
      <c r="AY585" s="373"/>
    </row>
    <row r="586" spans="37:51" s="38" customFormat="1" x14ac:dyDescent="0.35">
      <c r="AK586" s="373"/>
      <c r="AL586" s="373"/>
      <c r="AM586" s="373"/>
      <c r="AN586" s="373"/>
      <c r="AO586" s="373"/>
      <c r="AP586" s="373"/>
      <c r="AQ586" s="373"/>
      <c r="AR586" s="373"/>
      <c r="AS586" s="373"/>
      <c r="AT586" s="373"/>
      <c r="AU586" s="373"/>
      <c r="AV586" s="373"/>
      <c r="AW586" s="373"/>
      <c r="AX586" s="373"/>
      <c r="AY586" s="373"/>
    </row>
    <row r="587" spans="37:51" s="38" customFormat="1" x14ac:dyDescent="0.35">
      <c r="AK587" s="373"/>
      <c r="AL587" s="373"/>
      <c r="AM587" s="373"/>
      <c r="AN587" s="373"/>
      <c r="AO587" s="373"/>
      <c r="AP587" s="373"/>
      <c r="AQ587" s="373"/>
      <c r="AR587" s="373"/>
      <c r="AS587" s="373"/>
      <c r="AT587" s="373"/>
      <c r="AU587" s="373"/>
      <c r="AV587" s="373"/>
      <c r="AW587" s="373"/>
      <c r="AX587" s="373"/>
      <c r="AY587" s="373"/>
    </row>
    <row r="588" spans="37:51" s="38" customFormat="1" x14ac:dyDescent="0.35">
      <c r="AK588" s="373"/>
      <c r="AL588" s="373"/>
      <c r="AM588" s="373"/>
      <c r="AN588" s="373"/>
      <c r="AO588" s="373"/>
      <c r="AP588" s="373"/>
      <c r="AQ588" s="373"/>
      <c r="AR588" s="373"/>
      <c r="AS588" s="373"/>
      <c r="AT588" s="373"/>
      <c r="AU588" s="373"/>
      <c r="AV588" s="373"/>
      <c r="AW588" s="373"/>
      <c r="AX588" s="373"/>
      <c r="AY588" s="373"/>
    </row>
    <row r="589" spans="37:51" s="38" customFormat="1" x14ac:dyDescent="0.35">
      <c r="AK589" s="373"/>
      <c r="AL589" s="373"/>
      <c r="AM589" s="373"/>
      <c r="AN589" s="373"/>
      <c r="AO589" s="373"/>
      <c r="AP589" s="373"/>
      <c r="AQ589" s="373"/>
      <c r="AR589" s="373"/>
      <c r="AS589" s="373"/>
      <c r="AT589" s="373"/>
      <c r="AU589" s="373"/>
      <c r="AV589" s="373"/>
      <c r="AW589" s="373"/>
      <c r="AX589" s="373"/>
      <c r="AY589" s="373"/>
    </row>
    <row r="590" spans="37:51" s="38" customFormat="1" x14ac:dyDescent="0.35">
      <c r="AK590" s="373"/>
      <c r="AL590" s="373"/>
      <c r="AM590" s="373"/>
      <c r="AN590" s="373"/>
      <c r="AO590" s="373"/>
      <c r="AP590" s="373"/>
      <c r="AQ590" s="373"/>
      <c r="AR590" s="373"/>
      <c r="AS590" s="373"/>
      <c r="AT590" s="373"/>
      <c r="AU590" s="373"/>
      <c r="AV590" s="373"/>
      <c r="AW590" s="373"/>
      <c r="AX590" s="373"/>
      <c r="AY590" s="373"/>
    </row>
    <row r="591" spans="37:51" s="38" customFormat="1" x14ac:dyDescent="0.35">
      <c r="AK591" s="373"/>
      <c r="AL591" s="373"/>
      <c r="AM591" s="373"/>
      <c r="AN591" s="373"/>
      <c r="AO591" s="373"/>
      <c r="AP591" s="373"/>
      <c r="AQ591" s="373"/>
      <c r="AR591" s="373"/>
      <c r="AS591" s="373"/>
      <c r="AT591" s="373"/>
      <c r="AU591" s="373"/>
      <c r="AV591" s="373"/>
      <c r="AW591" s="373"/>
      <c r="AX591" s="373"/>
      <c r="AY591" s="373"/>
    </row>
    <row r="592" spans="37:51" s="38" customFormat="1" x14ac:dyDescent="0.35">
      <c r="AK592" s="373"/>
      <c r="AL592" s="373"/>
      <c r="AM592" s="373"/>
      <c r="AN592" s="373"/>
      <c r="AO592" s="373"/>
      <c r="AP592" s="373"/>
      <c r="AQ592" s="373"/>
      <c r="AR592" s="373"/>
      <c r="AS592" s="373"/>
      <c r="AT592" s="373"/>
      <c r="AU592" s="373"/>
      <c r="AV592" s="373"/>
      <c r="AW592" s="373"/>
      <c r="AX592" s="373"/>
      <c r="AY592" s="373"/>
    </row>
    <row r="593" spans="37:51" s="38" customFormat="1" x14ac:dyDescent="0.35">
      <c r="AK593" s="373"/>
      <c r="AL593" s="373"/>
      <c r="AM593" s="373"/>
      <c r="AN593" s="373"/>
      <c r="AO593" s="373"/>
      <c r="AP593" s="373"/>
      <c r="AQ593" s="373"/>
      <c r="AR593" s="373"/>
      <c r="AS593" s="373"/>
      <c r="AT593" s="373"/>
      <c r="AU593" s="373"/>
      <c r="AV593" s="373"/>
      <c r="AW593" s="373"/>
      <c r="AX593" s="373"/>
      <c r="AY593" s="373"/>
    </row>
    <row r="594" spans="37:51" s="38" customFormat="1" x14ac:dyDescent="0.35">
      <c r="AK594" s="373"/>
      <c r="AL594" s="373"/>
      <c r="AM594" s="373"/>
      <c r="AN594" s="373"/>
      <c r="AO594" s="373"/>
      <c r="AP594" s="373"/>
      <c r="AQ594" s="373"/>
      <c r="AR594" s="373"/>
      <c r="AS594" s="373"/>
      <c r="AT594" s="373"/>
      <c r="AU594" s="373"/>
      <c r="AV594" s="373"/>
      <c r="AW594" s="373"/>
      <c r="AX594" s="373"/>
      <c r="AY594" s="373"/>
    </row>
    <row r="595" spans="37:51" s="38" customFormat="1" x14ac:dyDescent="0.35">
      <c r="AK595" s="373"/>
      <c r="AL595" s="373"/>
      <c r="AM595" s="373"/>
      <c r="AN595" s="373"/>
      <c r="AO595" s="373"/>
      <c r="AP595" s="373"/>
      <c r="AQ595" s="373"/>
      <c r="AR595" s="373"/>
      <c r="AS595" s="373"/>
      <c r="AT595" s="373"/>
      <c r="AU595" s="373"/>
      <c r="AV595" s="373"/>
      <c r="AW595" s="373"/>
      <c r="AX595" s="373"/>
      <c r="AY595" s="373"/>
    </row>
    <row r="596" spans="37:51" s="38" customFormat="1" x14ac:dyDescent="0.35">
      <c r="AK596" s="373"/>
      <c r="AL596" s="373"/>
      <c r="AM596" s="373"/>
      <c r="AN596" s="373"/>
      <c r="AO596" s="373"/>
      <c r="AP596" s="373"/>
      <c r="AQ596" s="373"/>
      <c r="AR596" s="373"/>
      <c r="AS596" s="373"/>
      <c r="AT596" s="373"/>
      <c r="AU596" s="373"/>
      <c r="AV596" s="373"/>
      <c r="AW596" s="373"/>
      <c r="AX596" s="373"/>
      <c r="AY596" s="373"/>
    </row>
    <row r="597" spans="37:51" s="38" customFormat="1" x14ac:dyDescent="0.35">
      <c r="AK597" s="373"/>
      <c r="AL597" s="373"/>
      <c r="AM597" s="373"/>
      <c r="AN597" s="373"/>
      <c r="AO597" s="373"/>
      <c r="AP597" s="373"/>
      <c r="AQ597" s="373"/>
      <c r="AR597" s="373"/>
      <c r="AS597" s="373"/>
      <c r="AT597" s="373"/>
      <c r="AU597" s="373"/>
      <c r="AV597" s="373"/>
      <c r="AW597" s="373"/>
      <c r="AX597" s="373"/>
      <c r="AY597" s="373"/>
    </row>
    <row r="598" spans="37:51" s="38" customFormat="1" x14ac:dyDescent="0.35">
      <c r="AK598" s="373"/>
      <c r="AL598" s="373"/>
      <c r="AM598" s="373"/>
      <c r="AN598" s="373"/>
      <c r="AO598" s="373"/>
      <c r="AP598" s="373"/>
      <c r="AQ598" s="373"/>
      <c r="AR598" s="373"/>
      <c r="AS598" s="373"/>
      <c r="AT598" s="373"/>
      <c r="AU598" s="373"/>
      <c r="AV598" s="373"/>
      <c r="AW598" s="373"/>
      <c r="AX598" s="373"/>
      <c r="AY598" s="373"/>
    </row>
    <row r="599" spans="37:51" s="38" customFormat="1" x14ac:dyDescent="0.35">
      <c r="AK599" s="373"/>
      <c r="AL599" s="373"/>
      <c r="AM599" s="373"/>
      <c r="AN599" s="373"/>
      <c r="AO599" s="373"/>
      <c r="AP599" s="373"/>
      <c r="AQ599" s="373"/>
      <c r="AR599" s="373"/>
      <c r="AS599" s="373"/>
      <c r="AT599" s="373"/>
      <c r="AU599" s="373"/>
      <c r="AV599" s="373"/>
      <c r="AW599" s="373"/>
      <c r="AX599" s="373"/>
      <c r="AY599" s="373"/>
    </row>
    <row r="600" spans="37:51" s="38" customFormat="1" x14ac:dyDescent="0.35">
      <c r="AK600" s="373"/>
      <c r="AL600" s="373"/>
      <c r="AM600" s="373"/>
      <c r="AN600" s="373"/>
      <c r="AO600" s="373"/>
      <c r="AP600" s="373"/>
      <c r="AQ600" s="373"/>
      <c r="AR600" s="373"/>
      <c r="AS600" s="373"/>
      <c r="AT600" s="373"/>
      <c r="AU600" s="373"/>
      <c r="AV600" s="373"/>
      <c r="AW600" s="373"/>
      <c r="AX600" s="373"/>
      <c r="AY600" s="373"/>
    </row>
    <row r="601" spans="37:51" s="38" customFormat="1" x14ac:dyDescent="0.35">
      <c r="AK601" s="373"/>
      <c r="AL601" s="373"/>
      <c r="AM601" s="373"/>
      <c r="AN601" s="373"/>
      <c r="AO601" s="373"/>
      <c r="AP601" s="373"/>
      <c r="AQ601" s="373"/>
      <c r="AR601" s="373"/>
      <c r="AS601" s="373"/>
      <c r="AT601" s="373"/>
      <c r="AU601" s="373"/>
      <c r="AV601" s="373"/>
      <c r="AW601" s="373"/>
      <c r="AX601" s="373"/>
      <c r="AY601" s="373"/>
    </row>
    <row r="602" spans="37:51" s="38" customFormat="1" x14ac:dyDescent="0.35">
      <c r="AK602" s="373"/>
      <c r="AL602" s="373"/>
      <c r="AM602" s="373"/>
      <c r="AN602" s="373"/>
      <c r="AO602" s="373"/>
      <c r="AP602" s="373"/>
      <c r="AQ602" s="373"/>
      <c r="AR602" s="373"/>
      <c r="AS602" s="373"/>
      <c r="AT602" s="373"/>
      <c r="AU602" s="373"/>
      <c r="AV602" s="373"/>
      <c r="AW602" s="373"/>
      <c r="AX602" s="373"/>
      <c r="AY602" s="373"/>
    </row>
    <row r="603" spans="37:51" s="38" customFormat="1" x14ac:dyDescent="0.35">
      <c r="AK603" s="373"/>
      <c r="AL603" s="373"/>
      <c r="AM603" s="373"/>
      <c r="AN603" s="373"/>
      <c r="AO603" s="373"/>
      <c r="AP603" s="373"/>
      <c r="AQ603" s="373"/>
      <c r="AR603" s="373"/>
      <c r="AS603" s="373"/>
      <c r="AT603" s="373"/>
      <c r="AU603" s="373"/>
      <c r="AV603" s="373"/>
      <c r="AW603" s="373"/>
      <c r="AX603" s="373"/>
      <c r="AY603" s="373"/>
    </row>
    <row r="604" spans="37:51" s="38" customFormat="1" x14ac:dyDescent="0.35">
      <c r="AK604" s="373"/>
      <c r="AL604" s="373"/>
      <c r="AM604" s="373"/>
      <c r="AN604" s="373"/>
      <c r="AO604" s="373"/>
      <c r="AP604" s="373"/>
      <c r="AQ604" s="373"/>
      <c r="AR604" s="373"/>
      <c r="AS604" s="373"/>
      <c r="AT604" s="373"/>
      <c r="AU604" s="373"/>
      <c r="AV604" s="373"/>
      <c r="AW604" s="373"/>
      <c r="AX604" s="373"/>
      <c r="AY604" s="373"/>
    </row>
    <row r="605" spans="37:51" s="38" customFormat="1" x14ac:dyDescent="0.35">
      <c r="AK605" s="373"/>
      <c r="AL605" s="373"/>
      <c r="AM605" s="373"/>
      <c r="AN605" s="373"/>
      <c r="AO605" s="373"/>
      <c r="AP605" s="373"/>
      <c r="AQ605" s="373"/>
      <c r="AR605" s="373"/>
      <c r="AS605" s="373"/>
      <c r="AT605" s="373"/>
      <c r="AU605" s="373"/>
      <c r="AV605" s="373"/>
      <c r="AW605" s="373"/>
      <c r="AX605" s="373"/>
      <c r="AY605" s="373"/>
    </row>
    <row r="606" spans="37:51" s="38" customFormat="1" x14ac:dyDescent="0.35">
      <c r="AK606" s="373"/>
      <c r="AL606" s="373"/>
      <c r="AM606" s="373"/>
      <c r="AN606" s="373"/>
      <c r="AO606" s="373"/>
      <c r="AP606" s="373"/>
      <c r="AQ606" s="373"/>
      <c r="AR606" s="373"/>
      <c r="AS606" s="373"/>
      <c r="AT606" s="373"/>
      <c r="AU606" s="373"/>
      <c r="AV606" s="373"/>
      <c r="AW606" s="373"/>
      <c r="AX606" s="373"/>
      <c r="AY606" s="373"/>
    </row>
    <row r="607" spans="37:51" s="38" customFormat="1" x14ac:dyDescent="0.35">
      <c r="AK607" s="373"/>
      <c r="AL607" s="373"/>
      <c r="AM607" s="373"/>
      <c r="AN607" s="373"/>
      <c r="AO607" s="373"/>
      <c r="AP607" s="373"/>
      <c r="AQ607" s="373"/>
      <c r="AR607" s="373"/>
      <c r="AS607" s="373"/>
      <c r="AT607" s="373"/>
      <c r="AU607" s="373"/>
      <c r="AV607" s="373"/>
      <c r="AW607" s="373"/>
      <c r="AX607" s="373"/>
      <c r="AY607" s="373"/>
    </row>
    <row r="608" spans="37:51" s="38" customFormat="1" x14ac:dyDescent="0.35">
      <c r="AK608" s="373"/>
      <c r="AL608" s="373"/>
      <c r="AM608" s="373"/>
      <c r="AN608" s="373"/>
      <c r="AO608" s="373"/>
      <c r="AP608" s="373"/>
      <c r="AQ608" s="373"/>
      <c r="AR608" s="373"/>
      <c r="AS608" s="373"/>
      <c r="AT608" s="373"/>
      <c r="AU608" s="373"/>
      <c r="AV608" s="373"/>
      <c r="AW608" s="373"/>
      <c r="AX608" s="373"/>
      <c r="AY608" s="373"/>
    </row>
    <row r="609" spans="37:51" s="38" customFormat="1" x14ac:dyDescent="0.35">
      <c r="AK609" s="373"/>
      <c r="AL609" s="373"/>
      <c r="AM609" s="373"/>
      <c r="AN609" s="373"/>
      <c r="AO609" s="373"/>
      <c r="AP609" s="373"/>
      <c r="AQ609" s="373"/>
      <c r="AR609" s="373"/>
      <c r="AS609" s="373"/>
      <c r="AT609" s="373"/>
      <c r="AU609" s="373"/>
      <c r="AV609" s="373"/>
      <c r="AW609" s="373"/>
      <c r="AX609" s="373"/>
      <c r="AY609" s="373"/>
    </row>
    <row r="610" spans="37:51" s="38" customFormat="1" x14ac:dyDescent="0.35">
      <c r="AK610" s="373"/>
      <c r="AL610" s="373"/>
      <c r="AM610" s="373"/>
      <c r="AN610" s="373"/>
      <c r="AO610" s="373"/>
      <c r="AP610" s="373"/>
      <c r="AQ610" s="373"/>
      <c r="AR610" s="373"/>
      <c r="AS610" s="373"/>
      <c r="AT610" s="373"/>
      <c r="AU610" s="373"/>
      <c r="AV610" s="373"/>
      <c r="AW610" s="373"/>
      <c r="AX610" s="373"/>
      <c r="AY610" s="373"/>
    </row>
    <row r="611" spans="37:51" s="38" customFormat="1" x14ac:dyDescent="0.35">
      <c r="AK611" s="373"/>
      <c r="AL611" s="373"/>
      <c r="AM611" s="373"/>
      <c r="AN611" s="373"/>
      <c r="AO611" s="373"/>
      <c r="AP611" s="373"/>
      <c r="AQ611" s="373"/>
      <c r="AR611" s="373"/>
      <c r="AS611" s="373"/>
      <c r="AT611" s="373"/>
      <c r="AU611" s="373"/>
      <c r="AV611" s="373"/>
      <c r="AW611" s="373"/>
      <c r="AX611" s="373"/>
      <c r="AY611" s="373"/>
    </row>
    <row r="612" spans="37:51" s="38" customFormat="1" x14ac:dyDescent="0.35">
      <c r="AK612" s="373"/>
      <c r="AL612" s="373"/>
      <c r="AM612" s="373"/>
      <c r="AN612" s="373"/>
      <c r="AO612" s="373"/>
      <c r="AP612" s="373"/>
      <c r="AQ612" s="373"/>
      <c r="AR612" s="373"/>
      <c r="AS612" s="373"/>
      <c r="AT612" s="373"/>
      <c r="AU612" s="373"/>
      <c r="AV612" s="373"/>
      <c r="AW612" s="373"/>
      <c r="AX612" s="373"/>
      <c r="AY612" s="373"/>
    </row>
    <row r="613" spans="37:51" s="38" customFormat="1" x14ac:dyDescent="0.35">
      <c r="AK613" s="373"/>
      <c r="AL613" s="373"/>
      <c r="AM613" s="373"/>
      <c r="AN613" s="373"/>
      <c r="AO613" s="373"/>
      <c r="AP613" s="373"/>
      <c r="AQ613" s="373"/>
      <c r="AR613" s="373"/>
      <c r="AS613" s="373"/>
      <c r="AT613" s="373"/>
      <c r="AU613" s="373"/>
      <c r="AV613" s="373"/>
      <c r="AW613" s="373"/>
      <c r="AX613" s="373"/>
      <c r="AY613" s="373"/>
    </row>
    <row r="614" spans="37:51" s="38" customFormat="1" x14ac:dyDescent="0.35">
      <c r="AK614" s="373"/>
      <c r="AL614" s="373"/>
      <c r="AM614" s="373"/>
      <c r="AN614" s="373"/>
      <c r="AO614" s="373"/>
      <c r="AP614" s="373"/>
      <c r="AQ614" s="373"/>
      <c r="AR614" s="373"/>
      <c r="AS614" s="373"/>
      <c r="AT614" s="373"/>
      <c r="AU614" s="373"/>
      <c r="AV614" s="373"/>
      <c r="AW614" s="373"/>
      <c r="AX614" s="373"/>
      <c r="AY614" s="373"/>
    </row>
    <row r="615" spans="37:51" s="38" customFormat="1" x14ac:dyDescent="0.35">
      <c r="AK615" s="373"/>
      <c r="AL615" s="373"/>
      <c r="AM615" s="373"/>
      <c r="AN615" s="373"/>
      <c r="AO615" s="373"/>
      <c r="AP615" s="373"/>
      <c r="AQ615" s="373"/>
      <c r="AR615" s="373"/>
      <c r="AS615" s="373"/>
      <c r="AT615" s="373"/>
      <c r="AU615" s="373"/>
      <c r="AV615" s="373"/>
      <c r="AW615" s="373"/>
      <c r="AX615" s="373"/>
      <c r="AY615" s="373"/>
    </row>
    <row r="616" spans="37:51" s="38" customFormat="1" x14ac:dyDescent="0.35">
      <c r="AK616" s="373"/>
      <c r="AL616" s="373"/>
      <c r="AM616" s="373"/>
      <c r="AN616" s="373"/>
      <c r="AO616" s="373"/>
      <c r="AP616" s="373"/>
      <c r="AQ616" s="373"/>
      <c r="AR616" s="373"/>
      <c r="AS616" s="373"/>
      <c r="AT616" s="373"/>
      <c r="AU616" s="373"/>
      <c r="AV616" s="373"/>
      <c r="AW616" s="373"/>
      <c r="AX616" s="373"/>
      <c r="AY616" s="373"/>
    </row>
    <row r="617" spans="37:51" s="38" customFormat="1" x14ac:dyDescent="0.35">
      <c r="AK617" s="373"/>
      <c r="AL617" s="373"/>
      <c r="AM617" s="373"/>
      <c r="AN617" s="373"/>
      <c r="AO617" s="373"/>
      <c r="AP617" s="373"/>
      <c r="AQ617" s="373"/>
      <c r="AR617" s="373"/>
      <c r="AS617" s="373"/>
      <c r="AT617" s="373"/>
      <c r="AU617" s="373"/>
      <c r="AV617" s="373"/>
      <c r="AW617" s="373"/>
      <c r="AX617" s="373"/>
      <c r="AY617" s="373"/>
    </row>
    <row r="618" spans="37:51" s="38" customFormat="1" x14ac:dyDescent="0.35">
      <c r="AK618" s="373"/>
      <c r="AL618" s="373"/>
      <c r="AM618" s="373"/>
      <c r="AN618" s="373"/>
      <c r="AO618" s="373"/>
      <c r="AP618" s="373"/>
      <c r="AQ618" s="373"/>
      <c r="AR618" s="373"/>
      <c r="AS618" s="373"/>
      <c r="AT618" s="373"/>
      <c r="AU618" s="373"/>
      <c r="AV618" s="373"/>
      <c r="AW618" s="373"/>
      <c r="AX618" s="373"/>
      <c r="AY618" s="373"/>
    </row>
    <row r="619" spans="37:51" s="38" customFormat="1" x14ac:dyDescent="0.35">
      <c r="AK619" s="373"/>
      <c r="AL619" s="373"/>
      <c r="AM619" s="373"/>
      <c r="AN619" s="373"/>
      <c r="AO619" s="373"/>
      <c r="AP619" s="373"/>
      <c r="AQ619" s="373"/>
      <c r="AR619" s="373"/>
      <c r="AS619" s="373"/>
      <c r="AT619" s="373"/>
      <c r="AU619" s="373"/>
      <c r="AV619" s="373"/>
      <c r="AW619" s="373"/>
      <c r="AX619" s="373"/>
      <c r="AY619" s="373"/>
    </row>
    <row r="620" spans="37:51" s="38" customFormat="1" x14ac:dyDescent="0.35">
      <c r="AK620" s="373"/>
      <c r="AL620" s="373"/>
      <c r="AM620" s="373"/>
      <c r="AN620" s="373"/>
      <c r="AO620" s="373"/>
      <c r="AP620" s="373"/>
      <c r="AQ620" s="373"/>
      <c r="AR620" s="373"/>
      <c r="AS620" s="373"/>
      <c r="AT620" s="373"/>
      <c r="AU620" s="373"/>
      <c r="AV620" s="373"/>
      <c r="AW620" s="373"/>
      <c r="AX620" s="373"/>
      <c r="AY620" s="373"/>
    </row>
    <row r="621" spans="37:51" s="38" customFormat="1" x14ac:dyDescent="0.35">
      <c r="AK621" s="373"/>
      <c r="AL621" s="373"/>
      <c r="AM621" s="373"/>
      <c r="AN621" s="373"/>
      <c r="AO621" s="373"/>
      <c r="AP621" s="373"/>
      <c r="AQ621" s="373"/>
      <c r="AR621" s="373"/>
      <c r="AS621" s="373"/>
      <c r="AT621" s="373"/>
      <c r="AU621" s="373"/>
      <c r="AV621" s="373"/>
      <c r="AW621" s="373"/>
      <c r="AX621" s="373"/>
      <c r="AY621" s="373"/>
    </row>
    <row r="622" spans="37:51" s="38" customFormat="1" x14ac:dyDescent="0.35">
      <c r="AK622" s="373"/>
      <c r="AL622" s="373"/>
      <c r="AM622" s="373"/>
      <c r="AN622" s="373"/>
      <c r="AO622" s="373"/>
      <c r="AP622" s="373"/>
      <c r="AQ622" s="373"/>
      <c r="AR622" s="373"/>
      <c r="AS622" s="373"/>
      <c r="AT622" s="373"/>
      <c r="AU622" s="373"/>
      <c r="AV622" s="373"/>
      <c r="AW622" s="373"/>
      <c r="AX622" s="373"/>
      <c r="AY622" s="373"/>
    </row>
    <row r="623" spans="37:51" s="38" customFormat="1" x14ac:dyDescent="0.35">
      <c r="AK623" s="373"/>
      <c r="AL623" s="373"/>
      <c r="AM623" s="373"/>
      <c r="AN623" s="373"/>
      <c r="AO623" s="373"/>
      <c r="AP623" s="373"/>
      <c r="AQ623" s="373"/>
      <c r="AR623" s="373"/>
      <c r="AS623" s="373"/>
      <c r="AT623" s="373"/>
      <c r="AU623" s="373"/>
      <c r="AV623" s="373"/>
      <c r="AW623" s="373"/>
      <c r="AX623" s="373"/>
      <c r="AY623" s="373"/>
    </row>
    <row r="624" spans="37:51" s="38" customFormat="1" x14ac:dyDescent="0.35">
      <c r="AK624" s="373"/>
      <c r="AL624" s="373"/>
      <c r="AM624" s="373"/>
      <c r="AN624" s="373"/>
      <c r="AO624" s="373"/>
      <c r="AP624" s="373"/>
      <c r="AQ624" s="373"/>
      <c r="AR624" s="373"/>
      <c r="AS624" s="373"/>
      <c r="AT624" s="373"/>
      <c r="AU624" s="373"/>
      <c r="AV624" s="373"/>
      <c r="AW624" s="373"/>
      <c r="AX624" s="373"/>
      <c r="AY624" s="373"/>
    </row>
    <row r="625" spans="37:51" s="38" customFormat="1" x14ac:dyDescent="0.35">
      <c r="AK625" s="373"/>
      <c r="AL625" s="373"/>
      <c r="AM625" s="373"/>
      <c r="AN625" s="373"/>
      <c r="AO625" s="373"/>
      <c r="AP625" s="373"/>
      <c r="AQ625" s="373"/>
      <c r="AR625" s="373"/>
      <c r="AS625" s="373"/>
      <c r="AT625" s="373"/>
      <c r="AU625" s="373"/>
      <c r="AV625" s="373"/>
      <c r="AW625" s="373"/>
      <c r="AX625" s="373"/>
      <c r="AY625" s="373"/>
    </row>
    <row r="626" spans="37:51" s="38" customFormat="1" x14ac:dyDescent="0.35">
      <c r="AK626" s="373"/>
      <c r="AL626" s="373"/>
      <c r="AM626" s="373"/>
      <c r="AN626" s="373"/>
      <c r="AO626" s="373"/>
      <c r="AP626" s="373"/>
      <c r="AQ626" s="373"/>
      <c r="AR626" s="373"/>
      <c r="AS626" s="373"/>
      <c r="AT626" s="373"/>
      <c r="AU626" s="373"/>
      <c r="AV626" s="373"/>
      <c r="AW626" s="373"/>
      <c r="AX626" s="373"/>
      <c r="AY626" s="373"/>
    </row>
    <row r="627" spans="37:51" s="38" customFormat="1" x14ac:dyDescent="0.35">
      <c r="AK627" s="373"/>
      <c r="AL627" s="373"/>
      <c r="AM627" s="373"/>
      <c r="AN627" s="373"/>
      <c r="AO627" s="373"/>
      <c r="AP627" s="373"/>
      <c r="AQ627" s="373"/>
      <c r="AR627" s="373"/>
      <c r="AS627" s="373"/>
      <c r="AT627" s="373"/>
      <c r="AU627" s="373"/>
      <c r="AV627" s="373"/>
      <c r="AW627" s="373"/>
      <c r="AX627" s="373"/>
      <c r="AY627" s="373"/>
    </row>
    <row r="628" spans="37:51" s="38" customFormat="1" x14ac:dyDescent="0.35">
      <c r="AK628" s="373"/>
      <c r="AL628" s="373"/>
      <c r="AM628" s="373"/>
      <c r="AN628" s="373"/>
      <c r="AO628" s="373"/>
      <c r="AP628" s="373"/>
      <c r="AQ628" s="373"/>
      <c r="AR628" s="373"/>
      <c r="AS628" s="373"/>
      <c r="AT628" s="373"/>
      <c r="AU628" s="373"/>
      <c r="AV628" s="373"/>
      <c r="AW628" s="373"/>
      <c r="AX628" s="373"/>
      <c r="AY628" s="373"/>
    </row>
    <row r="629" spans="37:51" s="38" customFormat="1" x14ac:dyDescent="0.35">
      <c r="AK629" s="373"/>
      <c r="AL629" s="373"/>
      <c r="AM629" s="373"/>
      <c r="AN629" s="373"/>
      <c r="AO629" s="373"/>
      <c r="AP629" s="373"/>
      <c r="AQ629" s="373"/>
      <c r="AR629" s="373"/>
      <c r="AS629" s="373"/>
      <c r="AT629" s="373"/>
      <c r="AU629" s="373"/>
      <c r="AV629" s="373"/>
      <c r="AW629" s="373"/>
      <c r="AX629" s="373"/>
      <c r="AY629" s="373"/>
    </row>
    <row r="630" spans="37:51" s="38" customFormat="1" x14ac:dyDescent="0.35">
      <c r="AK630" s="373"/>
      <c r="AL630" s="373"/>
      <c r="AM630" s="373"/>
      <c r="AN630" s="373"/>
      <c r="AO630" s="373"/>
      <c r="AP630" s="373"/>
      <c r="AQ630" s="373"/>
      <c r="AR630" s="373"/>
      <c r="AS630" s="373"/>
      <c r="AT630" s="373"/>
      <c r="AU630" s="373"/>
      <c r="AV630" s="373"/>
      <c r="AW630" s="373"/>
      <c r="AX630" s="373"/>
      <c r="AY630" s="373"/>
    </row>
    <row r="631" spans="37:51" s="38" customFormat="1" x14ac:dyDescent="0.35">
      <c r="AK631" s="373"/>
      <c r="AL631" s="373"/>
      <c r="AM631" s="373"/>
      <c r="AN631" s="373"/>
      <c r="AO631" s="373"/>
      <c r="AP631" s="373"/>
      <c r="AQ631" s="373"/>
      <c r="AR631" s="373"/>
      <c r="AS631" s="373"/>
      <c r="AT631" s="373"/>
      <c r="AU631" s="373"/>
      <c r="AV631" s="373"/>
      <c r="AW631" s="373"/>
      <c r="AX631" s="373"/>
      <c r="AY631" s="373"/>
    </row>
    <row r="632" spans="37:51" s="38" customFormat="1" x14ac:dyDescent="0.35">
      <c r="AK632" s="373"/>
      <c r="AL632" s="373"/>
      <c r="AM632" s="373"/>
      <c r="AN632" s="373"/>
      <c r="AO632" s="373"/>
      <c r="AP632" s="373"/>
      <c r="AQ632" s="373"/>
      <c r="AR632" s="373"/>
      <c r="AS632" s="373"/>
      <c r="AT632" s="373"/>
      <c r="AU632" s="373"/>
      <c r="AV632" s="373"/>
      <c r="AW632" s="373"/>
      <c r="AX632" s="373"/>
      <c r="AY632" s="373"/>
    </row>
    <row r="633" spans="37:51" s="38" customFormat="1" x14ac:dyDescent="0.35">
      <c r="AK633" s="373"/>
      <c r="AL633" s="373"/>
      <c r="AM633" s="373"/>
      <c r="AN633" s="373"/>
      <c r="AO633" s="373"/>
      <c r="AP633" s="373"/>
      <c r="AQ633" s="373"/>
      <c r="AR633" s="373"/>
      <c r="AS633" s="373"/>
      <c r="AT633" s="373"/>
      <c r="AU633" s="373"/>
      <c r="AV633" s="373"/>
      <c r="AW633" s="373"/>
      <c r="AX633" s="373"/>
      <c r="AY633" s="373"/>
    </row>
    <row r="634" spans="37:51" s="38" customFormat="1" x14ac:dyDescent="0.35">
      <c r="AK634" s="373"/>
      <c r="AL634" s="373"/>
      <c r="AM634" s="373"/>
      <c r="AN634" s="373"/>
      <c r="AO634" s="373"/>
      <c r="AP634" s="373"/>
      <c r="AQ634" s="373"/>
      <c r="AR634" s="373"/>
      <c r="AS634" s="373"/>
      <c r="AT634" s="373"/>
      <c r="AU634" s="373"/>
      <c r="AV634" s="373"/>
      <c r="AW634" s="373"/>
      <c r="AX634" s="373"/>
      <c r="AY634" s="373"/>
    </row>
    <row r="635" spans="37:51" s="38" customFormat="1" x14ac:dyDescent="0.35">
      <c r="AK635" s="373"/>
      <c r="AL635" s="373"/>
      <c r="AM635" s="373"/>
      <c r="AN635" s="373"/>
      <c r="AO635" s="373"/>
      <c r="AP635" s="373"/>
      <c r="AQ635" s="373"/>
      <c r="AR635" s="373"/>
      <c r="AS635" s="373"/>
      <c r="AT635" s="373"/>
      <c r="AU635" s="373"/>
      <c r="AV635" s="373"/>
      <c r="AW635" s="373"/>
      <c r="AX635" s="373"/>
      <c r="AY635" s="373"/>
    </row>
    <row r="636" spans="37:51" s="38" customFormat="1" x14ac:dyDescent="0.35">
      <c r="AK636" s="373"/>
      <c r="AL636" s="373"/>
      <c r="AM636" s="373"/>
      <c r="AN636" s="373"/>
      <c r="AO636" s="373"/>
      <c r="AP636" s="373"/>
      <c r="AQ636" s="373"/>
      <c r="AR636" s="373"/>
      <c r="AS636" s="373"/>
      <c r="AT636" s="373"/>
      <c r="AU636" s="373"/>
      <c r="AV636" s="373"/>
      <c r="AW636" s="373"/>
      <c r="AX636" s="373"/>
      <c r="AY636" s="373"/>
    </row>
    <row r="637" spans="37:51" s="38" customFormat="1" x14ac:dyDescent="0.35">
      <c r="AK637" s="373"/>
      <c r="AL637" s="373"/>
      <c r="AM637" s="373"/>
      <c r="AN637" s="373"/>
      <c r="AO637" s="373"/>
      <c r="AP637" s="373"/>
      <c r="AQ637" s="373"/>
      <c r="AR637" s="373"/>
      <c r="AS637" s="373"/>
      <c r="AT637" s="373"/>
      <c r="AU637" s="373"/>
      <c r="AV637" s="373"/>
      <c r="AW637" s="373"/>
      <c r="AX637" s="373"/>
      <c r="AY637" s="373"/>
    </row>
    <row r="638" spans="37:51" s="38" customFormat="1" x14ac:dyDescent="0.35">
      <c r="AK638" s="373"/>
      <c r="AL638" s="373"/>
      <c r="AM638" s="373"/>
      <c r="AN638" s="373"/>
      <c r="AO638" s="373"/>
      <c r="AP638" s="373"/>
      <c r="AQ638" s="373"/>
      <c r="AR638" s="373"/>
      <c r="AS638" s="373"/>
      <c r="AT638" s="373"/>
      <c r="AU638" s="373"/>
      <c r="AV638" s="373"/>
      <c r="AW638" s="373"/>
      <c r="AX638" s="373"/>
      <c r="AY638" s="373"/>
    </row>
    <row r="639" spans="37:51" s="38" customFormat="1" x14ac:dyDescent="0.35">
      <c r="AK639" s="373"/>
      <c r="AL639" s="373"/>
      <c r="AM639" s="373"/>
      <c r="AN639" s="373"/>
      <c r="AO639" s="373"/>
      <c r="AP639" s="373"/>
      <c r="AQ639" s="373"/>
      <c r="AR639" s="373"/>
      <c r="AS639" s="373"/>
      <c r="AT639" s="373"/>
      <c r="AU639" s="373"/>
      <c r="AV639" s="373"/>
      <c r="AW639" s="373"/>
      <c r="AX639" s="373"/>
      <c r="AY639" s="373"/>
    </row>
    <row r="640" spans="37:51" s="38" customFormat="1" x14ac:dyDescent="0.35">
      <c r="AK640" s="373"/>
      <c r="AL640" s="373"/>
      <c r="AM640" s="373"/>
      <c r="AN640" s="373"/>
      <c r="AO640" s="373"/>
      <c r="AP640" s="373"/>
      <c r="AQ640" s="373"/>
      <c r="AR640" s="373"/>
      <c r="AS640" s="373"/>
      <c r="AT640" s="373"/>
      <c r="AU640" s="373"/>
      <c r="AV640" s="373"/>
      <c r="AW640" s="373"/>
      <c r="AX640" s="373"/>
      <c r="AY640" s="373"/>
    </row>
    <row r="641" spans="37:51" s="38" customFormat="1" x14ac:dyDescent="0.35">
      <c r="AK641" s="373"/>
      <c r="AL641" s="373"/>
      <c r="AM641" s="373"/>
      <c r="AN641" s="373"/>
      <c r="AO641" s="373"/>
      <c r="AP641" s="373"/>
      <c r="AQ641" s="373"/>
      <c r="AR641" s="373"/>
      <c r="AS641" s="373"/>
      <c r="AT641" s="373"/>
      <c r="AU641" s="373"/>
      <c r="AV641" s="373"/>
      <c r="AW641" s="373"/>
      <c r="AX641" s="373"/>
      <c r="AY641" s="373"/>
    </row>
    <row r="642" spans="37:51" s="38" customFormat="1" x14ac:dyDescent="0.35">
      <c r="AK642" s="373"/>
      <c r="AL642" s="373"/>
      <c r="AM642" s="373"/>
      <c r="AN642" s="373"/>
      <c r="AO642" s="373"/>
      <c r="AP642" s="373"/>
      <c r="AQ642" s="373"/>
      <c r="AR642" s="373"/>
      <c r="AS642" s="373"/>
      <c r="AT642" s="373"/>
      <c r="AU642" s="373"/>
      <c r="AV642" s="373"/>
      <c r="AW642" s="373"/>
      <c r="AX642" s="373"/>
      <c r="AY642" s="373"/>
    </row>
    <row r="643" spans="37:51" s="38" customFormat="1" x14ac:dyDescent="0.35">
      <c r="AK643" s="373"/>
      <c r="AL643" s="373"/>
      <c r="AM643" s="373"/>
      <c r="AN643" s="373"/>
      <c r="AO643" s="373"/>
      <c r="AP643" s="373"/>
      <c r="AQ643" s="373"/>
      <c r="AR643" s="373"/>
      <c r="AS643" s="373"/>
      <c r="AT643" s="373"/>
      <c r="AU643" s="373"/>
      <c r="AV643" s="373"/>
      <c r="AW643" s="373"/>
      <c r="AX643" s="373"/>
      <c r="AY643" s="373"/>
    </row>
    <row r="644" spans="37:51" s="38" customFormat="1" x14ac:dyDescent="0.35">
      <c r="AK644" s="373"/>
      <c r="AL644" s="373"/>
      <c r="AM644" s="373"/>
      <c r="AN644" s="373"/>
      <c r="AO644" s="373"/>
      <c r="AP644" s="373"/>
      <c r="AQ644" s="373"/>
      <c r="AR644" s="373"/>
      <c r="AS644" s="373"/>
      <c r="AT644" s="373"/>
      <c r="AU644" s="373"/>
      <c r="AV644" s="373"/>
      <c r="AW644" s="373"/>
      <c r="AX644" s="373"/>
      <c r="AY644" s="373"/>
    </row>
    <row r="645" spans="37:51" s="38" customFormat="1" x14ac:dyDescent="0.35">
      <c r="AK645" s="373"/>
      <c r="AL645" s="373"/>
      <c r="AM645" s="373"/>
      <c r="AN645" s="373"/>
      <c r="AO645" s="373"/>
      <c r="AP645" s="373"/>
      <c r="AQ645" s="373"/>
      <c r="AR645" s="373"/>
      <c r="AS645" s="373"/>
      <c r="AT645" s="373"/>
      <c r="AU645" s="373"/>
      <c r="AV645" s="373"/>
      <c r="AW645" s="373"/>
      <c r="AX645" s="373"/>
      <c r="AY645" s="373"/>
    </row>
    <row r="646" spans="37:51" s="38" customFormat="1" x14ac:dyDescent="0.35">
      <c r="AK646" s="373"/>
      <c r="AL646" s="373"/>
      <c r="AM646" s="373"/>
      <c r="AN646" s="373"/>
      <c r="AO646" s="373"/>
      <c r="AP646" s="373"/>
      <c r="AQ646" s="373"/>
      <c r="AR646" s="373"/>
      <c r="AS646" s="373"/>
      <c r="AT646" s="373"/>
      <c r="AU646" s="373"/>
      <c r="AV646" s="373"/>
      <c r="AW646" s="373"/>
      <c r="AX646" s="373"/>
      <c r="AY646" s="373"/>
    </row>
    <row r="647" spans="37:51" s="38" customFormat="1" x14ac:dyDescent="0.35">
      <c r="AK647" s="373"/>
      <c r="AL647" s="373"/>
      <c r="AM647" s="373"/>
      <c r="AN647" s="373"/>
      <c r="AO647" s="373"/>
      <c r="AP647" s="373"/>
      <c r="AQ647" s="373"/>
      <c r="AR647" s="373"/>
      <c r="AS647" s="373"/>
      <c r="AT647" s="373"/>
      <c r="AU647" s="373"/>
      <c r="AV647" s="373"/>
      <c r="AW647" s="373"/>
      <c r="AX647" s="373"/>
      <c r="AY647" s="373"/>
    </row>
    <row r="648" spans="37:51" s="38" customFormat="1" x14ac:dyDescent="0.35">
      <c r="AK648" s="373"/>
      <c r="AL648" s="373"/>
      <c r="AM648" s="373"/>
      <c r="AN648" s="373"/>
      <c r="AO648" s="373"/>
      <c r="AP648" s="373"/>
      <c r="AQ648" s="373"/>
      <c r="AR648" s="373"/>
      <c r="AS648" s="373"/>
      <c r="AT648" s="373"/>
      <c r="AU648" s="373"/>
      <c r="AV648" s="373"/>
      <c r="AW648" s="373"/>
      <c r="AX648" s="373"/>
      <c r="AY648" s="373"/>
    </row>
    <row r="649" spans="37:51" s="38" customFormat="1" x14ac:dyDescent="0.35">
      <c r="AK649" s="373"/>
      <c r="AL649" s="373"/>
      <c r="AM649" s="373"/>
      <c r="AN649" s="373"/>
      <c r="AO649" s="373"/>
      <c r="AP649" s="373"/>
      <c r="AQ649" s="373"/>
      <c r="AR649" s="373"/>
      <c r="AS649" s="373"/>
      <c r="AT649" s="373"/>
      <c r="AU649" s="373"/>
      <c r="AV649" s="373"/>
      <c r="AW649" s="373"/>
      <c r="AX649" s="373"/>
      <c r="AY649" s="373"/>
    </row>
    <row r="650" spans="37:51" s="38" customFormat="1" x14ac:dyDescent="0.35">
      <c r="AK650" s="373"/>
      <c r="AL650" s="373"/>
      <c r="AM650" s="373"/>
      <c r="AN650" s="373"/>
      <c r="AO650" s="373"/>
      <c r="AP650" s="373"/>
      <c r="AQ650" s="373"/>
      <c r="AR650" s="373"/>
      <c r="AS650" s="373"/>
      <c r="AT650" s="373"/>
      <c r="AU650" s="373"/>
      <c r="AV650" s="373"/>
      <c r="AW650" s="373"/>
      <c r="AX650" s="373"/>
      <c r="AY650" s="373"/>
    </row>
    <row r="651" spans="37:51" s="38" customFormat="1" x14ac:dyDescent="0.35">
      <c r="AK651" s="373"/>
      <c r="AL651" s="373"/>
      <c r="AM651" s="373"/>
      <c r="AN651" s="373"/>
      <c r="AO651" s="373"/>
      <c r="AP651" s="373"/>
      <c r="AQ651" s="373"/>
      <c r="AR651" s="373"/>
      <c r="AS651" s="373"/>
      <c r="AT651" s="373"/>
      <c r="AU651" s="373"/>
      <c r="AV651" s="373"/>
      <c r="AW651" s="373"/>
      <c r="AX651" s="373"/>
      <c r="AY651" s="373"/>
    </row>
    <row r="652" spans="37:51" s="38" customFormat="1" x14ac:dyDescent="0.35">
      <c r="AK652" s="373"/>
      <c r="AL652" s="373"/>
      <c r="AM652" s="373"/>
      <c r="AN652" s="373"/>
      <c r="AO652" s="373"/>
      <c r="AP652" s="373"/>
      <c r="AQ652" s="373"/>
      <c r="AR652" s="373"/>
      <c r="AS652" s="373"/>
      <c r="AT652" s="373"/>
      <c r="AU652" s="373"/>
      <c r="AV652" s="373"/>
      <c r="AW652" s="373"/>
      <c r="AX652" s="373"/>
      <c r="AY652" s="373"/>
    </row>
  </sheetData>
  <mergeCells count="36">
    <mergeCell ref="BQ28:BQ31"/>
    <mergeCell ref="BF28:BF31"/>
    <mergeCell ref="BG28:BG31"/>
    <mergeCell ref="BH28:BH31"/>
    <mergeCell ref="BI28:BI31"/>
    <mergeCell ref="BJ28:BJ31"/>
    <mergeCell ref="BK28:BK31"/>
    <mergeCell ref="BL28:BL31"/>
    <mergeCell ref="BM28:BM31"/>
    <mergeCell ref="BN28:BN31"/>
    <mergeCell ref="BO28:BO31"/>
    <mergeCell ref="BP28:BP31"/>
    <mergeCell ref="BE28:BE31"/>
    <mergeCell ref="AS28:AS31"/>
    <mergeCell ref="AT28:AT31"/>
    <mergeCell ref="AU28:AU31"/>
    <mergeCell ref="AV28:AV31"/>
    <mergeCell ref="AW28:AW31"/>
    <mergeCell ref="AX28:AX31"/>
    <mergeCell ref="AY28:AY31"/>
    <mergeCell ref="BA28:BA31"/>
    <mergeCell ref="BB28:BB31"/>
    <mergeCell ref="BC28:BC31"/>
    <mergeCell ref="BD28:BD31"/>
    <mergeCell ref="AR28:AR31"/>
    <mergeCell ref="B2:C2"/>
    <mergeCell ref="B3:C3"/>
    <mergeCell ref="A28:D31"/>
    <mergeCell ref="E28:AH29"/>
    <mergeCell ref="AK28:AK31"/>
    <mergeCell ref="AL28:AL31"/>
    <mergeCell ref="AM28:AM31"/>
    <mergeCell ref="AN28:AN31"/>
    <mergeCell ref="AO28:AO31"/>
    <mergeCell ref="AP28:AP31"/>
    <mergeCell ref="AQ28:AQ31"/>
  </mergeCells>
  <pageMargins left="0.7" right="0.7" top="0.75" bottom="0.75" header="0.3" footer="0.3"/>
  <pageSetup paperSize="9" scale="10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9"/>
  <dimension ref="A1:BQ679"/>
  <sheetViews>
    <sheetView showGridLines="0" zoomScale="55" zoomScaleNormal="55" zoomScaleSheetLayoutView="10" workbookViewId="0">
      <selection activeCell="E33" sqref="E33"/>
    </sheetView>
  </sheetViews>
  <sheetFormatPr defaultColWidth="9.140625" defaultRowHeight="21" x14ac:dyDescent="0.35"/>
  <cols>
    <col min="1" max="1" width="102.140625" style="35" customWidth="1"/>
    <col min="2" max="4" width="17.28515625" style="35" customWidth="1"/>
    <col min="5" max="34" width="7" style="35" customWidth="1"/>
    <col min="35" max="35" width="12.140625" style="35" customWidth="1"/>
    <col min="36" max="36" width="8.140625" style="35" customWidth="1"/>
    <col min="37" max="37" width="9.140625" style="373"/>
    <col min="38" max="51" width="9.140625" style="373" customWidth="1"/>
    <col min="52" max="52" width="9.140625" style="38"/>
    <col min="53" max="53" width="11.28515625" style="38" bestFit="1" customWidth="1"/>
    <col min="54" max="54" width="11.7109375" style="38" customWidth="1"/>
    <col min="55" max="69" width="9.140625" style="38" customWidth="1"/>
    <col min="70" max="16384" width="9.140625" style="35"/>
  </cols>
  <sheetData>
    <row r="1" spans="1:51" s="38" customFormat="1" ht="18" customHeight="1" thickBot="1" x14ac:dyDescent="0.4">
      <c r="AK1" s="373"/>
      <c r="AL1" s="373"/>
      <c r="AM1" s="373"/>
      <c r="AN1" s="373"/>
      <c r="AO1" s="373"/>
      <c r="AP1" s="373"/>
      <c r="AQ1" s="373"/>
      <c r="AR1" s="373"/>
      <c r="AS1" s="373"/>
      <c r="AT1" s="373"/>
      <c r="AU1" s="373"/>
      <c r="AV1" s="373"/>
      <c r="AW1" s="373"/>
      <c r="AX1" s="373"/>
      <c r="AY1" s="373"/>
    </row>
    <row r="2" spans="1:51" ht="22.9" customHeight="1" thickBot="1" x14ac:dyDescent="0.4">
      <c r="A2" s="72" t="s">
        <v>0</v>
      </c>
      <c r="B2" s="809" t="str">
        <f>INTRO!C2</f>
        <v>Cas Media</v>
      </c>
      <c r="C2" s="810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  <c r="AA2" s="38"/>
      <c r="AB2" s="38"/>
      <c r="AC2" s="38"/>
      <c r="AD2" s="38"/>
      <c r="AE2" s="38"/>
      <c r="AF2" s="38"/>
      <c r="AG2" s="38"/>
      <c r="AH2" s="38"/>
      <c r="AI2" s="38"/>
      <c r="AJ2" s="38"/>
    </row>
    <row r="3" spans="1:51" ht="22.9" customHeight="1" thickBot="1" x14ac:dyDescent="0.4">
      <c r="A3" s="31" t="s">
        <v>30</v>
      </c>
      <c r="B3" s="715" t="str">
        <f>INTRO!C3</f>
        <v>Cas Media</v>
      </c>
      <c r="C3" s="716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  <c r="AA3" s="38"/>
      <c r="AB3" s="38"/>
      <c r="AC3" s="38"/>
      <c r="AD3" s="38"/>
      <c r="AE3" s="38"/>
      <c r="AF3" s="38"/>
      <c r="AG3" s="38"/>
      <c r="AH3" s="38"/>
      <c r="AI3" s="38"/>
      <c r="AJ3" s="38"/>
    </row>
    <row r="4" spans="1:51" s="38" customFormat="1" ht="18" customHeight="1" thickBot="1" x14ac:dyDescent="0.4">
      <c r="AK4" s="373"/>
      <c r="AL4" s="373"/>
      <c r="AM4" s="373"/>
      <c r="AN4" s="373"/>
      <c r="AO4" s="373"/>
      <c r="AP4" s="373"/>
      <c r="AQ4" s="373"/>
      <c r="AR4" s="373"/>
      <c r="AS4" s="373"/>
      <c r="AT4" s="373"/>
      <c r="AU4" s="373"/>
      <c r="AV4" s="373"/>
      <c r="AW4" s="373"/>
      <c r="AX4" s="373"/>
      <c r="AY4" s="373"/>
    </row>
    <row r="5" spans="1:51" ht="21.75" thickBot="1" x14ac:dyDescent="0.4">
      <c r="A5" s="73" t="s">
        <v>31</v>
      </c>
      <c r="B5" s="74"/>
      <c r="C5" s="38"/>
      <c r="D5" s="38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  <c r="AA5" s="38"/>
      <c r="AB5" s="38"/>
      <c r="AC5" s="38"/>
      <c r="AD5" s="38"/>
      <c r="AE5" s="38"/>
      <c r="AF5" s="38"/>
      <c r="AG5" s="38"/>
      <c r="AH5" s="38"/>
      <c r="AI5" s="38"/>
      <c r="AJ5" s="38"/>
    </row>
    <row r="6" spans="1:51" x14ac:dyDescent="0.35">
      <c r="A6" s="32" t="s">
        <v>32</v>
      </c>
      <c r="B6" s="287">
        <f>INTRO!C4</f>
        <v>45901</v>
      </c>
      <c r="C6" s="38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  <c r="AA6" s="38"/>
      <c r="AB6" s="38"/>
      <c r="AC6" s="38"/>
      <c r="AD6" s="38"/>
      <c r="AE6" s="38"/>
      <c r="AF6" s="38"/>
      <c r="AG6" s="38"/>
      <c r="AH6" s="38"/>
      <c r="AI6" s="38"/>
      <c r="AJ6" s="38"/>
    </row>
    <row r="7" spans="1:51" ht="21.75" thickBot="1" x14ac:dyDescent="0.4">
      <c r="A7" s="31" t="s">
        <v>33</v>
      </c>
      <c r="B7" s="288">
        <f>INTRO!C5</f>
        <v>45930</v>
      </c>
      <c r="C7" s="38"/>
      <c r="D7" s="289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</row>
    <row r="8" spans="1:51" s="38" customFormat="1" ht="18" customHeight="1" x14ac:dyDescent="0.35">
      <c r="D8" s="289"/>
      <c r="AK8" s="373"/>
      <c r="AL8" s="373"/>
      <c r="AM8" s="373"/>
      <c r="AN8" s="373"/>
      <c r="AO8" s="373"/>
      <c r="AP8" s="373"/>
      <c r="AQ8" s="373"/>
      <c r="AR8" s="373"/>
      <c r="AS8" s="373"/>
      <c r="AT8" s="373"/>
      <c r="AU8" s="373"/>
      <c r="AV8" s="373"/>
      <c r="AW8" s="373"/>
      <c r="AX8" s="373"/>
      <c r="AY8" s="373"/>
    </row>
    <row r="9" spans="1:51" s="38" customFormat="1" ht="19.899999999999999" customHeight="1" thickBot="1" x14ac:dyDescent="0.4">
      <c r="D9" s="289"/>
      <c r="AK9" s="373"/>
      <c r="AL9" s="373"/>
      <c r="AM9" s="373"/>
      <c r="AN9" s="373"/>
      <c r="AO9" s="373"/>
      <c r="AP9" s="373"/>
      <c r="AQ9" s="373"/>
      <c r="AR9" s="373"/>
      <c r="AS9" s="373"/>
      <c r="AT9" s="373"/>
      <c r="AU9" s="373"/>
      <c r="AV9" s="373"/>
      <c r="AW9" s="373"/>
      <c r="AX9" s="373"/>
      <c r="AY9" s="373"/>
    </row>
    <row r="10" spans="1:51" ht="21.75" thickBot="1" x14ac:dyDescent="0.4">
      <c r="A10" s="516" t="s">
        <v>34</v>
      </c>
      <c r="B10" s="517" t="s">
        <v>35</v>
      </c>
      <c r="C10" s="518" t="s">
        <v>36</v>
      </c>
      <c r="E10" s="38"/>
      <c r="F10" s="38"/>
      <c r="G10" s="38"/>
      <c r="H10" s="38"/>
      <c r="I10" s="38"/>
      <c r="J10" s="38"/>
      <c r="K10" s="38"/>
      <c r="L10" s="38"/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  <c r="AF10" s="38"/>
      <c r="AG10" s="38"/>
      <c r="AH10" s="38"/>
    </row>
    <row r="11" spans="1:51" x14ac:dyDescent="0.35">
      <c r="A11" s="377">
        <f>INTRO!B26</f>
        <v>0</v>
      </c>
      <c r="B11" s="378">
        <f>INTRO!C26</f>
        <v>0</v>
      </c>
      <c r="C11" s="379" t="s">
        <v>37</v>
      </c>
      <c r="E11" s="38"/>
      <c r="F11" s="38"/>
      <c r="O11" s="38"/>
      <c r="P11" s="38"/>
      <c r="Q11" s="38"/>
      <c r="V11" s="38"/>
      <c r="W11" s="38"/>
      <c r="X11" s="38"/>
      <c r="Y11" s="38"/>
      <c r="Z11" s="38"/>
      <c r="AC11" s="38"/>
      <c r="AD11" s="38"/>
      <c r="AE11" s="38"/>
      <c r="AF11" s="38"/>
      <c r="AG11" s="38"/>
      <c r="AH11" s="38"/>
    </row>
    <row r="12" spans="1:51" x14ac:dyDescent="0.35">
      <c r="A12" s="290">
        <f>INTRO!B27</f>
        <v>0</v>
      </c>
      <c r="B12" s="291">
        <f>INTRO!C27</f>
        <v>0</v>
      </c>
      <c r="C12" s="292" t="s">
        <v>38</v>
      </c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</row>
    <row r="13" spans="1:51" x14ac:dyDescent="0.35">
      <c r="A13" s="290">
        <f>INTRO!B28</f>
        <v>0</v>
      </c>
      <c r="B13" s="291">
        <f>INTRO!C28</f>
        <v>0</v>
      </c>
      <c r="C13" s="292" t="s">
        <v>39</v>
      </c>
      <c r="E13" s="38"/>
      <c r="F13" s="38"/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K13" s="35"/>
      <c r="AL13" s="35"/>
      <c r="AM13" s="35"/>
      <c r="AN13" s="35"/>
      <c r="AO13" s="35"/>
      <c r="AP13" s="35"/>
      <c r="AQ13" s="35"/>
      <c r="AR13" s="35"/>
      <c r="AS13" s="35"/>
      <c r="AT13" s="35"/>
      <c r="AU13" s="35"/>
      <c r="AV13" s="35"/>
      <c r="AW13" s="35"/>
      <c r="AX13" s="35"/>
      <c r="AY13" s="35"/>
    </row>
    <row r="14" spans="1:51" x14ac:dyDescent="0.35">
      <c r="A14" s="290">
        <f>INTRO!B29</f>
        <v>0</v>
      </c>
      <c r="B14" s="291">
        <f>INTRO!C29</f>
        <v>0</v>
      </c>
      <c r="C14" s="292" t="s">
        <v>40</v>
      </c>
      <c r="E14" s="38"/>
      <c r="F14" s="38"/>
      <c r="G14" s="38"/>
      <c r="H14" s="38"/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K14" s="35"/>
      <c r="AL14" s="35"/>
      <c r="AM14" s="35"/>
      <c r="AN14" s="35"/>
      <c r="AO14" s="35"/>
      <c r="AP14" s="35"/>
      <c r="AQ14" s="35"/>
      <c r="AR14" s="35"/>
      <c r="AS14" s="35"/>
      <c r="AT14" s="35"/>
      <c r="AU14" s="35"/>
      <c r="AV14" s="35"/>
      <c r="AW14" s="35"/>
      <c r="AX14" s="35"/>
      <c r="AY14" s="35"/>
    </row>
    <row r="15" spans="1:51" x14ac:dyDescent="0.35">
      <c r="A15" s="290">
        <f>INTRO!B30</f>
        <v>0</v>
      </c>
      <c r="B15" s="291">
        <f>INTRO!C30</f>
        <v>0</v>
      </c>
      <c r="C15" s="292" t="s">
        <v>41</v>
      </c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K15" s="35"/>
      <c r="AL15" s="35"/>
      <c r="AM15" s="35"/>
      <c r="AN15" s="35"/>
      <c r="AO15" s="35"/>
      <c r="AP15" s="35"/>
      <c r="AQ15" s="35"/>
      <c r="AR15" s="35"/>
      <c r="AS15" s="35"/>
      <c r="AT15" s="35"/>
      <c r="AU15" s="35"/>
      <c r="AV15" s="35"/>
      <c r="AW15" s="35"/>
      <c r="AX15" s="35"/>
      <c r="AY15" s="35"/>
    </row>
    <row r="16" spans="1:51" x14ac:dyDescent="0.35">
      <c r="A16" s="290">
        <f>INTRO!B31</f>
        <v>0</v>
      </c>
      <c r="B16" s="291">
        <f>INTRO!C31</f>
        <v>0</v>
      </c>
      <c r="C16" s="292" t="s">
        <v>42</v>
      </c>
      <c r="E16" s="38"/>
      <c r="F16" s="38"/>
      <c r="G16" s="38"/>
      <c r="H16" s="38"/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K16" s="35"/>
      <c r="AL16" s="35"/>
      <c r="AM16" s="35"/>
      <c r="AN16" s="35"/>
      <c r="AO16" s="35"/>
      <c r="AP16" s="35"/>
      <c r="AQ16" s="35"/>
      <c r="AR16" s="35"/>
      <c r="AS16" s="35"/>
      <c r="AT16" s="35"/>
      <c r="AU16" s="35"/>
      <c r="AV16" s="35"/>
      <c r="AW16" s="35"/>
      <c r="AX16" s="35"/>
      <c r="AY16" s="35"/>
    </row>
    <row r="17" spans="1:69" x14ac:dyDescent="0.35">
      <c r="A17" s="290">
        <f>INTRO!B32</f>
        <v>0</v>
      </c>
      <c r="B17" s="291">
        <f>INTRO!C32</f>
        <v>0</v>
      </c>
      <c r="C17" s="292" t="s">
        <v>43</v>
      </c>
      <c r="E17" s="38"/>
      <c r="F17" s="38"/>
      <c r="G17" s="38"/>
      <c r="H17" s="38"/>
      <c r="I17" s="38"/>
      <c r="J17" s="38"/>
      <c r="K17" s="38"/>
      <c r="L17" s="38"/>
      <c r="M17" s="38"/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K17" s="35"/>
      <c r="AL17" s="35"/>
      <c r="AM17" s="35"/>
      <c r="AN17" s="35"/>
      <c r="AO17" s="35"/>
      <c r="AP17" s="35"/>
      <c r="AQ17" s="35"/>
      <c r="AR17" s="35"/>
      <c r="AS17" s="35"/>
      <c r="AT17" s="35"/>
      <c r="AU17" s="35"/>
      <c r="AV17" s="35"/>
      <c r="AW17" s="35"/>
      <c r="AX17" s="35"/>
      <c r="AY17" s="35"/>
    </row>
    <row r="18" spans="1:69" x14ac:dyDescent="0.35">
      <c r="A18" s="290">
        <f>INTRO!B33</f>
        <v>0</v>
      </c>
      <c r="B18" s="291">
        <f>INTRO!C33</f>
        <v>0</v>
      </c>
      <c r="C18" s="292" t="s">
        <v>44</v>
      </c>
      <c r="E18" s="38"/>
      <c r="F18" s="38"/>
      <c r="G18" s="38"/>
      <c r="H18" s="38"/>
      <c r="I18" s="38"/>
      <c r="J18" s="38"/>
      <c r="K18" s="38"/>
      <c r="L18" s="38"/>
      <c r="M18" s="38"/>
      <c r="N18" s="38"/>
      <c r="O18" s="38"/>
      <c r="P18" s="38"/>
      <c r="Q18" s="38"/>
      <c r="R18" s="38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K18" s="35"/>
      <c r="AL18" s="35"/>
      <c r="AM18" s="35"/>
      <c r="AN18" s="35"/>
      <c r="AO18" s="35"/>
      <c r="AP18" s="35"/>
      <c r="AQ18" s="35"/>
      <c r="AR18" s="35"/>
      <c r="AS18" s="35"/>
      <c r="AT18" s="35"/>
      <c r="AU18" s="35"/>
      <c r="AV18" s="35"/>
      <c r="AW18" s="35"/>
      <c r="AX18" s="35"/>
      <c r="AY18" s="35"/>
    </row>
    <row r="19" spans="1:69" x14ac:dyDescent="0.35">
      <c r="A19" s="290">
        <f>INTRO!B34</f>
        <v>0</v>
      </c>
      <c r="B19" s="291">
        <f>INTRO!C34</f>
        <v>0</v>
      </c>
      <c r="C19" s="292" t="s">
        <v>45</v>
      </c>
      <c r="E19" s="38"/>
      <c r="F19" s="38"/>
      <c r="G19" s="38"/>
      <c r="H19" s="38"/>
      <c r="I19" s="38"/>
      <c r="J19" s="38"/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K19" s="35"/>
      <c r="AL19" s="35"/>
      <c r="AM19" s="35"/>
      <c r="AN19" s="35"/>
      <c r="AO19" s="35"/>
      <c r="AP19" s="35"/>
      <c r="AQ19" s="35"/>
      <c r="AR19" s="35"/>
      <c r="AS19" s="35"/>
      <c r="AT19" s="35"/>
      <c r="AU19" s="35"/>
      <c r="AV19" s="35"/>
      <c r="AW19" s="35"/>
      <c r="AX19" s="35"/>
      <c r="AY19" s="35"/>
    </row>
    <row r="20" spans="1:69" x14ac:dyDescent="0.35">
      <c r="A20" s="290">
        <f>INTRO!B35</f>
        <v>0</v>
      </c>
      <c r="B20" s="291">
        <f>INTRO!C35</f>
        <v>0</v>
      </c>
      <c r="C20" s="292" t="s">
        <v>46</v>
      </c>
      <c r="E20" s="38"/>
      <c r="F20" s="38"/>
      <c r="G20" s="38"/>
      <c r="H20" s="38"/>
      <c r="I20" s="38"/>
      <c r="J20" s="38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K20" s="35"/>
      <c r="AL20" s="35"/>
      <c r="AM20" s="35"/>
      <c r="AN20" s="35"/>
      <c r="AO20" s="35"/>
      <c r="AP20" s="35"/>
      <c r="AQ20" s="35"/>
      <c r="AR20" s="35"/>
      <c r="AS20" s="35"/>
      <c r="AT20" s="35"/>
      <c r="AU20" s="35"/>
      <c r="AV20" s="35"/>
      <c r="AW20" s="35"/>
      <c r="AX20" s="35"/>
      <c r="AY20" s="35"/>
    </row>
    <row r="21" spans="1:69" x14ac:dyDescent="0.35">
      <c r="A21" s="290">
        <f>INTRO!B36</f>
        <v>0</v>
      </c>
      <c r="B21" s="291">
        <f>INTRO!C36</f>
        <v>0</v>
      </c>
      <c r="C21" s="292" t="s">
        <v>47</v>
      </c>
      <c r="E21" s="38"/>
      <c r="F21" s="38"/>
      <c r="G21" s="38"/>
      <c r="H21" s="38"/>
      <c r="I21" s="38"/>
      <c r="J21" s="38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K21" s="38"/>
      <c r="AL21" s="38"/>
      <c r="AM21" s="38"/>
      <c r="AN21" s="38"/>
      <c r="AO21" s="38"/>
      <c r="AP21" s="38"/>
      <c r="AQ21" s="38"/>
      <c r="AR21" s="38"/>
      <c r="AS21" s="38"/>
      <c r="AT21" s="35"/>
      <c r="AU21" s="35"/>
      <c r="AV21" s="35"/>
      <c r="AW21" s="35"/>
      <c r="AX21" s="35"/>
      <c r="AY21" s="35"/>
    </row>
    <row r="22" spans="1:69" x14ac:dyDescent="0.35">
      <c r="A22" s="290">
        <f>INTRO!B37</f>
        <v>0</v>
      </c>
      <c r="B22" s="291">
        <f>INTRO!C37</f>
        <v>0</v>
      </c>
      <c r="C22" s="292" t="s">
        <v>48</v>
      </c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K22" s="38"/>
      <c r="AL22" s="38"/>
      <c r="AM22" s="38"/>
      <c r="AN22" s="38"/>
      <c r="AO22" s="38"/>
      <c r="AP22" s="38"/>
      <c r="AQ22" s="38"/>
      <c r="AR22" s="38"/>
      <c r="AS22" s="38"/>
      <c r="AT22" s="35"/>
      <c r="AU22" s="35"/>
      <c r="AV22" s="35"/>
      <c r="AW22" s="35"/>
      <c r="AX22" s="35"/>
      <c r="AY22" s="35"/>
    </row>
    <row r="23" spans="1:69" x14ac:dyDescent="0.35">
      <c r="A23" s="290">
        <f>INTRO!B38</f>
        <v>0</v>
      </c>
      <c r="B23" s="291">
        <f>INTRO!C38</f>
        <v>0</v>
      </c>
      <c r="C23" s="292" t="s">
        <v>49</v>
      </c>
      <c r="E23" s="38"/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K23" s="38"/>
      <c r="AL23" s="38"/>
      <c r="AM23" s="38"/>
      <c r="AN23" s="38"/>
      <c r="AO23" s="38"/>
      <c r="AP23" s="38"/>
      <c r="AQ23" s="38"/>
      <c r="AR23" s="38"/>
      <c r="AS23" s="38"/>
      <c r="AT23" s="35"/>
      <c r="AU23" s="35"/>
      <c r="AV23" s="35"/>
      <c r="AW23" s="35"/>
      <c r="AX23" s="35"/>
      <c r="AY23" s="35"/>
    </row>
    <row r="24" spans="1:69" x14ac:dyDescent="0.35">
      <c r="A24" s="290">
        <f>INTRO!B39</f>
        <v>0</v>
      </c>
      <c r="B24" s="291">
        <f>INTRO!C39</f>
        <v>0</v>
      </c>
      <c r="C24" s="292" t="s">
        <v>50</v>
      </c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K24" s="38"/>
      <c r="AL24" s="38"/>
      <c r="AM24" s="38"/>
      <c r="AN24" s="38"/>
      <c r="AO24" s="38"/>
      <c r="AP24" s="38"/>
      <c r="AQ24" s="38"/>
      <c r="AR24" s="38"/>
      <c r="AS24" s="38"/>
      <c r="AT24" s="35"/>
      <c r="AU24" s="35"/>
      <c r="AV24" s="35"/>
      <c r="AW24" s="35"/>
      <c r="AX24" s="35"/>
      <c r="AY24" s="35"/>
    </row>
    <row r="25" spans="1:69" ht="21.75" thickBot="1" x14ac:dyDescent="0.4">
      <c r="A25" s="293">
        <f>INTRO!B40</f>
        <v>0</v>
      </c>
      <c r="B25" s="294">
        <f>INTRO!C40</f>
        <v>0</v>
      </c>
      <c r="C25" s="295" t="s">
        <v>51</v>
      </c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K25" s="38"/>
      <c r="AL25" s="38"/>
      <c r="AM25" s="38"/>
      <c r="AN25" s="38"/>
      <c r="AO25" s="38"/>
      <c r="AP25" s="38"/>
      <c r="AQ25" s="38"/>
      <c r="AR25" s="38"/>
      <c r="AS25" s="38"/>
      <c r="AT25" s="35"/>
      <c r="AU25" s="35"/>
      <c r="AV25" s="35"/>
      <c r="AW25" s="35"/>
      <c r="AX25" s="35"/>
      <c r="AY25" s="35"/>
    </row>
    <row r="26" spans="1:69" s="38" customFormat="1" ht="18" customHeight="1" x14ac:dyDescent="0.35">
      <c r="AK26" s="373"/>
      <c r="AL26" s="373"/>
      <c r="AM26" s="373"/>
      <c r="AN26" s="373"/>
      <c r="AO26" s="373"/>
      <c r="AP26" s="373"/>
      <c r="AQ26" s="373"/>
      <c r="AR26" s="373"/>
      <c r="AS26" s="373"/>
      <c r="AT26" s="373"/>
      <c r="AU26" s="373"/>
      <c r="AV26" s="373"/>
      <c r="AW26" s="373"/>
      <c r="AX26" s="373"/>
      <c r="AY26" s="373"/>
    </row>
    <row r="27" spans="1:69" s="38" customFormat="1" ht="18" customHeight="1" thickBot="1" x14ac:dyDescent="0.4">
      <c r="AK27" s="373"/>
      <c r="AL27" s="373"/>
      <c r="AM27" s="373"/>
      <c r="AN27" s="373"/>
      <c r="AO27" s="373"/>
      <c r="AP27" s="373"/>
      <c r="AQ27" s="373"/>
      <c r="AR27" s="373"/>
      <c r="AS27" s="373"/>
      <c r="AT27" s="373"/>
      <c r="AU27" s="373"/>
      <c r="AV27" s="373"/>
      <c r="AW27" s="373"/>
      <c r="AX27" s="373"/>
      <c r="AY27" s="373"/>
    </row>
    <row r="28" spans="1:69" ht="26.25" customHeight="1" thickBot="1" x14ac:dyDescent="0.4">
      <c r="A28" s="811" t="s">
        <v>14</v>
      </c>
      <c r="B28" s="812"/>
      <c r="C28" s="812"/>
      <c r="D28" s="812"/>
      <c r="E28" s="815">
        <f>+E30</f>
        <v>45901</v>
      </c>
      <c r="F28" s="816"/>
      <c r="G28" s="816"/>
      <c r="H28" s="816"/>
      <c r="I28" s="816"/>
      <c r="J28" s="816"/>
      <c r="K28" s="816"/>
      <c r="L28" s="816"/>
      <c r="M28" s="816"/>
      <c r="N28" s="816"/>
      <c r="O28" s="816"/>
      <c r="P28" s="816"/>
      <c r="Q28" s="816"/>
      <c r="R28" s="816"/>
      <c r="S28" s="816"/>
      <c r="T28" s="816"/>
      <c r="U28" s="816"/>
      <c r="V28" s="816"/>
      <c r="W28" s="816"/>
      <c r="X28" s="816"/>
      <c r="Y28" s="816"/>
      <c r="Z28" s="816"/>
      <c r="AA28" s="816"/>
      <c r="AB28" s="816"/>
      <c r="AC28" s="816"/>
      <c r="AD28" s="816"/>
      <c r="AE28" s="816"/>
      <c r="AF28" s="816"/>
      <c r="AG28" s="816"/>
      <c r="AH28" s="816"/>
      <c r="AI28" s="38"/>
      <c r="AJ28" s="38"/>
      <c r="AK28" s="807" t="s">
        <v>52</v>
      </c>
      <c r="AL28" s="807" t="s">
        <v>53</v>
      </c>
      <c r="AM28" s="807" t="s">
        <v>54</v>
      </c>
      <c r="AN28" s="807" t="s">
        <v>55</v>
      </c>
      <c r="AO28" s="807" t="s">
        <v>56</v>
      </c>
      <c r="AP28" s="807" t="s">
        <v>57</v>
      </c>
      <c r="AQ28" s="807" t="s">
        <v>58</v>
      </c>
      <c r="AR28" s="807" t="s">
        <v>59</v>
      </c>
      <c r="AS28" s="807" t="s">
        <v>60</v>
      </c>
      <c r="AT28" s="807" t="s">
        <v>61</v>
      </c>
      <c r="AU28" s="807" t="s">
        <v>62</v>
      </c>
      <c r="AV28" s="807" t="s">
        <v>63</v>
      </c>
      <c r="AW28" s="807" t="s">
        <v>64</v>
      </c>
      <c r="AX28" s="807" t="s">
        <v>65</v>
      </c>
      <c r="AY28" s="807" t="s">
        <v>66</v>
      </c>
      <c r="BA28" s="819" t="s">
        <v>26</v>
      </c>
      <c r="BB28" s="820" t="s">
        <v>27</v>
      </c>
      <c r="BC28" s="819" t="s">
        <v>37</v>
      </c>
      <c r="BD28" s="820" t="s">
        <v>38</v>
      </c>
      <c r="BE28" s="819" t="s">
        <v>39</v>
      </c>
      <c r="BF28" s="820" t="s">
        <v>40</v>
      </c>
      <c r="BG28" s="819" t="s">
        <v>41</v>
      </c>
      <c r="BH28" s="820" t="s">
        <v>42</v>
      </c>
      <c r="BI28" s="819" t="s">
        <v>43</v>
      </c>
      <c r="BJ28" s="820" t="s">
        <v>44</v>
      </c>
      <c r="BK28" s="819" t="s">
        <v>45</v>
      </c>
      <c r="BL28" s="820" t="s">
        <v>46</v>
      </c>
      <c r="BM28" s="819" t="s">
        <v>47</v>
      </c>
      <c r="BN28" s="820" t="s">
        <v>48</v>
      </c>
      <c r="BO28" s="819" t="s">
        <v>49</v>
      </c>
      <c r="BP28" s="820" t="s">
        <v>50</v>
      </c>
      <c r="BQ28" s="819" t="s">
        <v>51</v>
      </c>
    </row>
    <row r="29" spans="1:69" ht="21.75" customHeight="1" thickBot="1" x14ac:dyDescent="0.4">
      <c r="A29" s="813"/>
      <c r="B29" s="814"/>
      <c r="C29" s="814"/>
      <c r="D29" s="814"/>
      <c r="E29" s="817"/>
      <c r="F29" s="818"/>
      <c r="G29" s="818"/>
      <c r="H29" s="818"/>
      <c r="I29" s="818"/>
      <c r="J29" s="818"/>
      <c r="K29" s="818"/>
      <c r="L29" s="818"/>
      <c r="M29" s="818"/>
      <c r="N29" s="818"/>
      <c r="O29" s="818"/>
      <c r="P29" s="818"/>
      <c r="Q29" s="818"/>
      <c r="R29" s="818"/>
      <c r="S29" s="818"/>
      <c r="T29" s="818"/>
      <c r="U29" s="818"/>
      <c r="V29" s="818"/>
      <c r="W29" s="818"/>
      <c r="X29" s="818"/>
      <c r="Y29" s="818"/>
      <c r="Z29" s="818"/>
      <c r="AA29" s="818"/>
      <c r="AB29" s="818"/>
      <c r="AC29" s="818"/>
      <c r="AD29" s="818"/>
      <c r="AE29" s="818"/>
      <c r="AF29" s="818"/>
      <c r="AG29" s="818"/>
      <c r="AH29" s="818"/>
      <c r="AI29" s="38"/>
      <c r="AJ29" s="38"/>
      <c r="AK29" s="808"/>
      <c r="AL29" s="808"/>
      <c r="AM29" s="808"/>
      <c r="AN29" s="808"/>
      <c r="AO29" s="808"/>
      <c r="AP29" s="808"/>
      <c r="AQ29" s="808"/>
      <c r="AR29" s="808"/>
      <c r="AS29" s="808"/>
      <c r="AT29" s="808"/>
      <c r="AU29" s="808"/>
      <c r="AV29" s="808"/>
      <c r="AW29" s="808"/>
      <c r="AX29" s="808"/>
      <c r="AY29" s="808"/>
      <c r="BA29" s="819"/>
      <c r="BB29" s="820"/>
      <c r="BC29" s="819"/>
      <c r="BD29" s="820"/>
      <c r="BE29" s="819"/>
      <c r="BF29" s="820"/>
      <c r="BG29" s="819"/>
      <c r="BH29" s="820"/>
      <c r="BI29" s="819"/>
      <c r="BJ29" s="820"/>
      <c r="BK29" s="819"/>
      <c r="BL29" s="820"/>
      <c r="BM29" s="819"/>
      <c r="BN29" s="820"/>
      <c r="BO29" s="819"/>
      <c r="BP29" s="820"/>
      <c r="BQ29" s="819"/>
    </row>
    <row r="30" spans="1:69" ht="21.75" customHeight="1" thickBot="1" x14ac:dyDescent="0.4">
      <c r="A30" s="813"/>
      <c r="B30" s="814"/>
      <c r="C30" s="814"/>
      <c r="D30" s="814"/>
      <c r="E30" s="141">
        <f>+INTRO!B100</f>
        <v>45901</v>
      </c>
      <c r="F30" s="142">
        <f t="shared" ref="F30" si="0">E30+1</f>
        <v>45902</v>
      </c>
      <c r="G30" s="142">
        <f t="shared" ref="G30" si="1">F30+1</f>
        <v>45903</v>
      </c>
      <c r="H30" s="142">
        <f t="shared" ref="H30" si="2">G30+1</f>
        <v>45904</v>
      </c>
      <c r="I30" s="142">
        <f t="shared" ref="I30" si="3">H30+1</f>
        <v>45905</v>
      </c>
      <c r="J30" s="142">
        <f t="shared" ref="J30" si="4">I30+1</f>
        <v>45906</v>
      </c>
      <c r="K30" s="142">
        <f t="shared" ref="K30" si="5">J30+1</f>
        <v>45907</v>
      </c>
      <c r="L30" s="142">
        <f t="shared" ref="L30" si="6">K30+1</f>
        <v>45908</v>
      </c>
      <c r="M30" s="142">
        <f t="shared" ref="M30" si="7">L30+1</f>
        <v>45909</v>
      </c>
      <c r="N30" s="142">
        <f t="shared" ref="N30" si="8">M30+1</f>
        <v>45910</v>
      </c>
      <c r="O30" s="142">
        <f t="shared" ref="O30" si="9">N30+1</f>
        <v>45911</v>
      </c>
      <c r="P30" s="142">
        <f t="shared" ref="P30" si="10">O30+1</f>
        <v>45912</v>
      </c>
      <c r="Q30" s="142">
        <f t="shared" ref="Q30" si="11">P30+1</f>
        <v>45913</v>
      </c>
      <c r="R30" s="142">
        <f t="shared" ref="R30" si="12">Q30+1</f>
        <v>45914</v>
      </c>
      <c r="S30" s="142">
        <f t="shared" ref="S30" si="13">R30+1</f>
        <v>45915</v>
      </c>
      <c r="T30" s="142">
        <f t="shared" ref="T30" si="14">S30+1</f>
        <v>45916</v>
      </c>
      <c r="U30" s="142">
        <f t="shared" ref="U30" si="15">T30+1</f>
        <v>45917</v>
      </c>
      <c r="V30" s="142">
        <f t="shared" ref="V30" si="16">U30+1</f>
        <v>45918</v>
      </c>
      <c r="W30" s="142">
        <f t="shared" ref="W30" si="17">V30+1</f>
        <v>45919</v>
      </c>
      <c r="X30" s="142">
        <f t="shared" ref="X30:Y30" si="18">W30+1</f>
        <v>45920</v>
      </c>
      <c r="Y30" s="142">
        <f t="shared" si="18"/>
        <v>45921</v>
      </c>
      <c r="Z30" s="142">
        <f t="shared" ref="Z30" si="19">Y30+1</f>
        <v>45922</v>
      </c>
      <c r="AA30" s="142">
        <f t="shared" ref="AA30" si="20">Z30+1</f>
        <v>45923</v>
      </c>
      <c r="AB30" s="142">
        <f t="shared" ref="AB30" si="21">AA30+1</f>
        <v>45924</v>
      </c>
      <c r="AC30" s="142">
        <f t="shared" ref="AC30" si="22">AB30+1</f>
        <v>45925</v>
      </c>
      <c r="AD30" s="142">
        <f t="shared" ref="AD30" si="23">AC30+1</f>
        <v>45926</v>
      </c>
      <c r="AE30" s="142">
        <f t="shared" ref="AE30" si="24">AD30+1</f>
        <v>45927</v>
      </c>
      <c r="AF30" s="142">
        <f t="shared" ref="AF30" si="25">AE30+1</f>
        <v>45928</v>
      </c>
      <c r="AG30" s="142">
        <f t="shared" ref="AG30" si="26">AF30+1</f>
        <v>45929</v>
      </c>
      <c r="AH30" s="142">
        <f>AG30+1</f>
        <v>45930</v>
      </c>
      <c r="AI30" s="38"/>
      <c r="AJ30" s="38"/>
      <c r="AK30" s="808"/>
      <c r="AL30" s="808"/>
      <c r="AM30" s="808"/>
      <c r="AN30" s="808"/>
      <c r="AO30" s="808"/>
      <c r="AP30" s="808"/>
      <c r="AQ30" s="808"/>
      <c r="AR30" s="808"/>
      <c r="AS30" s="808"/>
      <c r="AT30" s="808"/>
      <c r="AU30" s="808"/>
      <c r="AV30" s="808"/>
      <c r="AW30" s="808"/>
      <c r="AX30" s="808"/>
      <c r="AY30" s="808"/>
      <c r="BA30" s="819"/>
      <c r="BB30" s="820"/>
      <c r="BC30" s="819"/>
      <c r="BD30" s="820"/>
      <c r="BE30" s="819"/>
      <c r="BF30" s="820"/>
      <c r="BG30" s="819"/>
      <c r="BH30" s="820"/>
      <c r="BI30" s="819"/>
      <c r="BJ30" s="820"/>
      <c r="BK30" s="819"/>
      <c r="BL30" s="820"/>
      <c r="BM30" s="819"/>
      <c r="BN30" s="820"/>
      <c r="BO30" s="819"/>
      <c r="BP30" s="820"/>
      <c r="BQ30" s="819"/>
    </row>
    <row r="31" spans="1:69" ht="27" customHeight="1" thickBot="1" x14ac:dyDescent="0.45">
      <c r="A31" s="813"/>
      <c r="B31" s="814"/>
      <c r="C31" s="814"/>
      <c r="D31" s="814"/>
      <c r="E31" s="143" t="s">
        <v>72</v>
      </c>
      <c r="F31" s="143" t="s">
        <v>67</v>
      </c>
      <c r="G31" s="143" t="s">
        <v>68</v>
      </c>
      <c r="H31" s="143" t="s">
        <v>69</v>
      </c>
      <c r="I31" s="143" t="s">
        <v>70</v>
      </c>
      <c r="J31" s="143" t="s">
        <v>175</v>
      </c>
      <c r="K31" s="143" t="s">
        <v>71</v>
      </c>
      <c r="L31" s="143" t="s">
        <v>72</v>
      </c>
      <c r="M31" s="143" t="s">
        <v>67</v>
      </c>
      <c r="N31" s="143" t="s">
        <v>68</v>
      </c>
      <c r="O31" s="143" t="s">
        <v>69</v>
      </c>
      <c r="P31" s="143" t="s">
        <v>70</v>
      </c>
      <c r="Q31" s="143" t="s">
        <v>175</v>
      </c>
      <c r="R31" s="143" t="s">
        <v>71</v>
      </c>
      <c r="S31" s="143" t="s">
        <v>72</v>
      </c>
      <c r="T31" s="143" t="s">
        <v>67</v>
      </c>
      <c r="U31" s="143" t="s">
        <v>68</v>
      </c>
      <c r="V31" s="143" t="s">
        <v>69</v>
      </c>
      <c r="W31" s="143" t="s">
        <v>70</v>
      </c>
      <c r="X31" s="143" t="s">
        <v>175</v>
      </c>
      <c r="Y31" s="143" t="s">
        <v>71</v>
      </c>
      <c r="Z31" s="143" t="s">
        <v>72</v>
      </c>
      <c r="AA31" s="143" t="s">
        <v>67</v>
      </c>
      <c r="AB31" s="143" t="s">
        <v>68</v>
      </c>
      <c r="AC31" s="143" t="s">
        <v>69</v>
      </c>
      <c r="AD31" s="143" t="s">
        <v>70</v>
      </c>
      <c r="AE31" s="143" t="s">
        <v>175</v>
      </c>
      <c r="AF31" s="143" t="s">
        <v>71</v>
      </c>
      <c r="AG31" s="143" t="s">
        <v>72</v>
      </c>
      <c r="AH31" s="143" t="s">
        <v>67</v>
      </c>
      <c r="AI31" s="296" t="s">
        <v>73</v>
      </c>
      <c r="AJ31" s="38"/>
      <c r="AK31" s="808"/>
      <c r="AL31" s="808"/>
      <c r="AM31" s="808"/>
      <c r="AN31" s="808"/>
      <c r="AO31" s="808"/>
      <c r="AP31" s="808"/>
      <c r="AQ31" s="808"/>
      <c r="AR31" s="808"/>
      <c r="AS31" s="808"/>
      <c r="AT31" s="808"/>
      <c r="AU31" s="808"/>
      <c r="AV31" s="808"/>
      <c r="AW31" s="808"/>
      <c r="AX31" s="808"/>
      <c r="AY31" s="808"/>
      <c r="BA31" s="819"/>
      <c r="BB31" s="820"/>
      <c r="BC31" s="819"/>
      <c r="BD31" s="820"/>
      <c r="BE31" s="819"/>
      <c r="BF31" s="820"/>
      <c r="BG31" s="819"/>
      <c r="BH31" s="820"/>
      <c r="BI31" s="819"/>
      <c r="BJ31" s="820"/>
      <c r="BK31" s="819"/>
      <c r="BL31" s="820"/>
      <c r="BM31" s="819"/>
      <c r="BN31" s="820"/>
      <c r="BO31" s="819"/>
      <c r="BP31" s="820"/>
      <c r="BQ31" s="819"/>
    </row>
    <row r="32" spans="1:69" ht="21.75" thickBot="1" x14ac:dyDescent="0.4">
      <c r="A32" s="519" t="s">
        <v>74</v>
      </c>
      <c r="B32" s="520" t="s">
        <v>75</v>
      </c>
      <c r="C32" s="521" t="s">
        <v>76</v>
      </c>
      <c r="D32" s="522" t="s">
        <v>77</v>
      </c>
      <c r="E32" s="385"/>
      <c r="F32" s="385"/>
      <c r="N32" s="385"/>
      <c r="O32" s="385"/>
      <c r="P32" s="385"/>
      <c r="Q32" s="385"/>
      <c r="U32" s="385"/>
      <c r="V32" s="385"/>
      <c r="W32" s="385"/>
      <c r="X32" s="385"/>
      <c r="Y32" s="385"/>
      <c r="Z32" s="385"/>
      <c r="AB32" s="385"/>
      <c r="AC32" s="385"/>
      <c r="AD32" s="385"/>
      <c r="AE32" s="385"/>
      <c r="AF32" s="385"/>
      <c r="AG32" s="385"/>
      <c r="AH32" s="385"/>
      <c r="AI32" s="34"/>
      <c r="AJ32" s="38"/>
      <c r="AK32" s="523"/>
      <c r="AL32" s="524"/>
      <c r="AM32" s="524"/>
      <c r="AN32" s="523"/>
      <c r="AO32" s="524"/>
      <c r="AP32" s="524"/>
      <c r="AQ32" s="523"/>
      <c r="AR32" s="524"/>
      <c r="AS32" s="524"/>
      <c r="AT32" s="523"/>
      <c r="AU32" s="524"/>
      <c r="AV32" s="524"/>
      <c r="AW32" s="523"/>
      <c r="AX32" s="524"/>
      <c r="AY32" s="524"/>
      <c r="BA32" s="525"/>
      <c r="BB32" s="525"/>
      <c r="BC32" s="525"/>
      <c r="BD32" s="525"/>
      <c r="BE32" s="525"/>
      <c r="BF32" s="525"/>
      <c r="BG32" s="525"/>
      <c r="BH32" s="525"/>
      <c r="BI32" s="525"/>
      <c r="BJ32" s="525"/>
      <c r="BK32" s="525"/>
      <c r="BL32" s="525"/>
      <c r="BM32" s="525"/>
      <c r="BN32" s="525"/>
      <c r="BO32" s="525"/>
      <c r="BP32" s="525"/>
      <c r="BQ32" s="525"/>
    </row>
    <row r="33" spans="1:69" ht="21" customHeight="1" thickBot="1" x14ac:dyDescent="0.4">
      <c r="A33" s="470" t="s">
        <v>414</v>
      </c>
      <c r="B33" s="494" t="s">
        <v>82</v>
      </c>
      <c r="C33" s="249" t="s">
        <v>26</v>
      </c>
      <c r="D33" s="471" t="s">
        <v>79</v>
      </c>
      <c r="E33" s="1086"/>
      <c r="F33" s="1086"/>
      <c r="G33" s="1086"/>
      <c r="H33" s="1086"/>
      <c r="I33" s="1086"/>
      <c r="J33" s="1092"/>
      <c r="K33" s="1092"/>
      <c r="L33" s="1086"/>
      <c r="M33" s="1086"/>
      <c r="N33" s="1086"/>
      <c r="O33" s="1086"/>
      <c r="P33" s="1086"/>
      <c r="Q33" s="1092"/>
      <c r="R33" s="1092"/>
      <c r="S33" s="1086"/>
      <c r="T33" s="1086"/>
      <c r="U33" s="1086"/>
      <c r="V33" s="1086"/>
      <c r="W33" s="1086"/>
      <c r="X33" s="1092"/>
      <c r="Y33" s="1092"/>
      <c r="Z33" s="1086"/>
      <c r="AA33" s="1086"/>
      <c r="AB33" s="1086"/>
      <c r="AC33" s="1086"/>
      <c r="AD33" s="1086"/>
      <c r="AE33" s="1092"/>
      <c r="AF33" s="1092"/>
      <c r="AG33" s="1086"/>
      <c r="AH33" s="1086"/>
      <c r="AI33" s="34">
        <f>COUNTA(E33:AH33)</f>
        <v>0</v>
      </c>
      <c r="AK33" s="393">
        <f>+COUNTIF(E33:AH33,"*"&amp;"A"&amp;"*")</f>
        <v>0</v>
      </c>
      <c r="AL33" s="394">
        <f>+COUNTIF(E33:AH33,"*"&amp;"B"&amp;"*")</f>
        <v>0</v>
      </c>
      <c r="AM33" s="394">
        <f>+COUNTIF(E33:AH33,"*"&amp;"C"&amp;"*")</f>
        <v>0</v>
      </c>
      <c r="AN33" s="394">
        <f>+COUNTIF(E33:AH33,"*"&amp;"D"&amp;"*")</f>
        <v>0</v>
      </c>
      <c r="AO33" s="394">
        <f>+COUNTIF(E33:AH33,"*"&amp;"E"&amp;"*")</f>
        <v>0</v>
      </c>
      <c r="AP33" s="394">
        <f>+COUNTIF(E33:AH33,"*"&amp;"F"&amp;"*")</f>
        <v>0</v>
      </c>
      <c r="AQ33" s="394">
        <f>+COUNTIF(E33:AH33,"*"&amp;"G"&amp;"*")</f>
        <v>0</v>
      </c>
      <c r="AR33" s="394">
        <f>+COUNTIF(E33:AH33,"*"&amp;"H"&amp;"*")</f>
        <v>0</v>
      </c>
      <c r="AS33" s="394">
        <f>+COUNTIF(E33:AH33,"*"&amp;"I"&amp;"*")</f>
        <v>0</v>
      </c>
      <c r="AT33" s="394">
        <f>+COUNTIF(E33:AH33,"*"&amp;"J"&amp;"*")</f>
        <v>0</v>
      </c>
      <c r="AU33" s="394">
        <f>+COUNTIF(E33:AH33,"*"&amp;"K"&amp;"*")</f>
        <v>0</v>
      </c>
      <c r="AV33" s="394">
        <f>+COUNTIF(E33:AH33,"*"&amp;"L"&amp;"*")</f>
        <v>0</v>
      </c>
      <c r="AW33" s="394">
        <f>+COUNTIF(E33:AH33,"*"&amp;"M"&amp;"*")</f>
        <v>0</v>
      </c>
      <c r="AX33" s="394">
        <f>+COUNTIF(E33:AH33,"*"&amp;"N"&amp;"*")</f>
        <v>0</v>
      </c>
      <c r="AY33" s="395">
        <f>+COUNTIF(E33:AH33,"*"&amp;"O"&amp;"*")</f>
        <v>0</v>
      </c>
      <c r="BA33" s="357">
        <f>IF($C33="NPT",SUM($AK33:$AY33),0)</f>
        <v>0</v>
      </c>
      <c r="BB33" s="358">
        <f>IF($C33="PT",SUM($AK33:$AY33),0)</f>
        <v>0</v>
      </c>
      <c r="BC33" s="359">
        <f t="shared" ref="BC33:BC59" si="27">AK33*$B$11</f>
        <v>0</v>
      </c>
      <c r="BD33" s="359">
        <f t="shared" ref="BD33:BD59" si="28">AL33*$B$12</f>
        <v>0</v>
      </c>
      <c r="BE33" s="359">
        <f t="shared" ref="BE33:BE59" si="29">AM33*$B$13</f>
        <v>0</v>
      </c>
      <c r="BF33" s="359">
        <f t="shared" ref="BF33:BF59" si="30">AN33*$B$14</f>
        <v>0</v>
      </c>
      <c r="BG33" s="359">
        <f t="shared" ref="BG33:BG59" si="31">AO33*$B$15</f>
        <v>0</v>
      </c>
      <c r="BH33" s="359">
        <f t="shared" ref="BH33:BH59" si="32">AP33*$B$16</f>
        <v>0</v>
      </c>
      <c r="BI33" s="359">
        <f t="shared" ref="BI33:BI59" si="33">AQ33*$B$17</f>
        <v>0</v>
      </c>
      <c r="BJ33" s="359">
        <f t="shared" ref="BJ33:BJ59" si="34">AR33*$B$18</f>
        <v>0</v>
      </c>
      <c r="BK33" s="359">
        <f t="shared" ref="BK33:BK59" si="35">AS33*$B$19</f>
        <v>0</v>
      </c>
      <c r="BL33" s="359">
        <f t="shared" ref="BL33:BL59" si="36">AT33*$B$20</f>
        <v>0</v>
      </c>
      <c r="BM33" s="359">
        <f t="shared" ref="BM33:BM59" si="37">AU33*$B$21</f>
        <v>0</v>
      </c>
      <c r="BN33" s="359">
        <f t="shared" ref="BN33:BN59" si="38">AV33*$B$22</f>
        <v>0</v>
      </c>
      <c r="BO33" s="359">
        <f t="shared" ref="BO33:BO59" si="39">AW33*$B$23</f>
        <v>0</v>
      </c>
      <c r="BP33" s="359">
        <f t="shared" ref="BP33:BP59" si="40">AX33*$B$24</f>
        <v>0</v>
      </c>
      <c r="BQ33" s="360">
        <f t="shared" ref="BQ33:BQ59" si="41">AY33*$B$25</f>
        <v>0</v>
      </c>
    </row>
    <row r="34" spans="1:69" ht="21" customHeight="1" thickBot="1" x14ac:dyDescent="0.4">
      <c r="A34" s="526" t="s">
        <v>415</v>
      </c>
      <c r="B34" s="390" t="s">
        <v>84</v>
      </c>
      <c r="C34" s="249" t="s">
        <v>26</v>
      </c>
      <c r="D34" s="471" t="s">
        <v>79</v>
      </c>
      <c r="E34" s="1086"/>
      <c r="F34" s="1086"/>
      <c r="G34" s="1086"/>
      <c r="H34" s="1086"/>
      <c r="I34" s="1086"/>
      <c r="J34" s="1092"/>
      <c r="K34" s="1092"/>
      <c r="L34" s="1086"/>
      <c r="M34" s="1086"/>
      <c r="N34" s="1086"/>
      <c r="O34" s="1086"/>
      <c r="P34" s="1086"/>
      <c r="Q34" s="1092"/>
      <c r="R34" s="1092"/>
      <c r="S34" s="1086"/>
      <c r="T34" s="1086"/>
      <c r="U34" s="1086"/>
      <c r="V34" s="1086"/>
      <c r="W34" s="1086"/>
      <c r="X34" s="1092"/>
      <c r="Y34" s="1092"/>
      <c r="Z34" s="1086"/>
      <c r="AA34" s="1086"/>
      <c r="AB34" s="1086"/>
      <c r="AC34" s="1086"/>
      <c r="AD34" s="1086"/>
      <c r="AE34" s="1092"/>
      <c r="AF34" s="1092"/>
      <c r="AG34" s="1086"/>
      <c r="AH34" s="1086"/>
      <c r="AI34" s="34">
        <f>COUNTA(E34:AH34)</f>
        <v>0</v>
      </c>
      <c r="AK34" s="393">
        <f>+COUNTIF(E34:AH34,"*"&amp;"A"&amp;"*")</f>
        <v>0</v>
      </c>
      <c r="AL34" s="37">
        <f>+COUNTIF(E34:AH34,"*"&amp;"B"&amp;"*")</f>
        <v>0</v>
      </c>
      <c r="AM34" s="37">
        <f>+COUNTIF(E34:AH34,"*"&amp;"C"&amp;"*")</f>
        <v>0</v>
      </c>
      <c r="AN34" s="37">
        <f>+COUNTIF(E34:AH34,"*"&amp;"D"&amp;"*")</f>
        <v>0</v>
      </c>
      <c r="AO34" s="37">
        <f>+COUNTIF(E34:AH34,"*"&amp;"E"&amp;"*")</f>
        <v>0</v>
      </c>
      <c r="AP34" s="37">
        <f>+COUNTIF(E34:AH34,"*"&amp;"F"&amp;"*")</f>
        <v>0</v>
      </c>
      <c r="AQ34" s="37">
        <f>+COUNTIF(E34:AH34,"*"&amp;"G"&amp;"*")</f>
        <v>0</v>
      </c>
      <c r="AR34" s="37">
        <f>+COUNTIF(E34:AH34,"*"&amp;"H"&amp;"*")</f>
        <v>0</v>
      </c>
      <c r="AS34" s="37">
        <f>+COUNTIF(E34:AH34,"*"&amp;"I"&amp;"*")</f>
        <v>0</v>
      </c>
      <c r="AT34" s="37">
        <f>+COUNTIF(E34:AH34,"*"&amp;"J"&amp;"*")</f>
        <v>0</v>
      </c>
      <c r="AU34" s="37">
        <f>+COUNTIF(E34:AH34,"*"&amp;"K"&amp;"*")</f>
        <v>0</v>
      </c>
      <c r="AV34" s="37">
        <f>+COUNTIF(E34:AH34,"*"&amp;"L"&amp;"*")</f>
        <v>0</v>
      </c>
      <c r="AW34" s="37">
        <f>+COUNTIF(E34:AH34,"*"&amp;"M"&amp;"*")</f>
        <v>0</v>
      </c>
      <c r="AX34" s="37">
        <f>+COUNTIF(E34:AH34,"*"&amp;"N"&amp;"*")</f>
        <v>0</v>
      </c>
      <c r="AY34" s="396">
        <f>+COUNTIF(E34:AH34,"*"&amp;"O"&amp;"*")</f>
        <v>0</v>
      </c>
      <c r="BA34" s="39">
        <f>IF($C34="NPT",SUM($AK34:$AY34),0)</f>
        <v>0</v>
      </c>
      <c r="BB34" s="40">
        <f>IF($C34="PT",SUM($AK34:$AY34),0)</f>
        <v>0</v>
      </c>
      <c r="BC34" s="41">
        <f t="shared" si="27"/>
        <v>0</v>
      </c>
      <c r="BD34" s="41">
        <f t="shared" si="28"/>
        <v>0</v>
      </c>
      <c r="BE34" s="41">
        <f t="shared" si="29"/>
        <v>0</v>
      </c>
      <c r="BF34" s="41">
        <f t="shared" si="30"/>
        <v>0</v>
      </c>
      <c r="BG34" s="41">
        <f t="shared" si="31"/>
        <v>0</v>
      </c>
      <c r="BH34" s="41">
        <f t="shared" si="32"/>
        <v>0</v>
      </c>
      <c r="BI34" s="41">
        <f t="shared" si="33"/>
        <v>0</v>
      </c>
      <c r="BJ34" s="41">
        <f t="shared" si="34"/>
        <v>0</v>
      </c>
      <c r="BK34" s="41">
        <f t="shared" si="35"/>
        <v>0</v>
      </c>
      <c r="BL34" s="41">
        <f t="shared" si="36"/>
        <v>0</v>
      </c>
      <c r="BM34" s="41">
        <f t="shared" si="37"/>
        <v>0</v>
      </c>
      <c r="BN34" s="41">
        <f t="shared" si="38"/>
        <v>0</v>
      </c>
      <c r="BO34" s="41">
        <f t="shared" si="39"/>
        <v>0</v>
      </c>
      <c r="BP34" s="41">
        <f t="shared" si="40"/>
        <v>0</v>
      </c>
      <c r="BQ34" s="306">
        <f t="shared" si="41"/>
        <v>0</v>
      </c>
    </row>
    <row r="35" spans="1:69" ht="21" customHeight="1" thickBot="1" x14ac:dyDescent="0.4">
      <c r="A35" s="526" t="s">
        <v>416</v>
      </c>
      <c r="B35" s="390" t="s">
        <v>86</v>
      </c>
      <c r="C35" s="249" t="s">
        <v>26</v>
      </c>
      <c r="D35" s="471" t="s">
        <v>79</v>
      </c>
      <c r="E35" s="1086"/>
      <c r="F35" s="1086"/>
      <c r="G35" s="1086"/>
      <c r="H35" s="1086"/>
      <c r="I35" s="1086"/>
      <c r="J35" s="1092"/>
      <c r="K35" s="1092"/>
      <c r="L35" s="1086"/>
      <c r="M35" s="1086"/>
      <c r="N35" s="1086"/>
      <c r="O35" s="1086"/>
      <c r="P35" s="1086"/>
      <c r="Q35" s="1092"/>
      <c r="R35" s="1092"/>
      <c r="S35" s="1086"/>
      <c r="T35" s="1086"/>
      <c r="U35" s="1086"/>
      <c r="V35" s="1086"/>
      <c r="W35" s="1086"/>
      <c r="X35" s="1092"/>
      <c r="Y35" s="1092"/>
      <c r="Z35" s="1086"/>
      <c r="AA35" s="1086"/>
      <c r="AB35" s="1086"/>
      <c r="AC35" s="1086"/>
      <c r="AD35" s="1086"/>
      <c r="AE35" s="1092"/>
      <c r="AF35" s="1092"/>
      <c r="AG35" s="1086"/>
      <c r="AH35" s="1086"/>
      <c r="AI35" s="34">
        <f>COUNTA(E35:AH35)</f>
        <v>0</v>
      </c>
      <c r="AJ35" s="38"/>
      <c r="AK35" s="393">
        <f>+COUNTIF(E35:AH35,"*"&amp;"A"&amp;"*")</f>
        <v>0</v>
      </c>
      <c r="AL35" s="37">
        <f>+COUNTIF(E35:AH35,"*"&amp;"B"&amp;"*")</f>
        <v>0</v>
      </c>
      <c r="AM35" s="37">
        <f>+COUNTIF(E35:AH35,"*"&amp;"C"&amp;"*")</f>
        <v>0</v>
      </c>
      <c r="AN35" s="37">
        <f>+COUNTIF(E35:AH35,"*"&amp;"D"&amp;"*")</f>
        <v>0</v>
      </c>
      <c r="AO35" s="37">
        <f>+COUNTIF(E35:AH35,"*"&amp;"E"&amp;"*")</f>
        <v>0</v>
      </c>
      <c r="AP35" s="37">
        <f>+COUNTIF(E35:AH35,"*"&amp;"F"&amp;"*")</f>
        <v>0</v>
      </c>
      <c r="AQ35" s="37">
        <f>+COUNTIF(E35:AH35,"*"&amp;"G"&amp;"*")</f>
        <v>0</v>
      </c>
      <c r="AR35" s="37">
        <f>+COUNTIF(E35:AH35,"*"&amp;"H"&amp;"*")</f>
        <v>0</v>
      </c>
      <c r="AS35" s="37">
        <f>+COUNTIF(E35:AH35,"*"&amp;"I"&amp;"*")</f>
        <v>0</v>
      </c>
      <c r="AT35" s="37">
        <f>+COUNTIF(E35:AH35,"*"&amp;"J"&amp;"*")</f>
        <v>0</v>
      </c>
      <c r="AU35" s="37">
        <f>+COUNTIF(E35:AH35,"*"&amp;"K"&amp;"*")</f>
        <v>0</v>
      </c>
      <c r="AV35" s="37">
        <f>+COUNTIF(E35:AH35,"*"&amp;"L"&amp;"*")</f>
        <v>0</v>
      </c>
      <c r="AW35" s="37">
        <f>+COUNTIF(E35:AH35,"*"&amp;"M"&amp;"*")</f>
        <v>0</v>
      </c>
      <c r="AX35" s="37">
        <f>+COUNTIF(E35:AH35,"*"&amp;"N"&amp;"*")</f>
        <v>0</v>
      </c>
      <c r="AY35" s="396">
        <f>+COUNTIF(E35:AH35,"*"&amp;"O"&amp;"*")</f>
        <v>0</v>
      </c>
      <c r="BA35" s="39">
        <f>IF($C35="NPT",SUM($AK35:$AY35),0)</f>
        <v>0</v>
      </c>
      <c r="BB35" s="40">
        <f>IF($C35="PT",SUM($AK35:$AY35),0)</f>
        <v>0</v>
      </c>
      <c r="BC35" s="41">
        <f t="shared" si="27"/>
        <v>0</v>
      </c>
      <c r="BD35" s="41">
        <f t="shared" si="28"/>
        <v>0</v>
      </c>
      <c r="BE35" s="41">
        <f t="shared" si="29"/>
        <v>0</v>
      </c>
      <c r="BF35" s="41">
        <f t="shared" si="30"/>
        <v>0</v>
      </c>
      <c r="BG35" s="41">
        <f t="shared" si="31"/>
        <v>0</v>
      </c>
      <c r="BH35" s="41">
        <f t="shared" si="32"/>
        <v>0</v>
      </c>
      <c r="BI35" s="41">
        <f t="shared" si="33"/>
        <v>0</v>
      </c>
      <c r="BJ35" s="41">
        <f t="shared" si="34"/>
        <v>0</v>
      </c>
      <c r="BK35" s="41">
        <f t="shared" si="35"/>
        <v>0</v>
      </c>
      <c r="BL35" s="41">
        <f t="shared" si="36"/>
        <v>0</v>
      </c>
      <c r="BM35" s="41">
        <f t="shared" si="37"/>
        <v>0</v>
      </c>
      <c r="BN35" s="41">
        <f t="shared" si="38"/>
        <v>0</v>
      </c>
      <c r="BO35" s="41">
        <f t="shared" si="39"/>
        <v>0</v>
      </c>
      <c r="BP35" s="41">
        <f t="shared" si="40"/>
        <v>0</v>
      </c>
      <c r="BQ35" s="306">
        <f t="shared" si="41"/>
        <v>0</v>
      </c>
    </row>
    <row r="36" spans="1:69" ht="21" customHeight="1" thickBot="1" x14ac:dyDescent="0.4">
      <c r="A36" s="526" t="s">
        <v>291</v>
      </c>
      <c r="B36" s="390" t="s">
        <v>88</v>
      </c>
      <c r="C36" s="249" t="s">
        <v>26</v>
      </c>
      <c r="D36" s="471" t="s">
        <v>79</v>
      </c>
      <c r="E36" s="1086"/>
      <c r="F36" s="1086"/>
      <c r="G36" s="1086"/>
      <c r="H36" s="1086"/>
      <c r="I36" s="1086"/>
      <c r="J36" s="1092"/>
      <c r="K36" s="1092"/>
      <c r="L36" s="1086"/>
      <c r="M36" s="1086"/>
      <c r="N36" s="1086"/>
      <c r="O36" s="1086"/>
      <c r="P36" s="1086"/>
      <c r="Q36" s="1092"/>
      <c r="R36" s="1092"/>
      <c r="S36" s="1086"/>
      <c r="T36" s="1086"/>
      <c r="U36" s="1086"/>
      <c r="V36" s="1086"/>
      <c r="W36" s="1086"/>
      <c r="X36" s="1092"/>
      <c r="Y36" s="1092"/>
      <c r="Z36" s="1086"/>
      <c r="AA36" s="1086"/>
      <c r="AB36" s="1086"/>
      <c r="AC36" s="1086"/>
      <c r="AD36" s="1086"/>
      <c r="AE36" s="1092"/>
      <c r="AF36" s="1092"/>
      <c r="AG36" s="1086"/>
      <c r="AH36" s="1086"/>
      <c r="AI36" s="34">
        <f>COUNTA(E36:AH36)</f>
        <v>0</v>
      </c>
      <c r="AK36" s="393">
        <f>+COUNTIF(E36:AH36,"*"&amp;"A"&amp;"*")</f>
        <v>0</v>
      </c>
      <c r="AL36" s="37">
        <f>+COUNTIF(E36:AH36,"*"&amp;"B"&amp;"*")</f>
        <v>0</v>
      </c>
      <c r="AM36" s="37">
        <f>+COUNTIF(E36:AH36,"*"&amp;"C"&amp;"*")</f>
        <v>0</v>
      </c>
      <c r="AN36" s="37">
        <f>+COUNTIF(E36:AH36,"*"&amp;"D"&amp;"*")</f>
        <v>0</v>
      </c>
      <c r="AO36" s="37">
        <f>+COUNTIF(E36:AH36,"*"&amp;"E"&amp;"*")</f>
        <v>0</v>
      </c>
      <c r="AP36" s="37">
        <f>+COUNTIF(E36:AH36,"*"&amp;"F"&amp;"*")</f>
        <v>0</v>
      </c>
      <c r="AQ36" s="37">
        <f>+COUNTIF(E36:AH36,"*"&amp;"G"&amp;"*")</f>
        <v>0</v>
      </c>
      <c r="AR36" s="37">
        <f>+COUNTIF(E36:AH36,"*"&amp;"H"&amp;"*")</f>
        <v>0</v>
      </c>
      <c r="AS36" s="37">
        <f>+COUNTIF(E36:AH36,"*"&amp;"I"&amp;"*")</f>
        <v>0</v>
      </c>
      <c r="AT36" s="37">
        <f>+COUNTIF(E36:AH36,"*"&amp;"J"&amp;"*")</f>
        <v>0</v>
      </c>
      <c r="AU36" s="37">
        <f>+COUNTIF(E36:AH36,"*"&amp;"K"&amp;"*")</f>
        <v>0</v>
      </c>
      <c r="AV36" s="37">
        <f>+COUNTIF(E36:AH36,"*"&amp;"L"&amp;"*")</f>
        <v>0</v>
      </c>
      <c r="AW36" s="37">
        <f>+COUNTIF(E36:AH36,"*"&amp;"M"&amp;"*")</f>
        <v>0</v>
      </c>
      <c r="AX36" s="37">
        <f>+COUNTIF(E36:AH36,"*"&amp;"N"&amp;"*")</f>
        <v>0</v>
      </c>
      <c r="AY36" s="396">
        <f>+COUNTIF(E36:AH36,"*"&amp;"O"&amp;"*")</f>
        <v>0</v>
      </c>
      <c r="BA36" s="39">
        <f>IF($C36="NPT",SUM($AK36:$AY36),0)</f>
        <v>0</v>
      </c>
      <c r="BB36" s="40">
        <f>IF($C36="PT",SUM($AK36:$AY36),0)</f>
        <v>0</v>
      </c>
      <c r="BC36" s="41">
        <f t="shared" si="27"/>
        <v>0</v>
      </c>
      <c r="BD36" s="41">
        <f t="shared" si="28"/>
        <v>0</v>
      </c>
      <c r="BE36" s="41">
        <f t="shared" si="29"/>
        <v>0</v>
      </c>
      <c r="BF36" s="41">
        <f t="shared" si="30"/>
        <v>0</v>
      </c>
      <c r="BG36" s="41">
        <f t="shared" si="31"/>
        <v>0</v>
      </c>
      <c r="BH36" s="41">
        <f t="shared" si="32"/>
        <v>0</v>
      </c>
      <c r="BI36" s="41">
        <f t="shared" si="33"/>
        <v>0</v>
      </c>
      <c r="BJ36" s="41">
        <f t="shared" si="34"/>
        <v>0</v>
      </c>
      <c r="BK36" s="41">
        <f t="shared" si="35"/>
        <v>0</v>
      </c>
      <c r="BL36" s="41">
        <f t="shared" si="36"/>
        <v>0</v>
      </c>
      <c r="BM36" s="41">
        <f t="shared" si="37"/>
        <v>0</v>
      </c>
      <c r="BN36" s="41">
        <f t="shared" si="38"/>
        <v>0</v>
      </c>
      <c r="BO36" s="41">
        <f t="shared" si="39"/>
        <v>0</v>
      </c>
      <c r="BP36" s="41">
        <f t="shared" si="40"/>
        <v>0</v>
      </c>
      <c r="BQ36" s="306">
        <f t="shared" si="41"/>
        <v>0</v>
      </c>
    </row>
    <row r="37" spans="1:69" ht="21" customHeight="1" thickBot="1" x14ac:dyDescent="0.4">
      <c r="A37" s="526" t="s">
        <v>417</v>
      </c>
      <c r="B37" s="390" t="s">
        <v>90</v>
      </c>
      <c r="C37" s="249" t="s">
        <v>26</v>
      </c>
      <c r="D37" s="471" t="s">
        <v>79</v>
      </c>
      <c r="E37" s="1086"/>
      <c r="F37" s="1086"/>
      <c r="G37" s="1086"/>
      <c r="H37" s="1086"/>
      <c r="I37" s="1086"/>
      <c r="J37" s="1092"/>
      <c r="K37" s="1092"/>
      <c r="L37" s="1086"/>
      <c r="M37" s="1086"/>
      <c r="N37" s="1086"/>
      <c r="O37" s="1086"/>
      <c r="P37" s="1086"/>
      <c r="Q37" s="1092"/>
      <c r="R37" s="1092"/>
      <c r="S37" s="1086"/>
      <c r="T37" s="1086"/>
      <c r="U37" s="1086"/>
      <c r="V37" s="1086"/>
      <c r="W37" s="1086"/>
      <c r="X37" s="1092"/>
      <c r="Y37" s="1092"/>
      <c r="Z37" s="1086"/>
      <c r="AA37" s="1086"/>
      <c r="AB37" s="1086"/>
      <c r="AC37" s="1086"/>
      <c r="AD37" s="1086"/>
      <c r="AE37" s="1092"/>
      <c r="AF37" s="1092"/>
      <c r="AG37" s="1086"/>
      <c r="AH37" s="1086"/>
      <c r="AI37" s="34">
        <f>COUNTA(E37:AH37)</f>
        <v>0</v>
      </c>
      <c r="AJ37" s="38"/>
      <c r="AK37" s="393">
        <f>+COUNTIF(E37:AH37,"*"&amp;"A"&amp;"*")</f>
        <v>0</v>
      </c>
      <c r="AL37" s="37">
        <f>+COUNTIF(E37:AH37,"*"&amp;"B"&amp;"*")</f>
        <v>0</v>
      </c>
      <c r="AM37" s="37">
        <f>+COUNTIF(E37:AH37,"*"&amp;"C"&amp;"*")</f>
        <v>0</v>
      </c>
      <c r="AN37" s="37">
        <f>+COUNTIF(E37:AH37,"*"&amp;"D"&amp;"*")</f>
        <v>0</v>
      </c>
      <c r="AO37" s="37">
        <f>+COUNTIF(E37:AH37,"*"&amp;"E"&amp;"*")</f>
        <v>0</v>
      </c>
      <c r="AP37" s="37">
        <f>+COUNTIF(E37:AH37,"*"&amp;"F"&amp;"*")</f>
        <v>0</v>
      </c>
      <c r="AQ37" s="37">
        <f>+COUNTIF(E37:AH37,"*"&amp;"G"&amp;"*")</f>
        <v>0</v>
      </c>
      <c r="AR37" s="37">
        <f>+COUNTIF(E37:AH37,"*"&amp;"H"&amp;"*")</f>
        <v>0</v>
      </c>
      <c r="AS37" s="37">
        <f>+COUNTIF(E37:AH37,"*"&amp;"I"&amp;"*")</f>
        <v>0</v>
      </c>
      <c r="AT37" s="37">
        <f>+COUNTIF(E37:AH37,"*"&amp;"J"&amp;"*")</f>
        <v>0</v>
      </c>
      <c r="AU37" s="37">
        <f>+COUNTIF(E37:AH37,"*"&amp;"K"&amp;"*")</f>
        <v>0</v>
      </c>
      <c r="AV37" s="37">
        <f>+COUNTIF(E37:AH37,"*"&amp;"L"&amp;"*")</f>
        <v>0</v>
      </c>
      <c r="AW37" s="37">
        <f>+COUNTIF(E37:AH37,"*"&amp;"M"&amp;"*")</f>
        <v>0</v>
      </c>
      <c r="AX37" s="37">
        <f>+COUNTIF(E37:AH37,"*"&amp;"N"&amp;"*")</f>
        <v>0</v>
      </c>
      <c r="AY37" s="396">
        <f>+COUNTIF(E37:AH37,"*"&amp;"O"&amp;"*")</f>
        <v>0</v>
      </c>
      <c r="BA37" s="39">
        <f>IF($C37="NPT",SUM($AK37:$AY37),0)</f>
        <v>0</v>
      </c>
      <c r="BB37" s="40">
        <f>IF($C37="PT",SUM($AK37:$AY37),0)</f>
        <v>0</v>
      </c>
      <c r="BC37" s="41">
        <f t="shared" si="27"/>
        <v>0</v>
      </c>
      <c r="BD37" s="41">
        <f t="shared" si="28"/>
        <v>0</v>
      </c>
      <c r="BE37" s="41">
        <f t="shared" si="29"/>
        <v>0</v>
      </c>
      <c r="BF37" s="41">
        <f t="shared" si="30"/>
        <v>0</v>
      </c>
      <c r="BG37" s="41">
        <f t="shared" si="31"/>
        <v>0</v>
      </c>
      <c r="BH37" s="41">
        <f t="shared" si="32"/>
        <v>0</v>
      </c>
      <c r="BI37" s="41">
        <f t="shared" si="33"/>
        <v>0</v>
      </c>
      <c r="BJ37" s="41">
        <f t="shared" si="34"/>
        <v>0</v>
      </c>
      <c r="BK37" s="41">
        <f t="shared" si="35"/>
        <v>0</v>
      </c>
      <c r="BL37" s="41">
        <f t="shared" si="36"/>
        <v>0</v>
      </c>
      <c r="BM37" s="41">
        <f t="shared" si="37"/>
        <v>0</v>
      </c>
      <c r="BN37" s="41">
        <f t="shared" si="38"/>
        <v>0</v>
      </c>
      <c r="BO37" s="41">
        <f t="shared" si="39"/>
        <v>0</v>
      </c>
      <c r="BP37" s="41">
        <f t="shared" si="40"/>
        <v>0</v>
      </c>
      <c r="BQ37" s="306">
        <f t="shared" si="41"/>
        <v>0</v>
      </c>
    </row>
    <row r="38" spans="1:69" ht="21" customHeight="1" thickBot="1" x14ac:dyDescent="0.4">
      <c r="A38" s="526" t="s">
        <v>417</v>
      </c>
      <c r="B38" s="390" t="s">
        <v>92</v>
      </c>
      <c r="C38" s="249" t="s">
        <v>26</v>
      </c>
      <c r="D38" s="471" t="s">
        <v>79</v>
      </c>
      <c r="E38" s="1086"/>
      <c r="F38" s="1086"/>
      <c r="G38" s="1086"/>
      <c r="H38" s="1086"/>
      <c r="I38" s="1086"/>
      <c r="J38" s="1092"/>
      <c r="K38" s="1092"/>
      <c r="L38" s="1086"/>
      <c r="M38" s="1086"/>
      <c r="N38" s="1086"/>
      <c r="O38" s="1086"/>
      <c r="P38" s="1086"/>
      <c r="Q38" s="1092"/>
      <c r="R38" s="1092"/>
      <c r="S38" s="1086"/>
      <c r="T38" s="1086"/>
      <c r="U38" s="1086"/>
      <c r="V38" s="1086"/>
      <c r="W38" s="1086"/>
      <c r="X38" s="1092"/>
      <c r="Y38" s="1092"/>
      <c r="Z38" s="1086"/>
      <c r="AA38" s="1086"/>
      <c r="AB38" s="1086"/>
      <c r="AC38" s="1086"/>
      <c r="AD38" s="1086"/>
      <c r="AE38" s="1092"/>
      <c r="AF38" s="1092"/>
      <c r="AG38" s="1086"/>
      <c r="AH38" s="1086"/>
      <c r="AI38" s="34">
        <f>COUNTA(E38:AH38)</f>
        <v>0</v>
      </c>
      <c r="AK38" s="393">
        <f>+COUNTIF(E38:AH38,"*"&amp;"A"&amp;"*")</f>
        <v>0</v>
      </c>
      <c r="AL38" s="37">
        <f>+COUNTIF(E38:AH38,"*"&amp;"B"&amp;"*")</f>
        <v>0</v>
      </c>
      <c r="AM38" s="37">
        <f>+COUNTIF(E38:AH38,"*"&amp;"C"&amp;"*")</f>
        <v>0</v>
      </c>
      <c r="AN38" s="37">
        <f>+COUNTIF(E38:AH38,"*"&amp;"D"&amp;"*")</f>
        <v>0</v>
      </c>
      <c r="AO38" s="37">
        <f>+COUNTIF(E38:AH38,"*"&amp;"E"&amp;"*")</f>
        <v>0</v>
      </c>
      <c r="AP38" s="37">
        <f>+COUNTIF(E38:AH38,"*"&amp;"F"&amp;"*")</f>
        <v>0</v>
      </c>
      <c r="AQ38" s="37">
        <f>+COUNTIF(E38:AH38,"*"&amp;"G"&amp;"*")</f>
        <v>0</v>
      </c>
      <c r="AR38" s="37">
        <f>+COUNTIF(E38:AH38,"*"&amp;"H"&amp;"*")</f>
        <v>0</v>
      </c>
      <c r="AS38" s="37">
        <f>+COUNTIF(E38:AH38,"*"&amp;"I"&amp;"*")</f>
        <v>0</v>
      </c>
      <c r="AT38" s="37">
        <f>+COUNTIF(E38:AH38,"*"&amp;"J"&amp;"*")</f>
        <v>0</v>
      </c>
      <c r="AU38" s="37">
        <f>+COUNTIF(E38:AH38,"*"&amp;"K"&amp;"*")</f>
        <v>0</v>
      </c>
      <c r="AV38" s="37">
        <f>+COUNTIF(E38:AH38,"*"&amp;"L"&amp;"*")</f>
        <v>0</v>
      </c>
      <c r="AW38" s="37">
        <f>+COUNTIF(E38:AH38,"*"&amp;"M"&amp;"*")</f>
        <v>0</v>
      </c>
      <c r="AX38" s="37">
        <f>+COUNTIF(E38:AH38,"*"&amp;"N"&amp;"*")</f>
        <v>0</v>
      </c>
      <c r="AY38" s="396">
        <f>+COUNTIF(E38:AH38,"*"&amp;"O"&amp;"*")</f>
        <v>0</v>
      </c>
      <c r="BA38" s="39">
        <f>IF($C38="NPT",SUM($AK38:$AY38),0)</f>
        <v>0</v>
      </c>
      <c r="BB38" s="40">
        <f>IF($C38="PT",SUM($AK38:$AY38),0)</f>
        <v>0</v>
      </c>
      <c r="BC38" s="41">
        <f t="shared" si="27"/>
        <v>0</v>
      </c>
      <c r="BD38" s="41">
        <f t="shared" si="28"/>
        <v>0</v>
      </c>
      <c r="BE38" s="41">
        <f t="shared" si="29"/>
        <v>0</v>
      </c>
      <c r="BF38" s="41">
        <f t="shared" si="30"/>
        <v>0</v>
      </c>
      <c r="BG38" s="41">
        <f t="shared" si="31"/>
        <v>0</v>
      </c>
      <c r="BH38" s="41">
        <f t="shared" si="32"/>
        <v>0</v>
      </c>
      <c r="BI38" s="41">
        <f t="shared" si="33"/>
        <v>0</v>
      </c>
      <c r="BJ38" s="41">
        <f t="shared" si="34"/>
        <v>0</v>
      </c>
      <c r="BK38" s="41">
        <f t="shared" si="35"/>
        <v>0</v>
      </c>
      <c r="BL38" s="41">
        <f t="shared" si="36"/>
        <v>0</v>
      </c>
      <c r="BM38" s="41">
        <f t="shared" si="37"/>
        <v>0</v>
      </c>
      <c r="BN38" s="41">
        <f t="shared" si="38"/>
        <v>0</v>
      </c>
      <c r="BO38" s="41">
        <f t="shared" si="39"/>
        <v>0</v>
      </c>
      <c r="BP38" s="41">
        <f t="shared" si="40"/>
        <v>0</v>
      </c>
      <c r="BQ38" s="306">
        <f t="shared" si="41"/>
        <v>0</v>
      </c>
    </row>
    <row r="39" spans="1:69" ht="21" customHeight="1" thickBot="1" x14ac:dyDescent="0.4">
      <c r="A39" s="526" t="s">
        <v>417</v>
      </c>
      <c r="B39" s="390" t="s">
        <v>93</v>
      </c>
      <c r="C39" s="249" t="s">
        <v>26</v>
      </c>
      <c r="D39" s="471" t="s">
        <v>79</v>
      </c>
      <c r="E39" s="1086"/>
      <c r="F39" s="1088"/>
      <c r="G39" s="1088"/>
      <c r="H39" s="1088"/>
      <c r="I39" s="1088"/>
      <c r="J39" s="1088"/>
      <c r="K39" s="1092"/>
      <c r="L39" s="1086"/>
      <c r="M39" s="1088"/>
      <c r="N39" s="1088"/>
      <c r="O39" s="1088"/>
      <c r="P39" s="1088"/>
      <c r="Q39" s="1088"/>
      <c r="R39" s="1092"/>
      <c r="S39" s="1086"/>
      <c r="T39" s="1088"/>
      <c r="U39" s="1088"/>
      <c r="V39" s="1088"/>
      <c r="W39" s="1088"/>
      <c r="X39" s="1088"/>
      <c r="Y39" s="1092"/>
      <c r="Z39" s="1086"/>
      <c r="AA39" s="1088"/>
      <c r="AB39" s="1088"/>
      <c r="AC39" s="1088"/>
      <c r="AD39" s="1088"/>
      <c r="AE39" s="1088"/>
      <c r="AF39" s="1092"/>
      <c r="AG39" s="1086"/>
      <c r="AH39" s="1088"/>
      <c r="AI39" s="34">
        <f>COUNTA(E39:AH39)</f>
        <v>0</v>
      </c>
      <c r="AK39" s="393">
        <f>+COUNTIF(E39:AH39,"*"&amp;"A"&amp;"*")</f>
        <v>0</v>
      </c>
      <c r="AL39" s="37">
        <f>+COUNTIF(E39:AH39,"*"&amp;"B"&amp;"*")</f>
        <v>0</v>
      </c>
      <c r="AM39" s="37">
        <f>+COUNTIF(E39:AH39,"*"&amp;"C"&amp;"*")</f>
        <v>0</v>
      </c>
      <c r="AN39" s="37">
        <f>+COUNTIF(E39:AH39,"*"&amp;"D"&amp;"*")</f>
        <v>0</v>
      </c>
      <c r="AO39" s="37">
        <f>+COUNTIF(E39:AH39,"*"&amp;"E"&amp;"*")</f>
        <v>0</v>
      </c>
      <c r="AP39" s="37">
        <f>+COUNTIF(E39:AH39,"*"&amp;"F"&amp;"*")</f>
        <v>0</v>
      </c>
      <c r="AQ39" s="37">
        <f>+COUNTIF(E39:AH39,"*"&amp;"G"&amp;"*")</f>
        <v>0</v>
      </c>
      <c r="AR39" s="37">
        <f>+COUNTIF(E39:AH39,"*"&amp;"H"&amp;"*")</f>
        <v>0</v>
      </c>
      <c r="AS39" s="37">
        <f>+COUNTIF(E39:AH39,"*"&amp;"I"&amp;"*")</f>
        <v>0</v>
      </c>
      <c r="AT39" s="37">
        <f>+COUNTIF(E39:AH39,"*"&amp;"J"&amp;"*")</f>
        <v>0</v>
      </c>
      <c r="AU39" s="37">
        <f>+COUNTIF(E39:AH39,"*"&amp;"K"&amp;"*")</f>
        <v>0</v>
      </c>
      <c r="AV39" s="37">
        <f>+COUNTIF(E39:AH39,"*"&amp;"L"&amp;"*")</f>
        <v>0</v>
      </c>
      <c r="AW39" s="37">
        <f>+COUNTIF(E39:AH39,"*"&amp;"M"&amp;"*")</f>
        <v>0</v>
      </c>
      <c r="AX39" s="37">
        <f>+COUNTIF(E39:AH39,"*"&amp;"N"&amp;"*")</f>
        <v>0</v>
      </c>
      <c r="AY39" s="396">
        <f>+COUNTIF(E39:AH39,"*"&amp;"O"&amp;"*")</f>
        <v>0</v>
      </c>
      <c r="BA39" s="39">
        <f>IF($C39="NPT",SUM($AK39:$AY39),0)</f>
        <v>0</v>
      </c>
      <c r="BB39" s="40">
        <f>IF($C39="PT",SUM($AK39:$AY39),0)</f>
        <v>0</v>
      </c>
      <c r="BC39" s="41">
        <f t="shared" si="27"/>
        <v>0</v>
      </c>
      <c r="BD39" s="41">
        <f t="shared" si="28"/>
        <v>0</v>
      </c>
      <c r="BE39" s="41">
        <f t="shared" si="29"/>
        <v>0</v>
      </c>
      <c r="BF39" s="41">
        <f t="shared" si="30"/>
        <v>0</v>
      </c>
      <c r="BG39" s="41">
        <f t="shared" si="31"/>
        <v>0</v>
      </c>
      <c r="BH39" s="41">
        <f t="shared" si="32"/>
        <v>0</v>
      </c>
      <c r="BI39" s="41">
        <f t="shared" si="33"/>
        <v>0</v>
      </c>
      <c r="BJ39" s="41">
        <f t="shared" si="34"/>
        <v>0</v>
      </c>
      <c r="BK39" s="41">
        <f t="shared" si="35"/>
        <v>0</v>
      </c>
      <c r="BL39" s="41">
        <f t="shared" si="36"/>
        <v>0</v>
      </c>
      <c r="BM39" s="41">
        <f t="shared" si="37"/>
        <v>0</v>
      </c>
      <c r="BN39" s="41">
        <f t="shared" si="38"/>
        <v>0</v>
      </c>
      <c r="BO39" s="41">
        <f t="shared" si="39"/>
        <v>0</v>
      </c>
      <c r="BP39" s="41">
        <f t="shared" si="40"/>
        <v>0</v>
      </c>
      <c r="BQ39" s="306">
        <f t="shared" si="41"/>
        <v>0</v>
      </c>
    </row>
    <row r="40" spans="1:69" ht="21" customHeight="1" thickBot="1" x14ac:dyDescent="0.4">
      <c r="A40" s="526" t="s">
        <v>417</v>
      </c>
      <c r="B40" s="390" t="s">
        <v>94</v>
      </c>
      <c r="C40" s="249" t="s">
        <v>26</v>
      </c>
      <c r="D40" s="471" t="s">
        <v>79</v>
      </c>
      <c r="E40" s="1088"/>
      <c r="F40" s="1086"/>
      <c r="G40" s="1086"/>
      <c r="H40" s="1086"/>
      <c r="I40" s="1086"/>
      <c r="J40" s="1092"/>
      <c r="K40" s="1088"/>
      <c r="L40" s="1088"/>
      <c r="M40" s="1086"/>
      <c r="N40" s="1086"/>
      <c r="O40" s="1086"/>
      <c r="P40" s="1086"/>
      <c r="Q40" s="1092"/>
      <c r="R40" s="1088"/>
      <c r="S40" s="1088"/>
      <c r="T40" s="1086"/>
      <c r="U40" s="1086"/>
      <c r="V40" s="1086"/>
      <c r="W40" s="1086"/>
      <c r="X40" s="1092"/>
      <c r="Y40" s="1088"/>
      <c r="Z40" s="1088"/>
      <c r="AA40" s="1086"/>
      <c r="AB40" s="1086"/>
      <c r="AC40" s="1086"/>
      <c r="AD40" s="1086"/>
      <c r="AE40" s="1092"/>
      <c r="AF40" s="1088"/>
      <c r="AG40" s="1088"/>
      <c r="AH40" s="1086"/>
      <c r="AI40" s="34">
        <f>COUNTA(E40:AH40)</f>
        <v>0</v>
      </c>
      <c r="AK40" s="393">
        <f>+COUNTIF(E40:AH40,"*"&amp;"A"&amp;"*")</f>
        <v>0</v>
      </c>
      <c r="AL40" s="37">
        <f>+COUNTIF(E40:AH40,"*"&amp;"B"&amp;"*")</f>
        <v>0</v>
      </c>
      <c r="AM40" s="37">
        <f>+COUNTIF(E40:AH40,"*"&amp;"C"&amp;"*")</f>
        <v>0</v>
      </c>
      <c r="AN40" s="37">
        <f>+COUNTIF(E40:AH40,"*"&amp;"D"&amp;"*")</f>
        <v>0</v>
      </c>
      <c r="AO40" s="37">
        <f>+COUNTIF(E40:AH40,"*"&amp;"E"&amp;"*")</f>
        <v>0</v>
      </c>
      <c r="AP40" s="37">
        <f>+COUNTIF(E40:AH40,"*"&amp;"F"&amp;"*")</f>
        <v>0</v>
      </c>
      <c r="AQ40" s="37">
        <f>+COUNTIF(E40:AH40,"*"&amp;"G"&amp;"*")</f>
        <v>0</v>
      </c>
      <c r="AR40" s="37">
        <f>+COUNTIF(E40:AH40,"*"&amp;"H"&amp;"*")</f>
        <v>0</v>
      </c>
      <c r="AS40" s="37">
        <f>+COUNTIF(E40:AH40,"*"&amp;"I"&amp;"*")</f>
        <v>0</v>
      </c>
      <c r="AT40" s="37">
        <f>+COUNTIF(E40:AH40,"*"&amp;"J"&amp;"*")</f>
        <v>0</v>
      </c>
      <c r="AU40" s="37">
        <f>+COUNTIF(E40:AH40,"*"&amp;"K"&amp;"*")</f>
        <v>0</v>
      </c>
      <c r="AV40" s="37">
        <f>+COUNTIF(E40:AH40,"*"&amp;"L"&amp;"*")</f>
        <v>0</v>
      </c>
      <c r="AW40" s="37">
        <f>+COUNTIF(E40:AH40,"*"&amp;"M"&amp;"*")</f>
        <v>0</v>
      </c>
      <c r="AX40" s="37">
        <f>+COUNTIF(E40:AH40,"*"&amp;"N"&amp;"*")</f>
        <v>0</v>
      </c>
      <c r="AY40" s="396">
        <f>+COUNTIF(E40:AH40,"*"&amp;"O"&amp;"*")</f>
        <v>0</v>
      </c>
      <c r="BA40" s="39">
        <f>IF($C40="NPT",SUM($AK40:$AY40),0)</f>
        <v>0</v>
      </c>
      <c r="BB40" s="40">
        <f>IF($C40="PT",SUM($AK40:$AY40),0)</f>
        <v>0</v>
      </c>
      <c r="BC40" s="41">
        <f t="shared" ref="BC40" si="42">AK40*$B$11</f>
        <v>0</v>
      </c>
      <c r="BD40" s="41">
        <f t="shared" ref="BD40" si="43">AL40*$B$12</f>
        <v>0</v>
      </c>
      <c r="BE40" s="41">
        <f t="shared" ref="BE40" si="44">AM40*$B$13</f>
        <v>0</v>
      </c>
      <c r="BF40" s="41">
        <f t="shared" ref="BF40" si="45">AN40*$B$14</f>
        <v>0</v>
      </c>
      <c r="BG40" s="41">
        <f t="shared" ref="BG40" si="46">AO40*$B$15</f>
        <v>0</v>
      </c>
      <c r="BH40" s="41">
        <f t="shared" ref="BH40" si="47">AP40*$B$16</f>
        <v>0</v>
      </c>
      <c r="BI40" s="41">
        <f t="shared" ref="BI40" si="48">AQ40*$B$17</f>
        <v>0</v>
      </c>
      <c r="BJ40" s="41">
        <f t="shared" ref="BJ40" si="49">AR40*$B$18</f>
        <v>0</v>
      </c>
      <c r="BK40" s="41">
        <f t="shared" ref="BK40" si="50">AS40*$B$19</f>
        <v>0</v>
      </c>
      <c r="BL40" s="41">
        <f t="shared" ref="BL40" si="51">AT40*$B$20</f>
        <v>0</v>
      </c>
      <c r="BM40" s="41">
        <f t="shared" ref="BM40" si="52">AU40*$B$21</f>
        <v>0</v>
      </c>
      <c r="BN40" s="41">
        <f t="shared" ref="BN40" si="53">AV40*$B$22</f>
        <v>0</v>
      </c>
      <c r="BO40" s="41">
        <f t="shared" ref="BO40" si="54">AW40*$B$23</f>
        <v>0</v>
      </c>
      <c r="BP40" s="41">
        <f t="shared" ref="BP40" si="55">AX40*$B$24</f>
        <v>0</v>
      </c>
      <c r="BQ40" s="306">
        <f t="shared" ref="BQ40" si="56">AY40*$B$25</f>
        <v>0</v>
      </c>
    </row>
    <row r="41" spans="1:69" ht="21" customHeight="1" thickBot="1" x14ac:dyDescent="0.4">
      <c r="A41" s="526" t="s">
        <v>417</v>
      </c>
      <c r="B41" s="390" t="s">
        <v>96</v>
      </c>
      <c r="C41" s="249" t="s">
        <v>26</v>
      </c>
      <c r="D41" s="471" t="s">
        <v>79</v>
      </c>
      <c r="E41" s="1086"/>
      <c r="F41" s="1086"/>
      <c r="G41" s="1086"/>
      <c r="H41" s="1086"/>
      <c r="I41" s="1086"/>
      <c r="J41" s="1092"/>
      <c r="K41" s="1092"/>
      <c r="L41" s="1086"/>
      <c r="M41" s="1086"/>
      <c r="N41" s="1086"/>
      <c r="O41" s="1086"/>
      <c r="P41" s="1086"/>
      <c r="Q41" s="1092"/>
      <c r="R41" s="1092"/>
      <c r="S41" s="1086"/>
      <c r="T41" s="1086"/>
      <c r="U41" s="1086"/>
      <c r="V41" s="1086"/>
      <c r="W41" s="1086"/>
      <c r="X41" s="1092"/>
      <c r="Y41" s="1092"/>
      <c r="Z41" s="1086"/>
      <c r="AA41" s="1086"/>
      <c r="AB41" s="1086"/>
      <c r="AC41" s="1086"/>
      <c r="AD41" s="1086"/>
      <c r="AE41" s="1092"/>
      <c r="AF41" s="1092"/>
      <c r="AG41" s="1086"/>
      <c r="AH41" s="1086"/>
      <c r="AI41" s="34">
        <f>COUNTA(E41:AH41)</f>
        <v>0</v>
      </c>
      <c r="AK41" s="393">
        <f>+COUNTIF(E41:AH41,"*"&amp;"A"&amp;"*")</f>
        <v>0</v>
      </c>
      <c r="AL41" s="37">
        <f>+COUNTIF(E41:AH41,"*"&amp;"B"&amp;"*")</f>
        <v>0</v>
      </c>
      <c r="AM41" s="37">
        <f>+COUNTIF(E41:AH41,"*"&amp;"C"&amp;"*")</f>
        <v>0</v>
      </c>
      <c r="AN41" s="37">
        <f>+COUNTIF(E41:AH41,"*"&amp;"D"&amp;"*")</f>
        <v>0</v>
      </c>
      <c r="AO41" s="37">
        <f>+COUNTIF(E41:AH41,"*"&amp;"E"&amp;"*")</f>
        <v>0</v>
      </c>
      <c r="AP41" s="37">
        <f>+COUNTIF(E41:AH41,"*"&amp;"F"&amp;"*")</f>
        <v>0</v>
      </c>
      <c r="AQ41" s="37">
        <f>+COUNTIF(E41:AH41,"*"&amp;"G"&amp;"*")</f>
        <v>0</v>
      </c>
      <c r="AR41" s="37">
        <f>+COUNTIF(E41:AH41,"*"&amp;"H"&amp;"*")</f>
        <v>0</v>
      </c>
      <c r="AS41" s="37">
        <f>+COUNTIF(E41:AH41,"*"&amp;"I"&amp;"*")</f>
        <v>0</v>
      </c>
      <c r="AT41" s="37">
        <f>+COUNTIF(E41:AH41,"*"&amp;"J"&amp;"*")</f>
        <v>0</v>
      </c>
      <c r="AU41" s="37">
        <f>+COUNTIF(E41:AH41,"*"&amp;"K"&amp;"*")</f>
        <v>0</v>
      </c>
      <c r="AV41" s="37">
        <f>+COUNTIF(E41:AH41,"*"&amp;"L"&amp;"*")</f>
        <v>0</v>
      </c>
      <c r="AW41" s="37">
        <f>+COUNTIF(E41:AH41,"*"&amp;"M"&amp;"*")</f>
        <v>0</v>
      </c>
      <c r="AX41" s="37">
        <f>+COUNTIF(E41:AH41,"*"&amp;"N"&amp;"*")</f>
        <v>0</v>
      </c>
      <c r="AY41" s="396">
        <f>+COUNTIF(E41:AH41,"*"&amp;"O"&amp;"*")</f>
        <v>0</v>
      </c>
      <c r="BA41" s="39">
        <f>IF($C41="NPT",SUM($AK41:$AY41),0)</f>
        <v>0</v>
      </c>
      <c r="BB41" s="40">
        <f>IF($C41="PT",SUM($AK41:$AY41),0)</f>
        <v>0</v>
      </c>
      <c r="BC41" s="41">
        <f t="shared" ref="BC41" si="57">AK41*$B$11</f>
        <v>0</v>
      </c>
      <c r="BD41" s="41">
        <f t="shared" ref="BD41" si="58">AL41*$B$12</f>
        <v>0</v>
      </c>
      <c r="BE41" s="41">
        <f t="shared" ref="BE41" si="59">AM41*$B$13</f>
        <v>0</v>
      </c>
      <c r="BF41" s="41">
        <f t="shared" ref="BF41" si="60">AN41*$B$14</f>
        <v>0</v>
      </c>
      <c r="BG41" s="41">
        <f t="shared" ref="BG41" si="61">AO41*$B$15</f>
        <v>0</v>
      </c>
      <c r="BH41" s="41">
        <f t="shared" ref="BH41" si="62">AP41*$B$16</f>
        <v>0</v>
      </c>
      <c r="BI41" s="41">
        <f t="shared" ref="BI41" si="63">AQ41*$B$17</f>
        <v>0</v>
      </c>
      <c r="BJ41" s="41">
        <f t="shared" ref="BJ41" si="64">AR41*$B$18</f>
        <v>0</v>
      </c>
      <c r="BK41" s="41">
        <f t="shared" ref="BK41" si="65">AS41*$B$19</f>
        <v>0</v>
      </c>
      <c r="BL41" s="41">
        <f t="shared" ref="BL41" si="66">AT41*$B$20</f>
        <v>0</v>
      </c>
      <c r="BM41" s="41">
        <f t="shared" ref="BM41" si="67">AU41*$B$21</f>
        <v>0</v>
      </c>
      <c r="BN41" s="41">
        <f t="shared" ref="BN41" si="68">AV41*$B$22</f>
        <v>0</v>
      </c>
      <c r="BO41" s="41">
        <f t="shared" ref="BO41" si="69">AW41*$B$23</f>
        <v>0</v>
      </c>
      <c r="BP41" s="41">
        <f t="shared" ref="BP41" si="70">AX41*$B$24</f>
        <v>0</v>
      </c>
      <c r="BQ41" s="306">
        <f t="shared" ref="BQ41" si="71">AY41*$B$25</f>
        <v>0</v>
      </c>
    </row>
    <row r="42" spans="1:69" ht="21" customHeight="1" thickBot="1" x14ac:dyDescent="0.4">
      <c r="A42" s="526" t="s">
        <v>417</v>
      </c>
      <c r="B42" s="390" t="s">
        <v>97</v>
      </c>
      <c r="C42" s="249" t="s">
        <v>26</v>
      </c>
      <c r="D42" s="471" t="s">
        <v>79</v>
      </c>
      <c r="E42" s="1086"/>
      <c r="F42" s="1086"/>
      <c r="G42" s="1086"/>
      <c r="H42" s="1086"/>
      <c r="I42" s="1086"/>
      <c r="J42" s="1092"/>
      <c r="K42" s="1092"/>
      <c r="L42" s="1086"/>
      <c r="M42" s="1086"/>
      <c r="N42" s="1086"/>
      <c r="O42" s="1086"/>
      <c r="P42" s="1086"/>
      <c r="Q42" s="1092"/>
      <c r="R42" s="1092"/>
      <c r="S42" s="1086"/>
      <c r="T42" s="1086"/>
      <c r="U42" s="1086"/>
      <c r="V42" s="1086"/>
      <c r="W42" s="1086"/>
      <c r="X42" s="1092"/>
      <c r="Y42" s="1092"/>
      <c r="Z42" s="1086"/>
      <c r="AA42" s="1086"/>
      <c r="AB42" s="1086"/>
      <c r="AC42" s="1086"/>
      <c r="AD42" s="1086"/>
      <c r="AE42" s="1092"/>
      <c r="AF42" s="1092"/>
      <c r="AG42" s="1086"/>
      <c r="AH42" s="1086"/>
      <c r="AI42" s="34">
        <f>COUNTA(E42:AH42)</f>
        <v>0</v>
      </c>
      <c r="AK42" s="393">
        <f>+COUNTIF(E42:AH42,"*"&amp;"A"&amp;"*")</f>
        <v>0</v>
      </c>
      <c r="AL42" s="37">
        <f>+COUNTIF(E42:AH42,"*"&amp;"B"&amp;"*")</f>
        <v>0</v>
      </c>
      <c r="AM42" s="37">
        <f>+COUNTIF(E42:AH42,"*"&amp;"C"&amp;"*")</f>
        <v>0</v>
      </c>
      <c r="AN42" s="37">
        <f>+COUNTIF(E42:AH42,"*"&amp;"D"&amp;"*")</f>
        <v>0</v>
      </c>
      <c r="AO42" s="37">
        <f>+COUNTIF(E42:AH42,"*"&amp;"E"&amp;"*")</f>
        <v>0</v>
      </c>
      <c r="AP42" s="37">
        <f>+COUNTIF(E42:AH42,"*"&amp;"F"&amp;"*")</f>
        <v>0</v>
      </c>
      <c r="AQ42" s="37">
        <f>+COUNTIF(E42:AH42,"*"&amp;"G"&amp;"*")</f>
        <v>0</v>
      </c>
      <c r="AR42" s="37">
        <f>+COUNTIF(E42:AH42,"*"&amp;"H"&amp;"*")</f>
        <v>0</v>
      </c>
      <c r="AS42" s="37">
        <f>+COUNTIF(E42:AH42,"*"&amp;"I"&amp;"*")</f>
        <v>0</v>
      </c>
      <c r="AT42" s="37">
        <f>+COUNTIF(E42:AH42,"*"&amp;"J"&amp;"*")</f>
        <v>0</v>
      </c>
      <c r="AU42" s="37">
        <f>+COUNTIF(E42:AH42,"*"&amp;"K"&amp;"*")</f>
        <v>0</v>
      </c>
      <c r="AV42" s="37">
        <f>+COUNTIF(E42:AH42,"*"&amp;"L"&amp;"*")</f>
        <v>0</v>
      </c>
      <c r="AW42" s="37">
        <f>+COUNTIF(E42:AH42,"*"&amp;"M"&amp;"*")</f>
        <v>0</v>
      </c>
      <c r="AX42" s="37">
        <f>+COUNTIF(E42:AH42,"*"&amp;"N"&amp;"*")</f>
        <v>0</v>
      </c>
      <c r="AY42" s="396">
        <f>+COUNTIF(E42:AH42,"*"&amp;"O"&amp;"*")</f>
        <v>0</v>
      </c>
      <c r="BA42" s="39">
        <f>IF($C42="NPT",SUM($AK42:$AY42),0)</f>
        <v>0</v>
      </c>
      <c r="BB42" s="40">
        <f>IF($C42="PT",SUM($AK42:$AY42),0)</f>
        <v>0</v>
      </c>
      <c r="BC42" s="41">
        <f t="shared" si="27"/>
        <v>0</v>
      </c>
      <c r="BD42" s="41">
        <f t="shared" si="28"/>
        <v>0</v>
      </c>
      <c r="BE42" s="41">
        <f t="shared" si="29"/>
        <v>0</v>
      </c>
      <c r="BF42" s="41">
        <f t="shared" si="30"/>
        <v>0</v>
      </c>
      <c r="BG42" s="41">
        <f t="shared" si="31"/>
        <v>0</v>
      </c>
      <c r="BH42" s="41">
        <f t="shared" si="32"/>
        <v>0</v>
      </c>
      <c r="BI42" s="41">
        <f t="shared" si="33"/>
        <v>0</v>
      </c>
      <c r="BJ42" s="41">
        <f t="shared" si="34"/>
        <v>0</v>
      </c>
      <c r="BK42" s="41">
        <f t="shared" si="35"/>
        <v>0</v>
      </c>
      <c r="BL42" s="41">
        <f t="shared" si="36"/>
        <v>0</v>
      </c>
      <c r="BM42" s="41">
        <f t="shared" si="37"/>
        <v>0</v>
      </c>
      <c r="BN42" s="41">
        <f t="shared" si="38"/>
        <v>0</v>
      </c>
      <c r="BO42" s="41">
        <f t="shared" si="39"/>
        <v>0</v>
      </c>
      <c r="BP42" s="41">
        <f t="shared" si="40"/>
        <v>0</v>
      </c>
      <c r="BQ42" s="306">
        <f t="shared" si="41"/>
        <v>0</v>
      </c>
    </row>
    <row r="43" spans="1:69" ht="21" customHeight="1" thickBot="1" x14ac:dyDescent="0.4">
      <c r="A43" s="526" t="s">
        <v>426</v>
      </c>
      <c r="B43" s="390" t="s">
        <v>100</v>
      </c>
      <c r="C43" s="249" t="s">
        <v>26</v>
      </c>
      <c r="D43" s="471" t="s">
        <v>79</v>
      </c>
      <c r="E43" s="1086"/>
      <c r="F43" s="1086"/>
      <c r="G43" s="1086"/>
      <c r="H43" s="1086"/>
      <c r="I43" s="1086"/>
      <c r="J43" s="1092"/>
      <c r="K43" s="1092"/>
      <c r="L43" s="1086"/>
      <c r="M43" s="1086"/>
      <c r="N43" s="1086"/>
      <c r="O43" s="1086"/>
      <c r="P43" s="1086"/>
      <c r="Q43" s="1092"/>
      <c r="R43" s="1092"/>
      <c r="S43" s="1086"/>
      <c r="T43" s="1086"/>
      <c r="U43" s="1086"/>
      <c r="V43" s="1086"/>
      <c r="W43" s="1086"/>
      <c r="X43" s="1092"/>
      <c r="Y43" s="1092"/>
      <c r="Z43" s="1086"/>
      <c r="AA43" s="1086"/>
      <c r="AB43" s="1086"/>
      <c r="AC43" s="1086"/>
      <c r="AD43" s="1086"/>
      <c r="AE43" s="1092"/>
      <c r="AF43" s="1092"/>
      <c r="AG43" s="1086"/>
      <c r="AH43" s="1086"/>
      <c r="AI43" s="34">
        <f>COUNTA(E43:AH43)</f>
        <v>0</v>
      </c>
      <c r="AK43" s="393">
        <f>+COUNTIF(E43:AH43,"*"&amp;"A"&amp;"*")</f>
        <v>0</v>
      </c>
      <c r="AL43" s="37">
        <f>+COUNTIF(E43:AH43,"*"&amp;"B"&amp;"*")</f>
        <v>0</v>
      </c>
      <c r="AM43" s="37">
        <f>+COUNTIF(E43:AH43,"*"&amp;"C"&amp;"*")</f>
        <v>0</v>
      </c>
      <c r="AN43" s="37">
        <f>+COUNTIF(E43:AH43,"*"&amp;"D"&amp;"*")</f>
        <v>0</v>
      </c>
      <c r="AO43" s="37">
        <f>+COUNTIF(E43:AH43,"*"&amp;"E"&amp;"*")</f>
        <v>0</v>
      </c>
      <c r="AP43" s="37">
        <f>+COUNTIF(E43:AH43,"*"&amp;"F"&amp;"*")</f>
        <v>0</v>
      </c>
      <c r="AQ43" s="37">
        <f>+COUNTIF(E43:AH43,"*"&amp;"G"&amp;"*")</f>
        <v>0</v>
      </c>
      <c r="AR43" s="37">
        <f>+COUNTIF(E43:AH43,"*"&amp;"H"&amp;"*")</f>
        <v>0</v>
      </c>
      <c r="AS43" s="37">
        <f>+COUNTIF(E43:AH43,"*"&amp;"I"&amp;"*")</f>
        <v>0</v>
      </c>
      <c r="AT43" s="37">
        <f>+COUNTIF(E43:AH43,"*"&amp;"J"&amp;"*")</f>
        <v>0</v>
      </c>
      <c r="AU43" s="37">
        <f>+COUNTIF(E43:AH43,"*"&amp;"K"&amp;"*")</f>
        <v>0</v>
      </c>
      <c r="AV43" s="37">
        <f>+COUNTIF(E43:AH43,"*"&amp;"L"&amp;"*")</f>
        <v>0</v>
      </c>
      <c r="AW43" s="37">
        <f>+COUNTIF(E43:AH43,"*"&amp;"M"&amp;"*")</f>
        <v>0</v>
      </c>
      <c r="AX43" s="37">
        <f>+COUNTIF(E43:AH43,"*"&amp;"N"&amp;"*")</f>
        <v>0</v>
      </c>
      <c r="AY43" s="396">
        <f>+COUNTIF(E43:AH43,"*"&amp;"O"&amp;"*")</f>
        <v>0</v>
      </c>
      <c r="BA43" s="39">
        <f>IF($C43="NPT",SUM($AK43:$AY43),0)</f>
        <v>0</v>
      </c>
      <c r="BB43" s="40">
        <f>IF($C43="PT",SUM($AK43:$AY43),0)</f>
        <v>0</v>
      </c>
      <c r="BC43" s="41">
        <f t="shared" si="27"/>
        <v>0</v>
      </c>
      <c r="BD43" s="41">
        <f t="shared" si="28"/>
        <v>0</v>
      </c>
      <c r="BE43" s="41">
        <f t="shared" si="29"/>
        <v>0</v>
      </c>
      <c r="BF43" s="41">
        <f t="shared" si="30"/>
        <v>0</v>
      </c>
      <c r="BG43" s="41">
        <f t="shared" si="31"/>
        <v>0</v>
      </c>
      <c r="BH43" s="41">
        <f t="shared" si="32"/>
        <v>0</v>
      </c>
      <c r="BI43" s="41">
        <f t="shared" si="33"/>
        <v>0</v>
      </c>
      <c r="BJ43" s="41">
        <f t="shared" si="34"/>
        <v>0</v>
      </c>
      <c r="BK43" s="41">
        <f t="shared" si="35"/>
        <v>0</v>
      </c>
      <c r="BL43" s="41">
        <f t="shared" si="36"/>
        <v>0</v>
      </c>
      <c r="BM43" s="41">
        <f t="shared" si="37"/>
        <v>0</v>
      </c>
      <c r="BN43" s="41">
        <f t="shared" si="38"/>
        <v>0</v>
      </c>
      <c r="BO43" s="41">
        <f t="shared" si="39"/>
        <v>0</v>
      </c>
      <c r="BP43" s="41">
        <f t="shared" si="40"/>
        <v>0</v>
      </c>
      <c r="BQ43" s="306">
        <f t="shared" si="41"/>
        <v>0</v>
      </c>
    </row>
    <row r="44" spans="1:69" ht="21" customHeight="1" thickBot="1" x14ac:dyDescent="0.4">
      <c r="A44" s="526" t="s">
        <v>418</v>
      </c>
      <c r="B44" s="390" t="s">
        <v>102</v>
      </c>
      <c r="C44" s="249" t="s">
        <v>26</v>
      </c>
      <c r="D44" s="471" t="s">
        <v>79</v>
      </c>
      <c r="E44" s="1086"/>
      <c r="F44" s="1086"/>
      <c r="G44" s="1086"/>
      <c r="H44" s="1086"/>
      <c r="I44" s="1086"/>
      <c r="J44" s="1092"/>
      <c r="K44" s="1092"/>
      <c r="L44" s="1086"/>
      <c r="M44" s="1086"/>
      <c r="N44" s="1086"/>
      <c r="O44" s="1086"/>
      <c r="P44" s="1086"/>
      <c r="Q44" s="1092"/>
      <c r="R44" s="1092"/>
      <c r="S44" s="1086"/>
      <c r="T44" s="1086"/>
      <c r="U44" s="1086"/>
      <c r="V44" s="1086"/>
      <c r="W44" s="1086"/>
      <c r="X44" s="1092"/>
      <c r="Y44" s="1092"/>
      <c r="Z44" s="1086"/>
      <c r="AA44" s="1086"/>
      <c r="AB44" s="1086"/>
      <c r="AC44" s="1086"/>
      <c r="AD44" s="1086"/>
      <c r="AE44" s="1092"/>
      <c r="AF44" s="1092"/>
      <c r="AG44" s="1086"/>
      <c r="AH44" s="1086"/>
      <c r="AI44" s="34">
        <f>COUNTA(E44:AH44)</f>
        <v>0</v>
      </c>
      <c r="AK44" s="393">
        <f>+COUNTIF(E44:AH44,"*"&amp;"A"&amp;"*")</f>
        <v>0</v>
      </c>
      <c r="AL44" s="37">
        <f>+COUNTIF(E44:AH44,"*"&amp;"B"&amp;"*")</f>
        <v>0</v>
      </c>
      <c r="AM44" s="37">
        <f>+COUNTIF(E44:AH44,"*"&amp;"C"&amp;"*")</f>
        <v>0</v>
      </c>
      <c r="AN44" s="37">
        <f>+COUNTIF(E44:AH44,"*"&amp;"D"&amp;"*")</f>
        <v>0</v>
      </c>
      <c r="AO44" s="37">
        <f>+COUNTIF(E44:AH44,"*"&amp;"E"&amp;"*")</f>
        <v>0</v>
      </c>
      <c r="AP44" s="37">
        <f>+COUNTIF(E44:AH44,"*"&amp;"F"&amp;"*")</f>
        <v>0</v>
      </c>
      <c r="AQ44" s="37">
        <f>+COUNTIF(E44:AH44,"*"&amp;"G"&amp;"*")</f>
        <v>0</v>
      </c>
      <c r="AR44" s="37">
        <f>+COUNTIF(E44:AH44,"*"&amp;"H"&amp;"*")</f>
        <v>0</v>
      </c>
      <c r="AS44" s="37">
        <f>+COUNTIF(E44:AH44,"*"&amp;"I"&amp;"*")</f>
        <v>0</v>
      </c>
      <c r="AT44" s="37">
        <f>+COUNTIF(E44:AH44,"*"&amp;"J"&amp;"*")</f>
        <v>0</v>
      </c>
      <c r="AU44" s="37">
        <f>+COUNTIF(E44:AH44,"*"&amp;"K"&amp;"*")</f>
        <v>0</v>
      </c>
      <c r="AV44" s="37">
        <f>+COUNTIF(E44:AH44,"*"&amp;"L"&amp;"*")</f>
        <v>0</v>
      </c>
      <c r="AW44" s="37">
        <f>+COUNTIF(E44:AH44,"*"&amp;"M"&amp;"*")</f>
        <v>0</v>
      </c>
      <c r="AX44" s="37">
        <f>+COUNTIF(E44:AH44,"*"&amp;"N"&amp;"*")</f>
        <v>0</v>
      </c>
      <c r="AY44" s="396">
        <f>+COUNTIF(E44:AH44,"*"&amp;"O"&amp;"*")</f>
        <v>0</v>
      </c>
      <c r="BA44" s="39">
        <f>IF($C44="NPT",SUM($AK44:$AY44),0)</f>
        <v>0</v>
      </c>
      <c r="BB44" s="40">
        <f>IF($C44="PT",SUM($AK44:$AY44),0)</f>
        <v>0</v>
      </c>
      <c r="BC44" s="41">
        <f t="shared" ref="BC44" si="72">AK44*$B$11</f>
        <v>0</v>
      </c>
      <c r="BD44" s="41">
        <f t="shared" ref="BD44" si="73">AL44*$B$12</f>
        <v>0</v>
      </c>
      <c r="BE44" s="41">
        <f t="shared" ref="BE44" si="74">AM44*$B$13</f>
        <v>0</v>
      </c>
      <c r="BF44" s="41">
        <f t="shared" ref="BF44" si="75">AN44*$B$14</f>
        <v>0</v>
      </c>
      <c r="BG44" s="41">
        <f t="shared" ref="BG44" si="76">AO44*$B$15</f>
        <v>0</v>
      </c>
      <c r="BH44" s="41">
        <f t="shared" ref="BH44" si="77">AP44*$B$16</f>
        <v>0</v>
      </c>
      <c r="BI44" s="41">
        <f t="shared" ref="BI44" si="78">AQ44*$B$17</f>
        <v>0</v>
      </c>
      <c r="BJ44" s="41">
        <f t="shared" ref="BJ44" si="79">AR44*$B$18</f>
        <v>0</v>
      </c>
      <c r="BK44" s="41">
        <f t="shared" ref="BK44" si="80">AS44*$B$19</f>
        <v>0</v>
      </c>
      <c r="BL44" s="41">
        <f t="shared" ref="BL44" si="81">AT44*$B$20</f>
        <v>0</v>
      </c>
      <c r="BM44" s="41">
        <f t="shared" ref="BM44" si="82">AU44*$B$21</f>
        <v>0</v>
      </c>
      <c r="BN44" s="41">
        <f t="shared" ref="BN44" si="83">AV44*$B$22</f>
        <v>0</v>
      </c>
      <c r="BO44" s="41">
        <f t="shared" ref="BO44" si="84">AW44*$B$23</f>
        <v>0</v>
      </c>
      <c r="BP44" s="41">
        <f t="shared" ref="BP44" si="85">AX44*$B$24</f>
        <v>0</v>
      </c>
      <c r="BQ44" s="306">
        <f t="shared" ref="BQ44" si="86">AY44*$B$25</f>
        <v>0</v>
      </c>
    </row>
    <row r="45" spans="1:69" ht="21" customHeight="1" thickBot="1" x14ac:dyDescent="0.4">
      <c r="A45" s="526" t="s">
        <v>419</v>
      </c>
      <c r="B45" s="390" t="s">
        <v>104</v>
      </c>
      <c r="C45" s="249" t="s">
        <v>26</v>
      </c>
      <c r="D45" s="471" t="s">
        <v>79</v>
      </c>
      <c r="E45" s="1088"/>
      <c r="F45" s="1086"/>
      <c r="G45" s="1086"/>
      <c r="H45" s="1086"/>
      <c r="I45" s="1086"/>
      <c r="J45" s="1092"/>
      <c r="K45" s="1088"/>
      <c r="L45" s="1088"/>
      <c r="M45" s="1086"/>
      <c r="N45" s="1086"/>
      <c r="O45" s="1086"/>
      <c r="P45" s="1086"/>
      <c r="Q45" s="1092"/>
      <c r="R45" s="1088"/>
      <c r="S45" s="1088"/>
      <c r="T45" s="1086"/>
      <c r="U45" s="1086"/>
      <c r="V45" s="1086"/>
      <c r="W45" s="1086"/>
      <c r="X45" s="1092"/>
      <c r="Y45" s="1088"/>
      <c r="Z45" s="1088"/>
      <c r="AA45" s="1086"/>
      <c r="AB45" s="1086"/>
      <c r="AC45" s="1086"/>
      <c r="AD45" s="1086"/>
      <c r="AE45" s="1092"/>
      <c r="AF45" s="1088"/>
      <c r="AG45" s="1088"/>
      <c r="AH45" s="1086"/>
      <c r="AI45" s="34">
        <f>COUNTA(E45:AH45)</f>
        <v>0</v>
      </c>
      <c r="AK45" s="393">
        <f>+COUNTIF(E45:AH45,"*"&amp;"A"&amp;"*")</f>
        <v>0</v>
      </c>
      <c r="AL45" s="37">
        <f>+COUNTIF(E45:AH45,"*"&amp;"B"&amp;"*")</f>
        <v>0</v>
      </c>
      <c r="AM45" s="37">
        <f>+COUNTIF(E45:AH45,"*"&amp;"C"&amp;"*")</f>
        <v>0</v>
      </c>
      <c r="AN45" s="37">
        <f>+COUNTIF(E45:AH45,"*"&amp;"D"&amp;"*")</f>
        <v>0</v>
      </c>
      <c r="AO45" s="37">
        <f>+COUNTIF(E45:AH45,"*"&amp;"E"&amp;"*")</f>
        <v>0</v>
      </c>
      <c r="AP45" s="37">
        <f>+COUNTIF(E45:AH45,"*"&amp;"F"&amp;"*")</f>
        <v>0</v>
      </c>
      <c r="AQ45" s="37">
        <f>+COUNTIF(E45:AH45,"*"&amp;"G"&amp;"*")</f>
        <v>0</v>
      </c>
      <c r="AR45" s="37">
        <f>+COUNTIF(E45:AH45,"*"&amp;"H"&amp;"*")</f>
        <v>0</v>
      </c>
      <c r="AS45" s="37">
        <f>+COUNTIF(E45:AH45,"*"&amp;"I"&amp;"*")</f>
        <v>0</v>
      </c>
      <c r="AT45" s="37">
        <f>+COUNTIF(E45:AH45,"*"&amp;"J"&amp;"*")</f>
        <v>0</v>
      </c>
      <c r="AU45" s="37">
        <f>+COUNTIF(E45:AH45,"*"&amp;"K"&amp;"*")</f>
        <v>0</v>
      </c>
      <c r="AV45" s="37">
        <f>+COUNTIF(E45:AH45,"*"&amp;"L"&amp;"*")</f>
        <v>0</v>
      </c>
      <c r="AW45" s="37">
        <f>+COUNTIF(E45:AH45,"*"&amp;"M"&amp;"*")</f>
        <v>0</v>
      </c>
      <c r="AX45" s="37">
        <f>+COUNTIF(E45:AH45,"*"&amp;"N"&amp;"*")</f>
        <v>0</v>
      </c>
      <c r="AY45" s="396">
        <f>+COUNTIF(E45:AH45,"*"&amp;"O"&amp;"*")</f>
        <v>0</v>
      </c>
      <c r="BA45" s="39">
        <f>IF($C45="NPT",SUM($AK45:$AY45),0)</f>
        <v>0</v>
      </c>
      <c r="BB45" s="40">
        <f>IF($C45="PT",SUM($AK45:$AY45),0)</f>
        <v>0</v>
      </c>
      <c r="BC45" s="41">
        <f t="shared" ref="BC45" si="87">AK45*$B$11</f>
        <v>0</v>
      </c>
      <c r="BD45" s="41">
        <f t="shared" ref="BD45" si="88">AL45*$B$12</f>
        <v>0</v>
      </c>
      <c r="BE45" s="41">
        <f t="shared" ref="BE45" si="89">AM45*$B$13</f>
        <v>0</v>
      </c>
      <c r="BF45" s="41">
        <f t="shared" ref="BF45" si="90">AN45*$B$14</f>
        <v>0</v>
      </c>
      <c r="BG45" s="41">
        <f t="shared" ref="BG45" si="91">AO45*$B$15</f>
        <v>0</v>
      </c>
      <c r="BH45" s="41">
        <f t="shared" ref="BH45" si="92">AP45*$B$16</f>
        <v>0</v>
      </c>
      <c r="BI45" s="41">
        <f t="shared" ref="BI45" si="93">AQ45*$B$17</f>
        <v>0</v>
      </c>
      <c r="BJ45" s="41">
        <f t="shared" ref="BJ45" si="94">AR45*$B$18</f>
        <v>0</v>
      </c>
      <c r="BK45" s="41">
        <f t="shared" ref="BK45" si="95">AS45*$B$19</f>
        <v>0</v>
      </c>
      <c r="BL45" s="41">
        <f t="shared" ref="BL45" si="96">AT45*$B$20</f>
        <v>0</v>
      </c>
      <c r="BM45" s="41">
        <f t="shared" ref="BM45" si="97">AU45*$B$21</f>
        <v>0</v>
      </c>
      <c r="BN45" s="41">
        <f t="shared" ref="BN45" si="98">AV45*$B$22</f>
        <v>0</v>
      </c>
      <c r="BO45" s="41">
        <f t="shared" ref="BO45" si="99">AW45*$B$23</f>
        <v>0</v>
      </c>
      <c r="BP45" s="41">
        <f t="shared" ref="BP45" si="100">AX45*$B$24</f>
        <v>0</v>
      </c>
      <c r="BQ45" s="306">
        <f t="shared" ref="BQ45" si="101">AY45*$B$25</f>
        <v>0</v>
      </c>
    </row>
    <row r="46" spans="1:69" ht="21" customHeight="1" thickBot="1" x14ac:dyDescent="0.4">
      <c r="A46" s="526" t="s">
        <v>420</v>
      </c>
      <c r="B46" s="390" t="s">
        <v>105</v>
      </c>
      <c r="C46" s="249" t="s">
        <v>26</v>
      </c>
      <c r="D46" s="471" t="s">
        <v>79</v>
      </c>
      <c r="E46" s="1086"/>
      <c r="F46" s="1088"/>
      <c r="G46" s="1088"/>
      <c r="H46" s="1088"/>
      <c r="I46" s="1088"/>
      <c r="J46" s="1088"/>
      <c r="K46" s="1092"/>
      <c r="L46" s="1086"/>
      <c r="M46" s="1088"/>
      <c r="N46" s="1088"/>
      <c r="O46" s="1088"/>
      <c r="P46" s="1088"/>
      <c r="Q46" s="1088"/>
      <c r="R46" s="1092"/>
      <c r="S46" s="1086"/>
      <c r="T46" s="1088"/>
      <c r="U46" s="1088"/>
      <c r="V46" s="1088"/>
      <c r="W46" s="1088"/>
      <c r="X46" s="1088"/>
      <c r="Y46" s="1092"/>
      <c r="Z46" s="1086"/>
      <c r="AA46" s="1088"/>
      <c r="AB46" s="1088"/>
      <c r="AC46" s="1088"/>
      <c r="AD46" s="1088"/>
      <c r="AE46" s="1088"/>
      <c r="AF46" s="1092"/>
      <c r="AG46" s="1086"/>
      <c r="AH46" s="1088"/>
      <c r="AI46" s="34">
        <f>COUNTA(E46:AH46)</f>
        <v>0</v>
      </c>
      <c r="AK46" s="393">
        <f>+COUNTIF(E46:AH46,"*"&amp;"A"&amp;"*")</f>
        <v>0</v>
      </c>
      <c r="AL46" s="37">
        <f>+COUNTIF(E46:AH46,"*"&amp;"B"&amp;"*")</f>
        <v>0</v>
      </c>
      <c r="AM46" s="37">
        <f>+COUNTIF(E46:AH46,"*"&amp;"C"&amp;"*")</f>
        <v>0</v>
      </c>
      <c r="AN46" s="37">
        <f>+COUNTIF(E46:AH46,"*"&amp;"D"&amp;"*")</f>
        <v>0</v>
      </c>
      <c r="AO46" s="37">
        <f>+COUNTIF(E46:AH46,"*"&amp;"E"&amp;"*")</f>
        <v>0</v>
      </c>
      <c r="AP46" s="37">
        <f>+COUNTIF(E46:AH46,"*"&amp;"F"&amp;"*")</f>
        <v>0</v>
      </c>
      <c r="AQ46" s="37">
        <f>+COUNTIF(E46:AH46,"*"&amp;"G"&amp;"*")</f>
        <v>0</v>
      </c>
      <c r="AR46" s="37">
        <f>+COUNTIF(E46:AH46,"*"&amp;"H"&amp;"*")</f>
        <v>0</v>
      </c>
      <c r="AS46" s="37">
        <f>+COUNTIF(E46:AH46,"*"&amp;"I"&amp;"*")</f>
        <v>0</v>
      </c>
      <c r="AT46" s="37">
        <f>+COUNTIF(E46:AH46,"*"&amp;"J"&amp;"*")</f>
        <v>0</v>
      </c>
      <c r="AU46" s="37">
        <f>+COUNTIF(E46:AH46,"*"&amp;"K"&amp;"*")</f>
        <v>0</v>
      </c>
      <c r="AV46" s="37">
        <f>+COUNTIF(E46:AH46,"*"&amp;"L"&amp;"*")</f>
        <v>0</v>
      </c>
      <c r="AW46" s="37">
        <f>+COUNTIF(E46:AH46,"*"&amp;"M"&amp;"*")</f>
        <v>0</v>
      </c>
      <c r="AX46" s="37">
        <f>+COUNTIF(E46:AH46,"*"&amp;"N"&amp;"*")</f>
        <v>0</v>
      </c>
      <c r="AY46" s="396">
        <f>+COUNTIF(E46:AH46,"*"&amp;"O"&amp;"*")</f>
        <v>0</v>
      </c>
      <c r="BA46" s="39">
        <f>IF($C46="NPT",SUM($AK46:$AY46),0)</f>
        <v>0</v>
      </c>
      <c r="BB46" s="40">
        <f>IF($C46="PT",SUM($AK46:$AY46),0)</f>
        <v>0</v>
      </c>
      <c r="BC46" s="41">
        <f t="shared" ref="BC46" si="102">AK46*$B$11</f>
        <v>0</v>
      </c>
      <c r="BD46" s="41">
        <f t="shared" ref="BD46" si="103">AL46*$B$12</f>
        <v>0</v>
      </c>
      <c r="BE46" s="41">
        <f t="shared" ref="BE46" si="104">AM46*$B$13</f>
        <v>0</v>
      </c>
      <c r="BF46" s="41">
        <f t="shared" ref="BF46" si="105">AN46*$B$14</f>
        <v>0</v>
      </c>
      <c r="BG46" s="41">
        <f t="shared" ref="BG46" si="106">AO46*$B$15</f>
        <v>0</v>
      </c>
      <c r="BH46" s="41">
        <f t="shared" ref="BH46" si="107">AP46*$B$16</f>
        <v>0</v>
      </c>
      <c r="BI46" s="41">
        <f t="shared" ref="BI46" si="108">AQ46*$B$17</f>
        <v>0</v>
      </c>
      <c r="BJ46" s="41">
        <f t="shared" ref="BJ46" si="109">AR46*$B$18</f>
        <v>0</v>
      </c>
      <c r="BK46" s="41">
        <f t="shared" ref="BK46" si="110">AS46*$B$19</f>
        <v>0</v>
      </c>
      <c r="BL46" s="41">
        <f t="shared" ref="BL46" si="111">AT46*$B$20</f>
        <v>0</v>
      </c>
      <c r="BM46" s="41">
        <f t="shared" ref="BM46" si="112">AU46*$B$21</f>
        <v>0</v>
      </c>
      <c r="BN46" s="41">
        <f t="shared" ref="BN46" si="113">AV46*$B$22</f>
        <v>0</v>
      </c>
      <c r="BO46" s="41">
        <f t="shared" ref="BO46" si="114">AW46*$B$23</f>
        <v>0</v>
      </c>
      <c r="BP46" s="41">
        <f t="shared" ref="BP46" si="115">AX46*$B$24</f>
        <v>0</v>
      </c>
      <c r="BQ46" s="306">
        <f t="shared" ref="BQ46" si="116">AY46*$B$25</f>
        <v>0</v>
      </c>
    </row>
    <row r="47" spans="1:69" ht="21" customHeight="1" thickBot="1" x14ac:dyDescent="0.4">
      <c r="A47" s="526" t="s">
        <v>293</v>
      </c>
      <c r="B47" s="390" t="s">
        <v>106</v>
      </c>
      <c r="C47" s="249" t="s">
        <v>26</v>
      </c>
      <c r="D47" s="471" t="s">
        <v>79</v>
      </c>
      <c r="E47" s="1086"/>
      <c r="F47" s="1086"/>
      <c r="G47" s="1086"/>
      <c r="H47" s="1086"/>
      <c r="I47" s="1086"/>
      <c r="J47" s="1092"/>
      <c r="K47" s="1092"/>
      <c r="L47" s="1086"/>
      <c r="M47" s="1086"/>
      <c r="N47" s="1086"/>
      <c r="O47" s="1086"/>
      <c r="P47" s="1086"/>
      <c r="Q47" s="1092"/>
      <c r="R47" s="1092"/>
      <c r="S47" s="1086"/>
      <c r="T47" s="1086"/>
      <c r="U47" s="1086"/>
      <c r="V47" s="1086"/>
      <c r="W47" s="1086"/>
      <c r="X47" s="1092"/>
      <c r="Y47" s="1092"/>
      <c r="Z47" s="1086"/>
      <c r="AA47" s="1086"/>
      <c r="AB47" s="1086"/>
      <c r="AC47" s="1086"/>
      <c r="AD47" s="1086"/>
      <c r="AE47" s="1092"/>
      <c r="AF47" s="1092"/>
      <c r="AG47" s="1086"/>
      <c r="AH47" s="1086"/>
      <c r="AI47" s="34">
        <f>COUNTA(E47:AH47)</f>
        <v>0</v>
      </c>
      <c r="AJ47" s="38"/>
      <c r="AK47" s="393">
        <f>+COUNTIF(E47:AH47,"*"&amp;"A"&amp;"*")</f>
        <v>0</v>
      </c>
      <c r="AL47" s="37">
        <f>+COUNTIF(E47:AH47,"*"&amp;"B"&amp;"*")</f>
        <v>0</v>
      </c>
      <c r="AM47" s="37">
        <f>+COUNTIF(E47:AH47,"*"&amp;"C"&amp;"*")</f>
        <v>0</v>
      </c>
      <c r="AN47" s="37">
        <f>+COUNTIF(E47:AH47,"*"&amp;"D"&amp;"*")</f>
        <v>0</v>
      </c>
      <c r="AO47" s="37">
        <f>+COUNTIF(E47:AH47,"*"&amp;"E"&amp;"*")</f>
        <v>0</v>
      </c>
      <c r="AP47" s="37">
        <f>+COUNTIF(E47:AH47,"*"&amp;"F"&amp;"*")</f>
        <v>0</v>
      </c>
      <c r="AQ47" s="37">
        <f>+COUNTIF(E47:AH47,"*"&amp;"G"&amp;"*")</f>
        <v>0</v>
      </c>
      <c r="AR47" s="37">
        <f>+COUNTIF(E47:AH47,"*"&amp;"H"&amp;"*")</f>
        <v>0</v>
      </c>
      <c r="AS47" s="37">
        <f>+COUNTIF(E47:AH47,"*"&amp;"I"&amp;"*")</f>
        <v>0</v>
      </c>
      <c r="AT47" s="37">
        <f>+COUNTIF(E47:AH47,"*"&amp;"J"&amp;"*")</f>
        <v>0</v>
      </c>
      <c r="AU47" s="37">
        <f>+COUNTIF(E47:AH47,"*"&amp;"K"&amp;"*")</f>
        <v>0</v>
      </c>
      <c r="AV47" s="37">
        <f>+COUNTIF(E47:AH47,"*"&amp;"L"&amp;"*")</f>
        <v>0</v>
      </c>
      <c r="AW47" s="37">
        <f>+COUNTIF(E47:AH47,"*"&amp;"M"&amp;"*")</f>
        <v>0</v>
      </c>
      <c r="AX47" s="37">
        <f>+COUNTIF(E47:AH47,"*"&amp;"N"&amp;"*")</f>
        <v>0</v>
      </c>
      <c r="AY47" s="396">
        <f>+COUNTIF(E47:AH47,"*"&amp;"O"&amp;"*")</f>
        <v>0</v>
      </c>
      <c r="BA47" s="39">
        <f>IF($C47="NPT",SUM($AK47:$AY47),0)</f>
        <v>0</v>
      </c>
      <c r="BB47" s="40">
        <f>IF($C47="PT",SUM($AK47:$AY47),0)</f>
        <v>0</v>
      </c>
      <c r="BC47" s="41">
        <f t="shared" ref="BC47:BC54" si="117">AK47*$B$11</f>
        <v>0</v>
      </c>
      <c r="BD47" s="41">
        <f t="shared" ref="BD47:BD54" si="118">AL47*$B$12</f>
        <v>0</v>
      </c>
      <c r="BE47" s="41">
        <f t="shared" ref="BE47:BE54" si="119">AM47*$B$13</f>
        <v>0</v>
      </c>
      <c r="BF47" s="41">
        <f t="shared" ref="BF47:BF54" si="120">AN47*$B$14</f>
        <v>0</v>
      </c>
      <c r="BG47" s="41">
        <f t="shared" ref="BG47:BG54" si="121">AO47*$B$15</f>
        <v>0</v>
      </c>
      <c r="BH47" s="41">
        <f t="shared" ref="BH47:BH54" si="122">AP47*$B$16</f>
        <v>0</v>
      </c>
      <c r="BI47" s="41">
        <f t="shared" ref="BI47:BI54" si="123">AQ47*$B$17</f>
        <v>0</v>
      </c>
      <c r="BJ47" s="41">
        <f t="shared" ref="BJ47:BJ54" si="124">AR47*$B$18</f>
        <v>0</v>
      </c>
      <c r="BK47" s="41">
        <f t="shared" ref="BK47:BK54" si="125">AS47*$B$19</f>
        <v>0</v>
      </c>
      <c r="BL47" s="41">
        <f t="shared" ref="BL47:BL54" si="126">AT47*$B$20</f>
        <v>0</v>
      </c>
      <c r="BM47" s="41">
        <f t="shared" ref="BM47:BM54" si="127">AU47*$B$21</f>
        <v>0</v>
      </c>
      <c r="BN47" s="41">
        <f t="shared" ref="BN47:BN54" si="128">AV47*$B$22</f>
        <v>0</v>
      </c>
      <c r="BO47" s="41">
        <f t="shared" ref="BO47:BO54" si="129">AW47*$B$23</f>
        <v>0</v>
      </c>
      <c r="BP47" s="41">
        <f t="shared" ref="BP47:BP54" si="130">AX47*$B$24</f>
        <v>0</v>
      </c>
      <c r="BQ47" s="306">
        <f t="shared" ref="BQ47:BQ54" si="131">AY47*$B$25</f>
        <v>0</v>
      </c>
    </row>
    <row r="48" spans="1:69" ht="21" customHeight="1" thickBot="1" x14ac:dyDescent="0.4">
      <c r="A48" s="526" t="s">
        <v>294</v>
      </c>
      <c r="B48" s="390" t="s">
        <v>108</v>
      </c>
      <c r="C48" s="249" t="s">
        <v>26</v>
      </c>
      <c r="D48" s="471" t="s">
        <v>79</v>
      </c>
      <c r="E48" s="1086"/>
      <c r="F48" s="1086"/>
      <c r="G48" s="1086"/>
      <c r="H48" s="1086"/>
      <c r="I48" s="1086"/>
      <c r="J48" s="1092"/>
      <c r="K48" s="1092"/>
      <c r="L48" s="1086"/>
      <c r="M48" s="1086"/>
      <c r="N48" s="1086"/>
      <c r="O48" s="1086"/>
      <c r="P48" s="1086"/>
      <c r="Q48" s="1092"/>
      <c r="R48" s="1092"/>
      <c r="S48" s="1086"/>
      <c r="T48" s="1086"/>
      <c r="U48" s="1086"/>
      <c r="V48" s="1086"/>
      <c r="W48" s="1086"/>
      <c r="X48" s="1092"/>
      <c r="Y48" s="1092"/>
      <c r="Z48" s="1086"/>
      <c r="AA48" s="1086"/>
      <c r="AB48" s="1086"/>
      <c r="AC48" s="1086"/>
      <c r="AD48" s="1086"/>
      <c r="AE48" s="1092"/>
      <c r="AF48" s="1092"/>
      <c r="AG48" s="1086"/>
      <c r="AH48" s="1086"/>
      <c r="AI48" s="34">
        <f>COUNTA(E48:AH48)</f>
        <v>0</v>
      </c>
      <c r="AK48" s="393">
        <f>+COUNTIF(E48:AH48,"*"&amp;"A"&amp;"*")</f>
        <v>0</v>
      </c>
      <c r="AL48" s="37">
        <f>+COUNTIF(E48:AH48,"*"&amp;"B"&amp;"*")</f>
        <v>0</v>
      </c>
      <c r="AM48" s="37">
        <f>+COUNTIF(E48:AH48,"*"&amp;"C"&amp;"*")</f>
        <v>0</v>
      </c>
      <c r="AN48" s="37">
        <f>+COUNTIF(E48:AH48,"*"&amp;"D"&amp;"*")</f>
        <v>0</v>
      </c>
      <c r="AO48" s="37">
        <f>+COUNTIF(E48:AH48,"*"&amp;"E"&amp;"*")</f>
        <v>0</v>
      </c>
      <c r="AP48" s="37">
        <f>+COUNTIF(E48:AH48,"*"&amp;"F"&amp;"*")</f>
        <v>0</v>
      </c>
      <c r="AQ48" s="37">
        <f>+COUNTIF(E48:AH48,"*"&amp;"G"&amp;"*")</f>
        <v>0</v>
      </c>
      <c r="AR48" s="37">
        <f>+COUNTIF(E48:AH48,"*"&amp;"H"&amp;"*")</f>
        <v>0</v>
      </c>
      <c r="AS48" s="37">
        <f>+COUNTIF(E48:AH48,"*"&amp;"I"&amp;"*")</f>
        <v>0</v>
      </c>
      <c r="AT48" s="37">
        <f>+COUNTIF(E48:AH48,"*"&amp;"J"&amp;"*")</f>
        <v>0</v>
      </c>
      <c r="AU48" s="37">
        <f>+COUNTIF(E48:AH48,"*"&amp;"K"&amp;"*")</f>
        <v>0</v>
      </c>
      <c r="AV48" s="37">
        <f>+COUNTIF(E48:AH48,"*"&amp;"L"&amp;"*")</f>
        <v>0</v>
      </c>
      <c r="AW48" s="37">
        <f>+COUNTIF(E48:AH48,"*"&amp;"M"&amp;"*")</f>
        <v>0</v>
      </c>
      <c r="AX48" s="37">
        <f>+COUNTIF(E48:AH48,"*"&amp;"N"&amp;"*")</f>
        <v>0</v>
      </c>
      <c r="AY48" s="396">
        <f>+COUNTIF(E48:AH48,"*"&amp;"O"&amp;"*")</f>
        <v>0</v>
      </c>
      <c r="BA48" s="39">
        <f>IF($C48="NPT",SUM($AK48:$AY48),0)</f>
        <v>0</v>
      </c>
      <c r="BB48" s="40">
        <f>IF($C48="PT",SUM($AK48:$AY48),0)</f>
        <v>0</v>
      </c>
      <c r="BC48" s="41">
        <f t="shared" si="117"/>
        <v>0</v>
      </c>
      <c r="BD48" s="41">
        <f t="shared" si="118"/>
        <v>0</v>
      </c>
      <c r="BE48" s="41">
        <f t="shared" si="119"/>
        <v>0</v>
      </c>
      <c r="BF48" s="41">
        <f t="shared" si="120"/>
        <v>0</v>
      </c>
      <c r="BG48" s="41">
        <f t="shared" si="121"/>
        <v>0</v>
      </c>
      <c r="BH48" s="41">
        <f t="shared" si="122"/>
        <v>0</v>
      </c>
      <c r="BI48" s="41">
        <f t="shared" si="123"/>
        <v>0</v>
      </c>
      <c r="BJ48" s="41">
        <f t="shared" si="124"/>
        <v>0</v>
      </c>
      <c r="BK48" s="41">
        <f t="shared" si="125"/>
        <v>0</v>
      </c>
      <c r="BL48" s="41">
        <f t="shared" si="126"/>
        <v>0</v>
      </c>
      <c r="BM48" s="41">
        <f t="shared" si="127"/>
        <v>0</v>
      </c>
      <c r="BN48" s="41">
        <f t="shared" si="128"/>
        <v>0</v>
      </c>
      <c r="BO48" s="41">
        <f t="shared" si="129"/>
        <v>0</v>
      </c>
      <c r="BP48" s="41">
        <f t="shared" si="130"/>
        <v>0</v>
      </c>
      <c r="BQ48" s="306">
        <f t="shared" si="131"/>
        <v>0</v>
      </c>
    </row>
    <row r="49" spans="1:69" ht="21" customHeight="1" thickBot="1" x14ac:dyDescent="0.4">
      <c r="A49" s="526" t="s">
        <v>292</v>
      </c>
      <c r="B49" s="390" t="s">
        <v>110</v>
      </c>
      <c r="C49" s="249" t="s">
        <v>26</v>
      </c>
      <c r="D49" s="471" t="s">
        <v>79</v>
      </c>
      <c r="E49" s="1086"/>
      <c r="F49" s="1086"/>
      <c r="G49" s="1086"/>
      <c r="H49" s="1086"/>
      <c r="I49" s="1086"/>
      <c r="J49" s="1092"/>
      <c r="K49" s="1092"/>
      <c r="L49" s="1086"/>
      <c r="M49" s="1086"/>
      <c r="N49" s="1086"/>
      <c r="O49" s="1086"/>
      <c r="P49" s="1086"/>
      <c r="Q49" s="1092"/>
      <c r="R49" s="1092"/>
      <c r="S49" s="1086"/>
      <c r="T49" s="1086"/>
      <c r="U49" s="1086"/>
      <c r="V49" s="1086"/>
      <c r="W49" s="1086"/>
      <c r="X49" s="1092"/>
      <c r="Y49" s="1092"/>
      <c r="Z49" s="1086"/>
      <c r="AA49" s="1086"/>
      <c r="AB49" s="1086"/>
      <c r="AC49" s="1086"/>
      <c r="AD49" s="1086"/>
      <c r="AE49" s="1092"/>
      <c r="AF49" s="1092"/>
      <c r="AG49" s="1086"/>
      <c r="AH49" s="1086"/>
      <c r="AI49" s="34">
        <f>COUNTA(E49:AH49)</f>
        <v>0</v>
      </c>
      <c r="AK49" s="393">
        <f>+COUNTIF(E49:AH49,"*"&amp;"A"&amp;"*")</f>
        <v>0</v>
      </c>
      <c r="AL49" s="37">
        <f>+COUNTIF(E49:AH49,"*"&amp;"B"&amp;"*")</f>
        <v>0</v>
      </c>
      <c r="AM49" s="37">
        <f>+COUNTIF(E49:AH49,"*"&amp;"C"&amp;"*")</f>
        <v>0</v>
      </c>
      <c r="AN49" s="37">
        <f>+COUNTIF(E49:AH49,"*"&amp;"D"&amp;"*")</f>
        <v>0</v>
      </c>
      <c r="AO49" s="37">
        <f>+COUNTIF(E49:AH49,"*"&amp;"E"&amp;"*")</f>
        <v>0</v>
      </c>
      <c r="AP49" s="37">
        <f>+COUNTIF(E49:AH49,"*"&amp;"F"&amp;"*")</f>
        <v>0</v>
      </c>
      <c r="AQ49" s="37">
        <f>+COUNTIF(E49:AH49,"*"&amp;"G"&amp;"*")</f>
        <v>0</v>
      </c>
      <c r="AR49" s="37">
        <f>+COUNTIF(E49:AH49,"*"&amp;"H"&amp;"*")</f>
        <v>0</v>
      </c>
      <c r="AS49" s="37">
        <f>+COUNTIF(E49:AH49,"*"&amp;"I"&amp;"*")</f>
        <v>0</v>
      </c>
      <c r="AT49" s="37">
        <f>+COUNTIF(E49:AH49,"*"&amp;"J"&amp;"*")</f>
        <v>0</v>
      </c>
      <c r="AU49" s="37">
        <f>+COUNTIF(E49:AH49,"*"&amp;"K"&amp;"*")</f>
        <v>0</v>
      </c>
      <c r="AV49" s="37">
        <f>+COUNTIF(E49:AH49,"*"&amp;"L"&amp;"*")</f>
        <v>0</v>
      </c>
      <c r="AW49" s="37">
        <f>+COUNTIF(E49:AH49,"*"&amp;"M"&amp;"*")</f>
        <v>0</v>
      </c>
      <c r="AX49" s="37">
        <f>+COUNTIF(E49:AH49,"*"&amp;"N"&amp;"*")</f>
        <v>0</v>
      </c>
      <c r="AY49" s="396">
        <f>+COUNTIF(E49:AH49,"*"&amp;"O"&amp;"*")</f>
        <v>0</v>
      </c>
      <c r="BA49" s="39">
        <f>IF($C49="NPT",SUM($AK49:$AY49),0)</f>
        <v>0</v>
      </c>
      <c r="BB49" s="40">
        <f>IF($C49="PT",SUM($AK49:$AY49),0)</f>
        <v>0</v>
      </c>
      <c r="BC49" s="41">
        <f t="shared" ref="BC49:BC52" si="132">AK49*$B$11</f>
        <v>0</v>
      </c>
      <c r="BD49" s="41">
        <f t="shared" ref="BD49:BD52" si="133">AL49*$B$12</f>
        <v>0</v>
      </c>
      <c r="BE49" s="41">
        <f t="shared" ref="BE49:BE52" si="134">AM49*$B$13</f>
        <v>0</v>
      </c>
      <c r="BF49" s="41">
        <f t="shared" ref="BF49:BF52" si="135">AN49*$B$14</f>
        <v>0</v>
      </c>
      <c r="BG49" s="41">
        <f t="shared" ref="BG49:BG52" si="136">AO49*$B$15</f>
        <v>0</v>
      </c>
      <c r="BH49" s="41">
        <f t="shared" ref="BH49:BH52" si="137">AP49*$B$16</f>
        <v>0</v>
      </c>
      <c r="BI49" s="41">
        <f t="shared" ref="BI49:BI52" si="138">AQ49*$B$17</f>
        <v>0</v>
      </c>
      <c r="BJ49" s="41">
        <f t="shared" ref="BJ49:BJ52" si="139">AR49*$B$18</f>
        <v>0</v>
      </c>
      <c r="BK49" s="41">
        <f t="shared" ref="BK49:BK52" si="140">AS49*$B$19</f>
        <v>0</v>
      </c>
      <c r="BL49" s="41">
        <f t="shared" ref="BL49:BL52" si="141">AT49*$B$20</f>
        <v>0</v>
      </c>
      <c r="BM49" s="41">
        <f t="shared" ref="BM49:BM52" si="142">AU49*$B$21</f>
        <v>0</v>
      </c>
      <c r="BN49" s="41">
        <f t="shared" ref="BN49:BN52" si="143">AV49*$B$22</f>
        <v>0</v>
      </c>
      <c r="BO49" s="41">
        <f t="shared" ref="BO49:BO52" si="144">AW49*$B$23</f>
        <v>0</v>
      </c>
      <c r="BP49" s="41">
        <f t="shared" ref="BP49:BP52" si="145">AX49*$B$24</f>
        <v>0</v>
      </c>
      <c r="BQ49" s="306">
        <f t="shared" ref="BQ49:BQ52" si="146">AY49*$B$25</f>
        <v>0</v>
      </c>
    </row>
    <row r="50" spans="1:69" ht="21" customHeight="1" thickBot="1" x14ac:dyDescent="0.4">
      <c r="A50" s="526" t="s">
        <v>646</v>
      </c>
      <c r="B50" s="390" t="s">
        <v>112</v>
      </c>
      <c r="C50" s="249" t="s">
        <v>26</v>
      </c>
      <c r="D50" s="471" t="s">
        <v>79</v>
      </c>
      <c r="E50" s="1086"/>
      <c r="F50" s="1086"/>
      <c r="G50" s="1086"/>
      <c r="H50" s="1086"/>
      <c r="I50" s="1086"/>
      <c r="J50" s="1092"/>
      <c r="K50" s="1088"/>
      <c r="L50" s="1086"/>
      <c r="M50" s="1086"/>
      <c r="N50" s="1086"/>
      <c r="O50" s="1086"/>
      <c r="P50" s="1086"/>
      <c r="Q50" s="1092"/>
      <c r="R50" s="1088"/>
      <c r="S50" s="1086"/>
      <c r="T50" s="1086"/>
      <c r="U50" s="1086"/>
      <c r="V50" s="1086"/>
      <c r="W50" s="1086"/>
      <c r="X50" s="1092"/>
      <c r="Y50" s="1088"/>
      <c r="Z50" s="1086"/>
      <c r="AA50" s="1086"/>
      <c r="AB50" s="1086"/>
      <c r="AC50" s="1086"/>
      <c r="AD50" s="1086"/>
      <c r="AE50" s="1092"/>
      <c r="AF50" s="1088"/>
      <c r="AG50" s="1086"/>
      <c r="AH50" s="1086"/>
      <c r="AI50" s="34">
        <f>COUNTA(E50:AH50)</f>
        <v>0</v>
      </c>
      <c r="AK50" s="393">
        <f>+COUNTIF(E50:AH50,"*"&amp;"A"&amp;"*")</f>
        <v>0</v>
      </c>
      <c r="AL50" s="37">
        <f>+COUNTIF(E50:AH50,"*"&amp;"B"&amp;"*")</f>
        <v>0</v>
      </c>
      <c r="AM50" s="37">
        <f>+COUNTIF(E50:AH50,"*"&amp;"C"&amp;"*")</f>
        <v>0</v>
      </c>
      <c r="AN50" s="37">
        <f>+COUNTIF(E50:AH50,"*"&amp;"D"&amp;"*")</f>
        <v>0</v>
      </c>
      <c r="AO50" s="37">
        <f>+COUNTIF(E50:AH50,"*"&amp;"E"&amp;"*")</f>
        <v>0</v>
      </c>
      <c r="AP50" s="37">
        <f>+COUNTIF(E50:AH50,"*"&amp;"F"&amp;"*")</f>
        <v>0</v>
      </c>
      <c r="AQ50" s="37">
        <f>+COUNTIF(E50:AH50,"*"&amp;"G"&amp;"*")</f>
        <v>0</v>
      </c>
      <c r="AR50" s="37">
        <f>+COUNTIF(E50:AH50,"*"&amp;"H"&amp;"*")</f>
        <v>0</v>
      </c>
      <c r="AS50" s="37">
        <f>+COUNTIF(E50:AH50,"*"&amp;"I"&amp;"*")</f>
        <v>0</v>
      </c>
      <c r="AT50" s="37">
        <f>+COUNTIF(E50:AH50,"*"&amp;"J"&amp;"*")</f>
        <v>0</v>
      </c>
      <c r="AU50" s="37">
        <f>+COUNTIF(E50:AH50,"*"&amp;"K"&amp;"*")</f>
        <v>0</v>
      </c>
      <c r="AV50" s="37">
        <f>+COUNTIF(E50:AH50,"*"&amp;"L"&amp;"*")</f>
        <v>0</v>
      </c>
      <c r="AW50" s="37">
        <f>+COUNTIF(E50:AH50,"*"&amp;"M"&amp;"*")</f>
        <v>0</v>
      </c>
      <c r="AX50" s="37">
        <f>+COUNTIF(E50:AH50,"*"&amp;"N"&amp;"*")</f>
        <v>0</v>
      </c>
      <c r="AY50" s="396">
        <f>+COUNTIF(E50:AH50,"*"&amp;"O"&amp;"*")</f>
        <v>0</v>
      </c>
      <c r="BA50" s="39">
        <f>IF($C50="NPT",SUM($AK50:$AY50),0)</f>
        <v>0</v>
      </c>
      <c r="BB50" s="40">
        <f>IF($C50="PT",SUM($AK50:$AY50),0)</f>
        <v>0</v>
      </c>
      <c r="BC50" s="41">
        <f t="shared" si="132"/>
        <v>0</v>
      </c>
      <c r="BD50" s="41">
        <f t="shared" si="133"/>
        <v>0</v>
      </c>
      <c r="BE50" s="41">
        <f t="shared" si="134"/>
        <v>0</v>
      </c>
      <c r="BF50" s="41">
        <f t="shared" si="135"/>
        <v>0</v>
      </c>
      <c r="BG50" s="41">
        <f t="shared" si="136"/>
        <v>0</v>
      </c>
      <c r="BH50" s="41">
        <f t="shared" si="137"/>
        <v>0</v>
      </c>
      <c r="BI50" s="41">
        <f t="shared" si="138"/>
        <v>0</v>
      </c>
      <c r="BJ50" s="41">
        <f t="shared" si="139"/>
        <v>0</v>
      </c>
      <c r="BK50" s="41">
        <f t="shared" si="140"/>
        <v>0</v>
      </c>
      <c r="BL50" s="41">
        <f t="shared" si="141"/>
        <v>0</v>
      </c>
      <c r="BM50" s="41">
        <f t="shared" si="142"/>
        <v>0</v>
      </c>
      <c r="BN50" s="41">
        <f t="shared" si="143"/>
        <v>0</v>
      </c>
      <c r="BO50" s="41">
        <f t="shared" si="144"/>
        <v>0</v>
      </c>
      <c r="BP50" s="41">
        <f t="shared" si="145"/>
        <v>0</v>
      </c>
      <c r="BQ50" s="306">
        <f t="shared" si="146"/>
        <v>0</v>
      </c>
    </row>
    <row r="51" spans="1:69" ht="21" customHeight="1" thickBot="1" x14ac:dyDescent="0.4">
      <c r="A51" s="526" t="s">
        <v>294</v>
      </c>
      <c r="B51" s="390" t="s">
        <v>113</v>
      </c>
      <c r="C51" s="249" t="s">
        <v>26</v>
      </c>
      <c r="D51" s="471" t="s">
        <v>79</v>
      </c>
      <c r="E51" s="1088"/>
      <c r="F51" s="1088"/>
      <c r="G51" s="1088"/>
      <c r="H51" s="1088"/>
      <c r="I51" s="1088"/>
      <c r="J51" s="1088"/>
      <c r="K51" s="1092"/>
      <c r="L51" s="1088"/>
      <c r="M51" s="1088"/>
      <c r="N51" s="1088"/>
      <c r="O51" s="1088"/>
      <c r="P51" s="1088"/>
      <c r="Q51" s="1088"/>
      <c r="R51" s="1092"/>
      <c r="S51" s="1088"/>
      <c r="T51" s="1088"/>
      <c r="U51" s="1088"/>
      <c r="V51" s="1088"/>
      <c r="W51" s="1088"/>
      <c r="X51" s="1088"/>
      <c r="Y51" s="1092"/>
      <c r="Z51" s="1088"/>
      <c r="AA51" s="1088"/>
      <c r="AB51" s="1088"/>
      <c r="AC51" s="1088"/>
      <c r="AD51" s="1088"/>
      <c r="AE51" s="1088"/>
      <c r="AF51" s="1092"/>
      <c r="AG51" s="1088"/>
      <c r="AH51" s="1088"/>
      <c r="AI51" s="34">
        <f>COUNTA(E51:AH51)</f>
        <v>0</v>
      </c>
      <c r="AJ51" s="38"/>
      <c r="AK51" s="393">
        <f>+COUNTIF(E51:AH51,"*"&amp;"A"&amp;"*")</f>
        <v>0</v>
      </c>
      <c r="AL51" s="37">
        <f>+COUNTIF(E51:AH51,"*"&amp;"B"&amp;"*")</f>
        <v>0</v>
      </c>
      <c r="AM51" s="37">
        <f>+COUNTIF(E51:AH51,"*"&amp;"C"&amp;"*")</f>
        <v>0</v>
      </c>
      <c r="AN51" s="37">
        <f>+COUNTIF(E51:AH51,"*"&amp;"D"&amp;"*")</f>
        <v>0</v>
      </c>
      <c r="AO51" s="37">
        <f>+COUNTIF(E51:AH51,"*"&amp;"E"&amp;"*")</f>
        <v>0</v>
      </c>
      <c r="AP51" s="37">
        <f>+COUNTIF(E51:AH51,"*"&amp;"F"&amp;"*")</f>
        <v>0</v>
      </c>
      <c r="AQ51" s="37">
        <f>+COUNTIF(E51:AH51,"*"&amp;"G"&amp;"*")</f>
        <v>0</v>
      </c>
      <c r="AR51" s="37">
        <f>+COUNTIF(E51:AH51,"*"&amp;"H"&amp;"*")</f>
        <v>0</v>
      </c>
      <c r="AS51" s="37">
        <f>+COUNTIF(E51:AH51,"*"&amp;"I"&amp;"*")</f>
        <v>0</v>
      </c>
      <c r="AT51" s="37">
        <f>+COUNTIF(E51:AH51,"*"&amp;"J"&amp;"*")</f>
        <v>0</v>
      </c>
      <c r="AU51" s="37">
        <f>+COUNTIF(E51:AH51,"*"&amp;"K"&amp;"*")</f>
        <v>0</v>
      </c>
      <c r="AV51" s="37">
        <f>+COUNTIF(E51:AH51,"*"&amp;"L"&amp;"*")</f>
        <v>0</v>
      </c>
      <c r="AW51" s="37">
        <f>+COUNTIF(E51:AH51,"*"&amp;"M"&amp;"*")</f>
        <v>0</v>
      </c>
      <c r="AX51" s="37">
        <f>+COUNTIF(E51:AH51,"*"&amp;"N"&amp;"*")</f>
        <v>0</v>
      </c>
      <c r="AY51" s="396">
        <f>+COUNTIF(E51:AH51,"*"&amp;"O"&amp;"*")</f>
        <v>0</v>
      </c>
      <c r="BA51" s="39">
        <f>IF($C51="NPT",SUM($AK51:$AY51),0)</f>
        <v>0</v>
      </c>
      <c r="BB51" s="40">
        <f>IF($C51="PT",SUM($AK51:$AY51),0)</f>
        <v>0</v>
      </c>
      <c r="BC51" s="41">
        <f t="shared" si="132"/>
        <v>0</v>
      </c>
      <c r="BD51" s="41">
        <f t="shared" si="133"/>
        <v>0</v>
      </c>
      <c r="BE51" s="41">
        <f t="shared" si="134"/>
        <v>0</v>
      </c>
      <c r="BF51" s="41">
        <f t="shared" si="135"/>
        <v>0</v>
      </c>
      <c r="BG51" s="41">
        <f t="shared" si="136"/>
        <v>0</v>
      </c>
      <c r="BH51" s="41">
        <f t="shared" si="137"/>
        <v>0</v>
      </c>
      <c r="BI51" s="41">
        <f t="shared" si="138"/>
        <v>0</v>
      </c>
      <c r="BJ51" s="41">
        <f t="shared" si="139"/>
        <v>0</v>
      </c>
      <c r="BK51" s="41">
        <f t="shared" si="140"/>
        <v>0</v>
      </c>
      <c r="BL51" s="41">
        <f t="shared" si="141"/>
        <v>0</v>
      </c>
      <c r="BM51" s="41">
        <f t="shared" si="142"/>
        <v>0</v>
      </c>
      <c r="BN51" s="41">
        <f t="shared" si="143"/>
        <v>0</v>
      </c>
      <c r="BO51" s="41">
        <f t="shared" si="144"/>
        <v>0</v>
      </c>
      <c r="BP51" s="41">
        <f t="shared" si="145"/>
        <v>0</v>
      </c>
      <c r="BQ51" s="306">
        <f t="shared" si="146"/>
        <v>0</v>
      </c>
    </row>
    <row r="52" spans="1:69" ht="21" customHeight="1" thickBot="1" x14ac:dyDescent="0.4">
      <c r="A52" s="526" t="s">
        <v>421</v>
      </c>
      <c r="B52" s="390" t="s">
        <v>114</v>
      </c>
      <c r="C52" s="249" t="s">
        <v>26</v>
      </c>
      <c r="D52" s="471" t="s">
        <v>79</v>
      </c>
      <c r="E52" s="1086"/>
      <c r="F52" s="1086"/>
      <c r="G52" s="1086"/>
      <c r="H52" s="1086"/>
      <c r="I52" s="1086"/>
      <c r="J52" s="1092"/>
      <c r="K52" s="1092"/>
      <c r="L52" s="1086"/>
      <c r="M52" s="1086"/>
      <c r="N52" s="1086"/>
      <c r="O52" s="1086"/>
      <c r="P52" s="1086"/>
      <c r="Q52" s="1092"/>
      <c r="R52" s="1092"/>
      <c r="S52" s="1086"/>
      <c r="T52" s="1086"/>
      <c r="U52" s="1086"/>
      <c r="V52" s="1086"/>
      <c r="W52" s="1086"/>
      <c r="X52" s="1092"/>
      <c r="Y52" s="1092"/>
      <c r="Z52" s="1086"/>
      <c r="AA52" s="1086"/>
      <c r="AB52" s="1086"/>
      <c r="AC52" s="1086"/>
      <c r="AD52" s="1086"/>
      <c r="AE52" s="1092"/>
      <c r="AF52" s="1092"/>
      <c r="AG52" s="1086"/>
      <c r="AH52" s="1086"/>
      <c r="AI52" s="34">
        <f>COUNTA(E52:AH52)</f>
        <v>0</v>
      </c>
      <c r="AK52" s="393">
        <f>+COUNTIF(E52:AH52,"*"&amp;"A"&amp;"*")</f>
        <v>0</v>
      </c>
      <c r="AL52" s="37">
        <f>+COUNTIF(E52:AH52,"*"&amp;"B"&amp;"*")</f>
        <v>0</v>
      </c>
      <c r="AM52" s="37">
        <f>+COUNTIF(E52:AH52,"*"&amp;"C"&amp;"*")</f>
        <v>0</v>
      </c>
      <c r="AN52" s="37">
        <f>+COUNTIF(E52:AH52,"*"&amp;"D"&amp;"*")</f>
        <v>0</v>
      </c>
      <c r="AO52" s="37">
        <f>+COUNTIF(E52:AH52,"*"&amp;"E"&amp;"*")</f>
        <v>0</v>
      </c>
      <c r="AP52" s="37">
        <f>+COUNTIF(E52:AH52,"*"&amp;"F"&amp;"*")</f>
        <v>0</v>
      </c>
      <c r="AQ52" s="37">
        <f>+COUNTIF(E52:AH52,"*"&amp;"G"&amp;"*")</f>
        <v>0</v>
      </c>
      <c r="AR52" s="37">
        <f>+COUNTIF(E52:AH52,"*"&amp;"H"&amp;"*")</f>
        <v>0</v>
      </c>
      <c r="AS52" s="37">
        <f>+COUNTIF(E52:AH52,"*"&amp;"I"&amp;"*")</f>
        <v>0</v>
      </c>
      <c r="AT52" s="37">
        <f>+COUNTIF(E52:AH52,"*"&amp;"J"&amp;"*")</f>
        <v>0</v>
      </c>
      <c r="AU52" s="37">
        <f>+COUNTIF(E52:AH52,"*"&amp;"K"&amp;"*")</f>
        <v>0</v>
      </c>
      <c r="AV52" s="37">
        <f>+COUNTIF(E52:AH52,"*"&amp;"L"&amp;"*")</f>
        <v>0</v>
      </c>
      <c r="AW52" s="37">
        <f>+COUNTIF(E52:AH52,"*"&amp;"M"&amp;"*")</f>
        <v>0</v>
      </c>
      <c r="AX52" s="37">
        <f>+COUNTIF(E52:AH52,"*"&amp;"N"&amp;"*")</f>
        <v>0</v>
      </c>
      <c r="AY52" s="396">
        <f>+COUNTIF(E52:AH52,"*"&amp;"O"&amp;"*")</f>
        <v>0</v>
      </c>
      <c r="BA52" s="39">
        <f>IF($C52="NPT",SUM($AK52:$AY52),0)</f>
        <v>0</v>
      </c>
      <c r="BB52" s="40">
        <f>IF($C52="PT",SUM($AK52:$AY52),0)</f>
        <v>0</v>
      </c>
      <c r="BC52" s="41">
        <f t="shared" si="132"/>
        <v>0</v>
      </c>
      <c r="BD52" s="41">
        <f t="shared" si="133"/>
        <v>0</v>
      </c>
      <c r="BE52" s="41">
        <f t="shared" si="134"/>
        <v>0</v>
      </c>
      <c r="BF52" s="41">
        <f t="shared" si="135"/>
        <v>0</v>
      </c>
      <c r="BG52" s="41">
        <f t="shared" si="136"/>
        <v>0</v>
      </c>
      <c r="BH52" s="41">
        <f t="shared" si="137"/>
        <v>0</v>
      </c>
      <c r="BI52" s="41">
        <f t="shared" si="138"/>
        <v>0</v>
      </c>
      <c r="BJ52" s="41">
        <f t="shared" si="139"/>
        <v>0</v>
      </c>
      <c r="BK52" s="41">
        <f t="shared" si="140"/>
        <v>0</v>
      </c>
      <c r="BL52" s="41">
        <f t="shared" si="141"/>
        <v>0</v>
      </c>
      <c r="BM52" s="41">
        <f t="shared" si="142"/>
        <v>0</v>
      </c>
      <c r="BN52" s="41">
        <f t="shared" si="143"/>
        <v>0</v>
      </c>
      <c r="BO52" s="41">
        <f t="shared" si="144"/>
        <v>0</v>
      </c>
      <c r="BP52" s="41">
        <f t="shared" si="145"/>
        <v>0</v>
      </c>
      <c r="BQ52" s="306">
        <f t="shared" si="146"/>
        <v>0</v>
      </c>
    </row>
    <row r="53" spans="1:69" ht="21" customHeight="1" thickBot="1" x14ac:dyDescent="0.4">
      <c r="A53" s="526" t="s">
        <v>422</v>
      </c>
      <c r="B53" s="390" t="s">
        <v>116</v>
      </c>
      <c r="C53" s="249" t="s">
        <v>26</v>
      </c>
      <c r="D53" s="471" t="s">
        <v>79</v>
      </c>
      <c r="E53" s="1086"/>
      <c r="F53" s="1086"/>
      <c r="G53" s="1086"/>
      <c r="H53" s="1086"/>
      <c r="I53" s="1086"/>
      <c r="J53" s="1092"/>
      <c r="K53" s="1092"/>
      <c r="L53" s="1086"/>
      <c r="M53" s="1086"/>
      <c r="N53" s="1086"/>
      <c r="O53" s="1086"/>
      <c r="P53" s="1086"/>
      <c r="Q53" s="1092"/>
      <c r="R53" s="1092"/>
      <c r="S53" s="1086"/>
      <c r="T53" s="1086"/>
      <c r="U53" s="1086"/>
      <c r="V53" s="1086"/>
      <c r="W53" s="1086"/>
      <c r="X53" s="1092"/>
      <c r="Y53" s="1092"/>
      <c r="Z53" s="1086"/>
      <c r="AA53" s="1086"/>
      <c r="AB53" s="1086"/>
      <c r="AC53" s="1086"/>
      <c r="AD53" s="1086"/>
      <c r="AE53" s="1092"/>
      <c r="AF53" s="1092"/>
      <c r="AG53" s="1086"/>
      <c r="AH53" s="1086"/>
      <c r="AI53" s="34">
        <f>COUNTA(E53:AH53)</f>
        <v>0</v>
      </c>
      <c r="AK53" s="393">
        <f>+COUNTIF(E53:AH53,"*"&amp;"A"&amp;"*")</f>
        <v>0</v>
      </c>
      <c r="AL53" s="37">
        <f>+COUNTIF(E53:AH53,"*"&amp;"B"&amp;"*")</f>
        <v>0</v>
      </c>
      <c r="AM53" s="37">
        <f>+COUNTIF(E53:AH53,"*"&amp;"C"&amp;"*")</f>
        <v>0</v>
      </c>
      <c r="AN53" s="37">
        <f>+COUNTIF(E53:AH53,"*"&amp;"D"&amp;"*")</f>
        <v>0</v>
      </c>
      <c r="AO53" s="37">
        <f>+COUNTIF(E53:AH53,"*"&amp;"E"&amp;"*")</f>
        <v>0</v>
      </c>
      <c r="AP53" s="37">
        <f>+COUNTIF(E53:AH53,"*"&amp;"F"&amp;"*")</f>
        <v>0</v>
      </c>
      <c r="AQ53" s="37">
        <f>+COUNTIF(E53:AH53,"*"&amp;"G"&amp;"*")</f>
        <v>0</v>
      </c>
      <c r="AR53" s="37">
        <f>+COUNTIF(E53:AH53,"*"&amp;"H"&amp;"*")</f>
        <v>0</v>
      </c>
      <c r="AS53" s="37">
        <f>+COUNTIF(E53:AH53,"*"&amp;"I"&amp;"*")</f>
        <v>0</v>
      </c>
      <c r="AT53" s="37">
        <f>+COUNTIF(E53:AH53,"*"&amp;"J"&amp;"*")</f>
        <v>0</v>
      </c>
      <c r="AU53" s="37">
        <f>+COUNTIF(E53:AH53,"*"&amp;"K"&amp;"*")</f>
        <v>0</v>
      </c>
      <c r="AV53" s="37">
        <f>+COUNTIF(E53:AH53,"*"&amp;"L"&amp;"*")</f>
        <v>0</v>
      </c>
      <c r="AW53" s="37">
        <f>+COUNTIF(E53:AH53,"*"&amp;"M"&amp;"*")</f>
        <v>0</v>
      </c>
      <c r="AX53" s="37">
        <f>+COUNTIF(E53:AH53,"*"&amp;"N"&amp;"*")</f>
        <v>0</v>
      </c>
      <c r="AY53" s="396">
        <f>+COUNTIF(E53:AH53,"*"&amp;"O"&amp;"*")</f>
        <v>0</v>
      </c>
      <c r="BA53" s="39">
        <f>IF($C53="NPT",SUM($AK53:$AY53),0)</f>
        <v>0</v>
      </c>
      <c r="BB53" s="40">
        <f>IF($C53="PT",SUM($AK53:$AY53),0)</f>
        <v>0</v>
      </c>
      <c r="BC53" s="41">
        <f t="shared" ref="BC53" si="147">AK53*$B$11</f>
        <v>0</v>
      </c>
      <c r="BD53" s="41">
        <f t="shared" ref="BD53" si="148">AL53*$B$12</f>
        <v>0</v>
      </c>
      <c r="BE53" s="41">
        <f t="shared" ref="BE53" si="149">AM53*$B$13</f>
        <v>0</v>
      </c>
      <c r="BF53" s="41">
        <f t="shared" ref="BF53" si="150">AN53*$B$14</f>
        <v>0</v>
      </c>
      <c r="BG53" s="41">
        <f t="shared" ref="BG53" si="151">AO53*$B$15</f>
        <v>0</v>
      </c>
      <c r="BH53" s="41">
        <f t="shared" ref="BH53" si="152">AP53*$B$16</f>
        <v>0</v>
      </c>
      <c r="BI53" s="41">
        <f t="shared" ref="BI53" si="153">AQ53*$B$17</f>
        <v>0</v>
      </c>
      <c r="BJ53" s="41">
        <f t="shared" ref="BJ53" si="154">AR53*$B$18</f>
        <v>0</v>
      </c>
      <c r="BK53" s="41">
        <f t="shared" ref="BK53" si="155">AS53*$B$19</f>
        <v>0</v>
      </c>
      <c r="BL53" s="41">
        <f t="shared" ref="BL53" si="156">AT53*$B$20</f>
        <v>0</v>
      </c>
      <c r="BM53" s="41">
        <f t="shared" ref="BM53" si="157">AU53*$B$21</f>
        <v>0</v>
      </c>
      <c r="BN53" s="41">
        <f t="shared" ref="BN53" si="158">AV53*$B$22</f>
        <v>0</v>
      </c>
      <c r="BO53" s="41">
        <f t="shared" ref="BO53" si="159">AW53*$B$23</f>
        <v>0</v>
      </c>
      <c r="BP53" s="41">
        <f t="shared" ref="BP53" si="160">AX53*$B$24</f>
        <v>0</v>
      </c>
      <c r="BQ53" s="306">
        <f t="shared" ref="BQ53" si="161">AY53*$B$25</f>
        <v>0</v>
      </c>
    </row>
    <row r="54" spans="1:69" ht="21" customHeight="1" thickBot="1" x14ac:dyDescent="0.4">
      <c r="A54" s="526" t="s">
        <v>421</v>
      </c>
      <c r="B54" s="390" t="s">
        <v>118</v>
      </c>
      <c r="C54" s="249" t="s">
        <v>26</v>
      </c>
      <c r="D54" s="471" t="s">
        <v>79</v>
      </c>
      <c r="E54" s="1086"/>
      <c r="F54" s="1086"/>
      <c r="G54" s="1086"/>
      <c r="H54" s="1086"/>
      <c r="I54" s="1086"/>
      <c r="J54" s="1092"/>
      <c r="K54" s="1092"/>
      <c r="L54" s="1086"/>
      <c r="M54" s="1086"/>
      <c r="N54" s="1086"/>
      <c r="O54" s="1086"/>
      <c r="P54" s="1086"/>
      <c r="Q54" s="1092"/>
      <c r="R54" s="1092"/>
      <c r="S54" s="1086"/>
      <c r="T54" s="1086"/>
      <c r="U54" s="1086"/>
      <c r="V54" s="1086"/>
      <c r="W54" s="1086"/>
      <c r="X54" s="1092"/>
      <c r="Y54" s="1092"/>
      <c r="Z54" s="1086"/>
      <c r="AA54" s="1086"/>
      <c r="AB54" s="1086"/>
      <c r="AC54" s="1086"/>
      <c r="AD54" s="1086"/>
      <c r="AE54" s="1092"/>
      <c r="AF54" s="1092"/>
      <c r="AG54" s="1086"/>
      <c r="AH54" s="1086"/>
      <c r="AI54" s="34">
        <f>COUNTA(E54:AH54)</f>
        <v>0</v>
      </c>
      <c r="AK54" s="393">
        <f>+COUNTIF(E54:AH54,"*"&amp;"A"&amp;"*")</f>
        <v>0</v>
      </c>
      <c r="AL54" s="37">
        <f>+COUNTIF(E54:AH54,"*"&amp;"B"&amp;"*")</f>
        <v>0</v>
      </c>
      <c r="AM54" s="37">
        <f>+COUNTIF(E54:AH54,"*"&amp;"C"&amp;"*")</f>
        <v>0</v>
      </c>
      <c r="AN54" s="37">
        <f>+COUNTIF(E54:AH54,"*"&amp;"D"&amp;"*")</f>
        <v>0</v>
      </c>
      <c r="AO54" s="37">
        <f>+COUNTIF(E54:AH54,"*"&amp;"E"&amp;"*")</f>
        <v>0</v>
      </c>
      <c r="AP54" s="37">
        <f>+COUNTIF(E54:AH54,"*"&amp;"F"&amp;"*")</f>
        <v>0</v>
      </c>
      <c r="AQ54" s="37">
        <f>+COUNTIF(E54:AH54,"*"&amp;"G"&amp;"*")</f>
        <v>0</v>
      </c>
      <c r="AR54" s="37">
        <f>+COUNTIF(E54:AH54,"*"&amp;"H"&amp;"*")</f>
        <v>0</v>
      </c>
      <c r="AS54" s="37">
        <f>+COUNTIF(E54:AH54,"*"&amp;"I"&amp;"*")</f>
        <v>0</v>
      </c>
      <c r="AT54" s="37">
        <f>+COUNTIF(E54:AH54,"*"&amp;"J"&amp;"*")</f>
        <v>0</v>
      </c>
      <c r="AU54" s="37">
        <f>+COUNTIF(E54:AH54,"*"&amp;"K"&amp;"*")</f>
        <v>0</v>
      </c>
      <c r="AV54" s="37">
        <f>+COUNTIF(E54:AH54,"*"&amp;"L"&amp;"*")</f>
        <v>0</v>
      </c>
      <c r="AW54" s="37">
        <f>+COUNTIF(E54:AH54,"*"&amp;"M"&amp;"*")</f>
        <v>0</v>
      </c>
      <c r="AX54" s="37">
        <f>+COUNTIF(E54:AH54,"*"&amp;"N"&amp;"*")</f>
        <v>0</v>
      </c>
      <c r="AY54" s="396">
        <f>+COUNTIF(E54:AH54,"*"&amp;"O"&amp;"*")</f>
        <v>0</v>
      </c>
      <c r="BA54" s="39">
        <f>IF($C54="NPT",SUM($AK54:$AY54),0)</f>
        <v>0</v>
      </c>
      <c r="BB54" s="40">
        <f>IF($C54="PT",SUM($AK54:$AY54),0)</f>
        <v>0</v>
      </c>
      <c r="BC54" s="41">
        <f t="shared" si="117"/>
        <v>0</v>
      </c>
      <c r="BD54" s="41">
        <f t="shared" si="118"/>
        <v>0</v>
      </c>
      <c r="BE54" s="41">
        <f t="shared" si="119"/>
        <v>0</v>
      </c>
      <c r="BF54" s="41">
        <f t="shared" si="120"/>
        <v>0</v>
      </c>
      <c r="BG54" s="41">
        <f t="shared" si="121"/>
        <v>0</v>
      </c>
      <c r="BH54" s="41">
        <f t="shared" si="122"/>
        <v>0</v>
      </c>
      <c r="BI54" s="41">
        <f t="shared" si="123"/>
        <v>0</v>
      </c>
      <c r="BJ54" s="41">
        <f t="shared" si="124"/>
        <v>0</v>
      </c>
      <c r="BK54" s="41">
        <f t="shared" si="125"/>
        <v>0</v>
      </c>
      <c r="BL54" s="41">
        <f t="shared" si="126"/>
        <v>0</v>
      </c>
      <c r="BM54" s="41">
        <f t="shared" si="127"/>
        <v>0</v>
      </c>
      <c r="BN54" s="41">
        <f t="shared" si="128"/>
        <v>0</v>
      </c>
      <c r="BO54" s="41">
        <f t="shared" si="129"/>
        <v>0</v>
      </c>
      <c r="BP54" s="41">
        <f t="shared" si="130"/>
        <v>0</v>
      </c>
      <c r="BQ54" s="306">
        <f t="shared" si="131"/>
        <v>0</v>
      </c>
    </row>
    <row r="55" spans="1:69" ht="21" customHeight="1" thickBot="1" x14ac:dyDescent="0.4">
      <c r="A55" s="526" t="s">
        <v>414</v>
      </c>
      <c r="B55" s="390" t="s">
        <v>120</v>
      </c>
      <c r="C55" s="249" t="s">
        <v>27</v>
      </c>
      <c r="D55" s="471" t="s">
        <v>79</v>
      </c>
      <c r="E55" s="1086"/>
      <c r="F55" s="1086"/>
      <c r="G55" s="1086"/>
      <c r="H55" s="1086"/>
      <c r="I55" s="1086"/>
      <c r="J55" s="1092"/>
      <c r="K55" s="1092"/>
      <c r="L55" s="1086"/>
      <c r="M55" s="1086"/>
      <c r="N55" s="1086"/>
      <c r="O55" s="1086"/>
      <c r="P55" s="1086"/>
      <c r="Q55" s="1092"/>
      <c r="R55" s="1092"/>
      <c r="S55" s="1086"/>
      <c r="T55" s="1086"/>
      <c r="U55" s="1086"/>
      <c r="V55" s="1086"/>
      <c r="W55" s="1086"/>
      <c r="X55" s="1092"/>
      <c r="Y55" s="1092"/>
      <c r="Z55" s="1086"/>
      <c r="AA55" s="1086"/>
      <c r="AB55" s="1086"/>
      <c r="AC55" s="1086"/>
      <c r="AD55" s="1086"/>
      <c r="AE55" s="1092"/>
      <c r="AF55" s="1092"/>
      <c r="AG55" s="1086"/>
      <c r="AH55" s="1086"/>
      <c r="AI55" s="34">
        <f>COUNTA(E55:AH55)</f>
        <v>0</v>
      </c>
      <c r="AJ55" s="38"/>
      <c r="AK55" s="393">
        <f>+COUNTIF(E55:AH55,"*"&amp;"A"&amp;"*")</f>
        <v>0</v>
      </c>
      <c r="AL55" s="37">
        <f>+COUNTIF(E55:AH55,"*"&amp;"B"&amp;"*")</f>
        <v>0</v>
      </c>
      <c r="AM55" s="37">
        <f>+COUNTIF(E55:AH55,"*"&amp;"C"&amp;"*")</f>
        <v>0</v>
      </c>
      <c r="AN55" s="37">
        <f>+COUNTIF(E55:AH55,"*"&amp;"D"&amp;"*")</f>
        <v>0</v>
      </c>
      <c r="AO55" s="37">
        <f>+COUNTIF(E55:AH55,"*"&amp;"E"&amp;"*")</f>
        <v>0</v>
      </c>
      <c r="AP55" s="37">
        <f>+COUNTIF(E55:AH55,"*"&amp;"F"&amp;"*")</f>
        <v>0</v>
      </c>
      <c r="AQ55" s="37">
        <f>+COUNTIF(E55:AH55,"*"&amp;"G"&amp;"*")</f>
        <v>0</v>
      </c>
      <c r="AR55" s="37">
        <f>+COUNTIF(E55:AH55,"*"&amp;"H"&amp;"*")</f>
        <v>0</v>
      </c>
      <c r="AS55" s="37">
        <f>+COUNTIF(E55:AH55,"*"&amp;"I"&amp;"*")</f>
        <v>0</v>
      </c>
      <c r="AT55" s="37">
        <f>+COUNTIF(E55:AH55,"*"&amp;"J"&amp;"*")</f>
        <v>0</v>
      </c>
      <c r="AU55" s="37">
        <f>+COUNTIF(E55:AH55,"*"&amp;"K"&amp;"*")</f>
        <v>0</v>
      </c>
      <c r="AV55" s="37">
        <f>+COUNTIF(E55:AH55,"*"&amp;"L"&amp;"*")</f>
        <v>0</v>
      </c>
      <c r="AW55" s="37">
        <f>+COUNTIF(E55:AH55,"*"&amp;"M"&amp;"*")</f>
        <v>0</v>
      </c>
      <c r="AX55" s="37">
        <f>+COUNTIF(E55:AH55,"*"&amp;"N"&amp;"*")</f>
        <v>0</v>
      </c>
      <c r="AY55" s="396">
        <f>+COUNTIF(E55:AH55,"*"&amp;"O"&amp;"*")</f>
        <v>0</v>
      </c>
      <c r="BA55" s="39">
        <f>IF($C55="NPT",SUM($AK55:$AY55),0)</f>
        <v>0</v>
      </c>
      <c r="BB55" s="40">
        <f>IF($C55="PT",SUM($AK55:$AY55),0)</f>
        <v>0</v>
      </c>
      <c r="BC55" s="41">
        <f t="shared" si="27"/>
        <v>0</v>
      </c>
      <c r="BD55" s="41">
        <f t="shared" si="28"/>
        <v>0</v>
      </c>
      <c r="BE55" s="41">
        <f t="shared" si="29"/>
        <v>0</v>
      </c>
      <c r="BF55" s="41">
        <f t="shared" si="30"/>
        <v>0</v>
      </c>
      <c r="BG55" s="41">
        <f t="shared" si="31"/>
        <v>0</v>
      </c>
      <c r="BH55" s="41">
        <f t="shared" si="32"/>
        <v>0</v>
      </c>
      <c r="BI55" s="41">
        <f t="shared" si="33"/>
        <v>0</v>
      </c>
      <c r="BJ55" s="41">
        <f t="shared" si="34"/>
        <v>0</v>
      </c>
      <c r="BK55" s="41">
        <f t="shared" si="35"/>
        <v>0</v>
      </c>
      <c r="BL55" s="41">
        <f t="shared" si="36"/>
        <v>0</v>
      </c>
      <c r="BM55" s="41">
        <f t="shared" si="37"/>
        <v>0</v>
      </c>
      <c r="BN55" s="41">
        <f t="shared" si="38"/>
        <v>0</v>
      </c>
      <c r="BO55" s="41">
        <f t="shared" si="39"/>
        <v>0</v>
      </c>
      <c r="BP55" s="41">
        <f t="shared" si="40"/>
        <v>0</v>
      </c>
      <c r="BQ55" s="306">
        <f t="shared" si="41"/>
        <v>0</v>
      </c>
    </row>
    <row r="56" spans="1:69" ht="21" customHeight="1" thickBot="1" x14ac:dyDescent="0.4">
      <c r="A56" s="526" t="s">
        <v>295</v>
      </c>
      <c r="B56" s="390" t="s">
        <v>122</v>
      </c>
      <c r="C56" s="249" t="s">
        <v>27</v>
      </c>
      <c r="D56" s="471" t="s">
        <v>79</v>
      </c>
      <c r="E56" s="1086"/>
      <c r="F56" s="1086"/>
      <c r="G56" s="1086"/>
      <c r="H56" s="1086"/>
      <c r="I56" s="1086"/>
      <c r="J56" s="1092"/>
      <c r="K56" s="1092"/>
      <c r="L56" s="1086"/>
      <c r="M56" s="1086"/>
      <c r="N56" s="1086"/>
      <c r="O56" s="1086"/>
      <c r="P56" s="1086"/>
      <c r="Q56" s="1092"/>
      <c r="R56" s="1092"/>
      <c r="S56" s="1086"/>
      <c r="T56" s="1086"/>
      <c r="U56" s="1086"/>
      <c r="V56" s="1086"/>
      <c r="W56" s="1086"/>
      <c r="X56" s="1092"/>
      <c r="Y56" s="1092"/>
      <c r="Z56" s="1086"/>
      <c r="AA56" s="1086"/>
      <c r="AB56" s="1086"/>
      <c r="AC56" s="1086"/>
      <c r="AD56" s="1086"/>
      <c r="AE56" s="1092"/>
      <c r="AF56" s="1092"/>
      <c r="AG56" s="1086"/>
      <c r="AH56" s="1086"/>
      <c r="AI56" s="34">
        <f>COUNTA(E56:AH56)</f>
        <v>0</v>
      </c>
      <c r="AK56" s="393">
        <f>+COUNTIF(E56:AH56,"*"&amp;"A"&amp;"*")</f>
        <v>0</v>
      </c>
      <c r="AL56" s="37">
        <f>+COUNTIF(E56:AH56,"*"&amp;"B"&amp;"*")</f>
        <v>0</v>
      </c>
      <c r="AM56" s="37">
        <f>+COUNTIF(E56:AH56,"*"&amp;"C"&amp;"*")</f>
        <v>0</v>
      </c>
      <c r="AN56" s="37">
        <f>+COUNTIF(E56:AH56,"*"&amp;"D"&amp;"*")</f>
        <v>0</v>
      </c>
      <c r="AO56" s="37">
        <f>+COUNTIF(E56:AH56,"*"&amp;"E"&amp;"*")</f>
        <v>0</v>
      </c>
      <c r="AP56" s="37">
        <f>+COUNTIF(E56:AH56,"*"&amp;"F"&amp;"*")</f>
        <v>0</v>
      </c>
      <c r="AQ56" s="37">
        <f>+COUNTIF(E56:AH56,"*"&amp;"G"&amp;"*")</f>
        <v>0</v>
      </c>
      <c r="AR56" s="37">
        <f>+COUNTIF(E56:AH56,"*"&amp;"H"&amp;"*")</f>
        <v>0</v>
      </c>
      <c r="AS56" s="37">
        <f>+COUNTIF(E56:AH56,"*"&amp;"I"&amp;"*")</f>
        <v>0</v>
      </c>
      <c r="AT56" s="37">
        <f>+COUNTIF(E56:AH56,"*"&amp;"J"&amp;"*")</f>
        <v>0</v>
      </c>
      <c r="AU56" s="37">
        <f>+COUNTIF(E56:AH56,"*"&amp;"K"&amp;"*")</f>
        <v>0</v>
      </c>
      <c r="AV56" s="37">
        <f>+COUNTIF(E56:AH56,"*"&amp;"L"&amp;"*")</f>
        <v>0</v>
      </c>
      <c r="AW56" s="37">
        <f>+COUNTIF(E56:AH56,"*"&amp;"M"&amp;"*")</f>
        <v>0</v>
      </c>
      <c r="AX56" s="37">
        <f>+COUNTIF(E56:AH56,"*"&amp;"N"&amp;"*")</f>
        <v>0</v>
      </c>
      <c r="AY56" s="396">
        <f>+COUNTIF(E56:AH56,"*"&amp;"O"&amp;"*")</f>
        <v>0</v>
      </c>
      <c r="BA56" s="39">
        <f>IF($C56="NPT",SUM($AK56:$AY56),0)</f>
        <v>0</v>
      </c>
      <c r="BB56" s="40">
        <f>IF($C56="PT",SUM($AK56:$AY56),0)</f>
        <v>0</v>
      </c>
      <c r="BC56" s="41">
        <f t="shared" si="27"/>
        <v>0</v>
      </c>
      <c r="BD56" s="41">
        <f t="shared" si="28"/>
        <v>0</v>
      </c>
      <c r="BE56" s="41">
        <f t="shared" si="29"/>
        <v>0</v>
      </c>
      <c r="BF56" s="41">
        <f t="shared" si="30"/>
        <v>0</v>
      </c>
      <c r="BG56" s="41">
        <f t="shared" si="31"/>
        <v>0</v>
      </c>
      <c r="BH56" s="41">
        <f t="shared" si="32"/>
        <v>0</v>
      </c>
      <c r="BI56" s="41">
        <f t="shared" si="33"/>
        <v>0</v>
      </c>
      <c r="BJ56" s="41">
        <f t="shared" si="34"/>
        <v>0</v>
      </c>
      <c r="BK56" s="41">
        <f t="shared" si="35"/>
        <v>0</v>
      </c>
      <c r="BL56" s="41">
        <f t="shared" si="36"/>
        <v>0</v>
      </c>
      <c r="BM56" s="41">
        <f t="shared" si="37"/>
        <v>0</v>
      </c>
      <c r="BN56" s="41">
        <f t="shared" si="38"/>
        <v>0</v>
      </c>
      <c r="BO56" s="41">
        <f t="shared" si="39"/>
        <v>0</v>
      </c>
      <c r="BP56" s="41">
        <f t="shared" si="40"/>
        <v>0</v>
      </c>
      <c r="BQ56" s="306">
        <f t="shared" si="41"/>
        <v>0</v>
      </c>
    </row>
    <row r="57" spans="1:69" ht="21" customHeight="1" thickBot="1" x14ac:dyDescent="0.4">
      <c r="A57" s="526" t="s">
        <v>295</v>
      </c>
      <c r="B57" s="390" t="s">
        <v>124</v>
      </c>
      <c r="C57" s="249" t="s">
        <v>27</v>
      </c>
      <c r="D57" s="471" t="s">
        <v>79</v>
      </c>
      <c r="E57" s="1086"/>
      <c r="F57" s="1086"/>
      <c r="G57" s="1086"/>
      <c r="H57" s="1086"/>
      <c r="I57" s="1086"/>
      <c r="J57" s="1092"/>
      <c r="K57" s="1088"/>
      <c r="L57" s="1086"/>
      <c r="M57" s="1086"/>
      <c r="N57" s="1086"/>
      <c r="O57" s="1086"/>
      <c r="P57" s="1086"/>
      <c r="Q57" s="1092"/>
      <c r="R57" s="1088"/>
      <c r="S57" s="1086"/>
      <c r="T57" s="1086"/>
      <c r="U57" s="1086"/>
      <c r="V57" s="1086"/>
      <c r="W57" s="1086"/>
      <c r="X57" s="1092"/>
      <c r="Y57" s="1088"/>
      <c r="Z57" s="1086"/>
      <c r="AA57" s="1086"/>
      <c r="AB57" s="1086"/>
      <c r="AC57" s="1086"/>
      <c r="AD57" s="1086"/>
      <c r="AE57" s="1092"/>
      <c r="AF57" s="1088"/>
      <c r="AG57" s="1086"/>
      <c r="AH57" s="1086"/>
      <c r="AI57" s="34">
        <f>COUNTA(E57:AH57)</f>
        <v>0</v>
      </c>
      <c r="AK57" s="393">
        <f>+COUNTIF(E57:AH57,"*"&amp;"A"&amp;"*")</f>
        <v>0</v>
      </c>
      <c r="AL57" s="37">
        <f>+COUNTIF(E57:AH57,"*"&amp;"B"&amp;"*")</f>
        <v>0</v>
      </c>
      <c r="AM57" s="37">
        <f>+COUNTIF(E57:AH57,"*"&amp;"C"&amp;"*")</f>
        <v>0</v>
      </c>
      <c r="AN57" s="37">
        <f>+COUNTIF(E57:AH57,"*"&amp;"D"&amp;"*")</f>
        <v>0</v>
      </c>
      <c r="AO57" s="37">
        <f>+COUNTIF(E57:AH57,"*"&amp;"E"&amp;"*")</f>
        <v>0</v>
      </c>
      <c r="AP57" s="37">
        <f>+COUNTIF(E57:AH57,"*"&amp;"F"&amp;"*")</f>
        <v>0</v>
      </c>
      <c r="AQ57" s="37">
        <f>+COUNTIF(E57:AH57,"*"&amp;"G"&amp;"*")</f>
        <v>0</v>
      </c>
      <c r="AR57" s="37">
        <f>+COUNTIF(E57:AH57,"*"&amp;"H"&amp;"*")</f>
        <v>0</v>
      </c>
      <c r="AS57" s="37">
        <f>+COUNTIF(E57:AH57,"*"&amp;"I"&amp;"*")</f>
        <v>0</v>
      </c>
      <c r="AT57" s="37">
        <f>+COUNTIF(E57:AH57,"*"&amp;"J"&amp;"*")</f>
        <v>0</v>
      </c>
      <c r="AU57" s="37">
        <f>+COUNTIF(E57:AH57,"*"&amp;"K"&amp;"*")</f>
        <v>0</v>
      </c>
      <c r="AV57" s="37">
        <f>+COUNTIF(E57:AH57,"*"&amp;"L"&amp;"*")</f>
        <v>0</v>
      </c>
      <c r="AW57" s="37">
        <f>+COUNTIF(E57:AH57,"*"&amp;"M"&amp;"*")</f>
        <v>0</v>
      </c>
      <c r="AX57" s="37">
        <f>+COUNTIF(E57:AH57,"*"&amp;"N"&amp;"*")</f>
        <v>0</v>
      </c>
      <c r="AY57" s="396">
        <f>+COUNTIF(E57:AH57,"*"&amp;"O"&amp;"*")</f>
        <v>0</v>
      </c>
      <c r="BA57" s="39">
        <f>IF($C57="NPT",SUM($AK57:$AY57),0)</f>
        <v>0</v>
      </c>
      <c r="BB57" s="40">
        <f>IF($C57="PT",SUM($AK57:$AY57),0)</f>
        <v>0</v>
      </c>
      <c r="BC57" s="41">
        <f t="shared" si="27"/>
        <v>0</v>
      </c>
      <c r="BD57" s="41">
        <f t="shared" si="28"/>
        <v>0</v>
      </c>
      <c r="BE57" s="41">
        <f t="shared" si="29"/>
        <v>0</v>
      </c>
      <c r="BF57" s="41">
        <f t="shared" si="30"/>
        <v>0</v>
      </c>
      <c r="BG57" s="41">
        <f t="shared" si="31"/>
        <v>0</v>
      </c>
      <c r="BH57" s="41">
        <f t="shared" si="32"/>
        <v>0</v>
      </c>
      <c r="BI57" s="41">
        <f t="shared" si="33"/>
        <v>0</v>
      </c>
      <c r="BJ57" s="41">
        <f t="shared" si="34"/>
        <v>0</v>
      </c>
      <c r="BK57" s="41">
        <f t="shared" si="35"/>
        <v>0</v>
      </c>
      <c r="BL57" s="41">
        <f t="shared" si="36"/>
        <v>0</v>
      </c>
      <c r="BM57" s="41">
        <f t="shared" si="37"/>
        <v>0</v>
      </c>
      <c r="BN57" s="41">
        <f t="shared" si="38"/>
        <v>0</v>
      </c>
      <c r="BO57" s="41">
        <f t="shared" si="39"/>
        <v>0</v>
      </c>
      <c r="BP57" s="41">
        <f t="shared" si="40"/>
        <v>0</v>
      </c>
      <c r="BQ57" s="306">
        <f t="shared" si="41"/>
        <v>0</v>
      </c>
    </row>
    <row r="58" spans="1:69" ht="21" customHeight="1" thickBot="1" x14ac:dyDescent="0.4">
      <c r="A58" s="526" t="s">
        <v>297</v>
      </c>
      <c r="B58" s="390" t="s">
        <v>125</v>
      </c>
      <c r="C58" s="249" t="s">
        <v>27</v>
      </c>
      <c r="D58" s="471" t="s">
        <v>79</v>
      </c>
      <c r="E58" s="1088"/>
      <c r="F58" s="1088"/>
      <c r="G58" s="1088"/>
      <c r="H58" s="1088"/>
      <c r="I58" s="1088"/>
      <c r="J58" s="1088"/>
      <c r="K58" s="1092"/>
      <c r="L58" s="1088"/>
      <c r="M58" s="1088"/>
      <c r="N58" s="1088"/>
      <c r="O58" s="1088"/>
      <c r="P58" s="1088"/>
      <c r="Q58" s="1088"/>
      <c r="R58" s="1092"/>
      <c r="S58" s="1088"/>
      <c r="T58" s="1088"/>
      <c r="U58" s="1088"/>
      <c r="V58" s="1088"/>
      <c r="W58" s="1088"/>
      <c r="X58" s="1088"/>
      <c r="Y58" s="1092"/>
      <c r="Z58" s="1088"/>
      <c r="AA58" s="1088"/>
      <c r="AB58" s="1088"/>
      <c r="AC58" s="1088"/>
      <c r="AD58" s="1088"/>
      <c r="AE58" s="1088"/>
      <c r="AF58" s="1092"/>
      <c r="AG58" s="1088"/>
      <c r="AH58" s="1088"/>
      <c r="AI58" s="34">
        <f>COUNTA(E58:AH58)</f>
        <v>0</v>
      </c>
      <c r="AK58" s="393">
        <f>+COUNTIF(E58:AH58,"*"&amp;"A"&amp;"*")</f>
        <v>0</v>
      </c>
      <c r="AL58" s="37">
        <f>+COUNTIF(E58:AH58,"*"&amp;"B"&amp;"*")</f>
        <v>0</v>
      </c>
      <c r="AM58" s="37">
        <f>+COUNTIF(E58:AH58,"*"&amp;"C"&amp;"*")</f>
        <v>0</v>
      </c>
      <c r="AN58" s="37">
        <f>+COUNTIF(E58:AH58,"*"&amp;"D"&amp;"*")</f>
        <v>0</v>
      </c>
      <c r="AO58" s="37">
        <f>+COUNTIF(E58:AH58,"*"&amp;"E"&amp;"*")</f>
        <v>0</v>
      </c>
      <c r="AP58" s="37">
        <f>+COUNTIF(E58:AH58,"*"&amp;"F"&amp;"*")</f>
        <v>0</v>
      </c>
      <c r="AQ58" s="37">
        <f>+COUNTIF(E58:AH58,"*"&amp;"G"&amp;"*")</f>
        <v>0</v>
      </c>
      <c r="AR58" s="37">
        <f>+COUNTIF(E58:AH58,"*"&amp;"H"&amp;"*")</f>
        <v>0</v>
      </c>
      <c r="AS58" s="37">
        <f>+COUNTIF(E58:AH58,"*"&amp;"I"&amp;"*")</f>
        <v>0</v>
      </c>
      <c r="AT58" s="37">
        <f>+COUNTIF(E58:AH58,"*"&amp;"J"&amp;"*")</f>
        <v>0</v>
      </c>
      <c r="AU58" s="37">
        <f>+COUNTIF(E58:AH58,"*"&amp;"K"&amp;"*")</f>
        <v>0</v>
      </c>
      <c r="AV58" s="37">
        <f>+COUNTIF(E58:AH58,"*"&amp;"L"&amp;"*")</f>
        <v>0</v>
      </c>
      <c r="AW58" s="37">
        <f>+COUNTIF(E58:AH58,"*"&amp;"M"&amp;"*")</f>
        <v>0</v>
      </c>
      <c r="AX58" s="37">
        <f>+COUNTIF(E58:AH58,"*"&amp;"N"&amp;"*")</f>
        <v>0</v>
      </c>
      <c r="AY58" s="396">
        <f>+COUNTIF(E58:AH58,"*"&amp;"O"&amp;"*")</f>
        <v>0</v>
      </c>
      <c r="BA58" s="39">
        <f>IF($C58="NPT",SUM($AK58:$AY58),0)</f>
        <v>0</v>
      </c>
      <c r="BB58" s="40">
        <f>IF($C58="PT",SUM($AK58:$AY58),0)</f>
        <v>0</v>
      </c>
      <c r="BC58" s="41">
        <f t="shared" si="27"/>
        <v>0</v>
      </c>
      <c r="BD58" s="41">
        <f t="shared" si="28"/>
        <v>0</v>
      </c>
      <c r="BE58" s="41">
        <f t="shared" si="29"/>
        <v>0</v>
      </c>
      <c r="BF58" s="41">
        <f t="shared" si="30"/>
        <v>0</v>
      </c>
      <c r="BG58" s="41">
        <f t="shared" si="31"/>
        <v>0</v>
      </c>
      <c r="BH58" s="41">
        <f t="shared" si="32"/>
        <v>0</v>
      </c>
      <c r="BI58" s="41">
        <f t="shared" si="33"/>
        <v>0</v>
      </c>
      <c r="BJ58" s="41">
        <f t="shared" si="34"/>
        <v>0</v>
      </c>
      <c r="BK58" s="41">
        <f t="shared" si="35"/>
        <v>0</v>
      </c>
      <c r="BL58" s="41">
        <f t="shared" si="36"/>
        <v>0</v>
      </c>
      <c r="BM58" s="41">
        <f t="shared" si="37"/>
        <v>0</v>
      </c>
      <c r="BN58" s="41">
        <f t="shared" si="38"/>
        <v>0</v>
      </c>
      <c r="BO58" s="41">
        <f t="shared" si="39"/>
        <v>0</v>
      </c>
      <c r="BP58" s="41">
        <f t="shared" si="40"/>
        <v>0</v>
      </c>
      <c r="BQ58" s="306">
        <f t="shared" si="41"/>
        <v>0</v>
      </c>
    </row>
    <row r="59" spans="1:69" ht="21" customHeight="1" thickBot="1" x14ac:dyDescent="0.4">
      <c r="A59" s="526" t="s">
        <v>296</v>
      </c>
      <c r="B59" s="390" t="s">
        <v>126</v>
      </c>
      <c r="C59" s="249" t="s">
        <v>27</v>
      </c>
      <c r="D59" s="471" t="s">
        <v>79</v>
      </c>
      <c r="E59" s="1086"/>
      <c r="F59" s="1086"/>
      <c r="G59" s="1086"/>
      <c r="H59" s="1086"/>
      <c r="I59" s="1086"/>
      <c r="J59" s="1092"/>
      <c r="K59" s="1092"/>
      <c r="L59" s="1086"/>
      <c r="M59" s="1086"/>
      <c r="N59" s="1086"/>
      <c r="O59" s="1086"/>
      <c r="P59" s="1086"/>
      <c r="Q59" s="1092"/>
      <c r="R59" s="1092"/>
      <c r="S59" s="1086"/>
      <c r="T59" s="1086"/>
      <c r="U59" s="1086"/>
      <c r="V59" s="1086"/>
      <c r="W59" s="1086"/>
      <c r="X59" s="1092"/>
      <c r="Y59" s="1092"/>
      <c r="Z59" s="1086"/>
      <c r="AA59" s="1086"/>
      <c r="AB59" s="1086"/>
      <c r="AC59" s="1086"/>
      <c r="AD59" s="1086"/>
      <c r="AE59" s="1092"/>
      <c r="AF59" s="1092"/>
      <c r="AG59" s="1086"/>
      <c r="AH59" s="1086"/>
      <c r="AI59" s="34">
        <f>COUNTA(E59:AH59)</f>
        <v>0</v>
      </c>
      <c r="AK59" s="393">
        <f>+COUNTIF(E59:AH59,"*"&amp;"A"&amp;"*")</f>
        <v>0</v>
      </c>
      <c r="AL59" s="37">
        <f>+COUNTIF(E59:AH59,"*"&amp;"B"&amp;"*")</f>
        <v>0</v>
      </c>
      <c r="AM59" s="37">
        <f>+COUNTIF(E59:AH59,"*"&amp;"C"&amp;"*")</f>
        <v>0</v>
      </c>
      <c r="AN59" s="37">
        <f>+COUNTIF(E59:AH59,"*"&amp;"D"&amp;"*")</f>
        <v>0</v>
      </c>
      <c r="AO59" s="37">
        <f>+COUNTIF(E59:AH59,"*"&amp;"E"&amp;"*")</f>
        <v>0</v>
      </c>
      <c r="AP59" s="37">
        <f>+COUNTIF(E59:AH59,"*"&amp;"F"&amp;"*")</f>
        <v>0</v>
      </c>
      <c r="AQ59" s="37">
        <f>+COUNTIF(E59:AH59,"*"&amp;"G"&amp;"*")</f>
        <v>0</v>
      </c>
      <c r="AR59" s="37">
        <f>+COUNTIF(E59:AH59,"*"&amp;"H"&amp;"*")</f>
        <v>0</v>
      </c>
      <c r="AS59" s="37">
        <f>+COUNTIF(E59:AH59,"*"&amp;"I"&amp;"*")</f>
        <v>0</v>
      </c>
      <c r="AT59" s="37">
        <f>+COUNTIF(E59:AH59,"*"&amp;"J"&amp;"*")</f>
        <v>0</v>
      </c>
      <c r="AU59" s="37">
        <f>+COUNTIF(E59:AH59,"*"&amp;"K"&amp;"*")</f>
        <v>0</v>
      </c>
      <c r="AV59" s="37">
        <f>+COUNTIF(E59:AH59,"*"&amp;"L"&amp;"*")</f>
        <v>0</v>
      </c>
      <c r="AW59" s="37">
        <f>+COUNTIF(E59:AH59,"*"&amp;"M"&amp;"*")</f>
        <v>0</v>
      </c>
      <c r="AX59" s="37">
        <f>+COUNTIF(E59:AH59,"*"&amp;"N"&amp;"*")</f>
        <v>0</v>
      </c>
      <c r="AY59" s="396">
        <f>+COUNTIF(E59:AH59,"*"&amp;"O"&amp;"*")</f>
        <v>0</v>
      </c>
      <c r="BA59" s="39">
        <f>IF($C59="NPT",SUM($AK59:$AY59),0)</f>
        <v>0</v>
      </c>
      <c r="BB59" s="40">
        <f>IF($C59="PT",SUM($AK59:$AY59),0)</f>
        <v>0</v>
      </c>
      <c r="BC59" s="41">
        <f t="shared" si="27"/>
        <v>0</v>
      </c>
      <c r="BD59" s="41">
        <f t="shared" si="28"/>
        <v>0</v>
      </c>
      <c r="BE59" s="41">
        <f t="shared" si="29"/>
        <v>0</v>
      </c>
      <c r="BF59" s="41">
        <f t="shared" si="30"/>
        <v>0</v>
      </c>
      <c r="BG59" s="41">
        <f t="shared" si="31"/>
        <v>0</v>
      </c>
      <c r="BH59" s="41">
        <f t="shared" si="32"/>
        <v>0</v>
      </c>
      <c r="BI59" s="41">
        <f t="shared" si="33"/>
        <v>0</v>
      </c>
      <c r="BJ59" s="41">
        <f t="shared" si="34"/>
        <v>0</v>
      </c>
      <c r="BK59" s="41">
        <f t="shared" si="35"/>
        <v>0</v>
      </c>
      <c r="BL59" s="41">
        <f t="shared" si="36"/>
        <v>0</v>
      </c>
      <c r="BM59" s="41">
        <f t="shared" si="37"/>
        <v>0</v>
      </c>
      <c r="BN59" s="41">
        <f t="shared" si="38"/>
        <v>0</v>
      </c>
      <c r="BO59" s="41">
        <f t="shared" si="39"/>
        <v>0</v>
      </c>
      <c r="BP59" s="41">
        <f t="shared" si="40"/>
        <v>0</v>
      </c>
      <c r="BQ59" s="306">
        <f t="shared" si="41"/>
        <v>0</v>
      </c>
    </row>
    <row r="60" spans="1:69" ht="21" customHeight="1" thickBot="1" x14ac:dyDescent="0.4">
      <c r="A60" s="526" t="s">
        <v>412</v>
      </c>
      <c r="B60" s="390" t="s">
        <v>128</v>
      </c>
      <c r="C60" s="249" t="s">
        <v>27</v>
      </c>
      <c r="D60" s="471" t="s">
        <v>79</v>
      </c>
      <c r="E60" s="1086"/>
      <c r="F60" s="1086"/>
      <c r="G60" s="1086"/>
      <c r="H60" s="1086"/>
      <c r="I60" s="1086"/>
      <c r="J60" s="1092"/>
      <c r="K60" s="1092"/>
      <c r="L60" s="1088"/>
      <c r="M60" s="1086"/>
      <c r="N60" s="1086"/>
      <c r="O60" s="1086"/>
      <c r="P60" s="1086"/>
      <c r="Q60" s="1092"/>
      <c r="R60" s="1092"/>
      <c r="S60" s="1088"/>
      <c r="T60" s="1086"/>
      <c r="U60" s="1086"/>
      <c r="V60" s="1086"/>
      <c r="W60" s="1086"/>
      <c r="X60" s="1092"/>
      <c r="Y60" s="1092"/>
      <c r="Z60" s="1088"/>
      <c r="AA60" s="1086"/>
      <c r="AB60" s="1086"/>
      <c r="AC60" s="1086"/>
      <c r="AD60" s="1086"/>
      <c r="AE60" s="1092"/>
      <c r="AF60" s="1092"/>
      <c r="AG60" s="1088"/>
      <c r="AH60" s="1086"/>
      <c r="AI60" s="34">
        <f>COUNTA(E60:AH60)</f>
        <v>0</v>
      </c>
      <c r="AJ60" s="38"/>
      <c r="AK60" s="393">
        <f>+COUNTIF(E60:AH60,"*"&amp;"A"&amp;"*")</f>
        <v>0</v>
      </c>
      <c r="AL60" s="37">
        <f>+COUNTIF(E60:AH60,"*"&amp;"B"&amp;"*")</f>
        <v>0</v>
      </c>
      <c r="AM60" s="37">
        <f>+COUNTIF(E60:AH60,"*"&amp;"C"&amp;"*")</f>
        <v>0</v>
      </c>
      <c r="AN60" s="37">
        <f>+COUNTIF(E60:AH60,"*"&amp;"D"&amp;"*")</f>
        <v>0</v>
      </c>
      <c r="AO60" s="37">
        <f>+COUNTIF(E60:AH60,"*"&amp;"E"&amp;"*")</f>
        <v>0</v>
      </c>
      <c r="AP60" s="37">
        <f>+COUNTIF(E60:AH60,"*"&amp;"F"&amp;"*")</f>
        <v>0</v>
      </c>
      <c r="AQ60" s="37">
        <f>+COUNTIF(E60:AH60,"*"&amp;"G"&amp;"*")</f>
        <v>0</v>
      </c>
      <c r="AR60" s="37">
        <f>+COUNTIF(E60:AH60,"*"&amp;"H"&amp;"*")</f>
        <v>0</v>
      </c>
      <c r="AS60" s="37">
        <f>+COUNTIF(E60:AH60,"*"&amp;"I"&amp;"*")</f>
        <v>0</v>
      </c>
      <c r="AT60" s="37">
        <f>+COUNTIF(E60:AH60,"*"&amp;"J"&amp;"*")</f>
        <v>0</v>
      </c>
      <c r="AU60" s="37">
        <f>+COUNTIF(E60:AH60,"*"&amp;"K"&amp;"*")</f>
        <v>0</v>
      </c>
      <c r="AV60" s="37">
        <f>+COUNTIF(E60:AH60,"*"&amp;"L"&amp;"*")</f>
        <v>0</v>
      </c>
      <c r="AW60" s="37">
        <f>+COUNTIF(E60:AH60,"*"&amp;"M"&amp;"*")</f>
        <v>0</v>
      </c>
      <c r="AX60" s="37">
        <f>+COUNTIF(E60:AH60,"*"&amp;"N"&amp;"*")</f>
        <v>0</v>
      </c>
      <c r="AY60" s="396">
        <f>+COUNTIF(E60:AH60,"*"&amp;"O"&amp;"*")</f>
        <v>0</v>
      </c>
      <c r="BA60" s="39">
        <f>IF($C60="NPT",SUM($AK60:$AY60),0)</f>
        <v>0</v>
      </c>
      <c r="BB60" s="40">
        <f>IF($C60="PT",SUM($AK60:$AY60),0)</f>
        <v>0</v>
      </c>
      <c r="BC60" s="41">
        <f t="shared" ref="BC60:BC68" si="162">AK60*$B$11</f>
        <v>0</v>
      </c>
      <c r="BD60" s="41">
        <f t="shared" ref="BD60:BD68" si="163">AL60*$B$12</f>
        <v>0</v>
      </c>
      <c r="BE60" s="41">
        <f t="shared" ref="BE60:BE68" si="164">AM60*$B$13</f>
        <v>0</v>
      </c>
      <c r="BF60" s="41">
        <f t="shared" ref="BF60:BF68" si="165">AN60*$B$14</f>
        <v>0</v>
      </c>
      <c r="BG60" s="41">
        <f t="shared" ref="BG60:BG68" si="166">AO60*$B$15</f>
        <v>0</v>
      </c>
      <c r="BH60" s="41">
        <f t="shared" ref="BH60:BH68" si="167">AP60*$B$16</f>
        <v>0</v>
      </c>
      <c r="BI60" s="41">
        <f t="shared" ref="BI60:BI68" si="168">AQ60*$B$17</f>
        <v>0</v>
      </c>
      <c r="BJ60" s="41">
        <f t="shared" ref="BJ60:BJ68" si="169">AR60*$B$18</f>
        <v>0</v>
      </c>
      <c r="BK60" s="41">
        <f t="shared" ref="BK60:BK68" si="170">AS60*$B$19</f>
        <v>0</v>
      </c>
      <c r="BL60" s="41">
        <f t="shared" ref="BL60:BL68" si="171">AT60*$B$20</f>
        <v>0</v>
      </c>
      <c r="BM60" s="41">
        <f t="shared" ref="BM60:BM68" si="172">AU60*$B$21</f>
        <v>0</v>
      </c>
      <c r="BN60" s="41">
        <f t="shared" ref="BN60:BN68" si="173">AV60*$B$22</f>
        <v>0</v>
      </c>
      <c r="BO60" s="41">
        <f t="shared" ref="BO60:BO68" si="174">AW60*$B$23</f>
        <v>0</v>
      </c>
      <c r="BP60" s="41">
        <f t="shared" ref="BP60:BP68" si="175">AX60*$B$24</f>
        <v>0</v>
      </c>
      <c r="BQ60" s="306">
        <f t="shared" ref="BQ60:BQ68" si="176">AY60*$B$25</f>
        <v>0</v>
      </c>
    </row>
    <row r="61" spans="1:69" ht="21" customHeight="1" thickBot="1" x14ac:dyDescent="0.4">
      <c r="A61" s="526" t="s">
        <v>412</v>
      </c>
      <c r="B61" s="390" t="s">
        <v>129</v>
      </c>
      <c r="C61" s="249" t="s">
        <v>27</v>
      </c>
      <c r="D61" s="471" t="s">
        <v>79</v>
      </c>
      <c r="E61" s="1088"/>
      <c r="F61" s="1088"/>
      <c r="G61" s="1088"/>
      <c r="H61" s="1088"/>
      <c r="I61" s="1088"/>
      <c r="J61" s="1088"/>
      <c r="K61" s="1088"/>
      <c r="L61" s="1086"/>
      <c r="M61" s="1088"/>
      <c r="N61" s="1088"/>
      <c r="O61" s="1088"/>
      <c r="P61" s="1088"/>
      <c r="Q61" s="1088"/>
      <c r="R61" s="1088"/>
      <c r="S61" s="1086"/>
      <c r="T61" s="1088"/>
      <c r="U61" s="1088"/>
      <c r="V61" s="1088"/>
      <c r="W61" s="1088"/>
      <c r="X61" s="1088"/>
      <c r="Y61" s="1088"/>
      <c r="Z61" s="1086"/>
      <c r="AA61" s="1088"/>
      <c r="AB61" s="1088"/>
      <c r="AC61" s="1088"/>
      <c r="AD61" s="1088"/>
      <c r="AE61" s="1088"/>
      <c r="AF61" s="1088"/>
      <c r="AG61" s="1086"/>
      <c r="AH61" s="1088"/>
      <c r="AI61" s="34">
        <f>COUNTA(E61:AH61)</f>
        <v>0</v>
      </c>
      <c r="AK61" s="393">
        <f>+COUNTIF(E61:AH61,"*"&amp;"A"&amp;"*")</f>
        <v>0</v>
      </c>
      <c r="AL61" s="37">
        <f>+COUNTIF(E61:AH61,"*"&amp;"B"&amp;"*")</f>
        <v>0</v>
      </c>
      <c r="AM61" s="37">
        <f>+COUNTIF(E61:AH61,"*"&amp;"C"&amp;"*")</f>
        <v>0</v>
      </c>
      <c r="AN61" s="37">
        <f>+COUNTIF(E61:AH61,"*"&amp;"D"&amp;"*")</f>
        <v>0</v>
      </c>
      <c r="AO61" s="37">
        <f>+COUNTIF(E61:AH61,"*"&amp;"E"&amp;"*")</f>
        <v>0</v>
      </c>
      <c r="AP61" s="37">
        <f>+COUNTIF(E61:AH61,"*"&amp;"F"&amp;"*")</f>
        <v>0</v>
      </c>
      <c r="AQ61" s="37">
        <f>+COUNTIF(E61:AH61,"*"&amp;"G"&amp;"*")</f>
        <v>0</v>
      </c>
      <c r="AR61" s="37">
        <f>+COUNTIF(E61:AH61,"*"&amp;"H"&amp;"*")</f>
        <v>0</v>
      </c>
      <c r="AS61" s="37">
        <f>+COUNTIF(E61:AH61,"*"&amp;"I"&amp;"*")</f>
        <v>0</v>
      </c>
      <c r="AT61" s="37">
        <f>+COUNTIF(E61:AH61,"*"&amp;"J"&amp;"*")</f>
        <v>0</v>
      </c>
      <c r="AU61" s="37">
        <f>+COUNTIF(E61:AH61,"*"&amp;"K"&amp;"*")</f>
        <v>0</v>
      </c>
      <c r="AV61" s="37">
        <f>+COUNTIF(E61:AH61,"*"&amp;"L"&amp;"*")</f>
        <v>0</v>
      </c>
      <c r="AW61" s="37">
        <f>+COUNTIF(E61:AH61,"*"&amp;"M"&amp;"*")</f>
        <v>0</v>
      </c>
      <c r="AX61" s="37">
        <f>+COUNTIF(E61:AH61,"*"&amp;"N"&amp;"*")</f>
        <v>0</v>
      </c>
      <c r="AY61" s="396">
        <f>+COUNTIF(E61:AH61,"*"&amp;"O"&amp;"*")</f>
        <v>0</v>
      </c>
      <c r="BA61" s="39">
        <f>IF($C61="NPT",SUM($AK61:$AY61),0)</f>
        <v>0</v>
      </c>
      <c r="BB61" s="40">
        <f>IF($C61="PT",SUM($AK61:$AY61),0)</f>
        <v>0</v>
      </c>
      <c r="BC61" s="41">
        <f t="shared" si="162"/>
        <v>0</v>
      </c>
      <c r="BD61" s="41">
        <f t="shared" si="163"/>
        <v>0</v>
      </c>
      <c r="BE61" s="41">
        <f t="shared" si="164"/>
        <v>0</v>
      </c>
      <c r="BF61" s="41">
        <f t="shared" si="165"/>
        <v>0</v>
      </c>
      <c r="BG61" s="41">
        <f t="shared" si="166"/>
        <v>0</v>
      </c>
      <c r="BH61" s="41">
        <f t="shared" si="167"/>
        <v>0</v>
      </c>
      <c r="BI61" s="41">
        <f t="shared" si="168"/>
        <v>0</v>
      </c>
      <c r="BJ61" s="41">
        <f t="shared" si="169"/>
        <v>0</v>
      </c>
      <c r="BK61" s="41">
        <f t="shared" si="170"/>
        <v>0</v>
      </c>
      <c r="BL61" s="41">
        <f t="shared" si="171"/>
        <v>0</v>
      </c>
      <c r="BM61" s="41">
        <f t="shared" si="172"/>
        <v>0</v>
      </c>
      <c r="BN61" s="41">
        <f t="shared" si="173"/>
        <v>0</v>
      </c>
      <c r="BO61" s="41">
        <f t="shared" si="174"/>
        <v>0</v>
      </c>
      <c r="BP61" s="41">
        <f t="shared" si="175"/>
        <v>0</v>
      </c>
      <c r="BQ61" s="306">
        <f t="shared" si="176"/>
        <v>0</v>
      </c>
    </row>
    <row r="62" spans="1:69" ht="21" customHeight="1" thickBot="1" x14ac:dyDescent="0.4">
      <c r="A62" s="526" t="s">
        <v>298</v>
      </c>
      <c r="B62" s="390" t="s">
        <v>130</v>
      </c>
      <c r="C62" s="249" t="s">
        <v>27</v>
      </c>
      <c r="D62" s="471" t="s">
        <v>79</v>
      </c>
      <c r="E62" s="1086"/>
      <c r="F62" s="1086"/>
      <c r="G62" s="1086"/>
      <c r="H62" s="1086"/>
      <c r="I62" s="1086"/>
      <c r="J62" s="1092"/>
      <c r="K62" s="1092"/>
      <c r="L62" s="1086"/>
      <c r="M62" s="1086"/>
      <c r="N62" s="1086"/>
      <c r="O62" s="1086"/>
      <c r="P62" s="1086"/>
      <c r="Q62" s="1092"/>
      <c r="R62" s="1092"/>
      <c r="S62" s="1086"/>
      <c r="T62" s="1086"/>
      <c r="U62" s="1086"/>
      <c r="V62" s="1086"/>
      <c r="W62" s="1086"/>
      <c r="X62" s="1092"/>
      <c r="Y62" s="1092"/>
      <c r="Z62" s="1086"/>
      <c r="AA62" s="1086"/>
      <c r="AB62" s="1086"/>
      <c r="AC62" s="1086"/>
      <c r="AD62" s="1086"/>
      <c r="AE62" s="1092"/>
      <c r="AF62" s="1092"/>
      <c r="AG62" s="1086"/>
      <c r="AH62" s="1086"/>
      <c r="AI62" s="34">
        <f>COUNTA(E62:AH62)</f>
        <v>0</v>
      </c>
      <c r="AJ62" s="38"/>
      <c r="AK62" s="393">
        <f>+COUNTIF(E62:AH62,"*"&amp;"A"&amp;"*")</f>
        <v>0</v>
      </c>
      <c r="AL62" s="37">
        <f>+COUNTIF(E62:AH62,"*"&amp;"B"&amp;"*")</f>
        <v>0</v>
      </c>
      <c r="AM62" s="37">
        <f>+COUNTIF(E62:AH62,"*"&amp;"C"&amp;"*")</f>
        <v>0</v>
      </c>
      <c r="AN62" s="37">
        <f>+COUNTIF(E62:AH62,"*"&amp;"D"&amp;"*")</f>
        <v>0</v>
      </c>
      <c r="AO62" s="37">
        <f>+COUNTIF(E62:AH62,"*"&amp;"E"&amp;"*")</f>
        <v>0</v>
      </c>
      <c r="AP62" s="37">
        <f>+COUNTIF(E62:AH62,"*"&amp;"F"&amp;"*")</f>
        <v>0</v>
      </c>
      <c r="AQ62" s="37">
        <f>+COUNTIF(E62:AH62,"*"&amp;"G"&amp;"*")</f>
        <v>0</v>
      </c>
      <c r="AR62" s="37">
        <f>+COUNTIF(E62:AH62,"*"&amp;"H"&amp;"*")</f>
        <v>0</v>
      </c>
      <c r="AS62" s="37">
        <f>+COUNTIF(E62:AH62,"*"&amp;"I"&amp;"*")</f>
        <v>0</v>
      </c>
      <c r="AT62" s="37">
        <f>+COUNTIF(E62:AH62,"*"&amp;"J"&amp;"*")</f>
        <v>0</v>
      </c>
      <c r="AU62" s="37">
        <f>+COUNTIF(E62:AH62,"*"&amp;"K"&amp;"*")</f>
        <v>0</v>
      </c>
      <c r="AV62" s="37">
        <f>+COUNTIF(E62:AH62,"*"&amp;"L"&amp;"*")</f>
        <v>0</v>
      </c>
      <c r="AW62" s="37">
        <f>+COUNTIF(E62:AH62,"*"&amp;"M"&amp;"*")</f>
        <v>0</v>
      </c>
      <c r="AX62" s="37">
        <f>+COUNTIF(E62:AH62,"*"&amp;"N"&amp;"*")</f>
        <v>0</v>
      </c>
      <c r="AY62" s="396">
        <f>+COUNTIF(E62:AH62,"*"&amp;"O"&amp;"*")</f>
        <v>0</v>
      </c>
      <c r="BA62" s="39">
        <f>IF($C62="NPT",SUM($AK62:$AY62),0)</f>
        <v>0</v>
      </c>
      <c r="BB62" s="40">
        <f>IF($C62="PT",SUM($AK62:$AY62),0)</f>
        <v>0</v>
      </c>
      <c r="BC62" s="41">
        <f t="shared" ref="BC62" si="177">AK62*$B$11</f>
        <v>0</v>
      </c>
      <c r="BD62" s="41">
        <f t="shared" ref="BD62" si="178">AL62*$B$12</f>
        <v>0</v>
      </c>
      <c r="BE62" s="41">
        <f t="shared" ref="BE62" si="179">AM62*$B$13</f>
        <v>0</v>
      </c>
      <c r="BF62" s="41">
        <f t="shared" ref="BF62" si="180">AN62*$B$14</f>
        <v>0</v>
      </c>
      <c r="BG62" s="41">
        <f t="shared" ref="BG62" si="181">AO62*$B$15</f>
        <v>0</v>
      </c>
      <c r="BH62" s="41">
        <f t="shared" ref="BH62" si="182">AP62*$B$16</f>
        <v>0</v>
      </c>
      <c r="BI62" s="41">
        <f t="shared" ref="BI62" si="183">AQ62*$B$17</f>
        <v>0</v>
      </c>
      <c r="BJ62" s="41">
        <f t="shared" ref="BJ62" si="184">AR62*$B$18</f>
        <v>0</v>
      </c>
      <c r="BK62" s="41">
        <f t="shared" ref="BK62" si="185">AS62*$B$19</f>
        <v>0</v>
      </c>
      <c r="BL62" s="41">
        <f t="shared" ref="BL62" si="186">AT62*$B$20</f>
        <v>0</v>
      </c>
      <c r="BM62" s="41">
        <f t="shared" ref="BM62" si="187">AU62*$B$21</f>
        <v>0</v>
      </c>
      <c r="BN62" s="41">
        <f t="shared" ref="BN62" si="188">AV62*$B$22</f>
        <v>0</v>
      </c>
      <c r="BO62" s="41">
        <f t="shared" ref="BO62" si="189">AW62*$B$23</f>
        <v>0</v>
      </c>
      <c r="BP62" s="41">
        <f t="shared" ref="BP62" si="190">AX62*$B$24</f>
        <v>0</v>
      </c>
      <c r="BQ62" s="306">
        <f t="shared" ref="BQ62" si="191">AY62*$B$25</f>
        <v>0</v>
      </c>
    </row>
    <row r="63" spans="1:69" ht="21" customHeight="1" thickBot="1" x14ac:dyDescent="0.4">
      <c r="A63" s="526" t="s">
        <v>299</v>
      </c>
      <c r="B63" s="390" t="s">
        <v>133</v>
      </c>
      <c r="C63" s="249" t="s">
        <v>27</v>
      </c>
      <c r="D63" s="471" t="s">
        <v>79</v>
      </c>
      <c r="E63" s="1086"/>
      <c r="F63" s="1086"/>
      <c r="G63" s="1086"/>
      <c r="H63" s="1086"/>
      <c r="I63" s="1086"/>
      <c r="J63" s="1092"/>
      <c r="K63" s="1092"/>
      <c r="L63" s="1086"/>
      <c r="M63" s="1086"/>
      <c r="N63" s="1086"/>
      <c r="O63" s="1086"/>
      <c r="P63" s="1086"/>
      <c r="Q63" s="1092"/>
      <c r="R63" s="1092"/>
      <c r="S63" s="1086"/>
      <c r="T63" s="1086"/>
      <c r="U63" s="1086"/>
      <c r="V63" s="1086"/>
      <c r="W63" s="1086"/>
      <c r="X63" s="1092"/>
      <c r="Y63" s="1092"/>
      <c r="Z63" s="1086"/>
      <c r="AA63" s="1086"/>
      <c r="AB63" s="1086"/>
      <c r="AC63" s="1086"/>
      <c r="AD63" s="1086"/>
      <c r="AE63" s="1092"/>
      <c r="AF63" s="1092"/>
      <c r="AG63" s="1086"/>
      <c r="AH63" s="1086"/>
      <c r="AI63" s="34">
        <f>COUNTA(E63:AH63)</f>
        <v>0</v>
      </c>
      <c r="AK63" s="393">
        <f>+COUNTIF(E63:AH63,"*"&amp;"A"&amp;"*")</f>
        <v>0</v>
      </c>
      <c r="AL63" s="37">
        <f>+COUNTIF(E63:AH63,"*"&amp;"B"&amp;"*")</f>
        <v>0</v>
      </c>
      <c r="AM63" s="37">
        <f>+COUNTIF(E63:AH63,"*"&amp;"C"&amp;"*")</f>
        <v>0</v>
      </c>
      <c r="AN63" s="37">
        <f>+COUNTIF(E63:AH63,"*"&amp;"D"&amp;"*")</f>
        <v>0</v>
      </c>
      <c r="AO63" s="37">
        <f>+COUNTIF(E63:AH63,"*"&amp;"E"&amp;"*")</f>
        <v>0</v>
      </c>
      <c r="AP63" s="37">
        <f>+COUNTIF(E63:AH63,"*"&amp;"F"&amp;"*")</f>
        <v>0</v>
      </c>
      <c r="AQ63" s="37">
        <f>+COUNTIF(E63:AH63,"*"&amp;"G"&amp;"*")</f>
        <v>0</v>
      </c>
      <c r="AR63" s="37">
        <f>+COUNTIF(E63:AH63,"*"&amp;"H"&amp;"*")</f>
        <v>0</v>
      </c>
      <c r="AS63" s="37">
        <f>+COUNTIF(E63:AH63,"*"&amp;"I"&amp;"*")</f>
        <v>0</v>
      </c>
      <c r="AT63" s="37">
        <f>+COUNTIF(E63:AH63,"*"&amp;"J"&amp;"*")</f>
        <v>0</v>
      </c>
      <c r="AU63" s="37">
        <f>+COUNTIF(E63:AH63,"*"&amp;"K"&amp;"*")</f>
        <v>0</v>
      </c>
      <c r="AV63" s="37">
        <f>+COUNTIF(E63:AH63,"*"&amp;"L"&amp;"*")</f>
        <v>0</v>
      </c>
      <c r="AW63" s="37">
        <f>+COUNTIF(E63:AH63,"*"&amp;"M"&amp;"*")</f>
        <v>0</v>
      </c>
      <c r="AX63" s="37">
        <f>+COUNTIF(E63:AH63,"*"&amp;"N"&amp;"*")</f>
        <v>0</v>
      </c>
      <c r="AY63" s="396">
        <f>+COUNTIF(E63:AH63,"*"&amp;"O"&amp;"*")</f>
        <v>0</v>
      </c>
      <c r="BA63" s="39">
        <f>IF($C63="NPT",SUM($AK63:$AY63),0)</f>
        <v>0</v>
      </c>
      <c r="BB63" s="40">
        <f>IF($C63="PT",SUM($AK63:$AY63),0)</f>
        <v>0</v>
      </c>
      <c r="BC63" s="41">
        <f t="shared" si="162"/>
        <v>0</v>
      </c>
      <c r="BD63" s="41">
        <f t="shared" si="163"/>
        <v>0</v>
      </c>
      <c r="BE63" s="41">
        <f t="shared" si="164"/>
        <v>0</v>
      </c>
      <c r="BF63" s="41">
        <f t="shared" si="165"/>
        <v>0</v>
      </c>
      <c r="BG63" s="41">
        <f t="shared" si="166"/>
        <v>0</v>
      </c>
      <c r="BH63" s="41">
        <f t="shared" si="167"/>
        <v>0</v>
      </c>
      <c r="BI63" s="41">
        <f t="shared" si="168"/>
        <v>0</v>
      </c>
      <c r="BJ63" s="41">
        <f t="shared" si="169"/>
        <v>0</v>
      </c>
      <c r="BK63" s="41">
        <f t="shared" si="170"/>
        <v>0</v>
      </c>
      <c r="BL63" s="41">
        <f t="shared" si="171"/>
        <v>0</v>
      </c>
      <c r="BM63" s="41">
        <f t="shared" si="172"/>
        <v>0</v>
      </c>
      <c r="BN63" s="41">
        <f t="shared" si="173"/>
        <v>0</v>
      </c>
      <c r="BO63" s="41">
        <f t="shared" si="174"/>
        <v>0</v>
      </c>
      <c r="BP63" s="41">
        <f t="shared" si="175"/>
        <v>0</v>
      </c>
      <c r="BQ63" s="306">
        <f t="shared" si="176"/>
        <v>0</v>
      </c>
    </row>
    <row r="64" spans="1:69" ht="21" customHeight="1" thickBot="1" x14ac:dyDescent="0.4">
      <c r="A64" s="526" t="s">
        <v>420</v>
      </c>
      <c r="B64" s="390" t="s">
        <v>134</v>
      </c>
      <c r="C64" s="249" t="s">
        <v>27</v>
      </c>
      <c r="D64" s="471" t="s">
        <v>79</v>
      </c>
      <c r="E64" s="1086"/>
      <c r="F64" s="1086"/>
      <c r="G64" s="1086"/>
      <c r="H64" s="1086"/>
      <c r="I64" s="1086"/>
      <c r="J64" s="1092"/>
      <c r="K64" s="1092"/>
      <c r="L64" s="1086"/>
      <c r="M64" s="1086"/>
      <c r="N64" s="1086"/>
      <c r="O64" s="1086"/>
      <c r="P64" s="1086"/>
      <c r="Q64" s="1092"/>
      <c r="R64" s="1092"/>
      <c r="S64" s="1086"/>
      <c r="T64" s="1086"/>
      <c r="U64" s="1086"/>
      <c r="V64" s="1086"/>
      <c r="W64" s="1086"/>
      <c r="X64" s="1092"/>
      <c r="Y64" s="1092"/>
      <c r="Z64" s="1086"/>
      <c r="AA64" s="1086"/>
      <c r="AB64" s="1086"/>
      <c r="AC64" s="1086"/>
      <c r="AD64" s="1086"/>
      <c r="AE64" s="1092"/>
      <c r="AF64" s="1092"/>
      <c r="AG64" s="1086"/>
      <c r="AH64" s="1086"/>
      <c r="AI64" s="34">
        <f>COUNTA(E64:AH64)</f>
        <v>0</v>
      </c>
      <c r="AK64" s="393">
        <f>+COUNTIF(E64:AH64,"*"&amp;"A"&amp;"*")</f>
        <v>0</v>
      </c>
      <c r="AL64" s="37">
        <f>+COUNTIF(E64:AH64,"*"&amp;"B"&amp;"*")</f>
        <v>0</v>
      </c>
      <c r="AM64" s="37">
        <f>+COUNTIF(E64:AH64,"*"&amp;"C"&amp;"*")</f>
        <v>0</v>
      </c>
      <c r="AN64" s="37">
        <f>+COUNTIF(E64:AH64,"*"&amp;"D"&amp;"*")</f>
        <v>0</v>
      </c>
      <c r="AO64" s="37">
        <f>+COUNTIF(E64:AH64,"*"&amp;"E"&amp;"*")</f>
        <v>0</v>
      </c>
      <c r="AP64" s="37">
        <f>+COUNTIF(E64:AH64,"*"&amp;"F"&amp;"*")</f>
        <v>0</v>
      </c>
      <c r="AQ64" s="37">
        <f>+COUNTIF(E64:AH64,"*"&amp;"G"&amp;"*")</f>
        <v>0</v>
      </c>
      <c r="AR64" s="37">
        <f>+COUNTIF(E64:AH64,"*"&amp;"H"&amp;"*")</f>
        <v>0</v>
      </c>
      <c r="AS64" s="37">
        <f>+COUNTIF(E64:AH64,"*"&amp;"I"&amp;"*")</f>
        <v>0</v>
      </c>
      <c r="AT64" s="37">
        <f>+COUNTIF(E64:AH64,"*"&amp;"J"&amp;"*")</f>
        <v>0</v>
      </c>
      <c r="AU64" s="37">
        <f>+COUNTIF(E64:AH64,"*"&amp;"K"&amp;"*")</f>
        <v>0</v>
      </c>
      <c r="AV64" s="37">
        <f>+COUNTIF(E64:AH64,"*"&amp;"L"&amp;"*")</f>
        <v>0</v>
      </c>
      <c r="AW64" s="37">
        <f>+COUNTIF(E64:AH64,"*"&amp;"M"&amp;"*")</f>
        <v>0</v>
      </c>
      <c r="AX64" s="37">
        <f>+COUNTIF(E64:AH64,"*"&amp;"N"&amp;"*")</f>
        <v>0</v>
      </c>
      <c r="AY64" s="396">
        <f>+COUNTIF(E64:AH64,"*"&amp;"O"&amp;"*")</f>
        <v>0</v>
      </c>
      <c r="BA64" s="39">
        <f>IF($C64="NPT",SUM($AK64:$AY64),0)</f>
        <v>0</v>
      </c>
      <c r="BB64" s="40">
        <f>IF($C64="PT",SUM($AK64:$AY64),0)</f>
        <v>0</v>
      </c>
      <c r="BC64" s="41">
        <f t="shared" si="162"/>
        <v>0</v>
      </c>
      <c r="BD64" s="41">
        <f t="shared" si="163"/>
        <v>0</v>
      </c>
      <c r="BE64" s="41">
        <f t="shared" si="164"/>
        <v>0</v>
      </c>
      <c r="BF64" s="41">
        <f t="shared" si="165"/>
        <v>0</v>
      </c>
      <c r="BG64" s="41">
        <f t="shared" si="166"/>
        <v>0</v>
      </c>
      <c r="BH64" s="41">
        <f t="shared" si="167"/>
        <v>0</v>
      </c>
      <c r="BI64" s="41">
        <f t="shared" si="168"/>
        <v>0</v>
      </c>
      <c r="BJ64" s="41">
        <f t="shared" si="169"/>
        <v>0</v>
      </c>
      <c r="BK64" s="41">
        <f t="shared" si="170"/>
        <v>0</v>
      </c>
      <c r="BL64" s="41">
        <f t="shared" si="171"/>
        <v>0</v>
      </c>
      <c r="BM64" s="41">
        <f t="shared" si="172"/>
        <v>0</v>
      </c>
      <c r="BN64" s="41">
        <f t="shared" si="173"/>
        <v>0</v>
      </c>
      <c r="BO64" s="41">
        <f t="shared" si="174"/>
        <v>0</v>
      </c>
      <c r="BP64" s="41">
        <f t="shared" si="175"/>
        <v>0</v>
      </c>
      <c r="BQ64" s="306">
        <f t="shared" si="176"/>
        <v>0</v>
      </c>
    </row>
    <row r="65" spans="1:69" ht="21" customHeight="1" thickBot="1" x14ac:dyDescent="0.4">
      <c r="A65" s="526" t="s">
        <v>420</v>
      </c>
      <c r="B65" s="390" t="s">
        <v>136</v>
      </c>
      <c r="C65" s="249" t="s">
        <v>27</v>
      </c>
      <c r="D65" s="471" t="s">
        <v>79</v>
      </c>
      <c r="E65" s="1088"/>
      <c r="F65" s="1086"/>
      <c r="G65" s="1086"/>
      <c r="H65" s="1086"/>
      <c r="I65" s="1086"/>
      <c r="J65" s="1092"/>
      <c r="K65" s="1092"/>
      <c r="L65" s="1088"/>
      <c r="M65" s="1086"/>
      <c r="N65" s="1086"/>
      <c r="O65" s="1086"/>
      <c r="P65" s="1086"/>
      <c r="Q65" s="1092"/>
      <c r="R65" s="1092"/>
      <c r="S65" s="1088"/>
      <c r="T65" s="1086"/>
      <c r="U65" s="1086"/>
      <c r="V65" s="1086"/>
      <c r="W65" s="1086"/>
      <c r="X65" s="1092"/>
      <c r="Y65" s="1092"/>
      <c r="Z65" s="1088"/>
      <c r="AA65" s="1086"/>
      <c r="AB65" s="1086"/>
      <c r="AC65" s="1086"/>
      <c r="AD65" s="1086"/>
      <c r="AE65" s="1092"/>
      <c r="AF65" s="1092"/>
      <c r="AG65" s="1088"/>
      <c r="AH65" s="1086"/>
      <c r="AI65" s="34">
        <f>COUNTA(E65:AH65)</f>
        <v>0</v>
      </c>
      <c r="AK65" s="393">
        <f>+COUNTIF(E65:AH65,"*"&amp;"A"&amp;"*")</f>
        <v>0</v>
      </c>
      <c r="AL65" s="37">
        <f>+COUNTIF(E65:AH65,"*"&amp;"B"&amp;"*")</f>
        <v>0</v>
      </c>
      <c r="AM65" s="37">
        <f>+COUNTIF(E65:AH65,"*"&amp;"C"&amp;"*")</f>
        <v>0</v>
      </c>
      <c r="AN65" s="37">
        <f>+COUNTIF(E65:AH65,"*"&amp;"D"&amp;"*")</f>
        <v>0</v>
      </c>
      <c r="AO65" s="37">
        <f>+COUNTIF(E65:AH65,"*"&amp;"E"&amp;"*")</f>
        <v>0</v>
      </c>
      <c r="AP65" s="37">
        <f>+COUNTIF(E65:AH65,"*"&amp;"F"&amp;"*")</f>
        <v>0</v>
      </c>
      <c r="AQ65" s="37">
        <f>+COUNTIF(E65:AH65,"*"&amp;"G"&amp;"*")</f>
        <v>0</v>
      </c>
      <c r="AR65" s="37">
        <f>+COUNTIF(E65:AH65,"*"&amp;"H"&amp;"*")</f>
        <v>0</v>
      </c>
      <c r="AS65" s="37">
        <f>+COUNTIF(E65:AH65,"*"&amp;"I"&amp;"*")</f>
        <v>0</v>
      </c>
      <c r="AT65" s="37">
        <f>+COUNTIF(E65:AH65,"*"&amp;"J"&amp;"*")</f>
        <v>0</v>
      </c>
      <c r="AU65" s="37">
        <f>+COUNTIF(E65:AH65,"*"&amp;"K"&amp;"*")</f>
        <v>0</v>
      </c>
      <c r="AV65" s="37">
        <f>+COUNTIF(E65:AH65,"*"&amp;"L"&amp;"*")</f>
        <v>0</v>
      </c>
      <c r="AW65" s="37">
        <f>+COUNTIF(E65:AH65,"*"&amp;"M"&amp;"*")</f>
        <v>0</v>
      </c>
      <c r="AX65" s="37">
        <f>+COUNTIF(E65:AH65,"*"&amp;"N"&amp;"*")</f>
        <v>0</v>
      </c>
      <c r="AY65" s="396">
        <f>+COUNTIF(E65:AH65,"*"&amp;"O"&amp;"*")</f>
        <v>0</v>
      </c>
      <c r="BA65" s="39">
        <f>IF($C65="NPT",SUM($AK65:$AY65),0)</f>
        <v>0</v>
      </c>
      <c r="BB65" s="40">
        <f>IF($C65="PT",SUM($AK65:$AY65),0)</f>
        <v>0</v>
      </c>
      <c r="BC65" s="41">
        <f t="shared" si="162"/>
        <v>0</v>
      </c>
      <c r="BD65" s="41">
        <f t="shared" si="163"/>
        <v>0</v>
      </c>
      <c r="BE65" s="41">
        <f t="shared" si="164"/>
        <v>0</v>
      </c>
      <c r="BF65" s="41">
        <f t="shared" si="165"/>
        <v>0</v>
      </c>
      <c r="BG65" s="41">
        <f t="shared" si="166"/>
        <v>0</v>
      </c>
      <c r="BH65" s="41">
        <f t="shared" si="167"/>
        <v>0</v>
      </c>
      <c r="BI65" s="41">
        <f t="shared" si="168"/>
        <v>0</v>
      </c>
      <c r="BJ65" s="41">
        <f t="shared" si="169"/>
        <v>0</v>
      </c>
      <c r="BK65" s="41">
        <f t="shared" si="170"/>
        <v>0</v>
      </c>
      <c r="BL65" s="41">
        <f t="shared" si="171"/>
        <v>0</v>
      </c>
      <c r="BM65" s="41">
        <f t="shared" si="172"/>
        <v>0</v>
      </c>
      <c r="BN65" s="41">
        <f t="shared" si="173"/>
        <v>0</v>
      </c>
      <c r="BO65" s="41">
        <f t="shared" si="174"/>
        <v>0</v>
      </c>
      <c r="BP65" s="41">
        <f t="shared" si="175"/>
        <v>0</v>
      </c>
      <c r="BQ65" s="306">
        <f t="shared" si="176"/>
        <v>0</v>
      </c>
    </row>
    <row r="66" spans="1:69" ht="21" customHeight="1" thickBot="1" x14ac:dyDescent="0.4">
      <c r="A66" s="526" t="s">
        <v>294</v>
      </c>
      <c r="B66" s="390" t="s">
        <v>137</v>
      </c>
      <c r="C66" s="249" t="s">
        <v>27</v>
      </c>
      <c r="D66" s="471" t="s">
        <v>79</v>
      </c>
      <c r="E66" s="1086"/>
      <c r="F66" s="1088"/>
      <c r="G66" s="1088"/>
      <c r="H66" s="1088"/>
      <c r="I66" s="1088"/>
      <c r="J66" s="1088"/>
      <c r="K66" s="1088"/>
      <c r="L66" s="1086"/>
      <c r="M66" s="1088"/>
      <c r="N66" s="1088"/>
      <c r="O66" s="1088"/>
      <c r="P66" s="1088"/>
      <c r="Q66" s="1088"/>
      <c r="R66" s="1088"/>
      <c r="S66" s="1086"/>
      <c r="T66" s="1088"/>
      <c r="U66" s="1088"/>
      <c r="V66" s="1088"/>
      <c r="W66" s="1088"/>
      <c r="X66" s="1088"/>
      <c r="Y66" s="1088"/>
      <c r="Z66" s="1086"/>
      <c r="AA66" s="1088"/>
      <c r="AB66" s="1088"/>
      <c r="AC66" s="1088"/>
      <c r="AD66" s="1088"/>
      <c r="AE66" s="1088"/>
      <c r="AF66" s="1088"/>
      <c r="AG66" s="1086"/>
      <c r="AH66" s="1088"/>
      <c r="AI66" s="34">
        <f>COUNTA(E66:AH66)</f>
        <v>0</v>
      </c>
      <c r="AJ66" s="38"/>
      <c r="AK66" s="393">
        <f>+COUNTIF(E66:AH66,"*"&amp;"A"&amp;"*")</f>
        <v>0</v>
      </c>
      <c r="AL66" s="37">
        <f>+COUNTIF(E66:AH66,"*"&amp;"B"&amp;"*")</f>
        <v>0</v>
      </c>
      <c r="AM66" s="37">
        <f>+COUNTIF(E66:AH66,"*"&amp;"C"&amp;"*")</f>
        <v>0</v>
      </c>
      <c r="AN66" s="37">
        <f>+COUNTIF(E66:AH66,"*"&amp;"D"&amp;"*")</f>
        <v>0</v>
      </c>
      <c r="AO66" s="37">
        <f>+COUNTIF(E66:AH66,"*"&amp;"E"&amp;"*")</f>
        <v>0</v>
      </c>
      <c r="AP66" s="37">
        <f>+COUNTIF(E66:AH66,"*"&amp;"F"&amp;"*")</f>
        <v>0</v>
      </c>
      <c r="AQ66" s="37">
        <f>+COUNTIF(E66:AH66,"*"&amp;"G"&amp;"*")</f>
        <v>0</v>
      </c>
      <c r="AR66" s="37">
        <f>+COUNTIF(E66:AH66,"*"&amp;"H"&amp;"*")</f>
        <v>0</v>
      </c>
      <c r="AS66" s="37">
        <f>+COUNTIF(E66:AH66,"*"&amp;"I"&amp;"*")</f>
        <v>0</v>
      </c>
      <c r="AT66" s="37">
        <f>+COUNTIF(E66:AH66,"*"&amp;"J"&amp;"*")</f>
        <v>0</v>
      </c>
      <c r="AU66" s="37">
        <f>+COUNTIF(E66:AH66,"*"&amp;"K"&amp;"*")</f>
        <v>0</v>
      </c>
      <c r="AV66" s="37">
        <f>+COUNTIF(E66:AH66,"*"&amp;"L"&amp;"*")</f>
        <v>0</v>
      </c>
      <c r="AW66" s="37">
        <f>+COUNTIF(E66:AH66,"*"&amp;"M"&amp;"*")</f>
        <v>0</v>
      </c>
      <c r="AX66" s="37">
        <f>+COUNTIF(E66:AH66,"*"&amp;"N"&amp;"*")</f>
        <v>0</v>
      </c>
      <c r="AY66" s="396">
        <f>+COUNTIF(E66:AH66,"*"&amp;"O"&amp;"*")</f>
        <v>0</v>
      </c>
      <c r="BA66" s="39">
        <f>IF($C66="NPT",SUM($AK66:$AY66),0)</f>
        <v>0</v>
      </c>
      <c r="BB66" s="40">
        <f>IF($C66="PT",SUM($AK66:$AY66),0)</f>
        <v>0</v>
      </c>
      <c r="BC66" s="41">
        <f t="shared" si="162"/>
        <v>0</v>
      </c>
      <c r="BD66" s="41">
        <f t="shared" si="163"/>
        <v>0</v>
      </c>
      <c r="BE66" s="41">
        <f t="shared" si="164"/>
        <v>0</v>
      </c>
      <c r="BF66" s="41">
        <f t="shared" si="165"/>
        <v>0</v>
      </c>
      <c r="BG66" s="41">
        <f t="shared" si="166"/>
        <v>0</v>
      </c>
      <c r="BH66" s="41">
        <f t="shared" si="167"/>
        <v>0</v>
      </c>
      <c r="BI66" s="41">
        <f t="shared" si="168"/>
        <v>0</v>
      </c>
      <c r="BJ66" s="41">
        <f t="shared" si="169"/>
        <v>0</v>
      </c>
      <c r="BK66" s="41">
        <f t="shared" si="170"/>
        <v>0</v>
      </c>
      <c r="BL66" s="41">
        <f t="shared" si="171"/>
        <v>0</v>
      </c>
      <c r="BM66" s="41">
        <f t="shared" si="172"/>
        <v>0</v>
      </c>
      <c r="BN66" s="41">
        <f t="shared" si="173"/>
        <v>0</v>
      </c>
      <c r="BO66" s="41">
        <f t="shared" si="174"/>
        <v>0</v>
      </c>
      <c r="BP66" s="41">
        <f t="shared" si="175"/>
        <v>0</v>
      </c>
      <c r="BQ66" s="306">
        <f t="shared" si="176"/>
        <v>0</v>
      </c>
    </row>
    <row r="67" spans="1:69" ht="21" customHeight="1" thickBot="1" x14ac:dyDescent="0.4">
      <c r="A67" s="526" t="s">
        <v>647</v>
      </c>
      <c r="B67" s="390" t="s">
        <v>138</v>
      </c>
      <c r="C67" s="249" t="s">
        <v>27</v>
      </c>
      <c r="D67" s="471" t="s">
        <v>79</v>
      </c>
      <c r="E67" s="1086"/>
      <c r="F67" s="1086"/>
      <c r="G67" s="1086"/>
      <c r="H67" s="1086"/>
      <c r="I67" s="1086"/>
      <c r="J67" s="1092"/>
      <c r="K67" s="1092"/>
      <c r="L67" s="1086"/>
      <c r="M67" s="1086"/>
      <c r="N67" s="1086"/>
      <c r="O67" s="1086"/>
      <c r="P67" s="1086"/>
      <c r="Q67" s="1092"/>
      <c r="R67" s="1092"/>
      <c r="S67" s="1086"/>
      <c r="T67" s="1086"/>
      <c r="U67" s="1086"/>
      <c r="V67" s="1086"/>
      <c r="W67" s="1086"/>
      <c r="X67" s="1092"/>
      <c r="Y67" s="1092"/>
      <c r="Z67" s="1086"/>
      <c r="AA67" s="1086"/>
      <c r="AB67" s="1086"/>
      <c r="AC67" s="1086"/>
      <c r="AD67" s="1086"/>
      <c r="AE67" s="1092"/>
      <c r="AF67" s="1092"/>
      <c r="AG67" s="1086"/>
      <c r="AH67" s="1086"/>
      <c r="AI67" s="34">
        <f>COUNTA(E67:AH67)</f>
        <v>0</v>
      </c>
      <c r="AK67" s="393">
        <f>+COUNTIF(E67:AH67,"*"&amp;"A"&amp;"*")</f>
        <v>0</v>
      </c>
      <c r="AL67" s="37">
        <f>+COUNTIF(E67:AH67,"*"&amp;"B"&amp;"*")</f>
        <v>0</v>
      </c>
      <c r="AM67" s="37">
        <f>+COUNTIF(E67:AH67,"*"&amp;"C"&amp;"*")</f>
        <v>0</v>
      </c>
      <c r="AN67" s="37">
        <f>+COUNTIF(E67:AH67,"*"&amp;"D"&amp;"*")</f>
        <v>0</v>
      </c>
      <c r="AO67" s="37">
        <f>+COUNTIF(E67:AH67,"*"&amp;"E"&amp;"*")</f>
        <v>0</v>
      </c>
      <c r="AP67" s="37">
        <f>+COUNTIF(E67:AH67,"*"&amp;"F"&amp;"*")</f>
        <v>0</v>
      </c>
      <c r="AQ67" s="37">
        <f>+COUNTIF(E67:AH67,"*"&amp;"G"&amp;"*")</f>
        <v>0</v>
      </c>
      <c r="AR67" s="37">
        <f>+COUNTIF(E67:AH67,"*"&amp;"H"&amp;"*")</f>
        <v>0</v>
      </c>
      <c r="AS67" s="37">
        <f>+COUNTIF(E67:AH67,"*"&amp;"I"&amp;"*")</f>
        <v>0</v>
      </c>
      <c r="AT67" s="37">
        <f>+COUNTIF(E67:AH67,"*"&amp;"J"&amp;"*")</f>
        <v>0</v>
      </c>
      <c r="AU67" s="37">
        <f>+COUNTIF(E67:AH67,"*"&amp;"K"&amp;"*")</f>
        <v>0</v>
      </c>
      <c r="AV67" s="37">
        <f>+COUNTIF(E67:AH67,"*"&amp;"L"&amp;"*")</f>
        <v>0</v>
      </c>
      <c r="AW67" s="37">
        <f>+COUNTIF(E67:AH67,"*"&amp;"M"&amp;"*")</f>
        <v>0</v>
      </c>
      <c r="AX67" s="37">
        <f>+COUNTIF(E67:AH67,"*"&amp;"N"&amp;"*")</f>
        <v>0</v>
      </c>
      <c r="AY67" s="396">
        <f>+COUNTIF(E67:AH67,"*"&amp;"O"&amp;"*")</f>
        <v>0</v>
      </c>
      <c r="BA67" s="39">
        <f>IF($C67="NPT",SUM($AK67:$AY67),0)</f>
        <v>0</v>
      </c>
      <c r="BB67" s="40">
        <f>IF($C67="PT",SUM($AK67:$AY67),0)</f>
        <v>0</v>
      </c>
      <c r="BC67" s="41">
        <f t="shared" si="162"/>
        <v>0</v>
      </c>
      <c r="BD67" s="41">
        <f t="shared" si="163"/>
        <v>0</v>
      </c>
      <c r="BE67" s="41">
        <f t="shared" si="164"/>
        <v>0</v>
      </c>
      <c r="BF67" s="41">
        <f t="shared" si="165"/>
        <v>0</v>
      </c>
      <c r="BG67" s="41">
        <f t="shared" si="166"/>
        <v>0</v>
      </c>
      <c r="BH67" s="41">
        <f t="shared" si="167"/>
        <v>0</v>
      </c>
      <c r="BI67" s="41">
        <f t="shared" si="168"/>
        <v>0</v>
      </c>
      <c r="BJ67" s="41">
        <f t="shared" si="169"/>
        <v>0</v>
      </c>
      <c r="BK67" s="41">
        <f t="shared" si="170"/>
        <v>0</v>
      </c>
      <c r="BL67" s="41">
        <f t="shared" si="171"/>
        <v>0</v>
      </c>
      <c r="BM67" s="41">
        <f t="shared" si="172"/>
        <v>0</v>
      </c>
      <c r="BN67" s="41">
        <f t="shared" si="173"/>
        <v>0</v>
      </c>
      <c r="BO67" s="41">
        <f t="shared" si="174"/>
        <v>0</v>
      </c>
      <c r="BP67" s="41">
        <f t="shared" si="175"/>
        <v>0</v>
      </c>
      <c r="BQ67" s="306">
        <f t="shared" si="176"/>
        <v>0</v>
      </c>
    </row>
    <row r="68" spans="1:69" ht="21" customHeight="1" thickBot="1" x14ac:dyDescent="0.4">
      <c r="A68" s="526" t="s">
        <v>647</v>
      </c>
      <c r="B68" s="390" t="s">
        <v>140</v>
      </c>
      <c r="C68" s="249" t="s">
        <v>27</v>
      </c>
      <c r="D68" s="471" t="s">
        <v>79</v>
      </c>
      <c r="E68" s="1086"/>
      <c r="F68" s="1086"/>
      <c r="G68" s="1086"/>
      <c r="H68" s="1086"/>
      <c r="I68" s="1086"/>
      <c r="J68" s="1092"/>
      <c r="K68" s="1092"/>
      <c r="L68" s="1086"/>
      <c r="M68" s="1086"/>
      <c r="N68" s="1086"/>
      <c r="O68" s="1086"/>
      <c r="P68" s="1086"/>
      <c r="Q68" s="1092"/>
      <c r="R68" s="1092"/>
      <c r="S68" s="1086"/>
      <c r="T68" s="1086"/>
      <c r="U68" s="1086"/>
      <c r="V68" s="1086"/>
      <c r="W68" s="1086"/>
      <c r="X68" s="1092"/>
      <c r="Y68" s="1092"/>
      <c r="Z68" s="1086"/>
      <c r="AA68" s="1086"/>
      <c r="AB68" s="1086"/>
      <c r="AC68" s="1086"/>
      <c r="AD68" s="1086"/>
      <c r="AE68" s="1092"/>
      <c r="AF68" s="1092"/>
      <c r="AG68" s="1086"/>
      <c r="AH68" s="1086"/>
      <c r="AI68" s="34">
        <f>COUNTA(E68:AH68)</f>
        <v>0</v>
      </c>
      <c r="AK68" s="393">
        <f>+COUNTIF(E68:AH68,"*"&amp;"A"&amp;"*")</f>
        <v>0</v>
      </c>
      <c r="AL68" s="37">
        <f>+COUNTIF(E68:AH68,"*"&amp;"B"&amp;"*")</f>
        <v>0</v>
      </c>
      <c r="AM68" s="37">
        <f>+COUNTIF(E68:AH68,"*"&amp;"C"&amp;"*")</f>
        <v>0</v>
      </c>
      <c r="AN68" s="37">
        <f>+COUNTIF(E68:AH68,"*"&amp;"D"&amp;"*")</f>
        <v>0</v>
      </c>
      <c r="AO68" s="37">
        <f>+COUNTIF(E68:AH68,"*"&amp;"E"&amp;"*")</f>
        <v>0</v>
      </c>
      <c r="AP68" s="37">
        <f>+COUNTIF(E68:AH68,"*"&amp;"F"&amp;"*")</f>
        <v>0</v>
      </c>
      <c r="AQ68" s="37">
        <f>+COUNTIF(E68:AH68,"*"&amp;"G"&amp;"*")</f>
        <v>0</v>
      </c>
      <c r="AR68" s="37">
        <f>+COUNTIF(E68:AH68,"*"&amp;"H"&amp;"*")</f>
        <v>0</v>
      </c>
      <c r="AS68" s="37">
        <f>+COUNTIF(E68:AH68,"*"&amp;"I"&amp;"*")</f>
        <v>0</v>
      </c>
      <c r="AT68" s="37">
        <f>+COUNTIF(E68:AH68,"*"&amp;"J"&amp;"*")</f>
        <v>0</v>
      </c>
      <c r="AU68" s="37">
        <f>+COUNTIF(E68:AH68,"*"&amp;"K"&amp;"*")</f>
        <v>0</v>
      </c>
      <c r="AV68" s="37">
        <f>+COUNTIF(E68:AH68,"*"&amp;"L"&amp;"*")</f>
        <v>0</v>
      </c>
      <c r="AW68" s="37">
        <f>+COUNTIF(E68:AH68,"*"&amp;"M"&amp;"*")</f>
        <v>0</v>
      </c>
      <c r="AX68" s="37">
        <f>+COUNTIF(E68:AH68,"*"&amp;"N"&amp;"*")</f>
        <v>0</v>
      </c>
      <c r="AY68" s="396">
        <f>+COUNTIF(E68:AH68,"*"&amp;"O"&amp;"*")</f>
        <v>0</v>
      </c>
      <c r="BA68" s="39">
        <f>IF($C68="NPT",SUM($AK68:$AY68),0)</f>
        <v>0</v>
      </c>
      <c r="BB68" s="40">
        <f>IF($C68="PT",SUM($AK68:$AY68),0)</f>
        <v>0</v>
      </c>
      <c r="BC68" s="41">
        <f t="shared" si="162"/>
        <v>0</v>
      </c>
      <c r="BD68" s="41">
        <f t="shared" si="163"/>
        <v>0</v>
      </c>
      <c r="BE68" s="41">
        <f t="shared" si="164"/>
        <v>0</v>
      </c>
      <c r="BF68" s="41">
        <f t="shared" si="165"/>
        <v>0</v>
      </c>
      <c r="BG68" s="41">
        <f t="shared" si="166"/>
        <v>0</v>
      </c>
      <c r="BH68" s="41">
        <f t="shared" si="167"/>
        <v>0</v>
      </c>
      <c r="BI68" s="41">
        <f t="shared" si="168"/>
        <v>0</v>
      </c>
      <c r="BJ68" s="41">
        <f t="shared" si="169"/>
        <v>0</v>
      </c>
      <c r="BK68" s="41">
        <f t="shared" si="170"/>
        <v>0</v>
      </c>
      <c r="BL68" s="41">
        <f t="shared" si="171"/>
        <v>0</v>
      </c>
      <c r="BM68" s="41">
        <f t="shared" si="172"/>
        <v>0</v>
      </c>
      <c r="BN68" s="41">
        <f t="shared" si="173"/>
        <v>0</v>
      </c>
      <c r="BO68" s="41">
        <f t="shared" si="174"/>
        <v>0</v>
      </c>
      <c r="BP68" s="41">
        <f t="shared" si="175"/>
        <v>0</v>
      </c>
      <c r="BQ68" s="306">
        <f t="shared" si="176"/>
        <v>0</v>
      </c>
    </row>
    <row r="69" spans="1:69" ht="21" customHeight="1" thickBot="1" x14ac:dyDescent="0.4">
      <c r="A69" s="526" t="s">
        <v>298</v>
      </c>
      <c r="B69" s="390" t="s">
        <v>142</v>
      </c>
      <c r="C69" s="249" t="s">
        <v>27</v>
      </c>
      <c r="D69" s="471" t="s">
        <v>79</v>
      </c>
      <c r="E69" s="1086"/>
      <c r="F69" s="1086"/>
      <c r="G69" s="1086"/>
      <c r="H69" s="1086"/>
      <c r="I69" s="1086"/>
      <c r="J69" s="1092"/>
      <c r="K69" s="1092"/>
      <c r="L69" s="1086"/>
      <c r="M69" s="1086"/>
      <c r="N69" s="1086"/>
      <c r="O69" s="1086"/>
      <c r="P69" s="1086"/>
      <c r="Q69" s="1092"/>
      <c r="R69" s="1092"/>
      <c r="S69" s="1086"/>
      <c r="T69" s="1086"/>
      <c r="U69" s="1086"/>
      <c r="V69" s="1086"/>
      <c r="W69" s="1086"/>
      <c r="X69" s="1092"/>
      <c r="Y69" s="1092"/>
      <c r="Z69" s="1086"/>
      <c r="AA69" s="1086"/>
      <c r="AB69" s="1086"/>
      <c r="AC69" s="1086"/>
      <c r="AD69" s="1086"/>
      <c r="AE69" s="1092"/>
      <c r="AF69" s="1092"/>
      <c r="AG69" s="1086"/>
      <c r="AH69" s="1086"/>
      <c r="AI69" s="34">
        <f>COUNTA(E69:AH69)</f>
        <v>0</v>
      </c>
      <c r="AJ69" s="38"/>
      <c r="AK69" s="393">
        <f>+COUNTIF(E69:AH69,"*"&amp;"A"&amp;"*")</f>
        <v>0</v>
      </c>
      <c r="AL69" s="37">
        <f>+COUNTIF(E69:AH69,"*"&amp;"B"&amp;"*")</f>
        <v>0</v>
      </c>
      <c r="AM69" s="37">
        <f>+COUNTIF(E69:AH69,"*"&amp;"C"&amp;"*")</f>
        <v>0</v>
      </c>
      <c r="AN69" s="37">
        <f>+COUNTIF(E69:AH69,"*"&amp;"D"&amp;"*")</f>
        <v>0</v>
      </c>
      <c r="AO69" s="37">
        <f>+COUNTIF(E69:AH69,"*"&amp;"E"&amp;"*")</f>
        <v>0</v>
      </c>
      <c r="AP69" s="37">
        <f>+COUNTIF(E69:AH69,"*"&amp;"F"&amp;"*")</f>
        <v>0</v>
      </c>
      <c r="AQ69" s="37">
        <f>+COUNTIF(E69:AH69,"*"&amp;"G"&amp;"*")</f>
        <v>0</v>
      </c>
      <c r="AR69" s="37">
        <f>+COUNTIF(E69:AH69,"*"&amp;"H"&amp;"*")</f>
        <v>0</v>
      </c>
      <c r="AS69" s="37">
        <f>+COUNTIF(E69:AH69,"*"&amp;"I"&amp;"*")</f>
        <v>0</v>
      </c>
      <c r="AT69" s="37">
        <f>+COUNTIF(E69:AH69,"*"&amp;"J"&amp;"*")</f>
        <v>0</v>
      </c>
      <c r="AU69" s="37">
        <f>+COUNTIF(E69:AH69,"*"&amp;"K"&amp;"*")</f>
        <v>0</v>
      </c>
      <c r="AV69" s="37">
        <f>+COUNTIF(E69:AH69,"*"&amp;"L"&amp;"*")</f>
        <v>0</v>
      </c>
      <c r="AW69" s="37">
        <f>+COUNTIF(E69:AH69,"*"&amp;"M"&amp;"*")</f>
        <v>0</v>
      </c>
      <c r="AX69" s="37">
        <f>+COUNTIF(E69:AH69,"*"&amp;"N"&amp;"*")</f>
        <v>0</v>
      </c>
      <c r="AY69" s="396">
        <f>+COUNTIF(E69:AH69,"*"&amp;"O"&amp;"*")</f>
        <v>0</v>
      </c>
      <c r="BA69" s="39">
        <f>IF($C69="NPT",SUM($AK69:$AY69),0)</f>
        <v>0</v>
      </c>
      <c r="BB69" s="40">
        <f>IF($C69="PT",SUM($AK69:$AY69),0)</f>
        <v>0</v>
      </c>
      <c r="BC69" s="41">
        <f t="shared" ref="BC69:BC79" si="192">AK69*$B$11</f>
        <v>0</v>
      </c>
      <c r="BD69" s="41">
        <f t="shared" ref="BD69:BD79" si="193">AL69*$B$12</f>
        <v>0</v>
      </c>
      <c r="BE69" s="41">
        <f t="shared" ref="BE69:BE79" si="194">AM69*$B$13</f>
        <v>0</v>
      </c>
      <c r="BF69" s="41">
        <f t="shared" ref="BF69:BF79" si="195">AN69*$B$14</f>
        <v>0</v>
      </c>
      <c r="BG69" s="41">
        <f t="shared" ref="BG69:BG79" si="196">AO69*$B$15</f>
        <v>0</v>
      </c>
      <c r="BH69" s="41">
        <f t="shared" ref="BH69:BH79" si="197">AP69*$B$16</f>
        <v>0</v>
      </c>
      <c r="BI69" s="41">
        <f t="shared" ref="BI69:BI79" si="198">AQ69*$B$17</f>
        <v>0</v>
      </c>
      <c r="BJ69" s="41">
        <f t="shared" ref="BJ69:BJ79" si="199">AR69*$B$18</f>
        <v>0</v>
      </c>
      <c r="BK69" s="41">
        <f t="shared" ref="BK69:BK79" si="200">AS69*$B$19</f>
        <v>0</v>
      </c>
      <c r="BL69" s="41">
        <f t="shared" ref="BL69:BL79" si="201">AT69*$B$20</f>
        <v>0</v>
      </c>
      <c r="BM69" s="41">
        <f t="shared" ref="BM69:BM79" si="202">AU69*$B$21</f>
        <v>0</v>
      </c>
      <c r="BN69" s="41">
        <f t="shared" ref="BN69:BN79" si="203">AV69*$B$22</f>
        <v>0</v>
      </c>
      <c r="BO69" s="41">
        <f t="shared" ref="BO69:BO79" si="204">AW69*$B$23</f>
        <v>0</v>
      </c>
      <c r="BP69" s="41">
        <f t="shared" ref="BP69:BP79" si="205">AX69*$B$24</f>
        <v>0</v>
      </c>
      <c r="BQ69" s="306">
        <f t="shared" ref="BQ69:BQ79" si="206">AY69*$B$25</f>
        <v>0</v>
      </c>
    </row>
    <row r="70" spans="1:69" ht="21" customHeight="1" thickBot="1" x14ac:dyDescent="0.4">
      <c r="A70" s="526" t="s">
        <v>293</v>
      </c>
      <c r="B70" s="390" t="s">
        <v>144</v>
      </c>
      <c r="C70" s="249" t="s">
        <v>27</v>
      </c>
      <c r="D70" s="471" t="s">
        <v>79</v>
      </c>
      <c r="E70" s="1088"/>
      <c r="F70" s="1086"/>
      <c r="G70" s="1086"/>
      <c r="H70" s="1086"/>
      <c r="I70" s="1086"/>
      <c r="J70" s="1092"/>
      <c r="K70" s="1092"/>
      <c r="L70" s="1088"/>
      <c r="M70" s="1086"/>
      <c r="N70" s="1086"/>
      <c r="O70" s="1086"/>
      <c r="P70" s="1086"/>
      <c r="Q70" s="1092"/>
      <c r="R70" s="1092"/>
      <c r="S70" s="1088"/>
      <c r="T70" s="1086"/>
      <c r="U70" s="1086"/>
      <c r="V70" s="1086"/>
      <c r="W70" s="1086"/>
      <c r="X70" s="1092"/>
      <c r="Y70" s="1092"/>
      <c r="Z70" s="1088"/>
      <c r="AA70" s="1086"/>
      <c r="AB70" s="1086"/>
      <c r="AC70" s="1086"/>
      <c r="AD70" s="1086"/>
      <c r="AE70" s="1092"/>
      <c r="AF70" s="1092"/>
      <c r="AG70" s="1088"/>
      <c r="AH70" s="1086"/>
      <c r="AI70" s="34">
        <f>COUNTA(E70:AH70)</f>
        <v>0</v>
      </c>
      <c r="AK70" s="393">
        <f>+COUNTIF(E70:AH70,"*"&amp;"A"&amp;"*")</f>
        <v>0</v>
      </c>
      <c r="AL70" s="37">
        <f>+COUNTIF(E70:AH70,"*"&amp;"B"&amp;"*")</f>
        <v>0</v>
      </c>
      <c r="AM70" s="37">
        <f>+COUNTIF(E70:AH70,"*"&amp;"C"&amp;"*")</f>
        <v>0</v>
      </c>
      <c r="AN70" s="37">
        <f>+COUNTIF(E70:AH70,"*"&amp;"D"&amp;"*")</f>
        <v>0</v>
      </c>
      <c r="AO70" s="37">
        <f>+COUNTIF(E70:AH70,"*"&amp;"E"&amp;"*")</f>
        <v>0</v>
      </c>
      <c r="AP70" s="37">
        <f>+COUNTIF(E70:AH70,"*"&amp;"F"&amp;"*")</f>
        <v>0</v>
      </c>
      <c r="AQ70" s="37">
        <f>+COUNTIF(E70:AH70,"*"&amp;"G"&amp;"*")</f>
        <v>0</v>
      </c>
      <c r="AR70" s="37">
        <f>+COUNTIF(E70:AH70,"*"&amp;"H"&amp;"*")</f>
        <v>0</v>
      </c>
      <c r="AS70" s="37">
        <f>+COUNTIF(E70:AH70,"*"&amp;"I"&amp;"*")</f>
        <v>0</v>
      </c>
      <c r="AT70" s="37">
        <f>+COUNTIF(E70:AH70,"*"&amp;"J"&amp;"*")</f>
        <v>0</v>
      </c>
      <c r="AU70" s="37">
        <f>+COUNTIF(E70:AH70,"*"&amp;"K"&amp;"*")</f>
        <v>0</v>
      </c>
      <c r="AV70" s="37">
        <f>+COUNTIF(E70:AH70,"*"&amp;"L"&amp;"*")</f>
        <v>0</v>
      </c>
      <c r="AW70" s="37">
        <f>+COUNTIF(E70:AH70,"*"&amp;"M"&amp;"*")</f>
        <v>0</v>
      </c>
      <c r="AX70" s="37">
        <f>+COUNTIF(E70:AH70,"*"&amp;"N"&amp;"*")</f>
        <v>0</v>
      </c>
      <c r="AY70" s="396">
        <f>+COUNTIF(E70:AH70,"*"&amp;"O"&amp;"*")</f>
        <v>0</v>
      </c>
      <c r="BA70" s="39">
        <f>IF($C70="NPT",SUM($AK70:$AY70),0)</f>
        <v>0</v>
      </c>
      <c r="BB70" s="40">
        <f>IF($C70="PT",SUM($AK70:$AY70),0)</f>
        <v>0</v>
      </c>
      <c r="BC70" s="41">
        <f t="shared" si="192"/>
        <v>0</v>
      </c>
      <c r="BD70" s="41">
        <f t="shared" si="193"/>
        <v>0</v>
      </c>
      <c r="BE70" s="41">
        <f t="shared" si="194"/>
        <v>0</v>
      </c>
      <c r="BF70" s="41">
        <f t="shared" si="195"/>
        <v>0</v>
      </c>
      <c r="BG70" s="41">
        <f t="shared" si="196"/>
        <v>0</v>
      </c>
      <c r="BH70" s="41">
        <f t="shared" si="197"/>
        <v>0</v>
      </c>
      <c r="BI70" s="41">
        <f t="shared" si="198"/>
        <v>0</v>
      </c>
      <c r="BJ70" s="41">
        <f t="shared" si="199"/>
        <v>0</v>
      </c>
      <c r="BK70" s="41">
        <f t="shared" si="200"/>
        <v>0</v>
      </c>
      <c r="BL70" s="41">
        <f t="shared" si="201"/>
        <v>0</v>
      </c>
      <c r="BM70" s="41">
        <f t="shared" si="202"/>
        <v>0</v>
      </c>
      <c r="BN70" s="41">
        <f t="shared" si="203"/>
        <v>0</v>
      </c>
      <c r="BO70" s="41">
        <f t="shared" si="204"/>
        <v>0</v>
      </c>
      <c r="BP70" s="41">
        <f t="shared" si="205"/>
        <v>0</v>
      </c>
      <c r="BQ70" s="306">
        <f t="shared" si="206"/>
        <v>0</v>
      </c>
    </row>
    <row r="71" spans="1:69" ht="21" customHeight="1" thickBot="1" x14ac:dyDescent="0.4">
      <c r="A71" s="526" t="s">
        <v>299</v>
      </c>
      <c r="B71" s="390" t="s">
        <v>145</v>
      </c>
      <c r="C71" s="390" t="s">
        <v>27</v>
      </c>
      <c r="D71" s="471" t="s">
        <v>79</v>
      </c>
      <c r="E71" s="1086"/>
      <c r="F71" s="1088"/>
      <c r="G71" s="1088"/>
      <c r="H71" s="1088"/>
      <c r="I71" s="1088"/>
      <c r="J71" s="1088"/>
      <c r="K71" s="1088"/>
      <c r="L71" s="1086"/>
      <c r="M71" s="1088"/>
      <c r="N71" s="1088"/>
      <c r="O71" s="1088"/>
      <c r="P71" s="1088"/>
      <c r="Q71" s="1088"/>
      <c r="R71" s="1088"/>
      <c r="S71" s="1086"/>
      <c r="T71" s="1088"/>
      <c r="U71" s="1088"/>
      <c r="V71" s="1088"/>
      <c r="W71" s="1088"/>
      <c r="X71" s="1088"/>
      <c r="Y71" s="1088"/>
      <c r="Z71" s="1086"/>
      <c r="AA71" s="1088"/>
      <c r="AB71" s="1088"/>
      <c r="AC71" s="1088"/>
      <c r="AD71" s="1088"/>
      <c r="AE71" s="1088"/>
      <c r="AF71" s="1088"/>
      <c r="AG71" s="1086"/>
      <c r="AH71" s="1088"/>
      <c r="AI71" s="34">
        <f>COUNTA(E71:AH71)</f>
        <v>0</v>
      </c>
      <c r="AK71" s="393">
        <f>+COUNTIF(E71:AH71,"*"&amp;"A"&amp;"*")</f>
        <v>0</v>
      </c>
      <c r="AL71" s="37">
        <f>+COUNTIF(E71:AH71,"*"&amp;"B"&amp;"*")</f>
        <v>0</v>
      </c>
      <c r="AM71" s="37">
        <f>+COUNTIF(E71:AH71,"*"&amp;"C"&amp;"*")</f>
        <v>0</v>
      </c>
      <c r="AN71" s="37">
        <f>+COUNTIF(E71:AH71,"*"&amp;"D"&amp;"*")</f>
        <v>0</v>
      </c>
      <c r="AO71" s="37">
        <f>+COUNTIF(E71:AH71,"*"&amp;"E"&amp;"*")</f>
        <v>0</v>
      </c>
      <c r="AP71" s="37">
        <f>+COUNTIF(E71:AH71,"*"&amp;"F"&amp;"*")</f>
        <v>0</v>
      </c>
      <c r="AQ71" s="37">
        <f>+COUNTIF(E71:AH71,"*"&amp;"G"&amp;"*")</f>
        <v>0</v>
      </c>
      <c r="AR71" s="37">
        <f>+COUNTIF(E71:AH71,"*"&amp;"H"&amp;"*")</f>
        <v>0</v>
      </c>
      <c r="AS71" s="37">
        <f>+COUNTIF(E71:AH71,"*"&amp;"I"&amp;"*")</f>
        <v>0</v>
      </c>
      <c r="AT71" s="37">
        <f>+COUNTIF(E71:AH71,"*"&amp;"J"&amp;"*")</f>
        <v>0</v>
      </c>
      <c r="AU71" s="37">
        <f>+COUNTIF(E71:AH71,"*"&amp;"K"&amp;"*")</f>
        <v>0</v>
      </c>
      <c r="AV71" s="37">
        <f>+COUNTIF(E71:AH71,"*"&amp;"L"&amp;"*")</f>
        <v>0</v>
      </c>
      <c r="AW71" s="37">
        <f>+COUNTIF(E71:AH71,"*"&amp;"M"&amp;"*")</f>
        <v>0</v>
      </c>
      <c r="AX71" s="37">
        <f>+COUNTIF(E71:AH71,"*"&amp;"N"&amp;"*")</f>
        <v>0</v>
      </c>
      <c r="AY71" s="396">
        <f>+COUNTIF(E71:AH71,"*"&amp;"O"&amp;"*")</f>
        <v>0</v>
      </c>
      <c r="BA71" s="39">
        <f>IF($C71="NPT",SUM($AK71:$AY71),0)</f>
        <v>0</v>
      </c>
      <c r="BB71" s="40">
        <f>IF($C71="PT",SUM($AK71:$AY71),0)</f>
        <v>0</v>
      </c>
      <c r="BC71" s="41">
        <f t="shared" si="192"/>
        <v>0</v>
      </c>
      <c r="BD71" s="41">
        <f t="shared" si="193"/>
        <v>0</v>
      </c>
      <c r="BE71" s="41">
        <f t="shared" si="194"/>
        <v>0</v>
      </c>
      <c r="BF71" s="41">
        <f t="shared" si="195"/>
        <v>0</v>
      </c>
      <c r="BG71" s="41">
        <f t="shared" si="196"/>
        <v>0</v>
      </c>
      <c r="BH71" s="41">
        <f t="shared" si="197"/>
        <v>0</v>
      </c>
      <c r="BI71" s="41">
        <f t="shared" si="198"/>
        <v>0</v>
      </c>
      <c r="BJ71" s="41">
        <f t="shared" si="199"/>
        <v>0</v>
      </c>
      <c r="BK71" s="41">
        <f t="shared" si="200"/>
        <v>0</v>
      </c>
      <c r="BL71" s="41">
        <f t="shared" si="201"/>
        <v>0</v>
      </c>
      <c r="BM71" s="41">
        <f t="shared" si="202"/>
        <v>0</v>
      </c>
      <c r="BN71" s="41">
        <f t="shared" si="203"/>
        <v>0</v>
      </c>
      <c r="BO71" s="41">
        <f t="shared" si="204"/>
        <v>0</v>
      </c>
      <c r="BP71" s="41">
        <f t="shared" si="205"/>
        <v>0</v>
      </c>
      <c r="BQ71" s="306">
        <f t="shared" si="206"/>
        <v>0</v>
      </c>
    </row>
    <row r="72" spans="1:69" ht="21" customHeight="1" thickBot="1" x14ac:dyDescent="0.4">
      <c r="A72" s="526" t="s">
        <v>296</v>
      </c>
      <c r="B72" s="249" t="s">
        <v>146</v>
      </c>
      <c r="C72" s="249" t="s">
        <v>27</v>
      </c>
      <c r="D72" s="471" t="s">
        <v>79</v>
      </c>
      <c r="E72" s="1086"/>
      <c r="F72" s="1086"/>
      <c r="G72" s="1086"/>
      <c r="H72" s="1086"/>
      <c r="I72" s="1086"/>
      <c r="J72" s="1092"/>
      <c r="K72" s="1092"/>
      <c r="L72" s="1086"/>
      <c r="M72" s="1086"/>
      <c r="N72" s="1086"/>
      <c r="O72" s="1086"/>
      <c r="P72" s="1086"/>
      <c r="Q72" s="1092"/>
      <c r="R72" s="1092"/>
      <c r="S72" s="1086"/>
      <c r="T72" s="1086"/>
      <c r="U72" s="1086"/>
      <c r="V72" s="1086"/>
      <c r="W72" s="1086"/>
      <c r="X72" s="1092"/>
      <c r="Y72" s="1092"/>
      <c r="Z72" s="1086"/>
      <c r="AA72" s="1086"/>
      <c r="AB72" s="1086"/>
      <c r="AC72" s="1086"/>
      <c r="AD72" s="1086"/>
      <c r="AE72" s="1092"/>
      <c r="AF72" s="1092"/>
      <c r="AG72" s="1086"/>
      <c r="AH72" s="1086"/>
      <c r="AI72" s="34">
        <f>COUNTA(E72:AH72)</f>
        <v>0</v>
      </c>
      <c r="AJ72" s="38"/>
      <c r="AK72" s="393">
        <f>+COUNTIF(E72:AH72,"*"&amp;"A"&amp;"*")</f>
        <v>0</v>
      </c>
      <c r="AL72" s="37">
        <f>+COUNTIF(E72:AH72,"*"&amp;"B"&amp;"*")</f>
        <v>0</v>
      </c>
      <c r="AM72" s="37">
        <f>+COUNTIF(E72:AH72,"*"&amp;"C"&amp;"*")</f>
        <v>0</v>
      </c>
      <c r="AN72" s="37">
        <f>+COUNTIF(E72:AH72,"*"&amp;"D"&amp;"*")</f>
        <v>0</v>
      </c>
      <c r="AO72" s="37">
        <f>+COUNTIF(E72:AH72,"*"&amp;"E"&amp;"*")</f>
        <v>0</v>
      </c>
      <c r="AP72" s="37">
        <f>+COUNTIF(E72:AH72,"*"&amp;"F"&amp;"*")</f>
        <v>0</v>
      </c>
      <c r="AQ72" s="37">
        <f>+COUNTIF(E72:AH72,"*"&amp;"G"&amp;"*")</f>
        <v>0</v>
      </c>
      <c r="AR72" s="37">
        <f>+COUNTIF(E72:AH72,"*"&amp;"H"&amp;"*")</f>
        <v>0</v>
      </c>
      <c r="AS72" s="37">
        <f>+COUNTIF(E72:AH72,"*"&amp;"I"&amp;"*")</f>
        <v>0</v>
      </c>
      <c r="AT72" s="37">
        <f>+COUNTIF(E72:AH72,"*"&amp;"J"&amp;"*")</f>
        <v>0</v>
      </c>
      <c r="AU72" s="37">
        <f>+COUNTIF(E72:AH72,"*"&amp;"K"&amp;"*")</f>
        <v>0</v>
      </c>
      <c r="AV72" s="37">
        <f>+COUNTIF(E72:AH72,"*"&amp;"L"&amp;"*")</f>
        <v>0</v>
      </c>
      <c r="AW72" s="37">
        <f>+COUNTIF(E72:AH72,"*"&amp;"M"&amp;"*")</f>
        <v>0</v>
      </c>
      <c r="AX72" s="37">
        <f>+COUNTIF(E72:AH72,"*"&amp;"N"&amp;"*")</f>
        <v>0</v>
      </c>
      <c r="AY72" s="396">
        <f>+COUNTIF(E72:AH72,"*"&amp;"O"&amp;"*")</f>
        <v>0</v>
      </c>
      <c r="BA72" s="39">
        <f>IF($C72="NPT",SUM($AK72:$AY72),0)</f>
        <v>0</v>
      </c>
      <c r="BB72" s="40">
        <f>IF($C72="PT",SUM($AK72:$AY72),0)</f>
        <v>0</v>
      </c>
      <c r="BC72" s="41">
        <f t="shared" si="192"/>
        <v>0</v>
      </c>
      <c r="BD72" s="41">
        <f t="shared" si="193"/>
        <v>0</v>
      </c>
      <c r="BE72" s="41">
        <f t="shared" si="194"/>
        <v>0</v>
      </c>
      <c r="BF72" s="41">
        <f t="shared" si="195"/>
        <v>0</v>
      </c>
      <c r="BG72" s="41">
        <f t="shared" si="196"/>
        <v>0</v>
      </c>
      <c r="BH72" s="41">
        <f t="shared" si="197"/>
        <v>0</v>
      </c>
      <c r="BI72" s="41">
        <f t="shared" si="198"/>
        <v>0</v>
      </c>
      <c r="BJ72" s="41">
        <f t="shared" si="199"/>
        <v>0</v>
      </c>
      <c r="BK72" s="41">
        <f t="shared" si="200"/>
        <v>0</v>
      </c>
      <c r="BL72" s="41">
        <f t="shared" si="201"/>
        <v>0</v>
      </c>
      <c r="BM72" s="41">
        <f t="shared" si="202"/>
        <v>0</v>
      </c>
      <c r="BN72" s="41">
        <f t="shared" si="203"/>
        <v>0</v>
      </c>
      <c r="BO72" s="41">
        <f t="shared" si="204"/>
        <v>0</v>
      </c>
      <c r="BP72" s="41">
        <f t="shared" si="205"/>
        <v>0</v>
      </c>
      <c r="BQ72" s="306">
        <f t="shared" si="206"/>
        <v>0</v>
      </c>
    </row>
    <row r="73" spans="1:69" ht="21" customHeight="1" thickBot="1" x14ac:dyDescent="0.4">
      <c r="A73" s="526" t="s">
        <v>420</v>
      </c>
      <c r="B73" s="390" t="s">
        <v>148</v>
      </c>
      <c r="C73" s="249" t="s">
        <v>26</v>
      </c>
      <c r="D73" s="471" t="s">
        <v>79</v>
      </c>
      <c r="E73" s="1088"/>
      <c r="F73" s="1086"/>
      <c r="G73" s="1086"/>
      <c r="H73" s="1086"/>
      <c r="I73" s="1086"/>
      <c r="J73" s="1092"/>
      <c r="K73" s="1092"/>
      <c r="L73" s="1088"/>
      <c r="M73" s="1086"/>
      <c r="N73" s="1086"/>
      <c r="O73" s="1086"/>
      <c r="P73" s="1086"/>
      <c r="Q73" s="1092"/>
      <c r="R73" s="1092"/>
      <c r="S73" s="1088"/>
      <c r="T73" s="1086"/>
      <c r="U73" s="1086"/>
      <c r="V73" s="1086"/>
      <c r="W73" s="1086"/>
      <c r="X73" s="1092"/>
      <c r="Y73" s="1092"/>
      <c r="Z73" s="1088"/>
      <c r="AA73" s="1086"/>
      <c r="AB73" s="1086"/>
      <c r="AC73" s="1086"/>
      <c r="AD73" s="1086"/>
      <c r="AE73" s="1092"/>
      <c r="AF73" s="1092"/>
      <c r="AG73" s="1088"/>
      <c r="AH73" s="1086"/>
      <c r="AI73" s="34">
        <f>COUNTA(E73:AH73)</f>
        <v>0</v>
      </c>
      <c r="AK73" s="393">
        <f>+COUNTIF(E73:AH73,"*"&amp;"A"&amp;"*")</f>
        <v>0</v>
      </c>
      <c r="AL73" s="37">
        <f>+COUNTIF(E73:AH73,"*"&amp;"B"&amp;"*")</f>
        <v>0</v>
      </c>
      <c r="AM73" s="37">
        <f>+COUNTIF(E73:AH73,"*"&amp;"C"&amp;"*")</f>
        <v>0</v>
      </c>
      <c r="AN73" s="37">
        <f>+COUNTIF(E73:AH73,"*"&amp;"D"&amp;"*")</f>
        <v>0</v>
      </c>
      <c r="AO73" s="37">
        <f>+COUNTIF(E73:AH73,"*"&amp;"E"&amp;"*")</f>
        <v>0</v>
      </c>
      <c r="AP73" s="37">
        <f>+COUNTIF(E73:AH73,"*"&amp;"F"&amp;"*")</f>
        <v>0</v>
      </c>
      <c r="AQ73" s="37">
        <f>+COUNTIF(E73:AH73,"*"&amp;"G"&amp;"*")</f>
        <v>0</v>
      </c>
      <c r="AR73" s="37">
        <f>+COUNTIF(E73:AH73,"*"&amp;"H"&amp;"*")</f>
        <v>0</v>
      </c>
      <c r="AS73" s="37">
        <f>+COUNTIF(E73:AH73,"*"&amp;"I"&amp;"*")</f>
        <v>0</v>
      </c>
      <c r="AT73" s="37">
        <f>+COUNTIF(E73:AH73,"*"&amp;"J"&amp;"*")</f>
        <v>0</v>
      </c>
      <c r="AU73" s="37">
        <f>+COUNTIF(E73:AH73,"*"&amp;"K"&amp;"*")</f>
        <v>0</v>
      </c>
      <c r="AV73" s="37">
        <f>+COUNTIF(E73:AH73,"*"&amp;"L"&amp;"*")</f>
        <v>0</v>
      </c>
      <c r="AW73" s="37">
        <f>+COUNTIF(E73:AH73,"*"&amp;"M"&amp;"*")</f>
        <v>0</v>
      </c>
      <c r="AX73" s="37">
        <f>+COUNTIF(E73:AH73,"*"&amp;"N"&amp;"*")</f>
        <v>0</v>
      </c>
      <c r="AY73" s="396">
        <f>+COUNTIF(E73:AH73,"*"&amp;"O"&amp;"*")</f>
        <v>0</v>
      </c>
      <c r="BA73" s="39">
        <f>IF($C73="NPT",SUM($AK73:$AY73),0)</f>
        <v>0</v>
      </c>
      <c r="BB73" s="40">
        <f>IF($C73="PT",SUM($AK73:$AY73),0)</f>
        <v>0</v>
      </c>
      <c r="BC73" s="41">
        <f t="shared" si="192"/>
        <v>0</v>
      </c>
      <c r="BD73" s="41">
        <f t="shared" si="193"/>
        <v>0</v>
      </c>
      <c r="BE73" s="41">
        <f t="shared" si="194"/>
        <v>0</v>
      </c>
      <c r="BF73" s="41">
        <f t="shared" si="195"/>
        <v>0</v>
      </c>
      <c r="BG73" s="41">
        <f t="shared" si="196"/>
        <v>0</v>
      </c>
      <c r="BH73" s="41">
        <f t="shared" si="197"/>
        <v>0</v>
      </c>
      <c r="BI73" s="41">
        <f t="shared" si="198"/>
        <v>0</v>
      </c>
      <c r="BJ73" s="41">
        <f t="shared" si="199"/>
        <v>0</v>
      </c>
      <c r="BK73" s="41">
        <f t="shared" si="200"/>
        <v>0</v>
      </c>
      <c r="BL73" s="41">
        <f t="shared" si="201"/>
        <v>0</v>
      </c>
      <c r="BM73" s="41">
        <f t="shared" si="202"/>
        <v>0</v>
      </c>
      <c r="BN73" s="41">
        <f t="shared" si="203"/>
        <v>0</v>
      </c>
      <c r="BO73" s="41">
        <f t="shared" si="204"/>
        <v>0</v>
      </c>
      <c r="BP73" s="41">
        <f t="shared" si="205"/>
        <v>0</v>
      </c>
      <c r="BQ73" s="306">
        <f t="shared" si="206"/>
        <v>0</v>
      </c>
    </row>
    <row r="74" spans="1:69" ht="21" customHeight="1" thickBot="1" x14ac:dyDescent="0.4">
      <c r="A74" s="526" t="s">
        <v>648</v>
      </c>
      <c r="B74" s="249" t="s">
        <v>149</v>
      </c>
      <c r="C74" s="249" t="s">
        <v>26</v>
      </c>
      <c r="D74" s="471" t="s">
        <v>79</v>
      </c>
      <c r="E74" s="1086"/>
      <c r="F74" s="1088"/>
      <c r="G74" s="1088"/>
      <c r="H74" s="1088"/>
      <c r="I74" s="1088"/>
      <c r="J74" s="1088"/>
      <c r="K74" s="1088"/>
      <c r="L74" s="1086"/>
      <c r="M74" s="1088"/>
      <c r="N74" s="1088"/>
      <c r="O74" s="1088"/>
      <c r="P74" s="1088"/>
      <c r="Q74" s="1088"/>
      <c r="R74" s="1088"/>
      <c r="S74" s="1086"/>
      <c r="T74" s="1088"/>
      <c r="U74" s="1088"/>
      <c r="V74" s="1088"/>
      <c r="W74" s="1088"/>
      <c r="X74" s="1088"/>
      <c r="Y74" s="1088"/>
      <c r="Z74" s="1086"/>
      <c r="AA74" s="1088"/>
      <c r="AB74" s="1088"/>
      <c r="AC74" s="1088"/>
      <c r="AD74" s="1088"/>
      <c r="AE74" s="1088"/>
      <c r="AF74" s="1088"/>
      <c r="AG74" s="1086"/>
      <c r="AH74" s="1088"/>
      <c r="AI74" s="34">
        <f>COUNTA(E74:AH74)</f>
        <v>0</v>
      </c>
      <c r="AK74" s="393">
        <f>+COUNTIF(E74:AH74,"*"&amp;"A"&amp;"*")</f>
        <v>0</v>
      </c>
      <c r="AL74" s="37">
        <f>+COUNTIF(E74:AH74,"*"&amp;"B"&amp;"*")</f>
        <v>0</v>
      </c>
      <c r="AM74" s="37">
        <f>+COUNTIF(E74:AH74,"*"&amp;"C"&amp;"*")</f>
        <v>0</v>
      </c>
      <c r="AN74" s="37">
        <f>+COUNTIF(E74:AH74,"*"&amp;"D"&amp;"*")</f>
        <v>0</v>
      </c>
      <c r="AO74" s="37">
        <f>+COUNTIF(E74:AH74,"*"&amp;"E"&amp;"*")</f>
        <v>0</v>
      </c>
      <c r="AP74" s="37">
        <f>+COUNTIF(E74:AH74,"*"&amp;"F"&amp;"*")</f>
        <v>0</v>
      </c>
      <c r="AQ74" s="37">
        <f>+COUNTIF(E74:AH74,"*"&amp;"G"&amp;"*")</f>
        <v>0</v>
      </c>
      <c r="AR74" s="37">
        <f>+COUNTIF(E74:AH74,"*"&amp;"H"&amp;"*")</f>
        <v>0</v>
      </c>
      <c r="AS74" s="37">
        <f>+COUNTIF(E74:AH74,"*"&amp;"I"&amp;"*")</f>
        <v>0</v>
      </c>
      <c r="AT74" s="37">
        <f>+COUNTIF(E74:AH74,"*"&amp;"J"&amp;"*")</f>
        <v>0</v>
      </c>
      <c r="AU74" s="37">
        <f>+COUNTIF(E74:AH74,"*"&amp;"K"&amp;"*")</f>
        <v>0</v>
      </c>
      <c r="AV74" s="37">
        <f>+COUNTIF(E74:AH74,"*"&amp;"L"&amp;"*")</f>
        <v>0</v>
      </c>
      <c r="AW74" s="37">
        <f>+COUNTIF(E74:AH74,"*"&amp;"M"&amp;"*")</f>
        <v>0</v>
      </c>
      <c r="AX74" s="37">
        <f>+COUNTIF(E74:AH74,"*"&amp;"N"&amp;"*")</f>
        <v>0</v>
      </c>
      <c r="AY74" s="396">
        <f>+COUNTIF(E74:AH74,"*"&amp;"O"&amp;"*")</f>
        <v>0</v>
      </c>
      <c r="BA74" s="39">
        <f>IF($C74="NPT",SUM($AK74:$AY74),0)</f>
        <v>0</v>
      </c>
      <c r="BB74" s="40">
        <f>IF($C74="PT",SUM($AK74:$AY74),0)</f>
        <v>0</v>
      </c>
      <c r="BC74" s="41">
        <f t="shared" si="192"/>
        <v>0</v>
      </c>
      <c r="BD74" s="41">
        <f t="shared" si="193"/>
        <v>0</v>
      </c>
      <c r="BE74" s="41">
        <f t="shared" si="194"/>
        <v>0</v>
      </c>
      <c r="BF74" s="41">
        <f t="shared" si="195"/>
        <v>0</v>
      </c>
      <c r="BG74" s="41">
        <f t="shared" si="196"/>
        <v>0</v>
      </c>
      <c r="BH74" s="41">
        <f t="shared" si="197"/>
        <v>0</v>
      </c>
      <c r="BI74" s="41">
        <f t="shared" si="198"/>
        <v>0</v>
      </c>
      <c r="BJ74" s="41">
        <f t="shared" si="199"/>
        <v>0</v>
      </c>
      <c r="BK74" s="41">
        <f t="shared" si="200"/>
        <v>0</v>
      </c>
      <c r="BL74" s="41">
        <f t="shared" si="201"/>
        <v>0</v>
      </c>
      <c r="BM74" s="41">
        <f t="shared" si="202"/>
        <v>0</v>
      </c>
      <c r="BN74" s="41">
        <f t="shared" si="203"/>
        <v>0</v>
      </c>
      <c r="BO74" s="41">
        <f t="shared" si="204"/>
        <v>0</v>
      </c>
      <c r="BP74" s="41">
        <f t="shared" si="205"/>
        <v>0</v>
      </c>
      <c r="BQ74" s="306">
        <f t="shared" si="206"/>
        <v>0</v>
      </c>
    </row>
    <row r="75" spans="1:69" ht="21" customHeight="1" thickBot="1" x14ac:dyDescent="0.4">
      <c r="A75" s="526" t="s">
        <v>420</v>
      </c>
      <c r="B75" s="390" t="s">
        <v>150</v>
      </c>
      <c r="C75" s="249" t="s">
        <v>26</v>
      </c>
      <c r="D75" s="471" t="s">
        <v>79</v>
      </c>
      <c r="E75" s="1086"/>
      <c r="F75" s="1086"/>
      <c r="G75" s="1086"/>
      <c r="H75" s="1086"/>
      <c r="I75" s="1086"/>
      <c r="J75" s="1092"/>
      <c r="K75" s="1092"/>
      <c r="L75" s="1086"/>
      <c r="M75" s="1086"/>
      <c r="N75" s="1086"/>
      <c r="O75" s="1086"/>
      <c r="P75" s="1086"/>
      <c r="Q75" s="1092"/>
      <c r="R75" s="1092"/>
      <c r="S75" s="1086"/>
      <c r="T75" s="1086"/>
      <c r="U75" s="1086"/>
      <c r="V75" s="1086"/>
      <c r="W75" s="1086"/>
      <c r="X75" s="1092"/>
      <c r="Y75" s="1092"/>
      <c r="Z75" s="1086"/>
      <c r="AA75" s="1086"/>
      <c r="AB75" s="1086"/>
      <c r="AC75" s="1086"/>
      <c r="AD75" s="1086"/>
      <c r="AE75" s="1092"/>
      <c r="AF75" s="1092"/>
      <c r="AG75" s="1086"/>
      <c r="AH75" s="1086"/>
      <c r="AI75" s="34">
        <f>COUNTA(E75:AH75)</f>
        <v>0</v>
      </c>
      <c r="AK75" s="393">
        <f>+COUNTIF(E75:AH75,"*"&amp;"A"&amp;"*")</f>
        <v>0</v>
      </c>
      <c r="AL75" s="37">
        <f>+COUNTIF(E75:AH75,"*"&amp;"B"&amp;"*")</f>
        <v>0</v>
      </c>
      <c r="AM75" s="37">
        <f>+COUNTIF(E75:AH75,"*"&amp;"C"&amp;"*")</f>
        <v>0</v>
      </c>
      <c r="AN75" s="37">
        <f>+COUNTIF(E75:AH75,"*"&amp;"D"&amp;"*")</f>
        <v>0</v>
      </c>
      <c r="AO75" s="37">
        <f>+COUNTIF(E75:AH75,"*"&amp;"E"&amp;"*")</f>
        <v>0</v>
      </c>
      <c r="AP75" s="37">
        <f>+COUNTIF(E75:AH75,"*"&amp;"F"&amp;"*")</f>
        <v>0</v>
      </c>
      <c r="AQ75" s="37">
        <f>+COUNTIF(E75:AH75,"*"&amp;"G"&amp;"*")</f>
        <v>0</v>
      </c>
      <c r="AR75" s="37">
        <f>+COUNTIF(E75:AH75,"*"&amp;"H"&amp;"*")</f>
        <v>0</v>
      </c>
      <c r="AS75" s="37">
        <f>+COUNTIF(E75:AH75,"*"&amp;"I"&amp;"*")</f>
        <v>0</v>
      </c>
      <c r="AT75" s="37">
        <f>+COUNTIF(E75:AH75,"*"&amp;"J"&amp;"*")</f>
        <v>0</v>
      </c>
      <c r="AU75" s="37">
        <f>+COUNTIF(E75:AH75,"*"&amp;"K"&amp;"*")</f>
        <v>0</v>
      </c>
      <c r="AV75" s="37">
        <f>+COUNTIF(E75:AH75,"*"&amp;"L"&amp;"*")</f>
        <v>0</v>
      </c>
      <c r="AW75" s="37">
        <f>+COUNTIF(E75:AH75,"*"&amp;"M"&amp;"*")</f>
        <v>0</v>
      </c>
      <c r="AX75" s="37">
        <f>+COUNTIF(E75:AH75,"*"&amp;"N"&amp;"*")</f>
        <v>0</v>
      </c>
      <c r="AY75" s="396">
        <f>+COUNTIF(E75:AH75,"*"&amp;"O"&amp;"*")</f>
        <v>0</v>
      </c>
      <c r="BA75" s="39">
        <f>IF($C75="NPT",SUM($AK75:$AY75),0)</f>
        <v>0</v>
      </c>
      <c r="BB75" s="40">
        <f>IF($C75="PT",SUM($AK75:$AY75),0)</f>
        <v>0</v>
      </c>
      <c r="BC75" s="41">
        <f t="shared" si="192"/>
        <v>0</v>
      </c>
      <c r="BD75" s="41">
        <f t="shared" si="193"/>
        <v>0</v>
      </c>
      <c r="BE75" s="41">
        <f t="shared" si="194"/>
        <v>0</v>
      </c>
      <c r="BF75" s="41">
        <f t="shared" si="195"/>
        <v>0</v>
      </c>
      <c r="BG75" s="41">
        <f t="shared" si="196"/>
        <v>0</v>
      </c>
      <c r="BH75" s="41">
        <f t="shared" si="197"/>
        <v>0</v>
      </c>
      <c r="BI75" s="41">
        <f t="shared" si="198"/>
        <v>0</v>
      </c>
      <c r="BJ75" s="41">
        <f t="shared" si="199"/>
        <v>0</v>
      </c>
      <c r="BK75" s="41">
        <f t="shared" si="200"/>
        <v>0</v>
      </c>
      <c r="BL75" s="41">
        <f t="shared" si="201"/>
        <v>0</v>
      </c>
      <c r="BM75" s="41">
        <f t="shared" si="202"/>
        <v>0</v>
      </c>
      <c r="BN75" s="41">
        <f t="shared" si="203"/>
        <v>0</v>
      </c>
      <c r="BO75" s="41">
        <f t="shared" si="204"/>
        <v>0</v>
      </c>
      <c r="BP75" s="41">
        <f t="shared" si="205"/>
        <v>0</v>
      </c>
      <c r="BQ75" s="306">
        <f t="shared" si="206"/>
        <v>0</v>
      </c>
    </row>
    <row r="76" spans="1:69" ht="21" customHeight="1" thickBot="1" x14ac:dyDescent="0.4">
      <c r="A76" s="526" t="s">
        <v>414</v>
      </c>
      <c r="B76" s="249" t="s">
        <v>152</v>
      </c>
      <c r="C76" s="249" t="s">
        <v>26</v>
      </c>
      <c r="D76" s="471" t="s">
        <v>79</v>
      </c>
      <c r="E76" s="1088"/>
      <c r="F76" s="1086"/>
      <c r="G76" s="1086"/>
      <c r="H76" s="1086"/>
      <c r="I76" s="1086"/>
      <c r="J76" s="1092"/>
      <c r="K76" s="1092"/>
      <c r="L76" s="1088"/>
      <c r="M76" s="1086"/>
      <c r="N76" s="1086"/>
      <c r="O76" s="1086"/>
      <c r="P76" s="1086"/>
      <c r="Q76" s="1092"/>
      <c r="R76" s="1092"/>
      <c r="S76" s="1088"/>
      <c r="T76" s="1086"/>
      <c r="U76" s="1086"/>
      <c r="V76" s="1086"/>
      <c r="W76" s="1086"/>
      <c r="X76" s="1092"/>
      <c r="Y76" s="1092"/>
      <c r="Z76" s="1088"/>
      <c r="AA76" s="1086"/>
      <c r="AB76" s="1086"/>
      <c r="AC76" s="1086"/>
      <c r="AD76" s="1086"/>
      <c r="AE76" s="1092"/>
      <c r="AF76" s="1092"/>
      <c r="AG76" s="1088"/>
      <c r="AH76" s="1086"/>
      <c r="AI76" s="34">
        <f>COUNTA(E76:AH76)</f>
        <v>0</v>
      </c>
      <c r="AK76" s="393">
        <f>+COUNTIF(E76:AH76,"*"&amp;"A"&amp;"*")</f>
        <v>0</v>
      </c>
      <c r="AL76" s="37">
        <f>+COUNTIF(E76:AH76,"*"&amp;"B"&amp;"*")</f>
        <v>0</v>
      </c>
      <c r="AM76" s="37">
        <f>+COUNTIF(E76:AH76,"*"&amp;"C"&amp;"*")</f>
        <v>0</v>
      </c>
      <c r="AN76" s="37">
        <f>+COUNTIF(E76:AH76,"*"&amp;"D"&amp;"*")</f>
        <v>0</v>
      </c>
      <c r="AO76" s="37">
        <f>+COUNTIF(E76:AH76,"*"&amp;"E"&amp;"*")</f>
        <v>0</v>
      </c>
      <c r="AP76" s="37">
        <f>+COUNTIF(E76:AH76,"*"&amp;"F"&amp;"*")</f>
        <v>0</v>
      </c>
      <c r="AQ76" s="37">
        <f>+COUNTIF(E76:AH76,"*"&amp;"G"&amp;"*")</f>
        <v>0</v>
      </c>
      <c r="AR76" s="37">
        <f>+COUNTIF(E76:AH76,"*"&amp;"H"&amp;"*")</f>
        <v>0</v>
      </c>
      <c r="AS76" s="37">
        <f>+COUNTIF(E76:AH76,"*"&amp;"I"&amp;"*")</f>
        <v>0</v>
      </c>
      <c r="AT76" s="37">
        <f>+COUNTIF(E76:AH76,"*"&amp;"J"&amp;"*")</f>
        <v>0</v>
      </c>
      <c r="AU76" s="37">
        <f>+COUNTIF(E76:AH76,"*"&amp;"K"&amp;"*")</f>
        <v>0</v>
      </c>
      <c r="AV76" s="37">
        <f>+COUNTIF(E76:AH76,"*"&amp;"L"&amp;"*")</f>
        <v>0</v>
      </c>
      <c r="AW76" s="37">
        <f>+COUNTIF(E76:AH76,"*"&amp;"M"&amp;"*")</f>
        <v>0</v>
      </c>
      <c r="AX76" s="37">
        <f>+COUNTIF(E76:AH76,"*"&amp;"N"&amp;"*")</f>
        <v>0</v>
      </c>
      <c r="AY76" s="396">
        <f>+COUNTIF(E76:AH76,"*"&amp;"O"&amp;"*")</f>
        <v>0</v>
      </c>
      <c r="BA76" s="39">
        <f>IF($C76="NPT",SUM($AK76:$AY76),0)</f>
        <v>0</v>
      </c>
      <c r="BB76" s="40">
        <f>IF($C76="PT",SUM($AK76:$AY76),0)</f>
        <v>0</v>
      </c>
      <c r="BC76" s="41">
        <f t="shared" si="192"/>
        <v>0</v>
      </c>
      <c r="BD76" s="41">
        <f t="shared" si="193"/>
        <v>0</v>
      </c>
      <c r="BE76" s="41">
        <f t="shared" si="194"/>
        <v>0</v>
      </c>
      <c r="BF76" s="41">
        <f t="shared" si="195"/>
        <v>0</v>
      </c>
      <c r="BG76" s="41">
        <f t="shared" si="196"/>
        <v>0</v>
      </c>
      <c r="BH76" s="41">
        <f t="shared" si="197"/>
        <v>0</v>
      </c>
      <c r="BI76" s="41">
        <f t="shared" si="198"/>
        <v>0</v>
      </c>
      <c r="BJ76" s="41">
        <f t="shared" si="199"/>
        <v>0</v>
      </c>
      <c r="BK76" s="41">
        <f t="shared" si="200"/>
        <v>0</v>
      </c>
      <c r="BL76" s="41">
        <f t="shared" si="201"/>
        <v>0</v>
      </c>
      <c r="BM76" s="41">
        <f t="shared" si="202"/>
        <v>0</v>
      </c>
      <c r="BN76" s="41">
        <f t="shared" si="203"/>
        <v>0</v>
      </c>
      <c r="BO76" s="41">
        <f t="shared" si="204"/>
        <v>0</v>
      </c>
      <c r="BP76" s="41">
        <f t="shared" si="205"/>
        <v>0</v>
      </c>
      <c r="BQ76" s="306">
        <f t="shared" si="206"/>
        <v>0</v>
      </c>
    </row>
    <row r="77" spans="1:69" ht="21" customHeight="1" thickBot="1" x14ac:dyDescent="0.4">
      <c r="A77" s="526" t="s">
        <v>415</v>
      </c>
      <c r="B77" s="390" t="s">
        <v>153</v>
      </c>
      <c r="C77" s="249" t="s">
        <v>26</v>
      </c>
      <c r="D77" s="471" t="s">
        <v>79</v>
      </c>
      <c r="E77" s="1086"/>
      <c r="F77" s="1088"/>
      <c r="G77" s="1088"/>
      <c r="H77" s="1088"/>
      <c r="I77" s="1088"/>
      <c r="J77" s="1088"/>
      <c r="K77" s="1088"/>
      <c r="L77" s="1086"/>
      <c r="M77" s="1088"/>
      <c r="N77" s="1088"/>
      <c r="O77" s="1088"/>
      <c r="P77" s="1088"/>
      <c r="Q77" s="1088"/>
      <c r="R77" s="1088"/>
      <c r="S77" s="1086"/>
      <c r="T77" s="1088"/>
      <c r="U77" s="1088"/>
      <c r="V77" s="1088"/>
      <c r="W77" s="1088"/>
      <c r="X77" s="1088"/>
      <c r="Y77" s="1088"/>
      <c r="Z77" s="1086"/>
      <c r="AA77" s="1088"/>
      <c r="AB77" s="1088"/>
      <c r="AC77" s="1088"/>
      <c r="AD77" s="1088"/>
      <c r="AE77" s="1088"/>
      <c r="AF77" s="1088"/>
      <c r="AG77" s="1086"/>
      <c r="AH77" s="1088"/>
      <c r="AI77" s="34">
        <f>COUNTA(E77:AH77)</f>
        <v>0</v>
      </c>
      <c r="AJ77" s="38"/>
      <c r="AK77" s="393">
        <f>+COUNTIF(E77:AH77,"*"&amp;"A"&amp;"*")</f>
        <v>0</v>
      </c>
      <c r="AL77" s="37">
        <f>+COUNTIF(E77:AH77,"*"&amp;"B"&amp;"*")</f>
        <v>0</v>
      </c>
      <c r="AM77" s="37">
        <f>+COUNTIF(E77:AH77,"*"&amp;"C"&amp;"*")</f>
        <v>0</v>
      </c>
      <c r="AN77" s="37">
        <f>+COUNTIF(E77:AH77,"*"&amp;"D"&amp;"*")</f>
        <v>0</v>
      </c>
      <c r="AO77" s="37">
        <f>+COUNTIF(E77:AH77,"*"&amp;"E"&amp;"*")</f>
        <v>0</v>
      </c>
      <c r="AP77" s="37">
        <f>+COUNTIF(E77:AH77,"*"&amp;"F"&amp;"*")</f>
        <v>0</v>
      </c>
      <c r="AQ77" s="37">
        <f>+COUNTIF(E77:AH77,"*"&amp;"G"&amp;"*")</f>
        <v>0</v>
      </c>
      <c r="AR77" s="37">
        <f>+COUNTIF(E77:AH77,"*"&amp;"H"&amp;"*")</f>
        <v>0</v>
      </c>
      <c r="AS77" s="37">
        <f>+COUNTIF(E77:AH77,"*"&amp;"I"&amp;"*")</f>
        <v>0</v>
      </c>
      <c r="AT77" s="37">
        <f>+COUNTIF(E77:AH77,"*"&amp;"J"&amp;"*")</f>
        <v>0</v>
      </c>
      <c r="AU77" s="37">
        <f>+COUNTIF(E77:AH77,"*"&amp;"K"&amp;"*")</f>
        <v>0</v>
      </c>
      <c r="AV77" s="37">
        <f>+COUNTIF(E77:AH77,"*"&amp;"L"&amp;"*")</f>
        <v>0</v>
      </c>
      <c r="AW77" s="37">
        <f>+COUNTIF(E77:AH77,"*"&amp;"M"&amp;"*")</f>
        <v>0</v>
      </c>
      <c r="AX77" s="37">
        <f>+COUNTIF(E77:AH77,"*"&amp;"N"&amp;"*")</f>
        <v>0</v>
      </c>
      <c r="AY77" s="396">
        <f>+COUNTIF(E77:AH77,"*"&amp;"O"&amp;"*")</f>
        <v>0</v>
      </c>
      <c r="BA77" s="39">
        <f>IF($C77="NPT",SUM($AK77:$AY77),0)</f>
        <v>0</v>
      </c>
      <c r="BB77" s="40">
        <f>IF($C77="PT",SUM($AK77:$AY77),0)</f>
        <v>0</v>
      </c>
      <c r="BC77" s="41">
        <f t="shared" si="192"/>
        <v>0</v>
      </c>
      <c r="BD77" s="41">
        <f t="shared" si="193"/>
        <v>0</v>
      </c>
      <c r="BE77" s="41">
        <f t="shared" si="194"/>
        <v>0</v>
      </c>
      <c r="BF77" s="41">
        <f t="shared" si="195"/>
        <v>0</v>
      </c>
      <c r="BG77" s="41">
        <f t="shared" si="196"/>
        <v>0</v>
      </c>
      <c r="BH77" s="41">
        <f t="shared" si="197"/>
        <v>0</v>
      </c>
      <c r="BI77" s="41">
        <f t="shared" si="198"/>
        <v>0</v>
      </c>
      <c r="BJ77" s="41">
        <f t="shared" si="199"/>
        <v>0</v>
      </c>
      <c r="BK77" s="41">
        <f t="shared" si="200"/>
        <v>0</v>
      </c>
      <c r="BL77" s="41">
        <f t="shared" si="201"/>
        <v>0</v>
      </c>
      <c r="BM77" s="41">
        <f t="shared" si="202"/>
        <v>0</v>
      </c>
      <c r="BN77" s="41">
        <f t="shared" si="203"/>
        <v>0</v>
      </c>
      <c r="BO77" s="41">
        <f t="shared" si="204"/>
        <v>0</v>
      </c>
      <c r="BP77" s="41">
        <f t="shared" si="205"/>
        <v>0</v>
      </c>
      <c r="BQ77" s="306">
        <f t="shared" si="206"/>
        <v>0</v>
      </c>
    </row>
    <row r="78" spans="1:69" ht="21" customHeight="1" thickBot="1" x14ac:dyDescent="0.4">
      <c r="A78" s="526" t="s">
        <v>413</v>
      </c>
      <c r="B78" s="249" t="s">
        <v>154</v>
      </c>
      <c r="C78" s="249" t="s">
        <v>26</v>
      </c>
      <c r="D78" s="471" t="s">
        <v>79</v>
      </c>
      <c r="E78" s="1088"/>
      <c r="F78" s="1086"/>
      <c r="G78" s="1086"/>
      <c r="H78" s="1086"/>
      <c r="I78" s="1086"/>
      <c r="J78" s="1092"/>
      <c r="K78" s="1092"/>
      <c r="L78" s="1088"/>
      <c r="M78" s="1086"/>
      <c r="N78" s="1086"/>
      <c r="O78" s="1086"/>
      <c r="P78" s="1086"/>
      <c r="Q78" s="1092"/>
      <c r="R78" s="1092"/>
      <c r="S78" s="1088"/>
      <c r="T78" s="1086"/>
      <c r="U78" s="1086"/>
      <c r="V78" s="1086"/>
      <c r="W78" s="1086"/>
      <c r="X78" s="1092"/>
      <c r="Y78" s="1092"/>
      <c r="Z78" s="1088"/>
      <c r="AA78" s="1086"/>
      <c r="AB78" s="1086"/>
      <c r="AC78" s="1086"/>
      <c r="AD78" s="1086"/>
      <c r="AE78" s="1092"/>
      <c r="AF78" s="1092"/>
      <c r="AG78" s="1088"/>
      <c r="AH78" s="1086"/>
      <c r="AI78" s="34">
        <f>COUNTA(E78:AH78)</f>
        <v>0</v>
      </c>
      <c r="AJ78" s="38"/>
      <c r="AK78" s="393">
        <f>+COUNTIF(E78:AH78,"*"&amp;"A"&amp;"*")</f>
        <v>0</v>
      </c>
      <c r="AL78" s="37">
        <f>+COUNTIF(E78:AH78,"*"&amp;"B"&amp;"*")</f>
        <v>0</v>
      </c>
      <c r="AM78" s="37">
        <f>+COUNTIF(E78:AH78,"*"&amp;"C"&amp;"*")</f>
        <v>0</v>
      </c>
      <c r="AN78" s="37">
        <f>+COUNTIF(E78:AH78,"*"&amp;"D"&amp;"*")</f>
        <v>0</v>
      </c>
      <c r="AO78" s="37">
        <f>+COUNTIF(E78:AH78,"*"&amp;"E"&amp;"*")</f>
        <v>0</v>
      </c>
      <c r="AP78" s="37">
        <f>+COUNTIF(E78:AH78,"*"&amp;"F"&amp;"*")</f>
        <v>0</v>
      </c>
      <c r="AQ78" s="37">
        <f>+COUNTIF(E78:AH78,"*"&amp;"G"&amp;"*")</f>
        <v>0</v>
      </c>
      <c r="AR78" s="37">
        <f>+COUNTIF(E78:AH78,"*"&amp;"H"&amp;"*")</f>
        <v>0</v>
      </c>
      <c r="AS78" s="37">
        <f>+COUNTIF(E78:AH78,"*"&amp;"I"&amp;"*")</f>
        <v>0</v>
      </c>
      <c r="AT78" s="37">
        <f>+COUNTIF(E78:AH78,"*"&amp;"J"&amp;"*")</f>
        <v>0</v>
      </c>
      <c r="AU78" s="37">
        <f>+COUNTIF(E78:AH78,"*"&amp;"K"&amp;"*")</f>
        <v>0</v>
      </c>
      <c r="AV78" s="37">
        <f>+COUNTIF(E78:AH78,"*"&amp;"L"&amp;"*")</f>
        <v>0</v>
      </c>
      <c r="AW78" s="37">
        <f>+COUNTIF(E78:AH78,"*"&amp;"M"&amp;"*")</f>
        <v>0</v>
      </c>
      <c r="AX78" s="37">
        <f>+COUNTIF(E78:AH78,"*"&amp;"N"&amp;"*")</f>
        <v>0</v>
      </c>
      <c r="AY78" s="396">
        <f>+COUNTIF(E78:AH78,"*"&amp;"O"&amp;"*")</f>
        <v>0</v>
      </c>
      <c r="BA78" s="39">
        <f>IF($C78="NPT",SUM($AK78:$AY78),0)</f>
        <v>0</v>
      </c>
      <c r="BB78" s="40">
        <f>IF($C78="PT",SUM($AK78:$AY78),0)</f>
        <v>0</v>
      </c>
      <c r="BC78" s="41">
        <f t="shared" si="192"/>
        <v>0</v>
      </c>
      <c r="BD78" s="41">
        <f t="shared" si="193"/>
        <v>0</v>
      </c>
      <c r="BE78" s="41">
        <f t="shared" si="194"/>
        <v>0</v>
      </c>
      <c r="BF78" s="41">
        <f t="shared" si="195"/>
        <v>0</v>
      </c>
      <c r="BG78" s="41">
        <f t="shared" si="196"/>
        <v>0</v>
      </c>
      <c r="BH78" s="41">
        <f t="shared" si="197"/>
        <v>0</v>
      </c>
      <c r="BI78" s="41">
        <f t="shared" si="198"/>
        <v>0</v>
      </c>
      <c r="BJ78" s="41">
        <f t="shared" si="199"/>
        <v>0</v>
      </c>
      <c r="BK78" s="41">
        <f t="shared" si="200"/>
        <v>0</v>
      </c>
      <c r="BL78" s="41">
        <f t="shared" si="201"/>
        <v>0</v>
      </c>
      <c r="BM78" s="41">
        <f t="shared" si="202"/>
        <v>0</v>
      </c>
      <c r="BN78" s="41">
        <f t="shared" si="203"/>
        <v>0</v>
      </c>
      <c r="BO78" s="41">
        <f t="shared" si="204"/>
        <v>0</v>
      </c>
      <c r="BP78" s="41">
        <f t="shared" si="205"/>
        <v>0</v>
      </c>
      <c r="BQ78" s="306">
        <f t="shared" si="206"/>
        <v>0</v>
      </c>
    </row>
    <row r="79" spans="1:69" ht="21" customHeight="1" x14ac:dyDescent="0.35">
      <c r="A79" s="526" t="s">
        <v>300</v>
      </c>
      <c r="B79" s="390" t="s">
        <v>156</v>
      </c>
      <c r="C79" s="249" t="s">
        <v>26</v>
      </c>
      <c r="D79" s="471" t="s">
        <v>79</v>
      </c>
      <c r="E79" s="1086"/>
      <c r="F79" s="1088"/>
      <c r="G79" s="1088"/>
      <c r="H79" s="1088"/>
      <c r="I79" s="1088"/>
      <c r="J79" s="1088"/>
      <c r="K79" s="1088"/>
      <c r="L79" s="1086"/>
      <c r="M79" s="1088"/>
      <c r="N79" s="1088"/>
      <c r="O79" s="1088"/>
      <c r="P79" s="1088"/>
      <c r="Q79" s="1088"/>
      <c r="R79" s="1088"/>
      <c r="S79" s="1086"/>
      <c r="T79" s="1088"/>
      <c r="U79" s="1088"/>
      <c r="V79" s="1088"/>
      <c r="W79" s="1088"/>
      <c r="X79" s="1088"/>
      <c r="Y79" s="1088"/>
      <c r="Z79" s="1086"/>
      <c r="AA79" s="1088"/>
      <c r="AB79" s="1088"/>
      <c r="AC79" s="1088"/>
      <c r="AD79" s="1088"/>
      <c r="AE79" s="1088"/>
      <c r="AF79" s="1088"/>
      <c r="AG79" s="1086"/>
      <c r="AH79" s="1088"/>
      <c r="AI79" s="34">
        <f>COUNTA(E79:AH79)</f>
        <v>0</v>
      </c>
      <c r="AK79" s="393">
        <f>+COUNTIF(E79:AH79,"*"&amp;"A"&amp;"*")</f>
        <v>0</v>
      </c>
      <c r="AL79" s="37">
        <f>+COUNTIF(E79:AH79,"*"&amp;"B"&amp;"*")</f>
        <v>0</v>
      </c>
      <c r="AM79" s="37">
        <f>+COUNTIF(E79:AH79,"*"&amp;"C"&amp;"*")</f>
        <v>0</v>
      </c>
      <c r="AN79" s="37">
        <f>+COUNTIF(E79:AH79,"*"&amp;"D"&amp;"*")</f>
        <v>0</v>
      </c>
      <c r="AO79" s="37">
        <f>+COUNTIF(E79:AH79,"*"&amp;"E"&amp;"*")</f>
        <v>0</v>
      </c>
      <c r="AP79" s="37">
        <f>+COUNTIF(E79:AH79,"*"&amp;"F"&amp;"*")</f>
        <v>0</v>
      </c>
      <c r="AQ79" s="37">
        <f>+COUNTIF(E79:AH79,"*"&amp;"G"&amp;"*")</f>
        <v>0</v>
      </c>
      <c r="AR79" s="37">
        <f>+COUNTIF(E79:AH79,"*"&amp;"H"&amp;"*")</f>
        <v>0</v>
      </c>
      <c r="AS79" s="37">
        <f>+COUNTIF(E79:AH79,"*"&amp;"I"&amp;"*")</f>
        <v>0</v>
      </c>
      <c r="AT79" s="37">
        <f>+COUNTIF(E79:AH79,"*"&amp;"J"&amp;"*")</f>
        <v>0</v>
      </c>
      <c r="AU79" s="37">
        <f>+COUNTIF(E79:AH79,"*"&amp;"K"&amp;"*")</f>
        <v>0</v>
      </c>
      <c r="AV79" s="37">
        <f>+COUNTIF(E79:AH79,"*"&amp;"L"&amp;"*")</f>
        <v>0</v>
      </c>
      <c r="AW79" s="37">
        <f>+COUNTIF(E79:AH79,"*"&amp;"M"&amp;"*")</f>
        <v>0</v>
      </c>
      <c r="AX79" s="37">
        <f>+COUNTIF(E79:AH79,"*"&amp;"N"&amp;"*")</f>
        <v>0</v>
      </c>
      <c r="AY79" s="396">
        <f>+COUNTIF(E79:AH79,"*"&amp;"O"&amp;"*")</f>
        <v>0</v>
      </c>
      <c r="BA79" s="39">
        <f>IF($C79="NPT",SUM($AK79:$AY79),0)</f>
        <v>0</v>
      </c>
      <c r="BB79" s="40">
        <f>IF($C79="PT",SUM($AK79:$AY79),0)</f>
        <v>0</v>
      </c>
      <c r="BC79" s="41">
        <f t="shared" si="192"/>
        <v>0</v>
      </c>
      <c r="BD79" s="41">
        <f t="shared" si="193"/>
        <v>0</v>
      </c>
      <c r="BE79" s="41">
        <f t="shared" si="194"/>
        <v>0</v>
      </c>
      <c r="BF79" s="41">
        <f t="shared" si="195"/>
        <v>0</v>
      </c>
      <c r="BG79" s="41">
        <f t="shared" si="196"/>
        <v>0</v>
      </c>
      <c r="BH79" s="41">
        <f t="shared" si="197"/>
        <v>0</v>
      </c>
      <c r="BI79" s="41">
        <f t="shared" si="198"/>
        <v>0</v>
      </c>
      <c r="BJ79" s="41">
        <f t="shared" si="199"/>
        <v>0</v>
      </c>
      <c r="BK79" s="41">
        <f t="shared" si="200"/>
        <v>0</v>
      </c>
      <c r="BL79" s="41">
        <f t="shared" si="201"/>
        <v>0</v>
      </c>
      <c r="BM79" s="41">
        <f t="shared" si="202"/>
        <v>0</v>
      </c>
      <c r="BN79" s="41">
        <f t="shared" si="203"/>
        <v>0</v>
      </c>
      <c r="BO79" s="41">
        <f t="shared" si="204"/>
        <v>0</v>
      </c>
      <c r="BP79" s="41">
        <f t="shared" si="205"/>
        <v>0</v>
      </c>
      <c r="BQ79" s="306">
        <f t="shared" si="206"/>
        <v>0</v>
      </c>
    </row>
    <row r="80" spans="1:69" ht="21" customHeight="1" thickBot="1" x14ac:dyDescent="0.4">
      <c r="A80" s="307"/>
      <c r="B80" s="308"/>
      <c r="C80" s="308"/>
      <c r="AK80" s="38"/>
      <c r="AL80" s="38"/>
      <c r="AM80" s="38"/>
      <c r="AN80" s="38"/>
      <c r="AO80" s="38"/>
      <c r="AP80" s="38"/>
      <c r="AQ80" s="38"/>
      <c r="AR80" s="38"/>
      <c r="AS80" s="38"/>
      <c r="AT80" s="38"/>
      <c r="AU80" s="38"/>
      <c r="AV80" s="38"/>
      <c r="AW80" s="38"/>
      <c r="AX80" s="38"/>
      <c r="AY80" s="38"/>
      <c r="BQ80" s="35"/>
    </row>
    <row r="81" spans="1:69" ht="21.75" customHeight="1" thickBot="1" x14ac:dyDescent="0.4">
      <c r="A81" s="38"/>
      <c r="B81" s="38"/>
      <c r="C81" s="38"/>
      <c r="D81" s="38"/>
      <c r="E81" s="309">
        <f>COUNTA(E33:E79)</f>
        <v>0</v>
      </c>
      <c r="F81" s="309">
        <f>COUNTA(F33:F79)</f>
        <v>0</v>
      </c>
      <c r="G81" s="309">
        <f>COUNTA(G33:G79)</f>
        <v>0</v>
      </c>
      <c r="H81" s="309">
        <f>COUNTA(H33:H79)</f>
        <v>0</v>
      </c>
      <c r="I81" s="309">
        <f>COUNTA(I33:I79)</f>
        <v>0</v>
      </c>
      <c r="J81" s="309">
        <f>COUNTA(J33:J79)</f>
        <v>0</v>
      </c>
      <c r="K81" s="309">
        <f>COUNTA(K33:K79)</f>
        <v>0</v>
      </c>
      <c r="L81" s="309">
        <f>COUNTA(L33:L79)</f>
        <v>0</v>
      </c>
      <c r="M81" s="309">
        <f>COUNTA(M33:M79)</f>
        <v>0</v>
      </c>
      <c r="N81" s="309">
        <f>COUNTA(N33:N79)</f>
        <v>0</v>
      </c>
      <c r="O81" s="309">
        <f>COUNTA(O33:O79)</f>
        <v>0</v>
      </c>
      <c r="P81" s="309">
        <f>COUNTA(P33:P79)</f>
        <v>0</v>
      </c>
      <c r="Q81" s="309">
        <f>COUNTA(Q33:Q79)</f>
        <v>0</v>
      </c>
      <c r="R81" s="309">
        <f>COUNTA(R33:R79)</f>
        <v>0</v>
      </c>
      <c r="S81" s="309">
        <f>COUNTA(S33:S79)</f>
        <v>0</v>
      </c>
      <c r="T81" s="309">
        <f>COUNTA(T33:T79)</f>
        <v>0</v>
      </c>
      <c r="U81" s="309">
        <f>COUNTA(U33:U79)</f>
        <v>0</v>
      </c>
      <c r="V81" s="309">
        <f>COUNTA(V33:V79)</f>
        <v>0</v>
      </c>
      <c r="W81" s="309">
        <f>COUNTA(W33:W79)</f>
        <v>0</v>
      </c>
      <c r="X81" s="309">
        <f>COUNTA(X33:X79)</f>
        <v>0</v>
      </c>
      <c r="Y81" s="309">
        <f>COUNTA(Y33:Y79)</f>
        <v>0</v>
      </c>
      <c r="Z81" s="309">
        <f>COUNTA(Z33:Z79)</f>
        <v>0</v>
      </c>
      <c r="AA81" s="309">
        <f t="shared" ref="AA81:AG81" si="207">COUNTA(AA33:AA79)</f>
        <v>0</v>
      </c>
      <c r="AB81" s="309">
        <f t="shared" si="207"/>
        <v>0</v>
      </c>
      <c r="AC81" s="309">
        <f t="shared" si="207"/>
        <v>0</v>
      </c>
      <c r="AD81" s="309">
        <f t="shared" si="207"/>
        <v>0</v>
      </c>
      <c r="AE81" s="309">
        <f t="shared" si="207"/>
        <v>0</v>
      </c>
      <c r="AF81" s="309">
        <f t="shared" si="207"/>
        <v>0</v>
      </c>
      <c r="AG81" s="309">
        <f t="shared" si="207"/>
        <v>0</v>
      </c>
      <c r="AH81" s="309">
        <f>COUNTA(AH33:AH79)</f>
        <v>0</v>
      </c>
      <c r="AI81" s="309">
        <f>SUM(AI33:AI79)</f>
        <v>0</v>
      </c>
      <c r="AK81" s="398">
        <f t="shared" ref="AK81:AY81" si="208">SUM(AK33:AK79)</f>
        <v>0</v>
      </c>
      <c r="AL81" s="398">
        <f t="shared" si="208"/>
        <v>0</v>
      </c>
      <c r="AM81" s="398">
        <f t="shared" si="208"/>
        <v>0</v>
      </c>
      <c r="AN81" s="398">
        <f t="shared" si="208"/>
        <v>0</v>
      </c>
      <c r="AO81" s="398">
        <f t="shared" si="208"/>
        <v>0</v>
      </c>
      <c r="AP81" s="398">
        <f t="shared" si="208"/>
        <v>0</v>
      </c>
      <c r="AQ81" s="398">
        <f t="shared" si="208"/>
        <v>0</v>
      </c>
      <c r="AR81" s="398">
        <f t="shared" si="208"/>
        <v>0</v>
      </c>
      <c r="AS81" s="398">
        <f t="shared" si="208"/>
        <v>0</v>
      </c>
      <c r="AT81" s="398">
        <f t="shared" si="208"/>
        <v>0</v>
      </c>
      <c r="AU81" s="398">
        <f t="shared" si="208"/>
        <v>0</v>
      </c>
      <c r="AV81" s="398">
        <f t="shared" si="208"/>
        <v>0</v>
      </c>
      <c r="AW81" s="398">
        <f t="shared" si="208"/>
        <v>0</v>
      </c>
      <c r="AX81" s="398">
        <f t="shared" si="208"/>
        <v>0</v>
      </c>
      <c r="AY81" s="398">
        <f t="shared" si="208"/>
        <v>0</v>
      </c>
      <c r="BA81" s="311">
        <f t="shared" ref="BA81:BQ81" si="209">SUM(BA33:BA79)</f>
        <v>0</v>
      </c>
      <c r="BB81" s="311">
        <f t="shared" si="209"/>
        <v>0</v>
      </c>
      <c r="BC81" s="311">
        <f t="shared" si="209"/>
        <v>0</v>
      </c>
      <c r="BD81" s="311">
        <f t="shared" si="209"/>
        <v>0</v>
      </c>
      <c r="BE81" s="311">
        <f t="shared" si="209"/>
        <v>0</v>
      </c>
      <c r="BF81" s="311">
        <f t="shared" si="209"/>
        <v>0</v>
      </c>
      <c r="BG81" s="311">
        <f t="shared" si="209"/>
        <v>0</v>
      </c>
      <c r="BH81" s="311">
        <f t="shared" si="209"/>
        <v>0</v>
      </c>
      <c r="BI81" s="311">
        <f t="shared" si="209"/>
        <v>0</v>
      </c>
      <c r="BJ81" s="311">
        <f t="shared" si="209"/>
        <v>0</v>
      </c>
      <c r="BK81" s="311">
        <f t="shared" si="209"/>
        <v>0</v>
      </c>
      <c r="BL81" s="311">
        <f t="shared" si="209"/>
        <v>0</v>
      </c>
      <c r="BM81" s="311">
        <f t="shared" si="209"/>
        <v>0</v>
      </c>
      <c r="BN81" s="311">
        <f t="shared" si="209"/>
        <v>0</v>
      </c>
      <c r="BO81" s="311">
        <f t="shared" si="209"/>
        <v>0</v>
      </c>
      <c r="BP81" s="311">
        <f t="shared" si="209"/>
        <v>0</v>
      </c>
      <c r="BQ81" s="311">
        <f t="shared" si="209"/>
        <v>0</v>
      </c>
    </row>
    <row r="82" spans="1:69" x14ac:dyDescent="0.35">
      <c r="A82" s="38"/>
      <c r="B82" s="38"/>
      <c r="C82" s="38"/>
      <c r="D82" s="38"/>
      <c r="E82" s="38"/>
      <c r="F82" s="38"/>
      <c r="G82" s="38"/>
      <c r="H82" s="38"/>
      <c r="I82" s="38"/>
      <c r="J82" s="38"/>
      <c r="K82" s="38"/>
      <c r="L82" s="38"/>
      <c r="M82" s="38"/>
      <c r="N82" s="38"/>
      <c r="O82" s="38"/>
      <c r="P82" s="38"/>
      <c r="Q82" s="38"/>
      <c r="R82" s="38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  <c r="AF82" s="38"/>
      <c r="AG82" s="38"/>
      <c r="AH82" s="38"/>
      <c r="AI82" s="38"/>
      <c r="AJ82" s="38"/>
      <c r="AY82" s="38"/>
      <c r="BQ82" s="35"/>
    </row>
    <row r="83" spans="1:69" s="38" customFormat="1" x14ac:dyDescent="0.35">
      <c r="AK83" s="373"/>
      <c r="AL83" s="373"/>
      <c r="AM83" s="373"/>
      <c r="AN83" s="373"/>
      <c r="AO83" s="373"/>
      <c r="AP83" s="373"/>
      <c r="AQ83" s="373"/>
      <c r="AR83" s="373"/>
      <c r="AS83" s="373"/>
      <c r="AT83" s="373"/>
      <c r="AU83" s="373"/>
      <c r="AV83" s="373"/>
      <c r="AW83" s="373"/>
      <c r="AX83" s="373"/>
    </row>
    <row r="84" spans="1:69" s="38" customFormat="1" x14ac:dyDescent="0.35">
      <c r="AK84" s="373"/>
      <c r="AL84" s="373"/>
      <c r="AM84" s="373"/>
      <c r="AN84" s="373"/>
      <c r="AO84" s="373"/>
      <c r="AP84" s="373"/>
      <c r="AQ84" s="373"/>
      <c r="AR84" s="373"/>
      <c r="AS84" s="373"/>
      <c r="AT84" s="373"/>
      <c r="AU84" s="373"/>
      <c r="AV84" s="373"/>
      <c r="AW84" s="373"/>
      <c r="AX84" s="373"/>
    </row>
    <row r="85" spans="1:69" s="38" customFormat="1" ht="21.75" thickBot="1" x14ac:dyDescent="0.4">
      <c r="AK85" s="373"/>
      <c r="AL85" s="373"/>
      <c r="AM85" s="373"/>
      <c r="AN85" s="373"/>
      <c r="AO85" s="373"/>
      <c r="AP85" s="373"/>
      <c r="AQ85" s="373"/>
      <c r="AR85" s="373"/>
      <c r="AS85" s="373"/>
      <c r="AT85" s="373"/>
      <c r="AU85" s="373"/>
      <c r="AV85" s="373"/>
      <c r="AW85" s="373"/>
      <c r="AX85" s="373"/>
    </row>
    <row r="86" spans="1:69" s="38" customFormat="1" ht="27.75" thickTop="1" thickBot="1" x14ac:dyDescent="0.45">
      <c r="A86" s="75" t="s">
        <v>23</v>
      </c>
      <c r="B86" s="76" t="s">
        <v>155</v>
      </c>
      <c r="C86" s="77" t="s">
        <v>25</v>
      </c>
      <c r="AK86" s="373"/>
      <c r="AL86" s="373"/>
      <c r="AM86" s="373"/>
      <c r="AN86" s="373"/>
      <c r="AO86" s="373"/>
      <c r="AP86" s="373"/>
      <c r="AQ86" s="373"/>
      <c r="AR86" s="373"/>
      <c r="AS86" s="373"/>
      <c r="AT86" s="373"/>
      <c r="AU86" s="373"/>
      <c r="AV86" s="373"/>
      <c r="AW86" s="373"/>
      <c r="AX86" s="373"/>
    </row>
    <row r="87" spans="1:69" s="38" customFormat="1" ht="26.25" thickTop="1" x14ac:dyDescent="0.35">
      <c r="A87" s="78" t="s">
        <v>26</v>
      </c>
      <c r="B87" s="56">
        <f>BA81</f>
        <v>0</v>
      </c>
      <c r="C87" s="57" t="e">
        <f>B87/$B$89</f>
        <v>#DIV/0!</v>
      </c>
      <c r="AK87" s="373"/>
      <c r="AL87" s="373"/>
      <c r="AM87" s="373"/>
      <c r="AN87" s="373"/>
      <c r="AO87" s="373"/>
      <c r="AP87" s="373"/>
      <c r="AQ87" s="373"/>
      <c r="AR87" s="373"/>
      <c r="AS87" s="373"/>
      <c r="AT87" s="373"/>
      <c r="AU87" s="373"/>
      <c r="AV87" s="373"/>
      <c r="AW87" s="373"/>
      <c r="AX87" s="373"/>
    </row>
    <row r="88" spans="1:69" s="38" customFormat="1" ht="25.5" x14ac:dyDescent="0.35">
      <c r="A88" s="79" t="s">
        <v>27</v>
      </c>
      <c r="B88" s="58">
        <f>BB81</f>
        <v>0</v>
      </c>
      <c r="C88" s="57" t="e">
        <f>B88/$B$89</f>
        <v>#DIV/0!</v>
      </c>
      <c r="AK88" s="373"/>
      <c r="AL88" s="373"/>
      <c r="AM88" s="373"/>
      <c r="AN88" s="373"/>
      <c r="AO88" s="373"/>
      <c r="AP88" s="373"/>
      <c r="AQ88" s="373"/>
      <c r="AR88" s="373"/>
      <c r="AS88" s="373"/>
      <c r="AT88" s="373"/>
      <c r="AU88" s="373"/>
      <c r="AV88" s="373"/>
      <c r="AW88" s="373"/>
      <c r="AX88" s="373"/>
    </row>
    <row r="89" spans="1:69" s="38" customFormat="1" ht="27" thickBot="1" x14ac:dyDescent="0.45">
      <c r="A89" s="80" t="s">
        <v>9</v>
      </c>
      <c r="B89" s="59">
        <f>SUM(B87:B88)</f>
        <v>0</v>
      </c>
      <c r="C89" s="60" t="e">
        <f>SUM(C87:C88)</f>
        <v>#DIV/0!</v>
      </c>
      <c r="AK89" s="373"/>
      <c r="AL89" s="373"/>
      <c r="AM89" s="373"/>
      <c r="AN89" s="373"/>
      <c r="AO89" s="373"/>
      <c r="AP89" s="373"/>
      <c r="AQ89" s="373"/>
      <c r="AR89" s="373"/>
      <c r="AS89" s="373"/>
      <c r="AT89" s="373"/>
      <c r="AU89" s="373"/>
      <c r="AV89" s="373"/>
      <c r="AW89" s="373"/>
      <c r="AX89" s="373"/>
    </row>
    <row r="90" spans="1:69" s="38" customFormat="1" ht="21.75" thickTop="1" x14ac:dyDescent="0.35">
      <c r="AK90" s="373"/>
      <c r="AL90" s="373"/>
      <c r="AM90" s="373"/>
      <c r="AN90" s="373"/>
      <c r="AO90" s="373"/>
      <c r="AP90" s="373"/>
      <c r="AQ90" s="373"/>
      <c r="AR90" s="373"/>
      <c r="AS90" s="373"/>
      <c r="AT90" s="373"/>
      <c r="AU90" s="373"/>
      <c r="AV90" s="373"/>
      <c r="AW90" s="373"/>
      <c r="AX90" s="373"/>
    </row>
    <row r="91" spans="1:69" s="38" customFormat="1" x14ac:dyDescent="0.35">
      <c r="AK91" s="373"/>
      <c r="AL91" s="373"/>
      <c r="AM91" s="373"/>
      <c r="AN91" s="373"/>
      <c r="AO91" s="373"/>
      <c r="AP91" s="373"/>
      <c r="AQ91" s="373"/>
      <c r="AR91" s="373"/>
      <c r="AS91" s="373"/>
      <c r="AT91" s="373"/>
      <c r="AU91" s="373"/>
      <c r="AV91" s="373"/>
      <c r="AW91" s="373"/>
      <c r="AX91" s="373"/>
    </row>
    <row r="92" spans="1:69" s="38" customFormat="1" ht="21.75" thickBot="1" x14ac:dyDescent="0.4">
      <c r="AK92" s="373"/>
      <c r="AL92" s="373"/>
      <c r="AM92" s="373"/>
      <c r="AN92" s="373"/>
      <c r="AO92" s="373"/>
      <c r="AP92" s="373"/>
      <c r="AQ92" s="373"/>
      <c r="AR92" s="373"/>
      <c r="AS92" s="373"/>
      <c r="AT92" s="373"/>
      <c r="AU92" s="373"/>
      <c r="AV92" s="373"/>
      <c r="AW92" s="373"/>
      <c r="AX92" s="373"/>
    </row>
    <row r="93" spans="1:69" s="38" customFormat="1" ht="27.75" thickTop="1" thickBot="1" x14ac:dyDescent="0.45">
      <c r="A93" s="81" t="s">
        <v>29</v>
      </c>
      <c r="B93" s="312">
        <f>SUM(BC81:BQ81)</f>
        <v>0</v>
      </c>
      <c r="AK93" s="373"/>
      <c r="AL93" s="373"/>
      <c r="AM93" s="373"/>
      <c r="AN93" s="373"/>
      <c r="AO93" s="373"/>
      <c r="AP93" s="373"/>
      <c r="AQ93" s="373"/>
      <c r="AR93" s="373"/>
      <c r="AS93" s="373"/>
      <c r="AT93" s="373"/>
      <c r="AU93" s="373"/>
      <c r="AV93" s="373"/>
      <c r="AW93" s="373"/>
      <c r="AX93" s="373"/>
    </row>
    <row r="94" spans="1:69" s="38" customFormat="1" ht="21.75" thickTop="1" x14ac:dyDescent="0.35">
      <c r="AK94" s="373"/>
      <c r="AL94" s="373"/>
      <c r="AM94" s="373"/>
      <c r="AN94" s="373"/>
      <c r="AO94" s="373"/>
      <c r="AP94" s="373"/>
      <c r="AQ94" s="373"/>
      <c r="AR94" s="373"/>
      <c r="AS94" s="373"/>
      <c r="AT94" s="373"/>
      <c r="AU94" s="373"/>
      <c r="AV94" s="373"/>
      <c r="AW94" s="373"/>
      <c r="AX94" s="373"/>
    </row>
    <row r="95" spans="1:69" s="38" customFormat="1" x14ac:dyDescent="0.35">
      <c r="AK95" s="373"/>
      <c r="AL95" s="373"/>
      <c r="AM95" s="373"/>
      <c r="AN95" s="373"/>
      <c r="AO95" s="373"/>
      <c r="AP95" s="373"/>
      <c r="AQ95" s="373"/>
      <c r="AR95" s="373"/>
      <c r="AS95" s="373"/>
      <c r="AT95" s="373"/>
      <c r="AU95" s="373"/>
      <c r="AV95" s="373"/>
      <c r="AW95" s="373"/>
      <c r="AX95" s="373"/>
    </row>
    <row r="96" spans="1:69" s="38" customFormat="1" x14ac:dyDescent="0.35">
      <c r="AK96" s="373"/>
      <c r="AL96" s="373"/>
      <c r="AM96" s="373"/>
      <c r="AN96" s="373"/>
      <c r="AO96" s="373"/>
      <c r="AP96" s="373"/>
      <c r="AQ96" s="373"/>
      <c r="AR96" s="373"/>
      <c r="AS96" s="373"/>
      <c r="AT96" s="373"/>
      <c r="AU96" s="373"/>
      <c r="AV96" s="373"/>
      <c r="AW96" s="373"/>
      <c r="AX96" s="373"/>
    </row>
    <row r="97" spans="37:50" s="38" customFormat="1" x14ac:dyDescent="0.35">
      <c r="AK97" s="373"/>
      <c r="AL97" s="373"/>
      <c r="AM97" s="373"/>
      <c r="AN97" s="373"/>
      <c r="AO97" s="373"/>
      <c r="AP97" s="373"/>
      <c r="AQ97" s="373"/>
      <c r="AR97" s="373"/>
      <c r="AS97" s="373"/>
      <c r="AT97" s="373"/>
      <c r="AU97" s="373"/>
      <c r="AV97" s="373"/>
      <c r="AW97" s="373"/>
      <c r="AX97" s="373"/>
    </row>
    <row r="98" spans="37:50" s="38" customFormat="1" x14ac:dyDescent="0.35">
      <c r="AK98" s="373"/>
      <c r="AL98" s="373"/>
      <c r="AM98" s="373"/>
      <c r="AN98" s="373"/>
      <c r="AO98" s="373"/>
      <c r="AP98" s="373"/>
      <c r="AQ98" s="373"/>
      <c r="AR98" s="373"/>
      <c r="AS98" s="373"/>
      <c r="AT98" s="373"/>
      <c r="AU98" s="373"/>
      <c r="AV98" s="373"/>
      <c r="AW98" s="373"/>
      <c r="AX98" s="373"/>
    </row>
    <row r="99" spans="37:50" s="38" customFormat="1" x14ac:dyDescent="0.35">
      <c r="AK99" s="373"/>
      <c r="AL99" s="373"/>
      <c r="AM99" s="373"/>
      <c r="AN99" s="373"/>
      <c r="AO99" s="373"/>
      <c r="AP99" s="373"/>
      <c r="AQ99" s="373"/>
      <c r="AR99" s="373"/>
      <c r="AS99" s="373"/>
      <c r="AT99" s="373"/>
      <c r="AU99" s="373"/>
      <c r="AV99" s="373"/>
      <c r="AW99" s="373"/>
      <c r="AX99" s="373"/>
    </row>
    <row r="100" spans="37:50" s="38" customFormat="1" x14ac:dyDescent="0.35">
      <c r="AK100" s="373"/>
      <c r="AL100" s="373"/>
      <c r="AM100" s="373"/>
      <c r="AN100" s="373"/>
      <c r="AO100" s="373"/>
      <c r="AP100" s="373"/>
      <c r="AQ100" s="373"/>
      <c r="AR100" s="373"/>
      <c r="AS100" s="373"/>
      <c r="AT100" s="373"/>
      <c r="AU100" s="373"/>
      <c r="AV100" s="373"/>
      <c r="AW100" s="373"/>
      <c r="AX100" s="373"/>
    </row>
    <row r="101" spans="37:50" s="38" customFormat="1" x14ac:dyDescent="0.35">
      <c r="AK101" s="373"/>
      <c r="AL101" s="373"/>
      <c r="AM101" s="373"/>
      <c r="AN101" s="373"/>
      <c r="AO101" s="373"/>
      <c r="AP101" s="373"/>
      <c r="AQ101" s="373"/>
      <c r="AR101" s="373"/>
      <c r="AS101" s="373"/>
      <c r="AT101" s="373"/>
      <c r="AU101" s="373"/>
      <c r="AV101" s="373"/>
      <c r="AW101" s="373"/>
      <c r="AX101" s="373"/>
    </row>
    <row r="102" spans="37:50" s="38" customFormat="1" x14ac:dyDescent="0.35">
      <c r="AK102" s="373"/>
      <c r="AL102" s="373"/>
      <c r="AM102" s="373"/>
      <c r="AN102" s="373"/>
      <c r="AO102" s="373"/>
      <c r="AP102" s="373"/>
      <c r="AQ102" s="373"/>
      <c r="AR102" s="373"/>
      <c r="AS102" s="373"/>
      <c r="AT102" s="373"/>
      <c r="AU102" s="373"/>
      <c r="AV102" s="373"/>
      <c r="AW102" s="373"/>
      <c r="AX102" s="373"/>
    </row>
    <row r="103" spans="37:50" s="38" customFormat="1" x14ac:dyDescent="0.35">
      <c r="AK103" s="373"/>
      <c r="AL103" s="373"/>
      <c r="AM103" s="373"/>
      <c r="AN103" s="373"/>
      <c r="AO103" s="373"/>
      <c r="AP103" s="373"/>
      <c r="AQ103" s="373"/>
      <c r="AR103" s="373"/>
      <c r="AS103" s="373"/>
      <c r="AT103" s="373"/>
      <c r="AU103" s="373"/>
      <c r="AV103" s="373"/>
      <c r="AW103" s="373"/>
      <c r="AX103" s="373"/>
    </row>
    <row r="104" spans="37:50" s="38" customFormat="1" x14ac:dyDescent="0.35">
      <c r="AK104" s="373"/>
      <c r="AL104" s="373"/>
      <c r="AM104" s="373"/>
      <c r="AN104" s="373"/>
      <c r="AO104" s="373"/>
      <c r="AP104" s="373"/>
      <c r="AQ104" s="373"/>
      <c r="AR104" s="373"/>
      <c r="AS104" s="373"/>
      <c r="AT104" s="373"/>
      <c r="AU104" s="373"/>
      <c r="AV104" s="373"/>
      <c r="AW104" s="373"/>
      <c r="AX104" s="373"/>
    </row>
    <row r="105" spans="37:50" s="38" customFormat="1" x14ac:dyDescent="0.35">
      <c r="AK105" s="373"/>
      <c r="AL105" s="373"/>
      <c r="AM105" s="373"/>
      <c r="AN105" s="373"/>
      <c r="AO105" s="373"/>
      <c r="AP105" s="373"/>
      <c r="AQ105" s="373"/>
      <c r="AR105" s="373"/>
      <c r="AS105" s="373"/>
      <c r="AT105" s="373"/>
      <c r="AU105" s="373"/>
      <c r="AV105" s="373"/>
      <c r="AW105" s="373"/>
      <c r="AX105" s="373"/>
    </row>
    <row r="106" spans="37:50" s="38" customFormat="1" x14ac:dyDescent="0.35">
      <c r="AK106" s="373"/>
      <c r="AL106" s="373"/>
      <c r="AM106" s="373"/>
      <c r="AN106" s="373"/>
      <c r="AO106" s="373"/>
      <c r="AP106" s="373"/>
      <c r="AQ106" s="373"/>
      <c r="AR106" s="373"/>
      <c r="AS106" s="373"/>
      <c r="AT106" s="373"/>
      <c r="AU106" s="373"/>
      <c r="AV106" s="373"/>
      <c r="AW106" s="373"/>
      <c r="AX106" s="373"/>
    </row>
    <row r="107" spans="37:50" s="38" customFormat="1" x14ac:dyDescent="0.35">
      <c r="AK107" s="373"/>
      <c r="AL107" s="373"/>
      <c r="AM107" s="373"/>
      <c r="AN107" s="373"/>
      <c r="AO107" s="373"/>
      <c r="AP107" s="373"/>
      <c r="AQ107" s="373"/>
      <c r="AR107" s="373"/>
      <c r="AS107" s="373"/>
      <c r="AT107" s="373"/>
      <c r="AU107" s="373"/>
      <c r="AV107" s="373"/>
      <c r="AW107" s="373"/>
      <c r="AX107" s="373"/>
    </row>
    <row r="108" spans="37:50" s="38" customFormat="1" x14ac:dyDescent="0.35">
      <c r="AK108" s="373"/>
      <c r="AL108" s="373"/>
      <c r="AM108" s="373"/>
      <c r="AN108" s="373"/>
      <c r="AO108" s="373"/>
      <c r="AP108" s="373"/>
      <c r="AQ108" s="373"/>
      <c r="AR108" s="373"/>
      <c r="AS108" s="373"/>
      <c r="AT108" s="373"/>
      <c r="AU108" s="373"/>
      <c r="AV108" s="373"/>
      <c r="AW108" s="373"/>
      <c r="AX108" s="373"/>
    </row>
    <row r="109" spans="37:50" s="38" customFormat="1" x14ac:dyDescent="0.35">
      <c r="AK109" s="373"/>
      <c r="AL109" s="373"/>
      <c r="AM109" s="373"/>
      <c r="AN109" s="373"/>
      <c r="AO109" s="373"/>
      <c r="AP109" s="373"/>
      <c r="AQ109" s="373"/>
      <c r="AR109" s="373"/>
      <c r="AS109" s="373"/>
      <c r="AT109" s="373"/>
      <c r="AU109" s="373"/>
      <c r="AV109" s="373"/>
      <c r="AW109" s="373"/>
      <c r="AX109" s="373"/>
    </row>
    <row r="110" spans="37:50" s="38" customFormat="1" x14ac:dyDescent="0.35">
      <c r="AK110" s="373"/>
      <c r="AL110" s="373"/>
      <c r="AM110" s="373"/>
      <c r="AN110" s="373"/>
      <c r="AO110" s="373"/>
      <c r="AP110" s="373"/>
      <c r="AQ110" s="373"/>
      <c r="AR110" s="373"/>
      <c r="AS110" s="373"/>
      <c r="AT110" s="373"/>
      <c r="AU110" s="373"/>
      <c r="AV110" s="373"/>
      <c r="AW110" s="373"/>
      <c r="AX110" s="373"/>
    </row>
    <row r="111" spans="37:50" s="38" customFormat="1" x14ac:dyDescent="0.35">
      <c r="AK111" s="373"/>
      <c r="AL111" s="373"/>
      <c r="AM111" s="373"/>
      <c r="AN111" s="373"/>
      <c r="AO111" s="373"/>
      <c r="AP111" s="373"/>
      <c r="AQ111" s="373"/>
      <c r="AR111" s="373"/>
      <c r="AS111" s="373"/>
      <c r="AT111" s="373"/>
      <c r="AU111" s="373"/>
      <c r="AV111" s="373"/>
      <c r="AW111" s="373"/>
      <c r="AX111" s="373"/>
    </row>
    <row r="112" spans="37:50" s="38" customFormat="1" x14ac:dyDescent="0.35">
      <c r="AK112" s="373"/>
      <c r="AL112" s="373"/>
      <c r="AM112" s="373"/>
      <c r="AN112" s="373"/>
      <c r="AO112" s="373"/>
      <c r="AP112" s="373"/>
      <c r="AQ112" s="373"/>
      <c r="AR112" s="373"/>
      <c r="AS112" s="373"/>
      <c r="AT112" s="373"/>
      <c r="AU112" s="373"/>
      <c r="AV112" s="373"/>
      <c r="AW112" s="373"/>
      <c r="AX112" s="373"/>
    </row>
    <row r="113" spans="37:50" s="38" customFormat="1" x14ac:dyDescent="0.35">
      <c r="AK113" s="373"/>
      <c r="AL113" s="373"/>
      <c r="AM113" s="373"/>
      <c r="AN113" s="373"/>
      <c r="AO113" s="373"/>
      <c r="AP113" s="373"/>
      <c r="AQ113" s="373"/>
      <c r="AR113" s="373"/>
      <c r="AS113" s="373"/>
      <c r="AT113" s="373"/>
      <c r="AU113" s="373"/>
      <c r="AV113" s="373"/>
      <c r="AW113" s="373"/>
      <c r="AX113" s="373"/>
    </row>
    <row r="114" spans="37:50" s="38" customFormat="1" x14ac:dyDescent="0.35">
      <c r="AK114" s="373"/>
      <c r="AL114" s="373"/>
      <c r="AM114" s="373"/>
      <c r="AN114" s="373"/>
      <c r="AO114" s="373"/>
      <c r="AP114" s="373"/>
      <c r="AQ114" s="373"/>
      <c r="AR114" s="373"/>
      <c r="AS114" s="373"/>
      <c r="AT114" s="373"/>
      <c r="AU114" s="373"/>
      <c r="AV114" s="373"/>
      <c r="AW114" s="373"/>
      <c r="AX114" s="373"/>
    </row>
    <row r="115" spans="37:50" s="38" customFormat="1" x14ac:dyDescent="0.35">
      <c r="AK115" s="373"/>
      <c r="AL115" s="373"/>
      <c r="AM115" s="373"/>
      <c r="AN115" s="373"/>
      <c r="AO115" s="373"/>
      <c r="AP115" s="373"/>
      <c r="AQ115" s="373"/>
      <c r="AR115" s="373"/>
      <c r="AS115" s="373"/>
      <c r="AT115" s="373"/>
      <c r="AU115" s="373"/>
      <c r="AV115" s="373"/>
      <c r="AW115" s="373"/>
      <c r="AX115" s="373"/>
    </row>
    <row r="116" spans="37:50" s="38" customFormat="1" x14ac:dyDescent="0.35">
      <c r="AK116" s="373"/>
      <c r="AL116" s="373"/>
      <c r="AM116" s="373"/>
      <c r="AN116" s="373"/>
      <c r="AO116" s="373"/>
      <c r="AP116" s="373"/>
      <c r="AQ116" s="373"/>
      <c r="AR116" s="373"/>
      <c r="AS116" s="373"/>
      <c r="AT116" s="373"/>
      <c r="AU116" s="373"/>
      <c r="AV116" s="373"/>
      <c r="AW116" s="373"/>
      <c r="AX116" s="373"/>
    </row>
    <row r="117" spans="37:50" s="38" customFormat="1" x14ac:dyDescent="0.35">
      <c r="AK117" s="373"/>
      <c r="AL117" s="373"/>
      <c r="AM117" s="373"/>
      <c r="AN117" s="373"/>
      <c r="AO117" s="373"/>
      <c r="AP117" s="373"/>
      <c r="AQ117" s="373"/>
      <c r="AR117" s="373"/>
      <c r="AS117" s="373"/>
      <c r="AT117" s="373"/>
      <c r="AU117" s="373"/>
      <c r="AV117" s="373"/>
      <c r="AW117" s="373"/>
      <c r="AX117" s="373"/>
    </row>
    <row r="118" spans="37:50" s="38" customFormat="1" x14ac:dyDescent="0.35">
      <c r="AK118" s="373"/>
      <c r="AL118" s="373"/>
      <c r="AM118" s="373"/>
      <c r="AN118" s="373"/>
      <c r="AO118" s="373"/>
      <c r="AP118" s="373"/>
      <c r="AQ118" s="373"/>
      <c r="AR118" s="373"/>
      <c r="AS118" s="373"/>
      <c r="AT118" s="373"/>
      <c r="AU118" s="373"/>
      <c r="AV118" s="373"/>
      <c r="AW118" s="373"/>
      <c r="AX118" s="373"/>
    </row>
    <row r="119" spans="37:50" s="38" customFormat="1" x14ac:dyDescent="0.35">
      <c r="AK119" s="373"/>
      <c r="AL119" s="373"/>
      <c r="AM119" s="373"/>
      <c r="AN119" s="373"/>
      <c r="AO119" s="373"/>
      <c r="AP119" s="373"/>
      <c r="AQ119" s="373"/>
      <c r="AR119" s="373"/>
      <c r="AS119" s="373"/>
      <c r="AT119" s="373"/>
      <c r="AU119" s="373"/>
      <c r="AV119" s="373"/>
      <c r="AW119" s="373"/>
      <c r="AX119" s="373"/>
    </row>
    <row r="120" spans="37:50" s="38" customFormat="1" x14ac:dyDescent="0.35">
      <c r="AK120" s="373"/>
      <c r="AL120" s="373"/>
      <c r="AM120" s="373"/>
      <c r="AN120" s="373"/>
      <c r="AO120" s="373"/>
      <c r="AP120" s="373"/>
      <c r="AQ120" s="373"/>
      <c r="AR120" s="373"/>
      <c r="AS120" s="373"/>
      <c r="AT120" s="373"/>
      <c r="AU120" s="373"/>
      <c r="AV120" s="373"/>
      <c r="AW120" s="373"/>
      <c r="AX120" s="373"/>
    </row>
    <row r="121" spans="37:50" s="38" customFormat="1" x14ac:dyDescent="0.35">
      <c r="AK121" s="373"/>
      <c r="AL121" s="373"/>
      <c r="AM121" s="373"/>
      <c r="AN121" s="373"/>
      <c r="AO121" s="373"/>
      <c r="AP121" s="373"/>
      <c r="AQ121" s="373"/>
      <c r="AR121" s="373"/>
      <c r="AS121" s="373"/>
      <c r="AT121" s="373"/>
      <c r="AU121" s="373"/>
      <c r="AV121" s="373"/>
      <c r="AW121" s="373"/>
      <c r="AX121" s="373"/>
    </row>
    <row r="122" spans="37:50" s="38" customFormat="1" x14ac:dyDescent="0.35">
      <c r="AK122" s="373"/>
      <c r="AL122" s="373"/>
      <c r="AM122" s="373"/>
      <c r="AN122" s="373"/>
      <c r="AO122" s="373"/>
      <c r="AP122" s="373"/>
      <c r="AQ122" s="373"/>
      <c r="AR122" s="373"/>
      <c r="AS122" s="373"/>
      <c r="AT122" s="373"/>
      <c r="AU122" s="373"/>
      <c r="AV122" s="373"/>
      <c r="AW122" s="373"/>
      <c r="AX122" s="373"/>
    </row>
    <row r="123" spans="37:50" s="38" customFormat="1" x14ac:dyDescent="0.35">
      <c r="AK123" s="373"/>
      <c r="AL123" s="373"/>
      <c r="AM123" s="373"/>
      <c r="AN123" s="373"/>
      <c r="AO123" s="373"/>
      <c r="AP123" s="373"/>
      <c r="AQ123" s="373"/>
      <c r="AR123" s="373"/>
      <c r="AS123" s="373"/>
      <c r="AT123" s="373"/>
      <c r="AU123" s="373"/>
      <c r="AV123" s="373"/>
      <c r="AW123" s="373"/>
      <c r="AX123" s="373"/>
    </row>
    <row r="124" spans="37:50" s="38" customFormat="1" x14ac:dyDescent="0.35">
      <c r="AK124" s="373"/>
      <c r="AL124" s="373"/>
      <c r="AM124" s="373"/>
      <c r="AN124" s="373"/>
      <c r="AO124" s="373"/>
      <c r="AP124" s="373"/>
      <c r="AQ124" s="373"/>
      <c r="AR124" s="373"/>
      <c r="AS124" s="373"/>
      <c r="AT124" s="373"/>
      <c r="AU124" s="373"/>
      <c r="AV124" s="373"/>
      <c r="AW124" s="373"/>
      <c r="AX124" s="373"/>
    </row>
    <row r="125" spans="37:50" s="38" customFormat="1" x14ac:dyDescent="0.35">
      <c r="AK125" s="373"/>
      <c r="AL125" s="373"/>
      <c r="AM125" s="373"/>
      <c r="AN125" s="373"/>
      <c r="AO125" s="373"/>
      <c r="AP125" s="373"/>
      <c r="AQ125" s="373"/>
      <c r="AR125" s="373"/>
      <c r="AS125" s="373"/>
      <c r="AT125" s="373"/>
      <c r="AU125" s="373"/>
      <c r="AV125" s="373"/>
      <c r="AW125" s="373"/>
      <c r="AX125" s="373"/>
    </row>
    <row r="126" spans="37:50" s="38" customFormat="1" x14ac:dyDescent="0.35">
      <c r="AK126" s="373"/>
      <c r="AL126" s="373"/>
      <c r="AM126" s="373"/>
      <c r="AN126" s="373"/>
      <c r="AO126" s="373"/>
      <c r="AP126" s="373"/>
      <c r="AQ126" s="373"/>
      <c r="AR126" s="373"/>
      <c r="AS126" s="373"/>
      <c r="AT126" s="373"/>
      <c r="AU126" s="373"/>
      <c r="AV126" s="373"/>
      <c r="AW126" s="373"/>
      <c r="AX126" s="373"/>
    </row>
    <row r="127" spans="37:50" s="38" customFormat="1" x14ac:dyDescent="0.35">
      <c r="AK127" s="373"/>
      <c r="AL127" s="373"/>
      <c r="AM127" s="373"/>
      <c r="AN127" s="373"/>
      <c r="AO127" s="373"/>
      <c r="AP127" s="373"/>
      <c r="AQ127" s="373"/>
      <c r="AR127" s="373"/>
      <c r="AS127" s="373"/>
      <c r="AT127" s="373"/>
      <c r="AU127" s="373"/>
      <c r="AV127" s="373"/>
      <c r="AW127" s="373"/>
      <c r="AX127" s="373"/>
    </row>
    <row r="128" spans="37:50" s="38" customFormat="1" x14ac:dyDescent="0.35">
      <c r="AK128" s="373"/>
      <c r="AL128" s="373"/>
      <c r="AM128" s="373"/>
      <c r="AN128" s="373"/>
      <c r="AO128" s="373"/>
      <c r="AP128" s="373"/>
      <c r="AQ128" s="373"/>
      <c r="AR128" s="373"/>
      <c r="AS128" s="373"/>
      <c r="AT128" s="373"/>
      <c r="AU128" s="373"/>
      <c r="AV128" s="373"/>
      <c r="AW128" s="373"/>
      <c r="AX128" s="373"/>
    </row>
    <row r="129" spans="37:51" s="38" customFormat="1" x14ac:dyDescent="0.35">
      <c r="AK129" s="373"/>
      <c r="AL129" s="373"/>
      <c r="AM129" s="373"/>
      <c r="AN129" s="373"/>
      <c r="AO129" s="373"/>
      <c r="AP129" s="373"/>
      <c r="AQ129" s="373"/>
      <c r="AR129" s="373"/>
      <c r="AS129" s="373"/>
      <c r="AT129" s="373"/>
      <c r="AU129" s="373"/>
      <c r="AV129" s="373"/>
      <c r="AW129" s="373"/>
      <c r="AX129" s="373"/>
    </row>
    <row r="130" spans="37:51" s="38" customFormat="1" x14ac:dyDescent="0.35">
      <c r="AK130" s="373"/>
      <c r="AL130" s="373"/>
      <c r="AM130" s="373"/>
      <c r="AN130" s="373"/>
      <c r="AO130" s="373"/>
      <c r="AP130" s="373"/>
      <c r="AQ130" s="373"/>
      <c r="AR130" s="373"/>
      <c r="AS130" s="373"/>
      <c r="AT130" s="373"/>
      <c r="AU130" s="373"/>
      <c r="AV130" s="373"/>
      <c r="AW130" s="373"/>
      <c r="AX130" s="373"/>
      <c r="AY130" s="373"/>
    </row>
    <row r="131" spans="37:51" s="38" customFormat="1" x14ac:dyDescent="0.35">
      <c r="AK131" s="373"/>
      <c r="AL131" s="373"/>
      <c r="AM131" s="373"/>
      <c r="AN131" s="373"/>
      <c r="AO131" s="373"/>
      <c r="AP131" s="373"/>
      <c r="AQ131" s="373"/>
      <c r="AR131" s="373"/>
      <c r="AS131" s="373"/>
      <c r="AT131" s="373"/>
      <c r="AU131" s="373"/>
      <c r="AV131" s="373"/>
      <c r="AW131" s="373"/>
      <c r="AX131" s="373"/>
      <c r="AY131" s="373"/>
    </row>
    <row r="132" spans="37:51" s="38" customFormat="1" x14ac:dyDescent="0.35">
      <c r="AK132" s="373"/>
      <c r="AL132" s="373"/>
      <c r="AM132" s="373"/>
      <c r="AN132" s="373"/>
      <c r="AO132" s="373"/>
      <c r="AP132" s="373"/>
      <c r="AQ132" s="373"/>
      <c r="AR132" s="373"/>
      <c r="AS132" s="373"/>
      <c r="AT132" s="373"/>
      <c r="AU132" s="373"/>
      <c r="AV132" s="373"/>
      <c r="AW132" s="373"/>
      <c r="AX132" s="373"/>
      <c r="AY132" s="373"/>
    </row>
    <row r="133" spans="37:51" s="38" customFormat="1" x14ac:dyDescent="0.35">
      <c r="AK133" s="373"/>
      <c r="AL133" s="373"/>
      <c r="AM133" s="373"/>
      <c r="AN133" s="373"/>
      <c r="AO133" s="373"/>
      <c r="AP133" s="373"/>
      <c r="AQ133" s="373"/>
      <c r="AR133" s="373"/>
      <c r="AS133" s="373"/>
      <c r="AT133" s="373"/>
      <c r="AU133" s="373"/>
      <c r="AV133" s="373"/>
      <c r="AW133" s="373"/>
      <c r="AX133" s="373"/>
      <c r="AY133" s="373"/>
    </row>
    <row r="134" spans="37:51" s="38" customFormat="1" x14ac:dyDescent="0.35">
      <c r="AK134" s="373"/>
      <c r="AL134" s="373"/>
      <c r="AM134" s="373"/>
      <c r="AN134" s="373"/>
      <c r="AO134" s="373"/>
      <c r="AP134" s="373"/>
      <c r="AQ134" s="373"/>
      <c r="AR134" s="373"/>
      <c r="AS134" s="373"/>
      <c r="AT134" s="373"/>
      <c r="AU134" s="373"/>
      <c r="AV134" s="373"/>
      <c r="AW134" s="373"/>
      <c r="AX134" s="373"/>
      <c r="AY134" s="373"/>
    </row>
    <row r="135" spans="37:51" s="38" customFormat="1" x14ac:dyDescent="0.35">
      <c r="AK135" s="373"/>
      <c r="AL135" s="373"/>
      <c r="AM135" s="373"/>
      <c r="AN135" s="373"/>
      <c r="AO135" s="373"/>
      <c r="AP135" s="373"/>
      <c r="AQ135" s="373"/>
      <c r="AR135" s="373"/>
      <c r="AS135" s="373"/>
      <c r="AT135" s="373"/>
      <c r="AU135" s="373"/>
      <c r="AV135" s="373"/>
      <c r="AW135" s="373"/>
      <c r="AX135" s="373"/>
      <c r="AY135" s="373"/>
    </row>
    <row r="136" spans="37:51" s="38" customFormat="1" x14ac:dyDescent="0.35">
      <c r="AK136" s="373"/>
      <c r="AL136" s="373"/>
      <c r="AM136" s="373"/>
      <c r="AN136" s="373"/>
      <c r="AO136" s="373"/>
      <c r="AP136" s="373"/>
      <c r="AQ136" s="373"/>
      <c r="AR136" s="373"/>
      <c r="AS136" s="373"/>
      <c r="AT136" s="373"/>
      <c r="AU136" s="373"/>
      <c r="AV136" s="373"/>
      <c r="AW136" s="373"/>
      <c r="AX136" s="373"/>
      <c r="AY136" s="373"/>
    </row>
    <row r="137" spans="37:51" s="38" customFormat="1" x14ac:dyDescent="0.35">
      <c r="AK137" s="373"/>
      <c r="AL137" s="373"/>
      <c r="AM137" s="373"/>
      <c r="AN137" s="373"/>
      <c r="AO137" s="373"/>
      <c r="AP137" s="373"/>
      <c r="AQ137" s="373"/>
      <c r="AR137" s="373"/>
      <c r="AS137" s="373"/>
      <c r="AT137" s="373"/>
      <c r="AU137" s="373"/>
      <c r="AV137" s="373"/>
      <c r="AW137" s="373"/>
      <c r="AX137" s="373"/>
      <c r="AY137" s="373"/>
    </row>
    <row r="138" spans="37:51" s="38" customFormat="1" x14ac:dyDescent="0.35">
      <c r="AK138" s="373"/>
      <c r="AL138" s="373"/>
      <c r="AM138" s="373"/>
      <c r="AN138" s="373"/>
      <c r="AO138" s="373"/>
      <c r="AP138" s="373"/>
      <c r="AQ138" s="373"/>
      <c r="AR138" s="373"/>
      <c r="AS138" s="373"/>
      <c r="AT138" s="373"/>
      <c r="AU138" s="373"/>
      <c r="AV138" s="373"/>
      <c r="AW138" s="373"/>
      <c r="AX138" s="373"/>
      <c r="AY138" s="373"/>
    </row>
    <row r="139" spans="37:51" s="38" customFormat="1" x14ac:dyDescent="0.35">
      <c r="AK139" s="373"/>
      <c r="AL139" s="373"/>
      <c r="AM139" s="373"/>
      <c r="AN139" s="373"/>
      <c r="AO139" s="373"/>
      <c r="AP139" s="373"/>
      <c r="AQ139" s="373"/>
      <c r="AR139" s="373"/>
      <c r="AS139" s="373"/>
      <c r="AT139" s="373"/>
      <c r="AU139" s="373"/>
      <c r="AV139" s="373"/>
      <c r="AW139" s="373"/>
      <c r="AX139" s="373"/>
      <c r="AY139" s="373"/>
    </row>
    <row r="140" spans="37:51" s="38" customFormat="1" x14ac:dyDescent="0.35">
      <c r="AK140" s="373"/>
      <c r="AL140" s="373"/>
      <c r="AM140" s="373"/>
      <c r="AN140" s="373"/>
      <c r="AO140" s="373"/>
      <c r="AP140" s="373"/>
      <c r="AQ140" s="373"/>
      <c r="AR140" s="373"/>
      <c r="AS140" s="373"/>
      <c r="AT140" s="373"/>
      <c r="AU140" s="373"/>
      <c r="AV140" s="373"/>
      <c r="AW140" s="373"/>
      <c r="AX140" s="373"/>
      <c r="AY140" s="373"/>
    </row>
    <row r="141" spans="37:51" s="38" customFormat="1" x14ac:dyDescent="0.35">
      <c r="AK141" s="373"/>
      <c r="AL141" s="373"/>
      <c r="AM141" s="373"/>
      <c r="AN141" s="373"/>
      <c r="AO141" s="373"/>
      <c r="AP141" s="373"/>
      <c r="AQ141" s="373"/>
      <c r="AR141" s="373"/>
      <c r="AS141" s="373"/>
      <c r="AT141" s="373"/>
      <c r="AU141" s="373"/>
      <c r="AV141" s="373"/>
      <c r="AW141" s="373"/>
      <c r="AX141" s="373"/>
      <c r="AY141" s="373"/>
    </row>
    <row r="142" spans="37:51" s="38" customFormat="1" x14ac:dyDescent="0.35">
      <c r="AK142" s="373"/>
      <c r="AL142" s="373"/>
      <c r="AM142" s="373"/>
      <c r="AN142" s="373"/>
      <c r="AO142" s="373"/>
      <c r="AP142" s="373"/>
      <c r="AQ142" s="373"/>
      <c r="AR142" s="373"/>
      <c r="AS142" s="373"/>
      <c r="AT142" s="373"/>
      <c r="AU142" s="373"/>
      <c r="AV142" s="373"/>
      <c r="AW142" s="373"/>
      <c r="AX142" s="373"/>
      <c r="AY142" s="373"/>
    </row>
    <row r="143" spans="37:51" s="38" customFormat="1" x14ac:dyDescent="0.35">
      <c r="AK143" s="373"/>
      <c r="AL143" s="373"/>
      <c r="AM143" s="373"/>
      <c r="AN143" s="373"/>
      <c r="AO143" s="373"/>
      <c r="AP143" s="373"/>
      <c r="AQ143" s="373"/>
      <c r="AR143" s="373"/>
      <c r="AS143" s="373"/>
      <c r="AT143" s="373"/>
      <c r="AU143" s="373"/>
      <c r="AV143" s="373"/>
      <c r="AW143" s="373"/>
      <c r="AX143" s="373"/>
      <c r="AY143" s="373"/>
    </row>
    <row r="144" spans="37:51" s="38" customFormat="1" x14ac:dyDescent="0.35">
      <c r="AK144" s="373"/>
      <c r="AL144" s="373"/>
      <c r="AM144" s="373"/>
      <c r="AN144" s="373"/>
      <c r="AO144" s="373"/>
      <c r="AP144" s="373"/>
      <c r="AQ144" s="373"/>
      <c r="AR144" s="373"/>
      <c r="AS144" s="373"/>
      <c r="AT144" s="373"/>
      <c r="AU144" s="373"/>
      <c r="AV144" s="373"/>
      <c r="AW144" s="373"/>
      <c r="AX144" s="373"/>
      <c r="AY144" s="373"/>
    </row>
    <row r="145" spans="37:51" s="38" customFormat="1" x14ac:dyDescent="0.35">
      <c r="AK145" s="373"/>
      <c r="AL145" s="373"/>
      <c r="AM145" s="373"/>
      <c r="AN145" s="373"/>
      <c r="AO145" s="373"/>
      <c r="AP145" s="373"/>
      <c r="AQ145" s="373"/>
      <c r="AR145" s="373"/>
      <c r="AS145" s="373"/>
      <c r="AT145" s="373"/>
      <c r="AU145" s="373"/>
      <c r="AV145" s="373"/>
      <c r="AW145" s="373"/>
      <c r="AX145" s="373"/>
      <c r="AY145" s="373"/>
    </row>
    <row r="146" spans="37:51" s="38" customFormat="1" x14ac:dyDescent="0.35">
      <c r="AK146" s="373"/>
      <c r="AL146" s="373"/>
      <c r="AM146" s="373"/>
      <c r="AN146" s="373"/>
      <c r="AO146" s="373"/>
      <c r="AP146" s="373"/>
      <c r="AQ146" s="373"/>
      <c r="AR146" s="373"/>
      <c r="AS146" s="373"/>
      <c r="AT146" s="373"/>
      <c r="AU146" s="373"/>
      <c r="AV146" s="373"/>
      <c r="AW146" s="373"/>
      <c r="AX146" s="373"/>
      <c r="AY146" s="373"/>
    </row>
    <row r="147" spans="37:51" s="38" customFormat="1" x14ac:dyDescent="0.35">
      <c r="AK147" s="373"/>
      <c r="AL147" s="373"/>
      <c r="AM147" s="373"/>
      <c r="AN147" s="373"/>
      <c r="AO147" s="373"/>
      <c r="AP147" s="373"/>
      <c r="AQ147" s="373"/>
      <c r="AR147" s="373"/>
      <c r="AS147" s="373"/>
      <c r="AT147" s="373"/>
      <c r="AU147" s="373"/>
      <c r="AV147" s="373"/>
      <c r="AW147" s="373"/>
      <c r="AX147" s="373"/>
      <c r="AY147" s="373"/>
    </row>
    <row r="148" spans="37:51" s="38" customFormat="1" x14ac:dyDescent="0.35">
      <c r="AK148" s="373"/>
      <c r="AL148" s="373"/>
      <c r="AM148" s="373"/>
      <c r="AN148" s="373"/>
      <c r="AO148" s="373"/>
      <c r="AP148" s="373"/>
      <c r="AQ148" s="373"/>
      <c r="AR148" s="373"/>
      <c r="AS148" s="373"/>
      <c r="AT148" s="373"/>
      <c r="AU148" s="373"/>
      <c r="AV148" s="373"/>
      <c r="AW148" s="373"/>
      <c r="AX148" s="373"/>
      <c r="AY148" s="373"/>
    </row>
    <row r="149" spans="37:51" s="38" customFormat="1" x14ac:dyDescent="0.35">
      <c r="AK149" s="373"/>
      <c r="AL149" s="373"/>
      <c r="AM149" s="373"/>
      <c r="AN149" s="373"/>
      <c r="AO149" s="373"/>
      <c r="AP149" s="373"/>
      <c r="AQ149" s="373"/>
      <c r="AR149" s="373"/>
      <c r="AS149" s="373"/>
      <c r="AT149" s="373"/>
      <c r="AU149" s="373"/>
      <c r="AV149" s="373"/>
      <c r="AW149" s="373"/>
      <c r="AX149" s="373"/>
      <c r="AY149" s="373"/>
    </row>
    <row r="150" spans="37:51" s="38" customFormat="1" x14ac:dyDescent="0.35">
      <c r="AK150" s="373"/>
      <c r="AL150" s="373"/>
      <c r="AM150" s="373"/>
      <c r="AN150" s="373"/>
      <c r="AO150" s="373"/>
      <c r="AP150" s="373"/>
      <c r="AQ150" s="373"/>
      <c r="AR150" s="373"/>
      <c r="AS150" s="373"/>
      <c r="AT150" s="373"/>
      <c r="AU150" s="373"/>
      <c r="AV150" s="373"/>
      <c r="AW150" s="373"/>
      <c r="AX150" s="373"/>
      <c r="AY150" s="373"/>
    </row>
    <row r="151" spans="37:51" s="38" customFormat="1" x14ac:dyDescent="0.35">
      <c r="AK151" s="373"/>
      <c r="AL151" s="373"/>
      <c r="AM151" s="373"/>
      <c r="AN151" s="373"/>
      <c r="AO151" s="373"/>
      <c r="AP151" s="373"/>
      <c r="AQ151" s="373"/>
      <c r="AR151" s="373"/>
      <c r="AS151" s="373"/>
      <c r="AT151" s="373"/>
      <c r="AU151" s="373"/>
      <c r="AV151" s="373"/>
      <c r="AW151" s="373"/>
      <c r="AX151" s="373"/>
      <c r="AY151" s="373"/>
    </row>
    <row r="152" spans="37:51" s="38" customFormat="1" x14ac:dyDescent="0.35">
      <c r="AK152" s="373"/>
      <c r="AL152" s="373"/>
      <c r="AM152" s="373"/>
      <c r="AN152" s="373"/>
      <c r="AO152" s="373"/>
      <c r="AP152" s="373"/>
      <c r="AQ152" s="373"/>
      <c r="AR152" s="373"/>
      <c r="AS152" s="373"/>
      <c r="AT152" s="373"/>
      <c r="AU152" s="373"/>
      <c r="AV152" s="373"/>
      <c r="AW152" s="373"/>
      <c r="AX152" s="373"/>
      <c r="AY152" s="373"/>
    </row>
    <row r="153" spans="37:51" s="38" customFormat="1" x14ac:dyDescent="0.35">
      <c r="AK153" s="373"/>
      <c r="AL153" s="373"/>
      <c r="AM153" s="373"/>
      <c r="AN153" s="373"/>
      <c r="AO153" s="373"/>
      <c r="AP153" s="373"/>
      <c r="AQ153" s="373"/>
      <c r="AR153" s="373"/>
      <c r="AS153" s="373"/>
      <c r="AT153" s="373"/>
      <c r="AU153" s="373"/>
      <c r="AV153" s="373"/>
      <c r="AW153" s="373"/>
      <c r="AX153" s="373"/>
      <c r="AY153" s="373"/>
    </row>
    <row r="154" spans="37:51" s="38" customFormat="1" x14ac:dyDescent="0.35">
      <c r="AK154" s="373"/>
      <c r="AL154" s="373"/>
      <c r="AM154" s="373"/>
      <c r="AN154" s="373"/>
      <c r="AO154" s="373"/>
      <c r="AP154" s="373"/>
      <c r="AQ154" s="373"/>
      <c r="AR154" s="373"/>
      <c r="AS154" s="373"/>
      <c r="AT154" s="373"/>
      <c r="AU154" s="373"/>
      <c r="AV154" s="373"/>
      <c r="AW154" s="373"/>
      <c r="AX154" s="373"/>
      <c r="AY154" s="373"/>
    </row>
    <row r="155" spans="37:51" s="38" customFormat="1" x14ac:dyDescent="0.35">
      <c r="AK155" s="373"/>
      <c r="AL155" s="373"/>
      <c r="AM155" s="373"/>
      <c r="AN155" s="373"/>
      <c r="AO155" s="373"/>
      <c r="AP155" s="373"/>
      <c r="AQ155" s="373"/>
      <c r="AR155" s="373"/>
      <c r="AS155" s="373"/>
      <c r="AT155" s="373"/>
      <c r="AU155" s="373"/>
      <c r="AV155" s="373"/>
      <c r="AW155" s="373"/>
      <c r="AX155" s="373"/>
      <c r="AY155" s="373"/>
    </row>
    <row r="156" spans="37:51" s="38" customFormat="1" x14ac:dyDescent="0.35">
      <c r="AK156" s="373"/>
      <c r="AL156" s="373"/>
      <c r="AM156" s="373"/>
      <c r="AN156" s="373"/>
      <c r="AO156" s="373"/>
      <c r="AP156" s="373"/>
      <c r="AQ156" s="373"/>
      <c r="AR156" s="373"/>
      <c r="AS156" s="373"/>
      <c r="AT156" s="373"/>
      <c r="AU156" s="373"/>
      <c r="AV156" s="373"/>
      <c r="AW156" s="373"/>
      <c r="AX156" s="373"/>
      <c r="AY156" s="373"/>
    </row>
    <row r="157" spans="37:51" s="38" customFormat="1" x14ac:dyDescent="0.35">
      <c r="AK157" s="373"/>
      <c r="AL157" s="373"/>
      <c r="AM157" s="373"/>
      <c r="AN157" s="373"/>
      <c r="AO157" s="373"/>
      <c r="AP157" s="373"/>
      <c r="AQ157" s="373"/>
      <c r="AR157" s="373"/>
      <c r="AS157" s="373"/>
      <c r="AT157" s="373"/>
      <c r="AU157" s="373"/>
      <c r="AV157" s="373"/>
      <c r="AW157" s="373"/>
      <c r="AX157" s="373"/>
      <c r="AY157" s="373"/>
    </row>
    <row r="158" spans="37:51" s="38" customFormat="1" x14ac:dyDescent="0.35">
      <c r="AK158" s="373"/>
      <c r="AL158" s="373"/>
      <c r="AM158" s="373"/>
      <c r="AN158" s="373"/>
      <c r="AO158" s="373"/>
      <c r="AP158" s="373"/>
      <c r="AQ158" s="373"/>
      <c r="AR158" s="373"/>
      <c r="AS158" s="373"/>
      <c r="AT158" s="373"/>
      <c r="AU158" s="373"/>
      <c r="AV158" s="373"/>
      <c r="AW158" s="373"/>
      <c r="AX158" s="373"/>
      <c r="AY158" s="373"/>
    </row>
    <row r="159" spans="37:51" s="38" customFormat="1" x14ac:dyDescent="0.35">
      <c r="AK159" s="373"/>
      <c r="AL159" s="373"/>
      <c r="AM159" s="373"/>
      <c r="AN159" s="373"/>
      <c r="AO159" s="373"/>
      <c r="AP159" s="373"/>
      <c r="AQ159" s="373"/>
      <c r="AR159" s="373"/>
      <c r="AS159" s="373"/>
      <c r="AT159" s="373"/>
      <c r="AU159" s="373"/>
      <c r="AV159" s="373"/>
      <c r="AW159" s="373"/>
      <c r="AX159" s="373"/>
      <c r="AY159" s="373"/>
    </row>
    <row r="160" spans="37:51" s="38" customFormat="1" x14ac:dyDescent="0.35">
      <c r="AK160" s="373"/>
      <c r="AL160" s="373"/>
      <c r="AM160" s="373"/>
      <c r="AN160" s="373"/>
      <c r="AO160" s="373"/>
      <c r="AP160" s="373"/>
      <c r="AQ160" s="373"/>
      <c r="AR160" s="373"/>
      <c r="AS160" s="373"/>
      <c r="AT160" s="373"/>
      <c r="AU160" s="373"/>
      <c r="AV160" s="373"/>
      <c r="AW160" s="373"/>
      <c r="AX160" s="373"/>
      <c r="AY160" s="373"/>
    </row>
    <row r="161" spans="37:51" s="38" customFormat="1" x14ac:dyDescent="0.35">
      <c r="AK161" s="373"/>
      <c r="AL161" s="373"/>
      <c r="AM161" s="373"/>
      <c r="AN161" s="373"/>
      <c r="AO161" s="373"/>
      <c r="AP161" s="373"/>
      <c r="AQ161" s="373"/>
      <c r="AR161" s="373"/>
      <c r="AS161" s="373"/>
      <c r="AT161" s="373"/>
      <c r="AU161" s="373"/>
      <c r="AV161" s="373"/>
      <c r="AW161" s="373"/>
      <c r="AX161" s="373"/>
      <c r="AY161" s="373"/>
    </row>
    <row r="162" spans="37:51" s="38" customFormat="1" x14ac:dyDescent="0.35">
      <c r="AK162" s="373"/>
      <c r="AL162" s="373"/>
      <c r="AM162" s="373"/>
      <c r="AN162" s="373"/>
      <c r="AO162" s="373"/>
      <c r="AP162" s="373"/>
      <c r="AQ162" s="373"/>
      <c r="AR162" s="373"/>
      <c r="AS162" s="373"/>
      <c r="AT162" s="373"/>
      <c r="AU162" s="373"/>
      <c r="AV162" s="373"/>
      <c r="AW162" s="373"/>
      <c r="AX162" s="373"/>
      <c r="AY162" s="373"/>
    </row>
    <row r="163" spans="37:51" s="38" customFormat="1" x14ac:dyDescent="0.35">
      <c r="AK163" s="373"/>
      <c r="AL163" s="373"/>
      <c r="AM163" s="373"/>
      <c r="AN163" s="373"/>
      <c r="AO163" s="373"/>
      <c r="AP163" s="373"/>
      <c r="AQ163" s="373"/>
      <c r="AR163" s="373"/>
      <c r="AS163" s="373"/>
      <c r="AT163" s="373"/>
      <c r="AU163" s="373"/>
      <c r="AV163" s="373"/>
      <c r="AW163" s="373"/>
      <c r="AX163" s="373"/>
      <c r="AY163" s="373"/>
    </row>
    <row r="164" spans="37:51" s="38" customFormat="1" x14ac:dyDescent="0.35">
      <c r="AK164" s="373"/>
      <c r="AL164" s="373"/>
      <c r="AM164" s="373"/>
      <c r="AN164" s="373"/>
      <c r="AO164" s="373"/>
      <c r="AP164" s="373"/>
      <c r="AQ164" s="373"/>
      <c r="AR164" s="373"/>
      <c r="AS164" s="373"/>
      <c r="AT164" s="373"/>
      <c r="AU164" s="373"/>
      <c r="AV164" s="373"/>
      <c r="AW164" s="373"/>
      <c r="AX164" s="373"/>
      <c r="AY164" s="373"/>
    </row>
    <row r="165" spans="37:51" s="38" customFormat="1" x14ac:dyDescent="0.35">
      <c r="AK165" s="373"/>
      <c r="AL165" s="373"/>
      <c r="AM165" s="373"/>
      <c r="AN165" s="373"/>
      <c r="AO165" s="373"/>
      <c r="AP165" s="373"/>
      <c r="AQ165" s="373"/>
      <c r="AR165" s="373"/>
      <c r="AS165" s="373"/>
      <c r="AT165" s="373"/>
      <c r="AU165" s="373"/>
      <c r="AV165" s="373"/>
      <c r="AW165" s="373"/>
      <c r="AX165" s="373"/>
      <c r="AY165" s="373"/>
    </row>
    <row r="166" spans="37:51" s="38" customFormat="1" x14ac:dyDescent="0.35">
      <c r="AK166" s="373"/>
      <c r="AL166" s="373"/>
      <c r="AM166" s="373"/>
      <c r="AN166" s="373"/>
      <c r="AO166" s="373"/>
      <c r="AP166" s="373"/>
      <c r="AQ166" s="373"/>
      <c r="AR166" s="373"/>
      <c r="AS166" s="373"/>
      <c r="AT166" s="373"/>
      <c r="AU166" s="373"/>
      <c r="AV166" s="373"/>
      <c r="AW166" s="373"/>
      <c r="AX166" s="373"/>
      <c r="AY166" s="373"/>
    </row>
    <row r="167" spans="37:51" s="38" customFormat="1" x14ac:dyDescent="0.35">
      <c r="AK167" s="373"/>
      <c r="AL167" s="373"/>
      <c r="AM167" s="373"/>
      <c r="AN167" s="373"/>
      <c r="AO167" s="373"/>
      <c r="AP167" s="373"/>
      <c r="AQ167" s="373"/>
      <c r="AR167" s="373"/>
      <c r="AS167" s="373"/>
      <c r="AT167" s="373"/>
      <c r="AU167" s="373"/>
      <c r="AV167" s="373"/>
      <c r="AW167" s="373"/>
      <c r="AX167" s="373"/>
      <c r="AY167" s="373"/>
    </row>
    <row r="168" spans="37:51" s="38" customFormat="1" x14ac:dyDescent="0.35">
      <c r="AK168" s="373"/>
      <c r="AL168" s="373"/>
      <c r="AM168" s="373"/>
      <c r="AN168" s="373"/>
      <c r="AO168" s="373"/>
      <c r="AP168" s="373"/>
      <c r="AQ168" s="373"/>
      <c r="AR168" s="373"/>
      <c r="AS168" s="373"/>
      <c r="AT168" s="373"/>
      <c r="AU168" s="373"/>
      <c r="AV168" s="373"/>
      <c r="AW168" s="373"/>
      <c r="AX168" s="373"/>
      <c r="AY168" s="373"/>
    </row>
    <row r="169" spans="37:51" s="38" customFormat="1" x14ac:dyDescent="0.35">
      <c r="AK169" s="373"/>
      <c r="AL169" s="373"/>
      <c r="AM169" s="373"/>
      <c r="AN169" s="373"/>
      <c r="AO169" s="373"/>
      <c r="AP169" s="373"/>
      <c r="AQ169" s="373"/>
      <c r="AR169" s="373"/>
      <c r="AS169" s="373"/>
      <c r="AT169" s="373"/>
      <c r="AU169" s="373"/>
      <c r="AV169" s="373"/>
      <c r="AW169" s="373"/>
      <c r="AX169" s="373"/>
      <c r="AY169" s="373"/>
    </row>
    <row r="170" spans="37:51" s="38" customFormat="1" x14ac:dyDescent="0.35">
      <c r="AK170" s="373"/>
      <c r="AL170" s="373"/>
      <c r="AM170" s="373"/>
      <c r="AN170" s="373"/>
      <c r="AO170" s="373"/>
      <c r="AP170" s="373"/>
      <c r="AQ170" s="373"/>
      <c r="AR170" s="373"/>
      <c r="AS170" s="373"/>
      <c r="AT170" s="373"/>
      <c r="AU170" s="373"/>
      <c r="AV170" s="373"/>
      <c r="AW170" s="373"/>
      <c r="AX170" s="373"/>
      <c r="AY170" s="373"/>
    </row>
    <row r="171" spans="37:51" s="38" customFormat="1" x14ac:dyDescent="0.35">
      <c r="AK171" s="373"/>
      <c r="AL171" s="373"/>
      <c r="AM171" s="373"/>
      <c r="AN171" s="373"/>
      <c r="AO171" s="373"/>
      <c r="AP171" s="373"/>
      <c r="AQ171" s="373"/>
      <c r="AR171" s="373"/>
      <c r="AS171" s="373"/>
      <c r="AT171" s="373"/>
      <c r="AU171" s="373"/>
      <c r="AV171" s="373"/>
      <c r="AW171" s="373"/>
      <c r="AX171" s="373"/>
      <c r="AY171" s="373"/>
    </row>
    <row r="172" spans="37:51" s="38" customFormat="1" x14ac:dyDescent="0.35">
      <c r="AK172" s="373"/>
      <c r="AL172" s="373"/>
      <c r="AM172" s="373"/>
      <c r="AN172" s="373"/>
      <c r="AO172" s="373"/>
      <c r="AP172" s="373"/>
      <c r="AQ172" s="373"/>
      <c r="AR172" s="373"/>
      <c r="AS172" s="373"/>
      <c r="AT172" s="373"/>
      <c r="AU172" s="373"/>
      <c r="AV172" s="373"/>
      <c r="AW172" s="373"/>
      <c r="AX172" s="373"/>
      <c r="AY172" s="373"/>
    </row>
    <row r="173" spans="37:51" s="38" customFormat="1" x14ac:dyDescent="0.35">
      <c r="AK173" s="373"/>
      <c r="AL173" s="373"/>
      <c r="AM173" s="373"/>
      <c r="AN173" s="373"/>
      <c r="AO173" s="373"/>
      <c r="AP173" s="373"/>
      <c r="AQ173" s="373"/>
      <c r="AR173" s="373"/>
      <c r="AS173" s="373"/>
      <c r="AT173" s="373"/>
      <c r="AU173" s="373"/>
      <c r="AV173" s="373"/>
      <c r="AW173" s="373"/>
      <c r="AX173" s="373"/>
      <c r="AY173" s="373"/>
    </row>
    <row r="174" spans="37:51" s="38" customFormat="1" x14ac:dyDescent="0.35">
      <c r="AK174" s="373"/>
      <c r="AL174" s="373"/>
      <c r="AM174" s="373"/>
      <c r="AN174" s="373"/>
      <c r="AO174" s="373"/>
      <c r="AP174" s="373"/>
      <c r="AQ174" s="373"/>
      <c r="AR174" s="373"/>
      <c r="AS174" s="373"/>
      <c r="AT174" s="373"/>
      <c r="AU174" s="373"/>
      <c r="AV174" s="373"/>
      <c r="AW174" s="373"/>
      <c r="AX174" s="373"/>
      <c r="AY174" s="373"/>
    </row>
    <row r="175" spans="37:51" s="38" customFormat="1" x14ac:dyDescent="0.35">
      <c r="AK175" s="373"/>
      <c r="AL175" s="373"/>
      <c r="AM175" s="373"/>
      <c r="AN175" s="373"/>
      <c r="AO175" s="373"/>
      <c r="AP175" s="373"/>
      <c r="AQ175" s="373"/>
      <c r="AR175" s="373"/>
      <c r="AS175" s="373"/>
      <c r="AT175" s="373"/>
      <c r="AU175" s="373"/>
      <c r="AV175" s="373"/>
      <c r="AW175" s="373"/>
      <c r="AX175" s="373"/>
      <c r="AY175" s="373"/>
    </row>
    <row r="176" spans="37:51" s="38" customFormat="1" x14ac:dyDescent="0.35">
      <c r="AK176" s="373"/>
      <c r="AL176" s="373"/>
      <c r="AM176" s="373"/>
      <c r="AN176" s="373"/>
      <c r="AO176" s="373"/>
      <c r="AP176" s="373"/>
      <c r="AQ176" s="373"/>
      <c r="AR176" s="373"/>
      <c r="AS176" s="373"/>
      <c r="AT176" s="373"/>
      <c r="AU176" s="373"/>
      <c r="AV176" s="373"/>
      <c r="AW176" s="373"/>
      <c r="AX176" s="373"/>
      <c r="AY176" s="373"/>
    </row>
    <row r="177" spans="37:51" s="38" customFormat="1" x14ac:dyDescent="0.35">
      <c r="AK177" s="373"/>
      <c r="AL177" s="373"/>
      <c r="AM177" s="373"/>
      <c r="AN177" s="373"/>
      <c r="AO177" s="373"/>
      <c r="AP177" s="373"/>
      <c r="AQ177" s="373"/>
      <c r="AR177" s="373"/>
      <c r="AS177" s="373"/>
      <c r="AT177" s="373"/>
      <c r="AU177" s="373"/>
      <c r="AV177" s="373"/>
      <c r="AW177" s="373"/>
      <c r="AX177" s="373"/>
      <c r="AY177" s="373"/>
    </row>
    <row r="178" spans="37:51" s="38" customFormat="1" x14ac:dyDescent="0.35">
      <c r="AK178" s="373"/>
      <c r="AL178" s="373"/>
      <c r="AM178" s="373"/>
      <c r="AN178" s="373"/>
      <c r="AO178" s="373"/>
      <c r="AP178" s="373"/>
      <c r="AQ178" s="373"/>
      <c r="AR178" s="373"/>
      <c r="AS178" s="373"/>
      <c r="AT178" s="373"/>
      <c r="AU178" s="373"/>
      <c r="AV178" s="373"/>
      <c r="AW178" s="373"/>
      <c r="AX178" s="373"/>
      <c r="AY178" s="373"/>
    </row>
    <row r="179" spans="37:51" s="38" customFormat="1" x14ac:dyDescent="0.35">
      <c r="AK179" s="373"/>
      <c r="AL179" s="373"/>
      <c r="AM179" s="373"/>
      <c r="AN179" s="373"/>
      <c r="AO179" s="373"/>
      <c r="AP179" s="373"/>
      <c r="AQ179" s="373"/>
      <c r="AR179" s="373"/>
      <c r="AS179" s="373"/>
      <c r="AT179" s="373"/>
      <c r="AU179" s="373"/>
      <c r="AV179" s="373"/>
      <c r="AW179" s="373"/>
      <c r="AX179" s="373"/>
      <c r="AY179" s="373"/>
    </row>
    <row r="180" spans="37:51" s="38" customFormat="1" x14ac:dyDescent="0.35">
      <c r="AK180" s="373"/>
      <c r="AL180" s="373"/>
      <c r="AM180" s="373"/>
      <c r="AN180" s="373"/>
      <c r="AO180" s="373"/>
      <c r="AP180" s="373"/>
      <c r="AQ180" s="373"/>
      <c r="AR180" s="373"/>
      <c r="AS180" s="373"/>
      <c r="AT180" s="373"/>
      <c r="AU180" s="373"/>
      <c r="AV180" s="373"/>
      <c r="AW180" s="373"/>
      <c r="AX180" s="373"/>
      <c r="AY180" s="373"/>
    </row>
    <row r="181" spans="37:51" s="38" customFormat="1" x14ac:dyDescent="0.35">
      <c r="AK181" s="373"/>
      <c r="AL181" s="373"/>
      <c r="AM181" s="373"/>
      <c r="AN181" s="373"/>
      <c r="AO181" s="373"/>
      <c r="AP181" s="373"/>
      <c r="AQ181" s="373"/>
      <c r="AR181" s="373"/>
      <c r="AS181" s="373"/>
      <c r="AT181" s="373"/>
      <c r="AU181" s="373"/>
      <c r="AV181" s="373"/>
      <c r="AW181" s="373"/>
      <c r="AX181" s="373"/>
      <c r="AY181" s="373"/>
    </row>
    <row r="182" spans="37:51" s="38" customFormat="1" x14ac:dyDescent="0.35">
      <c r="AK182" s="373"/>
      <c r="AL182" s="373"/>
      <c r="AM182" s="373"/>
      <c r="AN182" s="373"/>
      <c r="AO182" s="373"/>
      <c r="AP182" s="373"/>
      <c r="AQ182" s="373"/>
      <c r="AR182" s="373"/>
      <c r="AS182" s="373"/>
      <c r="AT182" s="373"/>
      <c r="AU182" s="373"/>
      <c r="AV182" s="373"/>
      <c r="AW182" s="373"/>
      <c r="AX182" s="373"/>
      <c r="AY182" s="373"/>
    </row>
    <row r="183" spans="37:51" s="38" customFormat="1" x14ac:dyDescent="0.35">
      <c r="AK183" s="373"/>
      <c r="AL183" s="373"/>
      <c r="AM183" s="373"/>
      <c r="AN183" s="373"/>
      <c r="AO183" s="373"/>
      <c r="AP183" s="373"/>
      <c r="AQ183" s="373"/>
      <c r="AR183" s="373"/>
      <c r="AS183" s="373"/>
      <c r="AT183" s="373"/>
      <c r="AU183" s="373"/>
      <c r="AV183" s="373"/>
      <c r="AW183" s="373"/>
      <c r="AX183" s="373"/>
      <c r="AY183" s="373"/>
    </row>
    <row r="184" spans="37:51" s="38" customFormat="1" x14ac:dyDescent="0.35">
      <c r="AK184" s="373"/>
      <c r="AL184" s="373"/>
      <c r="AM184" s="373"/>
      <c r="AN184" s="373"/>
      <c r="AO184" s="373"/>
      <c r="AP184" s="373"/>
      <c r="AQ184" s="373"/>
      <c r="AR184" s="373"/>
      <c r="AS184" s="373"/>
      <c r="AT184" s="373"/>
      <c r="AU184" s="373"/>
      <c r="AV184" s="373"/>
      <c r="AW184" s="373"/>
      <c r="AX184" s="373"/>
      <c r="AY184" s="373"/>
    </row>
    <row r="185" spans="37:51" s="38" customFormat="1" x14ac:dyDescent="0.35">
      <c r="AK185" s="373"/>
      <c r="AL185" s="373"/>
      <c r="AM185" s="373"/>
      <c r="AN185" s="373"/>
      <c r="AO185" s="373"/>
      <c r="AP185" s="373"/>
      <c r="AQ185" s="373"/>
      <c r="AR185" s="373"/>
      <c r="AS185" s="373"/>
      <c r="AT185" s="373"/>
      <c r="AU185" s="373"/>
      <c r="AV185" s="373"/>
      <c r="AW185" s="373"/>
      <c r="AX185" s="373"/>
      <c r="AY185" s="373"/>
    </row>
    <row r="186" spans="37:51" s="38" customFormat="1" x14ac:dyDescent="0.35">
      <c r="AK186" s="373"/>
      <c r="AL186" s="373"/>
      <c r="AM186" s="373"/>
      <c r="AN186" s="373"/>
      <c r="AO186" s="373"/>
      <c r="AP186" s="373"/>
      <c r="AQ186" s="373"/>
      <c r="AR186" s="373"/>
      <c r="AS186" s="373"/>
      <c r="AT186" s="373"/>
      <c r="AU186" s="373"/>
      <c r="AV186" s="373"/>
      <c r="AW186" s="373"/>
      <c r="AX186" s="373"/>
      <c r="AY186" s="373"/>
    </row>
    <row r="187" spans="37:51" s="38" customFormat="1" x14ac:dyDescent="0.35">
      <c r="AK187" s="373"/>
      <c r="AL187" s="373"/>
      <c r="AM187" s="373"/>
      <c r="AN187" s="373"/>
      <c r="AO187" s="373"/>
      <c r="AP187" s="373"/>
      <c r="AQ187" s="373"/>
      <c r="AR187" s="373"/>
      <c r="AS187" s="373"/>
      <c r="AT187" s="373"/>
      <c r="AU187" s="373"/>
      <c r="AV187" s="373"/>
      <c r="AW187" s="373"/>
      <c r="AX187" s="373"/>
      <c r="AY187" s="373"/>
    </row>
    <row r="188" spans="37:51" s="38" customFormat="1" x14ac:dyDescent="0.35">
      <c r="AK188" s="373"/>
      <c r="AL188" s="373"/>
      <c r="AM188" s="373"/>
      <c r="AN188" s="373"/>
      <c r="AO188" s="373"/>
      <c r="AP188" s="373"/>
      <c r="AQ188" s="373"/>
      <c r="AR188" s="373"/>
      <c r="AS188" s="373"/>
      <c r="AT188" s="373"/>
      <c r="AU188" s="373"/>
      <c r="AV188" s="373"/>
      <c r="AW188" s="373"/>
      <c r="AX188" s="373"/>
      <c r="AY188" s="373"/>
    </row>
    <row r="189" spans="37:51" s="38" customFormat="1" x14ac:dyDescent="0.35">
      <c r="AK189" s="373"/>
      <c r="AL189" s="373"/>
      <c r="AM189" s="373"/>
      <c r="AN189" s="373"/>
      <c r="AO189" s="373"/>
      <c r="AP189" s="373"/>
      <c r="AQ189" s="373"/>
      <c r="AR189" s="373"/>
      <c r="AS189" s="373"/>
      <c r="AT189" s="373"/>
      <c r="AU189" s="373"/>
      <c r="AV189" s="373"/>
      <c r="AW189" s="373"/>
      <c r="AX189" s="373"/>
      <c r="AY189" s="373"/>
    </row>
    <row r="190" spans="37:51" s="38" customFormat="1" x14ac:dyDescent="0.35">
      <c r="AK190" s="373"/>
      <c r="AL190" s="373"/>
      <c r="AM190" s="373"/>
      <c r="AN190" s="373"/>
      <c r="AO190" s="373"/>
      <c r="AP190" s="373"/>
      <c r="AQ190" s="373"/>
      <c r="AR190" s="373"/>
      <c r="AS190" s="373"/>
      <c r="AT190" s="373"/>
      <c r="AU190" s="373"/>
      <c r="AV190" s="373"/>
      <c r="AW190" s="373"/>
      <c r="AX190" s="373"/>
      <c r="AY190" s="373"/>
    </row>
    <row r="191" spans="37:51" s="38" customFormat="1" x14ac:dyDescent="0.35">
      <c r="AK191" s="373"/>
      <c r="AL191" s="373"/>
      <c r="AM191" s="373"/>
      <c r="AN191" s="373"/>
      <c r="AO191" s="373"/>
      <c r="AP191" s="373"/>
      <c r="AQ191" s="373"/>
      <c r="AR191" s="373"/>
      <c r="AS191" s="373"/>
      <c r="AT191" s="373"/>
      <c r="AU191" s="373"/>
      <c r="AV191" s="373"/>
      <c r="AW191" s="373"/>
      <c r="AX191" s="373"/>
      <c r="AY191" s="373"/>
    </row>
    <row r="192" spans="37:51" s="38" customFormat="1" x14ac:dyDescent="0.35">
      <c r="AK192" s="373"/>
      <c r="AL192" s="373"/>
      <c r="AM192" s="373"/>
      <c r="AN192" s="373"/>
      <c r="AO192" s="373"/>
      <c r="AP192" s="373"/>
      <c r="AQ192" s="373"/>
      <c r="AR192" s="373"/>
      <c r="AS192" s="373"/>
      <c r="AT192" s="373"/>
      <c r="AU192" s="373"/>
      <c r="AV192" s="373"/>
      <c r="AW192" s="373"/>
      <c r="AX192" s="373"/>
      <c r="AY192" s="373"/>
    </row>
    <row r="193" spans="37:51" s="38" customFormat="1" x14ac:dyDescent="0.35">
      <c r="AK193" s="373"/>
      <c r="AL193" s="373"/>
      <c r="AM193" s="373"/>
      <c r="AN193" s="373"/>
      <c r="AO193" s="373"/>
      <c r="AP193" s="373"/>
      <c r="AQ193" s="373"/>
      <c r="AR193" s="373"/>
      <c r="AS193" s="373"/>
      <c r="AT193" s="373"/>
      <c r="AU193" s="373"/>
      <c r="AV193" s="373"/>
      <c r="AW193" s="373"/>
      <c r="AX193" s="373"/>
      <c r="AY193" s="373"/>
    </row>
    <row r="194" spans="37:51" s="38" customFormat="1" x14ac:dyDescent="0.35">
      <c r="AK194" s="373"/>
      <c r="AL194" s="373"/>
      <c r="AM194" s="373"/>
      <c r="AN194" s="373"/>
      <c r="AO194" s="373"/>
      <c r="AP194" s="373"/>
      <c r="AQ194" s="373"/>
      <c r="AR194" s="373"/>
      <c r="AS194" s="373"/>
      <c r="AT194" s="373"/>
      <c r="AU194" s="373"/>
      <c r="AV194" s="373"/>
      <c r="AW194" s="373"/>
      <c r="AX194" s="373"/>
      <c r="AY194" s="373"/>
    </row>
    <row r="195" spans="37:51" s="38" customFormat="1" x14ac:dyDescent="0.35">
      <c r="AK195" s="373"/>
      <c r="AL195" s="373"/>
      <c r="AM195" s="373"/>
      <c r="AN195" s="373"/>
      <c r="AO195" s="373"/>
      <c r="AP195" s="373"/>
      <c r="AQ195" s="373"/>
      <c r="AR195" s="373"/>
      <c r="AS195" s="373"/>
      <c r="AT195" s="373"/>
      <c r="AU195" s="373"/>
      <c r="AV195" s="373"/>
      <c r="AW195" s="373"/>
      <c r="AX195" s="373"/>
      <c r="AY195" s="373"/>
    </row>
    <row r="196" spans="37:51" s="38" customFormat="1" x14ac:dyDescent="0.35">
      <c r="AK196" s="373"/>
      <c r="AL196" s="373"/>
      <c r="AM196" s="373"/>
      <c r="AN196" s="373"/>
      <c r="AO196" s="373"/>
      <c r="AP196" s="373"/>
      <c r="AQ196" s="373"/>
      <c r="AR196" s="373"/>
      <c r="AS196" s="373"/>
      <c r="AT196" s="373"/>
      <c r="AU196" s="373"/>
      <c r="AV196" s="373"/>
      <c r="AW196" s="373"/>
      <c r="AX196" s="373"/>
      <c r="AY196" s="373"/>
    </row>
    <row r="197" spans="37:51" s="38" customFormat="1" x14ac:dyDescent="0.35">
      <c r="AK197" s="373"/>
      <c r="AL197" s="373"/>
      <c r="AM197" s="373"/>
      <c r="AN197" s="373"/>
      <c r="AO197" s="373"/>
      <c r="AP197" s="373"/>
      <c r="AQ197" s="373"/>
      <c r="AR197" s="373"/>
      <c r="AS197" s="373"/>
      <c r="AT197" s="373"/>
      <c r="AU197" s="373"/>
      <c r="AV197" s="373"/>
      <c r="AW197" s="373"/>
      <c r="AX197" s="373"/>
      <c r="AY197" s="373"/>
    </row>
    <row r="198" spans="37:51" s="38" customFormat="1" x14ac:dyDescent="0.35">
      <c r="AK198" s="373"/>
      <c r="AL198" s="373"/>
      <c r="AM198" s="373"/>
      <c r="AN198" s="373"/>
      <c r="AO198" s="373"/>
      <c r="AP198" s="373"/>
      <c r="AQ198" s="373"/>
      <c r="AR198" s="373"/>
      <c r="AS198" s="373"/>
      <c r="AT198" s="373"/>
      <c r="AU198" s="373"/>
      <c r="AV198" s="373"/>
      <c r="AW198" s="373"/>
      <c r="AX198" s="373"/>
      <c r="AY198" s="373"/>
    </row>
    <row r="199" spans="37:51" s="38" customFormat="1" x14ac:dyDescent="0.35">
      <c r="AK199" s="373"/>
      <c r="AL199" s="373"/>
      <c r="AM199" s="373"/>
      <c r="AN199" s="373"/>
      <c r="AO199" s="373"/>
      <c r="AP199" s="373"/>
      <c r="AQ199" s="373"/>
      <c r="AR199" s="373"/>
      <c r="AS199" s="373"/>
      <c r="AT199" s="373"/>
      <c r="AU199" s="373"/>
      <c r="AV199" s="373"/>
      <c r="AW199" s="373"/>
      <c r="AX199" s="373"/>
      <c r="AY199" s="373"/>
    </row>
    <row r="200" spans="37:51" s="38" customFormat="1" x14ac:dyDescent="0.35">
      <c r="AK200" s="373"/>
      <c r="AL200" s="373"/>
      <c r="AM200" s="373"/>
      <c r="AN200" s="373"/>
      <c r="AO200" s="373"/>
      <c r="AP200" s="373"/>
      <c r="AQ200" s="373"/>
      <c r="AR200" s="373"/>
      <c r="AS200" s="373"/>
      <c r="AT200" s="373"/>
      <c r="AU200" s="373"/>
      <c r="AV200" s="373"/>
      <c r="AW200" s="373"/>
      <c r="AX200" s="373"/>
      <c r="AY200" s="373"/>
    </row>
    <row r="201" spans="37:51" s="38" customFormat="1" x14ac:dyDescent="0.35">
      <c r="AK201" s="373"/>
      <c r="AL201" s="373"/>
      <c r="AM201" s="373"/>
      <c r="AN201" s="373"/>
      <c r="AO201" s="373"/>
      <c r="AP201" s="373"/>
      <c r="AQ201" s="373"/>
      <c r="AR201" s="373"/>
      <c r="AS201" s="373"/>
      <c r="AT201" s="373"/>
      <c r="AU201" s="373"/>
      <c r="AV201" s="373"/>
      <c r="AW201" s="373"/>
      <c r="AX201" s="373"/>
      <c r="AY201" s="373"/>
    </row>
    <row r="202" spans="37:51" s="38" customFormat="1" x14ac:dyDescent="0.35">
      <c r="AK202" s="373"/>
      <c r="AL202" s="373"/>
      <c r="AM202" s="373"/>
      <c r="AN202" s="373"/>
      <c r="AO202" s="373"/>
      <c r="AP202" s="373"/>
      <c r="AQ202" s="373"/>
      <c r="AR202" s="373"/>
      <c r="AS202" s="373"/>
      <c r="AT202" s="373"/>
      <c r="AU202" s="373"/>
      <c r="AV202" s="373"/>
      <c r="AW202" s="373"/>
      <c r="AX202" s="373"/>
      <c r="AY202" s="373"/>
    </row>
    <row r="203" spans="37:51" s="38" customFormat="1" x14ac:dyDescent="0.35">
      <c r="AK203" s="373"/>
      <c r="AL203" s="373"/>
      <c r="AM203" s="373"/>
      <c r="AN203" s="373"/>
      <c r="AO203" s="373"/>
      <c r="AP203" s="373"/>
      <c r="AQ203" s="373"/>
      <c r="AR203" s="373"/>
      <c r="AS203" s="373"/>
      <c r="AT203" s="373"/>
      <c r="AU203" s="373"/>
      <c r="AV203" s="373"/>
      <c r="AW203" s="373"/>
      <c r="AX203" s="373"/>
      <c r="AY203" s="373"/>
    </row>
    <row r="204" spans="37:51" s="38" customFormat="1" x14ac:dyDescent="0.35">
      <c r="AK204" s="373"/>
      <c r="AL204" s="373"/>
      <c r="AM204" s="373"/>
      <c r="AN204" s="373"/>
      <c r="AO204" s="373"/>
      <c r="AP204" s="373"/>
      <c r="AQ204" s="373"/>
      <c r="AR204" s="373"/>
      <c r="AS204" s="373"/>
      <c r="AT204" s="373"/>
      <c r="AU204" s="373"/>
      <c r="AV204" s="373"/>
      <c r="AW204" s="373"/>
      <c r="AX204" s="373"/>
      <c r="AY204" s="373"/>
    </row>
    <row r="205" spans="37:51" s="38" customFormat="1" x14ac:dyDescent="0.35">
      <c r="AK205" s="373"/>
      <c r="AL205" s="373"/>
      <c r="AM205" s="373"/>
      <c r="AN205" s="373"/>
      <c r="AO205" s="373"/>
      <c r="AP205" s="373"/>
      <c r="AQ205" s="373"/>
      <c r="AR205" s="373"/>
      <c r="AS205" s="373"/>
      <c r="AT205" s="373"/>
      <c r="AU205" s="373"/>
      <c r="AV205" s="373"/>
      <c r="AW205" s="373"/>
      <c r="AX205" s="373"/>
      <c r="AY205" s="373"/>
    </row>
    <row r="206" spans="37:51" s="38" customFormat="1" x14ac:dyDescent="0.35">
      <c r="AK206" s="373"/>
      <c r="AL206" s="373"/>
      <c r="AM206" s="373"/>
      <c r="AN206" s="373"/>
      <c r="AO206" s="373"/>
      <c r="AP206" s="373"/>
      <c r="AQ206" s="373"/>
      <c r="AR206" s="373"/>
      <c r="AS206" s="373"/>
      <c r="AT206" s="373"/>
      <c r="AU206" s="373"/>
      <c r="AV206" s="373"/>
      <c r="AW206" s="373"/>
      <c r="AX206" s="373"/>
      <c r="AY206" s="373"/>
    </row>
    <row r="207" spans="37:51" s="38" customFormat="1" x14ac:dyDescent="0.35">
      <c r="AK207" s="373"/>
      <c r="AL207" s="373"/>
      <c r="AM207" s="373"/>
      <c r="AN207" s="373"/>
      <c r="AO207" s="373"/>
      <c r="AP207" s="373"/>
      <c r="AQ207" s="373"/>
      <c r="AR207" s="373"/>
      <c r="AS207" s="373"/>
      <c r="AT207" s="373"/>
      <c r="AU207" s="373"/>
      <c r="AV207" s="373"/>
      <c r="AW207" s="373"/>
      <c r="AX207" s="373"/>
      <c r="AY207" s="373"/>
    </row>
    <row r="208" spans="37:51" s="38" customFormat="1" x14ac:dyDescent="0.35">
      <c r="AK208" s="373"/>
      <c r="AL208" s="373"/>
      <c r="AM208" s="373"/>
      <c r="AN208" s="373"/>
      <c r="AO208" s="373"/>
      <c r="AP208" s="373"/>
      <c r="AQ208" s="373"/>
      <c r="AR208" s="373"/>
      <c r="AS208" s="373"/>
      <c r="AT208" s="373"/>
      <c r="AU208" s="373"/>
      <c r="AV208" s="373"/>
      <c r="AW208" s="373"/>
      <c r="AX208" s="373"/>
      <c r="AY208" s="373"/>
    </row>
    <row r="209" spans="37:51" s="38" customFormat="1" x14ac:dyDescent="0.35">
      <c r="AK209" s="373"/>
      <c r="AL209" s="373"/>
      <c r="AM209" s="373"/>
      <c r="AN209" s="373"/>
      <c r="AO209" s="373"/>
      <c r="AP209" s="373"/>
      <c r="AQ209" s="373"/>
      <c r="AR209" s="373"/>
      <c r="AS209" s="373"/>
      <c r="AT209" s="373"/>
      <c r="AU209" s="373"/>
      <c r="AV209" s="373"/>
      <c r="AW209" s="373"/>
      <c r="AX209" s="373"/>
      <c r="AY209" s="373"/>
    </row>
    <row r="210" spans="37:51" s="38" customFormat="1" x14ac:dyDescent="0.35">
      <c r="AK210" s="373"/>
      <c r="AL210" s="373"/>
      <c r="AM210" s="373"/>
      <c r="AN210" s="373"/>
      <c r="AO210" s="373"/>
      <c r="AP210" s="373"/>
      <c r="AQ210" s="373"/>
      <c r="AR210" s="373"/>
      <c r="AS210" s="373"/>
      <c r="AT210" s="373"/>
      <c r="AU210" s="373"/>
      <c r="AV210" s="373"/>
      <c r="AW210" s="373"/>
      <c r="AX210" s="373"/>
      <c r="AY210" s="373"/>
    </row>
    <row r="211" spans="37:51" s="38" customFormat="1" x14ac:dyDescent="0.35">
      <c r="AK211" s="373"/>
      <c r="AL211" s="373"/>
      <c r="AM211" s="373"/>
      <c r="AN211" s="373"/>
      <c r="AO211" s="373"/>
      <c r="AP211" s="373"/>
      <c r="AQ211" s="373"/>
      <c r="AR211" s="373"/>
      <c r="AS211" s="373"/>
      <c r="AT211" s="373"/>
      <c r="AU211" s="373"/>
      <c r="AV211" s="373"/>
      <c r="AW211" s="373"/>
      <c r="AX211" s="373"/>
      <c r="AY211" s="373"/>
    </row>
    <row r="212" spans="37:51" s="38" customFormat="1" x14ac:dyDescent="0.35">
      <c r="AK212" s="373"/>
      <c r="AL212" s="373"/>
      <c r="AM212" s="373"/>
      <c r="AN212" s="373"/>
      <c r="AO212" s="373"/>
      <c r="AP212" s="373"/>
      <c r="AQ212" s="373"/>
      <c r="AR212" s="373"/>
      <c r="AS212" s="373"/>
      <c r="AT212" s="373"/>
      <c r="AU212" s="373"/>
      <c r="AV212" s="373"/>
      <c r="AW212" s="373"/>
      <c r="AX212" s="373"/>
      <c r="AY212" s="373"/>
    </row>
    <row r="213" spans="37:51" s="38" customFormat="1" x14ac:dyDescent="0.35">
      <c r="AK213" s="373"/>
      <c r="AL213" s="373"/>
      <c r="AM213" s="373"/>
      <c r="AN213" s="373"/>
      <c r="AO213" s="373"/>
      <c r="AP213" s="373"/>
      <c r="AQ213" s="373"/>
      <c r="AR213" s="373"/>
      <c r="AS213" s="373"/>
      <c r="AT213" s="373"/>
      <c r="AU213" s="373"/>
      <c r="AV213" s="373"/>
      <c r="AW213" s="373"/>
      <c r="AX213" s="373"/>
      <c r="AY213" s="373"/>
    </row>
    <row r="214" spans="37:51" s="38" customFormat="1" x14ac:dyDescent="0.35">
      <c r="AK214" s="373"/>
      <c r="AL214" s="373"/>
      <c r="AM214" s="373"/>
      <c r="AN214" s="373"/>
      <c r="AO214" s="373"/>
      <c r="AP214" s="373"/>
      <c r="AQ214" s="373"/>
      <c r="AR214" s="373"/>
      <c r="AS214" s="373"/>
      <c r="AT214" s="373"/>
      <c r="AU214" s="373"/>
      <c r="AV214" s="373"/>
      <c r="AW214" s="373"/>
      <c r="AX214" s="373"/>
      <c r="AY214" s="373"/>
    </row>
    <row r="215" spans="37:51" s="38" customFormat="1" x14ac:dyDescent="0.35">
      <c r="AK215" s="373"/>
      <c r="AL215" s="373"/>
      <c r="AM215" s="373"/>
      <c r="AN215" s="373"/>
      <c r="AO215" s="373"/>
      <c r="AP215" s="373"/>
      <c r="AQ215" s="373"/>
      <c r="AR215" s="373"/>
      <c r="AS215" s="373"/>
      <c r="AT215" s="373"/>
      <c r="AU215" s="373"/>
      <c r="AV215" s="373"/>
      <c r="AW215" s="373"/>
      <c r="AX215" s="373"/>
      <c r="AY215" s="373"/>
    </row>
    <row r="216" spans="37:51" s="38" customFormat="1" x14ac:dyDescent="0.35">
      <c r="AK216" s="373"/>
      <c r="AL216" s="373"/>
      <c r="AM216" s="373"/>
      <c r="AN216" s="373"/>
      <c r="AO216" s="373"/>
      <c r="AP216" s="373"/>
      <c r="AQ216" s="373"/>
      <c r="AR216" s="373"/>
      <c r="AS216" s="373"/>
      <c r="AT216" s="373"/>
      <c r="AU216" s="373"/>
      <c r="AV216" s="373"/>
      <c r="AW216" s="373"/>
      <c r="AX216" s="373"/>
      <c r="AY216" s="373"/>
    </row>
    <row r="217" spans="37:51" s="38" customFormat="1" x14ac:dyDescent="0.35">
      <c r="AK217" s="373"/>
      <c r="AL217" s="373"/>
      <c r="AM217" s="373"/>
      <c r="AN217" s="373"/>
      <c r="AO217" s="373"/>
      <c r="AP217" s="373"/>
      <c r="AQ217" s="373"/>
      <c r="AR217" s="373"/>
      <c r="AS217" s="373"/>
      <c r="AT217" s="373"/>
      <c r="AU217" s="373"/>
      <c r="AV217" s="373"/>
      <c r="AW217" s="373"/>
      <c r="AX217" s="373"/>
      <c r="AY217" s="373"/>
    </row>
    <row r="218" spans="37:51" s="38" customFormat="1" x14ac:dyDescent="0.35">
      <c r="AK218" s="373"/>
      <c r="AL218" s="373"/>
      <c r="AM218" s="373"/>
      <c r="AN218" s="373"/>
      <c r="AO218" s="373"/>
      <c r="AP218" s="373"/>
      <c r="AQ218" s="373"/>
      <c r="AR218" s="373"/>
      <c r="AS218" s="373"/>
      <c r="AT218" s="373"/>
      <c r="AU218" s="373"/>
      <c r="AV218" s="373"/>
      <c r="AW218" s="373"/>
      <c r="AX218" s="373"/>
      <c r="AY218" s="373"/>
    </row>
    <row r="219" spans="37:51" s="38" customFormat="1" x14ac:dyDescent="0.35">
      <c r="AK219" s="373"/>
      <c r="AL219" s="373"/>
      <c r="AM219" s="373"/>
      <c r="AN219" s="373"/>
      <c r="AO219" s="373"/>
      <c r="AP219" s="373"/>
      <c r="AQ219" s="373"/>
      <c r="AR219" s="373"/>
      <c r="AS219" s="373"/>
      <c r="AT219" s="373"/>
      <c r="AU219" s="373"/>
      <c r="AV219" s="373"/>
      <c r="AW219" s="373"/>
      <c r="AX219" s="373"/>
      <c r="AY219" s="373"/>
    </row>
    <row r="220" spans="37:51" s="38" customFormat="1" x14ac:dyDescent="0.35">
      <c r="AK220" s="373"/>
      <c r="AL220" s="373"/>
      <c r="AM220" s="373"/>
      <c r="AN220" s="373"/>
      <c r="AO220" s="373"/>
      <c r="AP220" s="373"/>
      <c r="AQ220" s="373"/>
      <c r="AR220" s="373"/>
      <c r="AS220" s="373"/>
      <c r="AT220" s="373"/>
      <c r="AU220" s="373"/>
      <c r="AV220" s="373"/>
      <c r="AW220" s="373"/>
      <c r="AX220" s="373"/>
      <c r="AY220" s="373"/>
    </row>
    <row r="221" spans="37:51" s="38" customFormat="1" x14ac:dyDescent="0.35">
      <c r="AK221" s="373"/>
      <c r="AL221" s="373"/>
      <c r="AM221" s="373"/>
      <c r="AN221" s="373"/>
      <c r="AO221" s="373"/>
      <c r="AP221" s="373"/>
      <c r="AQ221" s="373"/>
      <c r="AR221" s="373"/>
      <c r="AS221" s="373"/>
      <c r="AT221" s="373"/>
      <c r="AU221" s="373"/>
      <c r="AV221" s="373"/>
      <c r="AW221" s="373"/>
      <c r="AX221" s="373"/>
      <c r="AY221" s="373"/>
    </row>
    <row r="222" spans="37:51" s="38" customFormat="1" x14ac:dyDescent="0.35">
      <c r="AK222" s="373"/>
      <c r="AL222" s="373"/>
      <c r="AM222" s="373"/>
      <c r="AN222" s="373"/>
      <c r="AO222" s="373"/>
      <c r="AP222" s="373"/>
      <c r="AQ222" s="373"/>
      <c r="AR222" s="373"/>
      <c r="AS222" s="373"/>
      <c r="AT222" s="373"/>
      <c r="AU222" s="373"/>
      <c r="AV222" s="373"/>
      <c r="AW222" s="373"/>
      <c r="AX222" s="373"/>
      <c r="AY222" s="373"/>
    </row>
    <row r="223" spans="37:51" s="38" customFormat="1" x14ac:dyDescent="0.35">
      <c r="AK223" s="373"/>
      <c r="AL223" s="373"/>
      <c r="AM223" s="373"/>
      <c r="AN223" s="373"/>
      <c r="AO223" s="373"/>
      <c r="AP223" s="373"/>
      <c r="AQ223" s="373"/>
      <c r="AR223" s="373"/>
      <c r="AS223" s="373"/>
      <c r="AT223" s="373"/>
      <c r="AU223" s="373"/>
      <c r="AV223" s="373"/>
      <c r="AW223" s="373"/>
      <c r="AX223" s="373"/>
      <c r="AY223" s="373"/>
    </row>
    <row r="224" spans="37:51" s="38" customFormat="1" x14ac:dyDescent="0.35">
      <c r="AK224" s="373"/>
      <c r="AL224" s="373"/>
      <c r="AM224" s="373"/>
      <c r="AN224" s="373"/>
      <c r="AO224" s="373"/>
      <c r="AP224" s="373"/>
      <c r="AQ224" s="373"/>
      <c r="AR224" s="373"/>
      <c r="AS224" s="373"/>
      <c r="AT224" s="373"/>
      <c r="AU224" s="373"/>
      <c r="AV224" s="373"/>
      <c r="AW224" s="373"/>
      <c r="AX224" s="373"/>
      <c r="AY224" s="373"/>
    </row>
    <row r="225" spans="37:51" s="38" customFormat="1" x14ac:dyDescent="0.35">
      <c r="AK225" s="373"/>
      <c r="AL225" s="373"/>
      <c r="AM225" s="373"/>
      <c r="AN225" s="373"/>
      <c r="AO225" s="373"/>
      <c r="AP225" s="373"/>
      <c r="AQ225" s="373"/>
      <c r="AR225" s="373"/>
      <c r="AS225" s="373"/>
      <c r="AT225" s="373"/>
      <c r="AU225" s="373"/>
      <c r="AV225" s="373"/>
      <c r="AW225" s="373"/>
      <c r="AX225" s="373"/>
      <c r="AY225" s="373"/>
    </row>
    <row r="226" spans="37:51" s="38" customFormat="1" x14ac:dyDescent="0.35">
      <c r="AK226" s="373"/>
      <c r="AL226" s="373"/>
      <c r="AM226" s="373"/>
      <c r="AN226" s="373"/>
      <c r="AO226" s="373"/>
      <c r="AP226" s="373"/>
      <c r="AQ226" s="373"/>
      <c r="AR226" s="373"/>
      <c r="AS226" s="373"/>
      <c r="AT226" s="373"/>
      <c r="AU226" s="373"/>
      <c r="AV226" s="373"/>
      <c r="AW226" s="373"/>
      <c r="AX226" s="373"/>
      <c r="AY226" s="373"/>
    </row>
    <row r="227" spans="37:51" s="38" customFormat="1" x14ac:dyDescent="0.35">
      <c r="AK227" s="373"/>
      <c r="AL227" s="373"/>
      <c r="AM227" s="373"/>
      <c r="AN227" s="373"/>
      <c r="AO227" s="373"/>
      <c r="AP227" s="373"/>
      <c r="AQ227" s="373"/>
      <c r="AR227" s="373"/>
      <c r="AS227" s="373"/>
      <c r="AT227" s="373"/>
      <c r="AU227" s="373"/>
      <c r="AV227" s="373"/>
      <c r="AW227" s="373"/>
      <c r="AX227" s="373"/>
      <c r="AY227" s="373"/>
    </row>
    <row r="228" spans="37:51" s="38" customFormat="1" x14ac:dyDescent="0.35">
      <c r="AK228" s="373"/>
      <c r="AL228" s="373"/>
      <c r="AM228" s="373"/>
      <c r="AN228" s="373"/>
      <c r="AO228" s="373"/>
      <c r="AP228" s="373"/>
      <c r="AQ228" s="373"/>
      <c r="AR228" s="373"/>
      <c r="AS228" s="373"/>
      <c r="AT228" s="373"/>
      <c r="AU228" s="373"/>
      <c r="AV228" s="373"/>
      <c r="AW228" s="373"/>
      <c r="AX228" s="373"/>
      <c r="AY228" s="373"/>
    </row>
    <row r="229" spans="37:51" s="38" customFormat="1" x14ac:dyDescent="0.35">
      <c r="AK229" s="373"/>
      <c r="AL229" s="373"/>
      <c r="AM229" s="373"/>
      <c r="AN229" s="373"/>
      <c r="AO229" s="373"/>
      <c r="AP229" s="373"/>
      <c r="AQ229" s="373"/>
      <c r="AR229" s="373"/>
      <c r="AS229" s="373"/>
      <c r="AT229" s="373"/>
      <c r="AU229" s="373"/>
      <c r="AV229" s="373"/>
      <c r="AW229" s="373"/>
      <c r="AX229" s="373"/>
      <c r="AY229" s="373"/>
    </row>
    <row r="230" spans="37:51" s="38" customFormat="1" x14ac:dyDescent="0.35">
      <c r="AK230" s="373"/>
      <c r="AL230" s="373"/>
      <c r="AM230" s="373"/>
      <c r="AN230" s="373"/>
      <c r="AO230" s="373"/>
      <c r="AP230" s="373"/>
      <c r="AQ230" s="373"/>
      <c r="AR230" s="373"/>
      <c r="AS230" s="373"/>
      <c r="AT230" s="373"/>
      <c r="AU230" s="373"/>
      <c r="AV230" s="373"/>
      <c r="AW230" s="373"/>
      <c r="AX230" s="373"/>
      <c r="AY230" s="373"/>
    </row>
    <row r="231" spans="37:51" s="38" customFormat="1" x14ac:dyDescent="0.35">
      <c r="AK231" s="373"/>
      <c r="AL231" s="373"/>
      <c r="AM231" s="373"/>
      <c r="AN231" s="373"/>
      <c r="AO231" s="373"/>
      <c r="AP231" s="373"/>
      <c r="AQ231" s="373"/>
      <c r="AR231" s="373"/>
      <c r="AS231" s="373"/>
      <c r="AT231" s="373"/>
      <c r="AU231" s="373"/>
      <c r="AV231" s="373"/>
      <c r="AW231" s="373"/>
      <c r="AX231" s="373"/>
      <c r="AY231" s="373"/>
    </row>
    <row r="232" spans="37:51" s="38" customFormat="1" x14ac:dyDescent="0.35">
      <c r="AK232" s="373"/>
      <c r="AL232" s="373"/>
      <c r="AM232" s="373"/>
      <c r="AN232" s="373"/>
      <c r="AO232" s="373"/>
      <c r="AP232" s="373"/>
      <c r="AQ232" s="373"/>
      <c r="AR232" s="373"/>
      <c r="AS232" s="373"/>
      <c r="AT232" s="373"/>
      <c r="AU232" s="373"/>
      <c r="AV232" s="373"/>
      <c r="AW232" s="373"/>
      <c r="AX232" s="373"/>
      <c r="AY232" s="373"/>
    </row>
    <row r="233" spans="37:51" s="38" customFormat="1" x14ac:dyDescent="0.35">
      <c r="AK233" s="373"/>
      <c r="AL233" s="373"/>
      <c r="AM233" s="373"/>
      <c r="AN233" s="373"/>
      <c r="AO233" s="373"/>
      <c r="AP233" s="373"/>
      <c r="AQ233" s="373"/>
      <c r="AR233" s="373"/>
      <c r="AS233" s="373"/>
      <c r="AT233" s="373"/>
      <c r="AU233" s="373"/>
      <c r="AV233" s="373"/>
      <c r="AW233" s="373"/>
      <c r="AX233" s="373"/>
      <c r="AY233" s="373"/>
    </row>
    <row r="234" spans="37:51" s="38" customFormat="1" x14ac:dyDescent="0.35">
      <c r="AK234" s="373"/>
      <c r="AL234" s="373"/>
      <c r="AM234" s="373"/>
      <c r="AN234" s="373"/>
      <c r="AO234" s="373"/>
      <c r="AP234" s="373"/>
      <c r="AQ234" s="373"/>
      <c r="AR234" s="373"/>
      <c r="AS234" s="373"/>
      <c r="AT234" s="373"/>
      <c r="AU234" s="373"/>
      <c r="AV234" s="373"/>
      <c r="AW234" s="373"/>
      <c r="AX234" s="373"/>
      <c r="AY234" s="373"/>
    </row>
    <row r="235" spans="37:51" s="38" customFormat="1" x14ac:dyDescent="0.35">
      <c r="AK235" s="373"/>
      <c r="AL235" s="373"/>
      <c r="AM235" s="373"/>
      <c r="AN235" s="373"/>
      <c r="AO235" s="373"/>
      <c r="AP235" s="373"/>
      <c r="AQ235" s="373"/>
      <c r="AR235" s="373"/>
      <c r="AS235" s="373"/>
      <c r="AT235" s="373"/>
      <c r="AU235" s="373"/>
      <c r="AV235" s="373"/>
      <c r="AW235" s="373"/>
      <c r="AX235" s="373"/>
      <c r="AY235" s="373"/>
    </row>
    <row r="236" spans="37:51" s="38" customFormat="1" x14ac:dyDescent="0.35">
      <c r="AK236" s="373"/>
      <c r="AL236" s="373"/>
      <c r="AM236" s="373"/>
      <c r="AN236" s="373"/>
      <c r="AO236" s="373"/>
      <c r="AP236" s="373"/>
      <c r="AQ236" s="373"/>
      <c r="AR236" s="373"/>
      <c r="AS236" s="373"/>
      <c r="AT236" s="373"/>
      <c r="AU236" s="373"/>
      <c r="AV236" s="373"/>
      <c r="AW236" s="373"/>
      <c r="AX236" s="373"/>
      <c r="AY236" s="373"/>
    </row>
    <row r="237" spans="37:51" s="38" customFormat="1" x14ac:dyDescent="0.35">
      <c r="AK237" s="373"/>
      <c r="AL237" s="373"/>
      <c r="AM237" s="373"/>
      <c r="AN237" s="373"/>
      <c r="AO237" s="373"/>
      <c r="AP237" s="373"/>
      <c r="AQ237" s="373"/>
      <c r="AR237" s="373"/>
      <c r="AS237" s="373"/>
      <c r="AT237" s="373"/>
      <c r="AU237" s="373"/>
      <c r="AV237" s="373"/>
      <c r="AW237" s="373"/>
      <c r="AX237" s="373"/>
      <c r="AY237" s="373"/>
    </row>
    <row r="238" spans="37:51" s="38" customFormat="1" x14ac:dyDescent="0.35">
      <c r="AK238" s="373"/>
      <c r="AL238" s="373"/>
      <c r="AM238" s="373"/>
      <c r="AN238" s="373"/>
      <c r="AO238" s="373"/>
      <c r="AP238" s="373"/>
      <c r="AQ238" s="373"/>
      <c r="AR238" s="373"/>
      <c r="AS238" s="373"/>
      <c r="AT238" s="373"/>
      <c r="AU238" s="373"/>
      <c r="AV238" s="373"/>
      <c r="AW238" s="373"/>
      <c r="AX238" s="373"/>
      <c r="AY238" s="373"/>
    </row>
    <row r="239" spans="37:51" s="38" customFormat="1" x14ac:dyDescent="0.35">
      <c r="AK239" s="373"/>
      <c r="AL239" s="373"/>
      <c r="AM239" s="373"/>
      <c r="AN239" s="373"/>
      <c r="AO239" s="373"/>
      <c r="AP239" s="373"/>
      <c r="AQ239" s="373"/>
      <c r="AR239" s="373"/>
      <c r="AS239" s="373"/>
      <c r="AT239" s="373"/>
      <c r="AU239" s="373"/>
      <c r="AV239" s="373"/>
      <c r="AW239" s="373"/>
      <c r="AX239" s="373"/>
      <c r="AY239" s="373"/>
    </row>
    <row r="240" spans="37:51" s="38" customFormat="1" x14ac:dyDescent="0.35">
      <c r="AK240" s="373"/>
      <c r="AL240" s="373"/>
      <c r="AM240" s="373"/>
      <c r="AN240" s="373"/>
      <c r="AO240" s="373"/>
      <c r="AP240" s="373"/>
      <c r="AQ240" s="373"/>
      <c r="AR240" s="373"/>
      <c r="AS240" s="373"/>
      <c r="AT240" s="373"/>
      <c r="AU240" s="373"/>
      <c r="AV240" s="373"/>
      <c r="AW240" s="373"/>
      <c r="AX240" s="373"/>
      <c r="AY240" s="373"/>
    </row>
    <row r="241" spans="37:51" s="38" customFormat="1" x14ac:dyDescent="0.35">
      <c r="AK241" s="373"/>
      <c r="AL241" s="373"/>
      <c r="AM241" s="373"/>
      <c r="AN241" s="373"/>
      <c r="AO241" s="373"/>
      <c r="AP241" s="373"/>
      <c r="AQ241" s="373"/>
      <c r="AR241" s="373"/>
      <c r="AS241" s="373"/>
      <c r="AT241" s="373"/>
      <c r="AU241" s="373"/>
      <c r="AV241" s="373"/>
      <c r="AW241" s="373"/>
      <c r="AX241" s="373"/>
      <c r="AY241" s="373"/>
    </row>
    <row r="242" spans="37:51" s="38" customFormat="1" x14ac:dyDescent="0.35">
      <c r="AK242" s="373"/>
      <c r="AL242" s="373"/>
      <c r="AM242" s="373"/>
      <c r="AN242" s="373"/>
      <c r="AO242" s="373"/>
      <c r="AP242" s="373"/>
      <c r="AQ242" s="373"/>
      <c r="AR242" s="373"/>
      <c r="AS242" s="373"/>
      <c r="AT242" s="373"/>
      <c r="AU242" s="373"/>
      <c r="AV242" s="373"/>
      <c r="AW242" s="373"/>
      <c r="AX242" s="373"/>
      <c r="AY242" s="373"/>
    </row>
    <row r="243" spans="37:51" s="38" customFormat="1" x14ac:dyDescent="0.35">
      <c r="AK243" s="373"/>
      <c r="AL243" s="373"/>
      <c r="AM243" s="373"/>
      <c r="AN243" s="373"/>
      <c r="AO243" s="373"/>
      <c r="AP243" s="373"/>
      <c r="AQ243" s="373"/>
      <c r="AR243" s="373"/>
      <c r="AS243" s="373"/>
      <c r="AT243" s="373"/>
      <c r="AU243" s="373"/>
      <c r="AV243" s="373"/>
      <c r="AW243" s="373"/>
      <c r="AX243" s="373"/>
      <c r="AY243" s="373"/>
    </row>
    <row r="244" spans="37:51" s="38" customFormat="1" x14ac:dyDescent="0.35">
      <c r="AK244" s="373"/>
      <c r="AL244" s="373"/>
      <c r="AM244" s="373"/>
      <c r="AN244" s="373"/>
      <c r="AO244" s="373"/>
      <c r="AP244" s="373"/>
      <c r="AQ244" s="373"/>
      <c r="AR244" s="373"/>
      <c r="AS244" s="373"/>
      <c r="AT244" s="373"/>
      <c r="AU244" s="373"/>
      <c r="AV244" s="373"/>
      <c r="AW244" s="373"/>
      <c r="AX244" s="373"/>
      <c r="AY244" s="373"/>
    </row>
    <row r="245" spans="37:51" s="38" customFormat="1" x14ac:dyDescent="0.35">
      <c r="AK245" s="373"/>
      <c r="AL245" s="373"/>
      <c r="AM245" s="373"/>
      <c r="AN245" s="373"/>
      <c r="AO245" s="373"/>
      <c r="AP245" s="373"/>
      <c r="AQ245" s="373"/>
      <c r="AR245" s="373"/>
      <c r="AS245" s="373"/>
      <c r="AT245" s="373"/>
      <c r="AU245" s="373"/>
      <c r="AV245" s="373"/>
      <c r="AW245" s="373"/>
      <c r="AX245" s="373"/>
      <c r="AY245" s="373"/>
    </row>
    <row r="246" spans="37:51" s="38" customFormat="1" x14ac:dyDescent="0.35">
      <c r="AK246" s="373"/>
      <c r="AL246" s="373"/>
      <c r="AM246" s="373"/>
      <c r="AN246" s="373"/>
      <c r="AO246" s="373"/>
      <c r="AP246" s="373"/>
      <c r="AQ246" s="373"/>
      <c r="AR246" s="373"/>
      <c r="AS246" s="373"/>
      <c r="AT246" s="373"/>
      <c r="AU246" s="373"/>
      <c r="AV246" s="373"/>
      <c r="AW246" s="373"/>
      <c r="AX246" s="373"/>
      <c r="AY246" s="373"/>
    </row>
    <row r="247" spans="37:51" s="38" customFormat="1" x14ac:dyDescent="0.35">
      <c r="AK247" s="373"/>
      <c r="AL247" s="373"/>
      <c r="AM247" s="373"/>
      <c r="AN247" s="373"/>
      <c r="AO247" s="373"/>
      <c r="AP247" s="373"/>
      <c r="AQ247" s="373"/>
      <c r="AR247" s="373"/>
      <c r="AS247" s="373"/>
      <c r="AT247" s="373"/>
      <c r="AU247" s="373"/>
      <c r="AV247" s="373"/>
      <c r="AW247" s="373"/>
      <c r="AX247" s="373"/>
      <c r="AY247" s="373"/>
    </row>
    <row r="248" spans="37:51" s="38" customFormat="1" x14ac:dyDescent="0.35">
      <c r="AK248" s="373"/>
      <c r="AL248" s="373"/>
      <c r="AM248" s="373"/>
      <c r="AN248" s="373"/>
      <c r="AO248" s="373"/>
      <c r="AP248" s="373"/>
      <c r="AQ248" s="373"/>
      <c r="AR248" s="373"/>
      <c r="AS248" s="373"/>
      <c r="AT248" s="373"/>
      <c r="AU248" s="373"/>
      <c r="AV248" s="373"/>
      <c r="AW248" s="373"/>
      <c r="AX248" s="373"/>
      <c r="AY248" s="373"/>
    </row>
    <row r="249" spans="37:51" s="38" customFormat="1" x14ac:dyDescent="0.35">
      <c r="AK249" s="373"/>
      <c r="AL249" s="373"/>
      <c r="AM249" s="373"/>
      <c r="AN249" s="373"/>
      <c r="AO249" s="373"/>
      <c r="AP249" s="373"/>
      <c r="AQ249" s="373"/>
      <c r="AR249" s="373"/>
      <c r="AS249" s="373"/>
      <c r="AT249" s="373"/>
      <c r="AU249" s="373"/>
      <c r="AV249" s="373"/>
      <c r="AW249" s="373"/>
      <c r="AX249" s="373"/>
      <c r="AY249" s="373"/>
    </row>
    <row r="250" spans="37:51" s="38" customFormat="1" x14ac:dyDescent="0.35">
      <c r="AK250" s="373"/>
      <c r="AL250" s="373"/>
      <c r="AM250" s="373"/>
      <c r="AN250" s="373"/>
      <c r="AO250" s="373"/>
      <c r="AP250" s="373"/>
      <c r="AQ250" s="373"/>
      <c r="AR250" s="373"/>
      <c r="AS250" s="373"/>
      <c r="AT250" s="373"/>
      <c r="AU250" s="373"/>
      <c r="AV250" s="373"/>
      <c r="AW250" s="373"/>
      <c r="AX250" s="373"/>
      <c r="AY250" s="373"/>
    </row>
    <row r="251" spans="37:51" s="38" customFormat="1" x14ac:dyDescent="0.35">
      <c r="AK251" s="373"/>
      <c r="AL251" s="373"/>
      <c r="AM251" s="373"/>
      <c r="AN251" s="373"/>
      <c r="AO251" s="373"/>
      <c r="AP251" s="373"/>
      <c r="AQ251" s="373"/>
      <c r="AR251" s="373"/>
      <c r="AS251" s="373"/>
      <c r="AT251" s="373"/>
      <c r="AU251" s="373"/>
      <c r="AV251" s="373"/>
      <c r="AW251" s="373"/>
      <c r="AX251" s="373"/>
      <c r="AY251" s="373"/>
    </row>
    <row r="252" spans="37:51" s="38" customFormat="1" x14ac:dyDescent="0.35">
      <c r="AK252" s="373"/>
      <c r="AL252" s="373"/>
      <c r="AM252" s="373"/>
      <c r="AN252" s="373"/>
      <c r="AO252" s="373"/>
      <c r="AP252" s="373"/>
      <c r="AQ252" s="373"/>
      <c r="AR252" s="373"/>
      <c r="AS252" s="373"/>
      <c r="AT252" s="373"/>
      <c r="AU252" s="373"/>
      <c r="AV252" s="373"/>
      <c r="AW252" s="373"/>
      <c r="AX252" s="373"/>
      <c r="AY252" s="373"/>
    </row>
    <row r="253" spans="37:51" s="38" customFormat="1" x14ac:dyDescent="0.35">
      <c r="AK253" s="373"/>
      <c r="AL253" s="373"/>
      <c r="AM253" s="373"/>
      <c r="AN253" s="373"/>
      <c r="AO253" s="373"/>
      <c r="AP253" s="373"/>
      <c r="AQ253" s="373"/>
      <c r="AR253" s="373"/>
      <c r="AS253" s="373"/>
      <c r="AT253" s="373"/>
      <c r="AU253" s="373"/>
      <c r="AV253" s="373"/>
      <c r="AW253" s="373"/>
      <c r="AX253" s="373"/>
      <c r="AY253" s="373"/>
    </row>
    <row r="254" spans="37:51" s="38" customFormat="1" x14ac:dyDescent="0.35">
      <c r="AK254" s="373"/>
      <c r="AL254" s="373"/>
      <c r="AM254" s="373"/>
      <c r="AN254" s="373"/>
      <c r="AO254" s="373"/>
      <c r="AP254" s="373"/>
      <c r="AQ254" s="373"/>
      <c r="AR254" s="373"/>
      <c r="AS254" s="373"/>
      <c r="AT254" s="373"/>
      <c r="AU254" s="373"/>
      <c r="AV254" s="373"/>
      <c r="AW254" s="373"/>
      <c r="AX254" s="373"/>
      <c r="AY254" s="373"/>
    </row>
    <row r="255" spans="37:51" s="38" customFormat="1" x14ac:dyDescent="0.35">
      <c r="AK255" s="373"/>
      <c r="AL255" s="373"/>
      <c r="AM255" s="373"/>
      <c r="AN255" s="373"/>
      <c r="AO255" s="373"/>
      <c r="AP255" s="373"/>
      <c r="AQ255" s="373"/>
      <c r="AR255" s="373"/>
      <c r="AS255" s="373"/>
      <c r="AT255" s="373"/>
      <c r="AU255" s="373"/>
      <c r="AV255" s="373"/>
      <c r="AW255" s="373"/>
      <c r="AX255" s="373"/>
      <c r="AY255" s="373"/>
    </row>
    <row r="256" spans="37:51" s="38" customFormat="1" x14ac:dyDescent="0.35">
      <c r="AK256" s="373"/>
      <c r="AL256" s="373"/>
      <c r="AM256" s="373"/>
      <c r="AN256" s="373"/>
      <c r="AO256" s="373"/>
      <c r="AP256" s="373"/>
      <c r="AQ256" s="373"/>
      <c r="AR256" s="373"/>
      <c r="AS256" s="373"/>
      <c r="AT256" s="373"/>
      <c r="AU256" s="373"/>
      <c r="AV256" s="373"/>
      <c r="AW256" s="373"/>
      <c r="AX256" s="373"/>
      <c r="AY256" s="373"/>
    </row>
    <row r="257" spans="37:51" s="38" customFormat="1" x14ac:dyDescent="0.35">
      <c r="AK257" s="373"/>
      <c r="AL257" s="373"/>
      <c r="AM257" s="373"/>
      <c r="AN257" s="373"/>
      <c r="AO257" s="373"/>
      <c r="AP257" s="373"/>
      <c r="AQ257" s="373"/>
      <c r="AR257" s="373"/>
      <c r="AS257" s="373"/>
      <c r="AT257" s="373"/>
      <c r="AU257" s="373"/>
      <c r="AV257" s="373"/>
      <c r="AW257" s="373"/>
      <c r="AX257" s="373"/>
      <c r="AY257" s="373"/>
    </row>
    <row r="258" spans="37:51" s="38" customFormat="1" x14ac:dyDescent="0.35">
      <c r="AK258" s="373"/>
      <c r="AL258" s="373"/>
      <c r="AM258" s="373"/>
      <c r="AN258" s="373"/>
      <c r="AO258" s="373"/>
      <c r="AP258" s="373"/>
      <c r="AQ258" s="373"/>
      <c r="AR258" s="373"/>
      <c r="AS258" s="373"/>
      <c r="AT258" s="373"/>
      <c r="AU258" s="373"/>
      <c r="AV258" s="373"/>
      <c r="AW258" s="373"/>
      <c r="AX258" s="373"/>
      <c r="AY258" s="373"/>
    </row>
    <row r="259" spans="37:51" s="38" customFormat="1" x14ac:dyDescent="0.35">
      <c r="AK259" s="373"/>
      <c r="AL259" s="373"/>
      <c r="AM259" s="373"/>
      <c r="AN259" s="373"/>
      <c r="AO259" s="373"/>
      <c r="AP259" s="373"/>
      <c r="AQ259" s="373"/>
      <c r="AR259" s="373"/>
      <c r="AS259" s="373"/>
      <c r="AT259" s="373"/>
      <c r="AU259" s="373"/>
      <c r="AV259" s="373"/>
      <c r="AW259" s="373"/>
      <c r="AX259" s="373"/>
      <c r="AY259" s="373"/>
    </row>
    <row r="260" spans="37:51" s="38" customFormat="1" x14ac:dyDescent="0.35">
      <c r="AK260" s="373"/>
      <c r="AL260" s="373"/>
      <c r="AM260" s="373"/>
      <c r="AN260" s="373"/>
      <c r="AO260" s="373"/>
      <c r="AP260" s="373"/>
      <c r="AQ260" s="373"/>
      <c r="AR260" s="373"/>
      <c r="AS260" s="373"/>
      <c r="AT260" s="373"/>
      <c r="AU260" s="373"/>
      <c r="AV260" s="373"/>
      <c r="AW260" s="373"/>
      <c r="AX260" s="373"/>
      <c r="AY260" s="373"/>
    </row>
    <row r="261" spans="37:51" s="38" customFormat="1" x14ac:dyDescent="0.35">
      <c r="AK261" s="373"/>
      <c r="AL261" s="373"/>
      <c r="AM261" s="373"/>
      <c r="AN261" s="373"/>
      <c r="AO261" s="373"/>
      <c r="AP261" s="373"/>
      <c r="AQ261" s="373"/>
      <c r="AR261" s="373"/>
      <c r="AS261" s="373"/>
      <c r="AT261" s="373"/>
      <c r="AU261" s="373"/>
      <c r="AV261" s="373"/>
      <c r="AW261" s="373"/>
      <c r="AX261" s="373"/>
      <c r="AY261" s="373"/>
    </row>
    <row r="262" spans="37:51" s="38" customFormat="1" x14ac:dyDescent="0.35">
      <c r="AK262" s="373"/>
      <c r="AL262" s="373"/>
      <c r="AM262" s="373"/>
      <c r="AN262" s="373"/>
      <c r="AO262" s="373"/>
      <c r="AP262" s="373"/>
      <c r="AQ262" s="373"/>
      <c r="AR262" s="373"/>
      <c r="AS262" s="373"/>
      <c r="AT262" s="373"/>
      <c r="AU262" s="373"/>
      <c r="AV262" s="373"/>
      <c r="AW262" s="373"/>
      <c r="AX262" s="373"/>
      <c r="AY262" s="373"/>
    </row>
    <row r="263" spans="37:51" s="38" customFormat="1" x14ac:dyDescent="0.35">
      <c r="AK263" s="373"/>
      <c r="AL263" s="373"/>
      <c r="AM263" s="373"/>
      <c r="AN263" s="373"/>
      <c r="AO263" s="373"/>
      <c r="AP263" s="373"/>
      <c r="AQ263" s="373"/>
      <c r="AR263" s="373"/>
      <c r="AS263" s="373"/>
      <c r="AT263" s="373"/>
      <c r="AU263" s="373"/>
      <c r="AV263" s="373"/>
      <c r="AW263" s="373"/>
      <c r="AX263" s="373"/>
      <c r="AY263" s="373"/>
    </row>
    <row r="264" spans="37:51" s="38" customFormat="1" x14ac:dyDescent="0.35">
      <c r="AK264" s="373"/>
      <c r="AL264" s="373"/>
      <c r="AM264" s="373"/>
      <c r="AN264" s="373"/>
      <c r="AO264" s="373"/>
      <c r="AP264" s="373"/>
      <c r="AQ264" s="373"/>
      <c r="AR264" s="373"/>
      <c r="AS264" s="373"/>
      <c r="AT264" s="373"/>
      <c r="AU264" s="373"/>
      <c r="AV264" s="373"/>
      <c r="AW264" s="373"/>
      <c r="AX264" s="373"/>
      <c r="AY264" s="373"/>
    </row>
    <row r="265" spans="37:51" s="38" customFormat="1" x14ac:dyDescent="0.35">
      <c r="AK265" s="373"/>
      <c r="AL265" s="373"/>
      <c r="AM265" s="373"/>
      <c r="AN265" s="373"/>
      <c r="AO265" s="373"/>
      <c r="AP265" s="373"/>
      <c r="AQ265" s="373"/>
      <c r="AR265" s="373"/>
      <c r="AS265" s="373"/>
      <c r="AT265" s="373"/>
      <c r="AU265" s="373"/>
      <c r="AV265" s="373"/>
      <c r="AW265" s="373"/>
      <c r="AX265" s="373"/>
      <c r="AY265" s="373"/>
    </row>
    <row r="266" spans="37:51" s="38" customFormat="1" x14ac:dyDescent="0.35">
      <c r="AK266" s="373"/>
      <c r="AL266" s="373"/>
      <c r="AM266" s="373"/>
      <c r="AN266" s="373"/>
      <c r="AO266" s="373"/>
      <c r="AP266" s="373"/>
      <c r="AQ266" s="373"/>
      <c r="AR266" s="373"/>
      <c r="AS266" s="373"/>
      <c r="AT266" s="373"/>
      <c r="AU266" s="373"/>
      <c r="AV266" s="373"/>
      <c r="AW266" s="373"/>
      <c r="AX266" s="373"/>
      <c r="AY266" s="373"/>
    </row>
    <row r="267" spans="37:51" s="38" customFormat="1" x14ac:dyDescent="0.35">
      <c r="AK267" s="373"/>
      <c r="AL267" s="373"/>
      <c r="AM267" s="373"/>
      <c r="AN267" s="373"/>
      <c r="AO267" s="373"/>
      <c r="AP267" s="373"/>
      <c r="AQ267" s="373"/>
      <c r="AR267" s="373"/>
      <c r="AS267" s="373"/>
      <c r="AT267" s="373"/>
      <c r="AU267" s="373"/>
      <c r="AV267" s="373"/>
      <c r="AW267" s="373"/>
      <c r="AX267" s="373"/>
      <c r="AY267" s="373"/>
    </row>
    <row r="268" spans="37:51" s="38" customFormat="1" x14ac:dyDescent="0.35">
      <c r="AK268" s="373"/>
      <c r="AL268" s="373"/>
      <c r="AM268" s="373"/>
      <c r="AN268" s="373"/>
      <c r="AO268" s="373"/>
      <c r="AP268" s="373"/>
      <c r="AQ268" s="373"/>
      <c r="AR268" s="373"/>
      <c r="AS268" s="373"/>
      <c r="AT268" s="373"/>
      <c r="AU268" s="373"/>
      <c r="AV268" s="373"/>
      <c r="AW268" s="373"/>
      <c r="AX268" s="373"/>
      <c r="AY268" s="373"/>
    </row>
    <row r="269" spans="37:51" s="38" customFormat="1" x14ac:dyDescent="0.35">
      <c r="AK269" s="373"/>
      <c r="AL269" s="373"/>
      <c r="AM269" s="373"/>
      <c r="AN269" s="373"/>
      <c r="AO269" s="373"/>
      <c r="AP269" s="373"/>
      <c r="AQ269" s="373"/>
      <c r="AR269" s="373"/>
      <c r="AS269" s="373"/>
      <c r="AT269" s="373"/>
      <c r="AU269" s="373"/>
      <c r="AV269" s="373"/>
      <c r="AW269" s="373"/>
      <c r="AX269" s="373"/>
      <c r="AY269" s="373"/>
    </row>
    <row r="270" spans="37:51" s="38" customFormat="1" x14ac:dyDescent="0.35">
      <c r="AK270" s="373"/>
      <c r="AL270" s="373"/>
      <c r="AM270" s="373"/>
      <c r="AN270" s="373"/>
      <c r="AO270" s="373"/>
      <c r="AP270" s="373"/>
      <c r="AQ270" s="373"/>
      <c r="AR270" s="373"/>
      <c r="AS270" s="373"/>
      <c r="AT270" s="373"/>
      <c r="AU270" s="373"/>
      <c r="AV270" s="373"/>
      <c r="AW270" s="373"/>
      <c r="AX270" s="373"/>
      <c r="AY270" s="373"/>
    </row>
    <row r="271" spans="37:51" s="38" customFormat="1" x14ac:dyDescent="0.35">
      <c r="AK271" s="373"/>
      <c r="AL271" s="373"/>
      <c r="AM271" s="373"/>
      <c r="AN271" s="373"/>
      <c r="AO271" s="373"/>
      <c r="AP271" s="373"/>
      <c r="AQ271" s="373"/>
      <c r="AR271" s="373"/>
      <c r="AS271" s="373"/>
      <c r="AT271" s="373"/>
      <c r="AU271" s="373"/>
      <c r="AV271" s="373"/>
      <c r="AW271" s="373"/>
      <c r="AX271" s="373"/>
      <c r="AY271" s="373"/>
    </row>
    <row r="272" spans="37:51" s="38" customFormat="1" x14ac:dyDescent="0.35">
      <c r="AK272" s="373"/>
      <c r="AL272" s="373"/>
      <c r="AM272" s="373"/>
      <c r="AN272" s="373"/>
      <c r="AO272" s="373"/>
      <c r="AP272" s="373"/>
      <c r="AQ272" s="373"/>
      <c r="AR272" s="373"/>
      <c r="AS272" s="373"/>
      <c r="AT272" s="373"/>
      <c r="AU272" s="373"/>
      <c r="AV272" s="373"/>
      <c r="AW272" s="373"/>
      <c r="AX272" s="373"/>
      <c r="AY272" s="373"/>
    </row>
    <row r="273" spans="37:51" s="38" customFormat="1" x14ac:dyDescent="0.35">
      <c r="AK273" s="373"/>
      <c r="AL273" s="373"/>
      <c r="AM273" s="373"/>
      <c r="AN273" s="373"/>
      <c r="AO273" s="373"/>
      <c r="AP273" s="373"/>
      <c r="AQ273" s="373"/>
      <c r="AR273" s="373"/>
      <c r="AS273" s="373"/>
      <c r="AT273" s="373"/>
      <c r="AU273" s="373"/>
      <c r="AV273" s="373"/>
      <c r="AW273" s="373"/>
      <c r="AX273" s="373"/>
      <c r="AY273" s="373"/>
    </row>
    <row r="274" spans="37:51" s="38" customFormat="1" x14ac:dyDescent="0.35">
      <c r="AK274" s="373"/>
      <c r="AL274" s="373"/>
      <c r="AM274" s="373"/>
      <c r="AN274" s="373"/>
      <c r="AO274" s="373"/>
      <c r="AP274" s="373"/>
      <c r="AQ274" s="373"/>
      <c r="AR274" s="373"/>
      <c r="AS274" s="373"/>
      <c r="AT274" s="373"/>
      <c r="AU274" s="373"/>
      <c r="AV274" s="373"/>
      <c r="AW274" s="373"/>
      <c r="AX274" s="373"/>
      <c r="AY274" s="373"/>
    </row>
    <row r="275" spans="37:51" s="38" customFormat="1" x14ac:dyDescent="0.35">
      <c r="AK275" s="373"/>
      <c r="AL275" s="373"/>
      <c r="AM275" s="373"/>
      <c r="AN275" s="373"/>
      <c r="AO275" s="373"/>
      <c r="AP275" s="373"/>
      <c r="AQ275" s="373"/>
      <c r="AR275" s="373"/>
      <c r="AS275" s="373"/>
      <c r="AT275" s="373"/>
      <c r="AU275" s="373"/>
      <c r="AV275" s="373"/>
      <c r="AW275" s="373"/>
      <c r="AX275" s="373"/>
      <c r="AY275" s="373"/>
    </row>
    <row r="276" spans="37:51" s="38" customFormat="1" x14ac:dyDescent="0.35">
      <c r="AK276" s="373"/>
      <c r="AL276" s="373"/>
      <c r="AM276" s="373"/>
      <c r="AN276" s="373"/>
      <c r="AO276" s="373"/>
      <c r="AP276" s="373"/>
      <c r="AQ276" s="373"/>
      <c r="AR276" s="373"/>
      <c r="AS276" s="373"/>
      <c r="AT276" s="373"/>
      <c r="AU276" s="373"/>
      <c r="AV276" s="373"/>
      <c r="AW276" s="373"/>
      <c r="AX276" s="373"/>
      <c r="AY276" s="373"/>
    </row>
    <row r="277" spans="37:51" s="38" customFormat="1" x14ac:dyDescent="0.35">
      <c r="AK277" s="373"/>
      <c r="AL277" s="373"/>
      <c r="AM277" s="373"/>
      <c r="AN277" s="373"/>
      <c r="AO277" s="373"/>
      <c r="AP277" s="373"/>
      <c r="AQ277" s="373"/>
      <c r="AR277" s="373"/>
      <c r="AS277" s="373"/>
      <c r="AT277" s="373"/>
      <c r="AU277" s="373"/>
      <c r="AV277" s="373"/>
      <c r="AW277" s="373"/>
      <c r="AX277" s="373"/>
      <c r="AY277" s="373"/>
    </row>
    <row r="278" spans="37:51" s="38" customFormat="1" x14ac:dyDescent="0.35">
      <c r="AK278" s="373"/>
      <c r="AL278" s="373"/>
      <c r="AM278" s="373"/>
      <c r="AN278" s="373"/>
      <c r="AO278" s="373"/>
      <c r="AP278" s="373"/>
      <c r="AQ278" s="373"/>
      <c r="AR278" s="373"/>
      <c r="AS278" s="373"/>
      <c r="AT278" s="373"/>
      <c r="AU278" s="373"/>
      <c r="AV278" s="373"/>
      <c r="AW278" s="373"/>
      <c r="AX278" s="373"/>
      <c r="AY278" s="373"/>
    </row>
    <row r="279" spans="37:51" s="38" customFormat="1" x14ac:dyDescent="0.35">
      <c r="AK279" s="373"/>
      <c r="AL279" s="373"/>
      <c r="AM279" s="373"/>
      <c r="AN279" s="373"/>
      <c r="AO279" s="373"/>
      <c r="AP279" s="373"/>
      <c r="AQ279" s="373"/>
      <c r="AR279" s="373"/>
      <c r="AS279" s="373"/>
      <c r="AT279" s="373"/>
      <c r="AU279" s="373"/>
      <c r="AV279" s="373"/>
      <c r="AW279" s="373"/>
      <c r="AX279" s="373"/>
      <c r="AY279" s="373"/>
    </row>
    <row r="280" spans="37:51" s="38" customFormat="1" x14ac:dyDescent="0.35">
      <c r="AK280" s="373"/>
      <c r="AL280" s="373"/>
      <c r="AM280" s="373"/>
      <c r="AN280" s="373"/>
      <c r="AO280" s="373"/>
      <c r="AP280" s="373"/>
      <c r="AQ280" s="373"/>
      <c r="AR280" s="373"/>
      <c r="AS280" s="373"/>
      <c r="AT280" s="373"/>
      <c r="AU280" s="373"/>
      <c r="AV280" s="373"/>
      <c r="AW280" s="373"/>
      <c r="AX280" s="373"/>
      <c r="AY280" s="373"/>
    </row>
    <row r="281" spans="37:51" s="38" customFormat="1" x14ac:dyDescent="0.35">
      <c r="AK281" s="373"/>
      <c r="AL281" s="373"/>
      <c r="AM281" s="373"/>
      <c r="AN281" s="373"/>
      <c r="AO281" s="373"/>
      <c r="AP281" s="373"/>
      <c r="AQ281" s="373"/>
      <c r="AR281" s="373"/>
      <c r="AS281" s="373"/>
      <c r="AT281" s="373"/>
      <c r="AU281" s="373"/>
      <c r="AV281" s="373"/>
      <c r="AW281" s="373"/>
      <c r="AX281" s="373"/>
      <c r="AY281" s="373"/>
    </row>
    <row r="282" spans="37:51" s="38" customFormat="1" x14ac:dyDescent="0.35">
      <c r="AK282" s="373"/>
      <c r="AL282" s="373"/>
      <c r="AM282" s="373"/>
      <c r="AN282" s="373"/>
      <c r="AO282" s="373"/>
      <c r="AP282" s="373"/>
      <c r="AQ282" s="373"/>
      <c r="AR282" s="373"/>
      <c r="AS282" s="373"/>
      <c r="AT282" s="373"/>
      <c r="AU282" s="373"/>
      <c r="AV282" s="373"/>
      <c r="AW282" s="373"/>
      <c r="AX282" s="373"/>
      <c r="AY282" s="373"/>
    </row>
    <row r="283" spans="37:51" s="38" customFormat="1" x14ac:dyDescent="0.35">
      <c r="AK283" s="373"/>
      <c r="AL283" s="373"/>
      <c r="AM283" s="373"/>
      <c r="AN283" s="373"/>
      <c r="AO283" s="373"/>
      <c r="AP283" s="373"/>
      <c r="AQ283" s="373"/>
      <c r="AR283" s="373"/>
      <c r="AS283" s="373"/>
      <c r="AT283" s="373"/>
      <c r="AU283" s="373"/>
      <c r="AV283" s="373"/>
      <c r="AW283" s="373"/>
      <c r="AX283" s="373"/>
      <c r="AY283" s="373"/>
    </row>
    <row r="284" spans="37:51" s="38" customFormat="1" x14ac:dyDescent="0.35">
      <c r="AK284" s="373"/>
      <c r="AL284" s="373"/>
      <c r="AM284" s="373"/>
      <c r="AN284" s="373"/>
      <c r="AO284" s="373"/>
      <c r="AP284" s="373"/>
      <c r="AQ284" s="373"/>
      <c r="AR284" s="373"/>
      <c r="AS284" s="373"/>
      <c r="AT284" s="373"/>
      <c r="AU284" s="373"/>
      <c r="AV284" s="373"/>
      <c r="AW284" s="373"/>
      <c r="AX284" s="373"/>
      <c r="AY284" s="373"/>
    </row>
    <row r="285" spans="37:51" s="38" customFormat="1" x14ac:dyDescent="0.35">
      <c r="AK285" s="373"/>
      <c r="AL285" s="373"/>
      <c r="AM285" s="373"/>
      <c r="AN285" s="373"/>
      <c r="AO285" s="373"/>
      <c r="AP285" s="373"/>
      <c r="AQ285" s="373"/>
      <c r="AR285" s="373"/>
      <c r="AS285" s="373"/>
      <c r="AT285" s="373"/>
      <c r="AU285" s="373"/>
      <c r="AV285" s="373"/>
      <c r="AW285" s="373"/>
      <c r="AX285" s="373"/>
      <c r="AY285" s="373"/>
    </row>
    <row r="286" spans="37:51" s="38" customFormat="1" x14ac:dyDescent="0.35">
      <c r="AK286" s="373"/>
      <c r="AL286" s="373"/>
      <c r="AM286" s="373"/>
      <c r="AN286" s="373"/>
      <c r="AO286" s="373"/>
      <c r="AP286" s="373"/>
      <c r="AQ286" s="373"/>
      <c r="AR286" s="373"/>
      <c r="AS286" s="373"/>
      <c r="AT286" s="373"/>
      <c r="AU286" s="373"/>
      <c r="AV286" s="373"/>
      <c r="AW286" s="373"/>
      <c r="AX286" s="373"/>
      <c r="AY286" s="373"/>
    </row>
    <row r="287" spans="37:51" s="38" customFormat="1" x14ac:dyDescent="0.35">
      <c r="AK287" s="373"/>
      <c r="AL287" s="373"/>
      <c r="AM287" s="373"/>
      <c r="AN287" s="373"/>
      <c r="AO287" s="373"/>
      <c r="AP287" s="373"/>
      <c r="AQ287" s="373"/>
      <c r="AR287" s="373"/>
      <c r="AS287" s="373"/>
      <c r="AT287" s="373"/>
      <c r="AU287" s="373"/>
      <c r="AV287" s="373"/>
      <c r="AW287" s="373"/>
      <c r="AX287" s="373"/>
      <c r="AY287" s="373"/>
    </row>
    <row r="288" spans="37:51" s="38" customFormat="1" x14ac:dyDescent="0.35">
      <c r="AK288" s="373"/>
      <c r="AL288" s="373"/>
      <c r="AM288" s="373"/>
      <c r="AN288" s="373"/>
      <c r="AO288" s="373"/>
      <c r="AP288" s="373"/>
      <c r="AQ288" s="373"/>
      <c r="AR288" s="373"/>
      <c r="AS288" s="373"/>
      <c r="AT288" s="373"/>
      <c r="AU288" s="373"/>
      <c r="AV288" s="373"/>
      <c r="AW288" s="373"/>
      <c r="AX288" s="373"/>
      <c r="AY288" s="373"/>
    </row>
    <row r="289" spans="37:51" s="38" customFormat="1" x14ac:dyDescent="0.35">
      <c r="AK289" s="373"/>
      <c r="AL289" s="373"/>
      <c r="AM289" s="373"/>
      <c r="AN289" s="373"/>
      <c r="AO289" s="373"/>
      <c r="AP289" s="373"/>
      <c r="AQ289" s="373"/>
      <c r="AR289" s="373"/>
      <c r="AS289" s="373"/>
      <c r="AT289" s="373"/>
      <c r="AU289" s="373"/>
      <c r="AV289" s="373"/>
      <c r="AW289" s="373"/>
      <c r="AX289" s="373"/>
      <c r="AY289" s="373"/>
    </row>
    <row r="290" spans="37:51" s="38" customFormat="1" x14ac:dyDescent="0.35">
      <c r="AK290" s="373"/>
      <c r="AL290" s="373"/>
      <c r="AM290" s="373"/>
      <c r="AN290" s="373"/>
      <c r="AO290" s="373"/>
      <c r="AP290" s="373"/>
      <c r="AQ290" s="373"/>
      <c r="AR290" s="373"/>
      <c r="AS290" s="373"/>
      <c r="AT290" s="373"/>
      <c r="AU290" s="373"/>
      <c r="AV290" s="373"/>
      <c r="AW290" s="373"/>
      <c r="AX290" s="373"/>
      <c r="AY290" s="373"/>
    </row>
    <row r="291" spans="37:51" s="38" customFormat="1" x14ac:dyDescent="0.35">
      <c r="AK291" s="373"/>
      <c r="AL291" s="373"/>
      <c r="AM291" s="373"/>
      <c r="AN291" s="373"/>
      <c r="AO291" s="373"/>
      <c r="AP291" s="373"/>
      <c r="AQ291" s="373"/>
      <c r="AR291" s="373"/>
      <c r="AS291" s="373"/>
      <c r="AT291" s="373"/>
      <c r="AU291" s="373"/>
      <c r="AV291" s="373"/>
      <c r="AW291" s="373"/>
      <c r="AX291" s="373"/>
      <c r="AY291" s="373"/>
    </row>
    <row r="292" spans="37:51" s="38" customFormat="1" x14ac:dyDescent="0.35">
      <c r="AK292" s="373"/>
      <c r="AL292" s="373"/>
      <c r="AM292" s="373"/>
      <c r="AN292" s="373"/>
      <c r="AO292" s="373"/>
      <c r="AP292" s="373"/>
      <c r="AQ292" s="373"/>
      <c r="AR292" s="373"/>
      <c r="AS292" s="373"/>
      <c r="AT292" s="373"/>
      <c r="AU292" s="373"/>
      <c r="AV292" s="373"/>
      <c r="AW292" s="373"/>
      <c r="AX292" s="373"/>
      <c r="AY292" s="373"/>
    </row>
    <row r="293" spans="37:51" s="38" customFormat="1" x14ac:dyDescent="0.35">
      <c r="AK293" s="373"/>
      <c r="AL293" s="373"/>
      <c r="AM293" s="373"/>
      <c r="AN293" s="373"/>
      <c r="AO293" s="373"/>
      <c r="AP293" s="373"/>
      <c r="AQ293" s="373"/>
      <c r="AR293" s="373"/>
      <c r="AS293" s="373"/>
      <c r="AT293" s="373"/>
      <c r="AU293" s="373"/>
      <c r="AV293" s="373"/>
      <c r="AW293" s="373"/>
      <c r="AX293" s="373"/>
      <c r="AY293" s="373"/>
    </row>
    <row r="294" spans="37:51" s="38" customFormat="1" x14ac:dyDescent="0.35">
      <c r="AK294" s="373"/>
      <c r="AL294" s="373"/>
      <c r="AM294" s="373"/>
      <c r="AN294" s="373"/>
      <c r="AO294" s="373"/>
      <c r="AP294" s="373"/>
      <c r="AQ294" s="373"/>
      <c r="AR294" s="373"/>
      <c r="AS294" s="373"/>
      <c r="AT294" s="373"/>
      <c r="AU294" s="373"/>
      <c r="AV294" s="373"/>
      <c r="AW294" s="373"/>
      <c r="AX294" s="373"/>
      <c r="AY294" s="373"/>
    </row>
    <row r="295" spans="37:51" s="38" customFormat="1" x14ac:dyDescent="0.35">
      <c r="AK295" s="373"/>
      <c r="AL295" s="373"/>
      <c r="AM295" s="373"/>
      <c r="AN295" s="373"/>
      <c r="AO295" s="373"/>
      <c r="AP295" s="373"/>
      <c r="AQ295" s="373"/>
      <c r="AR295" s="373"/>
      <c r="AS295" s="373"/>
      <c r="AT295" s="373"/>
      <c r="AU295" s="373"/>
      <c r="AV295" s="373"/>
      <c r="AW295" s="373"/>
      <c r="AX295" s="373"/>
      <c r="AY295" s="373"/>
    </row>
    <row r="296" spans="37:51" s="38" customFormat="1" x14ac:dyDescent="0.35">
      <c r="AK296" s="373"/>
      <c r="AL296" s="373"/>
      <c r="AM296" s="373"/>
      <c r="AN296" s="373"/>
      <c r="AO296" s="373"/>
      <c r="AP296" s="373"/>
      <c r="AQ296" s="373"/>
      <c r="AR296" s="373"/>
      <c r="AS296" s="373"/>
      <c r="AT296" s="373"/>
      <c r="AU296" s="373"/>
      <c r="AV296" s="373"/>
      <c r="AW296" s="373"/>
      <c r="AX296" s="373"/>
      <c r="AY296" s="373"/>
    </row>
    <row r="297" spans="37:51" s="38" customFormat="1" x14ac:dyDescent="0.35">
      <c r="AK297" s="373"/>
      <c r="AL297" s="373"/>
      <c r="AM297" s="373"/>
      <c r="AN297" s="373"/>
      <c r="AO297" s="373"/>
      <c r="AP297" s="373"/>
      <c r="AQ297" s="373"/>
      <c r="AR297" s="373"/>
      <c r="AS297" s="373"/>
      <c r="AT297" s="373"/>
      <c r="AU297" s="373"/>
      <c r="AV297" s="373"/>
      <c r="AW297" s="373"/>
      <c r="AX297" s="373"/>
      <c r="AY297" s="373"/>
    </row>
    <row r="298" spans="37:51" s="38" customFormat="1" x14ac:dyDescent="0.35">
      <c r="AK298" s="373"/>
      <c r="AL298" s="373"/>
      <c r="AM298" s="373"/>
      <c r="AN298" s="373"/>
      <c r="AO298" s="373"/>
      <c r="AP298" s="373"/>
      <c r="AQ298" s="373"/>
      <c r="AR298" s="373"/>
      <c r="AS298" s="373"/>
      <c r="AT298" s="373"/>
      <c r="AU298" s="373"/>
      <c r="AV298" s="373"/>
      <c r="AW298" s="373"/>
      <c r="AX298" s="373"/>
      <c r="AY298" s="373"/>
    </row>
    <row r="299" spans="37:51" s="38" customFormat="1" x14ac:dyDescent="0.35">
      <c r="AK299" s="373"/>
      <c r="AL299" s="373"/>
      <c r="AM299" s="373"/>
      <c r="AN299" s="373"/>
      <c r="AO299" s="373"/>
      <c r="AP299" s="373"/>
      <c r="AQ299" s="373"/>
      <c r="AR299" s="373"/>
      <c r="AS299" s="373"/>
      <c r="AT299" s="373"/>
      <c r="AU299" s="373"/>
      <c r="AV299" s="373"/>
      <c r="AW299" s="373"/>
      <c r="AX299" s="373"/>
      <c r="AY299" s="373"/>
    </row>
    <row r="300" spans="37:51" s="38" customFormat="1" x14ac:dyDescent="0.35">
      <c r="AK300" s="373"/>
      <c r="AL300" s="373"/>
      <c r="AM300" s="373"/>
      <c r="AN300" s="373"/>
      <c r="AO300" s="373"/>
      <c r="AP300" s="373"/>
      <c r="AQ300" s="373"/>
      <c r="AR300" s="373"/>
      <c r="AS300" s="373"/>
      <c r="AT300" s="373"/>
      <c r="AU300" s="373"/>
      <c r="AV300" s="373"/>
      <c r="AW300" s="373"/>
      <c r="AX300" s="373"/>
      <c r="AY300" s="373"/>
    </row>
    <row r="301" spans="37:51" s="38" customFormat="1" x14ac:dyDescent="0.35">
      <c r="AK301" s="373"/>
      <c r="AL301" s="373"/>
      <c r="AM301" s="373"/>
      <c r="AN301" s="373"/>
      <c r="AO301" s="373"/>
      <c r="AP301" s="373"/>
      <c r="AQ301" s="373"/>
      <c r="AR301" s="373"/>
      <c r="AS301" s="373"/>
      <c r="AT301" s="373"/>
      <c r="AU301" s="373"/>
      <c r="AV301" s="373"/>
      <c r="AW301" s="373"/>
      <c r="AX301" s="373"/>
      <c r="AY301" s="373"/>
    </row>
    <row r="302" spans="37:51" s="38" customFormat="1" x14ac:dyDescent="0.35">
      <c r="AK302" s="373"/>
      <c r="AL302" s="373"/>
      <c r="AM302" s="373"/>
      <c r="AN302" s="373"/>
      <c r="AO302" s="373"/>
      <c r="AP302" s="373"/>
      <c r="AQ302" s="373"/>
      <c r="AR302" s="373"/>
      <c r="AS302" s="373"/>
      <c r="AT302" s="373"/>
      <c r="AU302" s="373"/>
      <c r="AV302" s="373"/>
      <c r="AW302" s="373"/>
      <c r="AX302" s="373"/>
      <c r="AY302" s="373"/>
    </row>
    <row r="303" spans="37:51" s="38" customFormat="1" x14ac:dyDescent="0.35">
      <c r="AK303" s="373"/>
      <c r="AL303" s="373"/>
      <c r="AM303" s="373"/>
      <c r="AN303" s="373"/>
      <c r="AO303" s="373"/>
      <c r="AP303" s="373"/>
      <c r="AQ303" s="373"/>
      <c r="AR303" s="373"/>
      <c r="AS303" s="373"/>
      <c r="AT303" s="373"/>
      <c r="AU303" s="373"/>
      <c r="AV303" s="373"/>
      <c r="AW303" s="373"/>
      <c r="AX303" s="373"/>
      <c r="AY303" s="373"/>
    </row>
    <row r="304" spans="37:51" s="38" customFormat="1" x14ac:dyDescent="0.35">
      <c r="AK304" s="373"/>
      <c r="AL304" s="373"/>
      <c r="AM304" s="373"/>
      <c r="AN304" s="373"/>
      <c r="AO304" s="373"/>
      <c r="AP304" s="373"/>
      <c r="AQ304" s="373"/>
      <c r="AR304" s="373"/>
      <c r="AS304" s="373"/>
      <c r="AT304" s="373"/>
      <c r="AU304" s="373"/>
      <c r="AV304" s="373"/>
      <c r="AW304" s="373"/>
      <c r="AX304" s="373"/>
      <c r="AY304" s="373"/>
    </row>
    <row r="305" spans="37:51" s="38" customFormat="1" x14ac:dyDescent="0.35">
      <c r="AK305" s="373"/>
      <c r="AL305" s="373"/>
      <c r="AM305" s="373"/>
      <c r="AN305" s="373"/>
      <c r="AO305" s="373"/>
      <c r="AP305" s="373"/>
      <c r="AQ305" s="373"/>
      <c r="AR305" s="373"/>
      <c r="AS305" s="373"/>
      <c r="AT305" s="373"/>
      <c r="AU305" s="373"/>
      <c r="AV305" s="373"/>
      <c r="AW305" s="373"/>
      <c r="AX305" s="373"/>
      <c r="AY305" s="373"/>
    </row>
    <row r="306" spans="37:51" s="38" customFormat="1" x14ac:dyDescent="0.35">
      <c r="AK306" s="373"/>
      <c r="AL306" s="373"/>
      <c r="AM306" s="373"/>
      <c r="AN306" s="373"/>
      <c r="AO306" s="373"/>
      <c r="AP306" s="373"/>
      <c r="AQ306" s="373"/>
      <c r="AR306" s="373"/>
      <c r="AS306" s="373"/>
      <c r="AT306" s="373"/>
      <c r="AU306" s="373"/>
      <c r="AV306" s="373"/>
      <c r="AW306" s="373"/>
      <c r="AX306" s="373"/>
      <c r="AY306" s="373"/>
    </row>
    <row r="307" spans="37:51" s="38" customFormat="1" x14ac:dyDescent="0.35">
      <c r="AK307" s="373"/>
      <c r="AL307" s="373"/>
      <c r="AM307" s="373"/>
      <c r="AN307" s="373"/>
      <c r="AO307" s="373"/>
      <c r="AP307" s="373"/>
      <c r="AQ307" s="373"/>
      <c r="AR307" s="373"/>
      <c r="AS307" s="373"/>
      <c r="AT307" s="373"/>
      <c r="AU307" s="373"/>
      <c r="AV307" s="373"/>
      <c r="AW307" s="373"/>
      <c r="AX307" s="373"/>
      <c r="AY307" s="373"/>
    </row>
    <row r="308" spans="37:51" s="38" customFormat="1" x14ac:dyDescent="0.35">
      <c r="AK308" s="373"/>
      <c r="AL308" s="373"/>
      <c r="AM308" s="373"/>
      <c r="AN308" s="373"/>
      <c r="AO308" s="373"/>
      <c r="AP308" s="373"/>
      <c r="AQ308" s="373"/>
      <c r="AR308" s="373"/>
      <c r="AS308" s="373"/>
      <c r="AT308" s="373"/>
      <c r="AU308" s="373"/>
      <c r="AV308" s="373"/>
      <c r="AW308" s="373"/>
      <c r="AX308" s="373"/>
      <c r="AY308" s="373"/>
    </row>
    <row r="309" spans="37:51" s="38" customFormat="1" x14ac:dyDescent="0.35">
      <c r="AK309" s="373"/>
      <c r="AL309" s="373"/>
      <c r="AM309" s="373"/>
      <c r="AN309" s="373"/>
      <c r="AO309" s="373"/>
      <c r="AP309" s="373"/>
      <c r="AQ309" s="373"/>
      <c r="AR309" s="373"/>
      <c r="AS309" s="373"/>
      <c r="AT309" s="373"/>
      <c r="AU309" s="373"/>
      <c r="AV309" s="373"/>
      <c r="AW309" s="373"/>
      <c r="AX309" s="373"/>
      <c r="AY309" s="373"/>
    </row>
    <row r="310" spans="37:51" s="38" customFormat="1" x14ac:dyDescent="0.35">
      <c r="AK310" s="373"/>
      <c r="AL310" s="373"/>
      <c r="AM310" s="373"/>
      <c r="AN310" s="373"/>
      <c r="AO310" s="373"/>
      <c r="AP310" s="373"/>
      <c r="AQ310" s="373"/>
      <c r="AR310" s="373"/>
      <c r="AS310" s="373"/>
      <c r="AT310" s="373"/>
      <c r="AU310" s="373"/>
      <c r="AV310" s="373"/>
      <c r="AW310" s="373"/>
      <c r="AX310" s="373"/>
      <c r="AY310" s="373"/>
    </row>
    <row r="311" spans="37:51" s="38" customFormat="1" x14ac:dyDescent="0.35">
      <c r="AK311" s="373"/>
      <c r="AL311" s="373"/>
      <c r="AM311" s="373"/>
      <c r="AN311" s="373"/>
      <c r="AO311" s="373"/>
      <c r="AP311" s="373"/>
      <c r="AQ311" s="373"/>
      <c r="AR311" s="373"/>
      <c r="AS311" s="373"/>
      <c r="AT311" s="373"/>
      <c r="AU311" s="373"/>
      <c r="AV311" s="373"/>
      <c r="AW311" s="373"/>
      <c r="AX311" s="373"/>
      <c r="AY311" s="373"/>
    </row>
    <row r="312" spans="37:51" s="38" customFormat="1" x14ac:dyDescent="0.35">
      <c r="AK312" s="373"/>
      <c r="AL312" s="373"/>
      <c r="AM312" s="373"/>
      <c r="AN312" s="373"/>
      <c r="AO312" s="373"/>
      <c r="AP312" s="373"/>
      <c r="AQ312" s="373"/>
      <c r="AR312" s="373"/>
      <c r="AS312" s="373"/>
      <c r="AT312" s="373"/>
      <c r="AU312" s="373"/>
      <c r="AV312" s="373"/>
      <c r="AW312" s="373"/>
      <c r="AX312" s="373"/>
      <c r="AY312" s="373"/>
    </row>
    <row r="313" spans="37:51" s="38" customFormat="1" x14ac:dyDescent="0.35">
      <c r="AK313" s="373"/>
      <c r="AL313" s="373"/>
      <c r="AM313" s="373"/>
      <c r="AN313" s="373"/>
      <c r="AO313" s="373"/>
      <c r="AP313" s="373"/>
      <c r="AQ313" s="373"/>
      <c r="AR313" s="373"/>
      <c r="AS313" s="373"/>
      <c r="AT313" s="373"/>
      <c r="AU313" s="373"/>
      <c r="AV313" s="373"/>
      <c r="AW313" s="373"/>
      <c r="AX313" s="373"/>
      <c r="AY313" s="373"/>
    </row>
    <row r="314" spans="37:51" s="38" customFormat="1" x14ac:dyDescent="0.35">
      <c r="AK314" s="373"/>
      <c r="AL314" s="373"/>
      <c r="AM314" s="373"/>
      <c r="AN314" s="373"/>
      <c r="AO314" s="373"/>
      <c r="AP314" s="373"/>
      <c r="AQ314" s="373"/>
      <c r="AR314" s="373"/>
      <c r="AS314" s="373"/>
      <c r="AT314" s="373"/>
      <c r="AU314" s="373"/>
      <c r="AV314" s="373"/>
      <c r="AW314" s="373"/>
      <c r="AX314" s="373"/>
      <c r="AY314" s="373"/>
    </row>
    <row r="315" spans="37:51" s="38" customFormat="1" x14ac:dyDescent="0.35">
      <c r="AK315" s="373"/>
      <c r="AL315" s="373"/>
      <c r="AM315" s="373"/>
      <c r="AN315" s="373"/>
      <c r="AO315" s="373"/>
      <c r="AP315" s="373"/>
      <c r="AQ315" s="373"/>
      <c r="AR315" s="373"/>
      <c r="AS315" s="373"/>
      <c r="AT315" s="373"/>
      <c r="AU315" s="373"/>
      <c r="AV315" s="373"/>
      <c r="AW315" s="373"/>
      <c r="AX315" s="373"/>
      <c r="AY315" s="373"/>
    </row>
    <row r="316" spans="37:51" s="38" customFormat="1" x14ac:dyDescent="0.35">
      <c r="AK316" s="373"/>
      <c r="AL316" s="373"/>
      <c r="AM316" s="373"/>
      <c r="AN316" s="373"/>
      <c r="AO316" s="373"/>
      <c r="AP316" s="373"/>
      <c r="AQ316" s="373"/>
      <c r="AR316" s="373"/>
      <c r="AS316" s="373"/>
      <c r="AT316" s="373"/>
      <c r="AU316" s="373"/>
      <c r="AV316" s="373"/>
      <c r="AW316" s="373"/>
      <c r="AX316" s="373"/>
      <c r="AY316" s="373"/>
    </row>
    <row r="317" spans="37:51" s="38" customFormat="1" x14ac:dyDescent="0.35">
      <c r="AK317" s="373"/>
      <c r="AL317" s="373"/>
      <c r="AM317" s="373"/>
      <c r="AN317" s="373"/>
      <c r="AO317" s="373"/>
      <c r="AP317" s="373"/>
      <c r="AQ317" s="373"/>
      <c r="AR317" s="373"/>
      <c r="AS317" s="373"/>
      <c r="AT317" s="373"/>
      <c r="AU317" s="373"/>
      <c r="AV317" s="373"/>
      <c r="AW317" s="373"/>
      <c r="AX317" s="373"/>
      <c r="AY317" s="373"/>
    </row>
    <row r="318" spans="37:51" s="38" customFormat="1" x14ac:dyDescent="0.35">
      <c r="AK318" s="373"/>
      <c r="AL318" s="373"/>
      <c r="AM318" s="373"/>
      <c r="AN318" s="373"/>
      <c r="AO318" s="373"/>
      <c r="AP318" s="373"/>
      <c r="AQ318" s="373"/>
      <c r="AR318" s="373"/>
      <c r="AS318" s="373"/>
      <c r="AT318" s="373"/>
      <c r="AU318" s="373"/>
      <c r="AV318" s="373"/>
      <c r="AW318" s="373"/>
      <c r="AX318" s="373"/>
      <c r="AY318" s="373"/>
    </row>
    <row r="319" spans="37:51" s="38" customFormat="1" x14ac:dyDescent="0.35">
      <c r="AK319" s="373"/>
      <c r="AL319" s="373"/>
      <c r="AM319" s="373"/>
      <c r="AN319" s="373"/>
      <c r="AO319" s="373"/>
      <c r="AP319" s="373"/>
      <c r="AQ319" s="373"/>
      <c r="AR319" s="373"/>
      <c r="AS319" s="373"/>
      <c r="AT319" s="373"/>
      <c r="AU319" s="373"/>
      <c r="AV319" s="373"/>
      <c r="AW319" s="373"/>
      <c r="AX319" s="373"/>
      <c r="AY319" s="373"/>
    </row>
    <row r="320" spans="37:51" s="38" customFormat="1" x14ac:dyDescent="0.35">
      <c r="AK320" s="373"/>
      <c r="AL320" s="373"/>
      <c r="AM320" s="373"/>
      <c r="AN320" s="373"/>
      <c r="AO320" s="373"/>
      <c r="AP320" s="373"/>
      <c r="AQ320" s="373"/>
      <c r="AR320" s="373"/>
      <c r="AS320" s="373"/>
      <c r="AT320" s="373"/>
      <c r="AU320" s="373"/>
      <c r="AV320" s="373"/>
      <c r="AW320" s="373"/>
      <c r="AX320" s="373"/>
      <c r="AY320" s="373"/>
    </row>
    <row r="321" spans="37:51" s="38" customFormat="1" x14ac:dyDescent="0.35">
      <c r="AK321" s="373"/>
      <c r="AL321" s="373"/>
      <c r="AM321" s="373"/>
      <c r="AN321" s="373"/>
      <c r="AO321" s="373"/>
      <c r="AP321" s="373"/>
      <c r="AQ321" s="373"/>
      <c r="AR321" s="373"/>
      <c r="AS321" s="373"/>
      <c r="AT321" s="373"/>
      <c r="AU321" s="373"/>
      <c r="AV321" s="373"/>
      <c r="AW321" s="373"/>
      <c r="AX321" s="373"/>
      <c r="AY321" s="373"/>
    </row>
    <row r="322" spans="37:51" s="38" customFormat="1" x14ac:dyDescent="0.35">
      <c r="AK322" s="373"/>
      <c r="AL322" s="373"/>
      <c r="AM322" s="373"/>
      <c r="AN322" s="373"/>
      <c r="AO322" s="373"/>
      <c r="AP322" s="373"/>
      <c r="AQ322" s="373"/>
      <c r="AR322" s="373"/>
      <c r="AS322" s="373"/>
      <c r="AT322" s="373"/>
      <c r="AU322" s="373"/>
      <c r="AV322" s="373"/>
      <c r="AW322" s="373"/>
      <c r="AX322" s="373"/>
      <c r="AY322" s="373"/>
    </row>
    <row r="323" spans="37:51" s="38" customFormat="1" x14ac:dyDescent="0.35">
      <c r="AK323" s="373"/>
      <c r="AL323" s="373"/>
      <c r="AM323" s="373"/>
      <c r="AN323" s="373"/>
      <c r="AO323" s="373"/>
      <c r="AP323" s="373"/>
      <c r="AQ323" s="373"/>
      <c r="AR323" s="373"/>
      <c r="AS323" s="373"/>
      <c r="AT323" s="373"/>
      <c r="AU323" s="373"/>
      <c r="AV323" s="373"/>
      <c r="AW323" s="373"/>
      <c r="AX323" s="373"/>
      <c r="AY323" s="373"/>
    </row>
    <row r="324" spans="37:51" s="38" customFormat="1" x14ac:dyDescent="0.35">
      <c r="AK324" s="373"/>
      <c r="AL324" s="373"/>
      <c r="AM324" s="373"/>
      <c r="AN324" s="373"/>
      <c r="AO324" s="373"/>
      <c r="AP324" s="373"/>
      <c r="AQ324" s="373"/>
      <c r="AR324" s="373"/>
      <c r="AS324" s="373"/>
      <c r="AT324" s="373"/>
      <c r="AU324" s="373"/>
      <c r="AV324" s="373"/>
      <c r="AW324" s="373"/>
      <c r="AX324" s="373"/>
      <c r="AY324" s="373"/>
    </row>
    <row r="325" spans="37:51" s="38" customFormat="1" x14ac:dyDescent="0.35">
      <c r="AK325" s="373"/>
      <c r="AL325" s="373"/>
      <c r="AM325" s="373"/>
      <c r="AN325" s="373"/>
      <c r="AO325" s="373"/>
      <c r="AP325" s="373"/>
      <c r="AQ325" s="373"/>
      <c r="AR325" s="373"/>
      <c r="AS325" s="373"/>
      <c r="AT325" s="373"/>
      <c r="AU325" s="373"/>
      <c r="AV325" s="373"/>
      <c r="AW325" s="373"/>
      <c r="AX325" s="373"/>
      <c r="AY325" s="373"/>
    </row>
    <row r="326" spans="37:51" s="38" customFormat="1" x14ac:dyDescent="0.35">
      <c r="AK326" s="373"/>
      <c r="AL326" s="373"/>
      <c r="AM326" s="373"/>
      <c r="AN326" s="373"/>
      <c r="AO326" s="373"/>
      <c r="AP326" s="373"/>
      <c r="AQ326" s="373"/>
      <c r="AR326" s="373"/>
      <c r="AS326" s="373"/>
      <c r="AT326" s="373"/>
      <c r="AU326" s="373"/>
      <c r="AV326" s="373"/>
      <c r="AW326" s="373"/>
      <c r="AX326" s="373"/>
      <c r="AY326" s="373"/>
    </row>
    <row r="327" spans="37:51" s="38" customFormat="1" x14ac:dyDescent="0.35">
      <c r="AK327" s="373"/>
      <c r="AL327" s="373"/>
      <c r="AM327" s="373"/>
      <c r="AN327" s="373"/>
      <c r="AO327" s="373"/>
      <c r="AP327" s="373"/>
      <c r="AQ327" s="373"/>
      <c r="AR327" s="373"/>
      <c r="AS327" s="373"/>
      <c r="AT327" s="373"/>
      <c r="AU327" s="373"/>
      <c r="AV327" s="373"/>
      <c r="AW327" s="373"/>
      <c r="AX327" s="373"/>
      <c r="AY327" s="373"/>
    </row>
    <row r="328" spans="37:51" s="38" customFormat="1" x14ac:dyDescent="0.35">
      <c r="AK328" s="373"/>
      <c r="AL328" s="373"/>
      <c r="AM328" s="373"/>
      <c r="AN328" s="373"/>
      <c r="AO328" s="373"/>
      <c r="AP328" s="373"/>
      <c r="AQ328" s="373"/>
      <c r="AR328" s="373"/>
      <c r="AS328" s="373"/>
      <c r="AT328" s="373"/>
      <c r="AU328" s="373"/>
      <c r="AV328" s="373"/>
      <c r="AW328" s="373"/>
      <c r="AX328" s="373"/>
      <c r="AY328" s="373"/>
    </row>
    <row r="329" spans="37:51" s="38" customFormat="1" x14ac:dyDescent="0.35">
      <c r="AK329" s="373"/>
      <c r="AL329" s="373"/>
      <c r="AM329" s="373"/>
      <c r="AN329" s="373"/>
      <c r="AO329" s="373"/>
      <c r="AP329" s="373"/>
      <c r="AQ329" s="373"/>
      <c r="AR329" s="373"/>
      <c r="AS329" s="373"/>
      <c r="AT329" s="373"/>
      <c r="AU329" s="373"/>
      <c r="AV329" s="373"/>
      <c r="AW329" s="373"/>
      <c r="AX329" s="373"/>
      <c r="AY329" s="373"/>
    </row>
    <row r="330" spans="37:51" s="38" customFormat="1" x14ac:dyDescent="0.35">
      <c r="AK330" s="373"/>
      <c r="AL330" s="373"/>
      <c r="AM330" s="373"/>
      <c r="AN330" s="373"/>
      <c r="AO330" s="373"/>
      <c r="AP330" s="373"/>
      <c r="AQ330" s="373"/>
      <c r="AR330" s="373"/>
      <c r="AS330" s="373"/>
      <c r="AT330" s="373"/>
      <c r="AU330" s="373"/>
      <c r="AV330" s="373"/>
      <c r="AW330" s="373"/>
      <c r="AX330" s="373"/>
      <c r="AY330" s="373"/>
    </row>
    <row r="331" spans="37:51" s="38" customFormat="1" x14ac:dyDescent="0.35">
      <c r="AK331" s="373"/>
      <c r="AL331" s="373"/>
      <c r="AM331" s="373"/>
      <c r="AN331" s="373"/>
      <c r="AO331" s="373"/>
      <c r="AP331" s="373"/>
      <c r="AQ331" s="373"/>
      <c r="AR331" s="373"/>
      <c r="AS331" s="373"/>
      <c r="AT331" s="373"/>
      <c r="AU331" s="373"/>
      <c r="AV331" s="373"/>
      <c r="AW331" s="373"/>
      <c r="AX331" s="373"/>
      <c r="AY331" s="373"/>
    </row>
    <row r="332" spans="37:51" s="38" customFormat="1" x14ac:dyDescent="0.35">
      <c r="AK332" s="373"/>
      <c r="AL332" s="373"/>
      <c r="AM332" s="373"/>
      <c r="AN332" s="373"/>
      <c r="AO332" s="373"/>
      <c r="AP332" s="373"/>
      <c r="AQ332" s="373"/>
      <c r="AR332" s="373"/>
      <c r="AS332" s="373"/>
      <c r="AT332" s="373"/>
      <c r="AU332" s="373"/>
      <c r="AV332" s="373"/>
      <c r="AW332" s="373"/>
      <c r="AX332" s="373"/>
      <c r="AY332" s="373"/>
    </row>
    <row r="333" spans="37:51" s="38" customFormat="1" x14ac:dyDescent="0.35">
      <c r="AK333" s="373"/>
      <c r="AL333" s="373"/>
      <c r="AM333" s="373"/>
      <c r="AN333" s="373"/>
      <c r="AO333" s="373"/>
      <c r="AP333" s="373"/>
      <c r="AQ333" s="373"/>
      <c r="AR333" s="373"/>
      <c r="AS333" s="373"/>
      <c r="AT333" s="373"/>
      <c r="AU333" s="373"/>
      <c r="AV333" s="373"/>
      <c r="AW333" s="373"/>
      <c r="AX333" s="373"/>
      <c r="AY333" s="373"/>
    </row>
    <row r="334" spans="37:51" s="38" customFormat="1" x14ac:dyDescent="0.35">
      <c r="AK334" s="373"/>
      <c r="AL334" s="373"/>
      <c r="AM334" s="373"/>
      <c r="AN334" s="373"/>
      <c r="AO334" s="373"/>
      <c r="AP334" s="373"/>
      <c r="AQ334" s="373"/>
      <c r="AR334" s="373"/>
      <c r="AS334" s="373"/>
      <c r="AT334" s="373"/>
      <c r="AU334" s="373"/>
      <c r="AV334" s="373"/>
      <c r="AW334" s="373"/>
      <c r="AX334" s="373"/>
      <c r="AY334" s="373"/>
    </row>
    <row r="335" spans="37:51" s="38" customFormat="1" x14ac:dyDescent="0.35">
      <c r="AK335" s="373"/>
      <c r="AL335" s="373"/>
      <c r="AM335" s="373"/>
      <c r="AN335" s="373"/>
      <c r="AO335" s="373"/>
      <c r="AP335" s="373"/>
      <c r="AQ335" s="373"/>
      <c r="AR335" s="373"/>
      <c r="AS335" s="373"/>
      <c r="AT335" s="373"/>
      <c r="AU335" s="373"/>
      <c r="AV335" s="373"/>
      <c r="AW335" s="373"/>
      <c r="AX335" s="373"/>
      <c r="AY335" s="373"/>
    </row>
    <row r="336" spans="37:51" s="38" customFormat="1" x14ac:dyDescent="0.35">
      <c r="AK336" s="373"/>
      <c r="AL336" s="373"/>
      <c r="AM336" s="373"/>
      <c r="AN336" s="373"/>
      <c r="AO336" s="373"/>
      <c r="AP336" s="373"/>
      <c r="AQ336" s="373"/>
      <c r="AR336" s="373"/>
      <c r="AS336" s="373"/>
      <c r="AT336" s="373"/>
      <c r="AU336" s="373"/>
      <c r="AV336" s="373"/>
      <c r="AW336" s="373"/>
      <c r="AX336" s="373"/>
      <c r="AY336" s="373"/>
    </row>
    <row r="337" spans="37:51" s="38" customFormat="1" x14ac:dyDescent="0.35">
      <c r="AK337" s="373"/>
      <c r="AL337" s="373"/>
      <c r="AM337" s="373"/>
      <c r="AN337" s="373"/>
      <c r="AO337" s="373"/>
      <c r="AP337" s="373"/>
      <c r="AQ337" s="373"/>
      <c r="AR337" s="373"/>
      <c r="AS337" s="373"/>
      <c r="AT337" s="373"/>
      <c r="AU337" s="373"/>
      <c r="AV337" s="373"/>
      <c r="AW337" s="373"/>
      <c r="AX337" s="373"/>
      <c r="AY337" s="373"/>
    </row>
    <row r="338" spans="37:51" s="38" customFormat="1" x14ac:dyDescent="0.35">
      <c r="AK338" s="373"/>
      <c r="AL338" s="373"/>
      <c r="AM338" s="373"/>
      <c r="AN338" s="373"/>
      <c r="AO338" s="373"/>
      <c r="AP338" s="373"/>
      <c r="AQ338" s="373"/>
      <c r="AR338" s="373"/>
      <c r="AS338" s="373"/>
      <c r="AT338" s="373"/>
      <c r="AU338" s="373"/>
      <c r="AV338" s="373"/>
      <c r="AW338" s="373"/>
      <c r="AX338" s="373"/>
      <c r="AY338" s="373"/>
    </row>
    <row r="339" spans="37:51" s="38" customFormat="1" x14ac:dyDescent="0.35">
      <c r="AK339" s="373"/>
      <c r="AL339" s="373"/>
      <c r="AM339" s="373"/>
      <c r="AN339" s="373"/>
      <c r="AO339" s="373"/>
      <c r="AP339" s="373"/>
      <c r="AQ339" s="373"/>
      <c r="AR339" s="373"/>
      <c r="AS339" s="373"/>
      <c r="AT339" s="373"/>
      <c r="AU339" s="373"/>
      <c r="AV339" s="373"/>
      <c r="AW339" s="373"/>
      <c r="AX339" s="373"/>
      <c r="AY339" s="373"/>
    </row>
    <row r="340" spans="37:51" s="38" customFormat="1" x14ac:dyDescent="0.35">
      <c r="AK340" s="373"/>
      <c r="AL340" s="373"/>
      <c r="AM340" s="373"/>
      <c r="AN340" s="373"/>
      <c r="AO340" s="373"/>
      <c r="AP340" s="373"/>
      <c r="AQ340" s="373"/>
      <c r="AR340" s="373"/>
      <c r="AS340" s="373"/>
      <c r="AT340" s="373"/>
      <c r="AU340" s="373"/>
      <c r="AV340" s="373"/>
      <c r="AW340" s="373"/>
      <c r="AX340" s="373"/>
      <c r="AY340" s="373"/>
    </row>
    <row r="341" spans="37:51" s="38" customFormat="1" x14ac:dyDescent="0.35">
      <c r="AK341" s="373"/>
      <c r="AL341" s="373"/>
      <c r="AM341" s="373"/>
      <c r="AN341" s="373"/>
      <c r="AO341" s="373"/>
      <c r="AP341" s="373"/>
      <c r="AQ341" s="373"/>
      <c r="AR341" s="373"/>
      <c r="AS341" s="373"/>
      <c r="AT341" s="373"/>
      <c r="AU341" s="373"/>
      <c r="AV341" s="373"/>
      <c r="AW341" s="373"/>
      <c r="AX341" s="373"/>
      <c r="AY341" s="373"/>
    </row>
    <row r="342" spans="37:51" s="38" customFormat="1" x14ac:dyDescent="0.35">
      <c r="AK342" s="373"/>
      <c r="AL342" s="373"/>
      <c r="AM342" s="373"/>
      <c r="AN342" s="373"/>
      <c r="AO342" s="373"/>
      <c r="AP342" s="373"/>
      <c r="AQ342" s="373"/>
      <c r="AR342" s="373"/>
      <c r="AS342" s="373"/>
      <c r="AT342" s="373"/>
      <c r="AU342" s="373"/>
      <c r="AV342" s="373"/>
      <c r="AW342" s="373"/>
      <c r="AX342" s="373"/>
      <c r="AY342" s="373"/>
    </row>
    <row r="343" spans="37:51" s="38" customFormat="1" x14ac:dyDescent="0.35">
      <c r="AK343" s="373"/>
      <c r="AL343" s="373"/>
      <c r="AM343" s="373"/>
      <c r="AN343" s="373"/>
      <c r="AO343" s="373"/>
      <c r="AP343" s="373"/>
      <c r="AQ343" s="373"/>
      <c r="AR343" s="373"/>
      <c r="AS343" s="373"/>
      <c r="AT343" s="373"/>
      <c r="AU343" s="373"/>
      <c r="AV343" s="373"/>
      <c r="AW343" s="373"/>
      <c r="AX343" s="373"/>
      <c r="AY343" s="373"/>
    </row>
    <row r="344" spans="37:51" s="38" customFormat="1" x14ac:dyDescent="0.35">
      <c r="AK344" s="373"/>
      <c r="AL344" s="373"/>
      <c r="AM344" s="373"/>
      <c r="AN344" s="373"/>
      <c r="AO344" s="373"/>
      <c r="AP344" s="373"/>
      <c r="AQ344" s="373"/>
      <c r="AR344" s="373"/>
      <c r="AS344" s="373"/>
      <c r="AT344" s="373"/>
      <c r="AU344" s="373"/>
      <c r="AV344" s="373"/>
      <c r="AW344" s="373"/>
      <c r="AX344" s="373"/>
      <c r="AY344" s="373"/>
    </row>
    <row r="345" spans="37:51" s="38" customFormat="1" x14ac:dyDescent="0.35">
      <c r="AK345" s="373"/>
      <c r="AL345" s="373"/>
      <c r="AM345" s="373"/>
      <c r="AN345" s="373"/>
      <c r="AO345" s="373"/>
      <c r="AP345" s="373"/>
      <c r="AQ345" s="373"/>
      <c r="AR345" s="373"/>
      <c r="AS345" s="373"/>
      <c r="AT345" s="373"/>
      <c r="AU345" s="373"/>
      <c r="AV345" s="373"/>
      <c r="AW345" s="373"/>
      <c r="AX345" s="373"/>
      <c r="AY345" s="373"/>
    </row>
    <row r="346" spans="37:51" s="38" customFormat="1" x14ac:dyDescent="0.35">
      <c r="AK346" s="373"/>
      <c r="AL346" s="373"/>
      <c r="AM346" s="373"/>
      <c r="AN346" s="373"/>
      <c r="AO346" s="373"/>
      <c r="AP346" s="373"/>
      <c r="AQ346" s="373"/>
      <c r="AR346" s="373"/>
      <c r="AS346" s="373"/>
      <c r="AT346" s="373"/>
      <c r="AU346" s="373"/>
      <c r="AV346" s="373"/>
      <c r="AW346" s="373"/>
      <c r="AX346" s="373"/>
      <c r="AY346" s="373"/>
    </row>
    <row r="347" spans="37:51" s="38" customFormat="1" x14ac:dyDescent="0.35">
      <c r="AK347" s="373"/>
      <c r="AL347" s="373"/>
      <c r="AM347" s="373"/>
      <c r="AN347" s="373"/>
      <c r="AO347" s="373"/>
      <c r="AP347" s="373"/>
      <c r="AQ347" s="373"/>
      <c r="AR347" s="373"/>
      <c r="AS347" s="373"/>
      <c r="AT347" s="373"/>
      <c r="AU347" s="373"/>
      <c r="AV347" s="373"/>
      <c r="AW347" s="373"/>
      <c r="AX347" s="373"/>
      <c r="AY347" s="373"/>
    </row>
    <row r="348" spans="37:51" s="38" customFormat="1" x14ac:dyDescent="0.35">
      <c r="AK348" s="373"/>
      <c r="AL348" s="373"/>
      <c r="AM348" s="373"/>
      <c r="AN348" s="373"/>
      <c r="AO348" s="373"/>
      <c r="AP348" s="373"/>
      <c r="AQ348" s="373"/>
      <c r="AR348" s="373"/>
      <c r="AS348" s="373"/>
      <c r="AT348" s="373"/>
      <c r="AU348" s="373"/>
      <c r="AV348" s="373"/>
      <c r="AW348" s="373"/>
      <c r="AX348" s="373"/>
      <c r="AY348" s="373"/>
    </row>
    <row r="349" spans="37:51" s="38" customFormat="1" x14ac:dyDescent="0.35">
      <c r="AK349" s="373"/>
      <c r="AL349" s="373"/>
      <c r="AM349" s="373"/>
      <c r="AN349" s="373"/>
      <c r="AO349" s="373"/>
      <c r="AP349" s="373"/>
      <c r="AQ349" s="373"/>
      <c r="AR349" s="373"/>
      <c r="AS349" s="373"/>
      <c r="AT349" s="373"/>
      <c r="AU349" s="373"/>
      <c r="AV349" s="373"/>
      <c r="AW349" s="373"/>
      <c r="AX349" s="373"/>
      <c r="AY349" s="373"/>
    </row>
    <row r="350" spans="37:51" s="38" customFormat="1" x14ac:dyDescent="0.35">
      <c r="AK350" s="373"/>
      <c r="AL350" s="373"/>
      <c r="AM350" s="373"/>
      <c r="AN350" s="373"/>
      <c r="AO350" s="373"/>
      <c r="AP350" s="373"/>
      <c r="AQ350" s="373"/>
      <c r="AR350" s="373"/>
      <c r="AS350" s="373"/>
      <c r="AT350" s="373"/>
      <c r="AU350" s="373"/>
      <c r="AV350" s="373"/>
      <c r="AW350" s="373"/>
      <c r="AX350" s="373"/>
      <c r="AY350" s="373"/>
    </row>
    <row r="351" spans="37:51" s="38" customFormat="1" x14ac:dyDescent="0.35">
      <c r="AK351" s="373"/>
      <c r="AL351" s="373"/>
      <c r="AM351" s="373"/>
      <c r="AN351" s="373"/>
      <c r="AO351" s="373"/>
      <c r="AP351" s="373"/>
      <c r="AQ351" s="373"/>
      <c r="AR351" s="373"/>
      <c r="AS351" s="373"/>
      <c r="AT351" s="373"/>
      <c r="AU351" s="373"/>
      <c r="AV351" s="373"/>
      <c r="AW351" s="373"/>
      <c r="AX351" s="373"/>
      <c r="AY351" s="373"/>
    </row>
    <row r="352" spans="37:51" s="38" customFormat="1" x14ac:dyDescent="0.35">
      <c r="AK352" s="373"/>
      <c r="AL352" s="373"/>
      <c r="AM352" s="373"/>
      <c r="AN352" s="373"/>
      <c r="AO352" s="373"/>
      <c r="AP352" s="373"/>
      <c r="AQ352" s="373"/>
      <c r="AR352" s="373"/>
      <c r="AS352" s="373"/>
      <c r="AT352" s="373"/>
      <c r="AU352" s="373"/>
      <c r="AV352" s="373"/>
      <c r="AW352" s="373"/>
      <c r="AX352" s="373"/>
      <c r="AY352" s="373"/>
    </row>
    <row r="353" spans="37:51" s="38" customFormat="1" x14ac:dyDescent="0.35">
      <c r="AK353" s="373"/>
      <c r="AL353" s="373"/>
      <c r="AM353" s="373"/>
      <c r="AN353" s="373"/>
      <c r="AO353" s="373"/>
      <c r="AP353" s="373"/>
      <c r="AQ353" s="373"/>
      <c r="AR353" s="373"/>
      <c r="AS353" s="373"/>
      <c r="AT353" s="373"/>
      <c r="AU353" s="373"/>
      <c r="AV353" s="373"/>
      <c r="AW353" s="373"/>
      <c r="AX353" s="373"/>
      <c r="AY353" s="373"/>
    </row>
    <row r="354" spans="37:51" s="38" customFormat="1" x14ac:dyDescent="0.35">
      <c r="AK354" s="373"/>
      <c r="AL354" s="373"/>
      <c r="AM354" s="373"/>
      <c r="AN354" s="373"/>
      <c r="AO354" s="373"/>
      <c r="AP354" s="373"/>
      <c r="AQ354" s="373"/>
      <c r="AR354" s="373"/>
      <c r="AS354" s="373"/>
      <c r="AT354" s="373"/>
      <c r="AU354" s="373"/>
      <c r="AV354" s="373"/>
      <c r="AW354" s="373"/>
      <c r="AX354" s="373"/>
      <c r="AY354" s="373"/>
    </row>
    <row r="355" spans="37:51" s="38" customFormat="1" x14ac:dyDescent="0.35">
      <c r="AK355" s="373"/>
      <c r="AL355" s="373"/>
      <c r="AM355" s="373"/>
      <c r="AN355" s="373"/>
      <c r="AO355" s="373"/>
      <c r="AP355" s="373"/>
      <c r="AQ355" s="373"/>
      <c r="AR355" s="373"/>
      <c r="AS355" s="373"/>
      <c r="AT355" s="373"/>
      <c r="AU355" s="373"/>
      <c r="AV355" s="373"/>
      <c r="AW355" s="373"/>
      <c r="AX355" s="373"/>
      <c r="AY355" s="373"/>
    </row>
    <row r="356" spans="37:51" s="38" customFormat="1" x14ac:dyDescent="0.35">
      <c r="AK356" s="373"/>
      <c r="AL356" s="373"/>
      <c r="AM356" s="373"/>
      <c r="AN356" s="373"/>
      <c r="AO356" s="373"/>
      <c r="AP356" s="373"/>
      <c r="AQ356" s="373"/>
      <c r="AR356" s="373"/>
      <c r="AS356" s="373"/>
      <c r="AT356" s="373"/>
      <c r="AU356" s="373"/>
      <c r="AV356" s="373"/>
      <c r="AW356" s="373"/>
      <c r="AX356" s="373"/>
      <c r="AY356" s="373"/>
    </row>
    <row r="357" spans="37:51" s="38" customFormat="1" x14ac:dyDescent="0.35">
      <c r="AK357" s="373"/>
      <c r="AL357" s="373"/>
      <c r="AM357" s="373"/>
      <c r="AN357" s="373"/>
      <c r="AO357" s="373"/>
      <c r="AP357" s="373"/>
      <c r="AQ357" s="373"/>
      <c r="AR357" s="373"/>
      <c r="AS357" s="373"/>
      <c r="AT357" s="373"/>
      <c r="AU357" s="373"/>
      <c r="AV357" s="373"/>
      <c r="AW357" s="373"/>
      <c r="AX357" s="373"/>
      <c r="AY357" s="373"/>
    </row>
    <row r="358" spans="37:51" s="38" customFormat="1" x14ac:dyDescent="0.35">
      <c r="AK358" s="373"/>
      <c r="AL358" s="373"/>
      <c r="AM358" s="373"/>
      <c r="AN358" s="373"/>
      <c r="AO358" s="373"/>
      <c r="AP358" s="373"/>
      <c r="AQ358" s="373"/>
      <c r="AR358" s="373"/>
      <c r="AS358" s="373"/>
      <c r="AT358" s="373"/>
      <c r="AU358" s="373"/>
      <c r="AV358" s="373"/>
      <c r="AW358" s="373"/>
      <c r="AX358" s="373"/>
      <c r="AY358" s="373"/>
    </row>
    <row r="359" spans="37:51" s="38" customFormat="1" x14ac:dyDescent="0.35">
      <c r="AK359" s="373"/>
      <c r="AL359" s="373"/>
      <c r="AM359" s="373"/>
      <c r="AN359" s="373"/>
      <c r="AO359" s="373"/>
      <c r="AP359" s="373"/>
      <c r="AQ359" s="373"/>
      <c r="AR359" s="373"/>
      <c r="AS359" s="373"/>
      <c r="AT359" s="373"/>
      <c r="AU359" s="373"/>
      <c r="AV359" s="373"/>
      <c r="AW359" s="373"/>
      <c r="AX359" s="373"/>
      <c r="AY359" s="373"/>
    </row>
    <row r="360" spans="37:51" s="38" customFormat="1" x14ac:dyDescent="0.35">
      <c r="AK360" s="373"/>
      <c r="AL360" s="373"/>
      <c r="AM360" s="373"/>
      <c r="AN360" s="373"/>
      <c r="AO360" s="373"/>
      <c r="AP360" s="373"/>
      <c r="AQ360" s="373"/>
      <c r="AR360" s="373"/>
      <c r="AS360" s="373"/>
      <c r="AT360" s="373"/>
      <c r="AU360" s="373"/>
      <c r="AV360" s="373"/>
      <c r="AW360" s="373"/>
      <c r="AX360" s="373"/>
      <c r="AY360" s="373"/>
    </row>
    <row r="361" spans="37:51" s="38" customFormat="1" x14ac:dyDescent="0.35">
      <c r="AK361" s="373"/>
      <c r="AL361" s="373"/>
      <c r="AM361" s="373"/>
      <c r="AN361" s="373"/>
      <c r="AO361" s="373"/>
      <c r="AP361" s="373"/>
      <c r="AQ361" s="373"/>
      <c r="AR361" s="373"/>
      <c r="AS361" s="373"/>
      <c r="AT361" s="373"/>
      <c r="AU361" s="373"/>
      <c r="AV361" s="373"/>
      <c r="AW361" s="373"/>
      <c r="AX361" s="373"/>
      <c r="AY361" s="373"/>
    </row>
    <row r="362" spans="37:51" s="38" customFormat="1" x14ac:dyDescent="0.35">
      <c r="AK362" s="373"/>
      <c r="AL362" s="373"/>
      <c r="AM362" s="373"/>
      <c r="AN362" s="373"/>
      <c r="AO362" s="373"/>
      <c r="AP362" s="373"/>
      <c r="AQ362" s="373"/>
      <c r="AR362" s="373"/>
      <c r="AS362" s="373"/>
      <c r="AT362" s="373"/>
      <c r="AU362" s="373"/>
      <c r="AV362" s="373"/>
      <c r="AW362" s="373"/>
      <c r="AX362" s="373"/>
      <c r="AY362" s="373"/>
    </row>
    <row r="363" spans="37:51" s="38" customFormat="1" x14ac:dyDescent="0.35">
      <c r="AK363" s="373"/>
      <c r="AL363" s="373"/>
      <c r="AM363" s="373"/>
      <c r="AN363" s="373"/>
      <c r="AO363" s="373"/>
      <c r="AP363" s="373"/>
      <c r="AQ363" s="373"/>
      <c r="AR363" s="373"/>
      <c r="AS363" s="373"/>
      <c r="AT363" s="373"/>
      <c r="AU363" s="373"/>
      <c r="AV363" s="373"/>
      <c r="AW363" s="373"/>
      <c r="AX363" s="373"/>
      <c r="AY363" s="373"/>
    </row>
    <row r="364" spans="37:51" s="38" customFormat="1" x14ac:dyDescent="0.35">
      <c r="AK364" s="373"/>
      <c r="AL364" s="373"/>
      <c r="AM364" s="373"/>
      <c r="AN364" s="373"/>
      <c r="AO364" s="373"/>
      <c r="AP364" s="373"/>
      <c r="AQ364" s="373"/>
      <c r="AR364" s="373"/>
      <c r="AS364" s="373"/>
      <c r="AT364" s="373"/>
      <c r="AU364" s="373"/>
      <c r="AV364" s="373"/>
      <c r="AW364" s="373"/>
      <c r="AX364" s="373"/>
      <c r="AY364" s="373"/>
    </row>
    <row r="365" spans="37:51" s="38" customFormat="1" x14ac:dyDescent="0.35">
      <c r="AK365" s="373"/>
      <c r="AL365" s="373"/>
      <c r="AM365" s="373"/>
      <c r="AN365" s="373"/>
      <c r="AO365" s="373"/>
      <c r="AP365" s="373"/>
      <c r="AQ365" s="373"/>
      <c r="AR365" s="373"/>
      <c r="AS365" s="373"/>
      <c r="AT365" s="373"/>
      <c r="AU365" s="373"/>
      <c r="AV365" s="373"/>
      <c r="AW365" s="373"/>
      <c r="AX365" s="373"/>
      <c r="AY365" s="373"/>
    </row>
    <row r="366" spans="37:51" s="38" customFormat="1" x14ac:dyDescent="0.35">
      <c r="AK366" s="373"/>
      <c r="AL366" s="373"/>
      <c r="AM366" s="373"/>
      <c r="AN366" s="373"/>
      <c r="AO366" s="373"/>
      <c r="AP366" s="373"/>
      <c r="AQ366" s="373"/>
      <c r="AR366" s="373"/>
      <c r="AS366" s="373"/>
      <c r="AT366" s="373"/>
      <c r="AU366" s="373"/>
      <c r="AV366" s="373"/>
      <c r="AW366" s="373"/>
      <c r="AX366" s="373"/>
      <c r="AY366" s="373"/>
    </row>
    <row r="367" spans="37:51" s="38" customFormat="1" x14ac:dyDescent="0.35">
      <c r="AK367" s="373"/>
      <c r="AL367" s="373"/>
      <c r="AM367" s="373"/>
      <c r="AN367" s="373"/>
      <c r="AO367" s="373"/>
      <c r="AP367" s="373"/>
      <c r="AQ367" s="373"/>
      <c r="AR367" s="373"/>
      <c r="AS367" s="373"/>
      <c r="AT367" s="373"/>
      <c r="AU367" s="373"/>
      <c r="AV367" s="373"/>
      <c r="AW367" s="373"/>
      <c r="AX367" s="373"/>
      <c r="AY367" s="373"/>
    </row>
    <row r="368" spans="37:51" s="38" customFormat="1" x14ac:dyDescent="0.35">
      <c r="AK368" s="373"/>
      <c r="AL368" s="373"/>
      <c r="AM368" s="373"/>
      <c r="AN368" s="373"/>
      <c r="AO368" s="373"/>
      <c r="AP368" s="373"/>
      <c r="AQ368" s="373"/>
      <c r="AR368" s="373"/>
      <c r="AS368" s="373"/>
      <c r="AT368" s="373"/>
      <c r="AU368" s="373"/>
      <c r="AV368" s="373"/>
      <c r="AW368" s="373"/>
      <c r="AX368" s="373"/>
      <c r="AY368" s="373"/>
    </row>
    <row r="369" spans="37:51" s="38" customFormat="1" x14ac:dyDescent="0.35">
      <c r="AK369" s="373"/>
      <c r="AL369" s="373"/>
      <c r="AM369" s="373"/>
      <c r="AN369" s="373"/>
      <c r="AO369" s="373"/>
      <c r="AP369" s="373"/>
      <c r="AQ369" s="373"/>
      <c r="AR369" s="373"/>
      <c r="AS369" s="373"/>
      <c r="AT369" s="373"/>
      <c r="AU369" s="373"/>
      <c r="AV369" s="373"/>
      <c r="AW369" s="373"/>
      <c r="AX369" s="373"/>
      <c r="AY369" s="373"/>
    </row>
    <row r="370" spans="37:51" s="38" customFormat="1" x14ac:dyDescent="0.35">
      <c r="AK370" s="373"/>
      <c r="AL370" s="373"/>
      <c r="AM370" s="373"/>
      <c r="AN370" s="373"/>
      <c r="AO370" s="373"/>
      <c r="AP370" s="373"/>
      <c r="AQ370" s="373"/>
      <c r="AR370" s="373"/>
      <c r="AS370" s="373"/>
      <c r="AT370" s="373"/>
      <c r="AU370" s="373"/>
      <c r="AV370" s="373"/>
      <c r="AW370" s="373"/>
      <c r="AX370" s="373"/>
      <c r="AY370" s="373"/>
    </row>
    <row r="371" spans="37:51" s="38" customFormat="1" x14ac:dyDescent="0.35">
      <c r="AK371" s="373"/>
      <c r="AL371" s="373"/>
      <c r="AM371" s="373"/>
      <c r="AN371" s="373"/>
      <c r="AO371" s="373"/>
      <c r="AP371" s="373"/>
      <c r="AQ371" s="373"/>
      <c r="AR371" s="373"/>
      <c r="AS371" s="373"/>
      <c r="AT371" s="373"/>
      <c r="AU371" s="373"/>
      <c r="AV371" s="373"/>
      <c r="AW371" s="373"/>
      <c r="AX371" s="373"/>
      <c r="AY371" s="373"/>
    </row>
    <row r="372" spans="37:51" s="38" customFormat="1" x14ac:dyDescent="0.35">
      <c r="AK372" s="373"/>
      <c r="AL372" s="373"/>
      <c r="AM372" s="373"/>
      <c r="AN372" s="373"/>
      <c r="AO372" s="373"/>
      <c r="AP372" s="373"/>
      <c r="AQ372" s="373"/>
      <c r="AR372" s="373"/>
      <c r="AS372" s="373"/>
      <c r="AT372" s="373"/>
      <c r="AU372" s="373"/>
      <c r="AV372" s="373"/>
      <c r="AW372" s="373"/>
      <c r="AX372" s="373"/>
      <c r="AY372" s="373"/>
    </row>
    <row r="373" spans="37:51" s="38" customFormat="1" x14ac:dyDescent="0.35">
      <c r="AK373" s="373"/>
      <c r="AL373" s="373"/>
      <c r="AM373" s="373"/>
      <c r="AN373" s="373"/>
      <c r="AO373" s="373"/>
      <c r="AP373" s="373"/>
      <c r="AQ373" s="373"/>
      <c r="AR373" s="373"/>
      <c r="AS373" s="373"/>
      <c r="AT373" s="373"/>
      <c r="AU373" s="373"/>
      <c r="AV373" s="373"/>
      <c r="AW373" s="373"/>
      <c r="AX373" s="373"/>
      <c r="AY373" s="373"/>
    </row>
    <row r="374" spans="37:51" s="38" customFormat="1" x14ac:dyDescent="0.35">
      <c r="AK374" s="373"/>
      <c r="AL374" s="373"/>
      <c r="AM374" s="373"/>
      <c r="AN374" s="373"/>
      <c r="AO374" s="373"/>
      <c r="AP374" s="373"/>
      <c r="AQ374" s="373"/>
      <c r="AR374" s="373"/>
      <c r="AS374" s="373"/>
      <c r="AT374" s="373"/>
      <c r="AU374" s="373"/>
      <c r="AV374" s="373"/>
      <c r="AW374" s="373"/>
      <c r="AX374" s="373"/>
      <c r="AY374" s="373"/>
    </row>
    <row r="375" spans="37:51" s="38" customFormat="1" x14ac:dyDescent="0.35">
      <c r="AK375" s="373"/>
      <c r="AL375" s="373"/>
      <c r="AM375" s="373"/>
      <c r="AN375" s="373"/>
      <c r="AO375" s="373"/>
      <c r="AP375" s="373"/>
      <c r="AQ375" s="373"/>
      <c r="AR375" s="373"/>
      <c r="AS375" s="373"/>
      <c r="AT375" s="373"/>
      <c r="AU375" s="373"/>
      <c r="AV375" s="373"/>
      <c r="AW375" s="373"/>
      <c r="AX375" s="373"/>
      <c r="AY375" s="373"/>
    </row>
    <row r="376" spans="37:51" s="38" customFormat="1" x14ac:dyDescent="0.35">
      <c r="AK376" s="373"/>
      <c r="AL376" s="373"/>
      <c r="AM376" s="373"/>
      <c r="AN376" s="373"/>
      <c r="AO376" s="373"/>
      <c r="AP376" s="373"/>
      <c r="AQ376" s="373"/>
      <c r="AR376" s="373"/>
      <c r="AS376" s="373"/>
      <c r="AT376" s="373"/>
      <c r="AU376" s="373"/>
      <c r="AV376" s="373"/>
      <c r="AW376" s="373"/>
      <c r="AX376" s="373"/>
      <c r="AY376" s="373"/>
    </row>
    <row r="377" spans="37:51" s="38" customFormat="1" x14ac:dyDescent="0.35">
      <c r="AK377" s="373"/>
      <c r="AL377" s="373"/>
      <c r="AM377" s="373"/>
      <c r="AN377" s="373"/>
      <c r="AO377" s="373"/>
      <c r="AP377" s="373"/>
      <c r="AQ377" s="373"/>
      <c r="AR377" s="373"/>
      <c r="AS377" s="373"/>
      <c r="AT377" s="373"/>
      <c r="AU377" s="373"/>
      <c r="AV377" s="373"/>
      <c r="AW377" s="373"/>
      <c r="AX377" s="373"/>
      <c r="AY377" s="373"/>
    </row>
    <row r="378" spans="37:51" s="38" customFormat="1" x14ac:dyDescent="0.35">
      <c r="AK378" s="373"/>
      <c r="AL378" s="373"/>
      <c r="AM378" s="373"/>
      <c r="AN378" s="373"/>
      <c r="AO378" s="373"/>
      <c r="AP378" s="373"/>
      <c r="AQ378" s="373"/>
      <c r="AR378" s="373"/>
      <c r="AS378" s="373"/>
      <c r="AT378" s="373"/>
      <c r="AU378" s="373"/>
      <c r="AV378" s="373"/>
      <c r="AW378" s="373"/>
      <c r="AX378" s="373"/>
      <c r="AY378" s="373"/>
    </row>
    <row r="379" spans="37:51" s="38" customFormat="1" x14ac:dyDescent="0.35">
      <c r="AK379" s="373"/>
      <c r="AL379" s="373"/>
      <c r="AM379" s="373"/>
      <c r="AN379" s="373"/>
      <c r="AO379" s="373"/>
      <c r="AP379" s="373"/>
      <c r="AQ379" s="373"/>
      <c r="AR379" s="373"/>
      <c r="AS379" s="373"/>
      <c r="AT379" s="373"/>
      <c r="AU379" s="373"/>
      <c r="AV379" s="373"/>
      <c r="AW379" s="373"/>
      <c r="AX379" s="373"/>
      <c r="AY379" s="373"/>
    </row>
    <row r="380" spans="37:51" s="38" customFormat="1" x14ac:dyDescent="0.35">
      <c r="AK380" s="373"/>
      <c r="AL380" s="373"/>
      <c r="AM380" s="373"/>
      <c r="AN380" s="373"/>
      <c r="AO380" s="373"/>
      <c r="AP380" s="373"/>
      <c r="AQ380" s="373"/>
      <c r="AR380" s="373"/>
      <c r="AS380" s="373"/>
      <c r="AT380" s="373"/>
      <c r="AU380" s="373"/>
      <c r="AV380" s="373"/>
      <c r="AW380" s="373"/>
      <c r="AX380" s="373"/>
      <c r="AY380" s="373"/>
    </row>
    <row r="381" spans="37:51" s="38" customFormat="1" x14ac:dyDescent="0.35">
      <c r="AK381" s="373"/>
      <c r="AL381" s="373"/>
      <c r="AM381" s="373"/>
      <c r="AN381" s="373"/>
      <c r="AO381" s="373"/>
      <c r="AP381" s="373"/>
      <c r="AQ381" s="373"/>
      <c r="AR381" s="373"/>
      <c r="AS381" s="373"/>
      <c r="AT381" s="373"/>
      <c r="AU381" s="373"/>
      <c r="AV381" s="373"/>
      <c r="AW381" s="373"/>
      <c r="AX381" s="373"/>
      <c r="AY381" s="373"/>
    </row>
    <row r="382" spans="37:51" s="38" customFormat="1" x14ac:dyDescent="0.35">
      <c r="AK382" s="373"/>
      <c r="AL382" s="373"/>
      <c r="AM382" s="373"/>
      <c r="AN382" s="373"/>
      <c r="AO382" s="373"/>
      <c r="AP382" s="373"/>
      <c r="AQ382" s="373"/>
      <c r="AR382" s="373"/>
      <c r="AS382" s="373"/>
      <c r="AT382" s="373"/>
      <c r="AU382" s="373"/>
      <c r="AV382" s="373"/>
      <c r="AW382" s="373"/>
      <c r="AX382" s="373"/>
      <c r="AY382" s="373"/>
    </row>
    <row r="383" spans="37:51" s="38" customFormat="1" x14ac:dyDescent="0.35">
      <c r="AK383" s="373"/>
      <c r="AL383" s="373"/>
      <c r="AM383" s="373"/>
      <c r="AN383" s="373"/>
      <c r="AO383" s="373"/>
      <c r="AP383" s="373"/>
      <c r="AQ383" s="373"/>
      <c r="AR383" s="373"/>
      <c r="AS383" s="373"/>
      <c r="AT383" s="373"/>
      <c r="AU383" s="373"/>
      <c r="AV383" s="373"/>
      <c r="AW383" s="373"/>
      <c r="AX383" s="373"/>
      <c r="AY383" s="373"/>
    </row>
    <row r="384" spans="37:51" s="38" customFormat="1" x14ac:dyDescent="0.35">
      <c r="AK384" s="373"/>
      <c r="AL384" s="373"/>
      <c r="AM384" s="373"/>
      <c r="AN384" s="373"/>
      <c r="AO384" s="373"/>
      <c r="AP384" s="373"/>
      <c r="AQ384" s="373"/>
      <c r="AR384" s="373"/>
      <c r="AS384" s="373"/>
      <c r="AT384" s="373"/>
      <c r="AU384" s="373"/>
      <c r="AV384" s="373"/>
      <c r="AW384" s="373"/>
      <c r="AX384" s="373"/>
      <c r="AY384" s="373"/>
    </row>
    <row r="385" spans="37:51" s="38" customFormat="1" x14ac:dyDescent="0.35">
      <c r="AK385" s="373"/>
      <c r="AL385" s="373"/>
      <c r="AM385" s="373"/>
      <c r="AN385" s="373"/>
      <c r="AO385" s="373"/>
      <c r="AP385" s="373"/>
      <c r="AQ385" s="373"/>
      <c r="AR385" s="373"/>
      <c r="AS385" s="373"/>
      <c r="AT385" s="373"/>
      <c r="AU385" s="373"/>
      <c r="AV385" s="373"/>
      <c r="AW385" s="373"/>
      <c r="AX385" s="373"/>
      <c r="AY385" s="373"/>
    </row>
    <row r="386" spans="37:51" s="38" customFormat="1" x14ac:dyDescent="0.35">
      <c r="AK386" s="373"/>
      <c r="AL386" s="373"/>
      <c r="AM386" s="373"/>
      <c r="AN386" s="373"/>
      <c r="AO386" s="373"/>
      <c r="AP386" s="373"/>
      <c r="AQ386" s="373"/>
      <c r="AR386" s="373"/>
      <c r="AS386" s="373"/>
      <c r="AT386" s="373"/>
      <c r="AU386" s="373"/>
      <c r="AV386" s="373"/>
      <c r="AW386" s="373"/>
      <c r="AX386" s="373"/>
      <c r="AY386" s="373"/>
    </row>
    <row r="387" spans="37:51" s="38" customFormat="1" x14ac:dyDescent="0.35">
      <c r="AK387" s="373"/>
      <c r="AL387" s="373"/>
      <c r="AM387" s="373"/>
      <c r="AN387" s="373"/>
      <c r="AO387" s="373"/>
      <c r="AP387" s="373"/>
      <c r="AQ387" s="373"/>
      <c r="AR387" s="373"/>
      <c r="AS387" s="373"/>
      <c r="AT387" s="373"/>
      <c r="AU387" s="373"/>
      <c r="AV387" s="373"/>
      <c r="AW387" s="373"/>
      <c r="AX387" s="373"/>
      <c r="AY387" s="373"/>
    </row>
    <row r="388" spans="37:51" s="38" customFormat="1" x14ac:dyDescent="0.35">
      <c r="AK388" s="373"/>
      <c r="AL388" s="373"/>
      <c r="AM388" s="373"/>
      <c r="AN388" s="373"/>
      <c r="AO388" s="373"/>
      <c r="AP388" s="373"/>
      <c r="AQ388" s="373"/>
      <c r="AR388" s="373"/>
      <c r="AS388" s="373"/>
      <c r="AT388" s="373"/>
      <c r="AU388" s="373"/>
      <c r="AV388" s="373"/>
      <c r="AW388" s="373"/>
      <c r="AX388" s="373"/>
      <c r="AY388" s="373"/>
    </row>
    <row r="389" spans="37:51" s="38" customFormat="1" x14ac:dyDescent="0.35">
      <c r="AK389" s="373"/>
      <c r="AL389" s="373"/>
      <c r="AM389" s="373"/>
      <c r="AN389" s="373"/>
      <c r="AO389" s="373"/>
      <c r="AP389" s="373"/>
      <c r="AQ389" s="373"/>
      <c r="AR389" s="373"/>
      <c r="AS389" s="373"/>
      <c r="AT389" s="373"/>
      <c r="AU389" s="373"/>
      <c r="AV389" s="373"/>
      <c r="AW389" s="373"/>
      <c r="AX389" s="373"/>
      <c r="AY389" s="373"/>
    </row>
    <row r="390" spans="37:51" s="38" customFormat="1" x14ac:dyDescent="0.35">
      <c r="AK390" s="373"/>
      <c r="AL390" s="373"/>
      <c r="AM390" s="373"/>
      <c r="AN390" s="373"/>
      <c r="AO390" s="373"/>
      <c r="AP390" s="373"/>
      <c r="AQ390" s="373"/>
      <c r="AR390" s="373"/>
      <c r="AS390" s="373"/>
      <c r="AT390" s="373"/>
      <c r="AU390" s="373"/>
      <c r="AV390" s="373"/>
      <c r="AW390" s="373"/>
      <c r="AX390" s="373"/>
      <c r="AY390" s="373"/>
    </row>
    <row r="391" spans="37:51" s="38" customFormat="1" x14ac:dyDescent="0.35">
      <c r="AK391" s="373"/>
      <c r="AL391" s="373"/>
      <c r="AM391" s="373"/>
      <c r="AN391" s="373"/>
      <c r="AO391" s="373"/>
      <c r="AP391" s="373"/>
      <c r="AQ391" s="373"/>
      <c r="AR391" s="373"/>
      <c r="AS391" s="373"/>
      <c r="AT391" s="373"/>
      <c r="AU391" s="373"/>
      <c r="AV391" s="373"/>
      <c r="AW391" s="373"/>
      <c r="AX391" s="373"/>
      <c r="AY391" s="373"/>
    </row>
    <row r="392" spans="37:51" s="38" customFormat="1" x14ac:dyDescent="0.35">
      <c r="AK392" s="373"/>
      <c r="AL392" s="373"/>
      <c r="AM392" s="373"/>
      <c r="AN392" s="373"/>
      <c r="AO392" s="373"/>
      <c r="AP392" s="373"/>
      <c r="AQ392" s="373"/>
      <c r="AR392" s="373"/>
      <c r="AS392" s="373"/>
      <c r="AT392" s="373"/>
      <c r="AU392" s="373"/>
      <c r="AV392" s="373"/>
      <c r="AW392" s="373"/>
      <c r="AX392" s="373"/>
      <c r="AY392" s="373"/>
    </row>
    <row r="393" spans="37:51" s="38" customFormat="1" x14ac:dyDescent="0.35">
      <c r="AK393" s="373"/>
      <c r="AL393" s="373"/>
      <c r="AM393" s="373"/>
      <c r="AN393" s="373"/>
      <c r="AO393" s="373"/>
      <c r="AP393" s="373"/>
      <c r="AQ393" s="373"/>
      <c r="AR393" s="373"/>
      <c r="AS393" s="373"/>
      <c r="AT393" s="373"/>
      <c r="AU393" s="373"/>
      <c r="AV393" s="373"/>
      <c r="AW393" s="373"/>
      <c r="AX393" s="373"/>
      <c r="AY393" s="373"/>
    </row>
    <row r="394" spans="37:51" s="38" customFormat="1" x14ac:dyDescent="0.35">
      <c r="AK394" s="373"/>
      <c r="AL394" s="373"/>
      <c r="AM394" s="373"/>
      <c r="AN394" s="373"/>
      <c r="AO394" s="373"/>
      <c r="AP394" s="373"/>
      <c r="AQ394" s="373"/>
      <c r="AR394" s="373"/>
      <c r="AS394" s="373"/>
      <c r="AT394" s="373"/>
      <c r="AU394" s="373"/>
      <c r="AV394" s="373"/>
      <c r="AW394" s="373"/>
      <c r="AX394" s="373"/>
      <c r="AY394" s="373"/>
    </row>
    <row r="395" spans="37:51" s="38" customFormat="1" x14ac:dyDescent="0.35">
      <c r="AK395" s="373"/>
      <c r="AL395" s="373"/>
      <c r="AM395" s="373"/>
      <c r="AN395" s="373"/>
      <c r="AO395" s="373"/>
      <c r="AP395" s="373"/>
      <c r="AQ395" s="373"/>
      <c r="AR395" s="373"/>
      <c r="AS395" s="373"/>
      <c r="AT395" s="373"/>
      <c r="AU395" s="373"/>
      <c r="AV395" s="373"/>
      <c r="AW395" s="373"/>
      <c r="AX395" s="373"/>
      <c r="AY395" s="373"/>
    </row>
    <row r="396" spans="37:51" s="38" customFormat="1" x14ac:dyDescent="0.35">
      <c r="AK396" s="373"/>
      <c r="AL396" s="373"/>
      <c r="AM396" s="373"/>
      <c r="AN396" s="373"/>
      <c r="AO396" s="373"/>
      <c r="AP396" s="373"/>
      <c r="AQ396" s="373"/>
      <c r="AR396" s="373"/>
      <c r="AS396" s="373"/>
      <c r="AT396" s="373"/>
      <c r="AU396" s="373"/>
      <c r="AV396" s="373"/>
      <c r="AW396" s="373"/>
      <c r="AX396" s="373"/>
      <c r="AY396" s="373"/>
    </row>
    <row r="397" spans="37:51" s="38" customFormat="1" x14ac:dyDescent="0.35">
      <c r="AK397" s="373"/>
      <c r="AL397" s="373"/>
      <c r="AM397" s="373"/>
      <c r="AN397" s="373"/>
      <c r="AO397" s="373"/>
      <c r="AP397" s="373"/>
      <c r="AQ397" s="373"/>
      <c r="AR397" s="373"/>
      <c r="AS397" s="373"/>
      <c r="AT397" s="373"/>
      <c r="AU397" s="373"/>
      <c r="AV397" s="373"/>
      <c r="AW397" s="373"/>
      <c r="AX397" s="373"/>
      <c r="AY397" s="373"/>
    </row>
    <row r="398" spans="37:51" s="38" customFormat="1" x14ac:dyDescent="0.35">
      <c r="AK398" s="373"/>
      <c r="AL398" s="373"/>
      <c r="AM398" s="373"/>
      <c r="AN398" s="373"/>
      <c r="AO398" s="373"/>
      <c r="AP398" s="373"/>
      <c r="AQ398" s="373"/>
      <c r="AR398" s="373"/>
      <c r="AS398" s="373"/>
      <c r="AT398" s="373"/>
      <c r="AU398" s="373"/>
      <c r="AV398" s="373"/>
      <c r="AW398" s="373"/>
      <c r="AX398" s="373"/>
      <c r="AY398" s="373"/>
    </row>
    <row r="399" spans="37:51" s="38" customFormat="1" x14ac:dyDescent="0.35">
      <c r="AK399" s="373"/>
      <c r="AL399" s="373"/>
      <c r="AM399" s="373"/>
      <c r="AN399" s="373"/>
      <c r="AO399" s="373"/>
      <c r="AP399" s="373"/>
      <c r="AQ399" s="373"/>
      <c r="AR399" s="373"/>
      <c r="AS399" s="373"/>
      <c r="AT399" s="373"/>
      <c r="AU399" s="373"/>
      <c r="AV399" s="373"/>
      <c r="AW399" s="373"/>
      <c r="AX399" s="373"/>
      <c r="AY399" s="373"/>
    </row>
    <row r="400" spans="37:51" s="38" customFormat="1" x14ac:dyDescent="0.35">
      <c r="AK400" s="373"/>
      <c r="AL400" s="373"/>
      <c r="AM400" s="373"/>
      <c r="AN400" s="373"/>
      <c r="AO400" s="373"/>
      <c r="AP400" s="373"/>
      <c r="AQ400" s="373"/>
      <c r="AR400" s="373"/>
      <c r="AS400" s="373"/>
      <c r="AT400" s="373"/>
      <c r="AU400" s="373"/>
      <c r="AV400" s="373"/>
      <c r="AW400" s="373"/>
      <c r="AX400" s="373"/>
      <c r="AY400" s="373"/>
    </row>
    <row r="401" spans="37:51" s="38" customFormat="1" x14ac:dyDescent="0.35">
      <c r="AK401" s="373"/>
      <c r="AL401" s="373"/>
      <c r="AM401" s="373"/>
      <c r="AN401" s="373"/>
      <c r="AO401" s="373"/>
      <c r="AP401" s="373"/>
      <c r="AQ401" s="373"/>
      <c r="AR401" s="373"/>
      <c r="AS401" s="373"/>
      <c r="AT401" s="373"/>
      <c r="AU401" s="373"/>
      <c r="AV401" s="373"/>
      <c r="AW401" s="373"/>
      <c r="AX401" s="373"/>
      <c r="AY401" s="373"/>
    </row>
    <row r="402" spans="37:51" s="38" customFormat="1" x14ac:dyDescent="0.35">
      <c r="AK402" s="373"/>
      <c r="AL402" s="373"/>
      <c r="AM402" s="373"/>
      <c r="AN402" s="373"/>
      <c r="AO402" s="373"/>
      <c r="AP402" s="373"/>
      <c r="AQ402" s="373"/>
      <c r="AR402" s="373"/>
      <c r="AS402" s="373"/>
      <c r="AT402" s="373"/>
      <c r="AU402" s="373"/>
      <c r="AV402" s="373"/>
      <c r="AW402" s="373"/>
      <c r="AX402" s="373"/>
      <c r="AY402" s="373"/>
    </row>
    <row r="403" spans="37:51" s="38" customFormat="1" x14ac:dyDescent="0.35">
      <c r="AK403" s="373"/>
      <c r="AL403" s="373"/>
      <c r="AM403" s="373"/>
      <c r="AN403" s="373"/>
      <c r="AO403" s="373"/>
      <c r="AP403" s="373"/>
      <c r="AQ403" s="373"/>
      <c r="AR403" s="373"/>
      <c r="AS403" s="373"/>
      <c r="AT403" s="373"/>
      <c r="AU403" s="373"/>
      <c r="AV403" s="373"/>
      <c r="AW403" s="373"/>
      <c r="AX403" s="373"/>
      <c r="AY403" s="373"/>
    </row>
    <row r="404" spans="37:51" s="38" customFormat="1" x14ac:dyDescent="0.35">
      <c r="AK404" s="373"/>
      <c r="AL404" s="373"/>
      <c r="AM404" s="373"/>
      <c r="AN404" s="373"/>
      <c r="AO404" s="373"/>
      <c r="AP404" s="373"/>
      <c r="AQ404" s="373"/>
      <c r="AR404" s="373"/>
      <c r="AS404" s="373"/>
      <c r="AT404" s="373"/>
      <c r="AU404" s="373"/>
      <c r="AV404" s="373"/>
      <c r="AW404" s="373"/>
      <c r="AX404" s="373"/>
      <c r="AY404" s="373"/>
    </row>
    <row r="405" spans="37:51" s="38" customFormat="1" x14ac:dyDescent="0.35">
      <c r="AK405" s="373"/>
      <c r="AL405" s="373"/>
      <c r="AM405" s="373"/>
      <c r="AN405" s="373"/>
      <c r="AO405" s="373"/>
      <c r="AP405" s="373"/>
      <c r="AQ405" s="373"/>
      <c r="AR405" s="373"/>
      <c r="AS405" s="373"/>
      <c r="AT405" s="373"/>
      <c r="AU405" s="373"/>
      <c r="AV405" s="373"/>
      <c r="AW405" s="373"/>
      <c r="AX405" s="373"/>
      <c r="AY405" s="373"/>
    </row>
    <row r="406" spans="37:51" s="38" customFormat="1" x14ac:dyDescent="0.35">
      <c r="AK406" s="373"/>
      <c r="AL406" s="373"/>
      <c r="AM406" s="373"/>
      <c r="AN406" s="373"/>
      <c r="AO406" s="373"/>
      <c r="AP406" s="373"/>
      <c r="AQ406" s="373"/>
      <c r="AR406" s="373"/>
      <c r="AS406" s="373"/>
      <c r="AT406" s="373"/>
      <c r="AU406" s="373"/>
      <c r="AV406" s="373"/>
      <c r="AW406" s="373"/>
      <c r="AX406" s="373"/>
      <c r="AY406" s="373"/>
    </row>
    <row r="407" spans="37:51" s="38" customFormat="1" x14ac:dyDescent="0.35">
      <c r="AK407" s="373"/>
      <c r="AL407" s="373"/>
      <c r="AM407" s="373"/>
      <c r="AN407" s="373"/>
      <c r="AO407" s="373"/>
      <c r="AP407" s="373"/>
      <c r="AQ407" s="373"/>
      <c r="AR407" s="373"/>
      <c r="AS407" s="373"/>
      <c r="AT407" s="373"/>
      <c r="AU407" s="373"/>
      <c r="AV407" s="373"/>
      <c r="AW407" s="373"/>
      <c r="AX407" s="373"/>
      <c r="AY407" s="373"/>
    </row>
    <row r="408" spans="37:51" s="38" customFormat="1" x14ac:dyDescent="0.35">
      <c r="AK408" s="373"/>
      <c r="AL408" s="373"/>
      <c r="AM408" s="373"/>
      <c r="AN408" s="373"/>
      <c r="AO408" s="373"/>
      <c r="AP408" s="373"/>
      <c r="AQ408" s="373"/>
      <c r="AR408" s="373"/>
      <c r="AS408" s="373"/>
      <c r="AT408" s="373"/>
      <c r="AU408" s="373"/>
      <c r="AV408" s="373"/>
      <c r="AW408" s="373"/>
      <c r="AX408" s="373"/>
      <c r="AY408" s="373"/>
    </row>
    <row r="409" spans="37:51" s="38" customFormat="1" x14ac:dyDescent="0.35">
      <c r="AK409" s="373"/>
      <c r="AL409" s="373"/>
      <c r="AM409" s="373"/>
      <c r="AN409" s="373"/>
      <c r="AO409" s="373"/>
      <c r="AP409" s="373"/>
      <c r="AQ409" s="373"/>
      <c r="AR409" s="373"/>
      <c r="AS409" s="373"/>
      <c r="AT409" s="373"/>
      <c r="AU409" s="373"/>
      <c r="AV409" s="373"/>
      <c r="AW409" s="373"/>
      <c r="AX409" s="373"/>
      <c r="AY409" s="373"/>
    </row>
    <row r="410" spans="37:51" s="38" customFormat="1" x14ac:dyDescent="0.35">
      <c r="AK410" s="373"/>
      <c r="AL410" s="373"/>
      <c r="AM410" s="373"/>
      <c r="AN410" s="373"/>
      <c r="AO410" s="373"/>
      <c r="AP410" s="373"/>
      <c r="AQ410" s="373"/>
      <c r="AR410" s="373"/>
      <c r="AS410" s="373"/>
      <c r="AT410" s="373"/>
      <c r="AU410" s="373"/>
      <c r="AV410" s="373"/>
      <c r="AW410" s="373"/>
      <c r="AX410" s="373"/>
      <c r="AY410" s="373"/>
    </row>
    <row r="411" spans="37:51" s="38" customFormat="1" x14ac:dyDescent="0.35">
      <c r="AK411" s="373"/>
      <c r="AL411" s="373"/>
      <c r="AM411" s="373"/>
      <c r="AN411" s="373"/>
      <c r="AO411" s="373"/>
      <c r="AP411" s="373"/>
      <c r="AQ411" s="373"/>
      <c r="AR411" s="373"/>
      <c r="AS411" s="373"/>
      <c r="AT411" s="373"/>
      <c r="AU411" s="373"/>
      <c r="AV411" s="373"/>
      <c r="AW411" s="373"/>
      <c r="AX411" s="373"/>
      <c r="AY411" s="373"/>
    </row>
    <row r="412" spans="37:51" s="38" customFormat="1" x14ac:dyDescent="0.35">
      <c r="AK412" s="373"/>
      <c r="AL412" s="373"/>
      <c r="AM412" s="373"/>
      <c r="AN412" s="373"/>
      <c r="AO412" s="373"/>
      <c r="AP412" s="373"/>
      <c r="AQ412" s="373"/>
      <c r="AR412" s="373"/>
      <c r="AS412" s="373"/>
      <c r="AT412" s="373"/>
      <c r="AU412" s="373"/>
      <c r="AV412" s="373"/>
      <c r="AW412" s="373"/>
      <c r="AX412" s="373"/>
      <c r="AY412" s="373"/>
    </row>
    <row r="413" spans="37:51" s="38" customFormat="1" x14ac:dyDescent="0.35">
      <c r="AK413" s="373"/>
      <c r="AL413" s="373"/>
      <c r="AM413" s="373"/>
      <c r="AN413" s="373"/>
      <c r="AO413" s="373"/>
      <c r="AP413" s="373"/>
      <c r="AQ413" s="373"/>
      <c r="AR413" s="373"/>
      <c r="AS413" s="373"/>
      <c r="AT413" s="373"/>
      <c r="AU413" s="373"/>
      <c r="AV413" s="373"/>
      <c r="AW413" s="373"/>
      <c r="AX413" s="373"/>
      <c r="AY413" s="373"/>
    </row>
    <row r="414" spans="37:51" s="38" customFormat="1" x14ac:dyDescent="0.35">
      <c r="AK414" s="373"/>
      <c r="AL414" s="373"/>
      <c r="AM414" s="373"/>
      <c r="AN414" s="373"/>
      <c r="AO414" s="373"/>
      <c r="AP414" s="373"/>
      <c r="AQ414" s="373"/>
      <c r="AR414" s="373"/>
      <c r="AS414" s="373"/>
      <c r="AT414" s="373"/>
      <c r="AU414" s="373"/>
      <c r="AV414" s="373"/>
      <c r="AW414" s="373"/>
      <c r="AX414" s="373"/>
      <c r="AY414" s="373"/>
    </row>
    <row r="415" spans="37:51" s="38" customFormat="1" x14ac:dyDescent="0.35">
      <c r="AK415" s="373"/>
      <c r="AL415" s="373"/>
      <c r="AM415" s="373"/>
      <c r="AN415" s="373"/>
      <c r="AO415" s="373"/>
      <c r="AP415" s="373"/>
      <c r="AQ415" s="373"/>
      <c r="AR415" s="373"/>
      <c r="AS415" s="373"/>
      <c r="AT415" s="373"/>
      <c r="AU415" s="373"/>
      <c r="AV415" s="373"/>
      <c r="AW415" s="373"/>
      <c r="AX415" s="373"/>
      <c r="AY415" s="373"/>
    </row>
    <row r="416" spans="37:51" s="38" customFormat="1" x14ac:dyDescent="0.35">
      <c r="AK416" s="373"/>
      <c r="AL416" s="373"/>
      <c r="AM416" s="373"/>
      <c r="AN416" s="373"/>
      <c r="AO416" s="373"/>
      <c r="AP416" s="373"/>
      <c r="AQ416" s="373"/>
      <c r="AR416" s="373"/>
      <c r="AS416" s="373"/>
      <c r="AT416" s="373"/>
      <c r="AU416" s="373"/>
      <c r="AV416" s="373"/>
      <c r="AW416" s="373"/>
      <c r="AX416" s="373"/>
      <c r="AY416" s="373"/>
    </row>
    <row r="417" spans="37:51" s="38" customFormat="1" x14ac:dyDescent="0.35">
      <c r="AK417" s="373"/>
      <c r="AL417" s="373"/>
      <c r="AM417" s="373"/>
      <c r="AN417" s="373"/>
      <c r="AO417" s="373"/>
      <c r="AP417" s="373"/>
      <c r="AQ417" s="373"/>
      <c r="AR417" s="373"/>
      <c r="AS417" s="373"/>
      <c r="AT417" s="373"/>
      <c r="AU417" s="373"/>
      <c r="AV417" s="373"/>
      <c r="AW417" s="373"/>
      <c r="AX417" s="373"/>
      <c r="AY417" s="373"/>
    </row>
    <row r="418" spans="37:51" s="38" customFormat="1" x14ac:dyDescent="0.35">
      <c r="AK418" s="373"/>
      <c r="AL418" s="373"/>
      <c r="AM418" s="373"/>
      <c r="AN418" s="373"/>
      <c r="AO418" s="373"/>
      <c r="AP418" s="373"/>
      <c r="AQ418" s="373"/>
      <c r="AR418" s="373"/>
      <c r="AS418" s="373"/>
      <c r="AT418" s="373"/>
      <c r="AU418" s="373"/>
      <c r="AV418" s="373"/>
      <c r="AW418" s="373"/>
      <c r="AX418" s="373"/>
      <c r="AY418" s="373"/>
    </row>
    <row r="419" spans="37:51" s="38" customFormat="1" x14ac:dyDescent="0.35">
      <c r="AK419" s="373"/>
      <c r="AL419" s="373"/>
      <c r="AM419" s="373"/>
      <c r="AN419" s="373"/>
      <c r="AO419" s="373"/>
      <c r="AP419" s="373"/>
      <c r="AQ419" s="373"/>
      <c r="AR419" s="373"/>
      <c r="AS419" s="373"/>
      <c r="AT419" s="373"/>
      <c r="AU419" s="373"/>
      <c r="AV419" s="373"/>
      <c r="AW419" s="373"/>
      <c r="AX419" s="373"/>
      <c r="AY419" s="373"/>
    </row>
    <row r="420" spans="37:51" s="38" customFormat="1" x14ac:dyDescent="0.35">
      <c r="AK420" s="373"/>
      <c r="AL420" s="373"/>
      <c r="AM420" s="373"/>
      <c r="AN420" s="373"/>
      <c r="AO420" s="373"/>
      <c r="AP420" s="373"/>
      <c r="AQ420" s="373"/>
      <c r="AR420" s="373"/>
      <c r="AS420" s="373"/>
      <c r="AT420" s="373"/>
      <c r="AU420" s="373"/>
      <c r="AV420" s="373"/>
      <c r="AW420" s="373"/>
      <c r="AX420" s="373"/>
      <c r="AY420" s="373"/>
    </row>
    <row r="421" spans="37:51" s="38" customFormat="1" x14ac:dyDescent="0.35">
      <c r="AK421" s="373"/>
      <c r="AL421" s="373"/>
      <c r="AM421" s="373"/>
      <c r="AN421" s="373"/>
      <c r="AO421" s="373"/>
      <c r="AP421" s="373"/>
      <c r="AQ421" s="373"/>
      <c r="AR421" s="373"/>
      <c r="AS421" s="373"/>
      <c r="AT421" s="373"/>
      <c r="AU421" s="373"/>
      <c r="AV421" s="373"/>
      <c r="AW421" s="373"/>
      <c r="AX421" s="373"/>
      <c r="AY421" s="373"/>
    </row>
    <row r="422" spans="37:51" s="38" customFormat="1" x14ac:dyDescent="0.35">
      <c r="AK422" s="373"/>
      <c r="AL422" s="373"/>
      <c r="AM422" s="373"/>
      <c r="AN422" s="373"/>
      <c r="AO422" s="373"/>
      <c r="AP422" s="373"/>
      <c r="AQ422" s="373"/>
      <c r="AR422" s="373"/>
      <c r="AS422" s="373"/>
      <c r="AT422" s="373"/>
      <c r="AU422" s="373"/>
      <c r="AV422" s="373"/>
      <c r="AW422" s="373"/>
      <c r="AX422" s="373"/>
      <c r="AY422" s="373"/>
    </row>
    <row r="423" spans="37:51" s="38" customFormat="1" x14ac:dyDescent="0.35">
      <c r="AK423" s="373"/>
      <c r="AL423" s="373"/>
      <c r="AM423" s="373"/>
      <c r="AN423" s="373"/>
      <c r="AO423" s="373"/>
      <c r="AP423" s="373"/>
      <c r="AQ423" s="373"/>
      <c r="AR423" s="373"/>
      <c r="AS423" s="373"/>
      <c r="AT423" s="373"/>
      <c r="AU423" s="373"/>
      <c r="AV423" s="373"/>
      <c r="AW423" s="373"/>
      <c r="AX423" s="373"/>
      <c r="AY423" s="373"/>
    </row>
    <row r="424" spans="37:51" s="38" customFormat="1" x14ac:dyDescent="0.35">
      <c r="AK424" s="373"/>
      <c r="AL424" s="373"/>
      <c r="AM424" s="373"/>
      <c r="AN424" s="373"/>
      <c r="AO424" s="373"/>
      <c r="AP424" s="373"/>
      <c r="AQ424" s="373"/>
      <c r="AR424" s="373"/>
      <c r="AS424" s="373"/>
      <c r="AT424" s="373"/>
      <c r="AU424" s="373"/>
      <c r="AV424" s="373"/>
      <c r="AW424" s="373"/>
      <c r="AX424" s="373"/>
      <c r="AY424" s="373"/>
    </row>
    <row r="425" spans="37:51" s="38" customFormat="1" x14ac:dyDescent="0.35">
      <c r="AK425" s="373"/>
      <c r="AL425" s="373"/>
      <c r="AM425" s="373"/>
      <c r="AN425" s="373"/>
      <c r="AO425" s="373"/>
      <c r="AP425" s="373"/>
      <c r="AQ425" s="373"/>
      <c r="AR425" s="373"/>
      <c r="AS425" s="373"/>
      <c r="AT425" s="373"/>
      <c r="AU425" s="373"/>
      <c r="AV425" s="373"/>
      <c r="AW425" s="373"/>
      <c r="AX425" s="373"/>
      <c r="AY425" s="373"/>
    </row>
    <row r="426" spans="37:51" s="38" customFormat="1" x14ac:dyDescent="0.35">
      <c r="AK426" s="373"/>
      <c r="AL426" s="373"/>
      <c r="AM426" s="373"/>
      <c r="AN426" s="373"/>
      <c r="AO426" s="373"/>
      <c r="AP426" s="373"/>
      <c r="AQ426" s="373"/>
      <c r="AR426" s="373"/>
      <c r="AS426" s="373"/>
      <c r="AT426" s="373"/>
      <c r="AU426" s="373"/>
      <c r="AV426" s="373"/>
      <c r="AW426" s="373"/>
      <c r="AX426" s="373"/>
      <c r="AY426" s="373"/>
    </row>
    <row r="427" spans="37:51" s="38" customFormat="1" x14ac:dyDescent="0.35">
      <c r="AK427" s="373"/>
      <c r="AL427" s="373"/>
      <c r="AM427" s="373"/>
      <c r="AN427" s="373"/>
      <c r="AO427" s="373"/>
      <c r="AP427" s="373"/>
      <c r="AQ427" s="373"/>
      <c r="AR427" s="373"/>
      <c r="AS427" s="373"/>
      <c r="AT427" s="373"/>
      <c r="AU427" s="373"/>
      <c r="AV427" s="373"/>
      <c r="AW427" s="373"/>
      <c r="AX427" s="373"/>
      <c r="AY427" s="373"/>
    </row>
    <row r="428" spans="37:51" s="38" customFormat="1" x14ac:dyDescent="0.35">
      <c r="AK428" s="373"/>
      <c r="AL428" s="373"/>
      <c r="AM428" s="373"/>
      <c r="AN428" s="373"/>
      <c r="AO428" s="373"/>
      <c r="AP428" s="373"/>
      <c r="AQ428" s="373"/>
      <c r="AR428" s="373"/>
      <c r="AS428" s="373"/>
      <c r="AT428" s="373"/>
      <c r="AU428" s="373"/>
      <c r="AV428" s="373"/>
      <c r="AW428" s="373"/>
      <c r="AX428" s="373"/>
      <c r="AY428" s="373"/>
    </row>
    <row r="429" spans="37:51" s="38" customFormat="1" x14ac:dyDescent="0.35">
      <c r="AK429" s="373"/>
      <c r="AL429" s="373"/>
      <c r="AM429" s="373"/>
      <c r="AN429" s="373"/>
      <c r="AO429" s="373"/>
      <c r="AP429" s="373"/>
      <c r="AQ429" s="373"/>
      <c r="AR429" s="373"/>
      <c r="AS429" s="373"/>
      <c r="AT429" s="373"/>
      <c r="AU429" s="373"/>
      <c r="AV429" s="373"/>
      <c r="AW429" s="373"/>
      <c r="AX429" s="373"/>
      <c r="AY429" s="373"/>
    </row>
    <row r="430" spans="37:51" s="38" customFormat="1" x14ac:dyDescent="0.35">
      <c r="AK430" s="373"/>
      <c r="AL430" s="373"/>
      <c r="AM430" s="373"/>
      <c r="AN430" s="373"/>
      <c r="AO430" s="373"/>
      <c r="AP430" s="373"/>
      <c r="AQ430" s="373"/>
      <c r="AR430" s="373"/>
      <c r="AS430" s="373"/>
      <c r="AT430" s="373"/>
      <c r="AU430" s="373"/>
      <c r="AV430" s="373"/>
      <c r="AW430" s="373"/>
      <c r="AX430" s="373"/>
      <c r="AY430" s="373"/>
    </row>
    <row r="431" spans="37:51" s="38" customFormat="1" x14ac:dyDescent="0.35">
      <c r="AK431" s="373"/>
      <c r="AL431" s="373"/>
      <c r="AM431" s="373"/>
      <c r="AN431" s="373"/>
      <c r="AO431" s="373"/>
      <c r="AP431" s="373"/>
      <c r="AQ431" s="373"/>
      <c r="AR431" s="373"/>
      <c r="AS431" s="373"/>
      <c r="AT431" s="373"/>
      <c r="AU431" s="373"/>
      <c r="AV431" s="373"/>
      <c r="AW431" s="373"/>
      <c r="AX431" s="373"/>
      <c r="AY431" s="373"/>
    </row>
    <row r="432" spans="37:51" s="38" customFormat="1" x14ac:dyDescent="0.35">
      <c r="AK432" s="373"/>
      <c r="AL432" s="373"/>
      <c r="AM432" s="373"/>
      <c r="AN432" s="373"/>
      <c r="AO432" s="373"/>
      <c r="AP432" s="373"/>
      <c r="AQ432" s="373"/>
      <c r="AR432" s="373"/>
      <c r="AS432" s="373"/>
      <c r="AT432" s="373"/>
      <c r="AU432" s="373"/>
      <c r="AV432" s="373"/>
      <c r="AW432" s="373"/>
      <c r="AX432" s="373"/>
      <c r="AY432" s="373"/>
    </row>
    <row r="433" spans="37:51" s="38" customFormat="1" x14ac:dyDescent="0.35">
      <c r="AK433" s="373"/>
      <c r="AL433" s="373"/>
      <c r="AM433" s="373"/>
      <c r="AN433" s="373"/>
      <c r="AO433" s="373"/>
      <c r="AP433" s="373"/>
      <c r="AQ433" s="373"/>
      <c r="AR433" s="373"/>
      <c r="AS433" s="373"/>
      <c r="AT433" s="373"/>
      <c r="AU433" s="373"/>
      <c r="AV433" s="373"/>
      <c r="AW433" s="373"/>
      <c r="AX433" s="373"/>
      <c r="AY433" s="373"/>
    </row>
    <row r="434" spans="37:51" s="38" customFormat="1" x14ac:dyDescent="0.35">
      <c r="AK434" s="373"/>
      <c r="AL434" s="373"/>
      <c r="AM434" s="373"/>
      <c r="AN434" s="373"/>
      <c r="AO434" s="373"/>
      <c r="AP434" s="373"/>
      <c r="AQ434" s="373"/>
      <c r="AR434" s="373"/>
      <c r="AS434" s="373"/>
      <c r="AT434" s="373"/>
      <c r="AU434" s="373"/>
      <c r="AV434" s="373"/>
      <c r="AW434" s="373"/>
      <c r="AX434" s="373"/>
      <c r="AY434" s="373"/>
    </row>
    <row r="435" spans="37:51" s="38" customFormat="1" x14ac:dyDescent="0.35">
      <c r="AK435" s="373"/>
      <c r="AL435" s="373"/>
      <c r="AM435" s="373"/>
      <c r="AN435" s="373"/>
      <c r="AO435" s="373"/>
      <c r="AP435" s="373"/>
      <c r="AQ435" s="373"/>
      <c r="AR435" s="373"/>
      <c r="AS435" s="373"/>
      <c r="AT435" s="373"/>
      <c r="AU435" s="373"/>
      <c r="AV435" s="373"/>
      <c r="AW435" s="373"/>
      <c r="AX435" s="373"/>
      <c r="AY435" s="373"/>
    </row>
    <row r="436" spans="37:51" s="38" customFormat="1" x14ac:dyDescent="0.35">
      <c r="AK436" s="373"/>
      <c r="AL436" s="373"/>
      <c r="AM436" s="373"/>
      <c r="AN436" s="373"/>
      <c r="AO436" s="373"/>
      <c r="AP436" s="373"/>
      <c r="AQ436" s="373"/>
      <c r="AR436" s="373"/>
      <c r="AS436" s="373"/>
      <c r="AT436" s="373"/>
      <c r="AU436" s="373"/>
      <c r="AV436" s="373"/>
      <c r="AW436" s="373"/>
      <c r="AX436" s="373"/>
      <c r="AY436" s="373"/>
    </row>
    <row r="437" spans="37:51" s="38" customFormat="1" x14ac:dyDescent="0.35">
      <c r="AK437" s="373"/>
      <c r="AL437" s="373"/>
      <c r="AM437" s="373"/>
      <c r="AN437" s="373"/>
      <c r="AO437" s="373"/>
      <c r="AP437" s="373"/>
      <c r="AQ437" s="373"/>
      <c r="AR437" s="373"/>
      <c r="AS437" s="373"/>
      <c r="AT437" s="373"/>
      <c r="AU437" s="373"/>
      <c r="AV437" s="373"/>
      <c r="AW437" s="373"/>
      <c r="AX437" s="373"/>
      <c r="AY437" s="373"/>
    </row>
    <row r="438" spans="37:51" s="38" customFormat="1" x14ac:dyDescent="0.35">
      <c r="AK438" s="373"/>
      <c r="AL438" s="373"/>
      <c r="AM438" s="373"/>
      <c r="AN438" s="373"/>
      <c r="AO438" s="373"/>
      <c r="AP438" s="373"/>
      <c r="AQ438" s="373"/>
      <c r="AR438" s="373"/>
      <c r="AS438" s="373"/>
      <c r="AT438" s="373"/>
      <c r="AU438" s="373"/>
      <c r="AV438" s="373"/>
      <c r="AW438" s="373"/>
      <c r="AX438" s="373"/>
      <c r="AY438" s="373"/>
    </row>
    <row r="439" spans="37:51" s="38" customFormat="1" x14ac:dyDescent="0.35">
      <c r="AK439" s="373"/>
      <c r="AL439" s="373"/>
      <c r="AM439" s="373"/>
      <c r="AN439" s="373"/>
      <c r="AO439" s="373"/>
      <c r="AP439" s="373"/>
      <c r="AQ439" s="373"/>
      <c r="AR439" s="373"/>
      <c r="AS439" s="373"/>
      <c r="AT439" s="373"/>
      <c r="AU439" s="373"/>
      <c r="AV439" s="373"/>
      <c r="AW439" s="373"/>
      <c r="AX439" s="373"/>
      <c r="AY439" s="373"/>
    </row>
    <row r="440" spans="37:51" s="38" customFormat="1" x14ac:dyDescent="0.35">
      <c r="AK440" s="373"/>
      <c r="AL440" s="373"/>
      <c r="AM440" s="373"/>
      <c r="AN440" s="373"/>
      <c r="AO440" s="373"/>
      <c r="AP440" s="373"/>
      <c r="AQ440" s="373"/>
      <c r="AR440" s="373"/>
      <c r="AS440" s="373"/>
      <c r="AT440" s="373"/>
      <c r="AU440" s="373"/>
      <c r="AV440" s="373"/>
      <c r="AW440" s="373"/>
      <c r="AX440" s="373"/>
      <c r="AY440" s="373"/>
    </row>
    <row r="441" spans="37:51" s="38" customFormat="1" x14ac:dyDescent="0.35">
      <c r="AK441" s="373"/>
      <c r="AL441" s="373"/>
      <c r="AM441" s="373"/>
      <c r="AN441" s="373"/>
      <c r="AO441" s="373"/>
      <c r="AP441" s="373"/>
      <c r="AQ441" s="373"/>
      <c r="AR441" s="373"/>
      <c r="AS441" s="373"/>
      <c r="AT441" s="373"/>
      <c r="AU441" s="373"/>
      <c r="AV441" s="373"/>
      <c r="AW441" s="373"/>
      <c r="AX441" s="373"/>
      <c r="AY441" s="373"/>
    </row>
    <row r="442" spans="37:51" s="38" customFormat="1" x14ac:dyDescent="0.35">
      <c r="AK442" s="373"/>
      <c r="AL442" s="373"/>
      <c r="AM442" s="373"/>
      <c r="AN442" s="373"/>
      <c r="AO442" s="373"/>
      <c r="AP442" s="373"/>
      <c r="AQ442" s="373"/>
      <c r="AR442" s="373"/>
      <c r="AS442" s="373"/>
      <c r="AT442" s="373"/>
      <c r="AU442" s="373"/>
      <c r="AV442" s="373"/>
      <c r="AW442" s="373"/>
      <c r="AX442" s="373"/>
      <c r="AY442" s="373"/>
    </row>
    <row r="443" spans="37:51" s="38" customFormat="1" x14ac:dyDescent="0.35">
      <c r="AK443" s="373"/>
      <c r="AL443" s="373"/>
      <c r="AM443" s="373"/>
      <c r="AN443" s="373"/>
      <c r="AO443" s="373"/>
      <c r="AP443" s="373"/>
      <c r="AQ443" s="373"/>
      <c r="AR443" s="373"/>
      <c r="AS443" s="373"/>
      <c r="AT443" s="373"/>
      <c r="AU443" s="373"/>
      <c r="AV443" s="373"/>
      <c r="AW443" s="373"/>
      <c r="AX443" s="373"/>
      <c r="AY443" s="373"/>
    </row>
    <row r="444" spans="37:51" s="38" customFormat="1" x14ac:dyDescent="0.35">
      <c r="AK444" s="373"/>
      <c r="AL444" s="373"/>
      <c r="AM444" s="373"/>
      <c r="AN444" s="373"/>
      <c r="AO444" s="373"/>
      <c r="AP444" s="373"/>
      <c r="AQ444" s="373"/>
      <c r="AR444" s="373"/>
      <c r="AS444" s="373"/>
      <c r="AT444" s="373"/>
      <c r="AU444" s="373"/>
      <c r="AV444" s="373"/>
      <c r="AW444" s="373"/>
      <c r="AX444" s="373"/>
      <c r="AY444" s="373"/>
    </row>
    <row r="445" spans="37:51" s="38" customFormat="1" x14ac:dyDescent="0.35">
      <c r="AK445" s="373"/>
      <c r="AL445" s="373"/>
      <c r="AM445" s="373"/>
      <c r="AN445" s="373"/>
      <c r="AO445" s="373"/>
      <c r="AP445" s="373"/>
      <c r="AQ445" s="373"/>
      <c r="AR445" s="373"/>
      <c r="AS445" s="373"/>
      <c r="AT445" s="373"/>
      <c r="AU445" s="373"/>
      <c r="AV445" s="373"/>
      <c r="AW445" s="373"/>
      <c r="AX445" s="373"/>
      <c r="AY445" s="373"/>
    </row>
    <row r="446" spans="37:51" s="38" customFormat="1" x14ac:dyDescent="0.35">
      <c r="AK446" s="373"/>
      <c r="AL446" s="373"/>
      <c r="AM446" s="373"/>
      <c r="AN446" s="373"/>
      <c r="AO446" s="373"/>
      <c r="AP446" s="373"/>
      <c r="AQ446" s="373"/>
      <c r="AR446" s="373"/>
      <c r="AS446" s="373"/>
      <c r="AT446" s="373"/>
      <c r="AU446" s="373"/>
      <c r="AV446" s="373"/>
      <c r="AW446" s="373"/>
      <c r="AX446" s="373"/>
      <c r="AY446" s="373"/>
    </row>
    <row r="447" spans="37:51" s="38" customFormat="1" x14ac:dyDescent="0.35">
      <c r="AK447" s="373"/>
      <c r="AL447" s="373"/>
      <c r="AM447" s="373"/>
      <c r="AN447" s="373"/>
      <c r="AO447" s="373"/>
      <c r="AP447" s="373"/>
      <c r="AQ447" s="373"/>
      <c r="AR447" s="373"/>
      <c r="AS447" s="373"/>
      <c r="AT447" s="373"/>
      <c r="AU447" s="373"/>
      <c r="AV447" s="373"/>
      <c r="AW447" s="373"/>
      <c r="AX447" s="373"/>
      <c r="AY447" s="373"/>
    </row>
    <row r="448" spans="37:51" s="38" customFormat="1" x14ac:dyDescent="0.35">
      <c r="AK448" s="373"/>
      <c r="AL448" s="373"/>
      <c r="AM448" s="373"/>
      <c r="AN448" s="373"/>
      <c r="AO448" s="373"/>
      <c r="AP448" s="373"/>
      <c r="AQ448" s="373"/>
      <c r="AR448" s="373"/>
      <c r="AS448" s="373"/>
      <c r="AT448" s="373"/>
      <c r="AU448" s="373"/>
      <c r="AV448" s="373"/>
      <c r="AW448" s="373"/>
      <c r="AX448" s="373"/>
      <c r="AY448" s="373"/>
    </row>
    <row r="449" spans="37:51" s="38" customFormat="1" x14ac:dyDescent="0.35">
      <c r="AK449" s="373"/>
      <c r="AL449" s="373"/>
      <c r="AM449" s="373"/>
      <c r="AN449" s="373"/>
      <c r="AO449" s="373"/>
      <c r="AP449" s="373"/>
      <c r="AQ449" s="373"/>
      <c r="AR449" s="373"/>
      <c r="AS449" s="373"/>
      <c r="AT449" s="373"/>
      <c r="AU449" s="373"/>
      <c r="AV449" s="373"/>
      <c r="AW449" s="373"/>
      <c r="AX449" s="373"/>
      <c r="AY449" s="373"/>
    </row>
    <row r="450" spans="37:51" s="38" customFormat="1" x14ac:dyDescent="0.35">
      <c r="AK450" s="373"/>
      <c r="AL450" s="373"/>
      <c r="AM450" s="373"/>
      <c r="AN450" s="373"/>
      <c r="AO450" s="373"/>
      <c r="AP450" s="373"/>
      <c r="AQ450" s="373"/>
      <c r="AR450" s="373"/>
      <c r="AS450" s="373"/>
      <c r="AT450" s="373"/>
      <c r="AU450" s="373"/>
      <c r="AV450" s="373"/>
      <c r="AW450" s="373"/>
      <c r="AX450" s="373"/>
      <c r="AY450" s="373"/>
    </row>
    <row r="451" spans="37:51" s="38" customFormat="1" x14ac:dyDescent="0.35">
      <c r="AK451" s="373"/>
      <c r="AL451" s="373"/>
      <c r="AM451" s="373"/>
      <c r="AN451" s="373"/>
      <c r="AO451" s="373"/>
      <c r="AP451" s="373"/>
      <c r="AQ451" s="373"/>
      <c r="AR451" s="373"/>
      <c r="AS451" s="373"/>
      <c r="AT451" s="373"/>
      <c r="AU451" s="373"/>
      <c r="AV451" s="373"/>
      <c r="AW451" s="373"/>
      <c r="AX451" s="373"/>
      <c r="AY451" s="373"/>
    </row>
    <row r="452" spans="37:51" s="38" customFormat="1" x14ac:dyDescent="0.35">
      <c r="AK452" s="373"/>
      <c r="AL452" s="373"/>
      <c r="AM452" s="373"/>
      <c r="AN452" s="373"/>
      <c r="AO452" s="373"/>
      <c r="AP452" s="373"/>
      <c r="AQ452" s="373"/>
      <c r="AR452" s="373"/>
      <c r="AS452" s="373"/>
      <c r="AT452" s="373"/>
      <c r="AU452" s="373"/>
      <c r="AV452" s="373"/>
      <c r="AW452" s="373"/>
      <c r="AX452" s="373"/>
      <c r="AY452" s="373"/>
    </row>
    <row r="453" spans="37:51" s="38" customFormat="1" x14ac:dyDescent="0.35">
      <c r="AK453" s="373"/>
      <c r="AL453" s="373"/>
      <c r="AM453" s="373"/>
      <c r="AN453" s="373"/>
      <c r="AO453" s="373"/>
      <c r="AP453" s="373"/>
      <c r="AQ453" s="373"/>
      <c r="AR453" s="373"/>
      <c r="AS453" s="373"/>
      <c r="AT453" s="373"/>
      <c r="AU453" s="373"/>
      <c r="AV453" s="373"/>
      <c r="AW453" s="373"/>
      <c r="AX453" s="373"/>
      <c r="AY453" s="373"/>
    </row>
    <row r="454" spans="37:51" s="38" customFormat="1" x14ac:dyDescent="0.35">
      <c r="AK454" s="373"/>
      <c r="AL454" s="373"/>
      <c r="AM454" s="373"/>
      <c r="AN454" s="373"/>
      <c r="AO454" s="373"/>
      <c r="AP454" s="373"/>
      <c r="AQ454" s="373"/>
      <c r="AR454" s="373"/>
      <c r="AS454" s="373"/>
      <c r="AT454" s="373"/>
      <c r="AU454" s="373"/>
      <c r="AV454" s="373"/>
      <c r="AW454" s="373"/>
      <c r="AX454" s="373"/>
      <c r="AY454" s="373"/>
    </row>
    <row r="455" spans="37:51" s="38" customFormat="1" x14ac:dyDescent="0.35">
      <c r="AK455" s="373"/>
      <c r="AL455" s="373"/>
      <c r="AM455" s="373"/>
      <c r="AN455" s="373"/>
      <c r="AO455" s="373"/>
      <c r="AP455" s="373"/>
      <c r="AQ455" s="373"/>
      <c r="AR455" s="373"/>
      <c r="AS455" s="373"/>
      <c r="AT455" s="373"/>
      <c r="AU455" s="373"/>
      <c r="AV455" s="373"/>
      <c r="AW455" s="373"/>
      <c r="AX455" s="373"/>
      <c r="AY455" s="373"/>
    </row>
    <row r="456" spans="37:51" s="38" customFormat="1" x14ac:dyDescent="0.35">
      <c r="AK456" s="373"/>
      <c r="AL456" s="373"/>
      <c r="AM456" s="373"/>
      <c r="AN456" s="373"/>
      <c r="AO456" s="373"/>
      <c r="AP456" s="373"/>
      <c r="AQ456" s="373"/>
      <c r="AR456" s="373"/>
      <c r="AS456" s="373"/>
      <c r="AT456" s="373"/>
      <c r="AU456" s="373"/>
      <c r="AV456" s="373"/>
      <c r="AW456" s="373"/>
      <c r="AX456" s="373"/>
      <c r="AY456" s="373"/>
    </row>
    <row r="457" spans="37:51" s="38" customFormat="1" x14ac:dyDescent="0.35">
      <c r="AK457" s="373"/>
      <c r="AL457" s="373"/>
      <c r="AM457" s="373"/>
      <c r="AN457" s="373"/>
      <c r="AO457" s="373"/>
      <c r="AP457" s="373"/>
      <c r="AQ457" s="373"/>
      <c r="AR457" s="373"/>
      <c r="AS457" s="373"/>
      <c r="AT457" s="373"/>
      <c r="AU457" s="373"/>
      <c r="AV457" s="373"/>
      <c r="AW457" s="373"/>
      <c r="AX457" s="373"/>
      <c r="AY457" s="373"/>
    </row>
    <row r="458" spans="37:51" s="38" customFormat="1" x14ac:dyDescent="0.35">
      <c r="AK458" s="373"/>
      <c r="AL458" s="373"/>
      <c r="AM458" s="373"/>
      <c r="AN458" s="373"/>
      <c r="AO458" s="373"/>
      <c r="AP458" s="373"/>
      <c r="AQ458" s="373"/>
      <c r="AR458" s="373"/>
      <c r="AS458" s="373"/>
      <c r="AT458" s="373"/>
      <c r="AU458" s="373"/>
      <c r="AV458" s="373"/>
      <c r="AW458" s="373"/>
      <c r="AX458" s="373"/>
      <c r="AY458" s="373"/>
    </row>
    <row r="459" spans="37:51" s="38" customFormat="1" x14ac:dyDescent="0.35">
      <c r="AK459" s="373"/>
      <c r="AL459" s="373"/>
      <c r="AM459" s="373"/>
      <c r="AN459" s="373"/>
      <c r="AO459" s="373"/>
      <c r="AP459" s="373"/>
      <c r="AQ459" s="373"/>
      <c r="AR459" s="373"/>
      <c r="AS459" s="373"/>
      <c r="AT459" s="373"/>
      <c r="AU459" s="373"/>
      <c r="AV459" s="373"/>
      <c r="AW459" s="373"/>
      <c r="AX459" s="373"/>
      <c r="AY459" s="373"/>
    </row>
    <row r="460" spans="37:51" s="38" customFormat="1" x14ac:dyDescent="0.35">
      <c r="AK460" s="373"/>
      <c r="AL460" s="373"/>
      <c r="AM460" s="373"/>
      <c r="AN460" s="373"/>
      <c r="AO460" s="373"/>
      <c r="AP460" s="373"/>
      <c r="AQ460" s="373"/>
      <c r="AR460" s="373"/>
      <c r="AS460" s="373"/>
      <c r="AT460" s="373"/>
      <c r="AU460" s="373"/>
      <c r="AV460" s="373"/>
      <c r="AW460" s="373"/>
      <c r="AX460" s="373"/>
      <c r="AY460" s="373"/>
    </row>
    <row r="461" spans="37:51" s="38" customFormat="1" x14ac:dyDescent="0.35">
      <c r="AK461" s="373"/>
      <c r="AL461" s="373"/>
      <c r="AM461" s="373"/>
      <c r="AN461" s="373"/>
      <c r="AO461" s="373"/>
      <c r="AP461" s="373"/>
      <c r="AQ461" s="373"/>
      <c r="AR461" s="373"/>
      <c r="AS461" s="373"/>
      <c r="AT461" s="373"/>
      <c r="AU461" s="373"/>
      <c r="AV461" s="373"/>
      <c r="AW461" s="373"/>
      <c r="AX461" s="373"/>
      <c r="AY461" s="373"/>
    </row>
    <row r="462" spans="37:51" s="38" customFormat="1" x14ac:dyDescent="0.35">
      <c r="AK462" s="373"/>
      <c r="AL462" s="373"/>
      <c r="AM462" s="373"/>
      <c r="AN462" s="373"/>
      <c r="AO462" s="373"/>
      <c r="AP462" s="373"/>
      <c r="AQ462" s="373"/>
      <c r="AR462" s="373"/>
      <c r="AS462" s="373"/>
      <c r="AT462" s="373"/>
      <c r="AU462" s="373"/>
      <c r="AV462" s="373"/>
      <c r="AW462" s="373"/>
      <c r="AX462" s="373"/>
      <c r="AY462" s="373"/>
    </row>
    <row r="463" spans="37:51" s="38" customFormat="1" x14ac:dyDescent="0.35">
      <c r="AK463" s="373"/>
      <c r="AL463" s="373"/>
      <c r="AM463" s="373"/>
      <c r="AN463" s="373"/>
      <c r="AO463" s="373"/>
      <c r="AP463" s="373"/>
      <c r="AQ463" s="373"/>
      <c r="AR463" s="373"/>
      <c r="AS463" s="373"/>
      <c r="AT463" s="373"/>
      <c r="AU463" s="373"/>
      <c r="AV463" s="373"/>
      <c r="AW463" s="373"/>
      <c r="AX463" s="373"/>
      <c r="AY463" s="373"/>
    </row>
    <row r="464" spans="37:51" s="38" customFormat="1" x14ac:dyDescent="0.35">
      <c r="AK464" s="373"/>
      <c r="AL464" s="373"/>
      <c r="AM464" s="373"/>
      <c r="AN464" s="373"/>
      <c r="AO464" s="373"/>
      <c r="AP464" s="373"/>
      <c r="AQ464" s="373"/>
      <c r="AR464" s="373"/>
      <c r="AS464" s="373"/>
      <c r="AT464" s="373"/>
      <c r="AU464" s="373"/>
      <c r="AV464" s="373"/>
      <c r="AW464" s="373"/>
      <c r="AX464" s="373"/>
      <c r="AY464" s="373"/>
    </row>
    <row r="465" spans="37:51" s="38" customFormat="1" x14ac:dyDescent="0.35">
      <c r="AK465" s="373"/>
      <c r="AL465" s="373"/>
      <c r="AM465" s="373"/>
      <c r="AN465" s="373"/>
      <c r="AO465" s="373"/>
      <c r="AP465" s="373"/>
      <c r="AQ465" s="373"/>
      <c r="AR465" s="373"/>
      <c r="AS465" s="373"/>
      <c r="AT465" s="373"/>
      <c r="AU465" s="373"/>
      <c r="AV465" s="373"/>
      <c r="AW465" s="373"/>
      <c r="AX465" s="373"/>
      <c r="AY465" s="373"/>
    </row>
    <row r="466" spans="37:51" s="38" customFormat="1" x14ac:dyDescent="0.35">
      <c r="AK466" s="373"/>
      <c r="AL466" s="373"/>
      <c r="AM466" s="373"/>
      <c r="AN466" s="373"/>
      <c r="AO466" s="373"/>
      <c r="AP466" s="373"/>
      <c r="AQ466" s="373"/>
      <c r="AR466" s="373"/>
      <c r="AS466" s="373"/>
      <c r="AT466" s="373"/>
      <c r="AU466" s="373"/>
      <c r="AV466" s="373"/>
      <c r="AW466" s="373"/>
      <c r="AX466" s="373"/>
      <c r="AY466" s="373"/>
    </row>
    <row r="467" spans="37:51" s="38" customFormat="1" x14ac:dyDescent="0.35">
      <c r="AK467" s="373"/>
      <c r="AL467" s="373"/>
      <c r="AM467" s="373"/>
      <c r="AN467" s="373"/>
      <c r="AO467" s="373"/>
      <c r="AP467" s="373"/>
      <c r="AQ467" s="373"/>
      <c r="AR467" s="373"/>
      <c r="AS467" s="373"/>
      <c r="AT467" s="373"/>
      <c r="AU467" s="373"/>
      <c r="AV467" s="373"/>
      <c r="AW467" s="373"/>
      <c r="AX467" s="373"/>
      <c r="AY467" s="373"/>
    </row>
    <row r="468" spans="37:51" s="38" customFormat="1" x14ac:dyDescent="0.35">
      <c r="AK468" s="373"/>
      <c r="AL468" s="373"/>
      <c r="AM468" s="373"/>
      <c r="AN468" s="373"/>
      <c r="AO468" s="373"/>
      <c r="AP468" s="373"/>
      <c r="AQ468" s="373"/>
      <c r="AR468" s="373"/>
      <c r="AS468" s="373"/>
      <c r="AT468" s="373"/>
      <c r="AU468" s="373"/>
      <c r="AV468" s="373"/>
      <c r="AW468" s="373"/>
      <c r="AX468" s="373"/>
      <c r="AY468" s="373"/>
    </row>
    <row r="469" spans="37:51" s="38" customFormat="1" x14ac:dyDescent="0.35">
      <c r="AK469" s="373"/>
      <c r="AL469" s="373"/>
      <c r="AM469" s="373"/>
      <c r="AN469" s="373"/>
      <c r="AO469" s="373"/>
      <c r="AP469" s="373"/>
      <c r="AQ469" s="373"/>
      <c r="AR469" s="373"/>
      <c r="AS469" s="373"/>
      <c r="AT469" s="373"/>
      <c r="AU469" s="373"/>
      <c r="AV469" s="373"/>
      <c r="AW469" s="373"/>
      <c r="AX469" s="373"/>
      <c r="AY469" s="373"/>
    </row>
    <row r="470" spans="37:51" s="38" customFormat="1" x14ac:dyDescent="0.35">
      <c r="AK470" s="373"/>
      <c r="AL470" s="373"/>
      <c r="AM470" s="373"/>
      <c r="AN470" s="373"/>
      <c r="AO470" s="373"/>
      <c r="AP470" s="373"/>
      <c r="AQ470" s="373"/>
      <c r="AR470" s="373"/>
      <c r="AS470" s="373"/>
      <c r="AT470" s="373"/>
      <c r="AU470" s="373"/>
      <c r="AV470" s="373"/>
      <c r="AW470" s="373"/>
      <c r="AX470" s="373"/>
      <c r="AY470" s="373"/>
    </row>
    <row r="471" spans="37:51" s="38" customFormat="1" x14ac:dyDescent="0.35">
      <c r="AK471" s="373"/>
      <c r="AL471" s="373"/>
      <c r="AM471" s="373"/>
      <c r="AN471" s="373"/>
      <c r="AO471" s="373"/>
      <c r="AP471" s="373"/>
      <c r="AQ471" s="373"/>
      <c r="AR471" s="373"/>
      <c r="AS471" s="373"/>
      <c r="AT471" s="373"/>
      <c r="AU471" s="373"/>
      <c r="AV471" s="373"/>
      <c r="AW471" s="373"/>
      <c r="AX471" s="373"/>
      <c r="AY471" s="373"/>
    </row>
    <row r="472" spans="37:51" s="38" customFormat="1" x14ac:dyDescent="0.35">
      <c r="AK472" s="373"/>
      <c r="AL472" s="373"/>
      <c r="AM472" s="373"/>
      <c r="AN472" s="373"/>
      <c r="AO472" s="373"/>
      <c r="AP472" s="373"/>
      <c r="AQ472" s="373"/>
      <c r="AR472" s="373"/>
      <c r="AS472" s="373"/>
      <c r="AT472" s="373"/>
      <c r="AU472" s="373"/>
      <c r="AV472" s="373"/>
      <c r="AW472" s="373"/>
      <c r="AX472" s="373"/>
      <c r="AY472" s="373"/>
    </row>
    <row r="473" spans="37:51" s="38" customFormat="1" x14ac:dyDescent="0.35">
      <c r="AK473" s="373"/>
      <c r="AL473" s="373"/>
      <c r="AM473" s="373"/>
      <c r="AN473" s="373"/>
      <c r="AO473" s="373"/>
      <c r="AP473" s="373"/>
      <c r="AQ473" s="373"/>
      <c r="AR473" s="373"/>
      <c r="AS473" s="373"/>
      <c r="AT473" s="373"/>
      <c r="AU473" s="373"/>
      <c r="AV473" s="373"/>
      <c r="AW473" s="373"/>
      <c r="AX473" s="373"/>
      <c r="AY473" s="373"/>
    </row>
    <row r="474" spans="37:51" s="38" customFormat="1" x14ac:dyDescent="0.35">
      <c r="AK474" s="373"/>
      <c r="AL474" s="373"/>
      <c r="AM474" s="373"/>
      <c r="AN474" s="373"/>
      <c r="AO474" s="373"/>
      <c r="AP474" s="373"/>
      <c r="AQ474" s="373"/>
      <c r="AR474" s="373"/>
      <c r="AS474" s="373"/>
      <c r="AT474" s="373"/>
      <c r="AU474" s="373"/>
      <c r="AV474" s="373"/>
      <c r="AW474" s="373"/>
      <c r="AX474" s="373"/>
      <c r="AY474" s="373"/>
    </row>
    <row r="475" spans="37:51" s="38" customFormat="1" x14ac:dyDescent="0.35">
      <c r="AK475" s="373"/>
      <c r="AL475" s="373"/>
      <c r="AM475" s="373"/>
      <c r="AN475" s="373"/>
      <c r="AO475" s="373"/>
      <c r="AP475" s="373"/>
      <c r="AQ475" s="373"/>
      <c r="AR475" s="373"/>
      <c r="AS475" s="373"/>
      <c r="AT475" s="373"/>
      <c r="AU475" s="373"/>
      <c r="AV475" s="373"/>
      <c r="AW475" s="373"/>
      <c r="AX475" s="373"/>
      <c r="AY475" s="373"/>
    </row>
    <row r="476" spans="37:51" s="38" customFormat="1" x14ac:dyDescent="0.35">
      <c r="AK476" s="373"/>
      <c r="AL476" s="373"/>
      <c r="AM476" s="373"/>
      <c r="AN476" s="373"/>
      <c r="AO476" s="373"/>
      <c r="AP476" s="373"/>
      <c r="AQ476" s="373"/>
      <c r="AR476" s="373"/>
      <c r="AS476" s="373"/>
      <c r="AT476" s="373"/>
      <c r="AU476" s="373"/>
      <c r="AV476" s="373"/>
      <c r="AW476" s="373"/>
      <c r="AX476" s="373"/>
      <c r="AY476" s="373"/>
    </row>
    <row r="477" spans="37:51" s="38" customFormat="1" x14ac:dyDescent="0.35">
      <c r="AK477" s="373"/>
      <c r="AL477" s="373"/>
      <c r="AM477" s="373"/>
      <c r="AN477" s="373"/>
      <c r="AO477" s="373"/>
      <c r="AP477" s="373"/>
      <c r="AQ477" s="373"/>
      <c r="AR477" s="373"/>
      <c r="AS477" s="373"/>
      <c r="AT477" s="373"/>
      <c r="AU477" s="373"/>
      <c r="AV477" s="373"/>
      <c r="AW477" s="373"/>
      <c r="AX477" s="373"/>
      <c r="AY477" s="373"/>
    </row>
    <row r="478" spans="37:51" s="38" customFormat="1" x14ac:dyDescent="0.35">
      <c r="AK478" s="373"/>
      <c r="AL478" s="373"/>
      <c r="AM478" s="373"/>
      <c r="AN478" s="373"/>
      <c r="AO478" s="373"/>
      <c r="AP478" s="373"/>
      <c r="AQ478" s="373"/>
      <c r="AR478" s="373"/>
      <c r="AS478" s="373"/>
      <c r="AT478" s="373"/>
      <c r="AU478" s="373"/>
      <c r="AV478" s="373"/>
      <c r="AW478" s="373"/>
      <c r="AX478" s="373"/>
      <c r="AY478" s="373"/>
    </row>
    <row r="479" spans="37:51" s="38" customFormat="1" x14ac:dyDescent="0.35">
      <c r="AK479" s="373"/>
      <c r="AL479" s="373"/>
      <c r="AM479" s="373"/>
      <c r="AN479" s="373"/>
      <c r="AO479" s="373"/>
      <c r="AP479" s="373"/>
      <c r="AQ479" s="373"/>
      <c r="AR479" s="373"/>
      <c r="AS479" s="373"/>
      <c r="AT479" s="373"/>
      <c r="AU479" s="373"/>
      <c r="AV479" s="373"/>
      <c r="AW479" s="373"/>
      <c r="AX479" s="373"/>
      <c r="AY479" s="373"/>
    </row>
    <row r="480" spans="37:51" s="38" customFormat="1" x14ac:dyDescent="0.35">
      <c r="AK480" s="373"/>
      <c r="AL480" s="373"/>
      <c r="AM480" s="373"/>
      <c r="AN480" s="373"/>
      <c r="AO480" s="373"/>
      <c r="AP480" s="373"/>
      <c r="AQ480" s="373"/>
      <c r="AR480" s="373"/>
      <c r="AS480" s="373"/>
      <c r="AT480" s="373"/>
      <c r="AU480" s="373"/>
      <c r="AV480" s="373"/>
      <c r="AW480" s="373"/>
      <c r="AX480" s="373"/>
      <c r="AY480" s="373"/>
    </row>
    <row r="481" spans="37:51" s="38" customFormat="1" x14ac:dyDescent="0.35">
      <c r="AK481" s="373"/>
      <c r="AL481" s="373"/>
      <c r="AM481" s="373"/>
      <c r="AN481" s="373"/>
      <c r="AO481" s="373"/>
      <c r="AP481" s="373"/>
      <c r="AQ481" s="373"/>
      <c r="AR481" s="373"/>
      <c r="AS481" s="373"/>
      <c r="AT481" s="373"/>
      <c r="AU481" s="373"/>
      <c r="AV481" s="373"/>
      <c r="AW481" s="373"/>
      <c r="AX481" s="373"/>
      <c r="AY481" s="373"/>
    </row>
    <row r="482" spans="37:51" s="38" customFormat="1" x14ac:dyDescent="0.35">
      <c r="AK482" s="373"/>
      <c r="AL482" s="373"/>
      <c r="AM482" s="373"/>
      <c r="AN482" s="373"/>
      <c r="AO482" s="373"/>
      <c r="AP482" s="373"/>
      <c r="AQ482" s="373"/>
      <c r="AR482" s="373"/>
      <c r="AS482" s="373"/>
      <c r="AT482" s="373"/>
      <c r="AU482" s="373"/>
      <c r="AV482" s="373"/>
      <c r="AW482" s="373"/>
      <c r="AX482" s="373"/>
      <c r="AY482" s="373"/>
    </row>
    <row r="483" spans="37:51" s="38" customFormat="1" x14ac:dyDescent="0.35">
      <c r="AK483" s="373"/>
      <c r="AL483" s="373"/>
      <c r="AM483" s="373"/>
      <c r="AN483" s="373"/>
      <c r="AO483" s="373"/>
      <c r="AP483" s="373"/>
      <c r="AQ483" s="373"/>
      <c r="AR483" s="373"/>
      <c r="AS483" s="373"/>
      <c r="AT483" s="373"/>
      <c r="AU483" s="373"/>
      <c r="AV483" s="373"/>
      <c r="AW483" s="373"/>
      <c r="AX483" s="373"/>
      <c r="AY483" s="373"/>
    </row>
    <row r="484" spans="37:51" s="38" customFormat="1" x14ac:dyDescent="0.35">
      <c r="AK484" s="373"/>
      <c r="AL484" s="373"/>
      <c r="AM484" s="373"/>
      <c r="AN484" s="373"/>
      <c r="AO484" s="373"/>
      <c r="AP484" s="373"/>
      <c r="AQ484" s="373"/>
      <c r="AR484" s="373"/>
      <c r="AS484" s="373"/>
      <c r="AT484" s="373"/>
      <c r="AU484" s="373"/>
      <c r="AV484" s="373"/>
      <c r="AW484" s="373"/>
      <c r="AX484" s="373"/>
      <c r="AY484" s="373"/>
    </row>
    <row r="485" spans="37:51" s="38" customFormat="1" x14ac:dyDescent="0.35">
      <c r="AK485" s="373"/>
      <c r="AL485" s="373"/>
      <c r="AM485" s="373"/>
      <c r="AN485" s="373"/>
      <c r="AO485" s="373"/>
      <c r="AP485" s="373"/>
      <c r="AQ485" s="373"/>
      <c r="AR485" s="373"/>
      <c r="AS485" s="373"/>
      <c r="AT485" s="373"/>
      <c r="AU485" s="373"/>
      <c r="AV485" s="373"/>
      <c r="AW485" s="373"/>
      <c r="AX485" s="373"/>
      <c r="AY485" s="373"/>
    </row>
    <row r="486" spans="37:51" s="38" customFormat="1" x14ac:dyDescent="0.35">
      <c r="AK486" s="373"/>
      <c r="AL486" s="373"/>
      <c r="AM486" s="373"/>
      <c r="AN486" s="373"/>
      <c r="AO486" s="373"/>
      <c r="AP486" s="373"/>
      <c r="AQ486" s="373"/>
      <c r="AR486" s="373"/>
      <c r="AS486" s="373"/>
      <c r="AT486" s="373"/>
      <c r="AU486" s="373"/>
      <c r="AV486" s="373"/>
      <c r="AW486" s="373"/>
      <c r="AX486" s="373"/>
      <c r="AY486" s="373"/>
    </row>
    <row r="487" spans="37:51" s="38" customFormat="1" x14ac:dyDescent="0.35">
      <c r="AK487" s="373"/>
      <c r="AL487" s="373"/>
      <c r="AM487" s="373"/>
      <c r="AN487" s="373"/>
      <c r="AO487" s="373"/>
      <c r="AP487" s="373"/>
      <c r="AQ487" s="373"/>
      <c r="AR487" s="373"/>
      <c r="AS487" s="373"/>
      <c r="AT487" s="373"/>
      <c r="AU487" s="373"/>
      <c r="AV487" s="373"/>
      <c r="AW487" s="373"/>
      <c r="AX487" s="373"/>
      <c r="AY487" s="373"/>
    </row>
    <row r="488" spans="37:51" s="38" customFormat="1" x14ac:dyDescent="0.35">
      <c r="AK488" s="373"/>
      <c r="AL488" s="373"/>
      <c r="AM488" s="373"/>
      <c r="AN488" s="373"/>
      <c r="AO488" s="373"/>
      <c r="AP488" s="373"/>
      <c r="AQ488" s="373"/>
      <c r="AR488" s="373"/>
      <c r="AS488" s="373"/>
      <c r="AT488" s="373"/>
      <c r="AU488" s="373"/>
      <c r="AV488" s="373"/>
      <c r="AW488" s="373"/>
      <c r="AX488" s="373"/>
      <c r="AY488" s="373"/>
    </row>
    <row r="489" spans="37:51" s="38" customFormat="1" x14ac:dyDescent="0.35">
      <c r="AK489" s="373"/>
      <c r="AL489" s="373"/>
      <c r="AM489" s="373"/>
      <c r="AN489" s="373"/>
      <c r="AO489" s="373"/>
      <c r="AP489" s="373"/>
      <c r="AQ489" s="373"/>
      <c r="AR489" s="373"/>
      <c r="AS489" s="373"/>
      <c r="AT489" s="373"/>
      <c r="AU489" s="373"/>
      <c r="AV489" s="373"/>
      <c r="AW489" s="373"/>
      <c r="AX489" s="373"/>
      <c r="AY489" s="373"/>
    </row>
    <row r="490" spans="37:51" s="38" customFormat="1" x14ac:dyDescent="0.35">
      <c r="AK490" s="373"/>
      <c r="AL490" s="373"/>
      <c r="AM490" s="373"/>
      <c r="AN490" s="373"/>
      <c r="AO490" s="373"/>
      <c r="AP490" s="373"/>
      <c r="AQ490" s="373"/>
      <c r="AR490" s="373"/>
      <c r="AS490" s="373"/>
      <c r="AT490" s="373"/>
      <c r="AU490" s="373"/>
      <c r="AV490" s="373"/>
      <c r="AW490" s="373"/>
      <c r="AX490" s="373"/>
      <c r="AY490" s="373"/>
    </row>
    <row r="491" spans="37:51" s="38" customFormat="1" x14ac:dyDescent="0.35">
      <c r="AK491" s="373"/>
      <c r="AL491" s="373"/>
      <c r="AM491" s="373"/>
      <c r="AN491" s="373"/>
      <c r="AO491" s="373"/>
      <c r="AP491" s="373"/>
      <c r="AQ491" s="373"/>
      <c r="AR491" s="373"/>
      <c r="AS491" s="373"/>
      <c r="AT491" s="373"/>
      <c r="AU491" s="373"/>
      <c r="AV491" s="373"/>
      <c r="AW491" s="373"/>
      <c r="AX491" s="373"/>
      <c r="AY491" s="373"/>
    </row>
    <row r="492" spans="37:51" s="38" customFormat="1" x14ac:dyDescent="0.35">
      <c r="AK492" s="373"/>
      <c r="AL492" s="373"/>
      <c r="AM492" s="373"/>
      <c r="AN492" s="373"/>
      <c r="AO492" s="373"/>
      <c r="AP492" s="373"/>
      <c r="AQ492" s="373"/>
      <c r="AR492" s="373"/>
      <c r="AS492" s="373"/>
      <c r="AT492" s="373"/>
      <c r="AU492" s="373"/>
      <c r="AV492" s="373"/>
      <c r="AW492" s="373"/>
      <c r="AX492" s="373"/>
      <c r="AY492" s="373"/>
    </row>
    <row r="493" spans="37:51" s="38" customFormat="1" x14ac:dyDescent="0.35">
      <c r="AK493" s="373"/>
      <c r="AL493" s="373"/>
      <c r="AM493" s="373"/>
      <c r="AN493" s="373"/>
      <c r="AO493" s="373"/>
      <c r="AP493" s="373"/>
      <c r="AQ493" s="373"/>
      <c r="AR493" s="373"/>
      <c r="AS493" s="373"/>
      <c r="AT493" s="373"/>
      <c r="AU493" s="373"/>
      <c r="AV493" s="373"/>
      <c r="AW493" s="373"/>
      <c r="AX493" s="373"/>
      <c r="AY493" s="373"/>
    </row>
    <row r="494" spans="37:51" s="38" customFormat="1" x14ac:dyDescent="0.35">
      <c r="AK494" s="373"/>
      <c r="AL494" s="373"/>
      <c r="AM494" s="373"/>
      <c r="AN494" s="373"/>
      <c r="AO494" s="373"/>
      <c r="AP494" s="373"/>
      <c r="AQ494" s="373"/>
      <c r="AR494" s="373"/>
      <c r="AS494" s="373"/>
      <c r="AT494" s="373"/>
      <c r="AU494" s="373"/>
      <c r="AV494" s="373"/>
      <c r="AW494" s="373"/>
      <c r="AX494" s="373"/>
      <c r="AY494" s="373"/>
    </row>
    <row r="495" spans="37:51" s="38" customFormat="1" x14ac:dyDescent="0.35">
      <c r="AK495" s="373"/>
      <c r="AL495" s="373"/>
      <c r="AM495" s="373"/>
      <c r="AN495" s="373"/>
      <c r="AO495" s="373"/>
      <c r="AP495" s="373"/>
      <c r="AQ495" s="373"/>
      <c r="AR495" s="373"/>
      <c r="AS495" s="373"/>
      <c r="AT495" s="373"/>
      <c r="AU495" s="373"/>
      <c r="AV495" s="373"/>
      <c r="AW495" s="373"/>
      <c r="AX495" s="373"/>
      <c r="AY495" s="373"/>
    </row>
    <row r="496" spans="37:51" s="38" customFormat="1" x14ac:dyDescent="0.35">
      <c r="AK496" s="373"/>
      <c r="AL496" s="373"/>
      <c r="AM496" s="373"/>
      <c r="AN496" s="373"/>
      <c r="AO496" s="373"/>
      <c r="AP496" s="373"/>
      <c r="AQ496" s="373"/>
      <c r="AR496" s="373"/>
      <c r="AS496" s="373"/>
      <c r="AT496" s="373"/>
      <c r="AU496" s="373"/>
      <c r="AV496" s="373"/>
      <c r="AW496" s="373"/>
      <c r="AX496" s="373"/>
      <c r="AY496" s="373"/>
    </row>
    <row r="497" spans="37:51" s="38" customFormat="1" x14ac:dyDescent="0.35">
      <c r="AK497" s="373"/>
      <c r="AL497" s="373"/>
      <c r="AM497" s="373"/>
      <c r="AN497" s="373"/>
      <c r="AO497" s="373"/>
      <c r="AP497" s="373"/>
      <c r="AQ497" s="373"/>
      <c r="AR497" s="373"/>
      <c r="AS497" s="373"/>
      <c r="AT497" s="373"/>
      <c r="AU497" s="373"/>
      <c r="AV497" s="373"/>
      <c r="AW497" s="373"/>
      <c r="AX497" s="373"/>
      <c r="AY497" s="373"/>
    </row>
    <row r="498" spans="37:51" s="38" customFormat="1" x14ac:dyDescent="0.35">
      <c r="AK498" s="373"/>
      <c r="AL498" s="373"/>
      <c r="AM498" s="373"/>
      <c r="AN498" s="373"/>
      <c r="AO498" s="373"/>
      <c r="AP498" s="373"/>
      <c r="AQ498" s="373"/>
      <c r="AR498" s="373"/>
      <c r="AS498" s="373"/>
      <c r="AT498" s="373"/>
      <c r="AU498" s="373"/>
      <c r="AV498" s="373"/>
      <c r="AW498" s="373"/>
      <c r="AX498" s="373"/>
      <c r="AY498" s="373"/>
    </row>
    <row r="499" spans="37:51" s="38" customFormat="1" x14ac:dyDescent="0.35">
      <c r="AK499" s="373"/>
      <c r="AL499" s="373"/>
      <c r="AM499" s="373"/>
      <c r="AN499" s="373"/>
      <c r="AO499" s="373"/>
      <c r="AP499" s="373"/>
      <c r="AQ499" s="373"/>
      <c r="AR499" s="373"/>
      <c r="AS499" s="373"/>
      <c r="AT499" s="373"/>
      <c r="AU499" s="373"/>
      <c r="AV499" s="373"/>
      <c r="AW499" s="373"/>
      <c r="AX499" s="373"/>
      <c r="AY499" s="373"/>
    </row>
    <row r="500" spans="37:51" s="38" customFormat="1" x14ac:dyDescent="0.35">
      <c r="AK500" s="373"/>
      <c r="AL500" s="373"/>
      <c r="AM500" s="373"/>
      <c r="AN500" s="373"/>
      <c r="AO500" s="373"/>
      <c r="AP500" s="373"/>
      <c r="AQ500" s="373"/>
      <c r="AR500" s="373"/>
      <c r="AS500" s="373"/>
      <c r="AT500" s="373"/>
      <c r="AU500" s="373"/>
      <c r="AV500" s="373"/>
      <c r="AW500" s="373"/>
      <c r="AX500" s="373"/>
      <c r="AY500" s="373"/>
    </row>
    <row r="501" spans="37:51" s="38" customFormat="1" x14ac:dyDescent="0.35">
      <c r="AK501" s="373"/>
      <c r="AL501" s="373"/>
      <c r="AM501" s="373"/>
      <c r="AN501" s="373"/>
      <c r="AO501" s="373"/>
      <c r="AP501" s="373"/>
      <c r="AQ501" s="373"/>
      <c r="AR501" s="373"/>
      <c r="AS501" s="373"/>
      <c r="AT501" s="373"/>
      <c r="AU501" s="373"/>
      <c r="AV501" s="373"/>
      <c r="AW501" s="373"/>
      <c r="AX501" s="373"/>
      <c r="AY501" s="373"/>
    </row>
    <row r="502" spans="37:51" s="38" customFormat="1" x14ac:dyDescent="0.35">
      <c r="AK502" s="373"/>
      <c r="AL502" s="373"/>
      <c r="AM502" s="373"/>
      <c r="AN502" s="373"/>
      <c r="AO502" s="373"/>
      <c r="AP502" s="373"/>
      <c r="AQ502" s="373"/>
      <c r="AR502" s="373"/>
      <c r="AS502" s="373"/>
      <c r="AT502" s="373"/>
      <c r="AU502" s="373"/>
      <c r="AV502" s="373"/>
      <c r="AW502" s="373"/>
      <c r="AX502" s="373"/>
      <c r="AY502" s="373"/>
    </row>
    <row r="503" spans="37:51" s="38" customFormat="1" x14ac:dyDescent="0.35">
      <c r="AK503" s="373"/>
      <c r="AL503" s="373"/>
      <c r="AM503" s="373"/>
      <c r="AN503" s="373"/>
      <c r="AO503" s="373"/>
      <c r="AP503" s="373"/>
      <c r="AQ503" s="373"/>
      <c r="AR503" s="373"/>
      <c r="AS503" s="373"/>
      <c r="AT503" s="373"/>
      <c r="AU503" s="373"/>
      <c r="AV503" s="373"/>
      <c r="AW503" s="373"/>
      <c r="AX503" s="373"/>
      <c r="AY503" s="373"/>
    </row>
    <row r="504" spans="37:51" s="38" customFormat="1" x14ac:dyDescent="0.35">
      <c r="AK504" s="373"/>
      <c r="AL504" s="373"/>
      <c r="AM504" s="373"/>
      <c r="AN504" s="373"/>
      <c r="AO504" s="373"/>
      <c r="AP504" s="373"/>
      <c r="AQ504" s="373"/>
      <c r="AR504" s="373"/>
      <c r="AS504" s="373"/>
      <c r="AT504" s="373"/>
      <c r="AU504" s="373"/>
      <c r="AV504" s="373"/>
      <c r="AW504" s="373"/>
      <c r="AX504" s="373"/>
      <c r="AY504" s="373"/>
    </row>
    <row r="505" spans="37:51" s="38" customFormat="1" x14ac:dyDescent="0.35">
      <c r="AK505" s="373"/>
      <c r="AL505" s="373"/>
      <c r="AM505" s="373"/>
      <c r="AN505" s="373"/>
      <c r="AO505" s="373"/>
      <c r="AP505" s="373"/>
      <c r="AQ505" s="373"/>
      <c r="AR505" s="373"/>
      <c r="AS505" s="373"/>
      <c r="AT505" s="373"/>
      <c r="AU505" s="373"/>
      <c r="AV505" s="373"/>
      <c r="AW505" s="373"/>
      <c r="AX505" s="373"/>
      <c r="AY505" s="373"/>
    </row>
    <row r="506" spans="37:51" s="38" customFormat="1" x14ac:dyDescent="0.35">
      <c r="AK506" s="373"/>
      <c r="AL506" s="373"/>
      <c r="AM506" s="373"/>
      <c r="AN506" s="373"/>
      <c r="AO506" s="373"/>
      <c r="AP506" s="373"/>
      <c r="AQ506" s="373"/>
      <c r="AR506" s="373"/>
      <c r="AS506" s="373"/>
      <c r="AT506" s="373"/>
      <c r="AU506" s="373"/>
      <c r="AV506" s="373"/>
      <c r="AW506" s="373"/>
      <c r="AX506" s="373"/>
      <c r="AY506" s="373"/>
    </row>
    <row r="507" spans="37:51" s="38" customFormat="1" x14ac:dyDescent="0.35">
      <c r="AK507" s="373"/>
      <c r="AL507" s="373"/>
      <c r="AM507" s="373"/>
      <c r="AN507" s="373"/>
      <c r="AO507" s="373"/>
      <c r="AP507" s="373"/>
      <c r="AQ507" s="373"/>
      <c r="AR507" s="373"/>
      <c r="AS507" s="373"/>
      <c r="AT507" s="373"/>
      <c r="AU507" s="373"/>
      <c r="AV507" s="373"/>
      <c r="AW507" s="373"/>
      <c r="AX507" s="373"/>
      <c r="AY507" s="373"/>
    </row>
    <row r="508" spans="37:51" s="38" customFormat="1" x14ac:dyDescent="0.35">
      <c r="AK508" s="373"/>
      <c r="AL508" s="373"/>
      <c r="AM508" s="373"/>
      <c r="AN508" s="373"/>
      <c r="AO508" s="373"/>
      <c r="AP508" s="373"/>
      <c r="AQ508" s="373"/>
      <c r="AR508" s="373"/>
      <c r="AS508" s="373"/>
      <c r="AT508" s="373"/>
      <c r="AU508" s="373"/>
      <c r="AV508" s="373"/>
      <c r="AW508" s="373"/>
      <c r="AX508" s="373"/>
      <c r="AY508" s="373"/>
    </row>
    <row r="509" spans="37:51" s="38" customFormat="1" x14ac:dyDescent="0.35">
      <c r="AK509" s="373"/>
      <c r="AL509" s="373"/>
      <c r="AM509" s="373"/>
      <c r="AN509" s="373"/>
      <c r="AO509" s="373"/>
      <c r="AP509" s="373"/>
      <c r="AQ509" s="373"/>
      <c r="AR509" s="373"/>
      <c r="AS509" s="373"/>
      <c r="AT509" s="373"/>
      <c r="AU509" s="373"/>
      <c r="AV509" s="373"/>
      <c r="AW509" s="373"/>
      <c r="AX509" s="373"/>
      <c r="AY509" s="373"/>
    </row>
    <row r="510" spans="37:51" s="38" customFormat="1" x14ac:dyDescent="0.35">
      <c r="AK510" s="373"/>
      <c r="AL510" s="373"/>
      <c r="AM510" s="373"/>
      <c r="AN510" s="373"/>
      <c r="AO510" s="373"/>
      <c r="AP510" s="373"/>
      <c r="AQ510" s="373"/>
      <c r="AR510" s="373"/>
      <c r="AS510" s="373"/>
      <c r="AT510" s="373"/>
      <c r="AU510" s="373"/>
      <c r="AV510" s="373"/>
      <c r="AW510" s="373"/>
      <c r="AX510" s="373"/>
      <c r="AY510" s="373"/>
    </row>
    <row r="511" spans="37:51" s="38" customFormat="1" x14ac:dyDescent="0.35">
      <c r="AK511" s="373"/>
      <c r="AL511" s="373"/>
      <c r="AM511" s="373"/>
      <c r="AN511" s="373"/>
      <c r="AO511" s="373"/>
      <c r="AP511" s="373"/>
      <c r="AQ511" s="373"/>
      <c r="AR511" s="373"/>
      <c r="AS511" s="373"/>
      <c r="AT511" s="373"/>
      <c r="AU511" s="373"/>
      <c r="AV511" s="373"/>
      <c r="AW511" s="373"/>
      <c r="AX511" s="373"/>
      <c r="AY511" s="373"/>
    </row>
    <row r="512" spans="37:51" s="38" customFormat="1" x14ac:dyDescent="0.35">
      <c r="AK512" s="373"/>
      <c r="AL512" s="373"/>
      <c r="AM512" s="373"/>
      <c r="AN512" s="373"/>
      <c r="AO512" s="373"/>
      <c r="AP512" s="373"/>
      <c r="AQ512" s="373"/>
      <c r="AR512" s="373"/>
      <c r="AS512" s="373"/>
      <c r="AT512" s="373"/>
      <c r="AU512" s="373"/>
      <c r="AV512" s="373"/>
      <c r="AW512" s="373"/>
      <c r="AX512" s="373"/>
      <c r="AY512" s="373"/>
    </row>
    <row r="513" spans="37:51" s="38" customFormat="1" x14ac:dyDescent="0.35">
      <c r="AK513" s="373"/>
      <c r="AL513" s="373"/>
      <c r="AM513" s="373"/>
      <c r="AN513" s="373"/>
      <c r="AO513" s="373"/>
      <c r="AP513" s="373"/>
      <c r="AQ513" s="373"/>
      <c r="AR513" s="373"/>
      <c r="AS513" s="373"/>
      <c r="AT513" s="373"/>
      <c r="AU513" s="373"/>
      <c r="AV513" s="373"/>
      <c r="AW513" s="373"/>
      <c r="AX513" s="373"/>
      <c r="AY513" s="373"/>
    </row>
    <row r="514" spans="37:51" s="38" customFormat="1" x14ac:dyDescent="0.35">
      <c r="AK514" s="373"/>
      <c r="AL514" s="373"/>
      <c r="AM514" s="373"/>
      <c r="AN514" s="373"/>
      <c r="AO514" s="373"/>
      <c r="AP514" s="373"/>
      <c r="AQ514" s="373"/>
      <c r="AR514" s="373"/>
      <c r="AS514" s="373"/>
      <c r="AT514" s="373"/>
      <c r="AU514" s="373"/>
      <c r="AV514" s="373"/>
      <c r="AW514" s="373"/>
      <c r="AX514" s="373"/>
      <c r="AY514" s="373"/>
    </row>
    <row r="515" spans="37:51" s="38" customFormat="1" x14ac:dyDescent="0.35">
      <c r="AK515" s="373"/>
      <c r="AL515" s="373"/>
      <c r="AM515" s="373"/>
      <c r="AN515" s="373"/>
      <c r="AO515" s="373"/>
      <c r="AP515" s="373"/>
      <c r="AQ515" s="373"/>
      <c r="AR515" s="373"/>
      <c r="AS515" s="373"/>
      <c r="AT515" s="373"/>
      <c r="AU515" s="373"/>
      <c r="AV515" s="373"/>
      <c r="AW515" s="373"/>
      <c r="AX515" s="373"/>
      <c r="AY515" s="373"/>
    </row>
    <row r="516" spans="37:51" s="38" customFormat="1" x14ac:dyDescent="0.35">
      <c r="AK516" s="373"/>
      <c r="AL516" s="373"/>
      <c r="AM516" s="373"/>
      <c r="AN516" s="373"/>
      <c r="AO516" s="373"/>
      <c r="AP516" s="373"/>
      <c r="AQ516" s="373"/>
      <c r="AR516" s="373"/>
      <c r="AS516" s="373"/>
      <c r="AT516" s="373"/>
      <c r="AU516" s="373"/>
      <c r="AV516" s="373"/>
      <c r="AW516" s="373"/>
      <c r="AX516" s="373"/>
      <c r="AY516" s="373"/>
    </row>
    <row r="517" spans="37:51" s="38" customFormat="1" x14ac:dyDescent="0.35">
      <c r="AK517" s="373"/>
      <c r="AL517" s="373"/>
      <c r="AM517" s="373"/>
      <c r="AN517" s="373"/>
      <c r="AO517" s="373"/>
      <c r="AP517" s="373"/>
      <c r="AQ517" s="373"/>
      <c r="AR517" s="373"/>
      <c r="AS517" s="373"/>
      <c r="AT517" s="373"/>
      <c r="AU517" s="373"/>
      <c r="AV517" s="373"/>
      <c r="AW517" s="373"/>
      <c r="AX517" s="373"/>
      <c r="AY517" s="373"/>
    </row>
    <row r="518" spans="37:51" s="38" customFormat="1" x14ac:dyDescent="0.35">
      <c r="AK518" s="373"/>
      <c r="AL518" s="373"/>
      <c r="AM518" s="373"/>
      <c r="AN518" s="373"/>
      <c r="AO518" s="373"/>
      <c r="AP518" s="373"/>
      <c r="AQ518" s="373"/>
      <c r="AR518" s="373"/>
      <c r="AS518" s="373"/>
      <c r="AT518" s="373"/>
      <c r="AU518" s="373"/>
      <c r="AV518" s="373"/>
      <c r="AW518" s="373"/>
      <c r="AX518" s="373"/>
      <c r="AY518" s="373"/>
    </row>
    <row r="519" spans="37:51" s="38" customFormat="1" x14ac:dyDescent="0.35">
      <c r="AK519" s="373"/>
      <c r="AL519" s="373"/>
      <c r="AM519" s="373"/>
      <c r="AN519" s="373"/>
      <c r="AO519" s="373"/>
      <c r="AP519" s="373"/>
      <c r="AQ519" s="373"/>
      <c r="AR519" s="373"/>
      <c r="AS519" s="373"/>
      <c r="AT519" s="373"/>
      <c r="AU519" s="373"/>
      <c r="AV519" s="373"/>
      <c r="AW519" s="373"/>
      <c r="AX519" s="373"/>
      <c r="AY519" s="373"/>
    </row>
    <row r="520" spans="37:51" s="38" customFormat="1" x14ac:dyDescent="0.35">
      <c r="AK520" s="373"/>
      <c r="AL520" s="373"/>
      <c r="AM520" s="373"/>
      <c r="AN520" s="373"/>
      <c r="AO520" s="373"/>
      <c r="AP520" s="373"/>
      <c r="AQ520" s="373"/>
      <c r="AR520" s="373"/>
      <c r="AS520" s="373"/>
      <c r="AT520" s="373"/>
      <c r="AU520" s="373"/>
      <c r="AV520" s="373"/>
      <c r="AW520" s="373"/>
      <c r="AX520" s="373"/>
      <c r="AY520" s="373"/>
    </row>
    <row r="521" spans="37:51" s="38" customFormat="1" x14ac:dyDescent="0.35">
      <c r="AK521" s="373"/>
      <c r="AL521" s="373"/>
      <c r="AM521" s="373"/>
      <c r="AN521" s="373"/>
      <c r="AO521" s="373"/>
      <c r="AP521" s="373"/>
      <c r="AQ521" s="373"/>
      <c r="AR521" s="373"/>
      <c r="AS521" s="373"/>
      <c r="AT521" s="373"/>
      <c r="AU521" s="373"/>
      <c r="AV521" s="373"/>
      <c r="AW521" s="373"/>
      <c r="AX521" s="373"/>
      <c r="AY521" s="373"/>
    </row>
    <row r="522" spans="37:51" s="38" customFormat="1" x14ac:dyDescent="0.35">
      <c r="AK522" s="373"/>
      <c r="AL522" s="373"/>
      <c r="AM522" s="373"/>
      <c r="AN522" s="373"/>
      <c r="AO522" s="373"/>
      <c r="AP522" s="373"/>
      <c r="AQ522" s="373"/>
      <c r="AR522" s="373"/>
      <c r="AS522" s="373"/>
      <c r="AT522" s="373"/>
      <c r="AU522" s="373"/>
      <c r="AV522" s="373"/>
      <c r="AW522" s="373"/>
      <c r="AX522" s="373"/>
      <c r="AY522" s="373"/>
    </row>
    <row r="523" spans="37:51" s="38" customFormat="1" x14ac:dyDescent="0.35">
      <c r="AK523" s="373"/>
      <c r="AL523" s="373"/>
      <c r="AM523" s="373"/>
      <c r="AN523" s="373"/>
      <c r="AO523" s="373"/>
      <c r="AP523" s="373"/>
      <c r="AQ523" s="373"/>
      <c r="AR523" s="373"/>
      <c r="AS523" s="373"/>
      <c r="AT523" s="373"/>
      <c r="AU523" s="373"/>
      <c r="AV523" s="373"/>
      <c r="AW523" s="373"/>
      <c r="AX523" s="373"/>
      <c r="AY523" s="373"/>
    </row>
    <row r="524" spans="37:51" s="38" customFormat="1" x14ac:dyDescent="0.35">
      <c r="AK524" s="373"/>
      <c r="AL524" s="373"/>
      <c r="AM524" s="373"/>
      <c r="AN524" s="373"/>
      <c r="AO524" s="373"/>
      <c r="AP524" s="373"/>
      <c r="AQ524" s="373"/>
      <c r="AR524" s="373"/>
      <c r="AS524" s="373"/>
      <c r="AT524" s="373"/>
      <c r="AU524" s="373"/>
      <c r="AV524" s="373"/>
      <c r="AW524" s="373"/>
      <c r="AX524" s="373"/>
      <c r="AY524" s="373"/>
    </row>
    <row r="525" spans="37:51" s="38" customFormat="1" x14ac:dyDescent="0.35">
      <c r="AK525" s="373"/>
      <c r="AL525" s="373"/>
      <c r="AM525" s="373"/>
      <c r="AN525" s="373"/>
      <c r="AO525" s="373"/>
      <c r="AP525" s="373"/>
      <c r="AQ525" s="373"/>
      <c r="AR525" s="373"/>
      <c r="AS525" s="373"/>
      <c r="AT525" s="373"/>
      <c r="AU525" s="373"/>
      <c r="AV525" s="373"/>
      <c r="AW525" s="373"/>
      <c r="AX525" s="373"/>
      <c r="AY525" s="373"/>
    </row>
    <row r="526" spans="37:51" s="38" customFormat="1" x14ac:dyDescent="0.35">
      <c r="AK526" s="373"/>
      <c r="AL526" s="373"/>
      <c r="AM526" s="373"/>
      <c r="AN526" s="373"/>
      <c r="AO526" s="373"/>
      <c r="AP526" s="373"/>
      <c r="AQ526" s="373"/>
      <c r="AR526" s="373"/>
      <c r="AS526" s="373"/>
      <c r="AT526" s="373"/>
      <c r="AU526" s="373"/>
      <c r="AV526" s="373"/>
      <c r="AW526" s="373"/>
      <c r="AX526" s="373"/>
      <c r="AY526" s="373"/>
    </row>
    <row r="527" spans="37:51" s="38" customFormat="1" x14ac:dyDescent="0.35">
      <c r="AK527" s="373"/>
      <c r="AL527" s="373"/>
      <c r="AM527" s="373"/>
      <c r="AN527" s="373"/>
      <c r="AO527" s="373"/>
      <c r="AP527" s="373"/>
      <c r="AQ527" s="373"/>
      <c r="AR527" s="373"/>
      <c r="AS527" s="373"/>
      <c r="AT527" s="373"/>
      <c r="AU527" s="373"/>
      <c r="AV527" s="373"/>
      <c r="AW527" s="373"/>
      <c r="AX527" s="373"/>
      <c r="AY527" s="373"/>
    </row>
    <row r="528" spans="37:51" s="38" customFormat="1" x14ac:dyDescent="0.35">
      <c r="AK528" s="373"/>
      <c r="AL528" s="373"/>
      <c r="AM528" s="373"/>
      <c r="AN528" s="373"/>
      <c r="AO528" s="373"/>
      <c r="AP528" s="373"/>
      <c r="AQ528" s="373"/>
      <c r="AR528" s="373"/>
      <c r="AS528" s="373"/>
      <c r="AT528" s="373"/>
      <c r="AU528" s="373"/>
      <c r="AV528" s="373"/>
      <c r="AW528" s="373"/>
      <c r="AX528" s="373"/>
      <c r="AY528" s="373"/>
    </row>
    <row r="529" spans="37:51" s="38" customFormat="1" x14ac:dyDescent="0.35">
      <c r="AK529" s="373"/>
      <c r="AL529" s="373"/>
      <c r="AM529" s="373"/>
      <c r="AN529" s="373"/>
      <c r="AO529" s="373"/>
      <c r="AP529" s="373"/>
      <c r="AQ529" s="373"/>
      <c r="AR529" s="373"/>
      <c r="AS529" s="373"/>
      <c r="AT529" s="373"/>
      <c r="AU529" s="373"/>
      <c r="AV529" s="373"/>
      <c r="AW529" s="373"/>
      <c r="AX529" s="373"/>
      <c r="AY529" s="373"/>
    </row>
    <row r="530" spans="37:51" s="38" customFormat="1" x14ac:dyDescent="0.35">
      <c r="AK530" s="373"/>
      <c r="AL530" s="373"/>
      <c r="AM530" s="373"/>
      <c r="AN530" s="373"/>
      <c r="AO530" s="373"/>
      <c r="AP530" s="373"/>
      <c r="AQ530" s="373"/>
      <c r="AR530" s="373"/>
      <c r="AS530" s="373"/>
      <c r="AT530" s="373"/>
      <c r="AU530" s="373"/>
      <c r="AV530" s="373"/>
      <c r="AW530" s="373"/>
      <c r="AX530" s="373"/>
      <c r="AY530" s="373"/>
    </row>
    <row r="531" spans="37:51" s="38" customFormat="1" x14ac:dyDescent="0.35">
      <c r="AK531" s="373"/>
      <c r="AL531" s="373"/>
      <c r="AM531" s="373"/>
      <c r="AN531" s="373"/>
      <c r="AO531" s="373"/>
      <c r="AP531" s="373"/>
      <c r="AQ531" s="373"/>
      <c r="AR531" s="373"/>
      <c r="AS531" s="373"/>
      <c r="AT531" s="373"/>
      <c r="AU531" s="373"/>
      <c r="AV531" s="373"/>
      <c r="AW531" s="373"/>
      <c r="AX531" s="373"/>
      <c r="AY531" s="373"/>
    </row>
    <row r="532" spans="37:51" s="38" customFormat="1" x14ac:dyDescent="0.35">
      <c r="AK532" s="373"/>
      <c r="AL532" s="373"/>
      <c r="AM532" s="373"/>
      <c r="AN532" s="373"/>
      <c r="AO532" s="373"/>
      <c r="AP532" s="373"/>
      <c r="AQ532" s="373"/>
      <c r="AR532" s="373"/>
      <c r="AS532" s="373"/>
      <c r="AT532" s="373"/>
      <c r="AU532" s="373"/>
      <c r="AV532" s="373"/>
      <c r="AW532" s="373"/>
      <c r="AX532" s="373"/>
      <c r="AY532" s="373"/>
    </row>
    <row r="533" spans="37:51" s="38" customFormat="1" x14ac:dyDescent="0.35">
      <c r="AK533" s="373"/>
      <c r="AL533" s="373"/>
      <c r="AM533" s="373"/>
      <c r="AN533" s="373"/>
      <c r="AO533" s="373"/>
      <c r="AP533" s="373"/>
      <c r="AQ533" s="373"/>
      <c r="AR533" s="373"/>
      <c r="AS533" s="373"/>
      <c r="AT533" s="373"/>
      <c r="AU533" s="373"/>
      <c r="AV533" s="373"/>
      <c r="AW533" s="373"/>
      <c r="AX533" s="373"/>
      <c r="AY533" s="373"/>
    </row>
    <row r="534" spans="37:51" s="38" customFormat="1" x14ac:dyDescent="0.35">
      <c r="AK534" s="373"/>
      <c r="AL534" s="373"/>
      <c r="AM534" s="373"/>
      <c r="AN534" s="373"/>
      <c r="AO534" s="373"/>
      <c r="AP534" s="373"/>
      <c r="AQ534" s="373"/>
      <c r="AR534" s="373"/>
      <c r="AS534" s="373"/>
      <c r="AT534" s="373"/>
      <c r="AU534" s="373"/>
      <c r="AV534" s="373"/>
      <c r="AW534" s="373"/>
      <c r="AX534" s="373"/>
      <c r="AY534" s="373"/>
    </row>
    <row r="535" spans="37:51" s="38" customFormat="1" x14ac:dyDescent="0.35">
      <c r="AK535" s="373"/>
      <c r="AL535" s="373"/>
      <c r="AM535" s="373"/>
      <c r="AN535" s="373"/>
      <c r="AO535" s="373"/>
      <c r="AP535" s="373"/>
      <c r="AQ535" s="373"/>
      <c r="AR535" s="373"/>
      <c r="AS535" s="373"/>
      <c r="AT535" s="373"/>
      <c r="AU535" s="373"/>
      <c r="AV535" s="373"/>
      <c r="AW535" s="373"/>
      <c r="AX535" s="373"/>
      <c r="AY535" s="373"/>
    </row>
    <row r="536" spans="37:51" s="38" customFormat="1" x14ac:dyDescent="0.35">
      <c r="AK536" s="373"/>
      <c r="AL536" s="373"/>
      <c r="AM536" s="373"/>
      <c r="AN536" s="373"/>
      <c r="AO536" s="373"/>
      <c r="AP536" s="373"/>
      <c r="AQ536" s="373"/>
      <c r="AR536" s="373"/>
      <c r="AS536" s="373"/>
      <c r="AT536" s="373"/>
      <c r="AU536" s="373"/>
      <c r="AV536" s="373"/>
      <c r="AW536" s="373"/>
      <c r="AX536" s="373"/>
      <c r="AY536" s="373"/>
    </row>
    <row r="537" spans="37:51" s="38" customFormat="1" x14ac:dyDescent="0.35">
      <c r="AK537" s="373"/>
      <c r="AL537" s="373"/>
      <c r="AM537" s="373"/>
      <c r="AN537" s="373"/>
      <c r="AO537" s="373"/>
      <c r="AP537" s="373"/>
      <c r="AQ537" s="373"/>
      <c r="AR537" s="373"/>
      <c r="AS537" s="373"/>
      <c r="AT537" s="373"/>
      <c r="AU537" s="373"/>
      <c r="AV537" s="373"/>
      <c r="AW537" s="373"/>
      <c r="AX537" s="373"/>
      <c r="AY537" s="373"/>
    </row>
    <row r="538" spans="37:51" s="38" customFormat="1" x14ac:dyDescent="0.35">
      <c r="AK538" s="373"/>
      <c r="AL538" s="373"/>
      <c r="AM538" s="373"/>
      <c r="AN538" s="373"/>
      <c r="AO538" s="373"/>
      <c r="AP538" s="373"/>
      <c r="AQ538" s="373"/>
      <c r="AR538" s="373"/>
      <c r="AS538" s="373"/>
      <c r="AT538" s="373"/>
      <c r="AU538" s="373"/>
      <c r="AV538" s="373"/>
      <c r="AW538" s="373"/>
      <c r="AX538" s="373"/>
      <c r="AY538" s="373"/>
    </row>
    <row r="539" spans="37:51" s="38" customFormat="1" x14ac:dyDescent="0.35">
      <c r="AK539" s="373"/>
      <c r="AL539" s="373"/>
      <c r="AM539" s="373"/>
      <c r="AN539" s="373"/>
      <c r="AO539" s="373"/>
      <c r="AP539" s="373"/>
      <c r="AQ539" s="373"/>
      <c r="AR539" s="373"/>
      <c r="AS539" s="373"/>
      <c r="AT539" s="373"/>
      <c r="AU539" s="373"/>
      <c r="AV539" s="373"/>
      <c r="AW539" s="373"/>
      <c r="AX539" s="373"/>
      <c r="AY539" s="373"/>
    </row>
    <row r="540" spans="37:51" s="38" customFormat="1" x14ac:dyDescent="0.35">
      <c r="AK540" s="373"/>
      <c r="AL540" s="373"/>
      <c r="AM540" s="373"/>
      <c r="AN540" s="373"/>
      <c r="AO540" s="373"/>
      <c r="AP540" s="373"/>
      <c r="AQ540" s="373"/>
      <c r="AR540" s="373"/>
      <c r="AS540" s="373"/>
      <c r="AT540" s="373"/>
      <c r="AU540" s="373"/>
      <c r="AV540" s="373"/>
      <c r="AW540" s="373"/>
      <c r="AX540" s="373"/>
      <c r="AY540" s="373"/>
    </row>
    <row r="541" spans="37:51" s="38" customFormat="1" x14ac:dyDescent="0.35">
      <c r="AK541" s="373"/>
      <c r="AL541" s="373"/>
      <c r="AM541" s="373"/>
      <c r="AN541" s="373"/>
      <c r="AO541" s="373"/>
      <c r="AP541" s="373"/>
      <c r="AQ541" s="373"/>
      <c r="AR541" s="373"/>
      <c r="AS541" s="373"/>
      <c r="AT541" s="373"/>
      <c r="AU541" s="373"/>
      <c r="AV541" s="373"/>
      <c r="AW541" s="373"/>
      <c r="AX541" s="373"/>
      <c r="AY541" s="373"/>
    </row>
    <row r="542" spans="37:51" s="38" customFormat="1" x14ac:dyDescent="0.35">
      <c r="AK542" s="373"/>
      <c r="AL542" s="373"/>
      <c r="AM542" s="373"/>
      <c r="AN542" s="373"/>
      <c r="AO542" s="373"/>
      <c r="AP542" s="373"/>
      <c r="AQ542" s="373"/>
      <c r="AR542" s="373"/>
      <c r="AS542" s="373"/>
      <c r="AT542" s="373"/>
      <c r="AU542" s="373"/>
      <c r="AV542" s="373"/>
      <c r="AW542" s="373"/>
      <c r="AX542" s="373"/>
      <c r="AY542" s="373"/>
    </row>
    <row r="543" spans="37:51" s="38" customFormat="1" x14ac:dyDescent="0.35">
      <c r="AK543" s="373"/>
      <c r="AL543" s="373"/>
      <c r="AM543" s="373"/>
      <c r="AN543" s="373"/>
      <c r="AO543" s="373"/>
      <c r="AP543" s="373"/>
      <c r="AQ543" s="373"/>
      <c r="AR543" s="373"/>
      <c r="AS543" s="373"/>
      <c r="AT543" s="373"/>
      <c r="AU543" s="373"/>
      <c r="AV543" s="373"/>
      <c r="AW543" s="373"/>
      <c r="AX543" s="373"/>
      <c r="AY543" s="373"/>
    </row>
    <row r="544" spans="37:51" s="38" customFormat="1" x14ac:dyDescent="0.35">
      <c r="AK544" s="373"/>
      <c r="AL544" s="373"/>
      <c r="AM544" s="373"/>
      <c r="AN544" s="373"/>
      <c r="AO544" s="373"/>
      <c r="AP544" s="373"/>
      <c r="AQ544" s="373"/>
      <c r="AR544" s="373"/>
      <c r="AS544" s="373"/>
      <c r="AT544" s="373"/>
      <c r="AU544" s="373"/>
      <c r="AV544" s="373"/>
      <c r="AW544" s="373"/>
      <c r="AX544" s="373"/>
      <c r="AY544" s="373"/>
    </row>
    <row r="545" spans="37:51" s="38" customFormat="1" x14ac:dyDescent="0.35">
      <c r="AK545" s="373"/>
      <c r="AL545" s="373"/>
      <c r="AM545" s="373"/>
      <c r="AN545" s="373"/>
      <c r="AO545" s="373"/>
      <c r="AP545" s="373"/>
      <c r="AQ545" s="373"/>
      <c r="AR545" s="373"/>
      <c r="AS545" s="373"/>
      <c r="AT545" s="373"/>
      <c r="AU545" s="373"/>
      <c r="AV545" s="373"/>
      <c r="AW545" s="373"/>
      <c r="AX545" s="373"/>
      <c r="AY545" s="373"/>
    </row>
    <row r="546" spans="37:51" s="38" customFormat="1" x14ac:dyDescent="0.35">
      <c r="AK546" s="373"/>
      <c r="AL546" s="373"/>
      <c r="AM546" s="373"/>
      <c r="AN546" s="373"/>
      <c r="AO546" s="373"/>
      <c r="AP546" s="373"/>
      <c r="AQ546" s="373"/>
      <c r="AR546" s="373"/>
      <c r="AS546" s="373"/>
      <c r="AT546" s="373"/>
      <c r="AU546" s="373"/>
      <c r="AV546" s="373"/>
      <c r="AW546" s="373"/>
      <c r="AX546" s="373"/>
      <c r="AY546" s="373"/>
    </row>
    <row r="547" spans="37:51" s="38" customFormat="1" x14ac:dyDescent="0.35">
      <c r="AK547" s="373"/>
      <c r="AL547" s="373"/>
      <c r="AM547" s="373"/>
      <c r="AN547" s="373"/>
      <c r="AO547" s="373"/>
      <c r="AP547" s="373"/>
      <c r="AQ547" s="373"/>
      <c r="AR547" s="373"/>
      <c r="AS547" s="373"/>
      <c r="AT547" s="373"/>
      <c r="AU547" s="373"/>
      <c r="AV547" s="373"/>
      <c r="AW547" s="373"/>
      <c r="AX547" s="373"/>
      <c r="AY547" s="373"/>
    </row>
    <row r="548" spans="37:51" s="38" customFormat="1" x14ac:dyDescent="0.35">
      <c r="AK548" s="373"/>
      <c r="AL548" s="373"/>
      <c r="AM548" s="373"/>
      <c r="AN548" s="373"/>
      <c r="AO548" s="373"/>
      <c r="AP548" s="373"/>
      <c r="AQ548" s="373"/>
      <c r="AR548" s="373"/>
      <c r="AS548" s="373"/>
      <c r="AT548" s="373"/>
      <c r="AU548" s="373"/>
      <c r="AV548" s="373"/>
      <c r="AW548" s="373"/>
      <c r="AX548" s="373"/>
      <c r="AY548" s="373"/>
    </row>
    <row r="549" spans="37:51" s="38" customFormat="1" x14ac:dyDescent="0.35">
      <c r="AK549" s="373"/>
      <c r="AL549" s="373"/>
      <c r="AM549" s="373"/>
      <c r="AN549" s="373"/>
      <c r="AO549" s="373"/>
      <c r="AP549" s="373"/>
      <c r="AQ549" s="373"/>
      <c r="AR549" s="373"/>
      <c r="AS549" s="373"/>
      <c r="AT549" s="373"/>
      <c r="AU549" s="373"/>
      <c r="AV549" s="373"/>
      <c r="AW549" s="373"/>
      <c r="AX549" s="373"/>
      <c r="AY549" s="373"/>
    </row>
    <row r="550" spans="37:51" s="38" customFormat="1" x14ac:dyDescent="0.35">
      <c r="AK550" s="373"/>
      <c r="AL550" s="373"/>
      <c r="AM550" s="373"/>
      <c r="AN550" s="373"/>
      <c r="AO550" s="373"/>
      <c r="AP550" s="373"/>
      <c r="AQ550" s="373"/>
      <c r="AR550" s="373"/>
      <c r="AS550" s="373"/>
      <c r="AT550" s="373"/>
      <c r="AU550" s="373"/>
      <c r="AV550" s="373"/>
      <c r="AW550" s="373"/>
      <c r="AX550" s="373"/>
      <c r="AY550" s="373"/>
    </row>
    <row r="551" spans="37:51" s="38" customFormat="1" x14ac:dyDescent="0.35">
      <c r="AK551" s="373"/>
      <c r="AL551" s="373"/>
      <c r="AM551" s="373"/>
      <c r="AN551" s="373"/>
      <c r="AO551" s="373"/>
      <c r="AP551" s="373"/>
      <c r="AQ551" s="373"/>
      <c r="AR551" s="373"/>
      <c r="AS551" s="373"/>
      <c r="AT551" s="373"/>
      <c r="AU551" s="373"/>
      <c r="AV551" s="373"/>
      <c r="AW551" s="373"/>
      <c r="AX551" s="373"/>
      <c r="AY551" s="373"/>
    </row>
    <row r="552" spans="37:51" s="38" customFormat="1" x14ac:dyDescent="0.35">
      <c r="AK552" s="373"/>
      <c r="AL552" s="373"/>
      <c r="AM552" s="373"/>
      <c r="AN552" s="373"/>
      <c r="AO552" s="373"/>
      <c r="AP552" s="373"/>
      <c r="AQ552" s="373"/>
      <c r="AR552" s="373"/>
      <c r="AS552" s="373"/>
      <c r="AT552" s="373"/>
      <c r="AU552" s="373"/>
      <c r="AV552" s="373"/>
      <c r="AW552" s="373"/>
      <c r="AX552" s="373"/>
      <c r="AY552" s="373"/>
    </row>
    <row r="553" spans="37:51" s="38" customFormat="1" x14ac:dyDescent="0.35">
      <c r="AK553" s="373"/>
      <c r="AL553" s="373"/>
      <c r="AM553" s="373"/>
      <c r="AN553" s="373"/>
      <c r="AO553" s="373"/>
      <c r="AP553" s="373"/>
      <c r="AQ553" s="373"/>
      <c r="AR553" s="373"/>
      <c r="AS553" s="373"/>
      <c r="AT553" s="373"/>
      <c r="AU553" s="373"/>
      <c r="AV553" s="373"/>
      <c r="AW553" s="373"/>
      <c r="AX553" s="373"/>
      <c r="AY553" s="373"/>
    </row>
    <row r="554" spans="37:51" s="38" customFormat="1" x14ac:dyDescent="0.35">
      <c r="AK554" s="373"/>
      <c r="AL554" s="373"/>
      <c r="AM554" s="373"/>
      <c r="AN554" s="373"/>
      <c r="AO554" s="373"/>
      <c r="AP554" s="373"/>
      <c r="AQ554" s="373"/>
      <c r="AR554" s="373"/>
      <c r="AS554" s="373"/>
      <c r="AT554" s="373"/>
      <c r="AU554" s="373"/>
      <c r="AV554" s="373"/>
      <c r="AW554" s="373"/>
      <c r="AX554" s="373"/>
      <c r="AY554" s="373"/>
    </row>
    <row r="555" spans="37:51" s="38" customFormat="1" x14ac:dyDescent="0.35">
      <c r="AK555" s="373"/>
      <c r="AL555" s="373"/>
      <c r="AM555" s="373"/>
      <c r="AN555" s="373"/>
      <c r="AO555" s="373"/>
      <c r="AP555" s="373"/>
      <c r="AQ555" s="373"/>
      <c r="AR555" s="373"/>
      <c r="AS555" s="373"/>
      <c r="AT555" s="373"/>
      <c r="AU555" s="373"/>
      <c r="AV555" s="373"/>
      <c r="AW555" s="373"/>
      <c r="AX555" s="373"/>
      <c r="AY555" s="373"/>
    </row>
    <row r="556" spans="37:51" s="38" customFormat="1" x14ac:dyDescent="0.35">
      <c r="AK556" s="373"/>
      <c r="AL556" s="373"/>
      <c r="AM556" s="373"/>
      <c r="AN556" s="373"/>
      <c r="AO556" s="373"/>
      <c r="AP556" s="373"/>
      <c r="AQ556" s="373"/>
      <c r="AR556" s="373"/>
      <c r="AS556" s="373"/>
      <c r="AT556" s="373"/>
      <c r="AU556" s="373"/>
      <c r="AV556" s="373"/>
      <c r="AW556" s="373"/>
      <c r="AX556" s="373"/>
      <c r="AY556" s="373"/>
    </row>
    <row r="557" spans="37:51" s="38" customFormat="1" x14ac:dyDescent="0.35">
      <c r="AK557" s="373"/>
      <c r="AL557" s="373"/>
      <c r="AM557" s="373"/>
      <c r="AN557" s="373"/>
      <c r="AO557" s="373"/>
      <c r="AP557" s="373"/>
      <c r="AQ557" s="373"/>
      <c r="AR557" s="373"/>
      <c r="AS557" s="373"/>
      <c r="AT557" s="373"/>
      <c r="AU557" s="373"/>
      <c r="AV557" s="373"/>
      <c r="AW557" s="373"/>
      <c r="AX557" s="373"/>
      <c r="AY557" s="373"/>
    </row>
    <row r="558" spans="37:51" s="38" customFormat="1" x14ac:dyDescent="0.35">
      <c r="AK558" s="373"/>
      <c r="AL558" s="373"/>
      <c r="AM558" s="373"/>
      <c r="AN558" s="373"/>
      <c r="AO558" s="373"/>
      <c r="AP558" s="373"/>
      <c r="AQ558" s="373"/>
      <c r="AR558" s="373"/>
      <c r="AS558" s="373"/>
      <c r="AT558" s="373"/>
      <c r="AU558" s="373"/>
      <c r="AV558" s="373"/>
      <c r="AW558" s="373"/>
      <c r="AX558" s="373"/>
      <c r="AY558" s="373"/>
    </row>
    <row r="559" spans="37:51" s="38" customFormat="1" x14ac:dyDescent="0.35">
      <c r="AK559" s="373"/>
      <c r="AL559" s="373"/>
      <c r="AM559" s="373"/>
      <c r="AN559" s="373"/>
      <c r="AO559" s="373"/>
      <c r="AP559" s="373"/>
      <c r="AQ559" s="373"/>
      <c r="AR559" s="373"/>
      <c r="AS559" s="373"/>
      <c r="AT559" s="373"/>
      <c r="AU559" s="373"/>
      <c r="AV559" s="373"/>
      <c r="AW559" s="373"/>
      <c r="AX559" s="373"/>
      <c r="AY559" s="373"/>
    </row>
    <row r="560" spans="37:51" s="38" customFormat="1" x14ac:dyDescent="0.35">
      <c r="AK560" s="373"/>
      <c r="AL560" s="373"/>
      <c r="AM560" s="373"/>
      <c r="AN560" s="373"/>
      <c r="AO560" s="373"/>
      <c r="AP560" s="373"/>
      <c r="AQ560" s="373"/>
      <c r="AR560" s="373"/>
      <c r="AS560" s="373"/>
      <c r="AT560" s="373"/>
      <c r="AU560" s="373"/>
      <c r="AV560" s="373"/>
      <c r="AW560" s="373"/>
      <c r="AX560" s="373"/>
      <c r="AY560" s="373"/>
    </row>
    <row r="561" spans="37:51" s="38" customFormat="1" x14ac:dyDescent="0.35">
      <c r="AK561" s="373"/>
      <c r="AL561" s="373"/>
      <c r="AM561" s="373"/>
      <c r="AN561" s="373"/>
      <c r="AO561" s="373"/>
      <c r="AP561" s="373"/>
      <c r="AQ561" s="373"/>
      <c r="AR561" s="373"/>
      <c r="AS561" s="373"/>
      <c r="AT561" s="373"/>
      <c r="AU561" s="373"/>
      <c r="AV561" s="373"/>
      <c r="AW561" s="373"/>
      <c r="AX561" s="373"/>
      <c r="AY561" s="373"/>
    </row>
    <row r="562" spans="37:51" s="38" customFormat="1" x14ac:dyDescent="0.35">
      <c r="AK562" s="373"/>
      <c r="AL562" s="373"/>
      <c r="AM562" s="373"/>
      <c r="AN562" s="373"/>
      <c r="AO562" s="373"/>
      <c r="AP562" s="373"/>
      <c r="AQ562" s="373"/>
      <c r="AR562" s="373"/>
      <c r="AS562" s="373"/>
      <c r="AT562" s="373"/>
      <c r="AU562" s="373"/>
      <c r="AV562" s="373"/>
      <c r="AW562" s="373"/>
      <c r="AX562" s="373"/>
      <c r="AY562" s="373"/>
    </row>
    <row r="563" spans="37:51" s="38" customFormat="1" x14ac:dyDescent="0.35">
      <c r="AK563" s="373"/>
      <c r="AL563" s="373"/>
      <c r="AM563" s="373"/>
      <c r="AN563" s="373"/>
      <c r="AO563" s="373"/>
      <c r="AP563" s="373"/>
      <c r="AQ563" s="373"/>
      <c r="AR563" s="373"/>
      <c r="AS563" s="373"/>
      <c r="AT563" s="373"/>
      <c r="AU563" s="373"/>
      <c r="AV563" s="373"/>
      <c r="AW563" s="373"/>
      <c r="AX563" s="373"/>
      <c r="AY563" s="373"/>
    </row>
    <row r="564" spans="37:51" s="38" customFormat="1" x14ac:dyDescent="0.35">
      <c r="AK564" s="373"/>
      <c r="AL564" s="373"/>
      <c r="AM564" s="373"/>
      <c r="AN564" s="373"/>
      <c r="AO564" s="373"/>
      <c r="AP564" s="373"/>
      <c r="AQ564" s="373"/>
      <c r="AR564" s="373"/>
      <c r="AS564" s="373"/>
      <c r="AT564" s="373"/>
      <c r="AU564" s="373"/>
      <c r="AV564" s="373"/>
      <c r="AW564" s="373"/>
      <c r="AX564" s="373"/>
      <c r="AY564" s="373"/>
    </row>
    <row r="565" spans="37:51" s="38" customFormat="1" x14ac:dyDescent="0.35">
      <c r="AK565" s="373"/>
      <c r="AL565" s="373"/>
      <c r="AM565" s="373"/>
      <c r="AN565" s="373"/>
      <c r="AO565" s="373"/>
      <c r="AP565" s="373"/>
      <c r="AQ565" s="373"/>
      <c r="AR565" s="373"/>
      <c r="AS565" s="373"/>
      <c r="AT565" s="373"/>
      <c r="AU565" s="373"/>
      <c r="AV565" s="373"/>
      <c r="AW565" s="373"/>
      <c r="AX565" s="373"/>
      <c r="AY565" s="373"/>
    </row>
    <row r="566" spans="37:51" s="38" customFormat="1" x14ac:dyDescent="0.35">
      <c r="AK566" s="373"/>
      <c r="AL566" s="373"/>
      <c r="AM566" s="373"/>
      <c r="AN566" s="373"/>
      <c r="AO566" s="373"/>
      <c r="AP566" s="373"/>
      <c r="AQ566" s="373"/>
      <c r="AR566" s="373"/>
      <c r="AS566" s="373"/>
      <c r="AT566" s="373"/>
      <c r="AU566" s="373"/>
      <c r="AV566" s="373"/>
      <c r="AW566" s="373"/>
      <c r="AX566" s="373"/>
      <c r="AY566" s="373"/>
    </row>
    <row r="567" spans="37:51" s="38" customFormat="1" x14ac:dyDescent="0.35">
      <c r="AK567" s="373"/>
      <c r="AL567" s="373"/>
      <c r="AM567" s="373"/>
      <c r="AN567" s="373"/>
      <c r="AO567" s="373"/>
      <c r="AP567" s="373"/>
      <c r="AQ567" s="373"/>
      <c r="AR567" s="373"/>
      <c r="AS567" s="373"/>
      <c r="AT567" s="373"/>
      <c r="AU567" s="373"/>
      <c r="AV567" s="373"/>
      <c r="AW567" s="373"/>
      <c r="AX567" s="373"/>
      <c r="AY567" s="373"/>
    </row>
    <row r="568" spans="37:51" s="38" customFormat="1" x14ac:dyDescent="0.35">
      <c r="AK568" s="373"/>
      <c r="AL568" s="373"/>
      <c r="AM568" s="373"/>
      <c r="AN568" s="373"/>
      <c r="AO568" s="373"/>
      <c r="AP568" s="373"/>
      <c r="AQ568" s="373"/>
      <c r="AR568" s="373"/>
      <c r="AS568" s="373"/>
      <c r="AT568" s="373"/>
      <c r="AU568" s="373"/>
      <c r="AV568" s="373"/>
      <c r="AW568" s="373"/>
      <c r="AX568" s="373"/>
      <c r="AY568" s="373"/>
    </row>
    <row r="569" spans="37:51" s="38" customFormat="1" x14ac:dyDescent="0.35">
      <c r="AK569" s="373"/>
      <c r="AL569" s="373"/>
      <c r="AM569" s="373"/>
      <c r="AN569" s="373"/>
      <c r="AO569" s="373"/>
      <c r="AP569" s="373"/>
      <c r="AQ569" s="373"/>
      <c r="AR569" s="373"/>
      <c r="AS569" s="373"/>
      <c r="AT569" s="373"/>
      <c r="AU569" s="373"/>
      <c r="AV569" s="373"/>
      <c r="AW569" s="373"/>
      <c r="AX569" s="373"/>
      <c r="AY569" s="373"/>
    </row>
    <row r="570" spans="37:51" s="38" customFormat="1" x14ac:dyDescent="0.35">
      <c r="AK570" s="373"/>
      <c r="AL570" s="373"/>
      <c r="AM570" s="373"/>
      <c r="AN570" s="373"/>
      <c r="AO570" s="373"/>
      <c r="AP570" s="373"/>
      <c r="AQ570" s="373"/>
      <c r="AR570" s="373"/>
      <c r="AS570" s="373"/>
      <c r="AT570" s="373"/>
      <c r="AU570" s="373"/>
      <c r="AV570" s="373"/>
      <c r="AW570" s="373"/>
      <c r="AX570" s="373"/>
      <c r="AY570" s="373"/>
    </row>
    <row r="571" spans="37:51" s="38" customFormat="1" x14ac:dyDescent="0.35">
      <c r="AK571" s="373"/>
      <c r="AL571" s="373"/>
      <c r="AM571" s="373"/>
      <c r="AN571" s="373"/>
      <c r="AO571" s="373"/>
      <c r="AP571" s="373"/>
      <c r="AQ571" s="373"/>
      <c r="AR571" s="373"/>
      <c r="AS571" s="373"/>
      <c r="AT571" s="373"/>
      <c r="AU571" s="373"/>
      <c r="AV571" s="373"/>
      <c r="AW571" s="373"/>
      <c r="AX571" s="373"/>
      <c r="AY571" s="373"/>
    </row>
    <row r="572" spans="37:51" s="38" customFormat="1" x14ac:dyDescent="0.35">
      <c r="AK572" s="373"/>
      <c r="AL572" s="373"/>
      <c r="AM572" s="373"/>
      <c r="AN572" s="373"/>
      <c r="AO572" s="373"/>
      <c r="AP572" s="373"/>
      <c r="AQ572" s="373"/>
      <c r="AR572" s="373"/>
      <c r="AS572" s="373"/>
      <c r="AT572" s="373"/>
      <c r="AU572" s="373"/>
      <c r="AV572" s="373"/>
      <c r="AW572" s="373"/>
      <c r="AX572" s="373"/>
      <c r="AY572" s="373"/>
    </row>
    <row r="573" spans="37:51" s="38" customFormat="1" x14ac:dyDescent="0.35">
      <c r="AK573" s="373"/>
      <c r="AL573" s="373"/>
      <c r="AM573" s="373"/>
      <c r="AN573" s="373"/>
      <c r="AO573" s="373"/>
      <c r="AP573" s="373"/>
      <c r="AQ573" s="373"/>
      <c r="AR573" s="373"/>
      <c r="AS573" s="373"/>
      <c r="AT573" s="373"/>
      <c r="AU573" s="373"/>
      <c r="AV573" s="373"/>
      <c r="AW573" s="373"/>
      <c r="AX573" s="373"/>
      <c r="AY573" s="373"/>
    </row>
    <row r="574" spans="37:51" s="38" customFormat="1" x14ac:dyDescent="0.35">
      <c r="AK574" s="373"/>
      <c r="AL574" s="373"/>
      <c r="AM574" s="373"/>
      <c r="AN574" s="373"/>
      <c r="AO574" s="373"/>
      <c r="AP574" s="373"/>
      <c r="AQ574" s="373"/>
      <c r="AR574" s="373"/>
      <c r="AS574" s="373"/>
      <c r="AT574" s="373"/>
      <c r="AU574" s="373"/>
      <c r="AV574" s="373"/>
      <c r="AW574" s="373"/>
      <c r="AX574" s="373"/>
      <c r="AY574" s="373"/>
    </row>
    <row r="575" spans="37:51" s="38" customFormat="1" x14ac:dyDescent="0.35">
      <c r="AK575" s="373"/>
      <c r="AL575" s="373"/>
      <c r="AM575" s="373"/>
      <c r="AN575" s="373"/>
      <c r="AO575" s="373"/>
      <c r="AP575" s="373"/>
      <c r="AQ575" s="373"/>
      <c r="AR575" s="373"/>
      <c r="AS575" s="373"/>
      <c r="AT575" s="373"/>
      <c r="AU575" s="373"/>
      <c r="AV575" s="373"/>
      <c r="AW575" s="373"/>
      <c r="AX575" s="373"/>
      <c r="AY575" s="373"/>
    </row>
    <row r="576" spans="37:51" s="38" customFormat="1" x14ac:dyDescent="0.35">
      <c r="AK576" s="373"/>
      <c r="AL576" s="373"/>
      <c r="AM576" s="373"/>
      <c r="AN576" s="373"/>
      <c r="AO576" s="373"/>
      <c r="AP576" s="373"/>
      <c r="AQ576" s="373"/>
      <c r="AR576" s="373"/>
      <c r="AS576" s="373"/>
      <c r="AT576" s="373"/>
      <c r="AU576" s="373"/>
      <c r="AV576" s="373"/>
      <c r="AW576" s="373"/>
      <c r="AX576" s="373"/>
      <c r="AY576" s="373"/>
    </row>
    <row r="577" spans="37:51" s="38" customFormat="1" x14ac:dyDescent="0.35">
      <c r="AK577" s="373"/>
      <c r="AL577" s="373"/>
      <c r="AM577" s="373"/>
      <c r="AN577" s="373"/>
      <c r="AO577" s="373"/>
      <c r="AP577" s="373"/>
      <c r="AQ577" s="373"/>
      <c r="AR577" s="373"/>
      <c r="AS577" s="373"/>
      <c r="AT577" s="373"/>
      <c r="AU577" s="373"/>
      <c r="AV577" s="373"/>
      <c r="AW577" s="373"/>
      <c r="AX577" s="373"/>
      <c r="AY577" s="373"/>
    </row>
    <row r="578" spans="37:51" s="38" customFormat="1" x14ac:dyDescent="0.35">
      <c r="AK578" s="373"/>
      <c r="AL578" s="373"/>
      <c r="AM578" s="373"/>
      <c r="AN578" s="373"/>
      <c r="AO578" s="373"/>
      <c r="AP578" s="373"/>
      <c r="AQ578" s="373"/>
      <c r="AR578" s="373"/>
      <c r="AS578" s="373"/>
      <c r="AT578" s="373"/>
      <c r="AU578" s="373"/>
      <c r="AV578" s="373"/>
      <c r="AW578" s="373"/>
      <c r="AX578" s="373"/>
      <c r="AY578" s="373"/>
    </row>
    <row r="579" spans="37:51" s="38" customFormat="1" x14ac:dyDescent="0.35">
      <c r="AK579" s="373"/>
      <c r="AL579" s="373"/>
      <c r="AM579" s="373"/>
      <c r="AN579" s="373"/>
      <c r="AO579" s="373"/>
      <c r="AP579" s="373"/>
      <c r="AQ579" s="373"/>
      <c r="AR579" s="373"/>
      <c r="AS579" s="373"/>
      <c r="AT579" s="373"/>
      <c r="AU579" s="373"/>
      <c r="AV579" s="373"/>
      <c r="AW579" s="373"/>
      <c r="AX579" s="373"/>
      <c r="AY579" s="373"/>
    </row>
    <row r="580" spans="37:51" s="38" customFormat="1" x14ac:dyDescent="0.35">
      <c r="AK580" s="373"/>
      <c r="AL580" s="373"/>
      <c r="AM580" s="373"/>
      <c r="AN580" s="373"/>
      <c r="AO580" s="373"/>
      <c r="AP580" s="373"/>
      <c r="AQ580" s="373"/>
      <c r="AR580" s="373"/>
      <c r="AS580" s="373"/>
      <c r="AT580" s="373"/>
      <c r="AU580" s="373"/>
      <c r="AV580" s="373"/>
      <c r="AW580" s="373"/>
      <c r="AX580" s="373"/>
      <c r="AY580" s="373"/>
    </row>
    <row r="581" spans="37:51" s="38" customFormat="1" x14ac:dyDescent="0.35">
      <c r="AK581" s="373"/>
      <c r="AL581" s="373"/>
      <c r="AM581" s="373"/>
      <c r="AN581" s="373"/>
      <c r="AO581" s="373"/>
      <c r="AP581" s="373"/>
      <c r="AQ581" s="373"/>
      <c r="AR581" s="373"/>
      <c r="AS581" s="373"/>
      <c r="AT581" s="373"/>
      <c r="AU581" s="373"/>
      <c r="AV581" s="373"/>
      <c r="AW581" s="373"/>
      <c r="AX581" s="373"/>
      <c r="AY581" s="373"/>
    </row>
    <row r="582" spans="37:51" s="38" customFormat="1" x14ac:dyDescent="0.35">
      <c r="AK582" s="373"/>
      <c r="AL582" s="373"/>
      <c r="AM582" s="373"/>
      <c r="AN582" s="373"/>
      <c r="AO582" s="373"/>
      <c r="AP582" s="373"/>
      <c r="AQ582" s="373"/>
      <c r="AR582" s="373"/>
      <c r="AS582" s="373"/>
      <c r="AT582" s="373"/>
      <c r="AU582" s="373"/>
      <c r="AV582" s="373"/>
      <c r="AW582" s="373"/>
      <c r="AX582" s="373"/>
      <c r="AY582" s="373"/>
    </row>
    <row r="583" spans="37:51" s="38" customFormat="1" x14ac:dyDescent="0.35">
      <c r="AK583" s="373"/>
      <c r="AL583" s="373"/>
      <c r="AM583" s="373"/>
      <c r="AN583" s="373"/>
      <c r="AO583" s="373"/>
      <c r="AP583" s="373"/>
      <c r="AQ583" s="373"/>
      <c r="AR583" s="373"/>
      <c r="AS583" s="373"/>
      <c r="AT583" s="373"/>
      <c r="AU583" s="373"/>
      <c r="AV583" s="373"/>
      <c r="AW583" s="373"/>
      <c r="AX583" s="373"/>
      <c r="AY583" s="373"/>
    </row>
    <row r="584" spans="37:51" s="38" customFormat="1" x14ac:dyDescent="0.35">
      <c r="AK584" s="373"/>
      <c r="AL584" s="373"/>
      <c r="AM584" s="373"/>
      <c r="AN584" s="373"/>
      <c r="AO584" s="373"/>
      <c r="AP584" s="373"/>
      <c r="AQ584" s="373"/>
      <c r="AR584" s="373"/>
      <c r="AS584" s="373"/>
      <c r="AT584" s="373"/>
      <c r="AU584" s="373"/>
      <c r="AV584" s="373"/>
      <c r="AW584" s="373"/>
      <c r="AX584" s="373"/>
      <c r="AY584" s="373"/>
    </row>
    <row r="585" spans="37:51" s="38" customFormat="1" x14ac:dyDescent="0.35">
      <c r="AK585" s="373"/>
      <c r="AL585" s="373"/>
      <c r="AM585" s="373"/>
      <c r="AN585" s="373"/>
      <c r="AO585" s="373"/>
      <c r="AP585" s="373"/>
      <c r="AQ585" s="373"/>
      <c r="AR585" s="373"/>
      <c r="AS585" s="373"/>
      <c r="AT585" s="373"/>
      <c r="AU585" s="373"/>
      <c r="AV585" s="373"/>
      <c r="AW585" s="373"/>
      <c r="AX585" s="373"/>
      <c r="AY585" s="373"/>
    </row>
    <row r="586" spans="37:51" s="38" customFormat="1" x14ac:dyDescent="0.35">
      <c r="AK586" s="373"/>
      <c r="AL586" s="373"/>
      <c r="AM586" s="373"/>
      <c r="AN586" s="373"/>
      <c r="AO586" s="373"/>
      <c r="AP586" s="373"/>
      <c r="AQ586" s="373"/>
      <c r="AR586" s="373"/>
      <c r="AS586" s="373"/>
      <c r="AT586" s="373"/>
      <c r="AU586" s="373"/>
      <c r="AV586" s="373"/>
      <c r="AW586" s="373"/>
      <c r="AX586" s="373"/>
      <c r="AY586" s="373"/>
    </row>
    <row r="587" spans="37:51" s="38" customFormat="1" x14ac:dyDescent="0.35">
      <c r="AK587" s="373"/>
      <c r="AL587" s="373"/>
      <c r="AM587" s="373"/>
      <c r="AN587" s="373"/>
      <c r="AO587" s="373"/>
      <c r="AP587" s="373"/>
      <c r="AQ587" s="373"/>
      <c r="AR587" s="373"/>
      <c r="AS587" s="373"/>
      <c r="AT587" s="373"/>
      <c r="AU587" s="373"/>
      <c r="AV587" s="373"/>
      <c r="AW587" s="373"/>
      <c r="AX587" s="373"/>
      <c r="AY587" s="373"/>
    </row>
    <row r="588" spans="37:51" s="38" customFormat="1" x14ac:dyDescent="0.35">
      <c r="AK588" s="373"/>
      <c r="AL588" s="373"/>
      <c r="AM588" s="373"/>
      <c r="AN588" s="373"/>
      <c r="AO588" s="373"/>
      <c r="AP588" s="373"/>
      <c r="AQ588" s="373"/>
      <c r="AR588" s="373"/>
      <c r="AS588" s="373"/>
      <c r="AT588" s="373"/>
      <c r="AU588" s="373"/>
      <c r="AV588" s="373"/>
      <c r="AW588" s="373"/>
      <c r="AX588" s="373"/>
      <c r="AY588" s="373"/>
    </row>
    <row r="589" spans="37:51" s="38" customFormat="1" x14ac:dyDescent="0.35">
      <c r="AK589" s="373"/>
      <c r="AL589" s="373"/>
      <c r="AM589" s="373"/>
      <c r="AN589" s="373"/>
      <c r="AO589" s="373"/>
      <c r="AP589" s="373"/>
      <c r="AQ589" s="373"/>
      <c r="AR589" s="373"/>
      <c r="AS589" s="373"/>
      <c r="AT589" s="373"/>
      <c r="AU589" s="373"/>
      <c r="AV589" s="373"/>
      <c r="AW589" s="373"/>
      <c r="AX589" s="373"/>
      <c r="AY589" s="373"/>
    </row>
    <row r="590" spans="37:51" s="38" customFormat="1" x14ac:dyDescent="0.35">
      <c r="AK590" s="373"/>
      <c r="AL590" s="373"/>
      <c r="AM590" s="373"/>
      <c r="AN590" s="373"/>
      <c r="AO590" s="373"/>
      <c r="AP590" s="373"/>
      <c r="AQ590" s="373"/>
      <c r="AR590" s="373"/>
      <c r="AS590" s="373"/>
      <c r="AT590" s="373"/>
      <c r="AU590" s="373"/>
      <c r="AV590" s="373"/>
      <c r="AW590" s="373"/>
      <c r="AX590" s="373"/>
      <c r="AY590" s="373"/>
    </row>
    <row r="591" spans="37:51" s="38" customFormat="1" x14ac:dyDescent="0.35">
      <c r="AK591" s="373"/>
      <c r="AL591" s="373"/>
      <c r="AM591" s="373"/>
      <c r="AN591" s="373"/>
      <c r="AO591" s="373"/>
      <c r="AP591" s="373"/>
      <c r="AQ591" s="373"/>
      <c r="AR591" s="373"/>
      <c r="AS591" s="373"/>
      <c r="AT591" s="373"/>
      <c r="AU591" s="373"/>
      <c r="AV591" s="373"/>
      <c r="AW591" s="373"/>
      <c r="AX591" s="373"/>
      <c r="AY591" s="373"/>
    </row>
    <row r="592" spans="37:51" s="38" customFormat="1" x14ac:dyDescent="0.35">
      <c r="AK592" s="373"/>
      <c r="AL592" s="373"/>
      <c r="AM592" s="373"/>
      <c r="AN592" s="373"/>
      <c r="AO592" s="373"/>
      <c r="AP592" s="373"/>
      <c r="AQ592" s="373"/>
      <c r="AR592" s="373"/>
      <c r="AS592" s="373"/>
      <c r="AT592" s="373"/>
      <c r="AU592" s="373"/>
      <c r="AV592" s="373"/>
      <c r="AW592" s="373"/>
      <c r="AX592" s="373"/>
      <c r="AY592" s="373"/>
    </row>
    <row r="593" spans="37:51" s="38" customFormat="1" x14ac:dyDescent="0.35">
      <c r="AK593" s="373"/>
      <c r="AL593" s="373"/>
      <c r="AM593" s="373"/>
      <c r="AN593" s="373"/>
      <c r="AO593" s="373"/>
      <c r="AP593" s="373"/>
      <c r="AQ593" s="373"/>
      <c r="AR593" s="373"/>
      <c r="AS593" s="373"/>
      <c r="AT593" s="373"/>
      <c r="AU593" s="373"/>
      <c r="AV593" s="373"/>
      <c r="AW593" s="373"/>
      <c r="AX593" s="373"/>
      <c r="AY593" s="373"/>
    </row>
    <row r="594" spans="37:51" s="38" customFormat="1" x14ac:dyDescent="0.35">
      <c r="AK594" s="373"/>
      <c r="AL594" s="373"/>
      <c r="AM594" s="373"/>
      <c r="AN594" s="373"/>
      <c r="AO594" s="373"/>
      <c r="AP594" s="373"/>
      <c r="AQ594" s="373"/>
      <c r="AR594" s="373"/>
      <c r="AS594" s="373"/>
      <c r="AT594" s="373"/>
      <c r="AU594" s="373"/>
      <c r="AV594" s="373"/>
      <c r="AW594" s="373"/>
      <c r="AX594" s="373"/>
      <c r="AY594" s="373"/>
    </row>
    <row r="595" spans="37:51" s="38" customFormat="1" x14ac:dyDescent="0.35">
      <c r="AK595" s="373"/>
      <c r="AL595" s="373"/>
      <c r="AM595" s="373"/>
      <c r="AN595" s="373"/>
      <c r="AO595" s="373"/>
      <c r="AP595" s="373"/>
      <c r="AQ595" s="373"/>
      <c r="AR595" s="373"/>
      <c r="AS595" s="373"/>
      <c r="AT595" s="373"/>
      <c r="AU595" s="373"/>
      <c r="AV595" s="373"/>
      <c r="AW595" s="373"/>
      <c r="AX595" s="373"/>
      <c r="AY595" s="373"/>
    </row>
    <row r="596" spans="37:51" s="38" customFormat="1" x14ac:dyDescent="0.35">
      <c r="AK596" s="373"/>
      <c r="AL596" s="373"/>
      <c r="AM596" s="373"/>
      <c r="AN596" s="373"/>
      <c r="AO596" s="373"/>
      <c r="AP596" s="373"/>
      <c r="AQ596" s="373"/>
      <c r="AR596" s="373"/>
      <c r="AS596" s="373"/>
      <c r="AT596" s="373"/>
      <c r="AU596" s="373"/>
      <c r="AV596" s="373"/>
      <c r="AW596" s="373"/>
      <c r="AX596" s="373"/>
      <c r="AY596" s="373"/>
    </row>
    <row r="597" spans="37:51" s="38" customFormat="1" x14ac:dyDescent="0.35">
      <c r="AK597" s="373"/>
      <c r="AL597" s="373"/>
      <c r="AM597" s="373"/>
      <c r="AN597" s="373"/>
      <c r="AO597" s="373"/>
      <c r="AP597" s="373"/>
      <c r="AQ597" s="373"/>
      <c r="AR597" s="373"/>
      <c r="AS597" s="373"/>
      <c r="AT597" s="373"/>
      <c r="AU597" s="373"/>
      <c r="AV597" s="373"/>
      <c r="AW597" s="373"/>
      <c r="AX597" s="373"/>
      <c r="AY597" s="373"/>
    </row>
    <row r="598" spans="37:51" s="38" customFormat="1" x14ac:dyDescent="0.35">
      <c r="AK598" s="373"/>
      <c r="AL598" s="373"/>
      <c r="AM598" s="373"/>
      <c r="AN598" s="373"/>
      <c r="AO598" s="373"/>
      <c r="AP598" s="373"/>
      <c r="AQ598" s="373"/>
      <c r="AR598" s="373"/>
      <c r="AS598" s="373"/>
      <c r="AT598" s="373"/>
      <c r="AU598" s="373"/>
      <c r="AV598" s="373"/>
      <c r="AW598" s="373"/>
      <c r="AX598" s="373"/>
      <c r="AY598" s="373"/>
    </row>
    <row r="599" spans="37:51" s="38" customFormat="1" x14ac:dyDescent="0.35">
      <c r="AK599" s="373"/>
      <c r="AL599" s="373"/>
      <c r="AM599" s="373"/>
      <c r="AN599" s="373"/>
      <c r="AO599" s="373"/>
      <c r="AP599" s="373"/>
      <c r="AQ599" s="373"/>
      <c r="AR599" s="373"/>
      <c r="AS599" s="373"/>
      <c r="AT599" s="373"/>
      <c r="AU599" s="373"/>
      <c r="AV599" s="373"/>
      <c r="AW599" s="373"/>
      <c r="AX599" s="373"/>
      <c r="AY599" s="373"/>
    </row>
    <row r="600" spans="37:51" s="38" customFormat="1" x14ac:dyDescent="0.35">
      <c r="AK600" s="373"/>
      <c r="AL600" s="373"/>
      <c r="AM600" s="373"/>
      <c r="AN600" s="373"/>
      <c r="AO600" s="373"/>
      <c r="AP600" s="373"/>
      <c r="AQ600" s="373"/>
      <c r="AR600" s="373"/>
      <c r="AS600" s="373"/>
      <c r="AT600" s="373"/>
      <c r="AU600" s="373"/>
      <c r="AV600" s="373"/>
      <c r="AW600" s="373"/>
      <c r="AX600" s="373"/>
      <c r="AY600" s="373"/>
    </row>
    <row r="601" spans="37:51" s="38" customFormat="1" x14ac:dyDescent="0.35">
      <c r="AK601" s="373"/>
      <c r="AL601" s="373"/>
      <c r="AM601" s="373"/>
      <c r="AN601" s="373"/>
      <c r="AO601" s="373"/>
      <c r="AP601" s="373"/>
      <c r="AQ601" s="373"/>
      <c r="AR601" s="373"/>
      <c r="AS601" s="373"/>
      <c r="AT601" s="373"/>
      <c r="AU601" s="373"/>
      <c r="AV601" s="373"/>
      <c r="AW601" s="373"/>
      <c r="AX601" s="373"/>
      <c r="AY601" s="373"/>
    </row>
    <row r="602" spans="37:51" s="38" customFormat="1" x14ac:dyDescent="0.35">
      <c r="AK602" s="373"/>
      <c r="AL602" s="373"/>
      <c r="AM602" s="373"/>
      <c r="AN602" s="373"/>
      <c r="AO602" s="373"/>
      <c r="AP602" s="373"/>
      <c r="AQ602" s="373"/>
      <c r="AR602" s="373"/>
      <c r="AS602" s="373"/>
      <c r="AT602" s="373"/>
      <c r="AU602" s="373"/>
      <c r="AV602" s="373"/>
      <c r="AW602" s="373"/>
      <c r="AX602" s="373"/>
      <c r="AY602" s="373"/>
    </row>
    <row r="603" spans="37:51" s="38" customFormat="1" x14ac:dyDescent="0.35">
      <c r="AK603" s="373"/>
      <c r="AL603" s="373"/>
      <c r="AM603" s="373"/>
      <c r="AN603" s="373"/>
      <c r="AO603" s="373"/>
      <c r="AP603" s="373"/>
      <c r="AQ603" s="373"/>
      <c r="AR603" s="373"/>
      <c r="AS603" s="373"/>
      <c r="AT603" s="373"/>
      <c r="AU603" s="373"/>
      <c r="AV603" s="373"/>
      <c r="AW603" s="373"/>
      <c r="AX603" s="373"/>
      <c r="AY603" s="373"/>
    </row>
    <row r="604" spans="37:51" s="38" customFormat="1" x14ac:dyDescent="0.35">
      <c r="AK604" s="373"/>
      <c r="AL604" s="373"/>
      <c r="AM604" s="373"/>
      <c r="AN604" s="373"/>
      <c r="AO604" s="373"/>
      <c r="AP604" s="373"/>
      <c r="AQ604" s="373"/>
      <c r="AR604" s="373"/>
      <c r="AS604" s="373"/>
      <c r="AT604" s="373"/>
      <c r="AU604" s="373"/>
      <c r="AV604" s="373"/>
      <c r="AW604" s="373"/>
      <c r="AX604" s="373"/>
      <c r="AY604" s="373"/>
    </row>
    <row r="605" spans="37:51" s="38" customFormat="1" x14ac:dyDescent="0.35">
      <c r="AK605" s="373"/>
      <c r="AL605" s="373"/>
      <c r="AM605" s="373"/>
      <c r="AN605" s="373"/>
      <c r="AO605" s="373"/>
      <c r="AP605" s="373"/>
      <c r="AQ605" s="373"/>
      <c r="AR605" s="373"/>
      <c r="AS605" s="373"/>
      <c r="AT605" s="373"/>
      <c r="AU605" s="373"/>
      <c r="AV605" s="373"/>
      <c r="AW605" s="373"/>
      <c r="AX605" s="373"/>
      <c r="AY605" s="373"/>
    </row>
    <row r="606" spans="37:51" s="38" customFormat="1" x14ac:dyDescent="0.35">
      <c r="AK606" s="373"/>
      <c r="AL606" s="373"/>
      <c r="AM606" s="373"/>
      <c r="AN606" s="373"/>
      <c r="AO606" s="373"/>
      <c r="AP606" s="373"/>
      <c r="AQ606" s="373"/>
      <c r="AR606" s="373"/>
      <c r="AS606" s="373"/>
      <c r="AT606" s="373"/>
      <c r="AU606" s="373"/>
      <c r="AV606" s="373"/>
      <c r="AW606" s="373"/>
      <c r="AX606" s="373"/>
      <c r="AY606" s="373"/>
    </row>
    <row r="607" spans="37:51" s="38" customFormat="1" x14ac:dyDescent="0.35">
      <c r="AK607" s="373"/>
      <c r="AL607" s="373"/>
      <c r="AM607" s="373"/>
      <c r="AN607" s="373"/>
      <c r="AO607" s="373"/>
      <c r="AP607" s="373"/>
      <c r="AQ607" s="373"/>
      <c r="AR607" s="373"/>
      <c r="AS607" s="373"/>
      <c r="AT607" s="373"/>
      <c r="AU607" s="373"/>
      <c r="AV607" s="373"/>
      <c r="AW607" s="373"/>
      <c r="AX607" s="373"/>
      <c r="AY607" s="373"/>
    </row>
    <row r="608" spans="37:51" s="38" customFormat="1" x14ac:dyDescent="0.35">
      <c r="AK608" s="373"/>
      <c r="AL608" s="373"/>
      <c r="AM608" s="373"/>
      <c r="AN608" s="373"/>
      <c r="AO608" s="373"/>
      <c r="AP608" s="373"/>
      <c r="AQ608" s="373"/>
      <c r="AR608" s="373"/>
      <c r="AS608" s="373"/>
      <c r="AT608" s="373"/>
      <c r="AU608" s="373"/>
      <c r="AV608" s="373"/>
      <c r="AW608" s="373"/>
      <c r="AX608" s="373"/>
      <c r="AY608" s="373"/>
    </row>
    <row r="609" spans="37:51" s="38" customFormat="1" x14ac:dyDescent="0.35">
      <c r="AK609" s="373"/>
      <c r="AL609" s="373"/>
      <c r="AM609" s="373"/>
      <c r="AN609" s="373"/>
      <c r="AO609" s="373"/>
      <c r="AP609" s="373"/>
      <c r="AQ609" s="373"/>
      <c r="AR609" s="373"/>
      <c r="AS609" s="373"/>
      <c r="AT609" s="373"/>
      <c r="AU609" s="373"/>
      <c r="AV609" s="373"/>
      <c r="AW609" s="373"/>
      <c r="AX609" s="373"/>
      <c r="AY609" s="373"/>
    </row>
    <row r="610" spans="37:51" s="38" customFormat="1" x14ac:dyDescent="0.35">
      <c r="AK610" s="373"/>
      <c r="AL610" s="373"/>
      <c r="AM610" s="373"/>
      <c r="AN610" s="373"/>
      <c r="AO610" s="373"/>
      <c r="AP610" s="373"/>
      <c r="AQ610" s="373"/>
      <c r="AR610" s="373"/>
      <c r="AS610" s="373"/>
      <c r="AT610" s="373"/>
      <c r="AU610" s="373"/>
      <c r="AV610" s="373"/>
      <c r="AW610" s="373"/>
      <c r="AX610" s="373"/>
      <c r="AY610" s="373"/>
    </row>
    <row r="611" spans="37:51" s="38" customFormat="1" x14ac:dyDescent="0.35">
      <c r="AK611" s="373"/>
      <c r="AL611" s="373"/>
      <c r="AM611" s="373"/>
      <c r="AN611" s="373"/>
      <c r="AO611" s="373"/>
      <c r="AP611" s="373"/>
      <c r="AQ611" s="373"/>
      <c r="AR611" s="373"/>
      <c r="AS611" s="373"/>
      <c r="AT611" s="373"/>
      <c r="AU611" s="373"/>
      <c r="AV611" s="373"/>
      <c r="AW611" s="373"/>
      <c r="AX611" s="373"/>
      <c r="AY611" s="373"/>
    </row>
    <row r="612" spans="37:51" s="38" customFormat="1" x14ac:dyDescent="0.35">
      <c r="AK612" s="373"/>
      <c r="AL612" s="373"/>
      <c r="AM612" s="373"/>
      <c r="AN612" s="373"/>
      <c r="AO612" s="373"/>
      <c r="AP612" s="373"/>
      <c r="AQ612" s="373"/>
      <c r="AR612" s="373"/>
      <c r="AS612" s="373"/>
      <c r="AT612" s="373"/>
      <c r="AU612" s="373"/>
      <c r="AV612" s="373"/>
      <c r="AW612" s="373"/>
      <c r="AX612" s="373"/>
      <c r="AY612" s="373"/>
    </row>
    <row r="613" spans="37:51" s="38" customFormat="1" x14ac:dyDescent="0.35">
      <c r="AK613" s="373"/>
      <c r="AL613" s="373"/>
      <c r="AM613" s="373"/>
      <c r="AN613" s="373"/>
      <c r="AO613" s="373"/>
      <c r="AP613" s="373"/>
      <c r="AQ613" s="373"/>
      <c r="AR613" s="373"/>
      <c r="AS613" s="373"/>
      <c r="AT613" s="373"/>
      <c r="AU613" s="373"/>
      <c r="AV613" s="373"/>
      <c r="AW613" s="373"/>
      <c r="AX613" s="373"/>
      <c r="AY613" s="373"/>
    </row>
    <row r="614" spans="37:51" s="38" customFormat="1" x14ac:dyDescent="0.35">
      <c r="AK614" s="373"/>
      <c r="AL614" s="373"/>
      <c r="AM614" s="373"/>
      <c r="AN614" s="373"/>
      <c r="AO614" s="373"/>
      <c r="AP614" s="373"/>
      <c r="AQ614" s="373"/>
      <c r="AR614" s="373"/>
      <c r="AS614" s="373"/>
      <c r="AT614" s="373"/>
      <c r="AU614" s="373"/>
      <c r="AV614" s="373"/>
      <c r="AW614" s="373"/>
      <c r="AX614" s="373"/>
      <c r="AY614" s="373"/>
    </row>
    <row r="615" spans="37:51" s="38" customFormat="1" x14ac:dyDescent="0.35">
      <c r="AK615" s="373"/>
      <c r="AL615" s="373"/>
      <c r="AM615" s="373"/>
      <c r="AN615" s="373"/>
      <c r="AO615" s="373"/>
      <c r="AP615" s="373"/>
      <c r="AQ615" s="373"/>
      <c r="AR615" s="373"/>
      <c r="AS615" s="373"/>
      <c r="AT615" s="373"/>
      <c r="AU615" s="373"/>
      <c r="AV615" s="373"/>
      <c r="AW615" s="373"/>
      <c r="AX615" s="373"/>
      <c r="AY615" s="373"/>
    </row>
    <row r="616" spans="37:51" s="38" customFormat="1" x14ac:dyDescent="0.35">
      <c r="AK616" s="373"/>
      <c r="AL616" s="373"/>
      <c r="AM616" s="373"/>
      <c r="AN616" s="373"/>
      <c r="AO616" s="373"/>
      <c r="AP616" s="373"/>
      <c r="AQ616" s="373"/>
      <c r="AR616" s="373"/>
      <c r="AS616" s="373"/>
      <c r="AT616" s="373"/>
      <c r="AU616" s="373"/>
      <c r="AV616" s="373"/>
      <c r="AW616" s="373"/>
      <c r="AX616" s="373"/>
      <c r="AY616" s="373"/>
    </row>
    <row r="617" spans="37:51" s="38" customFormat="1" x14ac:dyDescent="0.35">
      <c r="AK617" s="373"/>
      <c r="AL617" s="373"/>
      <c r="AM617" s="373"/>
      <c r="AN617" s="373"/>
      <c r="AO617" s="373"/>
      <c r="AP617" s="373"/>
      <c r="AQ617" s="373"/>
      <c r="AR617" s="373"/>
      <c r="AS617" s="373"/>
      <c r="AT617" s="373"/>
      <c r="AU617" s="373"/>
      <c r="AV617" s="373"/>
      <c r="AW617" s="373"/>
      <c r="AX617" s="373"/>
      <c r="AY617" s="373"/>
    </row>
    <row r="618" spans="37:51" s="38" customFormat="1" x14ac:dyDescent="0.35">
      <c r="AK618" s="373"/>
      <c r="AL618" s="373"/>
      <c r="AM618" s="373"/>
      <c r="AN618" s="373"/>
      <c r="AO618" s="373"/>
      <c r="AP618" s="373"/>
      <c r="AQ618" s="373"/>
      <c r="AR618" s="373"/>
      <c r="AS618" s="373"/>
      <c r="AT618" s="373"/>
      <c r="AU618" s="373"/>
      <c r="AV618" s="373"/>
      <c r="AW618" s="373"/>
      <c r="AX618" s="373"/>
      <c r="AY618" s="373"/>
    </row>
    <row r="619" spans="37:51" s="38" customFormat="1" x14ac:dyDescent="0.35">
      <c r="AK619" s="373"/>
      <c r="AL619" s="373"/>
      <c r="AM619" s="373"/>
      <c r="AN619" s="373"/>
      <c r="AO619" s="373"/>
      <c r="AP619" s="373"/>
      <c r="AQ619" s="373"/>
      <c r="AR619" s="373"/>
      <c r="AS619" s="373"/>
      <c r="AT619" s="373"/>
      <c r="AU619" s="373"/>
      <c r="AV619" s="373"/>
      <c r="AW619" s="373"/>
      <c r="AX619" s="373"/>
      <c r="AY619" s="373"/>
    </row>
    <row r="620" spans="37:51" s="38" customFormat="1" x14ac:dyDescent="0.35">
      <c r="AK620" s="373"/>
      <c r="AL620" s="373"/>
      <c r="AM620" s="373"/>
      <c r="AN620" s="373"/>
      <c r="AO620" s="373"/>
      <c r="AP620" s="373"/>
      <c r="AQ620" s="373"/>
      <c r="AR620" s="373"/>
      <c r="AS620" s="373"/>
      <c r="AT620" s="373"/>
      <c r="AU620" s="373"/>
      <c r="AV620" s="373"/>
      <c r="AW620" s="373"/>
      <c r="AX620" s="373"/>
      <c r="AY620" s="373"/>
    </row>
    <row r="621" spans="37:51" s="38" customFormat="1" x14ac:dyDescent="0.35">
      <c r="AK621" s="373"/>
      <c r="AL621" s="373"/>
      <c r="AM621" s="373"/>
      <c r="AN621" s="373"/>
      <c r="AO621" s="373"/>
      <c r="AP621" s="373"/>
      <c r="AQ621" s="373"/>
      <c r="AR621" s="373"/>
      <c r="AS621" s="373"/>
      <c r="AT621" s="373"/>
      <c r="AU621" s="373"/>
      <c r="AV621" s="373"/>
      <c r="AW621" s="373"/>
      <c r="AX621" s="373"/>
      <c r="AY621" s="373"/>
    </row>
    <row r="622" spans="37:51" s="38" customFormat="1" x14ac:dyDescent="0.35">
      <c r="AK622" s="373"/>
      <c r="AL622" s="373"/>
      <c r="AM622" s="373"/>
      <c r="AN622" s="373"/>
      <c r="AO622" s="373"/>
      <c r="AP622" s="373"/>
      <c r="AQ622" s="373"/>
      <c r="AR622" s="373"/>
      <c r="AS622" s="373"/>
      <c r="AT622" s="373"/>
      <c r="AU622" s="373"/>
      <c r="AV622" s="373"/>
      <c r="AW622" s="373"/>
      <c r="AX622" s="373"/>
      <c r="AY622" s="373"/>
    </row>
    <row r="623" spans="37:51" s="38" customFormat="1" x14ac:dyDescent="0.35">
      <c r="AK623" s="373"/>
      <c r="AL623" s="373"/>
      <c r="AM623" s="373"/>
      <c r="AN623" s="373"/>
      <c r="AO623" s="373"/>
      <c r="AP623" s="373"/>
      <c r="AQ623" s="373"/>
      <c r="AR623" s="373"/>
      <c r="AS623" s="373"/>
      <c r="AT623" s="373"/>
      <c r="AU623" s="373"/>
      <c r="AV623" s="373"/>
      <c r="AW623" s="373"/>
      <c r="AX623" s="373"/>
      <c r="AY623" s="373"/>
    </row>
    <row r="624" spans="37:51" s="38" customFormat="1" x14ac:dyDescent="0.35">
      <c r="AK624" s="373"/>
      <c r="AL624" s="373"/>
      <c r="AM624" s="373"/>
      <c r="AN624" s="373"/>
      <c r="AO624" s="373"/>
      <c r="AP624" s="373"/>
      <c r="AQ624" s="373"/>
      <c r="AR624" s="373"/>
      <c r="AS624" s="373"/>
      <c r="AT624" s="373"/>
      <c r="AU624" s="373"/>
      <c r="AV624" s="373"/>
      <c r="AW624" s="373"/>
      <c r="AX624" s="373"/>
      <c r="AY624" s="373"/>
    </row>
    <row r="625" spans="37:51" s="38" customFormat="1" x14ac:dyDescent="0.35">
      <c r="AK625" s="373"/>
      <c r="AL625" s="373"/>
      <c r="AM625" s="373"/>
      <c r="AN625" s="373"/>
      <c r="AO625" s="373"/>
      <c r="AP625" s="373"/>
      <c r="AQ625" s="373"/>
      <c r="AR625" s="373"/>
      <c r="AS625" s="373"/>
      <c r="AT625" s="373"/>
      <c r="AU625" s="373"/>
      <c r="AV625" s="373"/>
      <c r="AW625" s="373"/>
      <c r="AX625" s="373"/>
      <c r="AY625" s="373"/>
    </row>
    <row r="626" spans="37:51" s="38" customFormat="1" x14ac:dyDescent="0.35">
      <c r="AK626" s="373"/>
      <c r="AL626" s="373"/>
      <c r="AM626" s="373"/>
      <c r="AN626" s="373"/>
      <c r="AO626" s="373"/>
      <c r="AP626" s="373"/>
      <c r="AQ626" s="373"/>
      <c r="AR626" s="373"/>
      <c r="AS626" s="373"/>
      <c r="AT626" s="373"/>
      <c r="AU626" s="373"/>
      <c r="AV626" s="373"/>
      <c r="AW626" s="373"/>
      <c r="AX626" s="373"/>
      <c r="AY626" s="373"/>
    </row>
    <row r="627" spans="37:51" s="38" customFormat="1" x14ac:dyDescent="0.35">
      <c r="AK627" s="373"/>
      <c r="AL627" s="373"/>
      <c r="AM627" s="373"/>
      <c r="AN627" s="373"/>
      <c r="AO627" s="373"/>
      <c r="AP627" s="373"/>
      <c r="AQ627" s="373"/>
      <c r="AR627" s="373"/>
      <c r="AS627" s="373"/>
      <c r="AT627" s="373"/>
      <c r="AU627" s="373"/>
      <c r="AV627" s="373"/>
      <c r="AW627" s="373"/>
      <c r="AX627" s="373"/>
      <c r="AY627" s="373"/>
    </row>
    <row r="628" spans="37:51" s="38" customFormat="1" x14ac:dyDescent="0.35">
      <c r="AK628" s="373"/>
      <c r="AL628" s="373"/>
      <c r="AM628" s="373"/>
      <c r="AN628" s="373"/>
      <c r="AO628" s="373"/>
      <c r="AP628" s="373"/>
      <c r="AQ628" s="373"/>
      <c r="AR628" s="373"/>
      <c r="AS628" s="373"/>
      <c r="AT628" s="373"/>
      <c r="AU628" s="373"/>
      <c r="AV628" s="373"/>
      <c r="AW628" s="373"/>
      <c r="AX628" s="373"/>
      <c r="AY628" s="373"/>
    </row>
    <row r="629" spans="37:51" s="38" customFormat="1" x14ac:dyDescent="0.35">
      <c r="AK629" s="373"/>
      <c r="AL629" s="373"/>
      <c r="AM629" s="373"/>
      <c r="AN629" s="373"/>
      <c r="AO629" s="373"/>
      <c r="AP629" s="373"/>
      <c r="AQ629" s="373"/>
      <c r="AR629" s="373"/>
      <c r="AS629" s="373"/>
      <c r="AT629" s="373"/>
      <c r="AU629" s="373"/>
      <c r="AV629" s="373"/>
      <c r="AW629" s="373"/>
      <c r="AX629" s="373"/>
      <c r="AY629" s="373"/>
    </row>
    <row r="630" spans="37:51" s="38" customFormat="1" x14ac:dyDescent="0.35">
      <c r="AK630" s="373"/>
      <c r="AL630" s="373"/>
      <c r="AM630" s="373"/>
      <c r="AN630" s="373"/>
      <c r="AO630" s="373"/>
      <c r="AP630" s="373"/>
      <c r="AQ630" s="373"/>
      <c r="AR630" s="373"/>
      <c r="AS630" s="373"/>
      <c r="AT630" s="373"/>
      <c r="AU630" s="373"/>
      <c r="AV630" s="373"/>
      <c r="AW630" s="373"/>
      <c r="AX630" s="373"/>
      <c r="AY630" s="373"/>
    </row>
    <row r="631" spans="37:51" s="38" customFormat="1" x14ac:dyDescent="0.35">
      <c r="AK631" s="373"/>
      <c r="AL631" s="373"/>
      <c r="AM631" s="373"/>
      <c r="AN631" s="373"/>
      <c r="AO631" s="373"/>
      <c r="AP631" s="373"/>
      <c r="AQ631" s="373"/>
      <c r="AR631" s="373"/>
      <c r="AS631" s="373"/>
      <c r="AT631" s="373"/>
      <c r="AU631" s="373"/>
      <c r="AV631" s="373"/>
      <c r="AW631" s="373"/>
      <c r="AX631" s="373"/>
      <c r="AY631" s="373"/>
    </row>
    <row r="632" spans="37:51" s="38" customFormat="1" x14ac:dyDescent="0.35">
      <c r="AK632" s="373"/>
      <c r="AL632" s="373"/>
      <c r="AM632" s="373"/>
      <c r="AN632" s="373"/>
      <c r="AO632" s="373"/>
      <c r="AP632" s="373"/>
      <c r="AQ632" s="373"/>
      <c r="AR632" s="373"/>
      <c r="AS632" s="373"/>
      <c r="AT632" s="373"/>
      <c r="AU632" s="373"/>
      <c r="AV632" s="373"/>
      <c r="AW632" s="373"/>
      <c r="AX632" s="373"/>
      <c r="AY632" s="373"/>
    </row>
    <row r="633" spans="37:51" s="38" customFormat="1" x14ac:dyDescent="0.35">
      <c r="AK633" s="373"/>
      <c r="AL633" s="373"/>
      <c r="AM633" s="373"/>
      <c r="AN633" s="373"/>
      <c r="AO633" s="373"/>
      <c r="AP633" s="373"/>
      <c r="AQ633" s="373"/>
      <c r="AR633" s="373"/>
      <c r="AS633" s="373"/>
      <c r="AT633" s="373"/>
      <c r="AU633" s="373"/>
      <c r="AV633" s="373"/>
      <c r="AW633" s="373"/>
      <c r="AX633" s="373"/>
      <c r="AY633" s="373"/>
    </row>
    <row r="634" spans="37:51" s="38" customFormat="1" x14ac:dyDescent="0.35">
      <c r="AK634" s="373"/>
      <c r="AL634" s="373"/>
      <c r="AM634" s="373"/>
      <c r="AN634" s="373"/>
      <c r="AO634" s="373"/>
      <c r="AP634" s="373"/>
      <c r="AQ634" s="373"/>
      <c r="AR634" s="373"/>
      <c r="AS634" s="373"/>
      <c r="AT634" s="373"/>
      <c r="AU634" s="373"/>
      <c r="AV634" s="373"/>
      <c r="AW634" s="373"/>
      <c r="AX634" s="373"/>
      <c r="AY634" s="373"/>
    </row>
    <row r="635" spans="37:51" s="38" customFormat="1" x14ac:dyDescent="0.35">
      <c r="AK635" s="373"/>
      <c r="AL635" s="373"/>
      <c r="AM635" s="373"/>
      <c r="AN635" s="373"/>
      <c r="AO635" s="373"/>
      <c r="AP635" s="373"/>
      <c r="AQ635" s="373"/>
      <c r="AR635" s="373"/>
      <c r="AS635" s="373"/>
      <c r="AT635" s="373"/>
      <c r="AU635" s="373"/>
      <c r="AV635" s="373"/>
      <c r="AW635" s="373"/>
      <c r="AX635" s="373"/>
      <c r="AY635" s="373"/>
    </row>
    <row r="636" spans="37:51" s="38" customFormat="1" x14ac:dyDescent="0.35">
      <c r="AK636" s="373"/>
      <c r="AL636" s="373"/>
      <c r="AM636" s="373"/>
      <c r="AN636" s="373"/>
      <c r="AO636" s="373"/>
      <c r="AP636" s="373"/>
      <c r="AQ636" s="373"/>
      <c r="AR636" s="373"/>
      <c r="AS636" s="373"/>
      <c r="AT636" s="373"/>
      <c r="AU636" s="373"/>
      <c r="AV636" s="373"/>
      <c r="AW636" s="373"/>
      <c r="AX636" s="373"/>
      <c r="AY636" s="373"/>
    </row>
    <row r="637" spans="37:51" s="38" customFormat="1" x14ac:dyDescent="0.35">
      <c r="AK637" s="373"/>
      <c r="AL637" s="373"/>
      <c r="AM637" s="373"/>
      <c r="AN637" s="373"/>
      <c r="AO637" s="373"/>
      <c r="AP637" s="373"/>
      <c r="AQ637" s="373"/>
      <c r="AR637" s="373"/>
      <c r="AS637" s="373"/>
      <c r="AT637" s="373"/>
      <c r="AU637" s="373"/>
      <c r="AV637" s="373"/>
      <c r="AW637" s="373"/>
      <c r="AX637" s="373"/>
      <c r="AY637" s="373"/>
    </row>
    <row r="638" spans="37:51" s="38" customFormat="1" x14ac:dyDescent="0.35">
      <c r="AK638" s="373"/>
      <c r="AL638" s="373"/>
      <c r="AM638" s="373"/>
      <c r="AN638" s="373"/>
      <c r="AO638" s="373"/>
      <c r="AP638" s="373"/>
      <c r="AQ638" s="373"/>
      <c r="AR638" s="373"/>
      <c r="AS638" s="373"/>
      <c r="AT638" s="373"/>
      <c r="AU638" s="373"/>
      <c r="AV638" s="373"/>
      <c r="AW638" s="373"/>
      <c r="AX638" s="373"/>
      <c r="AY638" s="373"/>
    </row>
    <row r="639" spans="37:51" s="38" customFormat="1" x14ac:dyDescent="0.35">
      <c r="AK639" s="373"/>
      <c r="AL639" s="373"/>
      <c r="AM639" s="373"/>
      <c r="AN639" s="373"/>
      <c r="AO639" s="373"/>
      <c r="AP639" s="373"/>
      <c r="AQ639" s="373"/>
      <c r="AR639" s="373"/>
      <c r="AS639" s="373"/>
      <c r="AT639" s="373"/>
      <c r="AU639" s="373"/>
      <c r="AV639" s="373"/>
      <c r="AW639" s="373"/>
      <c r="AX639" s="373"/>
      <c r="AY639" s="373"/>
    </row>
    <row r="640" spans="37:51" s="38" customFormat="1" x14ac:dyDescent="0.35">
      <c r="AK640" s="373"/>
      <c r="AL640" s="373"/>
      <c r="AM640" s="373"/>
      <c r="AN640" s="373"/>
      <c r="AO640" s="373"/>
      <c r="AP640" s="373"/>
      <c r="AQ640" s="373"/>
      <c r="AR640" s="373"/>
      <c r="AS640" s="373"/>
      <c r="AT640" s="373"/>
      <c r="AU640" s="373"/>
      <c r="AV640" s="373"/>
      <c r="AW640" s="373"/>
      <c r="AX640" s="373"/>
      <c r="AY640" s="373"/>
    </row>
    <row r="641" spans="37:51" s="38" customFormat="1" x14ac:dyDescent="0.35">
      <c r="AK641" s="373"/>
      <c r="AL641" s="373"/>
      <c r="AM641" s="373"/>
      <c r="AN641" s="373"/>
      <c r="AO641" s="373"/>
      <c r="AP641" s="373"/>
      <c r="AQ641" s="373"/>
      <c r="AR641" s="373"/>
      <c r="AS641" s="373"/>
      <c r="AT641" s="373"/>
      <c r="AU641" s="373"/>
      <c r="AV641" s="373"/>
      <c r="AW641" s="373"/>
      <c r="AX641" s="373"/>
      <c r="AY641" s="373"/>
    </row>
    <row r="642" spans="37:51" s="38" customFormat="1" x14ac:dyDescent="0.35">
      <c r="AK642" s="373"/>
      <c r="AL642" s="373"/>
      <c r="AM642" s="373"/>
      <c r="AN642" s="373"/>
      <c r="AO642" s="373"/>
      <c r="AP642" s="373"/>
      <c r="AQ642" s="373"/>
      <c r="AR642" s="373"/>
      <c r="AS642" s="373"/>
      <c r="AT642" s="373"/>
      <c r="AU642" s="373"/>
      <c r="AV642" s="373"/>
      <c r="AW642" s="373"/>
      <c r="AX642" s="373"/>
      <c r="AY642" s="373"/>
    </row>
    <row r="643" spans="37:51" s="38" customFormat="1" x14ac:dyDescent="0.35">
      <c r="AK643" s="373"/>
      <c r="AL643" s="373"/>
      <c r="AM643" s="373"/>
      <c r="AN643" s="373"/>
      <c r="AO643" s="373"/>
      <c r="AP643" s="373"/>
      <c r="AQ643" s="373"/>
      <c r="AR643" s="373"/>
      <c r="AS643" s="373"/>
      <c r="AT643" s="373"/>
      <c r="AU643" s="373"/>
      <c r="AV643" s="373"/>
      <c r="AW643" s="373"/>
      <c r="AX643" s="373"/>
      <c r="AY643" s="373"/>
    </row>
    <row r="644" spans="37:51" s="38" customFormat="1" x14ac:dyDescent="0.35">
      <c r="AK644" s="373"/>
      <c r="AL644" s="373"/>
      <c r="AM644" s="373"/>
      <c r="AN644" s="373"/>
      <c r="AO644" s="373"/>
      <c r="AP644" s="373"/>
      <c r="AQ644" s="373"/>
      <c r="AR644" s="373"/>
      <c r="AS644" s="373"/>
      <c r="AT644" s="373"/>
      <c r="AU644" s="373"/>
      <c r="AV644" s="373"/>
      <c r="AW644" s="373"/>
      <c r="AX644" s="373"/>
      <c r="AY644" s="373"/>
    </row>
    <row r="645" spans="37:51" s="38" customFormat="1" x14ac:dyDescent="0.35">
      <c r="AK645" s="373"/>
      <c r="AL645" s="373"/>
      <c r="AM645" s="373"/>
      <c r="AN645" s="373"/>
      <c r="AO645" s="373"/>
      <c r="AP645" s="373"/>
      <c r="AQ645" s="373"/>
      <c r="AR645" s="373"/>
      <c r="AS645" s="373"/>
      <c r="AT645" s="373"/>
      <c r="AU645" s="373"/>
      <c r="AV645" s="373"/>
      <c r="AW645" s="373"/>
      <c r="AX645" s="373"/>
      <c r="AY645" s="373"/>
    </row>
    <row r="646" spans="37:51" s="38" customFormat="1" x14ac:dyDescent="0.35">
      <c r="AK646" s="373"/>
      <c r="AL646" s="373"/>
      <c r="AM646" s="373"/>
      <c r="AN646" s="373"/>
      <c r="AO646" s="373"/>
      <c r="AP646" s="373"/>
      <c r="AQ646" s="373"/>
      <c r="AR646" s="373"/>
      <c r="AS646" s="373"/>
      <c r="AT646" s="373"/>
      <c r="AU646" s="373"/>
      <c r="AV646" s="373"/>
      <c r="AW646" s="373"/>
      <c r="AX646" s="373"/>
      <c r="AY646" s="373"/>
    </row>
    <row r="647" spans="37:51" s="38" customFormat="1" x14ac:dyDescent="0.35">
      <c r="AK647" s="373"/>
      <c r="AL647" s="373"/>
      <c r="AM647" s="373"/>
      <c r="AN647" s="373"/>
      <c r="AO647" s="373"/>
      <c r="AP647" s="373"/>
      <c r="AQ647" s="373"/>
      <c r="AR647" s="373"/>
      <c r="AS647" s="373"/>
      <c r="AT647" s="373"/>
      <c r="AU647" s="373"/>
      <c r="AV647" s="373"/>
      <c r="AW647" s="373"/>
      <c r="AX647" s="373"/>
      <c r="AY647" s="373"/>
    </row>
    <row r="648" spans="37:51" s="38" customFormat="1" x14ac:dyDescent="0.35">
      <c r="AK648" s="373"/>
      <c r="AL648" s="373"/>
      <c r="AM648" s="373"/>
      <c r="AN648" s="373"/>
      <c r="AO648" s="373"/>
      <c r="AP648" s="373"/>
      <c r="AQ648" s="373"/>
      <c r="AR648" s="373"/>
      <c r="AS648" s="373"/>
      <c r="AT648" s="373"/>
      <c r="AU648" s="373"/>
      <c r="AV648" s="373"/>
      <c r="AW648" s="373"/>
      <c r="AX648" s="373"/>
      <c r="AY648" s="373"/>
    </row>
    <row r="649" spans="37:51" s="38" customFormat="1" x14ac:dyDescent="0.35">
      <c r="AK649" s="373"/>
      <c r="AL649" s="373"/>
      <c r="AM649" s="373"/>
      <c r="AN649" s="373"/>
      <c r="AO649" s="373"/>
      <c r="AP649" s="373"/>
      <c r="AQ649" s="373"/>
      <c r="AR649" s="373"/>
      <c r="AS649" s="373"/>
      <c r="AT649" s="373"/>
      <c r="AU649" s="373"/>
      <c r="AV649" s="373"/>
      <c r="AW649" s="373"/>
      <c r="AX649" s="373"/>
      <c r="AY649" s="373"/>
    </row>
    <row r="650" spans="37:51" s="38" customFormat="1" x14ac:dyDescent="0.35">
      <c r="AK650" s="373"/>
      <c r="AL650" s="373"/>
      <c r="AM650" s="373"/>
      <c r="AN650" s="373"/>
      <c r="AO650" s="373"/>
      <c r="AP650" s="373"/>
      <c r="AQ650" s="373"/>
      <c r="AR650" s="373"/>
      <c r="AS650" s="373"/>
      <c r="AT650" s="373"/>
      <c r="AU650" s="373"/>
      <c r="AV650" s="373"/>
      <c r="AW650" s="373"/>
      <c r="AX650" s="373"/>
      <c r="AY650" s="373"/>
    </row>
    <row r="651" spans="37:51" s="38" customFormat="1" x14ac:dyDescent="0.35">
      <c r="AK651" s="373"/>
      <c r="AL651" s="373"/>
      <c r="AM651" s="373"/>
      <c r="AN651" s="373"/>
      <c r="AO651" s="373"/>
      <c r="AP651" s="373"/>
      <c r="AQ651" s="373"/>
      <c r="AR651" s="373"/>
      <c r="AS651" s="373"/>
      <c r="AT651" s="373"/>
      <c r="AU651" s="373"/>
      <c r="AV651" s="373"/>
      <c r="AW651" s="373"/>
      <c r="AX651" s="373"/>
      <c r="AY651" s="373"/>
    </row>
    <row r="652" spans="37:51" s="38" customFormat="1" x14ac:dyDescent="0.35">
      <c r="AK652" s="373"/>
      <c r="AL652" s="373"/>
      <c r="AM652" s="373"/>
      <c r="AN652" s="373"/>
      <c r="AO652" s="373"/>
      <c r="AP652" s="373"/>
      <c r="AQ652" s="373"/>
      <c r="AR652" s="373"/>
      <c r="AS652" s="373"/>
      <c r="AT652" s="373"/>
      <c r="AU652" s="373"/>
      <c r="AV652" s="373"/>
      <c r="AW652" s="373"/>
      <c r="AX652" s="373"/>
      <c r="AY652" s="373"/>
    </row>
    <row r="653" spans="37:51" s="38" customFormat="1" x14ac:dyDescent="0.35">
      <c r="AK653" s="373"/>
      <c r="AL653" s="373"/>
      <c r="AM653" s="373"/>
      <c r="AN653" s="373"/>
      <c r="AO653" s="373"/>
      <c r="AP653" s="373"/>
      <c r="AQ653" s="373"/>
      <c r="AR653" s="373"/>
      <c r="AS653" s="373"/>
      <c r="AT653" s="373"/>
      <c r="AU653" s="373"/>
      <c r="AV653" s="373"/>
      <c r="AW653" s="373"/>
      <c r="AX653" s="373"/>
      <c r="AY653" s="373"/>
    </row>
    <row r="654" spans="37:51" s="38" customFormat="1" x14ac:dyDescent="0.35">
      <c r="AK654" s="373"/>
      <c r="AL654" s="373"/>
      <c r="AM654" s="373"/>
      <c r="AN654" s="373"/>
      <c r="AO654" s="373"/>
      <c r="AP654" s="373"/>
      <c r="AQ654" s="373"/>
      <c r="AR654" s="373"/>
      <c r="AS654" s="373"/>
      <c r="AT654" s="373"/>
      <c r="AU654" s="373"/>
      <c r="AV654" s="373"/>
      <c r="AW654" s="373"/>
      <c r="AX654" s="373"/>
      <c r="AY654" s="373"/>
    </row>
    <row r="655" spans="37:51" s="38" customFormat="1" x14ac:dyDescent="0.35">
      <c r="AK655" s="373"/>
      <c r="AL655" s="373"/>
      <c r="AM655" s="373"/>
      <c r="AN655" s="373"/>
      <c r="AO655" s="373"/>
      <c r="AP655" s="373"/>
      <c r="AQ655" s="373"/>
      <c r="AR655" s="373"/>
      <c r="AS655" s="373"/>
      <c r="AT655" s="373"/>
      <c r="AU655" s="373"/>
      <c r="AV655" s="373"/>
      <c r="AW655" s="373"/>
      <c r="AX655" s="373"/>
      <c r="AY655" s="373"/>
    </row>
    <row r="656" spans="37:51" s="38" customFormat="1" x14ac:dyDescent="0.35">
      <c r="AK656" s="373"/>
      <c r="AL656" s="373"/>
      <c r="AM656" s="373"/>
      <c r="AN656" s="373"/>
      <c r="AO656" s="373"/>
      <c r="AP656" s="373"/>
      <c r="AQ656" s="373"/>
      <c r="AR656" s="373"/>
      <c r="AS656" s="373"/>
      <c r="AT656" s="373"/>
      <c r="AU656" s="373"/>
      <c r="AV656" s="373"/>
      <c r="AW656" s="373"/>
      <c r="AX656" s="373"/>
      <c r="AY656" s="373"/>
    </row>
    <row r="657" spans="37:51" s="38" customFormat="1" x14ac:dyDescent="0.35">
      <c r="AK657" s="373"/>
      <c r="AL657" s="373"/>
      <c r="AM657" s="373"/>
      <c r="AN657" s="373"/>
      <c r="AO657" s="373"/>
      <c r="AP657" s="373"/>
      <c r="AQ657" s="373"/>
      <c r="AR657" s="373"/>
      <c r="AS657" s="373"/>
      <c r="AT657" s="373"/>
      <c r="AU657" s="373"/>
      <c r="AV657" s="373"/>
      <c r="AW657" s="373"/>
      <c r="AX657" s="373"/>
      <c r="AY657" s="373"/>
    </row>
    <row r="658" spans="37:51" s="38" customFormat="1" x14ac:dyDescent="0.35">
      <c r="AK658" s="373"/>
      <c r="AL658" s="373"/>
      <c r="AM658" s="373"/>
      <c r="AN658" s="373"/>
      <c r="AO658" s="373"/>
      <c r="AP658" s="373"/>
      <c r="AQ658" s="373"/>
      <c r="AR658" s="373"/>
      <c r="AS658" s="373"/>
      <c r="AT658" s="373"/>
      <c r="AU658" s="373"/>
      <c r="AV658" s="373"/>
      <c r="AW658" s="373"/>
      <c r="AX658" s="373"/>
      <c r="AY658" s="373"/>
    </row>
    <row r="659" spans="37:51" s="38" customFormat="1" x14ac:dyDescent="0.35">
      <c r="AK659" s="373"/>
      <c r="AL659" s="373"/>
      <c r="AM659" s="373"/>
      <c r="AN659" s="373"/>
      <c r="AO659" s="373"/>
      <c r="AP659" s="373"/>
      <c r="AQ659" s="373"/>
      <c r="AR659" s="373"/>
      <c r="AS659" s="373"/>
      <c r="AT659" s="373"/>
      <c r="AU659" s="373"/>
      <c r="AV659" s="373"/>
      <c r="AW659" s="373"/>
      <c r="AX659" s="373"/>
      <c r="AY659" s="373"/>
    </row>
    <row r="660" spans="37:51" s="38" customFormat="1" x14ac:dyDescent="0.35">
      <c r="AK660" s="373"/>
      <c r="AL660" s="373"/>
      <c r="AM660" s="373"/>
      <c r="AN660" s="373"/>
      <c r="AO660" s="373"/>
      <c r="AP660" s="373"/>
      <c r="AQ660" s="373"/>
      <c r="AR660" s="373"/>
      <c r="AS660" s="373"/>
      <c r="AT660" s="373"/>
      <c r="AU660" s="373"/>
      <c r="AV660" s="373"/>
      <c r="AW660" s="373"/>
      <c r="AX660" s="373"/>
      <c r="AY660" s="373"/>
    </row>
    <row r="661" spans="37:51" s="38" customFormat="1" x14ac:dyDescent="0.35">
      <c r="AK661" s="373"/>
      <c r="AL661" s="373"/>
      <c r="AM661" s="373"/>
      <c r="AN661" s="373"/>
      <c r="AO661" s="373"/>
      <c r="AP661" s="373"/>
      <c r="AQ661" s="373"/>
      <c r="AR661" s="373"/>
      <c r="AS661" s="373"/>
      <c r="AT661" s="373"/>
      <c r="AU661" s="373"/>
      <c r="AV661" s="373"/>
      <c r="AW661" s="373"/>
      <c r="AX661" s="373"/>
      <c r="AY661" s="373"/>
    </row>
    <row r="662" spans="37:51" s="38" customFormat="1" x14ac:dyDescent="0.35">
      <c r="AK662" s="373"/>
      <c r="AL662" s="373"/>
      <c r="AM662" s="373"/>
      <c r="AN662" s="373"/>
      <c r="AO662" s="373"/>
      <c r="AP662" s="373"/>
      <c r="AQ662" s="373"/>
      <c r="AR662" s="373"/>
      <c r="AS662" s="373"/>
      <c r="AT662" s="373"/>
      <c r="AU662" s="373"/>
      <c r="AV662" s="373"/>
      <c r="AW662" s="373"/>
      <c r="AX662" s="373"/>
      <c r="AY662" s="373"/>
    </row>
    <row r="663" spans="37:51" s="38" customFormat="1" x14ac:dyDescent="0.35">
      <c r="AK663" s="373"/>
      <c r="AL663" s="373"/>
      <c r="AM663" s="373"/>
      <c r="AN663" s="373"/>
      <c r="AO663" s="373"/>
      <c r="AP663" s="373"/>
      <c r="AQ663" s="373"/>
      <c r="AR663" s="373"/>
      <c r="AS663" s="373"/>
      <c r="AT663" s="373"/>
      <c r="AU663" s="373"/>
      <c r="AV663" s="373"/>
      <c r="AW663" s="373"/>
      <c r="AX663" s="373"/>
      <c r="AY663" s="373"/>
    </row>
    <row r="664" spans="37:51" s="38" customFormat="1" x14ac:dyDescent="0.35">
      <c r="AK664" s="373"/>
      <c r="AL664" s="373"/>
      <c r="AM664" s="373"/>
      <c r="AN664" s="373"/>
      <c r="AO664" s="373"/>
      <c r="AP664" s="373"/>
      <c r="AQ664" s="373"/>
      <c r="AR664" s="373"/>
      <c r="AS664" s="373"/>
      <c r="AT664" s="373"/>
      <c r="AU664" s="373"/>
      <c r="AV664" s="373"/>
      <c r="AW664" s="373"/>
      <c r="AX664" s="373"/>
      <c r="AY664" s="373"/>
    </row>
    <row r="665" spans="37:51" s="38" customFormat="1" x14ac:dyDescent="0.35">
      <c r="AK665" s="373"/>
      <c r="AL665" s="373"/>
      <c r="AM665" s="373"/>
      <c r="AN665" s="373"/>
      <c r="AO665" s="373"/>
      <c r="AP665" s="373"/>
      <c r="AQ665" s="373"/>
      <c r="AR665" s="373"/>
      <c r="AS665" s="373"/>
      <c r="AT665" s="373"/>
      <c r="AU665" s="373"/>
      <c r="AV665" s="373"/>
      <c r="AW665" s="373"/>
      <c r="AX665" s="373"/>
      <c r="AY665" s="373"/>
    </row>
    <row r="666" spans="37:51" s="38" customFormat="1" x14ac:dyDescent="0.35">
      <c r="AK666" s="373"/>
      <c r="AL666" s="373"/>
      <c r="AM666" s="373"/>
      <c r="AN666" s="373"/>
      <c r="AO666" s="373"/>
      <c r="AP666" s="373"/>
      <c r="AQ666" s="373"/>
      <c r="AR666" s="373"/>
      <c r="AS666" s="373"/>
      <c r="AT666" s="373"/>
      <c r="AU666" s="373"/>
      <c r="AV666" s="373"/>
      <c r="AW666" s="373"/>
      <c r="AX666" s="373"/>
      <c r="AY666" s="373"/>
    </row>
    <row r="667" spans="37:51" s="38" customFormat="1" x14ac:dyDescent="0.35">
      <c r="AK667" s="373"/>
      <c r="AL667" s="373"/>
      <c r="AM667" s="373"/>
      <c r="AN667" s="373"/>
      <c r="AO667" s="373"/>
      <c r="AP667" s="373"/>
      <c r="AQ667" s="373"/>
      <c r="AR667" s="373"/>
      <c r="AS667" s="373"/>
      <c r="AT667" s="373"/>
      <c r="AU667" s="373"/>
      <c r="AV667" s="373"/>
      <c r="AW667" s="373"/>
      <c r="AX667" s="373"/>
      <c r="AY667" s="373"/>
    </row>
    <row r="668" spans="37:51" s="38" customFormat="1" x14ac:dyDescent="0.35">
      <c r="AK668" s="373"/>
      <c r="AL668" s="373"/>
      <c r="AM668" s="373"/>
      <c r="AN668" s="373"/>
      <c r="AO668" s="373"/>
      <c r="AP668" s="373"/>
      <c r="AQ668" s="373"/>
      <c r="AR668" s="373"/>
      <c r="AS668" s="373"/>
      <c r="AT668" s="373"/>
      <c r="AU668" s="373"/>
      <c r="AV668" s="373"/>
      <c r="AW668" s="373"/>
      <c r="AX668" s="373"/>
      <c r="AY668" s="373"/>
    </row>
    <row r="669" spans="37:51" s="38" customFormat="1" x14ac:dyDescent="0.35">
      <c r="AK669" s="373"/>
      <c r="AL669" s="373"/>
      <c r="AM669" s="373"/>
      <c r="AN669" s="373"/>
      <c r="AO669" s="373"/>
      <c r="AP669" s="373"/>
      <c r="AQ669" s="373"/>
      <c r="AR669" s="373"/>
      <c r="AS669" s="373"/>
      <c r="AT669" s="373"/>
      <c r="AU669" s="373"/>
      <c r="AV669" s="373"/>
      <c r="AW669" s="373"/>
      <c r="AX669" s="373"/>
      <c r="AY669" s="373"/>
    </row>
    <row r="670" spans="37:51" s="38" customFormat="1" x14ac:dyDescent="0.35">
      <c r="AK670" s="373"/>
      <c r="AL670" s="373"/>
      <c r="AM670" s="373"/>
      <c r="AN670" s="373"/>
      <c r="AO670" s="373"/>
      <c r="AP670" s="373"/>
      <c r="AQ670" s="373"/>
      <c r="AR670" s="373"/>
      <c r="AS670" s="373"/>
      <c r="AT670" s="373"/>
      <c r="AU670" s="373"/>
      <c r="AV670" s="373"/>
      <c r="AW670" s="373"/>
      <c r="AX670" s="373"/>
      <c r="AY670" s="373"/>
    </row>
    <row r="671" spans="37:51" s="38" customFormat="1" x14ac:dyDescent="0.35">
      <c r="AK671" s="373"/>
      <c r="AL671" s="373"/>
      <c r="AM671" s="373"/>
      <c r="AN671" s="373"/>
      <c r="AO671" s="373"/>
      <c r="AP671" s="373"/>
      <c r="AQ671" s="373"/>
      <c r="AR671" s="373"/>
      <c r="AS671" s="373"/>
      <c r="AT671" s="373"/>
      <c r="AU671" s="373"/>
      <c r="AV671" s="373"/>
      <c r="AW671" s="373"/>
      <c r="AX671" s="373"/>
      <c r="AY671" s="373"/>
    </row>
    <row r="672" spans="37:51" s="38" customFormat="1" x14ac:dyDescent="0.35">
      <c r="AK672" s="373"/>
      <c r="AL672" s="373"/>
      <c r="AM672" s="373"/>
      <c r="AN672" s="373"/>
      <c r="AO672" s="373"/>
      <c r="AP672" s="373"/>
      <c r="AQ672" s="373"/>
      <c r="AR672" s="373"/>
      <c r="AS672" s="373"/>
      <c r="AT672" s="373"/>
      <c r="AU672" s="373"/>
      <c r="AV672" s="373"/>
      <c r="AW672" s="373"/>
      <c r="AX672" s="373"/>
      <c r="AY672" s="373"/>
    </row>
    <row r="673" spans="37:51" s="38" customFormat="1" x14ac:dyDescent="0.35">
      <c r="AK673" s="373"/>
      <c r="AL673" s="373"/>
      <c r="AM673" s="373"/>
      <c r="AN673" s="373"/>
      <c r="AO673" s="373"/>
      <c r="AP673" s="373"/>
      <c r="AQ673" s="373"/>
      <c r="AR673" s="373"/>
      <c r="AS673" s="373"/>
      <c r="AT673" s="373"/>
      <c r="AU673" s="373"/>
      <c r="AV673" s="373"/>
      <c r="AW673" s="373"/>
      <c r="AX673" s="373"/>
      <c r="AY673" s="373"/>
    </row>
    <row r="674" spans="37:51" s="38" customFormat="1" x14ac:dyDescent="0.35">
      <c r="AK674" s="373"/>
      <c r="AL674" s="373"/>
      <c r="AM674" s="373"/>
      <c r="AN674" s="373"/>
      <c r="AO674" s="373"/>
      <c r="AP674" s="373"/>
      <c r="AQ674" s="373"/>
      <c r="AR674" s="373"/>
      <c r="AS674" s="373"/>
      <c r="AT674" s="373"/>
      <c r="AU674" s="373"/>
      <c r="AV674" s="373"/>
      <c r="AW674" s="373"/>
      <c r="AX674" s="373"/>
      <c r="AY674" s="373"/>
    </row>
    <row r="675" spans="37:51" s="38" customFormat="1" x14ac:dyDescent="0.35">
      <c r="AK675" s="373"/>
      <c r="AL675" s="373"/>
      <c r="AM675" s="373"/>
      <c r="AN675" s="373"/>
      <c r="AO675" s="373"/>
      <c r="AP675" s="373"/>
      <c r="AQ675" s="373"/>
      <c r="AR675" s="373"/>
      <c r="AS675" s="373"/>
      <c r="AT675" s="373"/>
      <c r="AU675" s="373"/>
      <c r="AV675" s="373"/>
      <c r="AW675" s="373"/>
      <c r="AX675" s="373"/>
      <c r="AY675" s="373"/>
    </row>
    <row r="676" spans="37:51" s="38" customFormat="1" x14ac:dyDescent="0.35">
      <c r="AK676" s="373"/>
      <c r="AL676" s="373"/>
      <c r="AM676" s="373"/>
      <c r="AN676" s="373"/>
      <c r="AO676" s="373"/>
      <c r="AP676" s="373"/>
      <c r="AQ676" s="373"/>
      <c r="AR676" s="373"/>
      <c r="AS676" s="373"/>
      <c r="AT676" s="373"/>
      <c r="AU676" s="373"/>
      <c r="AV676" s="373"/>
      <c r="AW676" s="373"/>
      <c r="AX676" s="373"/>
      <c r="AY676" s="373"/>
    </row>
    <row r="677" spans="37:51" s="38" customFormat="1" x14ac:dyDescent="0.35">
      <c r="AK677" s="373"/>
      <c r="AL677" s="373"/>
      <c r="AM677" s="373"/>
      <c r="AN677" s="373"/>
      <c r="AO677" s="373"/>
      <c r="AP677" s="373"/>
      <c r="AQ677" s="373"/>
      <c r="AR677" s="373"/>
      <c r="AS677" s="373"/>
      <c r="AT677" s="373"/>
      <c r="AU677" s="373"/>
      <c r="AV677" s="373"/>
      <c r="AW677" s="373"/>
      <c r="AX677" s="373"/>
      <c r="AY677" s="373"/>
    </row>
    <row r="678" spans="37:51" s="38" customFormat="1" x14ac:dyDescent="0.35">
      <c r="AK678" s="373"/>
      <c r="AL678" s="373"/>
      <c r="AM678" s="373"/>
      <c r="AN678" s="373"/>
      <c r="AO678" s="373"/>
      <c r="AP678" s="373"/>
      <c r="AQ678" s="373"/>
      <c r="AR678" s="373"/>
      <c r="AS678" s="373"/>
      <c r="AT678" s="373"/>
      <c r="AU678" s="373"/>
      <c r="AV678" s="373"/>
      <c r="AW678" s="373"/>
      <c r="AX678" s="373"/>
      <c r="AY678" s="373"/>
    </row>
    <row r="679" spans="37:51" s="38" customFormat="1" x14ac:dyDescent="0.35">
      <c r="AK679" s="373"/>
      <c r="AL679" s="373"/>
      <c r="AM679" s="373"/>
      <c r="AN679" s="373"/>
      <c r="AO679" s="373"/>
      <c r="AP679" s="373"/>
      <c r="AQ679" s="373"/>
      <c r="AR679" s="373"/>
      <c r="AS679" s="373"/>
      <c r="AT679" s="373"/>
      <c r="AU679" s="373"/>
      <c r="AV679" s="373"/>
      <c r="AW679" s="373"/>
      <c r="AX679" s="373"/>
      <c r="AY679" s="373"/>
    </row>
  </sheetData>
  <mergeCells count="36">
    <mergeCell ref="BQ28:BQ31"/>
    <mergeCell ref="BF28:BF31"/>
    <mergeCell ref="BG28:BG31"/>
    <mergeCell ref="BH28:BH31"/>
    <mergeCell ref="BI28:BI31"/>
    <mergeCell ref="BJ28:BJ31"/>
    <mergeCell ref="BK28:BK31"/>
    <mergeCell ref="BL28:BL31"/>
    <mergeCell ref="BM28:BM31"/>
    <mergeCell ref="BN28:BN31"/>
    <mergeCell ref="BO28:BO31"/>
    <mergeCell ref="BP28:BP31"/>
    <mergeCell ref="BE28:BE31"/>
    <mergeCell ref="AS28:AS31"/>
    <mergeCell ref="AT28:AT31"/>
    <mergeCell ref="AU28:AU31"/>
    <mergeCell ref="AV28:AV31"/>
    <mergeCell ref="AW28:AW31"/>
    <mergeCell ref="AX28:AX31"/>
    <mergeCell ref="AY28:AY31"/>
    <mergeCell ref="BA28:BA31"/>
    <mergeCell ref="BB28:BB31"/>
    <mergeCell ref="BC28:BC31"/>
    <mergeCell ref="BD28:BD31"/>
    <mergeCell ref="AR28:AR31"/>
    <mergeCell ref="B2:C2"/>
    <mergeCell ref="B3:C3"/>
    <mergeCell ref="A28:D31"/>
    <mergeCell ref="E28:AH29"/>
    <mergeCell ref="AK28:AK31"/>
    <mergeCell ref="AL28:AL31"/>
    <mergeCell ref="AM28:AM31"/>
    <mergeCell ref="AN28:AN31"/>
    <mergeCell ref="AO28:AO31"/>
    <mergeCell ref="AP28:AP31"/>
    <mergeCell ref="AQ28:AQ31"/>
  </mergeCells>
  <pageMargins left="0.7" right="0.7" top="0.75" bottom="0.75" header="0.3" footer="0.3"/>
  <pageSetup paperSize="9" scale="15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0"/>
  <dimension ref="A1:BX662"/>
  <sheetViews>
    <sheetView showGridLines="0" zoomScale="55" zoomScaleNormal="55" zoomScaleSheetLayoutView="10" workbookViewId="0">
      <selection activeCell="X30" sqref="X30:Y30"/>
    </sheetView>
  </sheetViews>
  <sheetFormatPr defaultColWidth="9.140625" defaultRowHeight="21" x14ac:dyDescent="0.35"/>
  <cols>
    <col min="1" max="1" width="102.140625" style="35" customWidth="1"/>
    <col min="2" max="4" width="17.28515625" style="35" customWidth="1"/>
    <col min="5" max="41" width="7" style="35" customWidth="1"/>
    <col min="42" max="42" width="10" style="35" customWidth="1"/>
    <col min="43" max="43" width="8.140625" style="35" customWidth="1"/>
    <col min="44" max="58" width="9.140625" style="373" customWidth="1"/>
    <col min="59" max="59" width="9.140625" style="38" customWidth="1"/>
    <col min="60" max="60" width="11.28515625" style="38" customWidth="1"/>
    <col min="61" max="61" width="11.7109375" style="38" customWidth="1"/>
    <col min="62" max="76" width="9.140625" style="38" customWidth="1"/>
    <col min="77" max="83" width="9.140625" style="35" customWidth="1"/>
    <col min="84" max="16384" width="9.140625" style="35"/>
  </cols>
  <sheetData>
    <row r="1" spans="1:58" s="38" customFormat="1" ht="18" customHeight="1" thickBot="1" x14ac:dyDescent="0.4">
      <c r="AR1" s="373"/>
      <c r="AS1" s="373"/>
      <c r="AT1" s="373"/>
      <c r="AU1" s="373"/>
      <c r="AV1" s="373"/>
      <c r="AW1" s="373"/>
      <c r="AX1" s="373"/>
      <c r="AY1" s="373"/>
      <c r="AZ1" s="373"/>
      <c r="BA1" s="373"/>
      <c r="BB1" s="373"/>
      <c r="BC1" s="373"/>
      <c r="BD1" s="373"/>
      <c r="BE1" s="373"/>
      <c r="BF1" s="373"/>
    </row>
    <row r="2" spans="1:58" ht="22.9" customHeight="1" thickBot="1" x14ac:dyDescent="0.4">
      <c r="A2" s="61" t="s">
        <v>0</v>
      </c>
      <c r="B2" s="776" t="str">
        <f>INTRO!C2</f>
        <v>Cas Media</v>
      </c>
      <c r="C2" s="777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  <c r="AA2" s="38"/>
      <c r="AB2" s="38"/>
      <c r="AC2" s="38"/>
      <c r="AD2" s="38"/>
      <c r="AE2" s="38"/>
      <c r="AF2" s="38"/>
      <c r="AG2" s="38"/>
      <c r="AH2" s="38"/>
      <c r="AI2" s="38"/>
      <c r="AJ2" s="38"/>
      <c r="AK2" s="38"/>
      <c r="AL2" s="38"/>
      <c r="AM2" s="38"/>
      <c r="AN2" s="38"/>
      <c r="AO2" s="38"/>
      <c r="AP2" s="38"/>
      <c r="AQ2" s="38"/>
    </row>
    <row r="3" spans="1:58" ht="22.9" customHeight="1" thickBot="1" x14ac:dyDescent="0.4">
      <c r="A3" s="31" t="s">
        <v>30</v>
      </c>
      <c r="B3" s="715" t="str">
        <f>INTRO!C3</f>
        <v>Cas Media</v>
      </c>
      <c r="C3" s="716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  <c r="AA3" s="38"/>
      <c r="AB3" s="38"/>
      <c r="AC3" s="38"/>
      <c r="AD3" s="38"/>
      <c r="AE3" s="38"/>
      <c r="AF3" s="38"/>
      <c r="AG3" s="38"/>
      <c r="AH3" s="38"/>
      <c r="AI3" s="38"/>
      <c r="AJ3" s="38"/>
      <c r="AK3" s="38"/>
      <c r="AL3" s="38"/>
      <c r="AM3" s="38"/>
      <c r="AN3" s="38"/>
      <c r="AO3" s="38"/>
      <c r="AP3" s="38"/>
      <c r="AQ3" s="38"/>
    </row>
    <row r="4" spans="1:58" s="38" customFormat="1" ht="18" customHeight="1" thickBot="1" x14ac:dyDescent="0.4">
      <c r="AR4" s="373"/>
      <c r="AS4" s="373"/>
      <c r="AT4" s="373"/>
      <c r="AU4" s="373"/>
      <c r="AV4" s="373"/>
      <c r="AW4" s="373"/>
      <c r="AX4" s="373"/>
      <c r="AY4" s="373"/>
      <c r="AZ4" s="373"/>
      <c r="BA4" s="373"/>
      <c r="BB4" s="373"/>
      <c r="BC4" s="373"/>
      <c r="BD4" s="373"/>
      <c r="BE4" s="373"/>
      <c r="BF4" s="373"/>
    </row>
    <row r="5" spans="1:58" ht="21.75" thickBot="1" x14ac:dyDescent="0.4">
      <c r="A5" s="62" t="s">
        <v>31</v>
      </c>
      <c r="B5" s="82"/>
      <c r="C5" s="38"/>
      <c r="D5" s="38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  <c r="AA5" s="38"/>
      <c r="AB5" s="38"/>
      <c r="AC5" s="38"/>
      <c r="AD5" s="38"/>
      <c r="AE5" s="38"/>
      <c r="AF5" s="38"/>
      <c r="AG5" s="38"/>
      <c r="AH5" s="38"/>
      <c r="AI5" s="38"/>
      <c r="AJ5" s="38"/>
      <c r="AK5" s="38"/>
      <c r="AL5" s="38"/>
      <c r="AM5" s="38"/>
      <c r="AN5" s="38"/>
      <c r="AO5" s="38"/>
      <c r="AP5" s="38"/>
      <c r="AQ5" s="38"/>
    </row>
    <row r="6" spans="1:58" x14ac:dyDescent="0.35">
      <c r="A6" s="32" t="s">
        <v>32</v>
      </c>
      <c r="B6" s="287">
        <f>INTRO!C4</f>
        <v>45901</v>
      </c>
      <c r="C6" s="38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  <c r="AA6" s="38"/>
      <c r="AB6" s="38"/>
      <c r="AC6" s="38"/>
      <c r="AD6" s="38"/>
      <c r="AE6" s="38"/>
      <c r="AF6" s="38"/>
      <c r="AG6" s="38"/>
      <c r="AH6" s="38"/>
      <c r="AI6" s="38"/>
      <c r="AJ6" s="38"/>
      <c r="AK6" s="38"/>
      <c r="AL6" s="38"/>
      <c r="AM6" s="38"/>
      <c r="AN6" s="38"/>
      <c r="AO6" s="38"/>
      <c r="AP6" s="38"/>
      <c r="AQ6" s="38"/>
    </row>
    <row r="7" spans="1:58" ht="21.75" thickBot="1" x14ac:dyDescent="0.4">
      <c r="A7" s="31" t="s">
        <v>33</v>
      </c>
      <c r="B7" s="288">
        <f>INTRO!C5</f>
        <v>45930</v>
      </c>
      <c r="C7" s="38"/>
      <c r="D7" s="289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  <c r="AQ7" s="38"/>
    </row>
    <row r="8" spans="1:58" s="38" customFormat="1" ht="18" customHeight="1" x14ac:dyDescent="0.35">
      <c r="D8" s="289"/>
      <c r="AR8" s="373"/>
      <c r="AS8" s="373"/>
      <c r="AT8" s="373"/>
      <c r="AU8" s="373"/>
      <c r="AV8" s="373"/>
      <c r="AW8" s="373"/>
      <c r="AX8" s="373"/>
      <c r="AY8" s="373"/>
      <c r="AZ8" s="373"/>
      <c r="BA8" s="373"/>
      <c r="BB8" s="373"/>
      <c r="BC8" s="373"/>
      <c r="BD8" s="373"/>
      <c r="BE8" s="373"/>
      <c r="BF8" s="373"/>
    </row>
    <row r="9" spans="1:58" s="38" customFormat="1" ht="19.899999999999999" customHeight="1" thickBot="1" x14ac:dyDescent="0.4">
      <c r="D9" s="289"/>
      <c r="AR9" s="373"/>
      <c r="AS9" s="373"/>
      <c r="AT9" s="373"/>
      <c r="AU9" s="373"/>
      <c r="AV9" s="373"/>
      <c r="AW9" s="373"/>
      <c r="AX9" s="373"/>
      <c r="AY9" s="373"/>
      <c r="AZ9" s="373"/>
      <c r="BA9" s="373"/>
      <c r="BB9" s="373"/>
      <c r="BC9" s="373"/>
      <c r="BD9" s="373"/>
      <c r="BE9" s="373"/>
      <c r="BF9" s="373"/>
    </row>
    <row r="10" spans="1:58" ht="21.75" thickBot="1" x14ac:dyDescent="0.4">
      <c r="A10" s="505" t="s">
        <v>34</v>
      </c>
      <c r="B10" s="506" t="s">
        <v>35</v>
      </c>
      <c r="C10" s="507" t="s">
        <v>36</v>
      </c>
      <c r="E10" s="38"/>
      <c r="F10" s="38"/>
      <c r="G10" s="38"/>
      <c r="H10" s="38"/>
      <c r="I10" s="38"/>
      <c r="J10" s="38"/>
      <c r="K10" s="38"/>
      <c r="L10" s="38"/>
      <c r="M10" s="38"/>
      <c r="O10" s="38"/>
      <c r="P10" s="38"/>
      <c r="Q10" s="38"/>
      <c r="R10" s="38"/>
      <c r="S10" s="38"/>
      <c r="T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</row>
    <row r="11" spans="1:58" x14ac:dyDescent="0.35">
      <c r="A11" s="377">
        <f>INTRO!B26</f>
        <v>0</v>
      </c>
      <c r="B11" s="378">
        <f>INTRO!C26</f>
        <v>0</v>
      </c>
      <c r="C11" s="379" t="s">
        <v>37</v>
      </c>
      <c r="E11" s="38"/>
      <c r="G11" s="38"/>
      <c r="H11" s="38"/>
      <c r="I11" s="38"/>
      <c r="J11" s="38"/>
      <c r="K11" s="38"/>
      <c r="L11" s="38"/>
      <c r="M11" s="38"/>
      <c r="R11" s="38"/>
      <c r="S11" s="38"/>
      <c r="T11" s="38"/>
    </row>
    <row r="12" spans="1:58" x14ac:dyDescent="0.35">
      <c r="A12" s="290">
        <f>INTRO!B27</f>
        <v>0</v>
      </c>
      <c r="B12" s="291">
        <f>INTRO!C27</f>
        <v>0</v>
      </c>
      <c r="C12" s="292" t="s">
        <v>38</v>
      </c>
      <c r="E12" s="38"/>
      <c r="F12" s="38"/>
      <c r="G12" s="38"/>
      <c r="H12" s="38"/>
      <c r="I12" s="38"/>
      <c r="J12" s="38"/>
      <c r="K12" s="38"/>
      <c r="L12" s="38"/>
      <c r="M12" s="38"/>
      <c r="O12" s="38"/>
      <c r="P12" s="38"/>
      <c r="Q12" s="38"/>
      <c r="R12" s="38"/>
      <c r="S12" s="38"/>
      <c r="T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</row>
    <row r="13" spans="1:58" x14ac:dyDescent="0.35">
      <c r="A13" s="290">
        <f>INTRO!B28</f>
        <v>0</v>
      </c>
      <c r="B13" s="291">
        <f>INTRO!C28</f>
        <v>0</v>
      </c>
      <c r="C13" s="292" t="s">
        <v>39</v>
      </c>
      <c r="E13" s="38"/>
      <c r="F13" s="38"/>
      <c r="G13" s="38"/>
      <c r="H13" s="38"/>
      <c r="I13" s="38"/>
      <c r="J13" s="38"/>
      <c r="K13" s="38"/>
      <c r="L13" s="38"/>
      <c r="M13" s="38"/>
      <c r="O13" s="38"/>
      <c r="P13" s="38"/>
      <c r="Q13" s="38"/>
      <c r="R13" s="38"/>
      <c r="S13" s="38"/>
      <c r="T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R13" s="35"/>
      <c r="AS13" s="35"/>
      <c r="AT13" s="35"/>
      <c r="AU13" s="35"/>
      <c r="AV13" s="35"/>
      <c r="AW13" s="35"/>
      <c r="AX13" s="35"/>
      <c r="AY13" s="35"/>
      <c r="AZ13" s="35"/>
      <c r="BA13" s="35"/>
      <c r="BB13" s="35"/>
      <c r="BC13" s="35"/>
      <c r="BD13" s="35"/>
      <c r="BE13" s="35"/>
      <c r="BF13" s="35"/>
    </row>
    <row r="14" spans="1:58" x14ac:dyDescent="0.35">
      <c r="A14" s="290">
        <f>INTRO!B29</f>
        <v>0</v>
      </c>
      <c r="B14" s="291">
        <f>INTRO!C29</f>
        <v>0</v>
      </c>
      <c r="C14" s="292" t="s">
        <v>40</v>
      </c>
      <c r="E14" s="38"/>
      <c r="F14" s="38"/>
      <c r="G14" s="38"/>
      <c r="H14" s="38"/>
      <c r="I14" s="38"/>
      <c r="J14" s="38"/>
      <c r="K14" s="38"/>
      <c r="L14" s="38"/>
      <c r="M14" s="38"/>
      <c r="O14" s="38"/>
      <c r="P14" s="38"/>
      <c r="Q14" s="38"/>
      <c r="R14" s="38"/>
      <c r="S14" s="38"/>
      <c r="T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R14" s="35"/>
      <c r="AS14" s="35"/>
      <c r="AT14" s="35"/>
      <c r="AU14" s="35"/>
      <c r="AV14" s="35"/>
      <c r="AW14" s="35"/>
      <c r="AX14" s="35"/>
      <c r="AY14" s="35"/>
      <c r="AZ14" s="35"/>
      <c r="BA14" s="35"/>
      <c r="BB14" s="35"/>
      <c r="BC14" s="35"/>
      <c r="BD14" s="35"/>
      <c r="BE14" s="35"/>
      <c r="BF14" s="35"/>
    </row>
    <row r="15" spans="1:58" x14ac:dyDescent="0.35">
      <c r="A15" s="290">
        <f>INTRO!B30</f>
        <v>0</v>
      </c>
      <c r="B15" s="291">
        <f>INTRO!C30</f>
        <v>0</v>
      </c>
      <c r="C15" s="292" t="s">
        <v>41</v>
      </c>
      <c r="E15" s="38"/>
      <c r="F15" s="38"/>
      <c r="G15" s="38"/>
      <c r="H15" s="38"/>
      <c r="I15" s="38"/>
      <c r="J15" s="38"/>
      <c r="K15" s="38"/>
      <c r="L15" s="38"/>
      <c r="M15" s="38"/>
      <c r="O15" s="38"/>
      <c r="P15" s="38"/>
      <c r="Q15" s="38"/>
      <c r="R15" s="38"/>
      <c r="S15" s="38"/>
      <c r="T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R15" s="35"/>
      <c r="AS15" s="35"/>
      <c r="AT15" s="35"/>
      <c r="AU15" s="35"/>
      <c r="AV15" s="35"/>
      <c r="AW15" s="35"/>
      <c r="AX15" s="35"/>
      <c r="AY15" s="35"/>
      <c r="AZ15" s="35"/>
      <c r="BA15" s="35"/>
      <c r="BB15" s="35"/>
      <c r="BC15" s="35"/>
      <c r="BD15" s="35"/>
      <c r="BE15" s="35"/>
      <c r="BF15" s="35"/>
    </row>
    <row r="16" spans="1:58" x14ac:dyDescent="0.35">
      <c r="A16" s="290">
        <f>INTRO!B31</f>
        <v>0</v>
      </c>
      <c r="B16" s="291">
        <f>INTRO!C31</f>
        <v>0</v>
      </c>
      <c r="C16" s="292" t="s">
        <v>42</v>
      </c>
      <c r="E16" s="38"/>
      <c r="F16" s="38"/>
      <c r="G16" s="38"/>
      <c r="H16" s="38"/>
      <c r="I16" s="38"/>
      <c r="J16" s="38"/>
      <c r="K16" s="38"/>
      <c r="L16" s="38"/>
      <c r="M16" s="38"/>
      <c r="O16" s="38"/>
      <c r="P16" s="38"/>
      <c r="Q16" s="38"/>
      <c r="R16" s="38"/>
      <c r="S16" s="38"/>
      <c r="T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R16" s="35"/>
      <c r="AS16" s="35"/>
      <c r="AT16" s="35"/>
      <c r="AU16" s="35"/>
      <c r="AV16" s="35"/>
      <c r="AW16" s="35"/>
      <c r="AX16" s="35"/>
      <c r="AY16" s="35"/>
      <c r="AZ16" s="35"/>
      <c r="BA16" s="35"/>
      <c r="BB16" s="35"/>
      <c r="BC16" s="35"/>
      <c r="BD16" s="35"/>
      <c r="BE16" s="35"/>
      <c r="BF16" s="35"/>
    </row>
    <row r="17" spans="1:76" x14ac:dyDescent="0.35">
      <c r="A17" s="290">
        <f>INTRO!B32</f>
        <v>0</v>
      </c>
      <c r="B17" s="291">
        <f>INTRO!C32</f>
        <v>0</v>
      </c>
      <c r="C17" s="292" t="s">
        <v>43</v>
      </c>
      <c r="E17" s="38"/>
      <c r="F17" s="38"/>
      <c r="G17" s="38"/>
      <c r="H17" s="38"/>
      <c r="I17" s="38"/>
      <c r="J17" s="38"/>
      <c r="K17" s="38"/>
      <c r="L17" s="38"/>
      <c r="M17" s="38"/>
      <c r="O17" s="38"/>
      <c r="P17" s="38"/>
      <c r="Q17" s="38"/>
      <c r="R17" s="38"/>
      <c r="S17" s="38"/>
      <c r="T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R17" s="35"/>
      <c r="AS17" s="35"/>
      <c r="AT17" s="35"/>
      <c r="AU17" s="35"/>
      <c r="AV17" s="35"/>
      <c r="AW17" s="35"/>
      <c r="AX17" s="35"/>
      <c r="AY17" s="35"/>
      <c r="AZ17" s="35"/>
      <c r="BA17" s="35"/>
      <c r="BB17" s="35"/>
      <c r="BC17" s="35"/>
      <c r="BD17" s="35"/>
      <c r="BE17" s="35"/>
      <c r="BF17" s="35"/>
    </row>
    <row r="18" spans="1:76" x14ac:dyDescent="0.35">
      <c r="A18" s="290">
        <f>INTRO!B33</f>
        <v>0</v>
      </c>
      <c r="B18" s="291">
        <f>INTRO!C33</f>
        <v>0</v>
      </c>
      <c r="C18" s="292" t="s">
        <v>44</v>
      </c>
      <c r="E18" s="38"/>
      <c r="F18" s="38"/>
      <c r="G18" s="38"/>
      <c r="H18" s="38"/>
      <c r="I18" s="38"/>
      <c r="J18" s="38"/>
      <c r="K18" s="38"/>
      <c r="L18" s="38"/>
      <c r="M18" s="38"/>
      <c r="O18" s="38"/>
      <c r="P18" s="38"/>
      <c r="Q18" s="38"/>
      <c r="R18" s="38"/>
      <c r="S18" s="38"/>
      <c r="T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R18" s="35"/>
      <c r="AS18" s="35"/>
      <c r="AT18" s="35"/>
      <c r="AU18" s="35"/>
      <c r="AV18" s="35"/>
      <c r="AW18" s="35"/>
      <c r="AX18" s="35"/>
      <c r="AY18" s="35"/>
      <c r="AZ18" s="35"/>
      <c r="BA18" s="35"/>
      <c r="BB18" s="35"/>
      <c r="BC18" s="35"/>
      <c r="BD18" s="35"/>
      <c r="BE18" s="35"/>
      <c r="BF18" s="35"/>
    </row>
    <row r="19" spans="1:76" x14ac:dyDescent="0.35">
      <c r="A19" s="290">
        <f>INTRO!B34</f>
        <v>0</v>
      </c>
      <c r="B19" s="291">
        <f>INTRO!C34</f>
        <v>0</v>
      </c>
      <c r="C19" s="292" t="s">
        <v>45</v>
      </c>
      <c r="E19" s="38"/>
      <c r="F19" s="38"/>
      <c r="G19" s="38"/>
      <c r="H19" s="38"/>
      <c r="I19" s="38"/>
      <c r="J19" s="38"/>
      <c r="K19" s="38"/>
      <c r="L19" s="38"/>
      <c r="M19" s="38"/>
      <c r="O19" s="38"/>
      <c r="P19" s="38"/>
      <c r="Q19" s="38"/>
      <c r="R19" s="38"/>
      <c r="S19" s="38"/>
      <c r="T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R19" s="35"/>
      <c r="AS19" s="35"/>
      <c r="AT19" s="35"/>
      <c r="AU19" s="35"/>
      <c r="AV19" s="35"/>
      <c r="AW19" s="35"/>
      <c r="AX19" s="35"/>
      <c r="AY19" s="35"/>
      <c r="AZ19" s="35"/>
      <c r="BA19" s="35"/>
      <c r="BB19" s="35"/>
      <c r="BC19" s="35"/>
      <c r="BD19" s="35"/>
      <c r="BE19" s="35"/>
      <c r="BF19" s="35"/>
    </row>
    <row r="20" spans="1:76" x14ac:dyDescent="0.35">
      <c r="A20" s="290">
        <f>INTRO!B35</f>
        <v>0</v>
      </c>
      <c r="B20" s="291">
        <f>INTRO!C35</f>
        <v>0</v>
      </c>
      <c r="C20" s="292" t="s">
        <v>46</v>
      </c>
      <c r="E20" s="38"/>
      <c r="F20" s="38"/>
      <c r="G20" s="38"/>
      <c r="H20" s="38"/>
      <c r="I20" s="38"/>
      <c r="J20" s="38"/>
      <c r="K20" s="38"/>
      <c r="L20" s="38"/>
      <c r="M20" s="38"/>
      <c r="O20" s="38"/>
      <c r="P20" s="38"/>
      <c r="Q20" s="38"/>
      <c r="R20" s="38"/>
      <c r="S20" s="38"/>
      <c r="T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R20" s="35"/>
      <c r="AS20" s="35"/>
      <c r="AT20" s="35"/>
      <c r="AU20" s="35"/>
      <c r="AV20" s="35"/>
      <c r="AW20" s="35"/>
      <c r="AX20" s="35"/>
      <c r="AY20" s="35"/>
      <c r="AZ20" s="35"/>
      <c r="BA20" s="35"/>
      <c r="BB20" s="35"/>
      <c r="BC20" s="35"/>
      <c r="BD20" s="35"/>
      <c r="BE20" s="35"/>
      <c r="BF20" s="35"/>
    </row>
    <row r="21" spans="1:76" x14ac:dyDescent="0.35">
      <c r="A21" s="290">
        <f>INTRO!B36</f>
        <v>0</v>
      </c>
      <c r="B21" s="291">
        <f>INTRO!C36</f>
        <v>0</v>
      </c>
      <c r="C21" s="292" t="s">
        <v>47</v>
      </c>
      <c r="E21" s="38"/>
      <c r="F21" s="38"/>
      <c r="G21" s="38"/>
      <c r="H21" s="38"/>
      <c r="I21" s="38"/>
      <c r="J21" s="38"/>
      <c r="K21" s="38"/>
      <c r="L21" s="38"/>
      <c r="M21" s="38"/>
      <c r="O21" s="38"/>
      <c r="P21" s="38"/>
      <c r="Q21" s="38"/>
      <c r="R21" s="38"/>
      <c r="S21" s="38"/>
      <c r="T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R21" s="38"/>
      <c r="AS21" s="38"/>
      <c r="AT21" s="38"/>
      <c r="AU21" s="38"/>
      <c r="AV21" s="38"/>
      <c r="AW21" s="38"/>
      <c r="AX21" s="38"/>
      <c r="AY21" s="38"/>
      <c r="AZ21" s="38"/>
      <c r="BA21" s="35"/>
      <c r="BB21" s="35"/>
      <c r="BC21" s="35"/>
      <c r="BD21" s="35"/>
      <c r="BE21" s="35"/>
      <c r="BF21" s="35"/>
    </row>
    <row r="22" spans="1:76" x14ac:dyDescent="0.35">
      <c r="A22" s="290">
        <f>INTRO!B37</f>
        <v>0</v>
      </c>
      <c r="B22" s="291">
        <f>INTRO!C37</f>
        <v>0</v>
      </c>
      <c r="C22" s="292" t="s">
        <v>48</v>
      </c>
      <c r="E22" s="38"/>
      <c r="F22" s="38"/>
      <c r="G22" s="38"/>
      <c r="H22" s="38"/>
      <c r="I22" s="38"/>
      <c r="J22" s="38"/>
      <c r="K22" s="38"/>
      <c r="L22" s="38"/>
      <c r="M22" s="38"/>
      <c r="O22" s="38"/>
      <c r="P22" s="38"/>
      <c r="Q22" s="38"/>
      <c r="R22" s="38"/>
      <c r="S22" s="38"/>
      <c r="T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R22" s="38"/>
      <c r="AS22" s="38"/>
      <c r="AT22" s="38"/>
      <c r="AU22" s="38"/>
      <c r="AV22" s="38"/>
      <c r="AW22" s="38"/>
      <c r="AX22" s="38"/>
      <c r="AY22" s="38"/>
      <c r="AZ22" s="38"/>
      <c r="BA22" s="35"/>
      <c r="BB22" s="35"/>
      <c r="BC22" s="35"/>
      <c r="BD22" s="35"/>
      <c r="BE22" s="35"/>
      <c r="BF22" s="35"/>
    </row>
    <row r="23" spans="1:76" x14ac:dyDescent="0.35">
      <c r="A23" s="290">
        <f>INTRO!B38</f>
        <v>0</v>
      </c>
      <c r="B23" s="291">
        <f>INTRO!C38</f>
        <v>0</v>
      </c>
      <c r="C23" s="292" t="s">
        <v>49</v>
      </c>
      <c r="E23" s="38"/>
      <c r="F23" s="38"/>
      <c r="G23" s="38"/>
      <c r="H23" s="38"/>
      <c r="I23" s="38"/>
      <c r="J23" s="38"/>
      <c r="K23" s="38"/>
      <c r="L23" s="38"/>
      <c r="M23" s="38"/>
      <c r="O23" s="38"/>
      <c r="P23" s="38"/>
      <c r="Q23" s="38"/>
      <c r="R23" s="38"/>
      <c r="S23" s="38"/>
      <c r="T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R23" s="38"/>
      <c r="AS23" s="38"/>
      <c r="AT23" s="38"/>
      <c r="AU23" s="38"/>
      <c r="AV23" s="38"/>
      <c r="AW23" s="38"/>
      <c r="AX23" s="38"/>
      <c r="AY23" s="38"/>
      <c r="AZ23" s="38"/>
      <c r="BA23" s="35"/>
      <c r="BB23" s="35"/>
      <c r="BC23" s="35"/>
      <c r="BD23" s="35"/>
      <c r="BE23" s="35"/>
      <c r="BF23" s="35"/>
    </row>
    <row r="24" spans="1:76" x14ac:dyDescent="0.35">
      <c r="A24" s="290">
        <f>INTRO!B39</f>
        <v>0</v>
      </c>
      <c r="B24" s="291">
        <f>INTRO!C39</f>
        <v>0</v>
      </c>
      <c r="C24" s="292" t="s">
        <v>50</v>
      </c>
      <c r="E24" s="38"/>
      <c r="F24" s="38"/>
      <c r="G24" s="38"/>
      <c r="H24" s="38"/>
      <c r="I24" s="38"/>
      <c r="J24" s="38"/>
      <c r="K24" s="38"/>
      <c r="L24" s="38"/>
      <c r="M24" s="38"/>
      <c r="O24" s="38"/>
      <c r="P24" s="38"/>
      <c r="Q24" s="38"/>
      <c r="R24" s="38"/>
      <c r="S24" s="38"/>
      <c r="T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R24" s="38"/>
      <c r="AS24" s="38"/>
      <c r="AT24" s="38"/>
      <c r="AU24" s="38"/>
      <c r="AV24" s="38"/>
      <c r="AW24" s="38"/>
      <c r="AX24" s="38"/>
      <c r="AY24" s="38"/>
      <c r="AZ24" s="38"/>
      <c r="BA24" s="35"/>
      <c r="BB24" s="35"/>
      <c r="BC24" s="35"/>
      <c r="BD24" s="35"/>
      <c r="BE24" s="35"/>
      <c r="BF24" s="35"/>
    </row>
    <row r="25" spans="1:76" ht="21.75" thickBot="1" x14ac:dyDescent="0.4">
      <c r="A25" s="293">
        <f>INTRO!B40</f>
        <v>0</v>
      </c>
      <c r="B25" s="294">
        <f>INTRO!C40</f>
        <v>0</v>
      </c>
      <c r="C25" s="295" t="s">
        <v>51</v>
      </c>
      <c r="E25" s="38"/>
      <c r="F25" s="38"/>
      <c r="G25" s="38"/>
      <c r="H25" s="38"/>
      <c r="I25" s="38"/>
      <c r="J25" s="38"/>
      <c r="K25" s="38"/>
      <c r="L25" s="38"/>
      <c r="M25" s="38"/>
      <c r="O25" s="38"/>
      <c r="P25" s="38"/>
      <c r="Q25" s="38"/>
      <c r="R25" s="38"/>
      <c r="S25" s="38"/>
      <c r="T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R25" s="38"/>
      <c r="AS25" s="38"/>
      <c r="AT25" s="38"/>
      <c r="AU25" s="38"/>
      <c r="AV25" s="38"/>
      <c r="AW25" s="38"/>
      <c r="AX25" s="38"/>
      <c r="AY25" s="38"/>
      <c r="AZ25" s="38"/>
      <c r="BA25" s="35"/>
      <c r="BB25" s="35"/>
      <c r="BC25" s="35"/>
      <c r="BD25" s="35"/>
      <c r="BE25" s="35"/>
      <c r="BF25" s="35"/>
    </row>
    <row r="26" spans="1:76" s="38" customFormat="1" ht="18" customHeight="1" x14ac:dyDescent="0.35">
      <c r="AR26" s="373"/>
      <c r="AS26" s="373"/>
      <c r="AT26" s="373"/>
      <c r="AU26" s="373"/>
      <c r="AV26" s="373"/>
      <c r="AW26" s="373"/>
      <c r="AX26" s="373"/>
      <c r="AY26" s="373"/>
      <c r="AZ26" s="373"/>
      <c r="BA26" s="373"/>
      <c r="BB26" s="373"/>
      <c r="BC26" s="373"/>
      <c r="BD26" s="373"/>
      <c r="BE26" s="373"/>
      <c r="BF26" s="373"/>
    </row>
    <row r="27" spans="1:76" s="38" customFormat="1" ht="18" customHeight="1" thickBot="1" x14ac:dyDescent="0.4">
      <c r="AR27" s="373"/>
      <c r="AS27" s="373"/>
      <c r="AT27" s="373"/>
      <c r="AU27" s="373"/>
      <c r="AV27" s="373"/>
      <c r="AW27" s="373"/>
      <c r="AX27" s="373"/>
      <c r="AY27" s="373"/>
      <c r="AZ27" s="373"/>
      <c r="BA27" s="373"/>
      <c r="BB27" s="373"/>
      <c r="BC27" s="373"/>
      <c r="BD27" s="373"/>
      <c r="BE27" s="373"/>
      <c r="BF27" s="373"/>
    </row>
    <row r="28" spans="1:76" ht="26.25" customHeight="1" thickBot="1" x14ac:dyDescent="0.4">
      <c r="A28" s="778" t="s">
        <v>182</v>
      </c>
      <c r="B28" s="779"/>
      <c r="C28" s="779"/>
      <c r="D28" s="779"/>
      <c r="E28" s="782">
        <f>+E30</f>
        <v>45901</v>
      </c>
      <c r="F28" s="783"/>
      <c r="G28" s="783"/>
      <c r="H28" s="783"/>
      <c r="I28" s="783"/>
      <c r="J28" s="783"/>
      <c r="K28" s="783"/>
      <c r="L28" s="783"/>
      <c r="M28" s="783"/>
      <c r="N28" s="783"/>
      <c r="O28" s="783"/>
      <c r="P28" s="783"/>
      <c r="Q28" s="783"/>
      <c r="R28" s="783"/>
      <c r="S28" s="783"/>
      <c r="T28" s="783"/>
      <c r="U28" s="783"/>
      <c r="V28" s="783"/>
      <c r="W28" s="783"/>
      <c r="X28" s="783"/>
      <c r="Y28" s="783"/>
      <c r="Z28" s="783"/>
      <c r="AA28" s="783"/>
      <c r="AB28" s="783"/>
      <c r="AC28" s="783"/>
      <c r="AD28" s="783"/>
      <c r="AE28" s="783"/>
      <c r="AF28" s="783"/>
      <c r="AG28" s="783"/>
      <c r="AH28" s="783"/>
      <c r="AI28" s="783"/>
      <c r="AJ28" s="783"/>
      <c r="AK28" s="783"/>
      <c r="AL28" s="783"/>
      <c r="AM28" s="783"/>
      <c r="AN28" s="783"/>
      <c r="AO28" s="783"/>
      <c r="AP28" s="38"/>
      <c r="AQ28" s="38"/>
      <c r="AR28" s="774" t="s">
        <v>52</v>
      </c>
      <c r="AS28" s="774" t="s">
        <v>53</v>
      </c>
      <c r="AT28" s="774" t="s">
        <v>54</v>
      </c>
      <c r="AU28" s="774" t="s">
        <v>55</v>
      </c>
      <c r="AV28" s="774" t="s">
        <v>56</v>
      </c>
      <c r="AW28" s="774" t="s">
        <v>57</v>
      </c>
      <c r="AX28" s="774" t="s">
        <v>58</v>
      </c>
      <c r="AY28" s="774" t="s">
        <v>59</v>
      </c>
      <c r="AZ28" s="774" t="s">
        <v>60</v>
      </c>
      <c r="BA28" s="774" t="s">
        <v>61</v>
      </c>
      <c r="BB28" s="774" t="s">
        <v>62</v>
      </c>
      <c r="BC28" s="774" t="s">
        <v>63</v>
      </c>
      <c r="BD28" s="774" t="s">
        <v>64</v>
      </c>
      <c r="BE28" s="774" t="s">
        <v>65</v>
      </c>
      <c r="BF28" s="774" t="s">
        <v>66</v>
      </c>
      <c r="BH28" s="821" t="s">
        <v>26</v>
      </c>
      <c r="BI28" s="822" t="s">
        <v>27</v>
      </c>
      <c r="BJ28" s="821" t="s">
        <v>37</v>
      </c>
      <c r="BK28" s="822" t="s">
        <v>38</v>
      </c>
      <c r="BL28" s="821" t="s">
        <v>39</v>
      </c>
      <c r="BM28" s="822" t="s">
        <v>40</v>
      </c>
      <c r="BN28" s="821" t="s">
        <v>41</v>
      </c>
      <c r="BO28" s="822" t="s">
        <v>42</v>
      </c>
      <c r="BP28" s="821" t="s">
        <v>43</v>
      </c>
      <c r="BQ28" s="822" t="s">
        <v>44</v>
      </c>
      <c r="BR28" s="821" t="s">
        <v>45</v>
      </c>
      <c r="BS28" s="822" t="s">
        <v>46</v>
      </c>
      <c r="BT28" s="821" t="s">
        <v>47</v>
      </c>
      <c r="BU28" s="822" t="s">
        <v>48</v>
      </c>
      <c r="BV28" s="821" t="s">
        <v>49</v>
      </c>
      <c r="BW28" s="822" t="s">
        <v>50</v>
      </c>
      <c r="BX28" s="821" t="s">
        <v>51</v>
      </c>
    </row>
    <row r="29" spans="1:76" ht="21.75" customHeight="1" thickBot="1" x14ac:dyDescent="0.4">
      <c r="A29" s="780"/>
      <c r="B29" s="781"/>
      <c r="C29" s="781"/>
      <c r="D29" s="781"/>
      <c r="E29" s="784"/>
      <c r="F29" s="785"/>
      <c r="G29" s="785"/>
      <c r="H29" s="785"/>
      <c r="I29" s="785"/>
      <c r="J29" s="785"/>
      <c r="K29" s="785"/>
      <c r="L29" s="785"/>
      <c r="M29" s="785"/>
      <c r="N29" s="785"/>
      <c r="O29" s="785"/>
      <c r="P29" s="785"/>
      <c r="Q29" s="785"/>
      <c r="R29" s="785"/>
      <c r="S29" s="785"/>
      <c r="T29" s="785"/>
      <c r="U29" s="785"/>
      <c r="V29" s="785"/>
      <c r="W29" s="785"/>
      <c r="X29" s="785"/>
      <c r="Y29" s="785"/>
      <c r="Z29" s="785"/>
      <c r="AA29" s="785"/>
      <c r="AB29" s="785"/>
      <c r="AC29" s="785"/>
      <c r="AD29" s="785"/>
      <c r="AE29" s="785"/>
      <c r="AF29" s="785"/>
      <c r="AG29" s="785"/>
      <c r="AH29" s="785"/>
      <c r="AI29" s="785"/>
      <c r="AJ29" s="785"/>
      <c r="AK29" s="785"/>
      <c r="AL29" s="785"/>
      <c r="AM29" s="785"/>
      <c r="AN29" s="785"/>
      <c r="AO29" s="785"/>
      <c r="AP29" s="38"/>
      <c r="AQ29" s="38"/>
      <c r="AR29" s="775"/>
      <c r="AS29" s="775"/>
      <c r="AT29" s="775"/>
      <c r="AU29" s="775"/>
      <c r="AV29" s="775"/>
      <c r="AW29" s="775"/>
      <c r="AX29" s="775"/>
      <c r="AY29" s="775"/>
      <c r="AZ29" s="775"/>
      <c r="BA29" s="775"/>
      <c r="BB29" s="775"/>
      <c r="BC29" s="775"/>
      <c r="BD29" s="775"/>
      <c r="BE29" s="775"/>
      <c r="BF29" s="775"/>
      <c r="BH29" s="821"/>
      <c r="BI29" s="822"/>
      <c r="BJ29" s="821"/>
      <c r="BK29" s="822"/>
      <c r="BL29" s="821"/>
      <c r="BM29" s="822"/>
      <c r="BN29" s="821"/>
      <c r="BO29" s="822"/>
      <c r="BP29" s="821"/>
      <c r="BQ29" s="822"/>
      <c r="BR29" s="821"/>
      <c r="BS29" s="822"/>
      <c r="BT29" s="821"/>
      <c r="BU29" s="822"/>
      <c r="BV29" s="821"/>
      <c r="BW29" s="822"/>
      <c r="BX29" s="821"/>
    </row>
    <row r="30" spans="1:76" ht="21.75" thickBot="1" x14ac:dyDescent="0.4">
      <c r="A30" s="780"/>
      <c r="B30" s="781"/>
      <c r="C30" s="781"/>
      <c r="D30" s="781"/>
      <c r="E30" s="141">
        <f>+INTRO!B100</f>
        <v>45901</v>
      </c>
      <c r="F30" s="142">
        <f t="shared" ref="F30" si="0">E30+1</f>
        <v>45902</v>
      </c>
      <c r="G30" s="142">
        <f t="shared" ref="G30" si="1">F30+1</f>
        <v>45903</v>
      </c>
      <c r="H30" s="142">
        <f t="shared" ref="H30" si="2">G30+1</f>
        <v>45904</v>
      </c>
      <c r="I30" s="142">
        <f t="shared" ref="I30" si="3">H30+1</f>
        <v>45905</v>
      </c>
      <c r="J30" s="142">
        <f t="shared" ref="J30" si="4">I30+1</f>
        <v>45906</v>
      </c>
      <c r="K30" s="142">
        <f t="shared" ref="K30" si="5">J30+1</f>
        <v>45907</v>
      </c>
      <c r="L30" s="142">
        <f t="shared" ref="L30" si="6">K30+1</f>
        <v>45908</v>
      </c>
      <c r="M30" s="142">
        <f t="shared" ref="M30" si="7">L30+1</f>
        <v>45909</v>
      </c>
      <c r="N30" s="142">
        <f t="shared" ref="N30" si="8">M30+1</f>
        <v>45910</v>
      </c>
      <c r="O30" s="142">
        <f t="shared" ref="O30" si="9">N30+1</f>
        <v>45911</v>
      </c>
      <c r="P30" s="142">
        <f t="shared" ref="P30" si="10">O30+1</f>
        <v>45912</v>
      </c>
      <c r="Q30" s="142">
        <f t="shared" ref="Q30" si="11">P30+1</f>
        <v>45913</v>
      </c>
      <c r="R30" s="142">
        <f t="shared" ref="R30" si="12">Q30+1</f>
        <v>45914</v>
      </c>
      <c r="S30" s="142">
        <f t="shared" ref="S30" si="13">R30+1</f>
        <v>45915</v>
      </c>
      <c r="T30" s="142">
        <f t="shared" ref="T30" si="14">S30+1</f>
        <v>45916</v>
      </c>
      <c r="U30" s="142">
        <f t="shared" ref="U30" si="15">T30+1</f>
        <v>45917</v>
      </c>
      <c r="V30" s="142">
        <f t="shared" ref="V30" si="16">U30+1</f>
        <v>45918</v>
      </c>
      <c r="W30" s="142">
        <f t="shared" ref="W30" si="17">V30+1</f>
        <v>45919</v>
      </c>
      <c r="X30" s="142">
        <f t="shared" ref="X30:Y30" si="18">W30+1</f>
        <v>45920</v>
      </c>
      <c r="Y30" s="142">
        <f t="shared" si="18"/>
        <v>45921</v>
      </c>
      <c r="Z30" s="142">
        <f t="shared" ref="Z30" si="19">Y30+1</f>
        <v>45922</v>
      </c>
      <c r="AA30" s="142">
        <f t="shared" ref="AA30" si="20">Z30+1</f>
        <v>45923</v>
      </c>
      <c r="AB30" s="142">
        <f t="shared" ref="AB30" si="21">AA30+1</f>
        <v>45924</v>
      </c>
      <c r="AC30" s="142">
        <f t="shared" ref="AC30" si="22">AB30+1</f>
        <v>45925</v>
      </c>
      <c r="AD30" s="142">
        <f t="shared" ref="AD30" si="23">AC30+1</f>
        <v>45926</v>
      </c>
      <c r="AE30" s="142">
        <f t="shared" ref="AE30" si="24">AD30+1</f>
        <v>45927</v>
      </c>
      <c r="AF30" s="142">
        <f t="shared" ref="AF30" si="25">AE30+1</f>
        <v>45928</v>
      </c>
      <c r="AG30" s="142">
        <f t="shared" ref="AG30" si="26">AF30+1</f>
        <v>45929</v>
      </c>
      <c r="AH30" s="142">
        <f t="shared" ref="AH30" si="27">AG30+1</f>
        <v>45930</v>
      </c>
      <c r="AI30" s="142">
        <f t="shared" ref="AI30" si="28">AH30+1</f>
        <v>45931</v>
      </c>
      <c r="AJ30" s="142">
        <f t="shared" ref="AJ30" si="29">AI30+1</f>
        <v>45932</v>
      </c>
      <c r="AK30" s="142">
        <f t="shared" ref="AK30" si="30">AJ30+1</f>
        <v>45933</v>
      </c>
      <c r="AL30" s="142">
        <f t="shared" ref="AL30" si="31">AK30+1</f>
        <v>45934</v>
      </c>
      <c r="AM30" s="142">
        <f t="shared" ref="AM30" si="32">AL30+1</f>
        <v>45935</v>
      </c>
      <c r="AN30" s="142">
        <f t="shared" ref="AN30" si="33">AM30+1</f>
        <v>45936</v>
      </c>
      <c r="AO30" s="142">
        <f t="shared" ref="AO30" si="34">AN30+1</f>
        <v>45937</v>
      </c>
      <c r="AP30" s="38"/>
      <c r="AQ30" s="38"/>
      <c r="AR30" s="775"/>
      <c r="AS30" s="775"/>
      <c r="AT30" s="775"/>
      <c r="AU30" s="775"/>
      <c r="AV30" s="775"/>
      <c r="AW30" s="775"/>
      <c r="AX30" s="775"/>
      <c r="AY30" s="775"/>
      <c r="AZ30" s="775"/>
      <c r="BA30" s="775"/>
      <c r="BB30" s="775"/>
      <c r="BC30" s="775"/>
      <c r="BD30" s="775"/>
      <c r="BE30" s="775"/>
      <c r="BF30" s="775"/>
      <c r="BH30" s="821"/>
      <c r="BI30" s="822"/>
      <c r="BJ30" s="821"/>
      <c r="BK30" s="822"/>
      <c r="BL30" s="821"/>
      <c r="BM30" s="822"/>
      <c r="BN30" s="821"/>
      <c r="BO30" s="822"/>
      <c r="BP30" s="821"/>
      <c r="BQ30" s="822"/>
      <c r="BR30" s="821"/>
      <c r="BS30" s="822"/>
      <c r="BT30" s="821"/>
      <c r="BU30" s="822"/>
      <c r="BV30" s="821"/>
      <c r="BW30" s="822"/>
      <c r="BX30" s="821"/>
    </row>
    <row r="31" spans="1:76" ht="27" thickBot="1" x14ac:dyDescent="0.45">
      <c r="A31" s="780"/>
      <c r="B31" s="781"/>
      <c r="C31" s="781"/>
      <c r="D31" s="781"/>
      <c r="E31" s="143" t="s">
        <v>67</v>
      </c>
      <c r="F31" s="143" t="s">
        <v>68</v>
      </c>
      <c r="G31" s="143" t="s">
        <v>69</v>
      </c>
      <c r="H31" s="143" t="s">
        <v>70</v>
      </c>
      <c r="I31" s="143" t="s">
        <v>175</v>
      </c>
      <c r="J31" s="143" t="s">
        <v>71</v>
      </c>
      <c r="K31" s="143" t="s">
        <v>72</v>
      </c>
      <c r="L31" s="143" t="s">
        <v>67</v>
      </c>
      <c r="M31" s="143" t="s">
        <v>68</v>
      </c>
      <c r="N31" s="143" t="s">
        <v>69</v>
      </c>
      <c r="O31" s="143" t="s">
        <v>70</v>
      </c>
      <c r="P31" s="143" t="s">
        <v>175</v>
      </c>
      <c r="Q31" s="143" t="s">
        <v>71</v>
      </c>
      <c r="R31" s="143" t="s">
        <v>72</v>
      </c>
      <c r="S31" s="143" t="s">
        <v>67</v>
      </c>
      <c r="T31" s="143" t="s">
        <v>68</v>
      </c>
      <c r="U31" s="143" t="s">
        <v>69</v>
      </c>
      <c r="V31" s="143" t="s">
        <v>70</v>
      </c>
      <c r="W31" s="143" t="s">
        <v>175</v>
      </c>
      <c r="X31" s="143" t="s">
        <v>71</v>
      </c>
      <c r="Y31" s="143" t="s">
        <v>72</v>
      </c>
      <c r="Z31" s="143" t="s">
        <v>67</v>
      </c>
      <c r="AA31" s="143" t="s">
        <v>68</v>
      </c>
      <c r="AB31" s="143" t="s">
        <v>69</v>
      </c>
      <c r="AC31" s="143" t="s">
        <v>70</v>
      </c>
      <c r="AD31" s="143" t="s">
        <v>175</v>
      </c>
      <c r="AE31" s="143" t="s">
        <v>71</v>
      </c>
      <c r="AF31" s="143" t="s">
        <v>72</v>
      </c>
      <c r="AG31" s="143" t="s">
        <v>67</v>
      </c>
      <c r="AH31" s="143" t="s">
        <v>68</v>
      </c>
      <c r="AI31" s="143" t="s">
        <v>69</v>
      </c>
      <c r="AJ31" s="143" t="s">
        <v>70</v>
      </c>
      <c r="AK31" s="143" t="s">
        <v>175</v>
      </c>
      <c r="AL31" s="143" t="s">
        <v>71</v>
      </c>
      <c r="AM31" s="143" t="s">
        <v>72</v>
      </c>
      <c r="AN31" s="143" t="s">
        <v>67</v>
      </c>
      <c r="AO31" s="143" t="s">
        <v>68</v>
      </c>
      <c r="AP31" s="296" t="s">
        <v>73</v>
      </c>
      <c r="AQ31" s="38"/>
      <c r="AR31" s="775"/>
      <c r="AS31" s="775"/>
      <c r="AT31" s="775"/>
      <c r="AU31" s="775"/>
      <c r="AV31" s="775"/>
      <c r="AW31" s="775"/>
      <c r="AX31" s="775"/>
      <c r="AY31" s="775"/>
      <c r="AZ31" s="775"/>
      <c r="BA31" s="775"/>
      <c r="BB31" s="775"/>
      <c r="BC31" s="775"/>
      <c r="BD31" s="775"/>
      <c r="BE31" s="775"/>
      <c r="BF31" s="775"/>
      <c r="BH31" s="821"/>
      <c r="BI31" s="822"/>
      <c r="BJ31" s="821"/>
      <c r="BK31" s="822"/>
      <c r="BL31" s="821"/>
      <c r="BM31" s="822"/>
      <c r="BN31" s="821"/>
      <c r="BO31" s="822"/>
      <c r="BP31" s="821"/>
      <c r="BQ31" s="822"/>
      <c r="BR31" s="821"/>
      <c r="BS31" s="822"/>
      <c r="BT31" s="821"/>
      <c r="BU31" s="822"/>
      <c r="BV31" s="821"/>
      <c r="BW31" s="822"/>
      <c r="BX31" s="821"/>
    </row>
    <row r="32" spans="1:76" ht="21.75" thickBot="1" x14ac:dyDescent="0.4">
      <c r="A32" s="508" t="s">
        <v>74</v>
      </c>
      <c r="B32" s="509" t="s">
        <v>75</v>
      </c>
      <c r="C32" s="510" t="s">
        <v>76</v>
      </c>
      <c r="D32" s="511" t="s">
        <v>77</v>
      </c>
      <c r="E32" s="454"/>
      <c r="N32" s="385"/>
      <c r="U32" s="385"/>
      <c r="AP32" s="34"/>
      <c r="AQ32" s="38"/>
      <c r="AR32" s="512"/>
      <c r="AS32" s="513"/>
      <c r="AT32" s="514"/>
      <c r="AU32" s="512"/>
      <c r="AV32" s="513"/>
      <c r="AW32" s="514"/>
      <c r="AX32" s="512"/>
      <c r="AY32" s="513"/>
      <c r="AZ32" s="514"/>
      <c r="BA32" s="512"/>
      <c r="BB32" s="513"/>
      <c r="BC32" s="514"/>
      <c r="BD32" s="512"/>
      <c r="BE32" s="513"/>
      <c r="BF32" s="514"/>
      <c r="BH32" s="515"/>
      <c r="BI32" s="515"/>
      <c r="BJ32" s="515"/>
      <c r="BK32" s="515"/>
      <c r="BL32" s="515"/>
      <c r="BM32" s="515"/>
      <c r="BN32" s="515"/>
      <c r="BO32" s="515"/>
      <c r="BP32" s="515"/>
      <c r="BQ32" s="515"/>
      <c r="BR32" s="515"/>
      <c r="BS32" s="515"/>
      <c r="BT32" s="515"/>
      <c r="BU32" s="515"/>
      <c r="BV32" s="515"/>
      <c r="BW32" s="515"/>
      <c r="BX32" s="515"/>
    </row>
    <row r="33" spans="1:76" ht="21" customHeight="1" thickBot="1" x14ac:dyDescent="0.4">
      <c r="A33" s="299" t="s">
        <v>425</v>
      </c>
      <c r="B33" s="494">
        <v>0.41666666666666669</v>
      </c>
      <c r="C33" s="249" t="s">
        <v>26</v>
      </c>
      <c r="D33" s="471" t="s">
        <v>161</v>
      </c>
      <c r="E33" s="614"/>
      <c r="F33" s="614"/>
      <c r="G33" s="614"/>
      <c r="H33" s="614"/>
      <c r="I33" s="615"/>
      <c r="J33" s="615"/>
      <c r="K33" s="614"/>
      <c r="L33" s="614"/>
      <c r="M33" s="614"/>
      <c r="N33" s="614"/>
      <c r="O33" s="614"/>
      <c r="P33" s="615"/>
      <c r="Q33" s="615"/>
      <c r="R33" s="614"/>
      <c r="S33" s="614"/>
      <c r="T33" s="614"/>
      <c r="U33" s="614"/>
      <c r="V33" s="614"/>
      <c r="W33" s="615"/>
      <c r="X33" s="615"/>
      <c r="Y33" s="614"/>
      <c r="Z33" s="614"/>
      <c r="AA33" s="614"/>
      <c r="AB33" s="614"/>
      <c r="AC33" s="614"/>
      <c r="AD33" s="615"/>
      <c r="AE33" s="615"/>
      <c r="AF33" s="614"/>
      <c r="AG33" s="614"/>
      <c r="AH33" s="614"/>
      <c r="AI33" s="614"/>
      <c r="AJ33" s="614"/>
      <c r="AK33" s="615"/>
      <c r="AL33" s="615"/>
      <c r="AM33" s="614"/>
      <c r="AN33" s="614"/>
      <c r="AO33" s="614"/>
      <c r="AP33" s="34">
        <f t="shared" ref="AP33:AP62" si="35">COUNTA(E33:AO33)</f>
        <v>0</v>
      </c>
      <c r="AQ33" s="38"/>
      <c r="AR33" s="393">
        <f t="shared" ref="AR33:AR62" si="36">+COUNTIF(E33:AO33,"*"&amp;"A"&amp;"*")</f>
        <v>0</v>
      </c>
      <c r="AS33" s="394">
        <f t="shared" ref="AS33:AS62" si="37">+COUNTIF(E33:AO33,"*"&amp;"B"&amp;"*")</f>
        <v>0</v>
      </c>
      <c r="AT33" s="394">
        <f t="shared" ref="AT33:AT62" si="38">+COUNTIF(E33:AO33,"*"&amp;"C"&amp;"*")</f>
        <v>0</v>
      </c>
      <c r="AU33" s="394">
        <f t="shared" ref="AU33:AU62" si="39">+COUNTIF(E33:AO33,"*"&amp;"D"&amp;"*")</f>
        <v>0</v>
      </c>
      <c r="AV33" s="394">
        <f t="shared" ref="AV33:AV62" si="40">+COUNTIF(E33:AO33,"*"&amp;"E"&amp;"*")</f>
        <v>0</v>
      </c>
      <c r="AW33" s="394">
        <f t="shared" ref="AW33:AW62" si="41">+COUNTIF(E33:AO33,"*"&amp;"F"&amp;"*")</f>
        <v>0</v>
      </c>
      <c r="AX33" s="394">
        <f t="shared" ref="AX33:AX62" si="42">+COUNTIF(E33:AO33,"*"&amp;"G"&amp;"*")</f>
        <v>0</v>
      </c>
      <c r="AY33" s="394">
        <f t="shared" ref="AY33:AY62" si="43">+COUNTIF(E33:AO33,"*"&amp;"H"&amp;"*")</f>
        <v>0</v>
      </c>
      <c r="AZ33" s="394">
        <f t="shared" ref="AZ33:AZ62" si="44">+COUNTIF(E33:AO33,"*"&amp;"I"&amp;"*")</f>
        <v>0</v>
      </c>
      <c r="BA33" s="394">
        <f t="shared" ref="BA33:BA62" si="45">+COUNTIF(E33:AO33,"*"&amp;"J"&amp;"*")</f>
        <v>0</v>
      </c>
      <c r="BB33" s="394">
        <f t="shared" ref="BB33:BB62" si="46">+COUNTIF(E33:AO33,"*"&amp;"K"&amp;"*")</f>
        <v>0</v>
      </c>
      <c r="BC33" s="394">
        <f t="shared" ref="BC33:BC62" si="47">+COUNTIF(E33:AO33,"*"&amp;"L"&amp;"*")</f>
        <v>0</v>
      </c>
      <c r="BD33" s="394">
        <f t="shared" ref="BD33:BD62" si="48">+COUNTIF(E33:AO33,"*"&amp;"M"&amp;"*")</f>
        <v>0</v>
      </c>
      <c r="BE33" s="394">
        <f t="shared" ref="BE33:BE62" si="49">+COUNTIF(E33:AO33,"*"&amp;"N"&amp;"*")</f>
        <v>0</v>
      </c>
      <c r="BF33" s="395">
        <f t="shared" ref="BF33:BF62" si="50">+COUNTIF(E33:AO33,"*"&amp;"O"&amp;"*")</f>
        <v>0</v>
      </c>
      <c r="BH33" s="357">
        <f t="shared" ref="BH33:BH62" si="51">IF($C33="NPT",SUM($AR33:$BF33),0)</f>
        <v>0</v>
      </c>
      <c r="BI33" s="358">
        <f t="shared" ref="BI33:BI62" si="52">IF($C33="PT",SUM($AR33:$BF33),0)</f>
        <v>0</v>
      </c>
      <c r="BJ33" s="359">
        <f t="shared" ref="BJ33:BJ62" si="53">AR33*$B$11</f>
        <v>0</v>
      </c>
      <c r="BK33" s="359">
        <f t="shared" ref="BK33:BK62" si="54">AS33*$B$12</f>
        <v>0</v>
      </c>
      <c r="BL33" s="359">
        <f t="shared" ref="BL33:BL62" si="55">AT33*$B$13</f>
        <v>0</v>
      </c>
      <c r="BM33" s="359">
        <f t="shared" ref="BM33:BM62" si="56">AU33*$B$14</f>
        <v>0</v>
      </c>
      <c r="BN33" s="359">
        <f t="shared" ref="BN33:BN62" si="57">AV33*$B$15</f>
        <v>0</v>
      </c>
      <c r="BO33" s="359">
        <f t="shared" ref="BO33:BO62" si="58">AW33*$B$16</f>
        <v>0</v>
      </c>
      <c r="BP33" s="359">
        <f t="shared" ref="BP33:BP62" si="59">AX33*$B$17</f>
        <v>0</v>
      </c>
      <c r="BQ33" s="359">
        <f t="shared" ref="BQ33:BQ62" si="60">AY33*$B$18</f>
        <v>0</v>
      </c>
      <c r="BR33" s="359">
        <f t="shared" ref="BR33:BR62" si="61">AZ33*$B$19</f>
        <v>0</v>
      </c>
      <c r="BS33" s="359">
        <f t="shared" ref="BS33:BS62" si="62">BA33*$B$20</f>
        <v>0</v>
      </c>
      <c r="BT33" s="359">
        <f t="shared" ref="BT33:BT62" si="63">BB33*$B$21</f>
        <v>0</v>
      </c>
      <c r="BU33" s="359">
        <f t="shared" ref="BU33:BU62" si="64">BC33*$B$22</f>
        <v>0</v>
      </c>
      <c r="BV33" s="359">
        <f t="shared" ref="BV33:BV62" si="65">BD33*$B$23</f>
        <v>0</v>
      </c>
      <c r="BW33" s="359">
        <f t="shared" ref="BW33:BW62" si="66">BE33*$B$24</f>
        <v>0</v>
      </c>
      <c r="BX33" s="360">
        <f t="shared" ref="BX33:BX62" si="67">BF33*$B$25</f>
        <v>0</v>
      </c>
    </row>
    <row r="34" spans="1:76" ht="21" customHeight="1" thickBot="1" x14ac:dyDescent="0.4">
      <c r="A34" s="299" t="s">
        <v>425</v>
      </c>
      <c r="B34" s="390">
        <v>0.4375</v>
      </c>
      <c r="C34" s="249" t="s">
        <v>26</v>
      </c>
      <c r="D34" s="475" t="s">
        <v>161</v>
      </c>
      <c r="E34" s="616"/>
      <c r="F34" s="616"/>
      <c r="G34" s="616"/>
      <c r="H34" s="616"/>
      <c r="I34" s="617"/>
      <c r="J34" s="617"/>
      <c r="K34" s="616"/>
      <c r="L34" s="616"/>
      <c r="M34" s="616"/>
      <c r="N34" s="616"/>
      <c r="O34" s="616"/>
      <c r="P34" s="617"/>
      <c r="Q34" s="617"/>
      <c r="R34" s="616"/>
      <c r="S34" s="616"/>
      <c r="T34" s="616"/>
      <c r="U34" s="616"/>
      <c r="V34" s="616"/>
      <c r="W34" s="617"/>
      <c r="X34" s="617"/>
      <c r="Y34" s="616"/>
      <c r="Z34" s="616"/>
      <c r="AA34" s="616"/>
      <c r="AB34" s="616"/>
      <c r="AC34" s="616"/>
      <c r="AD34" s="617"/>
      <c r="AE34" s="617"/>
      <c r="AF34" s="616"/>
      <c r="AG34" s="616"/>
      <c r="AH34" s="616"/>
      <c r="AI34" s="616"/>
      <c r="AJ34" s="616"/>
      <c r="AK34" s="617"/>
      <c r="AL34" s="617"/>
      <c r="AM34" s="616"/>
      <c r="AN34" s="616"/>
      <c r="AO34" s="616"/>
      <c r="AP34" s="34">
        <f t="shared" si="35"/>
        <v>0</v>
      </c>
      <c r="AQ34" s="38"/>
      <c r="AR34" s="393">
        <f t="shared" si="36"/>
        <v>0</v>
      </c>
      <c r="AS34" s="37">
        <f t="shared" si="37"/>
        <v>0</v>
      </c>
      <c r="AT34" s="37">
        <f t="shared" si="38"/>
        <v>0</v>
      </c>
      <c r="AU34" s="37">
        <f t="shared" si="39"/>
        <v>0</v>
      </c>
      <c r="AV34" s="37">
        <f t="shared" si="40"/>
        <v>0</v>
      </c>
      <c r="AW34" s="37">
        <f t="shared" si="41"/>
        <v>0</v>
      </c>
      <c r="AX34" s="37">
        <f t="shared" si="42"/>
        <v>0</v>
      </c>
      <c r="AY34" s="37">
        <f t="shared" si="43"/>
        <v>0</v>
      </c>
      <c r="AZ34" s="37">
        <f t="shared" si="44"/>
        <v>0</v>
      </c>
      <c r="BA34" s="37">
        <f t="shared" si="45"/>
        <v>0</v>
      </c>
      <c r="BB34" s="37">
        <f t="shared" si="46"/>
        <v>0</v>
      </c>
      <c r="BC34" s="37">
        <f t="shared" si="47"/>
        <v>0</v>
      </c>
      <c r="BD34" s="37">
        <f t="shared" si="48"/>
        <v>0</v>
      </c>
      <c r="BE34" s="37">
        <f t="shared" si="49"/>
        <v>0</v>
      </c>
      <c r="BF34" s="396">
        <f t="shared" si="50"/>
        <v>0</v>
      </c>
      <c r="BH34" s="39">
        <f t="shared" si="51"/>
        <v>0</v>
      </c>
      <c r="BI34" s="40">
        <f t="shared" si="52"/>
        <v>0</v>
      </c>
      <c r="BJ34" s="41">
        <f t="shared" si="53"/>
        <v>0</v>
      </c>
      <c r="BK34" s="41">
        <f t="shared" si="54"/>
        <v>0</v>
      </c>
      <c r="BL34" s="41">
        <f t="shared" si="55"/>
        <v>0</v>
      </c>
      <c r="BM34" s="41">
        <f t="shared" si="56"/>
        <v>0</v>
      </c>
      <c r="BN34" s="41">
        <f t="shared" si="57"/>
        <v>0</v>
      </c>
      <c r="BO34" s="41">
        <f t="shared" si="58"/>
        <v>0</v>
      </c>
      <c r="BP34" s="41">
        <f t="shared" si="59"/>
        <v>0</v>
      </c>
      <c r="BQ34" s="41">
        <f t="shared" si="60"/>
        <v>0</v>
      </c>
      <c r="BR34" s="41">
        <f t="shared" si="61"/>
        <v>0</v>
      </c>
      <c r="BS34" s="41">
        <f t="shared" si="62"/>
        <v>0</v>
      </c>
      <c r="BT34" s="41">
        <f t="shared" si="63"/>
        <v>0</v>
      </c>
      <c r="BU34" s="41">
        <f t="shared" si="64"/>
        <v>0</v>
      </c>
      <c r="BV34" s="41">
        <f t="shared" si="65"/>
        <v>0</v>
      </c>
      <c r="BW34" s="41">
        <f t="shared" si="66"/>
        <v>0</v>
      </c>
      <c r="BX34" s="306">
        <f t="shared" si="67"/>
        <v>0</v>
      </c>
    </row>
    <row r="35" spans="1:76" ht="21" customHeight="1" thickBot="1" x14ac:dyDescent="0.4">
      <c r="A35" s="299" t="s">
        <v>425</v>
      </c>
      <c r="B35" s="390">
        <v>0.45833333333333331</v>
      </c>
      <c r="C35" s="249" t="s">
        <v>26</v>
      </c>
      <c r="D35" s="475" t="s">
        <v>161</v>
      </c>
      <c r="E35" s="616"/>
      <c r="F35" s="616"/>
      <c r="G35" s="616"/>
      <c r="H35" s="616"/>
      <c r="I35" s="617"/>
      <c r="J35" s="617"/>
      <c r="K35" s="616"/>
      <c r="L35" s="616"/>
      <c r="M35" s="616"/>
      <c r="N35" s="616"/>
      <c r="O35" s="616"/>
      <c r="P35" s="617"/>
      <c r="Q35" s="617"/>
      <c r="R35" s="616"/>
      <c r="S35" s="616"/>
      <c r="T35" s="616"/>
      <c r="U35" s="616"/>
      <c r="V35" s="616"/>
      <c r="W35" s="617"/>
      <c r="X35" s="617"/>
      <c r="Y35" s="616"/>
      <c r="Z35" s="616"/>
      <c r="AA35" s="616"/>
      <c r="AB35" s="616"/>
      <c r="AC35" s="616"/>
      <c r="AD35" s="617"/>
      <c r="AE35" s="617"/>
      <c r="AF35" s="616"/>
      <c r="AG35" s="616"/>
      <c r="AH35" s="616"/>
      <c r="AI35" s="616"/>
      <c r="AJ35" s="616"/>
      <c r="AK35" s="617"/>
      <c r="AL35" s="617"/>
      <c r="AM35" s="616"/>
      <c r="AN35" s="616"/>
      <c r="AO35" s="616"/>
      <c r="AP35" s="34">
        <f t="shared" si="35"/>
        <v>0</v>
      </c>
      <c r="AR35" s="393">
        <f t="shared" si="36"/>
        <v>0</v>
      </c>
      <c r="AS35" s="37">
        <f t="shared" si="37"/>
        <v>0</v>
      </c>
      <c r="AT35" s="37">
        <f t="shared" si="38"/>
        <v>0</v>
      </c>
      <c r="AU35" s="37">
        <f t="shared" si="39"/>
        <v>0</v>
      </c>
      <c r="AV35" s="37">
        <f t="shared" si="40"/>
        <v>0</v>
      </c>
      <c r="AW35" s="37">
        <f t="shared" si="41"/>
        <v>0</v>
      </c>
      <c r="AX35" s="37">
        <f t="shared" si="42"/>
        <v>0</v>
      </c>
      <c r="AY35" s="37">
        <f t="shared" si="43"/>
        <v>0</v>
      </c>
      <c r="AZ35" s="37">
        <f t="shared" si="44"/>
        <v>0</v>
      </c>
      <c r="BA35" s="37">
        <f t="shared" si="45"/>
        <v>0</v>
      </c>
      <c r="BB35" s="37">
        <f t="shared" si="46"/>
        <v>0</v>
      </c>
      <c r="BC35" s="37">
        <f t="shared" si="47"/>
        <v>0</v>
      </c>
      <c r="BD35" s="37">
        <f t="shared" si="48"/>
        <v>0</v>
      </c>
      <c r="BE35" s="37">
        <f t="shared" si="49"/>
        <v>0</v>
      </c>
      <c r="BF35" s="396">
        <f t="shared" si="50"/>
        <v>0</v>
      </c>
      <c r="BH35" s="39">
        <f t="shared" si="51"/>
        <v>0</v>
      </c>
      <c r="BI35" s="40">
        <f t="shared" si="52"/>
        <v>0</v>
      </c>
      <c r="BJ35" s="41">
        <f t="shared" si="53"/>
        <v>0</v>
      </c>
      <c r="BK35" s="41">
        <f t="shared" si="54"/>
        <v>0</v>
      </c>
      <c r="BL35" s="41">
        <f t="shared" si="55"/>
        <v>0</v>
      </c>
      <c r="BM35" s="41">
        <f t="shared" si="56"/>
        <v>0</v>
      </c>
      <c r="BN35" s="41">
        <f t="shared" si="57"/>
        <v>0</v>
      </c>
      <c r="BO35" s="41">
        <f t="shared" si="58"/>
        <v>0</v>
      </c>
      <c r="BP35" s="41">
        <f t="shared" si="59"/>
        <v>0</v>
      </c>
      <c r="BQ35" s="41">
        <f t="shared" si="60"/>
        <v>0</v>
      </c>
      <c r="BR35" s="41">
        <f t="shared" si="61"/>
        <v>0</v>
      </c>
      <c r="BS35" s="41">
        <f t="shared" si="62"/>
        <v>0</v>
      </c>
      <c r="BT35" s="41">
        <f t="shared" si="63"/>
        <v>0</v>
      </c>
      <c r="BU35" s="41">
        <f t="shared" si="64"/>
        <v>0</v>
      </c>
      <c r="BV35" s="41">
        <f t="shared" si="65"/>
        <v>0</v>
      </c>
      <c r="BW35" s="41">
        <f t="shared" si="66"/>
        <v>0</v>
      </c>
      <c r="BX35" s="306">
        <f t="shared" si="67"/>
        <v>0</v>
      </c>
    </row>
    <row r="36" spans="1:76" ht="21" customHeight="1" thickBot="1" x14ac:dyDescent="0.4">
      <c r="A36" s="299" t="s">
        <v>425</v>
      </c>
      <c r="B36" s="390">
        <v>0.47916666666666669</v>
      </c>
      <c r="C36" s="249" t="s">
        <v>26</v>
      </c>
      <c r="D36" s="475" t="s">
        <v>161</v>
      </c>
      <c r="E36" s="616"/>
      <c r="F36" s="616"/>
      <c r="G36" s="616"/>
      <c r="H36" s="616"/>
      <c r="I36" s="617"/>
      <c r="J36" s="617"/>
      <c r="K36" s="616"/>
      <c r="L36" s="616"/>
      <c r="M36" s="616"/>
      <c r="N36" s="616"/>
      <c r="O36" s="616"/>
      <c r="P36" s="617"/>
      <c r="Q36" s="617"/>
      <c r="R36" s="616"/>
      <c r="S36" s="616"/>
      <c r="T36" s="616"/>
      <c r="U36" s="616"/>
      <c r="V36" s="616"/>
      <c r="W36" s="617"/>
      <c r="X36" s="617"/>
      <c r="Y36" s="616"/>
      <c r="Z36" s="616"/>
      <c r="AA36" s="616"/>
      <c r="AB36" s="616"/>
      <c r="AC36" s="616"/>
      <c r="AD36" s="617"/>
      <c r="AE36" s="617"/>
      <c r="AF36" s="616"/>
      <c r="AG36" s="616"/>
      <c r="AH36" s="616"/>
      <c r="AI36" s="616"/>
      <c r="AJ36" s="616"/>
      <c r="AK36" s="617"/>
      <c r="AL36" s="617"/>
      <c r="AM36" s="616"/>
      <c r="AN36" s="616"/>
      <c r="AO36" s="616"/>
      <c r="AP36" s="34">
        <f t="shared" si="35"/>
        <v>0</v>
      </c>
      <c r="AR36" s="393">
        <f t="shared" si="36"/>
        <v>0</v>
      </c>
      <c r="AS36" s="37">
        <f t="shared" si="37"/>
        <v>0</v>
      </c>
      <c r="AT36" s="37">
        <f t="shared" si="38"/>
        <v>0</v>
      </c>
      <c r="AU36" s="37">
        <f t="shared" si="39"/>
        <v>0</v>
      </c>
      <c r="AV36" s="37">
        <f t="shared" si="40"/>
        <v>0</v>
      </c>
      <c r="AW36" s="37">
        <f t="shared" si="41"/>
        <v>0</v>
      </c>
      <c r="AX36" s="37">
        <f t="shared" si="42"/>
        <v>0</v>
      </c>
      <c r="AY36" s="37">
        <f t="shared" si="43"/>
        <v>0</v>
      </c>
      <c r="AZ36" s="37">
        <f t="shared" si="44"/>
        <v>0</v>
      </c>
      <c r="BA36" s="37">
        <f t="shared" si="45"/>
        <v>0</v>
      </c>
      <c r="BB36" s="37">
        <f t="shared" si="46"/>
        <v>0</v>
      </c>
      <c r="BC36" s="37">
        <f t="shared" si="47"/>
        <v>0</v>
      </c>
      <c r="BD36" s="37">
        <f t="shared" si="48"/>
        <v>0</v>
      </c>
      <c r="BE36" s="37">
        <f t="shared" si="49"/>
        <v>0</v>
      </c>
      <c r="BF36" s="396">
        <f t="shared" si="50"/>
        <v>0</v>
      </c>
      <c r="BH36" s="39">
        <f t="shared" si="51"/>
        <v>0</v>
      </c>
      <c r="BI36" s="40">
        <f t="shared" si="52"/>
        <v>0</v>
      </c>
      <c r="BJ36" s="41">
        <f t="shared" si="53"/>
        <v>0</v>
      </c>
      <c r="BK36" s="41">
        <f t="shared" si="54"/>
        <v>0</v>
      </c>
      <c r="BL36" s="41">
        <f t="shared" si="55"/>
        <v>0</v>
      </c>
      <c r="BM36" s="41">
        <f t="shared" si="56"/>
        <v>0</v>
      </c>
      <c r="BN36" s="41">
        <f t="shared" si="57"/>
        <v>0</v>
      </c>
      <c r="BO36" s="41">
        <f t="shared" si="58"/>
        <v>0</v>
      </c>
      <c r="BP36" s="41">
        <f t="shared" si="59"/>
        <v>0</v>
      </c>
      <c r="BQ36" s="41">
        <f t="shared" si="60"/>
        <v>0</v>
      </c>
      <c r="BR36" s="41">
        <f t="shared" si="61"/>
        <v>0</v>
      </c>
      <c r="BS36" s="41">
        <f t="shared" si="62"/>
        <v>0</v>
      </c>
      <c r="BT36" s="41">
        <f t="shared" si="63"/>
        <v>0</v>
      </c>
      <c r="BU36" s="41">
        <f t="shared" si="64"/>
        <v>0</v>
      </c>
      <c r="BV36" s="41">
        <f t="shared" si="65"/>
        <v>0</v>
      </c>
      <c r="BW36" s="41">
        <f t="shared" si="66"/>
        <v>0</v>
      </c>
      <c r="BX36" s="306">
        <f t="shared" si="67"/>
        <v>0</v>
      </c>
    </row>
    <row r="37" spans="1:76" ht="21" customHeight="1" thickBot="1" x14ac:dyDescent="0.4">
      <c r="A37" s="299" t="s">
        <v>425</v>
      </c>
      <c r="B37" s="390">
        <v>0.5</v>
      </c>
      <c r="C37" s="249" t="s">
        <v>26</v>
      </c>
      <c r="D37" s="475" t="s">
        <v>161</v>
      </c>
      <c r="E37" s="616"/>
      <c r="F37" s="616"/>
      <c r="G37" s="616"/>
      <c r="H37" s="616"/>
      <c r="I37" s="617"/>
      <c r="J37" s="617"/>
      <c r="K37" s="616"/>
      <c r="L37" s="616"/>
      <c r="M37" s="616"/>
      <c r="N37" s="616"/>
      <c r="O37" s="616"/>
      <c r="P37" s="617"/>
      <c r="Q37" s="617"/>
      <c r="R37" s="616"/>
      <c r="S37" s="616"/>
      <c r="T37" s="616"/>
      <c r="U37" s="616"/>
      <c r="V37" s="616"/>
      <c r="W37" s="617"/>
      <c r="X37" s="617"/>
      <c r="Y37" s="616"/>
      <c r="Z37" s="616"/>
      <c r="AA37" s="616"/>
      <c r="AB37" s="616"/>
      <c r="AC37" s="616"/>
      <c r="AD37" s="617"/>
      <c r="AE37" s="617"/>
      <c r="AF37" s="616"/>
      <c r="AG37" s="616"/>
      <c r="AH37" s="616"/>
      <c r="AI37" s="616"/>
      <c r="AJ37" s="616"/>
      <c r="AK37" s="617"/>
      <c r="AL37" s="617"/>
      <c r="AM37" s="616"/>
      <c r="AN37" s="616"/>
      <c r="AO37" s="616"/>
      <c r="AP37" s="34">
        <f t="shared" si="35"/>
        <v>0</v>
      </c>
      <c r="AR37" s="393">
        <f t="shared" si="36"/>
        <v>0</v>
      </c>
      <c r="AS37" s="37">
        <f t="shared" si="37"/>
        <v>0</v>
      </c>
      <c r="AT37" s="37">
        <f t="shared" si="38"/>
        <v>0</v>
      </c>
      <c r="AU37" s="37">
        <f t="shared" si="39"/>
        <v>0</v>
      </c>
      <c r="AV37" s="37">
        <f t="shared" si="40"/>
        <v>0</v>
      </c>
      <c r="AW37" s="37">
        <f t="shared" si="41"/>
        <v>0</v>
      </c>
      <c r="AX37" s="37">
        <f t="shared" si="42"/>
        <v>0</v>
      </c>
      <c r="AY37" s="37">
        <f t="shared" si="43"/>
        <v>0</v>
      </c>
      <c r="AZ37" s="37">
        <f t="shared" si="44"/>
        <v>0</v>
      </c>
      <c r="BA37" s="37">
        <f t="shared" si="45"/>
        <v>0</v>
      </c>
      <c r="BB37" s="37">
        <f t="shared" si="46"/>
        <v>0</v>
      </c>
      <c r="BC37" s="37">
        <f t="shared" si="47"/>
        <v>0</v>
      </c>
      <c r="BD37" s="37">
        <f t="shared" si="48"/>
        <v>0</v>
      </c>
      <c r="BE37" s="37">
        <f t="shared" si="49"/>
        <v>0</v>
      </c>
      <c r="BF37" s="396">
        <f t="shared" si="50"/>
        <v>0</v>
      </c>
      <c r="BH37" s="39">
        <f t="shared" si="51"/>
        <v>0</v>
      </c>
      <c r="BI37" s="40">
        <f t="shared" si="52"/>
        <v>0</v>
      </c>
      <c r="BJ37" s="41">
        <f t="shared" si="53"/>
        <v>0</v>
      </c>
      <c r="BK37" s="41">
        <f t="shared" si="54"/>
        <v>0</v>
      </c>
      <c r="BL37" s="41">
        <f t="shared" si="55"/>
        <v>0</v>
      </c>
      <c r="BM37" s="41">
        <f t="shared" si="56"/>
        <v>0</v>
      </c>
      <c r="BN37" s="41">
        <f t="shared" si="57"/>
        <v>0</v>
      </c>
      <c r="BO37" s="41">
        <f t="shared" si="58"/>
        <v>0</v>
      </c>
      <c r="BP37" s="41">
        <f t="shared" si="59"/>
        <v>0</v>
      </c>
      <c r="BQ37" s="41">
        <f t="shared" si="60"/>
        <v>0</v>
      </c>
      <c r="BR37" s="41">
        <f t="shared" si="61"/>
        <v>0</v>
      </c>
      <c r="BS37" s="41">
        <f t="shared" si="62"/>
        <v>0</v>
      </c>
      <c r="BT37" s="41">
        <f t="shared" si="63"/>
        <v>0</v>
      </c>
      <c r="BU37" s="41">
        <f t="shared" si="64"/>
        <v>0</v>
      </c>
      <c r="BV37" s="41">
        <f t="shared" si="65"/>
        <v>0</v>
      </c>
      <c r="BW37" s="41">
        <f t="shared" si="66"/>
        <v>0</v>
      </c>
      <c r="BX37" s="306">
        <f t="shared" si="67"/>
        <v>0</v>
      </c>
    </row>
    <row r="38" spans="1:76" ht="21" customHeight="1" thickBot="1" x14ac:dyDescent="0.4">
      <c r="A38" s="299" t="s">
        <v>425</v>
      </c>
      <c r="B38" s="390">
        <v>0.52083333333333337</v>
      </c>
      <c r="C38" s="249" t="s">
        <v>26</v>
      </c>
      <c r="D38" s="475" t="s">
        <v>161</v>
      </c>
      <c r="E38" s="616"/>
      <c r="F38" s="616"/>
      <c r="G38" s="616"/>
      <c r="H38" s="616"/>
      <c r="I38" s="617"/>
      <c r="J38" s="617"/>
      <c r="K38" s="616"/>
      <c r="L38" s="616"/>
      <c r="M38" s="616"/>
      <c r="N38" s="616"/>
      <c r="O38" s="616"/>
      <c r="P38" s="617"/>
      <c r="Q38" s="617"/>
      <c r="R38" s="616"/>
      <c r="S38" s="616"/>
      <c r="T38" s="616"/>
      <c r="U38" s="616"/>
      <c r="V38" s="616"/>
      <c r="W38" s="617"/>
      <c r="X38" s="617"/>
      <c r="Y38" s="616"/>
      <c r="Z38" s="616"/>
      <c r="AA38" s="616"/>
      <c r="AB38" s="616"/>
      <c r="AC38" s="616"/>
      <c r="AD38" s="617"/>
      <c r="AE38" s="617"/>
      <c r="AF38" s="616"/>
      <c r="AG38" s="616"/>
      <c r="AH38" s="616"/>
      <c r="AI38" s="616"/>
      <c r="AJ38" s="616"/>
      <c r="AK38" s="617"/>
      <c r="AL38" s="617"/>
      <c r="AM38" s="616"/>
      <c r="AN38" s="616"/>
      <c r="AO38" s="616"/>
      <c r="AP38" s="34">
        <f t="shared" si="35"/>
        <v>0</v>
      </c>
      <c r="AR38" s="393">
        <f t="shared" si="36"/>
        <v>0</v>
      </c>
      <c r="AS38" s="37">
        <f t="shared" si="37"/>
        <v>0</v>
      </c>
      <c r="AT38" s="37">
        <f t="shared" si="38"/>
        <v>0</v>
      </c>
      <c r="AU38" s="37">
        <f t="shared" si="39"/>
        <v>0</v>
      </c>
      <c r="AV38" s="37">
        <f t="shared" si="40"/>
        <v>0</v>
      </c>
      <c r="AW38" s="37">
        <f t="shared" si="41"/>
        <v>0</v>
      </c>
      <c r="AX38" s="37">
        <f t="shared" si="42"/>
        <v>0</v>
      </c>
      <c r="AY38" s="37">
        <f t="shared" si="43"/>
        <v>0</v>
      </c>
      <c r="AZ38" s="37">
        <f t="shared" si="44"/>
        <v>0</v>
      </c>
      <c r="BA38" s="37">
        <f t="shared" si="45"/>
        <v>0</v>
      </c>
      <c r="BB38" s="37">
        <f t="shared" si="46"/>
        <v>0</v>
      </c>
      <c r="BC38" s="37">
        <f t="shared" si="47"/>
        <v>0</v>
      </c>
      <c r="BD38" s="37">
        <f t="shared" si="48"/>
        <v>0</v>
      </c>
      <c r="BE38" s="37">
        <f t="shared" si="49"/>
        <v>0</v>
      </c>
      <c r="BF38" s="396">
        <f t="shared" si="50"/>
        <v>0</v>
      </c>
      <c r="BH38" s="39">
        <f t="shared" si="51"/>
        <v>0</v>
      </c>
      <c r="BI38" s="40">
        <f t="shared" si="52"/>
        <v>0</v>
      </c>
      <c r="BJ38" s="41">
        <f t="shared" si="53"/>
        <v>0</v>
      </c>
      <c r="BK38" s="41">
        <f t="shared" si="54"/>
        <v>0</v>
      </c>
      <c r="BL38" s="41">
        <f t="shared" si="55"/>
        <v>0</v>
      </c>
      <c r="BM38" s="41">
        <f t="shared" si="56"/>
        <v>0</v>
      </c>
      <c r="BN38" s="41">
        <f t="shared" si="57"/>
        <v>0</v>
      </c>
      <c r="BO38" s="41">
        <f t="shared" si="58"/>
        <v>0</v>
      </c>
      <c r="BP38" s="41">
        <f t="shared" si="59"/>
        <v>0</v>
      </c>
      <c r="BQ38" s="41">
        <f t="shared" si="60"/>
        <v>0</v>
      </c>
      <c r="BR38" s="41">
        <f t="shared" si="61"/>
        <v>0</v>
      </c>
      <c r="BS38" s="41">
        <f t="shared" si="62"/>
        <v>0</v>
      </c>
      <c r="BT38" s="41">
        <f t="shared" si="63"/>
        <v>0</v>
      </c>
      <c r="BU38" s="41">
        <f t="shared" si="64"/>
        <v>0</v>
      </c>
      <c r="BV38" s="41">
        <f t="shared" si="65"/>
        <v>0</v>
      </c>
      <c r="BW38" s="41">
        <f t="shared" si="66"/>
        <v>0</v>
      </c>
      <c r="BX38" s="306">
        <f t="shared" si="67"/>
        <v>0</v>
      </c>
    </row>
    <row r="39" spans="1:76" ht="21" customHeight="1" thickBot="1" x14ac:dyDescent="0.4">
      <c r="A39" s="299" t="s">
        <v>425</v>
      </c>
      <c r="B39" s="390">
        <v>0.54166666666666663</v>
      </c>
      <c r="C39" s="249" t="s">
        <v>26</v>
      </c>
      <c r="D39" s="475" t="s">
        <v>161</v>
      </c>
      <c r="E39" s="616"/>
      <c r="F39" s="616"/>
      <c r="G39" s="616"/>
      <c r="H39" s="616"/>
      <c r="I39" s="617"/>
      <c r="J39" s="617"/>
      <c r="K39" s="616"/>
      <c r="L39" s="616"/>
      <c r="M39" s="616"/>
      <c r="N39" s="616"/>
      <c r="O39" s="616"/>
      <c r="P39" s="617"/>
      <c r="Q39" s="617"/>
      <c r="R39" s="616"/>
      <c r="S39" s="616"/>
      <c r="T39" s="616"/>
      <c r="U39" s="616"/>
      <c r="V39" s="616"/>
      <c r="W39" s="617"/>
      <c r="X39" s="617"/>
      <c r="Y39" s="616"/>
      <c r="Z39" s="616"/>
      <c r="AA39" s="616"/>
      <c r="AB39" s="616"/>
      <c r="AC39" s="616"/>
      <c r="AD39" s="617"/>
      <c r="AE39" s="617"/>
      <c r="AF39" s="616"/>
      <c r="AG39" s="616"/>
      <c r="AH39" s="616"/>
      <c r="AI39" s="616"/>
      <c r="AJ39" s="616"/>
      <c r="AK39" s="617"/>
      <c r="AL39" s="617"/>
      <c r="AM39" s="616"/>
      <c r="AN39" s="616"/>
      <c r="AO39" s="616"/>
      <c r="AP39" s="34">
        <f t="shared" si="35"/>
        <v>0</v>
      </c>
      <c r="AR39" s="393">
        <f t="shared" si="36"/>
        <v>0</v>
      </c>
      <c r="AS39" s="37">
        <f t="shared" si="37"/>
        <v>0</v>
      </c>
      <c r="AT39" s="37">
        <f t="shared" si="38"/>
        <v>0</v>
      </c>
      <c r="AU39" s="37">
        <f t="shared" si="39"/>
        <v>0</v>
      </c>
      <c r="AV39" s="37">
        <f t="shared" si="40"/>
        <v>0</v>
      </c>
      <c r="AW39" s="37">
        <f t="shared" si="41"/>
        <v>0</v>
      </c>
      <c r="AX39" s="37">
        <f t="shared" si="42"/>
        <v>0</v>
      </c>
      <c r="AY39" s="37">
        <f t="shared" si="43"/>
        <v>0</v>
      </c>
      <c r="AZ39" s="37">
        <f t="shared" si="44"/>
        <v>0</v>
      </c>
      <c r="BA39" s="37">
        <f t="shared" si="45"/>
        <v>0</v>
      </c>
      <c r="BB39" s="37">
        <f t="shared" si="46"/>
        <v>0</v>
      </c>
      <c r="BC39" s="37">
        <f t="shared" si="47"/>
        <v>0</v>
      </c>
      <c r="BD39" s="37">
        <f t="shared" si="48"/>
        <v>0</v>
      </c>
      <c r="BE39" s="37">
        <f t="shared" si="49"/>
        <v>0</v>
      </c>
      <c r="BF39" s="396">
        <f t="shared" si="50"/>
        <v>0</v>
      </c>
      <c r="BH39" s="39">
        <f t="shared" si="51"/>
        <v>0</v>
      </c>
      <c r="BI39" s="40">
        <f t="shared" si="52"/>
        <v>0</v>
      </c>
      <c r="BJ39" s="41">
        <f t="shared" si="53"/>
        <v>0</v>
      </c>
      <c r="BK39" s="41">
        <f t="shared" si="54"/>
        <v>0</v>
      </c>
      <c r="BL39" s="41">
        <f t="shared" si="55"/>
        <v>0</v>
      </c>
      <c r="BM39" s="41">
        <f t="shared" si="56"/>
        <v>0</v>
      </c>
      <c r="BN39" s="41">
        <f t="shared" si="57"/>
        <v>0</v>
      </c>
      <c r="BO39" s="41">
        <f t="shared" si="58"/>
        <v>0</v>
      </c>
      <c r="BP39" s="41">
        <f t="shared" si="59"/>
        <v>0</v>
      </c>
      <c r="BQ39" s="41">
        <f t="shared" si="60"/>
        <v>0</v>
      </c>
      <c r="BR39" s="41">
        <f t="shared" si="61"/>
        <v>0</v>
      </c>
      <c r="BS39" s="41">
        <f t="shared" si="62"/>
        <v>0</v>
      </c>
      <c r="BT39" s="41">
        <f t="shared" si="63"/>
        <v>0</v>
      </c>
      <c r="BU39" s="41">
        <f t="shared" si="64"/>
        <v>0</v>
      </c>
      <c r="BV39" s="41">
        <f t="shared" si="65"/>
        <v>0</v>
      </c>
      <c r="BW39" s="41">
        <f t="shared" si="66"/>
        <v>0</v>
      </c>
      <c r="BX39" s="306">
        <f t="shared" si="67"/>
        <v>0</v>
      </c>
    </row>
    <row r="40" spans="1:76" ht="21" customHeight="1" thickBot="1" x14ac:dyDescent="0.4">
      <c r="A40" s="299" t="s">
        <v>425</v>
      </c>
      <c r="B40" s="390">
        <v>0.5625</v>
      </c>
      <c r="C40" s="249" t="s">
        <v>26</v>
      </c>
      <c r="D40" s="475" t="s">
        <v>161</v>
      </c>
      <c r="E40" s="616"/>
      <c r="F40" s="616"/>
      <c r="G40" s="616"/>
      <c r="H40" s="616"/>
      <c r="I40" s="617"/>
      <c r="J40" s="617"/>
      <c r="K40" s="616"/>
      <c r="L40" s="616"/>
      <c r="M40" s="616"/>
      <c r="N40" s="616"/>
      <c r="O40" s="616"/>
      <c r="P40" s="617"/>
      <c r="Q40" s="617"/>
      <c r="R40" s="616"/>
      <c r="S40" s="616"/>
      <c r="T40" s="616"/>
      <c r="U40" s="616"/>
      <c r="V40" s="616"/>
      <c r="W40" s="617"/>
      <c r="X40" s="617"/>
      <c r="Y40" s="616"/>
      <c r="Z40" s="616"/>
      <c r="AA40" s="616"/>
      <c r="AB40" s="616"/>
      <c r="AC40" s="616"/>
      <c r="AD40" s="617"/>
      <c r="AE40" s="617"/>
      <c r="AF40" s="616"/>
      <c r="AG40" s="616"/>
      <c r="AH40" s="616"/>
      <c r="AI40" s="616"/>
      <c r="AJ40" s="616"/>
      <c r="AK40" s="617"/>
      <c r="AL40" s="617"/>
      <c r="AM40" s="616"/>
      <c r="AN40" s="616"/>
      <c r="AO40" s="616"/>
      <c r="AP40" s="34">
        <f t="shared" si="35"/>
        <v>0</v>
      </c>
      <c r="AR40" s="393">
        <f t="shared" si="36"/>
        <v>0</v>
      </c>
      <c r="AS40" s="37">
        <f t="shared" si="37"/>
        <v>0</v>
      </c>
      <c r="AT40" s="37">
        <f t="shared" si="38"/>
        <v>0</v>
      </c>
      <c r="AU40" s="37">
        <f t="shared" si="39"/>
        <v>0</v>
      </c>
      <c r="AV40" s="37">
        <f t="shared" si="40"/>
        <v>0</v>
      </c>
      <c r="AW40" s="37">
        <f t="shared" si="41"/>
        <v>0</v>
      </c>
      <c r="AX40" s="37">
        <f t="shared" si="42"/>
        <v>0</v>
      </c>
      <c r="AY40" s="37">
        <f t="shared" si="43"/>
        <v>0</v>
      </c>
      <c r="AZ40" s="37">
        <f t="shared" si="44"/>
        <v>0</v>
      </c>
      <c r="BA40" s="37">
        <f t="shared" si="45"/>
        <v>0</v>
      </c>
      <c r="BB40" s="37">
        <f t="shared" si="46"/>
        <v>0</v>
      </c>
      <c r="BC40" s="37">
        <f t="shared" si="47"/>
        <v>0</v>
      </c>
      <c r="BD40" s="37">
        <f t="shared" si="48"/>
        <v>0</v>
      </c>
      <c r="BE40" s="37">
        <f t="shared" si="49"/>
        <v>0</v>
      </c>
      <c r="BF40" s="396">
        <f t="shared" si="50"/>
        <v>0</v>
      </c>
      <c r="BH40" s="39">
        <f t="shared" si="51"/>
        <v>0</v>
      </c>
      <c r="BI40" s="40">
        <f t="shared" si="52"/>
        <v>0</v>
      </c>
      <c r="BJ40" s="41">
        <f t="shared" si="53"/>
        <v>0</v>
      </c>
      <c r="BK40" s="41">
        <f t="shared" si="54"/>
        <v>0</v>
      </c>
      <c r="BL40" s="41">
        <f t="shared" si="55"/>
        <v>0</v>
      </c>
      <c r="BM40" s="41">
        <f t="shared" si="56"/>
        <v>0</v>
      </c>
      <c r="BN40" s="41">
        <f t="shared" si="57"/>
        <v>0</v>
      </c>
      <c r="BO40" s="41">
        <f t="shared" si="58"/>
        <v>0</v>
      </c>
      <c r="BP40" s="41">
        <f t="shared" si="59"/>
        <v>0</v>
      </c>
      <c r="BQ40" s="41">
        <f t="shared" si="60"/>
        <v>0</v>
      </c>
      <c r="BR40" s="41">
        <f t="shared" si="61"/>
        <v>0</v>
      </c>
      <c r="BS40" s="41">
        <f t="shared" si="62"/>
        <v>0</v>
      </c>
      <c r="BT40" s="41">
        <f t="shared" si="63"/>
        <v>0</v>
      </c>
      <c r="BU40" s="41">
        <f t="shared" si="64"/>
        <v>0</v>
      </c>
      <c r="BV40" s="41">
        <f t="shared" si="65"/>
        <v>0</v>
      </c>
      <c r="BW40" s="41">
        <f t="shared" si="66"/>
        <v>0</v>
      </c>
      <c r="BX40" s="306">
        <f t="shared" si="67"/>
        <v>0</v>
      </c>
    </row>
    <row r="41" spans="1:76" ht="21" customHeight="1" thickBot="1" x14ac:dyDescent="0.4">
      <c r="A41" s="299" t="s">
        <v>425</v>
      </c>
      <c r="B41" s="390">
        <v>0.58333333333333337</v>
      </c>
      <c r="C41" s="249" t="s">
        <v>26</v>
      </c>
      <c r="D41" s="475" t="s">
        <v>161</v>
      </c>
      <c r="E41" s="616"/>
      <c r="F41" s="616"/>
      <c r="G41" s="616"/>
      <c r="H41" s="616"/>
      <c r="I41" s="617"/>
      <c r="J41" s="617"/>
      <c r="K41" s="616"/>
      <c r="L41" s="616"/>
      <c r="M41" s="616"/>
      <c r="N41" s="616"/>
      <c r="O41" s="616"/>
      <c r="P41" s="617"/>
      <c r="Q41" s="617"/>
      <c r="R41" s="616"/>
      <c r="S41" s="616"/>
      <c r="T41" s="616"/>
      <c r="U41" s="616"/>
      <c r="V41" s="616"/>
      <c r="W41" s="617"/>
      <c r="X41" s="617"/>
      <c r="Y41" s="616"/>
      <c r="Z41" s="616"/>
      <c r="AA41" s="616"/>
      <c r="AB41" s="616"/>
      <c r="AC41" s="616"/>
      <c r="AD41" s="617"/>
      <c r="AE41" s="617"/>
      <c r="AF41" s="616"/>
      <c r="AG41" s="616"/>
      <c r="AH41" s="616"/>
      <c r="AI41" s="616"/>
      <c r="AJ41" s="616"/>
      <c r="AK41" s="617"/>
      <c r="AL41" s="617"/>
      <c r="AM41" s="616"/>
      <c r="AN41" s="616"/>
      <c r="AO41" s="616"/>
      <c r="AP41" s="34">
        <f t="shared" si="35"/>
        <v>0</v>
      </c>
      <c r="AR41" s="393">
        <f t="shared" si="36"/>
        <v>0</v>
      </c>
      <c r="AS41" s="37">
        <f t="shared" si="37"/>
        <v>0</v>
      </c>
      <c r="AT41" s="37">
        <f t="shared" si="38"/>
        <v>0</v>
      </c>
      <c r="AU41" s="37">
        <f t="shared" si="39"/>
        <v>0</v>
      </c>
      <c r="AV41" s="37">
        <f t="shared" si="40"/>
        <v>0</v>
      </c>
      <c r="AW41" s="37">
        <f t="shared" si="41"/>
        <v>0</v>
      </c>
      <c r="AX41" s="37">
        <f t="shared" si="42"/>
        <v>0</v>
      </c>
      <c r="AY41" s="37">
        <f t="shared" si="43"/>
        <v>0</v>
      </c>
      <c r="AZ41" s="37">
        <f t="shared" si="44"/>
        <v>0</v>
      </c>
      <c r="BA41" s="37">
        <f t="shared" si="45"/>
        <v>0</v>
      </c>
      <c r="BB41" s="37">
        <f t="shared" si="46"/>
        <v>0</v>
      </c>
      <c r="BC41" s="37">
        <f t="shared" si="47"/>
        <v>0</v>
      </c>
      <c r="BD41" s="37">
        <f t="shared" si="48"/>
        <v>0</v>
      </c>
      <c r="BE41" s="37">
        <f t="shared" si="49"/>
        <v>0</v>
      </c>
      <c r="BF41" s="396">
        <f t="shared" si="50"/>
        <v>0</v>
      </c>
      <c r="BH41" s="39">
        <f t="shared" si="51"/>
        <v>0</v>
      </c>
      <c r="BI41" s="40">
        <f t="shared" si="52"/>
        <v>0</v>
      </c>
      <c r="BJ41" s="41">
        <f t="shared" si="53"/>
        <v>0</v>
      </c>
      <c r="BK41" s="41">
        <f t="shared" si="54"/>
        <v>0</v>
      </c>
      <c r="BL41" s="41">
        <f t="shared" si="55"/>
        <v>0</v>
      </c>
      <c r="BM41" s="41">
        <f t="shared" si="56"/>
        <v>0</v>
      </c>
      <c r="BN41" s="41">
        <f t="shared" si="57"/>
        <v>0</v>
      </c>
      <c r="BO41" s="41">
        <f t="shared" si="58"/>
        <v>0</v>
      </c>
      <c r="BP41" s="41">
        <f t="shared" si="59"/>
        <v>0</v>
      </c>
      <c r="BQ41" s="41">
        <f t="shared" si="60"/>
        <v>0</v>
      </c>
      <c r="BR41" s="41">
        <f t="shared" si="61"/>
        <v>0</v>
      </c>
      <c r="BS41" s="41">
        <f t="shared" si="62"/>
        <v>0</v>
      </c>
      <c r="BT41" s="41">
        <f t="shared" si="63"/>
        <v>0</v>
      </c>
      <c r="BU41" s="41">
        <f t="shared" si="64"/>
        <v>0</v>
      </c>
      <c r="BV41" s="41">
        <f t="shared" si="65"/>
        <v>0</v>
      </c>
      <c r="BW41" s="41">
        <f t="shared" si="66"/>
        <v>0</v>
      </c>
      <c r="BX41" s="306">
        <f t="shared" si="67"/>
        <v>0</v>
      </c>
    </row>
    <row r="42" spans="1:76" ht="21" customHeight="1" thickBot="1" x14ac:dyDescent="0.4">
      <c r="A42" s="299" t="s">
        <v>425</v>
      </c>
      <c r="B42" s="390">
        <v>0.60416666666666663</v>
      </c>
      <c r="C42" s="249" t="s">
        <v>26</v>
      </c>
      <c r="D42" s="475" t="s">
        <v>161</v>
      </c>
      <c r="E42" s="616"/>
      <c r="F42" s="616"/>
      <c r="G42" s="616"/>
      <c r="H42" s="616"/>
      <c r="I42" s="617"/>
      <c r="J42" s="617"/>
      <c r="K42" s="616"/>
      <c r="L42" s="616"/>
      <c r="M42" s="616"/>
      <c r="N42" s="616"/>
      <c r="O42" s="616"/>
      <c r="P42" s="617"/>
      <c r="Q42" s="617"/>
      <c r="R42" s="616"/>
      <c r="S42" s="616"/>
      <c r="T42" s="616"/>
      <c r="U42" s="616"/>
      <c r="V42" s="616"/>
      <c r="W42" s="617"/>
      <c r="X42" s="617"/>
      <c r="Y42" s="616"/>
      <c r="Z42" s="616"/>
      <c r="AA42" s="616"/>
      <c r="AB42" s="616"/>
      <c r="AC42" s="616"/>
      <c r="AD42" s="617"/>
      <c r="AE42" s="617"/>
      <c r="AF42" s="616"/>
      <c r="AG42" s="616"/>
      <c r="AH42" s="616"/>
      <c r="AI42" s="616"/>
      <c r="AJ42" s="616"/>
      <c r="AK42" s="617"/>
      <c r="AL42" s="617"/>
      <c r="AM42" s="616"/>
      <c r="AN42" s="616"/>
      <c r="AO42" s="616"/>
      <c r="AP42" s="34">
        <f t="shared" si="35"/>
        <v>0</v>
      </c>
      <c r="AR42" s="393">
        <f t="shared" si="36"/>
        <v>0</v>
      </c>
      <c r="AS42" s="37">
        <f t="shared" si="37"/>
        <v>0</v>
      </c>
      <c r="AT42" s="37">
        <f t="shared" si="38"/>
        <v>0</v>
      </c>
      <c r="AU42" s="37">
        <f t="shared" si="39"/>
        <v>0</v>
      </c>
      <c r="AV42" s="37">
        <f t="shared" si="40"/>
        <v>0</v>
      </c>
      <c r="AW42" s="37">
        <f t="shared" si="41"/>
        <v>0</v>
      </c>
      <c r="AX42" s="37">
        <f t="shared" si="42"/>
        <v>0</v>
      </c>
      <c r="AY42" s="37">
        <f t="shared" si="43"/>
        <v>0</v>
      </c>
      <c r="AZ42" s="37">
        <f t="shared" si="44"/>
        <v>0</v>
      </c>
      <c r="BA42" s="37">
        <f t="shared" si="45"/>
        <v>0</v>
      </c>
      <c r="BB42" s="37">
        <f t="shared" si="46"/>
        <v>0</v>
      </c>
      <c r="BC42" s="37">
        <f t="shared" si="47"/>
        <v>0</v>
      </c>
      <c r="BD42" s="37">
        <f t="shared" si="48"/>
        <v>0</v>
      </c>
      <c r="BE42" s="37">
        <f t="shared" si="49"/>
        <v>0</v>
      </c>
      <c r="BF42" s="396">
        <f t="shared" si="50"/>
        <v>0</v>
      </c>
      <c r="BH42" s="39">
        <f t="shared" si="51"/>
        <v>0</v>
      </c>
      <c r="BI42" s="40">
        <f t="shared" si="52"/>
        <v>0</v>
      </c>
      <c r="BJ42" s="41">
        <f t="shared" si="53"/>
        <v>0</v>
      </c>
      <c r="BK42" s="41">
        <f t="shared" si="54"/>
        <v>0</v>
      </c>
      <c r="BL42" s="41">
        <f t="shared" si="55"/>
        <v>0</v>
      </c>
      <c r="BM42" s="41">
        <f t="shared" si="56"/>
        <v>0</v>
      </c>
      <c r="BN42" s="41">
        <f t="shared" si="57"/>
        <v>0</v>
      </c>
      <c r="BO42" s="41">
        <f t="shared" si="58"/>
        <v>0</v>
      </c>
      <c r="BP42" s="41">
        <f t="shared" si="59"/>
        <v>0</v>
      </c>
      <c r="BQ42" s="41">
        <f t="shared" si="60"/>
        <v>0</v>
      </c>
      <c r="BR42" s="41">
        <f t="shared" si="61"/>
        <v>0</v>
      </c>
      <c r="BS42" s="41">
        <f t="shared" si="62"/>
        <v>0</v>
      </c>
      <c r="BT42" s="41">
        <f t="shared" si="63"/>
        <v>0</v>
      </c>
      <c r="BU42" s="41">
        <f t="shared" si="64"/>
        <v>0</v>
      </c>
      <c r="BV42" s="41">
        <f t="shared" si="65"/>
        <v>0</v>
      </c>
      <c r="BW42" s="41">
        <f t="shared" si="66"/>
        <v>0</v>
      </c>
      <c r="BX42" s="306">
        <f t="shared" si="67"/>
        <v>0</v>
      </c>
    </row>
    <row r="43" spans="1:76" ht="21" customHeight="1" thickBot="1" x14ac:dyDescent="0.4">
      <c r="A43" s="299" t="s">
        <v>425</v>
      </c>
      <c r="B43" s="390">
        <v>0.625</v>
      </c>
      <c r="C43" s="249" t="s">
        <v>26</v>
      </c>
      <c r="D43" s="475" t="s">
        <v>161</v>
      </c>
      <c r="E43" s="616"/>
      <c r="F43" s="616"/>
      <c r="G43" s="616"/>
      <c r="H43" s="616"/>
      <c r="I43" s="617"/>
      <c r="J43" s="617"/>
      <c r="K43" s="616"/>
      <c r="L43" s="616"/>
      <c r="M43" s="616"/>
      <c r="N43" s="616"/>
      <c r="O43" s="616"/>
      <c r="P43" s="617"/>
      <c r="Q43" s="617"/>
      <c r="R43" s="616"/>
      <c r="S43" s="616"/>
      <c r="T43" s="616"/>
      <c r="U43" s="616"/>
      <c r="V43" s="616"/>
      <c r="W43" s="617"/>
      <c r="X43" s="617"/>
      <c r="Y43" s="616"/>
      <c r="Z43" s="616"/>
      <c r="AA43" s="616"/>
      <c r="AB43" s="616"/>
      <c r="AC43" s="616"/>
      <c r="AD43" s="617"/>
      <c r="AE43" s="617"/>
      <c r="AF43" s="616"/>
      <c r="AG43" s="616"/>
      <c r="AH43" s="616"/>
      <c r="AI43" s="616"/>
      <c r="AJ43" s="616"/>
      <c r="AK43" s="617"/>
      <c r="AL43" s="617"/>
      <c r="AM43" s="616"/>
      <c r="AN43" s="616"/>
      <c r="AO43" s="616"/>
      <c r="AP43" s="34">
        <f t="shared" si="35"/>
        <v>0</v>
      </c>
      <c r="AR43" s="393">
        <f t="shared" si="36"/>
        <v>0</v>
      </c>
      <c r="AS43" s="37">
        <f t="shared" si="37"/>
        <v>0</v>
      </c>
      <c r="AT43" s="37">
        <f t="shared" si="38"/>
        <v>0</v>
      </c>
      <c r="AU43" s="37">
        <f t="shared" si="39"/>
        <v>0</v>
      </c>
      <c r="AV43" s="37">
        <f t="shared" si="40"/>
        <v>0</v>
      </c>
      <c r="AW43" s="37">
        <f t="shared" si="41"/>
        <v>0</v>
      </c>
      <c r="AX43" s="37">
        <f t="shared" si="42"/>
        <v>0</v>
      </c>
      <c r="AY43" s="37">
        <f t="shared" si="43"/>
        <v>0</v>
      </c>
      <c r="AZ43" s="37">
        <f t="shared" si="44"/>
        <v>0</v>
      </c>
      <c r="BA43" s="37">
        <f t="shared" si="45"/>
        <v>0</v>
      </c>
      <c r="BB43" s="37">
        <f t="shared" si="46"/>
        <v>0</v>
      </c>
      <c r="BC43" s="37">
        <f t="shared" si="47"/>
        <v>0</v>
      </c>
      <c r="BD43" s="37">
        <f t="shared" si="48"/>
        <v>0</v>
      </c>
      <c r="BE43" s="37">
        <f t="shared" si="49"/>
        <v>0</v>
      </c>
      <c r="BF43" s="396">
        <f t="shared" si="50"/>
        <v>0</v>
      </c>
      <c r="BH43" s="39">
        <f t="shared" si="51"/>
        <v>0</v>
      </c>
      <c r="BI43" s="40">
        <f t="shared" si="52"/>
        <v>0</v>
      </c>
      <c r="BJ43" s="41">
        <f t="shared" si="53"/>
        <v>0</v>
      </c>
      <c r="BK43" s="41">
        <f t="shared" si="54"/>
        <v>0</v>
      </c>
      <c r="BL43" s="41">
        <f t="shared" si="55"/>
        <v>0</v>
      </c>
      <c r="BM43" s="41">
        <f t="shared" si="56"/>
        <v>0</v>
      </c>
      <c r="BN43" s="41">
        <f t="shared" si="57"/>
        <v>0</v>
      </c>
      <c r="BO43" s="41">
        <f t="shared" si="58"/>
        <v>0</v>
      </c>
      <c r="BP43" s="41">
        <f t="shared" si="59"/>
        <v>0</v>
      </c>
      <c r="BQ43" s="41">
        <f t="shared" si="60"/>
        <v>0</v>
      </c>
      <c r="BR43" s="41">
        <f t="shared" si="61"/>
        <v>0</v>
      </c>
      <c r="BS43" s="41">
        <f t="shared" si="62"/>
        <v>0</v>
      </c>
      <c r="BT43" s="41">
        <f t="shared" si="63"/>
        <v>0</v>
      </c>
      <c r="BU43" s="41">
        <f t="shared" si="64"/>
        <v>0</v>
      </c>
      <c r="BV43" s="41">
        <f t="shared" si="65"/>
        <v>0</v>
      </c>
      <c r="BW43" s="41">
        <f t="shared" si="66"/>
        <v>0</v>
      </c>
      <c r="BX43" s="306">
        <f t="shared" si="67"/>
        <v>0</v>
      </c>
    </row>
    <row r="44" spans="1:76" ht="21" customHeight="1" thickBot="1" x14ac:dyDescent="0.4">
      <c r="A44" s="299" t="s">
        <v>425</v>
      </c>
      <c r="B44" s="390">
        <v>0.64583333333333337</v>
      </c>
      <c r="C44" s="249" t="s">
        <v>26</v>
      </c>
      <c r="D44" s="475" t="s">
        <v>161</v>
      </c>
      <c r="E44" s="616"/>
      <c r="F44" s="616"/>
      <c r="G44" s="616"/>
      <c r="H44" s="616"/>
      <c r="I44" s="617"/>
      <c r="J44" s="617"/>
      <c r="K44" s="616"/>
      <c r="L44" s="616"/>
      <c r="M44" s="616"/>
      <c r="N44" s="616"/>
      <c r="O44" s="616"/>
      <c r="P44" s="617"/>
      <c r="Q44" s="617"/>
      <c r="R44" s="616"/>
      <c r="S44" s="616"/>
      <c r="T44" s="616"/>
      <c r="U44" s="616"/>
      <c r="V44" s="616"/>
      <c r="W44" s="617"/>
      <c r="X44" s="617"/>
      <c r="Y44" s="616"/>
      <c r="Z44" s="616"/>
      <c r="AA44" s="616"/>
      <c r="AB44" s="616"/>
      <c r="AC44" s="616"/>
      <c r="AD44" s="617"/>
      <c r="AE44" s="617"/>
      <c r="AF44" s="616"/>
      <c r="AG44" s="616"/>
      <c r="AH44" s="616"/>
      <c r="AI44" s="616"/>
      <c r="AJ44" s="616"/>
      <c r="AK44" s="617"/>
      <c r="AL44" s="617"/>
      <c r="AM44" s="616"/>
      <c r="AN44" s="616"/>
      <c r="AO44" s="616"/>
      <c r="AP44" s="34">
        <f t="shared" si="35"/>
        <v>0</v>
      </c>
      <c r="AR44" s="393">
        <f t="shared" si="36"/>
        <v>0</v>
      </c>
      <c r="AS44" s="37">
        <f t="shared" si="37"/>
        <v>0</v>
      </c>
      <c r="AT44" s="37">
        <f t="shared" si="38"/>
        <v>0</v>
      </c>
      <c r="AU44" s="37">
        <f t="shared" si="39"/>
        <v>0</v>
      </c>
      <c r="AV44" s="37">
        <f t="shared" si="40"/>
        <v>0</v>
      </c>
      <c r="AW44" s="37">
        <f t="shared" si="41"/>
        <v>0</v>
      </c>
      <c r="AX44" s="37">
        <f t="shared" si="42"/>
        <v>0</v>
      </c>
      <c r="AY44" s="37">
        <f t="shared" si="43"/>
        <v>0</v>
      </c>
      <c r="AZ44" s="37">
        <f t="shared" si="44"/>
        <v>0</v>
      </c>
      <c r="BA44" s="37">
        <f t="shared" si="45"/>
        <v>0</v>
      </c>
      <c r="BB44" s="37">
        <f t="shared" si="46"/>
        <v>0</v>
      </c>
      <c r="BC44" s="37">
        <f t="shared" si="47"/>
        <v>0</v>
      </c>
      <c r="BD44" s="37">
        <f t="shared" si="48"/>
        <v>0</v>
      </c>
      <c r="BE44" s="37">
        <f t="shared" si="49"/>
        <v>0</v>
      </c>
      <c r="BF44" s="396">
        <f t="shared" si="50"/>
        <v>0</v>
      </c>
      <c r="BH44" s="39">
        <f t="shared" si="51"/>
        <v>0</v>
      </c>
      <c r="BI44" s="40">
        <f t="shared" si="52"/>
        <v>0</v>
      </c>
      <c r="BJ44" s="41">
        <f t="shared" si="53"/>
        <v>0</v>
      </c>
      <c r="BK44" s="41">
        <f t="shared" si="54"/>
        <v>0</v>
      </c>
      <c r="BL44" s="41">
        <f t="shared" si="55"/>
        <v>0</v>
      </c>
      <c r="BM44" s="41">
        <f t="shared" si="56"/>
        <v>0</v>
      </c>
      <c r="BN44" s="41">
        <f t="shared" si="57"/>
        <v>0</v>
      </c>
      <c r="BO44" s="41">
        <f t="shared" si="58"/>
        <v>0</v>
      </c>
      <c r="BP44" s="41">
        <f t="shared" si="59"/>
        <v>0</v>
      </c>
      <c r="BQ44" s="41">
        <f t="shared" si="60"/>
        <v>0</v>
      </c>
      <c r="BR44" s="41">
        <f t="shared" si="61"/>
        <v>0</v>
      </c>
      <c r="BS44" s="41">
        <f t="shared" si="62"/>
        <v>0</v>
      </c>
      <c r="BT44" s="41">
        <f t="shared" si="63"/>
        <v>0</v>
      </c>
      <c r="BU44" s="41">
        <f t="shared" si="64"/>
        <v>0</v>
      </c>
      <c r="BV44" s="41">
        <f t="shared" si="65"/>
        <v>0</v>
      </c>
      <c r="BW44" s="41">
        <f t="shared" si="66"/>
        <v>0</v>
      </c>
      <c r="BX44" s="306">
        <f t="shared" si="67"/>
        <v>0</v>
      </c>
    </row>
    <row r="45" spans="1:76" ht="21" customHeight="1" thickBot="1" x14ac:dyDescent="0.4">
      <c r="A45" s="299" t="s">
        <v>425</v>
      </c>
      <c r="B45" s="390">
        <v>0.66666666666666663</v>
      </c>
      <c r="C45" s="249" t="s">
        <v>27</v>
      </c>
      <c r="D45" s="475" t="s">
        <v>161</v>
      </c>
      <c r="E45" s="616"/>
      <c r="F45" s="616"/>
      <c r="G45" s="616"/>
      <c r="H45" s="616"/>
      <c r="I45" s="617"/>
      <c r="J45" s="617"/>
      <c r="K45" s="616"/>
      <c r="L45" s="616"/>
      <c r="M45" s="616"/>
      <c r="N45" s="616"/>
      <c r="O45" s="616"/>
      <c r="P45" s="617"/>
      <c r="Q45" s="617"/>
      <c r="R45" s="616"/>
      <c r="S45" s="616"/>
      <c r="T45" s="616"/>
      <c r="U45" s="616"/>
      <c r="V45" s="616"/>
      <c r="W45" s="617"/>
      <c r="X45" s="617"/>
      <c r="Y45" s="616"/>
      <c r="Z45" s="616"/>
      <c r="AA45" s="616"/>
      <c r="AB45" s="616"/>
      <c r="AC45" s="616"/>
      <c r="AD45" s="617"/>
      <c r="AE45" s="617"/>
      <c r="AF45" s="616"/>
      <c r="AG45" s="616"/>
      <c r="AH45" s="616"/>
      <c r="AI45" s="616"/>
      <c r="AJ45" s="616"/>
      <c r="AK45" s="617"/>
      <c r="AL45" s="617"/>
      <c r="AM45" s="616"/>
      <c r="AN45" s="616"/>
      <c r="AO45" s="616"/>
      <c r="AP45" s="34">
        <f t="shared" si="35"/>
        <v>0</v>
      </c>
      <c r="AR45" s="393">
        <f t="shared" si="36"/>
        <v>0</v>
      </c>
      <c r="AS45" s="37">
        <f t="shared" si="37"/>
        <v>0</v>
      </c>
      <c r="AT45" s="37">
        <f t="shared" si="38"/>
        <v>0</v>
      </c>
      <c r="AU45" s="37">
        <f t="shared" si="39"/>
        <v>0</v>
      </c>
      <c r="AV45" s="37">
        <f t="shared" si="40"/>
        <v>0</v>
      </c>
      <c r="AW45" s="37">
        <f t="shared" si="41"/>
        <v>0</v>
      </c>
      <c r="AX45" s="37">
        <f t="shared" si="42"/>
        <v>0</v>
      </c>
      <c r="AY45" s="37">
        <f t="shared" si="43"/>
        <v>0</v>
      </c>
      <c r="AZ45" s="37">
        <f t="shared" si="44"/>
        <v>0</v>
      </c>
      <c r="BA45" s="37">
        <f t="shared" si="45"/>
        <v>0</v>
      </c>
      <c r="BB45" s="37">
        <f t="shared" si="46"/>
        <v>0</v>
      </c>
      <c r="BC45" s="37">
        <f t="shared" si="47"/>
        <v>0</v>
      </c>
      <c r="BD45" s="37">
        <f t="shared" si="48"/>
        <v>0</v>
      </c>
      <c r="BE45" s="37">
        <f t="shared" si="49"/>
        <v>0</v>
      </c>
      <c r="BF45" s="396">
        <f t="shared" si="50"/>
        <v>0</v>
      </c>
      <c r="BH45" s="39">
        <f t="shared" si="51"/>
        <v>0</v>
      </c>
      <c r="BI45" s="40">
        <f t="shared" si="52"/>
        <v>0</v>
      </c>
      <c r="BJ45" s="41">
        <f t="shared" si="53"/>
        <v>0</v>
      </c>
      <c r="BK45" s="41">
        <f t="shared" si="54"/>
        <v>0</v>
      </c>
      <c r="BL45" s="41">
        <f t="shared" si="55"/>
        <v>0</v>
      </c>
      <c r="BM45" s="41">
        <f t="shared" si="56"/>
        <v>0</v>
      </c>
      <c r="BN45" s="41">
        <f t="shared" si="57"/>
        <v>0</v>
      </c>
      <c r="BO45" s="41">
        <f t="shared" si="58"/>
        <v>0</v>
      </c>
      <c r="BP45" s="41">
        <f t="shared" si="59"/>
        <v>0</v>
      </c>
      <c r="BQ45" s="41">
        <f t="shared" si="60"/>
        <v>0</v>
      </c>
      <c r="BR45" s="41">
        <f t="shared" si="61"/>
        <v>0</v>
      </c>
      <c r="BS45" s="41">
        <f t="shared" si="62"/>
        <v>0</v>
      </c>
      <c r="BT45" s="41">
        <f t="shared" si="63"/>
        <v>0</v>
      </c>
      <c r="BU45" s="41">
        <f t="shared" si="64"/>
        <v>0</v>
      </c>
      <c r="BV45" s="41">
        <f t="shared" si="65"/>
        <v>0</v>
      </c>
      <c r="BW45" s="41">
        <f t="shared" si="66"/>
        <v>0</v>
      </c>
      <c r="BX45" s="306">
        <f t="shared" si="67"/>
        <v>0</v>
      </c>
    </row>
    <row r="46" spans="1:76" ht="21" customHeight="1" thickBot="1" x14ac:dyDescent="0.4">
      <c r="A46" s="299" t="s">
        <v>425</v>
      </c>
      <c r="B46" s="390">
        <v>0.6875</v>
      </c>
      <c r="C46" s="249" t="s">
        <v>27</v>
      </c>
      <c r="D46" s="475" t="s">
        <v>161</v>
      </c>
      <c r="E46" s="616"/>
      <c r="F46" s="616"/>
      <c r="G46" s="616"/>
      <c r="H46" s="616"/>
      <c r="I46" s="617"/>
      <c r="J46" s="617"/>
      <c r="K46" s="616"/>
      <c r="L46" s="616"/>
      <c r="M46" s="616"/>
      <c r="N46" s="616"/>
      <c r="O46" s="616"/>
      <c r="P46" s="617"/>
      <c r="Q46" s="617"/>
      <c r="R46" s="616"/>
      <c r="S46" s="616"/>
      <c r="T46" s="616"/>
      <c r="U46" s="616"/>
      <c r="V46" s="616"/>
      <c r="W46" s="617"/>
      <c r="X46" s="617"/>
      <c r="Y46" s="616"/>
      <c r="Z46" s="616"/>
      <c r="AA46" s="616"/>
      <c r="AB46" s="616"/>
      <c r="AC46" s="616"/>
      <c r="AD46" s="617"/>
      <c r="AE46" s="617"/>
      <c r="AF46" s="616"/>
      <c r="AG46" s="616"/>
      <c r="AH46" s="616"/>
      <c r="AI46" s="616"/>
      <c r="AJ46" s="616"/>
      <c r="AK46" s="617"/>
      <c r="AL46" s="617"/>
      <c r="AM46" s="616"/>
      <c r="AN46" s="616"/>
      <c r="AO46" s="616"/>
      <c r="AP46" s="34">
        <f t="shared" si="35"/>
        <v>0</v>
      </c>
      <c r="AR46" s="393">
        <f t="shared" si="36"/>
        <v>0</v>
      </c>
      <c r="AS46" s="37">
        <f t="shared" si="37"/>
        <v>0</v>
      </c>
      <c r="AT46" s="37">
        <f t="shared" si="38"/>
        <v>0</v>
      </c>
      <c r="AU46" s="37">
        <f t="shared" si="39"/>
        <v>0</v>
      </c>
      <c r="AV46" s="37">
        <f t="shared" si="40"/>
        <v>0</v>
      </c>
      <c r="AW46" s="37">
        <f t="shared" si="41"/>
        <v>0</v>
      </c>
      <c r="AX46" s="37">
        <f t="shared" si="42"/>
        <v>0</v>
      </c>
      <c r="AY46" s="37">
        <f t="shared" si="43"/>
        <v>0</v>
      </c>
      <c r="AZ46" s="37">
        <f t="shared" si="44"/>
        <v>0</v>
      </c>
      <c r="BA46" s="37">
        <f t="shared" si="45"/>
        <v>0</v>
      </c>
      <c r="BB46" s="37">
        <f t="shared" si="46"/>
        <v>0</v>
      </c>
      <c r="BC46" s="37">
        <f t="shared" si="47"/>
        <v>0</v>
      </c>
      <c r="BD46" s="37">
        <f t="shared" si="48"/>
        <v>0</v>
      </c>
      <c r="BE46" s="37">
        <f t="shared" si="49"/>
        <v>0</v>
      </c>
      <c r="BF46" s="396">
        <f t="shared" si="50"/>
        <v>0</v>
      </c>
      <c r="BH46" s="39">
        <f t="shared" si="51"/>
        <v>0</v>
      </c>
      <c r="BI46" s="40">
        <f t="shared" si="52"/>
        <v>0</v>
      </c>
      <c r="BJ46" s="41">
        <f t="shared" si="53"/>
        <v>0</v>
      </c>
      <c r="BK46" s="41">
        <f t="shared" si="54"/>
        <v>0</v>
      </c>
      <c r="BL46" s="41">
        <f t="shared" si="55"/>
        <v>0</v>
      </c>
      <c r="BM46" s="41">
        <f t="shared" si="56"/>
        <v>0</v>
      </c>
      <c r="BN46" s="41">
        <f t="shared" si="57"/>
        <v>0</v>
      </c>
      <c r="BO46" s="41">
        <f t="shared" si="58"/>
        <v>0</v>
      </c>
      <c r="BP46" s="41">
        <f t="shared" si="59"/>
        <v>0</v>
      </c>
      <c r="BQ46" s="41">
        <f t="shared" si="60"/>
        <v>0</v>
      </c>
      <c r="BR46" s="41">
        <f t="shared" si="61"/>
        <v>0</v>
      </c>
      <c r="BS46" s="41">
        <f t="shared" si="62"/>
        <v>0</v>
      </c>
      <c r="BT46" s="41">
        <f t="shared" si="63"/>
        <v>0</v>
      </c>
      <c r="BU46" s="41">
        <f t="shared" si="64"/>
        <v>0</v>
      </c>
      <c r="BV46" s="41">
        <f t="shared" si="65"/>
        <v>0</v>
      </c>
      <c r="BW46" s="41">
        <f t="shared" si="66"/>
        <v>0</v>
      </c>
      <c r="BX46" s="306">
        <f t="shared" si="67"/>
        <v>0</v>
      </c>
    </row>
    <row r="47" spans="1:76" ht="21" customHeight="1" thickBot="1" x14ac:dyDescent="0.4">
      <c r="A47" s="299" t="s">
        <v>425</v>
      </c>
      <c r="B47" s="390">
        <v>0.70833333333333337</v>
      </c>
      <c r="C47" s="249" t="s">
        <v>27</v>
      </c>
      <c r="D47" s="475" t="s">
        <v>161</v>
      </c>
      <c r="E47" s="616"/>
      <c r="F47" s="616"/>
      <c r="G47" s="616"/>
      <c r="H47" s="616"/>
      <c r="I47" s="617"/>
      <c r="J47" s="617"/>
      <c r="K47" s="616"/>
      <c r="L47" s="616"/>
      <c r="M47" s="616"/>
      <c r="N47" s="616"/>
      <c r="O47" s="616"/>
      <c r="P47" s="617"/>
      <c r="Q47" s="617"/>
      <c r="R47" s="616"/>
      <c r="S47" s="616"/>
      <c r="T47" s="616"/>
      <c r="U47" s="616"/>
      <c r="V47" s="616"/>
      <c r="W47" s="617"/>
      <c r="X47" s="617"/>
      <c r="Y47" s="616"/>
      <c r="Z47" s="616"/>
      <c r="AA47" s="616"/>
      <c r="AB47" s="616"/>
      <c r="AC47" s="616"/>
      <c r="AD47" s="617"/>
      <c r="AE47" s="617"/>
      <c r="AF47" s="616"/>
      <c r="AG47" s="616"/>
      <c r="AH47" s="616"/>
      <c r="AI47" s="616"/>
      <c r="AJ47" s="616"/>
      <c r="AK47" s="617"/>
      <c r="AL47" s="617"/>
      <c r="AM47" s="616"/>
      <c r="AN47" s="616"/>
      <c r="AO47" s="616"/>
      <c r="AP47" s="34">
        <f t="shared" si="35"/>
        <v>0</v>
      </c>
      <c r="AR47" s="393">
        <f t="shared" si="36"/>
        <v>0</v>
      </c>
      <c r="AS47" s="37">
        <f t="shared" si="37"/>
        <v>0</v>
      </c>
      <c r="AT47" s="37">
        <f t="shared" si="38"/>
        <v>0</v>
      </c>
      <c r="AU47" s="37">
        <f t="shared" si="39"/>
        <v>0</v>
      </c>
      <c r="AV47" s="37">
        <f t="shared" si="40"/>
        <v>0</v>
      </c>
      <c r="AW47" s="37">
        <f t="shared" si="41"/>
        <v>0</v>
      </c>
      <c r="AX47" s="37">
        <f t="shared" si="42"/>
        <v>0</v>
      </c>
      <c r="AY47" s="37">
        <f t="shared" si="43"/>
        <v>0</v>
      </c>
      <c r="AZ47" s="37">
        <f t="shared" si="44"/>
        <v>0</v>
      </c>
      <c r="BA47" s="37">
        <f t="shared" si="45"/>
        <v>0</v>
      </c>
      <c r="BB47" s="37">
        <f t="shared" si="46"/>
        <v>0</v>
      </c>
      <c r="BC47" s="37">
        <f t="shared" si="47"/>
        <v>0</v>
      </c>
      <c r="BD47" s="37">
        <f t="shared" si="48"/>
        <v>0</v>
      </c>
      <c r="BE47" s="37">
        <f t="shared" si="49"/>
        <v>0</v>
      </c>
      <c r="BF47" s="396">
        <f t="shared" si="50"/>
        <v>0</v>
      </c>
      <c r="BH47" s="39">
        <f t="shared" si="51"/>
        <v>0</v>
      </c>
      <c r="BI47" s="40">
        <f t="shared" si="52"/>
        <v>0</v>
      </c>
      <c r="BJ47" s="41">
        <f t="shared" si="53"/>
        <v>0</v>
      </c>
      <c r="BK47" s="41">
        <f t="shared" si="54"/>
        <v>0</v>
      </c>
      <c r="BL47" s="41">
        <f t="shared" si="55"/>
        <v>0</v>
      </c>
      <c r="BM47" s="41">
        <f t="shared" si="56"/>
        <v>0</v>
      </c>
      <c r="BN47" s="41">
        <f t="shared" si="57"/>
        <v>0</v>
      </c>
      <c r="BO47" s="41">
        <f t="shared" si="58"/>
        <v>0</v>
      </c>
      <c r="BP47" s="41">
        <f t="shared" si="59"/>
        <v>0</v>
      </c>
      <c r="BQ47" s="41">
        <f t="shared" si="60"/>
        <v>0</v>
      </c>
      <c r="BR47" s="41">
        <f t="shared" si="61"/>
        <v>0</v>
      </c>
      <c r="BS47" s="41">
        <f t="shared" si="62"/>
        <v>0</v>
      </c>
      <c r="BT47" s="41">
        <f t="shared" si="63"/>
        <v>0</v>
      </c>
      <c r="BU47" s="41">
        <f t="shared" si="64"/>
        <v>0</v>
      </c>
      <c r="BV47" s="41">
        <f t="shared" si="65"/>
        <v>0</v>
      </c>
      <c r="BW47" s="41">
        <f t="shared" si="66"/>
        <v>0</v>
      </c>
      <c r="BX47" s="306">
        <f t="shared" si="67"/>
        <v>0</v>
      </c>
    </row>
    <row r="48" spans="1:76" ht="21" customHeight="1" thickBot="1" x14ac:dyDescent="0.4">
      <c r="A48" s="299" t="s">
        <v>425</v>
      </c>
      <c r="B48" s="390">
        <v>0.72916666666666663</v>
      </c>
      <c r="C48" s="249" t="s">
        <v>27</v>
      </c>
      <c r="D48" s="475" t="s">
        <v>161</v>
      </c>
      <c r="E48" s="616"/>
      <c r="F48" s="616"/>
      <c r="G48" s="616"/>
      <c r="H48" s="616"/>
      <c r="I48" s="617"/>
      <c r="J48" s="617"/>
      <c r="K48" s="616"/>
      <c r="L48" s="616"/>
      <c r="M48" s="616"/>
      <c r="N48" s="616"/>
      <c r="O48" s="616"/>
      <c r="P48" s="617"/>
      <c r="Q48" s="617"/>
      <c r="R48" s="616"/>
      <c r="S48" s="616"/>
      <c r="T48" s="616"/>
      <c r="U48" s="616"/>
      <c r="V48" s="616"/>
      <c r="W48" s="617"/>
      <c r="X48" s="617"/>
      <c r="Y48" s="616"/>
      <c r="Z48" s="616"/>
      <c r="AA48" s="616"/>
      <c r="AB48" s="616"/>
      <c r="AC48" s="616"/>
      <c r="AD48" s="617"/>
      <c r="AE48" s="617"/>
      <c r="AF48" s="616"/>
      <c r="AG48" s="616"/>
      <c r="AH48" s="616"/>
      <c r="AI48" s="616"/>
      <c r="AJ48" s="616"/>
      <c r="AK48" s="617"/>
      <c r="AL48" s="617"/>
      <c r="AM48" s="616"/>
      <c r="AN48" s="616"/>
      <c r="AO48" s="616"/>
      <c r="AP48" s="34">
        <f t="shared" si="35"/>
        <v>0</v>
      </c>
      <c r="AR48" s="393">
        <f t="shared" si="36"/>
        <v>0</v>
      </c>
      <c r="AS48" s="37">
        <f t="shared" si="37"/>
        <v>0</v>
      </c>
      <c r="AT48" s="37">
        <f t="shared" si="38"/>
        <v>0</v>
      </c>
      <c r="AU48" s="37">
        <f t="shared" si="39"/>
        <v>0</v>
      </c>
      <c r="AV48" s="37">
        <f t="shared" si="40"/>
        <v>0</v>
      </c>
      <c r="AW48" s="37">
        <f t="shared" si="41"/>
        <v>0</v>
      </c>
      <c r="AX48" s="37">
        <f t="shared" si="42"/>
        <v>0</v>
      </c>
      <c r="AY48" s="37">
        <f t="shared" si="43"/>
        <v>0</v>
      </c>
      <c r="AZ48" s="37">
        <f t="shared" si="44"/>
        <v>0</v>
      </c>
      <c r="BA48" s="37">
        <f t="shared" si="45"/>
        <v>0</v>
      </c>
      <c r="BB48" s="37">
        <f t="shared" si="46"/>
        <v>0</v>
      </c>
      <c r="BC48" s="37">
        <f t="shared" si="47"/>
        <v>0</v>
      </c>
      <c r="BD48" s="37">
        <f t="shared" si="48"/>
        <v>0</v>
      </c>
      <c r="BE48" s="37">
        <f t="shared" si="49"/>
        <v>0</v>
      </c>
      <c r="BF48" s="396">
        <f t="shared" si="50"/>
        <v>0</v>
      </c>
      <c r="BH48" s="39">
        <f t="shared" si="51"/>
        <v>0</v>
      </c>
      <c r="BI48" s="40">
        <f t="shared" si="52"/>
        <v>0</v>
      </c>
      <c r="BJ48" s="41">
        <f t="shared" si="53"/>
        <v>0</v>
      </c>
      <c r="BK48" s="41">
        <f t="shared" si="54"/>
        <v>0</v>
      </c>
      <c r="BL48" s="41">
        <f t="shared" si="55"/>
        <v>0</v>
      </c>
      <c r="BM48" s="41">
        <f t="shared" si="56"/>
        <v>0</v>
      </c>
      <c r="BN48" s="41">
        <f t="shared" si="57"/>
        <v>0</v>
      </c>
      <c r="BO48" s="41">
        <f t="shared" si="58"/>
        <v>0</v>
      </c>
      <c r="BP48" s="41">
        <f t="shared" si="59"/>
        <v>0</v>
      </c>
      <c r="BQ48" s="41">
        <f t="shared" si="60"/>
        <v>0</v>
      </c>
      <c r="BR48" s="41">
        <f t="shared" si="61"/>
        <v>0</v>
      </c>
      <c r="BS48" s="41">
        <f t="shared" si="62"/>
        <v>0</v>
      </c>
      <c r="BT48" s="41">
        <f t="shared" si="63"/>
        <v>0</v>
      </c>
      <c r="BU48" s="41">
        <f t="shared" si="64"/>
        <v>0</v>
      </c>
      <c r="BV48" s="41">
        <f t="shared" si="65"/>
        <v>0</v>
      </c>
      <c r="BW48" s="41">
        <f t="shared" si="66"/>
        <v>0</v>
      </c>
      <c r="BX48" s="306">
        <f t="shared" si="67"/>
        <v>0</v>
      </c>
    </row>
    <row r="49" spans="1:76" ht="21" customHeight="1" thickBot="1" x14ac:dyDescent="0.4">
      <c r="A49" s="299" t="s">
        <v>425</v>
      </c>
      <c r="B49" s="390">
        <v>0.75</v>
      </c>
      <c r="C49" s="249" t="s">
        <v>27</v>
      </c>
      <c r="D49" s="475" t="s">
        <v>161</v>
      </c>
      <c r="E49" s="616"/>
      <c r="F49" s="616"/>
      <c r="G49" s="616"/>
      <c r="H49" s="616"/>
      <c r="I49" s="617"/>
      <c r="J49" s="617"/>
      <c r="K49" s="616"/>
      <c r="L49" s="616"/>
      <c r="M49" s="616"/>
      <c r="N49" s="616"/>
      <c r="O49" s="616"/>
      <c r="P49" s="617"/>
      <c r="Q49" s="617"/>
      <c r="R49" s="616"/>
      <c r="S49" s="616"/>
      <c r="T49" s="616"/>
      <c r="U49" s="616"/>
      <c r="V49" s="616"/>
      <c r="W49" s="617"/>
      <c r="X49" s="617"/>
      <c r="Y49" s="616"/>
      <c r="Z49" s="616"/>
      <c r="AA49" s="616"/>
      <c r="AB49" s="616"/>
      <c r="AC49" s="616"/>
      <c r="AD49" s="617"/>
      <c r="AE49" s="617"/>
      <c r="AF49" s="616"/>
      <c r="AG49" s="616"/>
      <c r="AH49" s="616"/>
      <c r="AI49" s="616"/>
      <c r="AJ49" s="616"/>
      <c r="AK49" s="617"/>
      <c r="AL49" s="617"/>
      <c r="AM49" s="616"/>
      <c r="AN49" s="616"/>
      <c r="AO49" s="616"/>
      <c r="AP49" s="34">
        <f t="shared" si="35"/>
        <v>0</v>
      </c>
      <c r="AR49" s="393">
        <f t="shared" si="36"/>
        <v>0</v>
      </c>
      <c r="AS49" s="37">
        <f t="shared" si="37"/>
        <v>0</v>
      </c>
      <c r="AT49" s="37">
        <f t="shared" si="38"/>
        <v>0</v>
      </c>
      <c r="AU49" s="37">
        <f t="shared" si="39"/>
        <v>0</v>
      </c>
      <c r="AV49" s="37">
        <f t="shared" si="40"/>
        <v>0</v>
      </c>
      <c r="AW49" s="37">
        <f t="shared" si="41"/>
        <v>0</v>
      </c>
      <c r="AX49" s="37">
        <f t="shared" si="42"/>
        <v>0</v>
      </c>
      <c r="AY49" s="37">
        <f t="shared" si="43"/>
        <v>0</v>
      </c>
      <c r="AZ49" s="37">
        <f t="shared" si="44"/>
        <v>0</v>
      </c>
      <c r="BA49" s="37">
        <f t="shared" si="45"/>
        <v>0</v>
      </c>
      <c r="BB49" s="37">
        <f t="shared" si="46"/>
        <v>0</v>
      </c>
      <c r="BC49" s="37">
        <f t="shared" si="47"/>
        <v>0</v>
      </c>
      <c r="BD49" s="37">
        <f t="shared" si="48"/>
        <v>0</v>
      </c>
      <c r="BE49" s="37">
        <f t="shared" si="49"/>
        <v>0</v>
      </c>
      <c r="BF49" s="396">
        <f t="shared" si="50"/>
        <v>0</v>
      </c>
      <c r="BH49" s="39">
        <f t="shared" si="51"/>
        <v>0</v>
      </c>
      <c r="BI49" s="40">
        <f t="shared" si="52"/>
        <v>0</v>
      </c>
      <c r="BJ49" s="41">
        <f t="shared" si="53"/>
        <v>0</v>
      </c>
      <c r="BK49" s="41">
        <f t="shared" si="54"/>
        <v>0</v>
      </c>
      <c r="BL49" s="41">
        <f t="shared" si="55"/>
        <v>0</v>
      </c>
      <c r="BM49" s="41">
        <f t="shared" si="56"/>
        <v>0</v>
      </c>
      <c r="BN49" s="41">
        <f t="shared" si="57"/>
        <v>0</v>
      </c>
      <c r="BO49" s="41">
        <f t="shared" si="58"/>
        <v>0</v>
      </c>
      <c r="BP49" s="41">
        <f t="shared" si="59"/>
        <v>0</v>
      </c>
      <c r="BQ49" s="41">
        <f t="shared" si="60"/>
        <v>0</v>
      </c>
      <c r="BR49" s="41">
        <f t="shared" si="61"/>
        <v>0</v>
      </c>
      <c r="BS49" s="41">
        <f t="shared" si="62"/>
        <v>0</v>
      </c>
      <c r="BT49" s="41">
        <f t="shared" si="63"/>
        <v>0</v>
      </c>
      <c r="BU49" s="41">
        <f t="shared" si="64"/>
        <v>0</v>
      </c>
      <c r="BV49" s="41">
        <f t="shared" si="65"/>
        <v>0</v>
      </c>
      <c r="BW49" s="41">
        <f t="shared" si="66"/>
        <v>0</v>
      </c>
      <c r="BX49" s="306">
        <f t="shared" si="67"/>
        <v>0</v>
      </c>
    </row>
    <row r="50" spans="1:76" ht="21" customHeight="1" thickBot="1" x14ac:dyDescent="0.4">
      <c r="A50" s="299" t="s">
        <v>425</v>
      </c>
      <c r="B50" s="390">
        <v>0.77083333333333337</v>
      </c>
      <c r="C50" s="249" t="s">
        <v>27</v>
      </c>
      <c r="D50" s="475" t="s">
        <v>161</v>
      </c>
      <c r="E50" s="616"/>
      <c r="F50" s="616"/>
      <c r="G50" s="616"/>
      <c r="H50" s="616"/>
      <c r="I50" s="617"/>
      <c r="J50" s="617"/>
      <c r="K50" s="616"/>
      <c r="L50" s="616"/>
      <c r="M50" s="616"/>
      <c r="N50" s="616"/>
      <c r="O50" s="616"/>
      <c r="P50" s="617"/>
      <c r="Q50" s="617"/>
      <c r="R50" s="616"/>
      <c r="S50" s="616"/>
      <c r="T50" s="616"/>
      <c r="U50" s="616"/>
      <c r="V50" s="616"/>
      <c r="W50" s="617"/>
      <c r="X50" s="617"/>
      <c r="Y50" s="616"/>
      <c r="Z50" s="616"/>
      <c r="AA50" s="616"/>
      <c r="AB50" s="616"/>
      <c r="AC50" s="616"/>
      <c r="AD50" s="617"/>
      <c r="AE50" s="617"/>
      <c r="AF50" s="616"/>
      <c r="AG50" s="616"/>
      <c r="AH50" s="616"/>
      <c r="AI50" s="616"/>
      <c r="AJ50" s="616"/>
      <c r="AK50" s="617"/>
      <c r="AL50" s="617"/>
      <c r="AM50" s="616"/>
      <c r="AN50" s="616"/>
      <c r="AO50" s="616"/>
      <c r="AP50" s="34">
        <f t="shared" si="35"/>
        <v>0</v>
      </c>
      <c r="AR50" s="393">
        <f t="shared" si="36"/>
        <v>0</v>
      </c>
      <c r="AS50" s="37">
        <f t="shared" si="37"/>
        <v>0</v>
      </c>
      <c r="AT50" s="37">
        <f t="shared" si="38"/>
        <v>0</v>
      </c>
      <c r="AU50" s="37">
        <f t="shared" si="39"/>
        <v>0</v>
      </c>
      <c r="AV50" s="37">
        <f t="shared" si="40"/>
        <v>0</v>
      </c>
      <c r="AW50" s="37">
        <f t="shared" si="41"/>
        <v>0</v>
      </c>
      <c r="AX50" s="37">
        <f t="shared" si="42"/>
        <v>0</v>
      </c>
      <c r="AY50" s="37">
        <f t="shared" si="43"/>
        <v>0</v>
      </c>
      <c r="AZ50" s="37">
        <f t="shared" si="44"/>
        <v>0</v>
      </c>
      <c r="BA50" s="37">
        <f t="shared" si="45"/>
        <v>0</v>
      </c>
      <c r="BB50" s="37">
        <f t="shared" si="46"/>
        <v>0</v>
      </c>
      <c r="BC50" s="37">
        <f t="shared" si="47"/>
        <v>0</v>
      </c>
      <c r="BD50" s="37">
        <f t="shared" si="48"/>
        <v>0</v>
      </c>
      <c r="BE50" s="37">
        <f t="shared" si="49"/>
        <v>0</v>
      </c>
      <c r="BF50" s="396">
        <f t="shared" si="50"/>
        <v>0</v>
      </c>
      <c r="BH50" s="39">
        <f t="shared" si="51"/>
        <v>0</v>
      </c>
      <c r="BI50" s="40">
        <f t="shared" si="52"/>
        <v>0</v>
      </c>
      <c r="BJ50" s="41">
        <f t="shared" si="53"/>
        <v>0</v>
      </c>
      <c r="BK50" s="41">
        <f t="shared" si="54"/>
        <v>0</v>
      </c>
      <c r="BL50" s="41">
        <f t="shared" si="55"/>
        <v>0</v>
      </c>
      <c r="BM50" s="41">
        <f t="shared" si="56"/>
        <v>0</v>
      </c>
      <c r="BN50" s="41">
        <f t="shared" si="57"/>
        <v>0</v>
      </c>
      <c r="BO50" s="41">
        <f t="shared" si="58"/>
        <v>0</v>
      </c>
      <c r="BP50" s="41">
        <f t="shared" si="59"/>
        <v>0</v>
      </c>
      <c r="BQ50" s="41">
        <f t="shared" si="60"/>
        <v>0</v>
      </c>
      <c r="BR50" s="41">
        <f t="shared" si="61"/>
        <v>0</v>
      </c>
      <c r="BS50" s="41">
        <f t="shared" si="62"/>
        <v>0</v>
      </c>
      <c r="BT50" s="41">
        <f t="shared" si="63"/>
        <v>0</v>
      </c>
      <c r="BU50" s="41">
        <f t="shared" si="64"/>
        <v>0</v>
      </c>
      <c r="BV50" s="41">
        <f t="shared" si="65"/>
        <v>0</v>
      </c>
      <c r="BW50" s="41">
        <f t="shared" si="66"/>
        <v>0</v>
      </c>
      <c r="BX50" s="306">
        <f t="shared" si="67"/>
        <v>0</v>
      </c>
    </row>
    <row r="51" spans="1:76" ht="21" customHeight="1" thickBot="1" x14ac:dyDescent="0.4">
      <c r="A51" s="299" t="s">
        <v>425</v>
      </c>
      <c r="B51" s="390">
        <v>0.79166666666666663</v>
      </c>
      <c r="C51" s="249" t="s">
        <v>27</v>
      </c>
      <c r="D51" s="475" t="s">
        <v>161</v>
      </c>
      <c r="E51" s="616"/>
      <c r="F51" s="616"/>
      <c r="G51" s="616"/>
      <c r="H51" s="616"/>
      <c r="I51" s="617"/>
      <c r="J51" s="617"/>
      <c r="K51" s="616"/>
      <c r="L51" s="616"/>
      <c r="M51" s="616"/>
      <c r="N51" s="616"/>
      <c r="O51" s="616"/>
      <c r="P51" s="617"/>
      <c r="Q51" s="617"/>
      <c r="R51" s="616"/>
      <c r="S51" s="616"/>
      <c r="T51" s="616"/>
      <c r="U51" s="616"/>
      <c r="V51" s="616"/>
      <c r="W51" s="617"/>
      <c r="X51" s="617"/>
      <c r="Y51" s="616"/>
      <c r="Z51" s="616"/>
      <c r="AA51" s="616"/>
      <c r="AB51" s="616"/>
      <c r="AC51" s="616"/>
      <c r="AD51" s="617"/>
      <c r="AE51" s="617"/>
      <c r="AF51" s="616"/>
      <c r="AG51" s="616"/>
      <c r="AH51" s="616"/>
      <c r="AI51" s="616"/>
      <c r="AJ51" s="616"/>
      <c r="AK51" s="617"/>
      <c r="AL51" s="617"/>
      <c r="AM51" s="616"/>
      <c r="AN51" s="616"/>
      <c r="AO51" s="616"/>
      <c r="AP51" s="34">
        <f t="shared" si="35"/>
        <v>0</v>
      </c>
      <c r="AR51" s="393">
        <f t="shared" si="36"/>
        <v>0</v>
      </c>
      <c r="AS51" s="37">
        <f t="shared" si="37"/>
        <v>0</v>
      </c>
      <c r="AT51" s="37">
        <f t="shared" si="38"/>
        <v>0</v>
      </c>
      <c r="AU51" s="37">
        <f t="shared" si="39"/>
        <v>0</v>
      </c>
      <c r="AV51" s="37">
        <f t="shared" si="40"/>
        <v>0</v>
      </c>
      <c r="AW51" s="37">
        <f t="shared" si="41"/>
        <v>0</v>
      </c>
      <c r="AX51" s="37">
        <f t="shared" si="42"/>
        <v>0</v>
      </c>
      <c r="AY51" s="37">
        <f t="shared" si="43"/>
        <v>0</v>
      </c>
      <c r="AZ51" s="37">
        <f t="shared" si="44"/>
        <v>0</v>
      </c>
      <c r="BA51" s="37">
        <f t="shared" si="45"/>
        <v>0</v>
      </c>
      <c r="BB51" s="37">
        <f t="shared" si="46"/>
        <v>0</v>
      </c>
      <c r="BC51" s="37">
        <f t="shared" si="47"/>
        <v>0</v>
      </c>
      <c r="BD51" s="37">
        <f t="shared" si="48"/>
        <v>0</v>
      </c>
      <c r="BE51" s="37">
        <f t="shared" si="49"/>
        <v>0</v>
      </c>
      <c r="BF51" s="396">
        <f t="shared" si="50"/>
        <v>0</v>
      </c>
      <c r="BH51" s="39">
        <f t="shared" si="51"/>
        <v>0</v>
      </c>
      <c r="BI51" s="40">
        <f t="shared" si="52"/>
        <v>0</v>
      </c>
      <c r="BJ51" s="41">
        <f t="shared" si="53"/>
        <v>0</v>
      </c>
      <c r="BK51" s="41">
        <f t="shared" si="54"/>
        <v>0</v>
      </c>
      <c r="BL51" s="41">
        <f t="shared" si="55"/>
        <v>0</v>
      </c>
      <c r="BM51" s="41">
        <f t="shared" si="56"/>
        <v>0</v>
      </c>
      <c r="BN51" s="41">
        <f t="shared" si="57"/>
        <v>0</v>
      </c>
      <c r="BO51" s="41">
        <f t="shared" si="58"/>
        <v>0</v>
      </c>
      <c r="BP51" s="41">
        <f t="shared" si="59"/>
        <v>0</v>
      </c>
      <c r="BQ51" s="41">
        <f t="shared" si="60"/>
        <v>0</v>
      </c>
      <c r="BR51" s="41">
        <f t="shared" si="61"/>
        <v>0</v>
      </c>
      <c r="BS51" s="41">
        <f t="shared" si="62"/>
        <v>0</v>
      </c>
      <c r="BT51" s="41">
        <f t="shared" si="63"/>
        <v>0</v>
      </c>
      <c r="BU51" s="41">
        <f t="shared" si="64"/>
        <v>0</v>
      </c>
      <c r="BV51" s="41">
        <f t="shared" si="65"/>
        <v>0</v>
      </c>
      <c r="BW51" s="41">
        <f t="shared" si="66"/>
        <v>0</v>
      </c>
      <c r="BX51" s="306">
        <f t="shared" si="67"/>
        <v>0</v>
      </c>
    </row>
    <row r="52" spans="1:76" ht="21" customHeight="1" thickBot="1" x14ac:dyDescent="0.4">
      <c r="A52" s="299" t="s">
        <v>425</v>
      </c>
      <c r="B52" s="390">
        <v>0.8125</v>
      </c>
      <c r="C52" s="249" t="s">
        <v>27</v>
      </c>
      <c r="D52" s="475" t="s">
        <v>161</v>
      </c>
      <c r="E52" s="616"/>
      <c r="F52" s="616"/>
      <c r="G52" s="616"/>
      <c r="H52" s="616"/>
      <c r="I52" s="617"/>
      <c r="J52" s="617"/>
      <c r="K52" s="616"/>
      <c r="L52" s="616"/>
      <c r="M52" s="616"/>
      <c r="N52" s="616"/>
      <c r="O52" s="616"/>
      <c r="P52" s="617"/>
      <c r="Q52" s="617"/>
      <c r="R52" s="616"/>
      <c r="S52" s="616"/>
      <c r="T52" s="616"/>
      <c r="U52" s="616"/>
      <c r="V52" s="616"/>
      <c r="W52" s="617"/>
      <c r="X52" s="617"/>
      <c r="Y52" s="616"/>
      <c r="Z52" s="616"/>
      <c r="AA52" s="616"/>
      <c r="AB52" s="616"/>
      <c r="AC52" s="616"/>
      <c r="AD52" s="617"/>
      <c r="AE52" s="617"/>
      <c r="AF52" s="616"/>
      <c r="AG52" s="616"/>
      <c r="AH52" s="616"/>
      <c r="AI52" s="616"/>
      <c r="AJ52" s="616"/>
      <c r="AK52" s="617"/>
      <c r="AL52" s="617"/>
      <c r="AM52" s="616"/>
      <c r="AN52" s="616"/>
      <c r="AO52" s="616"/>
      <c r="AP52" s="34">
        <f t="shared" si="35"/>
        <v>0</v>
      </c>
      <c r="AR52" s="393">
        <f t="shared" si="36"/>
        <v>0</v>
      </c>
      <c r="AS52" s="37">
        <f t="shared" si="37"/>
        <v>0</v>
      </c>
      <c r="AT52" s="37">
        <f t="shared" si="38"/>
        <v>0</v>
      </c>
      <c r="AU52" s="37">
        <f t="shared" si="39"/>
        <v>0</v>
      </c>
      <c r="AV52" s="37">
        <f t="shared" si="40"/>
        <v>0</v>
      </c>
      <c r="AW52" s="37">
        <f t="shared" si="41"/>
        <v>0</v>
      </c>
      <c r="AX52" s="37">
        <f t="shared" si="42"/>
        <v>0</v>
      </c>
      <c r="AY52" s="37">
        <f t="shared" si="43"/>
        <v>0</v>
      </c>
      <c r="AZ52" s="37">
        <f t="shared" si="44"/>
        <v>0</v>
      </c>
      <c r="BA52" s="37">
        <f t="shared" si="45"/>
        <v>0</v>
      </c>
      <c r="BB52" s="37">
        <f t="shared" si="46"/>
        <v>0</v>
      </c>
      <c r="BC52" s="37">
        <f t="shared" si="47"/>
        <v>0</v>
      </c>
      <c r="BD52" s="37">
        <f t="shared" si="48"/>
        <v>0</v>
      </c>
      <c r="BE52" s="37">
        <f t="shared" si="49"/>
        <v>0</v>
      </c>
      <c r="BF52" s="396">
        <f t="shared" si="50"/>
        <v>0</v>
      </c>
      <c r="BH52" s="39">
        <f t="shared" si="51"/>
        <v>0</v>
      </c>
      <c r="BI52" s="40">
        <f t="shared" si="52"/>
        <v>0</v>
      </c>
      <c r="BJ52" s="41">
        <f t="shared" si="53"/>
        <v>0</v>
      </c>
      <c r="BK52" s="41">
        <f t="shared" si="54"/>
        <v>0</v>
      </c>
      <c r="BL52" s="41">
        <f t="shared" si="55"/>
        <v>0</v>
      </c>
      <c r="BM52" s="41">
        <f t="shared" si="56"/>
        <v>0</v>
      </c>
      <c r="BN52" s="41">
        <f t="shared" si="57"/>
        <v>0</v>
      </c>
      <c r="BO52" s="41">
        <f t="shared" si="58"/>
        <v>0</v>
      </c>
      <c r="BP52" s="41">
        <f t="shared" si="59"/>
        <v>0</v>
      </c>
      <c r="BQ52" s="41">
        <f t="shared" si="60"/>
        <v>0</v>
      </c>
      <c r="BR52" s="41">
        <f t="shared" si="61"/>
        <v>0</v>
      </c>
      <c r="BS52" s="41">
        <f t="shared" si="62"/>
        <v>0</v>
      </c>
      <c r="BT52" s="41">
        <f t="shared" si="63"/>
        <v>0</v>
      </c>
      <c r="BU52" s="41">
        <f t="shared" si="64"/>
        <v>0</v>
      </c>
      <c r="BV52" s="41">
        <f t="shared" si="65"/>
        <v>0</v>
      </c>
      <c r="BW52" s="41">
        <f t="shared" si="66"/>
        <v>0</v>
      </c>
      <c r="BX52" s="306">
        <f t="shared" si="67"/>
        <v>0</v>
      </c>
    </row>
    <row r="53" spans="1:76" ht="21" customHeight="1" thickBot="1" x14ac:dyDescent="0.4">
      <c r="A53" s="299" t="s">
        <v>425</v>
      </c>
      <c r="B53" s="390">
        <v>0.83333333333333337</v>
      </c>
      <c r="C53" s="249" t="s">
        <v>27</v>
      </c>
      <c r="D53" s="475" t="s">
        <v>161</v>
      </c>
      <c r="E53" s="616"/>
      <c r="F53" s="616"/>
      <c r="G53" s="616"/>
      <c r="H53" s="616"/>
      <c r="I53" s="617"/>
      <c r="J53" s="617"/>
      <c r="K53" s="616"/>
      <c r="L53" s="616"/>
      <c r="M53" s="616"/>
      <c r="N53" s="616"/>
      <c r="O53" s="616"/>
      <c r="P53" s="617"/>
      <c r="Q53" s="617"/>
      <c r="R53" s="616"/>
      <c r="S53" s="616"/>
      <c r="T53" s="616"/>
      <c r="U53" s="616"/>
      <c r="V53" s="616"/>
      <c r="W53" s="617"/>
      <c r="X53" s="617"/>
      <c r="Y53" s="616"/>
      <c r="Z53" s="616"/>
      <c r="AA53" s="616"/>
      <c r="AB53" s="616"/>
      <c r="AC53" s="616"/>
      <c r="AD53" s="617"/>
      <c r="AE53" s="617"/>
      <c r="AF53" s="616"/>
      <c r="AG53" s="616"/>
      <c r="AH53" s="616"/>
      <c r="AI53" s="616"/>
      <c r="AJ53" s="616"/>
      <c r="AK53" s="617"/>
      <c r="AL53" s="617"/>
      <c r="AM53" s="616"/>
      <c r="AN53" s="616"/>
      <c r="AO53" s="616"/>
      <c r="AP53" s="34">
        <f t="shared" si="35"/>
        <v>0</v>
      </c>
      <c r="AR53" s="393">
        <f t="shared" si="36"/>
        <v>0</v>
      </c>
      <c r="AS53" s="37">
        <f t="shared" si="37"/>
        <v>0</v>
      </c>
      <c r="AT53" s="37">
        <f t="shared" si="38"/>
        <v>0</v>
      </c>
      <c r="AU53" s="37">
        <f t="shared" si="39"/>
        <v>0</v>
      </c>
      <c r="AV53" s="37">
        <f t="shared" si="40"/>
        <v>0</v>
      </c>
      <c r="AW53" s="37">
        <f t="shared" si="41"/>
        <v>0</v>
      </c>
      <c r="AX53" s="37">
        <f t="shared" si="42"/>
        <v>0</v>
      </c>
      <c r="AY53" s="37">
        <f t="shared" si="43"/>
        <v>0</v>
      </c>
      <c r="AZ53" s="37">
        <f t="shared" si="44"/>
        <v>0</v>
      </c>
      <c r="BA53" s="37">
        <f t="shared" si="45"/>
        <v>0</v>
      </c>
      <c r="BB53" s="37">
        <f t="shared" si="46"/>
        <v>0</v>
      </c>
      <c r="BC53" s="37">
        <f t="shared" si="47"/>
        <v>0</v>
      </c>
      <c r="BD53" s="37">
        <f t="shared" si="48"/>
        <v>0</v>
      </c>
      <c r="BE53" s="37">
        <f t="shared" si="49"/>
        <v>0</v>
      </c>
      <c r="BF53" s="396">
        <f t="shared" si="50"/>
        <v>0</v>
      </c>
      <c r="BH53" s="39">
        <f t="shared" si="51"/>
        <v>0</v>
      </c>
      <c r="BI53" s="40">
        <f t="shared" si="52"/>
        <v>0</v>
      </c>
      <c r="BJ53" s="41">
        <f t="shared" si="53"/>
        <v>0</v>
      </c>
      <c r="BK53" s="41">
        <f t="shared" si="54"/>
        <v>0</v>
      </c>
      <c r="BL53" s="41">
        <f t="shared" si="55"/>
        <v>0</v>
      </c>
      <c r="BM53" s="41">
        <f t="shared" si="56"/>
        <v>0</v>
      </c>
      <c r="BN53" s="41">
        <f t="shared" si="57"/>
        <v>0</v>
      </c>
      <c r="BO53" s="41">
        <f t="shared" si="58"/>
        <v>0</v>
      </c>
      <c r="BP53" s="41">
        <f t="shared" si="59"/>
        <v>0</v>
      </c>
      <c r="BQ53" s="41">
        <f t="shared" si="60"/>
        <v>0</v>
      </c>
      <c r="BR53" s="41">
        <f t="shared" si="61"/>
        <v>0</v>
      </c>
      <c r="BS53" s="41">
        <f t="shared" si="62"/>
        <v>0</v>
      </c>
      <c r="BT53" s="41">
        <f t="shared" si="63"/>
        <v>0</v>
      </c>
      <c r="BU53" s="41">
        <f t="shared" si="64"/>
        <v>0</v>
      </c>
      <c r="BV53" s="41">
        <f t="shared" si="65"/>
        <v>0</v>
      </c>
      <c r="BW53" s="41">
        <f t="shared" si="66"/>
        <v>0</v>
      </c>
      <c r="BX53" s="306">
        <f t="shared" si="67"/>
        <v>0</v>
      </c>
    </row>
    <row r="54" spans="1:76" ht="21" customHeight="1" thickBot="1" x14ac:dyDescent="0.4">
      <c r="A54" s="299" t="s">
        <v>425</v>
      </c>
      <c r="B54" s="390">
        <v>0.85416666666666663</v>
      </c>
      <c r="C54" s="249" t="s">
        <v>27</v>
      </c>
      <c r="D54" s="475" t="s">
        <v>161</v>
      </c>
      <c r="E54" s="616"/>
      <c r="F54" s="616"/>
      <c r="G54" s="616"/>
      <c r="H54" s="616"/>
      <c r="I54" s="617"/>
      <c r="J54" s="617"/>
      <c r="K54" s="616"/>
      <c r="L54" s="616"/>
      <c r="M54" s="616"/>
      <c r="N54" s="616"/>
      <c r="O54" s="616"/>
      <c r="P54" s="617"/>
      <c r="Q54" s="617"/>
      <c r="R54" s="616"/>
      <c r="S54" s="616"/>
      <c r="T54" s="616"/>
      <c r="U54" s="616"/>
      <c r="V54" s="616"/>
      <c r="W54" s="617"/>
      <c r="X54" s="617"/>
      <c r="Y54" s="616"/>
      <c r="Z54" s="616"/>
      <c r="AA54" s="616"/>
      <c r="AB54" s="616"/>
      <c r="AC54" s="616"/>
      <c r="AD54" s="617"/>
      <c r="AE54" s="617"/>
      <c r="AF54" s="616"/>
      <c r="AG54" s="616"/>
      <c r="AH54" s="616"/>
      <c r="AI54" s="616"/>
      <c r="AJ54" s="616"/>
      <c r="AK54" s="617"/>
      <c r="AL54" s="617"/>
      <c r="AM54" s="616"/>
      <c r="AN54" s="616"/>
      <c r="AO54" s="616"/>
      <c r="AP54" s="34">
        <f t="shared" si="35"/>
        <v>0</v>
      </c>
      <c r="AR54" s="393">
        <f t="shared" si="36"/>
        <v>0</v>
      </c>
      <c r="AS54" s="37">
        <f t="shared" si="37"/>
        <v>0</v>
      </c>
      <c r="AT54" s="37">
        <f t="shared" si="38"/>
        <v>0</v>
      </c>
      <c r="AU54" s="37">
        <f t="shared" si="39"/>
        <v>0</v>
      </c>
      <c r="AV54" s="37">
        <f t="shared" si="40"/>
        <v>0</v>
      </c>
      <c r="AW54" s="37">
        <f t="shared" si="41"/>
        <v>0</v>
      </c>
      <c r="AX54" s="37">
        <f t="shared" si="42"/>
        <v>0</v>
      </c>
      <c r="AY54" s="37">
        <f t="shared" si="43"/>
        <v>0</v>
      </c>
      <c r="AZ54" s="37">
        <f t="shared" si="44"/>
        <v>0</v>
      </c>
      <c r="BA54" s="37">
        <f t="shared" si="45"/>
        <v>0</v>
      </c>
      <c r="BB54" s="37">
        <f t="shared" si="46"/>
        <v>0</v>
      </c>
      <c r="BC54" s="37">
        <f t="shared" si="47"/>
        <v>0</v>
      </c>
      <c r="BD54" s="37">
        <f t="shared" si="48"/>
        <v>0</v>
      </c>
      <c r="BE54" s="37">
        <f t="shared" si="49"/>
        <v>0</v>
      </c>
      <c r="BF54" s="396">
        <f t="shared" si="50"/>
        <v>0</v>
      </c>
      <c r="BH54" s="39">
        <f t="shared" si="51"/>
        <v>0</v>
      </c>
      <c r="BI54" s="40">
        <f t="shared" si="52"/>
        <v>0</v>
      </c>
      <c r="BJ54" s="41">
        <f t="shared" si="53"/>
        <v>0</v>
      </c>
      <c r="BK54" s="41">
        <f t="shared" si="54"/>
        <v>0</v>
      </c>
      <c r="BL54" s="41">
        <f t="shared" si="55"/>
        <v>0</v>
      </c>
      <c r="BM54" s="41">
        <f t="shared" si="56"/>
        <v>0</v>
      </c>
      <c r="BN54" s="41">
        <f t="shared" si="57"/>
        <v>0</v>
      </c>
      <c r="BO54" s="41">
        <f t="shared" si="58"/>
        <v>0</v>
      </c>
      <c r="BP54" s="41">
        <f t="shared" si="59"/>
        <v>0</v>
      </c>
      <c r="BQ54" s="41">
        <f t="shared" si="60"/>
        <v>0</v>
      </c>
      <c r="BR54" s="41">
        <f t="shared" si="61"/>
        <v>0</v>
      </c>
      <c r="BS54" s="41">
        <f t="shared" si="62"/>
        <v>0</v>
      </c>
      <c r="BT54" s="41">
        <f t="shared" si="63"/>
        <v>0</v>
      </c>
      <c r="BU54" s="41">
        <f t="shared" si="64"/>
        <v>0</v>
      </c>
      <c r="BV54" s="41">
        <f t="shared" si="65"/>
        <v>0</v>
      </c>
      <c r="BW54" s="41">
        <f t="shared" si="66"/>
        <v>0</v>
      </c>
      <c r="BX54" s="306">
        <f t="shared" si="67"/>
        <v>0</v>
      </c>
    </row>
    <row r="55" spans="1:76" ht="21" customHeight="1" thickBot="1" x14ac:dyDescent="0.4">
      <c r="A55" s="299" t="s">
        <v>425</v>
      </c>
      <c r="B55" s="390">
        <v>0.875</v>
      </c>
      <c r="C55" s="249" t="s">
        <v>27</v>
      </c>
      <c r="D55" s="475" t="s">
        <v>161</v>
      </c>
      <c r="E55" s="616"/>
      <c r="F55" s="616"/>
      <c r="G55" s="616"/>
      <c r="H55" s="616"/>
      <c r="I55" s="617"/>
      <c r="J55" s="617"/>
      <c r="K55" s="616"/>
      <c r="L55" s="616"/>
      <c r="M55" s="616"/>
      <c r="N55" s="616"/>
      <c r="O55" s="616"/>
      <c r="P55" s="617"/>
      <c r="Q55" s="617"/>
      <c r="R55" s="616"/>
      <c r="S55" s="616"/>
      <c r="T55" s="616"/>
      <c r="U55" s="616"/>
      <c r="V55" s="616"/>
      <c r="W55" s="617"/>
      <c r="X55" s="617"/>
      <c r="Y55" s="616"/>
      <c r="Z55" s="616"/>
      <c r="AA55" s="616"/>
      <c r="AB55" s="616"/>
      <c r="AC55" s="616"/>
      <c r="AD55" s="617"/>
      <c r="AE55" s="617"/>
      <c r="AF55" s="616"/>
      <c r="AG55" s="616"/>
      <c r="AH55" s="616"/>
      <c r="AI55" s="616"/>
      <c r="AJ55" s="616"/>
      <c r="AK55" s="617"/>
      <c r="AL55" s="617"/>
      <c r="AM55" s="616"/>
      <c r="AN55" s="616"/>
      <c r="AO55" s="616"/>
      <c r="AP55" s="34">
        <f t="shared" si="35"/>
        <v>0</v>
      </c>
      <c r="AR55" s="393">
        <f t="shared" si="36"/>
        <v>0</v>
      </c>
      <c r="AS55" s="37">
        <f t="shared" si="37"/>
        <v>0</v>
      </c>
      <c r="AT55" s="37">
        <f t="shared" si="38"/>
        <v>0</v>
      </c>
      <c r="AU55" s="37">
        <f t="shared" si="39"/>
        <v>0</v>
      </c>
      <c r="AV55" s="37">
        <f t="shared" si="40"/>
        <v>0</v>
      </c>
      <c r="AW55" s="37">
        <f t="shared" si="41"/>
        <v>0</v>
      </c>
      <c r="AX55" s="37">
        <f t="shared" si="42"/>
        <v>0</v>
      </c>
      <c r="AY55" s="37">
        <f t="shared" si="43"/>
        <v>0</v>
      </c>
      <c r="AZ55" s="37">
        <f t="shared" si="44"/>
        <v>0</v>
      </c>
      <c r="BA55" s="37">
        <f t="shared" si="45"/>
        <v>0</v>
      </c>
      <c r="BB55" s="37">
        <f t="shared" si="46"/>
        <v>0</v>
      </c>
      <c r="BC55" s="37">
        <f t="shared" si="47"/>
        <v>0</v>
      </c>
      <c r="BD55" s="37">
        <f t="shared" si="48"/>
        <v>0</v>
      </c>
      <c r="BE55" s="37">
        <f t="shared" si="49"/>
        <v>0</v>
      </c>
      <c r="BF55" s="396">
        <f t="shared" si="50"/>
        <v>0</v>
      </c>
      <c r="BH55" s="39">
        <f t="shared" si="51"/>
        <v>0</v>
      </c>
      <c r="BI55" s="40">
        <f t="shared" si="52"/>
        <v>0</v>
      </c>
      <c r="BJ55" s="41">
        <f t="shared" si="53"/>
        <v>0</v>
      </c>
      <c r="BK55" s="41">
        <f t="shared" si="54"/>
        <v>0</v>
      </c>
      <c r="BL55" s="41">
        <f t="shared" si="55"/>
        <v>0</v>
      </c>
      <c r="BM55" s="41">
        <f t="shared" si="56"/>
        <v>0</v>
      </c>
      <c r="BN55" s="41">
        <f t="shared" si="57"/>
        <v>0</v>
      </c>
      <c r="BO55" s="41">
        <f t="shared" si="58"/>
        <v>0</v>
      </c>
      <c r="BP55" s="41">
        <f t="shared" si="59"/>
        <v>0</v>
      </c>
      <c r="BQ55" s="41">
        <f t="shared" si="60"/>
        <v>0</v>
      </c>
      <c r="BR55" s="41">
        <f t="shared" si="61"/>
        <v>0</v>
      </c>
      <c r="BS55" s="41">
        <f t="shared" si="62"/>
        <v>0</v>
      </c>
      <c r="BT55" s="41">
        <f t="shared" si="63"/>
        <v>0</v>
      </c>
      <c r="BU55" s="41">
        <f t="shared" si="64"/>
        <v>0</v>
      </c>
      <c r="BV55" s="41">
        <f t="shared" si="65"/>
        <v>0</v>
      </c>
      <c r="BW55" s="41">
        <f t="shared" si="66"/>
        <v>0</v>
      </c>
      <c r="BX55" s="306">
        <f t="shared" si="67"/>
        <v>0</v>
      </c>
    </row>
    <row r="56" spans="1:76" ht="21" customHeight="1" thickBot="1" x14ac:dyDescent="0.4">
      <c r="A56" s="299" t="s">
        <v>425</v>
      </c>
      <c r="B56" s="390">
        <v>0.89583333333333337</v>
      </c>
      <c r="C56" s="249" t="s">
        <v>27</v>
      </c>
      <c r="D56" s="475" t="s">
        <v>161</v>
      </c>
      <c r="E56" s="616"/>
      <c r="F56" s="616"/>
      <c r="G56" s="616"/>
      <c r="H56" s="616"/>
      <c r="I56" s="617"/>
      <c r="J56" s="617"/>
      <c r="K56" s="616"/>
      <c r="L56" s="616"/>
      <c r="M56" s="616"/>
      <c r="N56" s="616"/>
      <c r="O56" s="616"/>
      <c r="P56" s="617"/>
      <c r="Q56" s="617"/>
      <c r="R56" s="616"/>
      <c r="S56" s="616"/>
      <c r="T56" s="616"/>
      <c r="U56" s="616"/>
      <c r="V56" s="616"/>
      <c r="W56" s="617"/>
      <c r="X56" s="617"/>
      <c r="Y56" s="616"/>
      <c r="Z56" s="616"/>
      <c r="AA56" s="616"/>
      <c r="AB56" s="616"/>
      <c r="AC56" s="616"/>
      <c r="AD56" s="617"/>
      <c r="AE56" s="617"/>
      <c r="AF56" s="616"/>
      <c r="AG56" s="616"/>
      <c r="AH56" s="616"/>
      <c r="AI56" s="616"/>
      <c r="AJ56" s="616"/>
      <c r="AK56" s="617"/>
      <c r="AL56" s="617"/>
      <c r="AM56" s="616"/>
      <c r="AN56" s="616"/>
      <c r="AO56" s="616"/>
      <c r="AP56" s="34">
        <f t="shared" si="35"/>
        <v>0</v>
      </c>
      <c r="AR56" s="393">
        <f t="shared" si="36"/>
        <v>0</v>
      </c>
      <c r="AS56" s="37">
        <f t="shared" si="37"/>
        <v>0</v>
      </c>
      <c r="AT56" s="37">
        <f t="shared" si="38"/>
        <v>0</v>
      </c>
      <c r="AU56" s="37">
        <f t="shared" si="39"/>
        <v>0</v>
      </c>
      <c r="AV56" s="37">
        <f t="shared" si="40"/>
        <v>0</v>
      </c>
      <c r="AW56" s="37">
        <f t="shared" si="41"/>
        <v>0</v>
      </c>
      <c r="AX56" s="37">
        <f t="shared" si="42"/>
        <v>0</v>
      </c>
      <c r="AY56" s="37">
        <f t="shared" si="43"/>
        <v>0</v>
      </c>
      <c r="AZ56" s="37">
        <f t="shared" si="44"/>
        <v>0</v>
      </c>
      <c r="BA56" s="37">
        <f t="shared" si="45"/>
        <v>0</v>
      </c>
      <c r="BB56" s="37">
        <f t="shared" si="46"/>
        <v>0</v>
      </c>
      <c r="BC56" s="37">
        <f t="shared" si="47"/>
        <v>0</v>
      </c>
      <c r="BD56" s="37">
        <f t="shared" si="48"/>
        <v>0</v>
      </c>
      <c r="BE56" s="37">
        <f t="shared" si="49"/>
        <v>0</v>
      </c>
      <c r="BF56" s="396">
        <f t="shared" si="50"/>
        <v>0</v>
      </c>
      <c r="BH56" s="39">
        <f t="shared" si="51"/>
        <v>0</v>
      </c>
      <c r="BI56" s="40">
        <f t="shared" si="52"/>
        <v>0</v>
      </c>
      <c r="BJ56" s="41">
        <f t="shared" si="53"/>
        <v>0</v>
      </c>
      <c r="BK56" s="41">
        <f t="shared" si="54"/>
        <v>0</v>
      </c>
      <c r="BL56" s="41">
        <f t="shared" si="55"/>
        <v>0</v>
      </c>
      <c r="BM56" s="41">
        <f t="shared" si="56"/>
        <v>0</v>
      </c>
      <c r="BN56" s="41">
        <f t="shared" si="57"/>
        <v>0</v>
      </c>
      <c r="BO56" s="41">
        <f t="shared" si="58"/>
        <v>0</v>
      </c>
      <c r="BP56" s="41">
        <f t="shared" si="59"/>
        <v>0</v>
      </c>
      <c r="BQ56" s="41">
        <f t="shared" si="60"/>
        <v>0</v>
      </c>
      <c r="BR56" s="41">
        <f t="shared" si="61"/>
        <v>0</v>
      </c>
      <c r="BS56" s="41">
        <f t="shared" si="62"/>
        <v>0</v>
      </c>
      <c r="BT56" s="41">
        <f t="shared" si="63"/>
        <v>0</v>
      </c>
      <c r="BU56" s="41">
        <f t="shared" si="64"/>
        <v>0</v>
      </c>
      <c r="BV56" s="41">
        <f t="shared" si="65"/>
        <v>0</v>
      </c>
      <c r="BW56" s="41">
        <f t="shared" si="66"/>
        <v>0</v>
      </c>
      <c r="BX56" s="306">
        <f t="shared" si="67"/>
        <v>0</v>
      </c>
    </row>
    <row r="57" spans="1:76" ht="21" customHeight="1" thickBot="1" x14ac:dyDescent="0.4">
      <c r="A57" s="299" t="s">
        <v>425</v>
      </c>
      <c r="B57" s="390">
        <v>0.91666666666666663</v>
      </c>
      <c r="C57" s="249" t="s">
        <v>27</v>
      </c>
      <c r="D57" s="475" t="s">
        <v>161</v>
      </c>
      <c r="E57" s="616"/>
      <c r="F57" s="616"/>
      <c r="G57" s="616"/>
      <c r="H57" s="616"/>
      <c r="I57" s="617"/>
      <c r="J57" s="617"/>
      <c r="K57" s="616"/>
      <c r="L57" s="616"/>
      <c r="M57" s="616"/>
      <c r="N57" s="616"/>
      <c r="O57" s="616"/>
      <c r="P57" s="617"/>
      <c r="Q57" s="617"/>
      <c r="R57" s="616"/>
      <c r="S57" s="616"/>
      <c r="T57" s="616"/>
      <c r="U57" s="616"/>
      <c r="V57" s="616"/>
      <c r="W57" s="617"/>
      <c r="X57" s="617"/>
      <c r="Y57" s="616"/>
      <c r="Z57" s="616"/>
      <c r="AA57" s="616"/>
      <c r="AB57" s="616"/>
      <c r="AC57" s="616"/>
      <c r="AD57" s="617"/>
      <c r="AE57" s="617"/>
      <c r="AF57" s="616"/>
      <c r="AG57" s="616"/>
      <c r="AH57" s="616"/>
      <c r="AI57" s="616"/>
      <c r="AJ57" s="616"/>
      <c r="AK57" s="617"/>
      <c r="AL57" s="617"/>
      <c r="AM57" s="616"/>
      <c r="AN57" s="616"/>
      <c r="AO57" s="616"/>
      <c r="AP57" s="34">
        <f t="shared" si="35"/>
        <v>0</v>
      </c>
      <c r="AR57" s="393">
        <f t="shared" si="36"/>
        <v>0</v>
      </c>
      <c r="AS57" s="37">
        <f t="shared" si="37"/>
        <v>0</v>
      </c>
      <c r="AT57" s="37">
        <f t="shared" si="38"/>
        <v>0</v>
      </c>
      <c r="AU57" s="37">
        <f t="shared" si="39"/>
        <v>0</v>
      </c>
      <c r="AV57" s="37">
        <f t="shared" si="40"/>
        <v>0</v>
      </c>
      <c r="AW57" s="37">
        <f t="shared" si="41"/>
        <v>0</v>
      </c>
      <c r="AX57" s="37">
        <f t="shared" si="42"/>
        <v>0</v>
      </c>
      <c r="AY57" s="37">
        <f t="shared" si="43"/>
        <v>0</v>
      </c>
      <c r="AZ57" s="37">
        <f t="shared" si="44"/>
        <v>0</v>
      </c>
      <c r="BA57" s="37">
        <f t="shared" si="45"/>
        <v>0</v>
      </c>
      <c r="BB57" s="37">
        <f t="shared" si="46"/>
        <v>0</v>
      </c>
      <c r="BC57" s="37">
        <f t="shared" si="47"/>
        <v>0</v>
      </c>
      <c r="BD57" s="37">
        <f t="shared" si="48"/>
        <v>0</v>
      </c>
      <c r="BE57" s="37">
        <f t="shared" si="49"/>
        <v>0</v>
      </c>
      <c r="BF57" s="396">
        <f t="shared" si="50"/>
        <v>0</v>
      </c>
      <c r="BH57" s="39">
        <f t="shared" si="51"/>
        <v>0</v>
      </c>
      <c r="BI57" s="40">
        <f t="shared" si="52"/>
        <v>0</v>
      </c>
      <c r="BJ57" s="41">
        <f t="shared" si="53"/>
        <v>0</v>
      </c>
      <c r="BK57" s="41">
        <f t="shared" si="54"/>
        <v>0</v>
      </c>
      <c r="BL57" s="41">
        <f t="shared" si="55"/>
        <v>0</v>
      </c>
      <c r="BM57" s="41">
        <f t="shared" si="56"/>
        <v>0</v>
      </c>
      <c r="BN57" s="41">
        <f t="shared" si="57"/>
        <v>0</v>
      </c>
      <c r="BO57" s="41">
        <f t="shared" si="58"/>
        <v>0</v>
      </c>
      <c r="BP57" s="41">
        <f t="shared" si="59"/>
        <v>0</v>
      </c>
      <c r="BQ57" s="41">
        <f t="shared" si="60"/>
        <v>0</v>
      </c>
      <c r="BR57" s="41">
        <f t="shared" si="61"/>
        <v>0</v>
      </c>
      <c r="BS57" s="41">
        <f t="shared" si="62"/>
        <v>0</v>
      </c>
      <c r="BT57" s="41">
        <f t="shared" si="63"/>
        <v>0</v>
      </c>
      <c r="BU57" s="41">
        <f t="shared" si="64"/>
        <v>0</v>
      </c>
      <c r="BV57" s="41">
        <f t="shared" si="65"/>
        <v>0</v>
      </c>
      <c r="BW57" s="41">
        <f t="shared" si="66"/>
        <v>0</v>
      </c>
      <c r="BX57" s="306">
        <f t="shared" si="67"/>
        <v>0</v>
      </c>
    </row>
    <row r="58" spans="1:76" ht="21" customHeight="1" thickBot="1" x14ac:dyDescent="0.4">
      <c r="A58" s="299" t="s">
        <v>425</v>
      </c>
      <c r="B58" s="390">
        <v>0.9375</v>
      </c>
      <c r="C58" s="249" t="s">
        <v>27</v>
      </c>
      <c r="D58" s="475" t="s">
        <v>161</v>
      </c>
      <c r="E58" s="616"/>
      <c r="F58" s="616"/>
      <c r="G58" s="616"/>
      <c r="H58" s="616"/>
      <c r="I58" s="617"/>
      <c r="J58" s="617"/>
      <c r="K58" s="616"/>
      <c r="L58" s="616"/>
      <c r="M58" s="616"/>
      <c r="N58" s="616"/>
      <c r="O58" s="616"/>
      <c r="P58" s="617"/>
      <c r="Q58" s="617"/>
      <c r="R58" s="616"/>
      <c r="S58" s="616"/>
      <c r="T58" s="616"/>
      <c r="U58" s="616"/>
      <c r="V58" s="616"/>
      <c r="W58" s="617"/>
      <c r="X58" s="617"/>
      <c r="Y58" s="616"/>
      <c r="Z58" s="616"/>
      <c r="AA58" s="616"/>
      <c r="AB58" s="616"/>
      <c r="AC58" s="616"/>
      <c r="AD58" s="617"/>
      <c r="AE58" s="617"/>
      <c r="AF58" s="616"/>
      <c r="AG58" s="616"/>
      <c r="AH58" s="616"/>
      <c r="AI58" s="616"/>
      <c r="AJ58" s="616"/>
      <c r="AK58" s="617"/>
      <c r="AL58" s="617"/>
      <c r="AM58" s="616"/>
      <c r="AN58" s="616"/>
      <c r="AO58" s="616"/>
      <c r="AP58" s="34">
        <f t="shared" si="35"/>
        <v>0</v>
      </c>
      <c r="AR58" s="393">
        <f t="shared" si="36"/>
        <v>0</v>
      </c>
      <c r="AS58" s="37">
        <f t="shared" si="37"/>
        <v>0</v>
      </c>
      <c r="AT58" s="37">
        <f t="shared" si="38"/>
        <v>0</v>
      </c>
      <c r="AU58" s="37">
        <f t="shared" si="39"/>
        <v>0</v>
      </c>
      <c r="AV58" s="37">
        <f t="shared" si="40"/>
        <v>0</v>
      </c>
      <c r="AW58" s="37">
        <f t="shared" si="41"/>
        <v>0</v>
      </c>
      <c r="AX58" s="37">
        <f t="shared" si="42"/>
        <v>0</v>
      </c>
      <c r="AY58" s="37">
        <f t="shared" si="43"/>
        <v>0</v>
      </c>
      <c r="AZ58" s="37">
        <f t="shared" si="44"/>
        <v>0</v>
      </c>
      <c r="BA58" s="37">
        <f t="shared" si="45"/>
        <v>0</v>
      </c>
      <c r="BB58" s="37">
        <f t="shared" si="46"/>
        <v>0</v>
      </c>
      <c r="BC58" s="37">
        <f t="shared" si="47"/>
        <v>0</v>
      </c>
      <c r="BD58" s="37">
        <f t="shared" si="48"/>
        <v>0</v>
      </c>
      <c r="BE58" s="37">
        <f t="shared" si="49"/>
        <v>0</v>
      </c>
      <c r="BF58" s="396">
        <f t="shared" si="50"/>
        <v>0</v>
      </c>
      <c r="BH58" s="39">
        <f t="shared" si="51"/>
        <v>0</v>
      </c>
      <c r="BI58" s="40">
        <f t="shared" si="52"/>
        <v>0</v>
      </c>
      <c r="BJ58" s="41">
        <f t="shared" si="53"/>
        <v>0</v>
      </c>
      <c r="BK58" s="41">
        <f t="shared" si="54"/>
        <v>0</v>
      </c>
      <c r="BL58" s="41">
        <f t="shared" si="55"/>
        <v>0</v>
      </c>
      <c r="BM58" s="41">
        <f t="shared" si="56"/>
        <v>0</v>
      </c>
      <c r="BN58" s="41">
        <f t="shared" si="57"/>
        <v>0</v>
      </c>
      <c r="BO58" s="41">
        <f t="shared" si="58"/>
        <v>0</v>
      </c>
      <c r="BP58" s="41">
        <f t="shared" si="59"/>
        <v>0</v>
      </c>
      <c r="BQ58" s="41">
        <f t="shared" si="60"/>
        <v>0</v>
      </c>
      <c r="BR58" s="41">
        <f t="shared" si="61"/>
        <v>0</v>
      </c>
      <c r="BS58" s="41">
        <f t="shared" si="62"/>
        <v>0</v>
      </c>
      <c r="BT58" s="41">
        <f t="shared" si="63"/>
        <v>0</v>
      </c>
      <c r="BU58" s="41">
        <f t="shared" si="64"/>
        <v>0</v>
      </c>
      <c r="BV58" s="41">
        <f t="shared" si="65"/>
        <v>0</v>
      </c>
      <c r="BW58" s="41">
        <f t="shared" si="66"/>
        <v>0</v>
      </c>
      <c r="BX58" s="306">
        <f t="shared" si="67"/>
        <v>0</v>
      </c>
    </row>
    <row r="59" spans="1:76" ht="21" customHeight="1" thickBot="1" x14ac:dyDescent="0.4">
      <c r="A59" s="299" t="s">
        <v>425</v>
      </c>
      <c r="B59" s="390">
        <v>0.95833333333333337</v>
      </c>
      <c r="C59" s="249" t="s">
        <v>26</v>
      </c>
      <c r="D59" s="475" t="s">
        <v>161</v>
      </c>
      <c r="E59" s="616"/>
      <c r="F59" s="616"/>
      <c r="G59" s="616"/>
      <c r="H59" s="616"/>
      <c r="I59" s="617"/>
      <c r="J59" s="617"/>
      <c r="K59" s="616"/>
      <c r="L59" s="616"/>
      <c r="M59" s="616"/>
      <c r="N59" s="616"/>
      <c r="O59" s="616"/>
      <c r="P59" s="617"/>
      <c r="Q59" s="617"/>
      <c r="R59" s="616"/>
      <c r="S59" s="616"/>
      <c r="T59" s="616"/>
      <c r="U59" s="616"/>
      <c r="V59" s="616"/>
      <c r="W59" s="617"/>
      <c r="X59" s="617"/>
      <c r="Y59" s="616"/>
      <c r="Z59" s="616"/>
      <c r="AA59" s="616"/>
      <c r="AB59" s="616"/>
      <c r="AC59" s="616"/>
      <c r="AD59" s="617"/>
      <c r="AE59" s="617"/>
      <c r="AF59" s="616"/>
      <c r="AG59" s="616"/>
      <c r="AH59" s="616"/>
      <c r="AI59" s="616"/>
      <c r="AJ59" s="616"/>
      <c r="AK59" s="617"/>
      <c r="AL59" s="617"/>
      <c r="AM59" s="616"/>
      <c r="AN59" s="616"/>
      <c r="AO59" s="616"/>
      <c r="AP59" s="34">
        <f t="shared" si="35"/>
        <v>0</v>
      </c>
      <c r="AR59" s="393">
        <f t="shared" si="36"/>
        <v>0</v>
      </c>
      <c r="AS59" s="37">
        <f t="shared" si="37"/>
        <v>0</v>
      </c>
      <c r="AT59" s="37">
        <f t="shared" si="38"/>
        <v>0</v>
      </c>
      <c r="AU59" s="37">
        <f t="shared" si="39"/>
        <v>0</v>
      </c>
      <c r="AV59" s="37">
        <f t="shared" si="40"/>
        <v>0</v>
      </c>
      <c r="AW59" s="37">
        <f t="shared" si="41"/>
        <v>0</v>
      </c>
      <c r="AX59" s="37">
        <f t="shared" si="42"/>
        <v>0</v>
      </c>
      <c r="AY59" s="37">
        <f t="shared" si="43"/>
        <v>0</v>
      </c>
      <c r="AZ59" s="37">
        <f t="shared" si="44"/>
        <v>0</v>
      </c>
      <c r="BA59" s="37">
        <f t="shared" si="45"/>
        <v>0</v>
      </c>
      <c r="BB59" s="37">
        <f t="shared" si="46"/>
        <v>0</v>
      </c>
      <c r="BC59" s="37">
        <f t="shared" si="47"/>
        <v>0</v>
      </c>
      <c r="BD59" s="37">
        <f t="shared" si="48"/>
        <v>0</v>
      </c>
      <c r="BE59" s="37">
        <f t="shared" si="49"/>
        <v>0</v>
      </c>
      <c r="BF59" s="396">
        <f t="shared" si="50"/>
        <v>0</v>
      </c>
      <c r="BH59" s="39">
        <f t="shared" si="51"/>
        <v>0</v>
      </c>
      <c r="BI59" s="40">
        <f t="shared" si="52"/>
        <v>0</v>
      </c>
      <c r="BJ59" s="41">
        <f t="shared" si="53"/>
        <v>0</v>
      </c>
      <c r="BK59" s="41">
        <f t="shared" si="54"/>
        <v>0</v>
      </c>
      <c r="BL59" s="41">
        <f t="shared" si="55"/>
        <v>0</v>
      </c>
      <c r="BM59" s="41">
        <f t="shared" si="56"/>
        <v>0</v>
      </c>
      <c r="BN59" s="41">
        <f t="shared" si="57"/>
        <v>0</v>
      </c>
      <c r="BO59" s="41">
        <f t="shared" si="58"/>
        <v>0</v>
      </c>
      <c r="BP59" s="41">
        <f t="shared" si="59"/>
        <v>0</v>
      </c>
      <c r="BQ59" s="41">
        <f t="shared" si="60"/>
        <v>0</v>
      </c>
      <c r="BR59" s="41">
        <f t="shared" si="61"/>
        <v>0</v>
      </c>
      <c r="BS59" s="41">
        <f t="shared" si="62"/>
        <v>0</v>
      </c>
      <c r="BT59" s="41">
        <f t="shared" si="63"/>
        <v>0</v>
      </c>
      <c r="BU59" s="41">
        <f t="shared" si="64"/>
        <v>0</v>
      </c>
      <c r="BV59" s="41">
        <f t="shared" si="65"/>
        <v>0</v>
      </c>
      <c r="BW59" s="41">
        <f t="shared" si="66"/>
        <v>0</v>
      </c>
      <c r="BX59" s="306">
        <f t="shared" si="67"/>
        <v>0</v>
      </c>
    </row>
    <row r="60" spans="1:76" ht="21" customHeight="1" thickBot="1" x14ac:dyDescent="0.4">
      <c r="A60" s="299" t="s">
        <v>425</v>
      </c>
      <c r="B60" s="390">
        <v>0.97916666666666663</v>
      </c>
      <c r="C60" s="249" t="s">
        <v>26</v>
      </c>
      <c r="D60" s="475" t="s">
        <v>161</v>
      </c>
      <c r="E60" s="616"/>
      <c r="F60" s="616"/>
      <c r="G60" s="616"/>
      <c r="H60" s="616"/>
      <c r="I60" s="617"/>
      <c r="J60" s="617"/>
      <c r="K60" s="616"/>
      <c r="L60" s="616"/>
      <c r="M60" s="616"/>
      <c r="N60" s="616"/>
      <c r="O60" s="616"/>
      <c r="P60" s="617"/>
      <c r="Q60" s="617"/>
      <c r="R60" s="616"/>
      <c r="S60" s="616"/>
      <c r="T60" s="616"/>
      <c r="U60" s="616"/>
      <c r="V60" s="616"/>
      <c r="W60" s="617"/>
      <c r="X60" s="617"/>
      <c r="Y60" s="616"/>
      <c r="Z60" s="616"/>
      <c r="AA60" s="616"/>
      <c r="AB60" s="616"/>
      <c r="AC60" s="616"/>
      <c r="AD60" s="617"/>
      <c r="AE60" s="617"/>
      <c r="AF60" s="616"/>
      <c r="AG60" s="616"/>
      <c r="AH60" s="616"/>
      <c r="AI60" s="616"/>
      <c r="AJ60" s="616"/>
      <c r="AK60" s="617"/>
      <c r="AL60" s="617"/>
      <c r="AM60" s="616"/>
      <c r="AN60" s="616"/>
      <c r="AO60" s="616"/>
      <c r="AP60" s="34">
        <f t="shared" si="35"/>
        <v>0</v>
      </c>
      <c r="AR60" s="393">
        <f t="shared" si="36"/>
        <v>0</v>
      </c>
      <c r="AS60" s="37">
        <f t="shared" si="37"/>
        <v>0</v>
      </c>
      <c r="AT60" s="37">
        <f t="shared" si="38"/>
        <v>0</v>
      </c>
      <c r="AU60" s="37">
        <f t="shared" si="39"/>
        <v>0</v>
      </c>
      <c r="AV60" s="37">
        <f t="shared" si="40"/>
        <v>0</v>
      </c>
      <c r="AW60" s="37">
        <f t="shared" si="41"/>
        <v>0</v>
      </c>
      <c r="AX60" s="37">
        <f t="shared" si="42"/>
        <v>0</v>
      </c>
      <c r="AY60" s="37">
        <f t="shared" si="43"/>
        <v>0</v>
      </c>
      <c r="AZ60" s="37">
        <f t="shared" si="44"/>
        <v>0</v>
      </c>
      <c r="BA60" s="37">
        <f t="shared" si="45"/>
        <v>0</v>
      </c>
      <c r="BB60" s="37">
        <f t="shared" si="46"/>
        <v>0</v>
      </c>
      <c r="BC60" s="37">
        <f t="shared" si="47"/>
        <v>0</v>
      </c>
      <c r="BD60" s="37">
        <f t="shared" si="48"/>
        <v>0</v>
      </c>
      <c r="BE60" s="37">
        <f t="shared" si="49"/>
        <v>0</v>
      </c>
      <c r="BF60" s="396">
        <f t="shared" si="50"/>
        <v>0</v>
      </c>
      <c r="BH60" s="39">
        <f t="shared" si="51"/>
        <v>0</v>
      </c>
      <c r="BI60" s="40">
        <f t="shared" si="52"/>
        <v>0</v>
      </c>
      <c r="BJ60" s="41">
        <f t="shared" si="53"/>
        <v>0</v>
      </c>
      <c r="BK60" s="41">
        <f t="shared" si="54"/>
        <v>0</v>
      </c>
      <c r="BL60" s="41">
        <f t="shared" si="55"/>
        <v>0</v>
      </c>
      <c r="BM60" s="41">
        <f t="shared" si="56"/>
        <v>0</v>
      </c>
      <c r="BN60" s="41">
        <f t="shared" si="57"/>
        <v>0</v>
      </c>
      <c r="BO60" s="41">
        <f t="shared" si="58"/>
        <v>0</v>
      </c>
      <c r="BP60" s="41">
        <f t="shared" si="59"/>
        <v>0</v>
      </c>
      <c r="BQ60" s="41">
        <f t="shared" si="60"/>
        <v>0</v>
      </c>
      <c r="BR60" s="41">
        <f t="shared" si="61"/>
        <v>0</v>
      </c>
      <c r="BS60" s="41">
        <f t="shared" si="62"/>
        <v>0</v>
      </c>
      <c r="BT60" s="41">
        <f t="shared" si="63"/>
        <v>0</v>
      </c>
      <c r="BU60" s="41">
        <f t="shared" si="64"/>
        <v>0</v>
      </c>
      <c r="BV60" s="41">
        <f t="shared" si="65"/>
        <v>0</v>
      </c>
      <c r="BW60" s="41">
        <f t="shared" si="66"/>
        <v>0</v>
      </c>
      <c r="BX60" s="306">
        <f t="shared" si="67"/>
        <v>0</v>
      </c>
    </row>
    <row r="61" spans="1:76" ht="21" customHeight="1" thickBot="1" x14ac:dyDescent="0.4">
      <c r="A61" s="299" t="s">
        <v>425</v>
      </c>
      <c r="B61" s="390">
        <v>0</v>
      </c>
      <c r="C61" s="249" t="s">
        <v>26</v>
      </c>
      <c r="D61" s="475" t="s">
        <v>161</v>
      </c>
      <c r="E61" s="616"/>
      <c r="F61" s="616"/>
      <c r="G61" s="616"/>
      <c r="H61" s="616"/>
      <c r="I61" s="617"/>
      <c r="J61" s="617"/>
      <c r="K61" s="616"/>
      <c r="L61" s="616"/>
      <c r="M61" s="616"/>
      <c r="N61" s="616"/>
      <c r="O61" s="616"/>
      <c r="P61" s="617"/>
      <c r="Q61" s="617"/>
      <c r="R61" s="616"/>
      <c r="S61" s="616"/>
      <c r="T61" s="616"/>
      <c r="U61" s="616"/>
      <c r="V61" s="616"/>
      <c r="W61" s="617"/>
      <c r="X61" s="617"/>
      <c r="Y61" s="616"/>
      <c r="Z61" s="616"/>
      <c r="AA61" s="616"/>
      <c r="AB61" s="616"/>
      <c r="AC61" s="616"/>
      <c r="AD61" s="617"/>
      <c r="AE61" s="617"/>
      <c r="AF61" s="616"/>
      <c r="AG61" s="616"/>
      <c r="AH61" s="616"/>
      <c r="AI61" s="616"/>
      <c r="AJ61" s="616"/>
      <c r="AK61" s="617"/>
      <c r="AL61" s="617"/>
      <c r="AM61" s="616"/>
      <c r="AN61" s="616"/>
      <c r="AO61" s="616"/>
      <c r="AP61" s="34">
        <f t="shared" si="35"/>
        <v>0</v>
      </c>
      <c r="AR61" s="393">
        <f t="shared" si="36"/>
        <v>0</v>
      </c>
      <c r="AS61" s="37">
        <f t="shared" si="37"/>
        <v>0</v>
      </c>
      <c r="AT61" s="37">
        <f t="shared" si="38"/>
        <v>0</v>
      </c>
      <c r="AU61" s="37">
        <f t="shared" si="39"/>
        <v>0</v>
      </c>
      <c r="AV61" s="37">
        <f t="shared" si="40"/>
        <v>0</v>
      </c>
      <c r="AW61" s="37">
        <f t="shared" si="41"/>
        <v>0</v>
      </c>
      <c r="AX61" s="37">
        <f t="shared" si="42"/>
        <v>0</v>
      </c>
      <c r="AY61" s="37">
        <f t="shared" si="43"/>
        <v>0</v>
      </c>
      <c r="AZ61" s="37">
        <f t="shared" si="44"/>
        <v>0</v>
      </c>
      <c r="BA61" s="37">
        <f t="shared" si="45"/>
        <v>0</v>
      </c>
      <c r="BB61" s="37">
        <f t="shared" si="46"/>
        <v>0</v>
      </c>
      <c r="BC61" s="37">
        <f t="shared" si="47"/>
        <v>0</v>
      </c>
      <c r="BD61" s="37">
        <f t="shared" si="48"/>
        <v>0</v>
      </c>
      <c r="BE61" s="37">
        <f t="shared" si="49"/>
        <v>0</v>
      </c>
      <c r="BF61" s="396">
        <f t="shared" si="50"/>
        <v>0</v>
      </c>
      <c r="BH61" s="39">
        <f t="shared" si="51"/>
        <v>0</v>
      </c>
      <c r="BI61" s="40">
        <f t="shared" si="52"/>
        <v>0</v>
      </c>
      <c r="BJ61" s="41">
        <f t="shared" si="53"/>
        <v>0</v>
      </c>
      <c r="BK61" s="41">
        <f t="shared" si="54"/>
        <v>0</v>
      </c>
      <c r="BL61" s="41">
        <f t="shared" si="55"/>
        <v>0</v>
      </c>
      <c r="BM61" s="41">
        <f t="shared" si="56"/>
        <v>0</v>
      </c>
      <c r="BN61" s="41">
        <f t="shared" si="57"/>
        <v>0</v>
      </c>
      <c r="BO61" s="41">
        <f t="shared" si="58"/>
        <v>0</v>
      </c>
      <c r="BP61" s="41">
        <f t="shared" si="59"/>
        <v>0</v>
      </c>
      <c r="BQ61" s="41">
        <f t="shared" si="60"/>
        <v>0</v>
      </c>
      <c r="BR61" s="41">
        <f t="shared" si="61"/>
        <v>0</v>
      </c>
      <c r="BS61" s="41">
        <f t="shared" si="62"/>
        <v>0</v>
      </c>
      <c r="BT61" s="41">
        <f t="shared" si="63"/>
        <v>0</v>
      </c>
      <c r="BU61" s="41">
        <f t="shared" si="64"/>
        <v>0</v>
      </c>
      <c r="BV61" s="41">
        <f t="shared" si="65"/>
        <v>0</v>
      </c>
      <c r="BW61" s="41">
        <f t="shared" si="66"/>
        <v>0</v>
      </c>
      <c r="BX61" s="306">
        <f t="shared" si="67"/>
        <v>0</v>
      </c>
    </row>
    <row r="62" spans="1:76" ht="21" customHeight="1" thickBot="1" x14ac:dyDescent="0.4">
      <c r="A62" s="299" t="s">
        <v>425</v>
      </c>
      <c r="B62" s="390">
        <v>2.0833333333333332E-2</v>
      </c>
      <c r="C62" s="249" t="s">
        <v>26</v>
      </c>
      <c r="D62" s="475" t="s">
        <v>161</v>
      </c>
      <c r="E62" s="618"/>
      <c r="F62" s="618"/>
      <c r="G62" s="618"/>
      <c r="H62" s="618"/>
      <c r="I62" s="619"/>
      <c r="J62" s="619"/>
      <c r="K62" s="618"/>
      <c r="L62" s="618"/>
      <c r="M62" s="618"/>
      <c r="N62" s="618"/>
      <c r="O62" s="618"/>
      <c r="P62" s="619"/>
      <c r="Q62" s="619"/>
      <c r="R62" s="618"/>
      <c r="S62" s="618"/>
      <c r="T62" s="618"/>
      <c r="U62" s="618"/>
      <c r="V62" s="618"/>
      <c r="W62" s="619"/>
      <c r="X62" s="619"/>
      <c r="Y62" s="618"/>
      <c r="Z62" s="618"/>
      <c r="AA62" s="618"/>
      <c r="AB62" s="618"/>
      <c r="AC62" s="618"/>
      <c r="AD62" s="619"/>
      <c r="AE62" s="619"/>
      <c r="AF62" s="618"/>
      <c r="AG62" s="618"/>
      <c r="AH62" s="618"/>
      <c r="AI62" s="618"/>
      <c r="AJ62" s="618"/>
      <c r="AK62" s="619"/>
      <c r="AL62" s="619"/>
      <c r="AM62" s="618"/>
      <c r="AN62" s="618"/>
      <c r="AO62" s="618"/>
      <c r="AP62" s="34">
        <f t="shared" si="35"/>
        <v>0</v>
      </c>
      <c r="AR62" s="393">
        <f t="shared" si="36"/>
        <v>0</v>
      </c>
      <c r="AS62" s="476">
        <f t="shared" si="37"/>
        <v>0</v>
      </c>
      <c r="AT62" s="476">
        <f t="shared" si="38"/>
        <v>0</v>
      </c>
      <c r="AU62" s="476">
        <f t="shared" si="39"/>
        <v>0</v>
      </c>
      <c r="AV62" s="476">
        <f t="shared" si="40"/>
        <v>0</v>
      </c>
      <c r="AW62" s="476">
        <f t="shared" si="41"/>
        <v>0</v>
      </c>
      <c r="AX62" s="476">
        <f t="shared" si="42"/>
        <v>0</v>
      </c>
      <c r="AY62" s="476">
        <f t="shared" si="43"/>
        <v>0</v>
      </c>
      <c r="AZ62" s="476">
        <f t="shared" si="44"/>
        <v>0</v>
      </c>
      <c r="BA62" s="476">
        <f t="shared" si="45"/>
        <v>0</v>
      </c>
      <c r="BB62" s="476">
        <f t="shared" si="46"/>
        <v>0</v>
      </c>
      <c r="BC62" s="476">
        <f t="shared" si="47"/>
        <v>0</v>
      </c>
      <c r="BD62" s="476">
        <f t="shared" si="48"/>
        <v>0</v>
      </c>
      <c r="BE62" s="476">
        <f t="shared" si="49"/>
        <v>0</v>
      </c>
      <c r="BF62" s="477">
        <f t="shared" si="50"/>
        <v>0</v>
      </c>
      <c r="BH62" s="478">
        <f t="shared" si="51"/>
        <v>0</v>
      </c>
      <c r="BI62" s="479">
        <f t="shared" si="52"/>
        <v>0</v>
      </c>
      <c r="BJ62" s="480">
        <f t="shared" si="53"/>
        <v>0</v>
      </c>
      <c r="BK62" s="480">
        <f t="shared" si="54"/>
        <v>0</v>
      </c>
      <c r="BL62" s="480">
        <f t="shared" si="55"/>
        <v>0</v>
      </c>
      <c r="BM62" s="480">
        <f t="shared" si="56"/>
        <v>0</v>
      </c>
      <c r="BN62" s="480">
        <f t="shared" si="57"/>
        <v>0</v>
      </c>
      <c r="BO62" s="480">
        <f t="shared" si="58"/>
        <v>0</v>
      </c>
      <c r="BP62" s="480">
        <f t="shared" si="59"/>
        <v>0</v>
      </c>
      <c r="BQ62" s="480">
        <f t="shared" si="60"/>
        <v>0</v>
      </c>
      <c r="BR62" s="480">
        <f t="shared" si="61"/>
        <v>0</v>
      </c>
      <c r="BS62" s="480">
        <f t="shared" si="62"/>
        <v>0</v>
      </c>
      <c r="BT62" s="480">
        <f t="shared" si="63"/>
        <v>0</v>
      </c>
      <c r="BU62" s="480">
        <f t="shared" si="64"/>
        <v>0</v>
      </c>
      <c r="BV62" s="480">
        <f t="shared" si="65"/>
        <v>0</v>
      </c>
      <c r="BW62" s="480">
        <f t="shared" si="66"/>
        <v>0</v>
      </c>
      <c r="BX62" s="481">
        <f t="shared" si="67"/>
        <v>0</v>
      </c>
    </row>
    <row r="63" spans="1:76" ht="21" customHeight="1" thickBot="1" x14ac:dyDescent="0.4">
      <c r="A63" s="307"/>
      <c r="B63" s="308"/>
      <c r="C63" s="308"/>
      <c r="AR63" s="38"/>
      <c r="AS63" s="38"/>
      <c r="AT63" s="38"/>
      <c r="AU63" s="38"/>
      <c r="AV63" s="38"/>
      <c r="AW63" s="38"/>
      <c r="AX63" s="38"/>
      <c r="AY63" s="38"/>
      <c r="AZ63" s="38"/>
      <c r="BA63" s="38"/>
      <c r="BB63" s="38"/>
      <c r="BC63" s="38"/>
      <c r="BD63" s="38"/>
      <c r="BE63" s="38"/>
      <c r="BF63" s="38"/>
      <c r="BX63" s="35"/>
    </row>
    <row r="64" spans="1:76" ht="21.75" customHeight="1" thickBot="1" x14ac:dyDescent="0.4">
      <c r="A64" s="38"/>
      <c r="B64" s="38"/>
      <c r="C64" s="38"/>
      <c r="D64" s="38"/>
      <c r="E64" s="309">
        <f t="shared" ref="E64:AH64" si="68">COUNTA(E33:E62)</f>
        <v>0</v>
      </c>
      <c r="F64" s="309">
        <f t="shared" si="68"/>
        <v>0</v>
      </c>
      <c r="G64" s="309">
        <f t="shared" ref="G64:N64" si="69">COUNTA(G33:G62)</f>
        <v>0</v>
      </c>
      <c r="H64" s="309">
        <f t="shared" si="69"/>
        <v>0</v>
      </c>
      <c r="I64" s="309">
        <f t="shared" si="69"/>
        <v>0</v>
      </c>
      <c r="J64" s="309">
        <f t="shared" si="69"/>
        <v>0</v>
      </c>
      <c r="K64" s="309">
        <f t="shared" si="69"/>
        <v>0</v>
      </c>
      <c r="L64" s="309">
        <f t="shared" ref="L64" si="70">COUNTA(L33:L62)</f>
        <v>0</v>
      </c>
      <c r="M64" s="309">
        <f t="shared" si="69"/>
        <v>0</v>
      </c>
      <c r="N64" s="309">
        <f t="shared" si="69"/>
        <v>0</v>
      </c>
      <c r="O64" s="309">
        <f t="shared" ref="O64:P64" si="71">COUNTA(O33:O62)</f>
        <v>0</v>
      </c>
      <c r="P64" s="309">
        <f t="shared" si="71"/>
        <v>0</v>
      </c>
      <c r="Q64" s="309">
        <f t="shared" ref="Q64:W64" si="72">COUNTA(Q33:Q62)</f>
        <v>0</v>
      </c>
      <c r="R64" s="309">
        <f t="shared" si="72"/>
        <v>0</v>
      </c>
      <c r="S64" s="309">
        <f t="shared" si="72"/>
        <v>0</v>
      </c>
      <c r="T64" s="309">
        <f t="shared" si="72"/>
        <v>0</v>
      </c>
      <c r="U64" s="309">
        <f t="shared" si="72"/>
        <v>0</v>
      </c>
      <c r="V64" s="309">
        <f t="shared" si="72"/>
        <v>0</v>
      </c>
      <c r="W64" s="309">
        <f t="shared" si="72"/>
        <v>0</v>
      </c>
      <c r="X64" s="309">
        <f t="shared" ref="X64" si="73">COUNTA(X33:X62)</f>
        <v>0</v>
      </c>
      <c r="Y64" s="309">
        <f t="shared" ref="Y64" si="74">COUNTA(Y33:Y62)</f>
        <v>0</v>
      </c>
      <c r="Z64" s="309">
        <f t="shared" si="68"/>
        <v>0</v>
      </c>
      <c r="AA64" s="309">
        <f t="shared" ref="AA64" si="75">COUNTA(AA33:AA62)</f>
        <v>0</v>
      </c>
      <c r="AB64" s="309">
        <f t="shared" si="68"/>
        <v>0</v>
      </c>
      <c r="AC64" s="309">
        <f t="shared" ref="AC64" si="76">COUNTA(AC33:AC62)</f>
        <v>0</v>
      </c>
      <c r="AD64" s="309">
        <f t="shared" si="68"/>
        <v>0</v>
      </c>
      <c r="AE64" s="309">
        <f t="shared" ref="AE64" si="77">COUNTA(AE33:AE62)</f>
        <v>0</v>
      </c>
      <c r="AF64" s="309">
        <f t="shared" ref="AF64" si="78">COUNTA(AF33:AF62)</f>
        <v>0</v>
      </c>
      <c r="AG64" s="309">
        <f t="shared" si="68"/>
        <v>0</v>
      </c>
      <c r="AH64" s="309">
        <f t="shared" si="68"/>
        <v>0</v>
      </c>
      <c r="AI64" s="309">
        <f t="shared" ref="AI64:AO64" si="79">COUNTA(AI33:AI62)</f>
        <v>0</v>
      </c>
      <c r="AJ64" s="309">
        <f t="shared" si="79"/>
        <v>0</v>
      </c>
      <c r="AK64" s="309">
        <f t="shared" si="79"/>
        <v>0</v>
      </c>
      <c r="AL64" s="309">
        <f t="shared" si="79"/>
        <v>0</v>
      </c>
      <c r="AM64" s="309">
        <f t="shared" si="79"/>
        <v>0</v>
      </c>
      <c r="AN64" s="309">
        <f t="shared" si="79"/>
        <v>0</v>
      </c>
      <c r="AO64" s="309">
        <f t="shared" si="79"/>
        <v>0</v>
      </c>
      <c r="AP64" s="309">
        <f>SUM(AP33:AP62)</f>
        <v>0</v>
      </c>
      <c r="AR64" s="398">
        <f t="shared" ref="AR64:BF64" si="80">SUM(AR33:AR62)</f>
        <v>0</v>
      </c>
      <c r="AS64" s="398">
        <f t="shared" si="80"/>
        <v>0</v>
      </c>
      <c r="AT64" s="398">
        <f t="shared" si="80"/>
        <v>0</v>
      </c>
      <c r="AU64" s="398">
        <f t="shared" si="80"/>
        <v>0</v>
      </c>
      <c r="AV64" s="398">
        <f t="shared" si="80"/>
        <v>0</v>
      </c>
      <c r="AW64" s="398">
        <f t="shared" si="80"/>
        <v>0</v>
      </c>
      <c r="AX64" s="398">
        <f t="shared" si="80"/>
        <v>0</v>
      </c>
      <c r="AY64" s="398">
        <f t="shared" si="80"/>
        <v>0</v>
      </c>
      <c r="AZ64" s="398">
        <f t="shared" si="80"/>
        <v>0</v>
      </c>
      <c r="BA64" s="398">
        <f t="shared" si="80"/>
        <v>0</v>
      </c>
      <c r="BB64" s="398">
        <f t="shared" si="80"/>
        <v>0</v>
      </c>
      <c r="BC64" s="398">
        <f t="shared" si="80"/>
        <v>0</v>
      </c>
      <c r="BD64" s="398">
        <f t="shared" si="80"/>
        <v>0</v>
      </c>
      <c r="BE64" s="398">
        <f t="shared" si="80"/>
        <v>0</v>
      </c>
      <c r="BF64" s="398">
        <f t="shared" si="80"/>
        <v>0</v>
      </c>
      <c r="BH64" s="311">
        <f t="shared" ref="BH64:BX64" si="81">SUM(BH33:BH62)</f>
        <v>0</v>
      </c>
      <c r="BI64" s="311">
        <f t="shared" si="81"/>
        <v>0</v>
      </c>
      <c r="BJ64" s="311">
        <f t="shared" si="81"/>
        <v>0</v>
      </c>
      <c r="BK64" s="311">
        <f t="shared" si="81"/>
        <v>0</v>
      </c>
      <c r="BL64" s="311">
        <f t="shared" si="81"/>
        <v>0</v>
      </c>
      <c r="BM64" s="311">
        <f t="shared" si="81"/>
        <v>0</v>
      </c>
      <c r="BN64" s="311">
        <f t="shared" si="81"/>
        <v>0</v>
      </c>
      <c r="BO64" s="311">
        <f t="shared" si="81"/>
        <v>0</v>
      </c>
      <c r="BP64" s="311">
        <f t="shared" si="81"/>
        <v>0</v>
      </c>
      <c r="BQ64" s="311">
        <f t="shared" si="81"/>
        <v>0</v>
      </c>
      <c r="BR64" s="311">
        <f t="shared" si="81"/>
        <v>0</v>
      </c>
      <c r="BS64" s="311">
        <f t="shared" si="81"/>
        <v>0</v>
      </c>
      <c r="BT64" s="311">
        <f t="shared" si="81"/>
        <v>0</v>
      </c>
      <c r="BU64" s="311">
        <f t="shared" si="81"/>
        <v>0</v>
      </c>
      <c r="BV64" s="311">
        <f t="shared" si="81"/>
        <v>0</v>
      </c>
      <c r="BW64" s="311">
        <f t="shared" si="81"/>
        <v>0</v>
      </c>
      <c r="BX64" s="311">
        <f t="shared" si="81"/>
        <v>0</v>
      </c>
    </row>
    <row r="65" spans="1:76" x14ac:dyDescent="0.35">
      <c r="A65" s="38"/>
      <c r="B65" s="38"/>
      <c r="C65" s="38"/>
      <c r="D65" s="38"/>
      <c r="E65" s="38"/>
      <c r="F65" s="38"/>
      <c r="G65" s="38"/>
      <c r="H65" s="38"/>
      <c r="I65" s="38"/>
      <c r="J65" s="38"/>
      <c r="K65" s="38"/>
      <c r="L65" s="38"/>
      <c r="M65" s="38"/>
      <c r="N65" s="38"/>
      <c r="O65" s="38"/>
      <c r="P65" s="38"/>
      <c r="Q65" s="38"/>
      <c r="R65" s="38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  <c r="AF65" s="38"/>
      <c r="AG65" s="38"/>
      <c r="AH65" s="38"/>
      <c r="AI65" s="38"/>
      <c r="AJ65" s="38"/>
      <c r="AK65" s="38"/>
      <c r="AL65" s="38"/>
      <c r="AM65" s="38"/>
      <c r="AN65" s="38"/>
      <c r="AO65" s="38"/>
      <c r="AP65" s="38"/>
      <c r="AQ65" s="38"/>
      <c r="BF65" s="38"/>
      <c r="BX65" s="35"/>
    </row>
    <row r="66" spans="1:76" s="38" customFormat="1" x14ac:dyDescent="0.35">
      <c r="AR66" s="373"/>
      <c r="AS66" s="373"/>
      <c r="AT66" s="373"/>
      <c r="AU66" s="373"/>
      <c r="AV66" s="373"/>
      <c r="AW66" s="373"/>
      <c r="AX66" s="373"/>
      <c r="AY66" s="373"/>
      <c r="AZ66" s="373"/>
      <c r="BA66" s="373"/>
      <c r="BB66" s="373"/>
      <c r="BC66" s="373"/>
      <c r="BD66" s="373"/>
      <c r="BE66" s="373"/>
    </row>
    <row r="67" spans="1:76" s="38" customFormat="1" x14ac:dyDescent="0.35">
      <c r="AR67" s="373"/>
      <c r="AS67" s="373"/>
      <c r="AT67" s="373"/>
      <c r="AU67" s="373"/>
      <c r="AV67" s="373"/>
      <c r="AW67" s="373"/>
      <c r="AX67" s="373"/>
      <c r="AY67" s="373"/>
      <c r="AZ67" s="373"/>
      <c r="BA67" s="373"/>
      <c r="BB67" s="373"/>
      <c r="BC67" s="373"/>
      <c r="BD67" s="373"/>
      <c r="BE67" s="373"/>
    </row>
    <row r="68" spans="1:76" s="38" customFormat="1" ht="21.75" thickBot="1" x14ac:dyDescent="0.4">
      <c r="AR68" s="373"/>
      <c r="AS68" s="373"/>
      <c r="AT68" s="373"/>
      <c r="AU68" s="373"/>
      <c r="AV68" s="373"/>
      <c r="AW68" s="373"/>
      <c r="AX68" s="373"/>
      <c r="AY68" s="373"/>
      <c r="AZ68" s="373"/>
      <c r="BA68" s="373"/>
      <c r="BB68" s="373"/>
      <c r="BC68" s="373"/>
      <c r="BD68" s="373"/>
      <c r="BE68" s="373"/>
    </row>
    <row r="69" spans="1:76" s="38" customFormat="1" ht="27.75" thickTop="1" thickBot="1" x14ac:dyDescent="0.45">
      <c r="A69" s="64" t="s">
        <v>23</v>
      </c>
      <c r="B69" s="65" t="s">
        <v>155</v>
      </c>
      <c r="C69" s="66" t="s">
        <v>25</v>
      </c>
      <c r="AR69" s="373"/>
      <c r="AS69" s="373"/>
      <c r="AT69" s="373"/>
      <c r="AU69" s="373"/>
      <c r="AV69" s="373"/>
      <c r="AW69" s="373"/>
      <c r="AX69" s="373"/>
      <c r="AY69" s="373"/>
      <c r="AZ69" s="373"/>
      <c r="BA69" s="373"/>
      <c r="BB69" s="373"/>
      <c r="BC69" s="373"/>
      <c r="BD69" s="373"/>
      <c r="BE69" s="373"/>
    </row>
    <row r="70" spans="1:76" s="38" customFormat="1" ht="26.25" thickTop="1" x14ac:dyDescent="0.35">
      <c r="A70" s="83" t="s">
        <v>26</v>
      </c>
      <c r="B70" s="56">
        <f>BH64</f>
        <v>0</v>
      </c>
      <c r="C70" s="57" t="e">
        <f>B70/$B$72</f>
        <v>#DIV/0!</v>
      </c>
      <c r="AR70" s="373"/>
      <c r="AS70" s="373"/>
      <c r="AT70" s="373"/>
      <c r="AU70" s="373"/>
      <c r="AV70" s="373"/>
      <c r="AW70" s="373"/>
      <c r="AX70" s="373"/>
      <c r="AY70" s="373"/>
      <c r="AZ70" s="373"/>
      <c r="BA70" s="373"/>
      <c r="BB70" s="373"/>
      <c r="BC70" s="373"/>
      <c r="BD70" s="373"/>
      <c r="BE70" s="373"/>
    </row>
    <row r="71" spans="1:76" s="38" customFormat="1" ht="25.5" x14ac:dyDescent="0.35">
      <c r="A71" s="84" t="s">
        <v>27</v>
      </c>
      <c r="B71" s="58">
        <f>BI64</f>
        <v>0</v>
      </c>
      <c r="C71" s="57" t="e">
        <f>B71/$B$72</f>
        <v>#DIV/0!</v>
      </c>
      <c r="AR71" s="373"/>
      <c r="AS71" s="373"/>
      <c r="AT71" s="373"/>
      <c r="AU71" s="373"/>
      <c r="AV71" s="373"/>
      <c r="AW71" s="373"/>
      <c r="AX71" s="373"/>
      <c r="AY71" s="373"/>
      <c r="AZ71" s="373"/>
      <c r="BA71" s="373"/>
      <c r="BB71" s="373"/>
      <c r="BC71" s="373"/>
      <c r="BD71" s="373"/>
      <c r="BE71" s="373"/>
    </row>
    <row r="72" spans="1:76" s="38" customFormat="1" ht="27" thickBot="1" x14ac:dyDescent="0.45">
      <c r="A72" s="69" t="s">
        <v>9</v>
      </c>
      <c r="B72" s="59">
        <f>SUM(B70:B71)</f>
        <v>0</v>
      </c>
      <c r="C72" s="60" t="e">
        <f>SUM(C70:C71)</f>
        <v>#DIV/0!</v>
      </c>
      <c r="AR72" s="373"/>
      <c r="AS72" s="373"/>
      <c r="AT72" s="373"/>
      <c r="AU72" s="373"/>
      <c r="AV72" s="373"/>
      <c r="AW72" s="373"/>
      <c r="AX72" s="373"/>
      <c r="AY72" s="373"/>
      <c r="AZ72" s="373"/>
      <c r="BA72" s="373"/>
      <c r="BB72" s="373"/>
      <c r="BC72" s="373"/>
      <c r="BD72" s="373"/>
      <c r="BE72" s="373"/>
    </row>
    <row r="73" spans="1:76" s="38" customFormat="1" ht="21.75" thickTop="1" x14ac:dyDescent="0.35">
      <c r="AR73" s="373"/>
      <c r="AS73" s="373"/>
      <c r="AT73" s="373"/>
      <c r="AU73" s="373"/>
      <c r="AV73" s="373"/>
      <c r="AW73" s="373"/>
      <c r="AX73" s="373"/>
      <c r="AY73" s="373"/>
      <c r="AZ73" s="373"/>
      <c r="BA73" s="373"/>
      <c r="BB73" s="373"/>
      <c r="BC73" s="373"/>
      <c r="BD73" s="373"/>
      <c r="BE73" s="373"/>
    </row>
    <row r="74" spans="1:76" s="38" customFormat="1" x14ac:dyDescent="0.35">
      <c r="AR74" s="373"/>
      <c r="AS74" s="373"/>
      <c r="AT74" s="373"/>
      <c r="AU74" s="373"/>
      <c r="AV74" s="373"/>
      <c r="AW74" s="373"/>
      <c r="AX74" s="373"/>
      <c r="AY74" s="373"/>
      <c r="AZ74" s="373"/>
      <c r="BA74" s="373"/>
      <c r="BB74" s="373"/>
      <c r="BC74" s="373"/>
      <c r="BD74" s="373"/>
      <c r="BE74" s="373"/>
    </row>
    <row r="75" spans="1:76" s="38" customFormat="1" ht="21.75" thickBot="1" x14ac:dyDescent="0.4">
      <c r="AR75" s="373"/>
      <c r="AS75" s="373"/>
      <c r="AT75" s="373"/>
      <c r="AU75" s="373"/>
      <c r="AV75" s="373"/>
      <c r="AW75" s="373"/>
      <c r="AX75" s="373"/>
      <c r="AY75" s="373"/>
      <c r="AZ75" s="373"/>
      <c r="BA75" s="373"/>
      <c r="BB75" s="373"/>
      <c r="BC75" s="373"/>
      <c r="BD75" s="373"/>
      <c r="BE75" s="373"/>
    </row>
    <row r="76" spans="1:76" s="38" customFormat="1" ht="27.75" thickTop="1" thickBot="1" x14ac:dyDescent="0.45">
      <c r="A76" s="70" t="s">
        <v>29</v>
      </c>
      <c r="B76" s="495">
        <f>SUM(BJ64:BX64)</f>
        <v>0</v>
      </c>
      <c r="AR76" s="373"/>
      <c r="AS76" s="373"/>
      <c r="AT76" s="373"/>
      <c r="AU76" s="373"/>
      <c r="AV76" s="373"/>
      <c r="AW76" s="373"/>
      <c r="AX76" s="373"/>
      <c r="AY76" s="373"/>
      <c r="AZ76" s="373"/>
      <c r="BA76" s="373"/>
      <c r="BB76" s="373"/>
      <c r="BC76" s="373"/>
      <c r="BD76" s="373"/>
      <c r="BE76" s="373"/>
    </row>
    <row r="77" spans="1:76" s="38" customFormat="1" ht="21.75" thickTop="1" x14ac:dyDescent="0.35">
      <c r="AR77" s="373"/>
      <c r="AS77" s="373"/>
      <c r="AT77" s="373"/>
      <c r="AU77" s="373"/>
      <c r="AV77" s="373"/>
      <c r="AW77" s="373"/>
      <c r="AX77" s="373"/>
      <c r="AY77" s="373"/>
      <c r="AZ77" s="373"/>
      <c r="BA77" s="373"/>
      <c r="BB77" s="373"/>
      <c r="BC77" s="373"/>
      <c r="BD77" s="373"/>
      <c r="BE77" s="373"/>
    </row>
    <row r="78" spans="1:76" s="38" customFormat="1" x14ac:dyDescent="0.35">
      <c r="AR78" s="373"/>
      <c r="AS78" s="373"/>
      <c r="AT78" s="373"/>
      <c r="AU78" s="373"/>
      <c r="AV78" s="373"/>
      <c r="AW78" s="373"/>
      <c r="AX78" s="373"/>
      <c r="AY78" s="373"/>
      <c r="AZ78" s="373"/>
      <c r="BA78" s="373"/>
      <c r="BB78" s="373"/>
      <c r="BC78" s="373"/>
      <c r="BD78" s="373"/>
      <c r="BE78" s="373"/>
    </row>
    <row r="79" spans="1:76" s="38" customFormat="1" x14ac:dyDescent="0.35">
      <c r="AR79" s="373"/>
      <c r="AS79" s="373"/>
      <c r="AT79" s="373"/>
      <c r="AU79" s="373"/>
      <c r="AV79" s="373"/>
      <c r="AW79" s="373"/>
      <c r="AX79" s="373"/>
      <c r="AY79" s="373"/>
      <c r="AZ79" s="373"/>
      <c r="BA79" s="373"/>
      <c r="BB79" s="373"/>
      <c r="BC79" s="373"/>
      <c r="BD79" s="373"/>
      <c r="BE79" s="373"/>
    </row>
    <row r="80" spans="1:76" s="38" customFormat="1" x14ac:dyDescent="0.35">
      <c r="AR80" s="373"/>
      <c r="AS80" s="373"/>
      <c r="AT80" s="373"/>
      <c r="AU80" s="373"/>
      <c r="AV80" s="373"/>
      <c r="AW80" s="373"/>
      <c r="AX80" s="373"/>
      <c r="AY80" s="373"/>
      <c r="AZ80" s="373"/>
      <c r="BA80" s="373"/>
      <c r="BB80" s="373"/>
      <c r="BC80" s="373"/>
      <c r="BD80" s="373"/>
      <c r="BE80" s="373"/>
    </row>
    <row r="81" spans="44:57" s="38" customFormat="1" x14ac:dyDescent="0.35">
      <c r="AR81" s="373"/>
      <c r="AS81" s="373"/>
      <c r="AT81" s="373"/>
      <c r="AU81" s="373"/>
      <c r="AV81" s="373"/>
      <c r="AW81" s="373"/>
      <c r="AX81" s="373"/>
      <c r="AY81" s="373"/>
      <c r="AZ81" s="373"/>
      <c r="BA81" s="373"/>
      <c r="BB81" s="373"/>
      <c r="BC81" s="373"/>
      <c r="BD81" s="373"/>
      <c r="BE81" s="373"/>
    </row>
    <row r="82" spans="44:57" s="38" customFormat="1" x14ac:dyDescent="0.35">
      <c r="AR82" s="373"/>
      <c r="AS82" s="373"/>
      <c r="AT82" s="373"/>
      <c r="AU82" s="373"/>
      <c r="AV82" s="373"/>
      <c r="AW82" s="373"/>
      <c r="AX82" s="373"/>
      <c r="AY82" s="373"/>
      <c r="AZ82" s="373"/>
      <c r="BA82" s="373"/>
      <c r="BB82" s="373"/>
      <c r="BC82" s="373"/>
      <c r="BD82" s="373"/>
      <c r="BE82" s="373"/>
    </row>
    <row r="83" spans="44:57" s="38" customFormat="1" x14ac:dyDescent="0.35">
      <c r="AR83" s="373"/>
      <c r="AS83" s="373"/>
      <c r="AT83" s="373"/>
      <c r="AU83" s="373"/>
      <c r="AV83" s="373"/>
      <c r="AW83" s="373"/>
      <c r="AX83" s="373"/>
      <c r="AY83" s="373"/>
      <c r="AZ83" s="373"/>
      <c r="BA83" s="373"/>
      <c r="BB83" s="373"/>
      <c r="BC83" s="373"/>
      <c r="BD83" s="373"/>
      <c r="BE83" s="373"/>
    </row>
    <row r="84" spans="44:57" s="38" customFormat="1" x14ac:dyDescent="0.35">
      <c r="AR84" s="373"/>
      <c r="AS84" s="373"/>
      <c r="AT84" s="373"/>
      <c r="AU84" s="373"/>
      <c r="AV84" s="373"/>
      <c r="AW84" s="373"/>
      <c r="AX84" s="373"/>
      <c r="AY84" s="373"/>
      <c r="AZ84" s="373"/>
      <c r="BA84" s="373"/>
      <c r="BB84" s="373"/>
      <c r="BC84" s="373"/>
      <c r="BD84" s="373"/>
      <c r="BE84" s="373"/>
    </row>
    <row r="85" spans="44:57" s="38" customFormat="1" x14ac:dyDescent="0.35">
      <c r="AR85" s="373"/>
      <c r="AS85" s="373"/>
      <c r="AT85" s="373"/>
      <c r="AU85" s="373"/>
      <c r="AV85" s="373"/>
      <c r="AW85" s="373"/>
      <c r="AX85" s="373"/>
      <c r="AY85" s="373"/>
      <c r="AZ85" s="373"/>
      <c r="BA85" s="373"/>
      <c r="BB85" s="373"/>
      <c r="BC85" s="373"/>
      <c r="BD85" s="373"/>
      <c r="BE85" s="373"/>
    </row>
    <row r="86" spans="44:57" s="38" customFormat="1" x14ac:dyDescent="0.35">
      <c r="AR86" s="373"/>
      <c r="AS86" s="373"/>
      <c r="AT86" s="373"/>
      <c r="AU86" s="373"/>
      <c r="AV86" s="373"/>
      <c r="AW86" s="373"/>
      <c r="AX86" s="373"/>
      <c r="AY86" s="373"/>
      <c r="AZ86" s="373"/>
      <c r="BA86" s="373"/>
      <c r="BB86" s="373"/>
      <c r="BC86" s="373"/>
      <c r="BD86" s="373"/>
      <c r="BE86" s="373"/>
    </row>
    <row r="87" spans="44:57" s="38" customFormat="1" x14ac:dyDescent="0.35">
      <c r="AR87" s="373"/>
      <c r="AS87" s="373"/>
      <c r="AT87" s="373"/>
      <c r="AU87" s="373"/>
      <c r="AV87" s="373"/>
      <c r="AW87" s="373"/>
      <c r="AX87" s="373"/>
      <c r="AY87" s="373"/>
      <c r="AZ87" s="373"/>
      <c r="BA87" s="373"/>
      <c r="BB87" s="373"/>
      <c r="BC87" s="373"/>
      <c r="BD87" s="373"/>
      <c r="BE87" s="373"/>
    </row>
    <row r="88" spans="44:57" s="38" customFormat="1" x14ac:dyDescent="0.35">
      <c r="AR88" s="373"/>
      <c r="AS88" s="373"/>
      <c r="AT88" s="373"/>
      <c r="AU88" s="373"/>
      <c r="AV88" s="373"/>
      <c r="AW88" s="373"/>
      <c r="AX88" s="373"/>
      <c r="AY88" s="373"/>
      <c r="AZ88" s="373"/>
      <c r="BA88" s="373"/>
      <c r="BB88" s="373"/>
      <c r="BC88" s="373"/>
      <c r="BD88" s="373"/>
      <c r="BE88" s="373"/>
    </row>
    <row r="89" spans="44:57" s="38" customFormat="1" x14ac:dyDescent="0.35">
      <c r="AR89" s="373"/>
      <c r="AS89" s="373"/>
      <c r="AT89" s="373"/>
      <c r="AU89" s="373"/>
      <c r="AV89" s="373"/>
      <c r="AW89" s="373"/>
      <c r="AX89" s="373"/>
      <c r="AY89" s="373"/>
      <c r="AZ89" s="373"/>
      <c r="BA89" s="373"/>
      <c r="BB89" s="373"/>
      <c r="BC89" s="373"/>
      <c r="BD89" s="373"/>
      <c r="BE89" s="373"/>
    </row>
    <row r="90" spans="44:57" s="38" customFormat="1" x14ac:dyDescent="0.35">
      <c r="AR90" s="373"/>
      <c r="AS90" s="373"/>
      <c r="AT90" s="373"/>
      <c r="AU90" s="373"/>
      <c r="AV90" s="373"/>
      <c r="AW90" s="373"/>
      <c r="AX90" s="373"/>
      <c r="AY90" s="373"/>
      <c r="AZ90" s="373"/>
      <c r="BA90" s="373"/>
      <c r="BB90" s="373"/>
      <c r="BC90" s="373"/>
      <c r="BD90" s="373"/>
      <c r="BE90" s="373"/>
    </row>
    <row r="91" spans="44:57" s="38" customFormat="1" x14ac:dyDescent="0.35">
      <c r="AR91" s="373"/>
      <c r="AS91" s="373"/>
      <c r="AT91" s="373"/>
      <c r="AU91" s="373"/>
      <c r="AV91" s="373"/>
      <c r="AW91" s="373"/>
      <c r="AX91" s="373"/>
      <c r="AY91" s="373"/>
      <c r="AZ91" s="373"/>
      <c r="BA91" s="373"/>
      <c r="BB91" s="373"/>
      <c r="BC91" s="373"/>
      <c r="BD91" s="373"/>
      <c r="BE91" s="373"/>
    </row>
    <row r="92" spans="44:57" s="38" customFormat="1" x14ac:dyDescent="0.35">
      <c r="AR92" s="373"/>
      <c r="AS92" s="373"/>
      <c r="AT92" s="373"/>
      <c r="AU92" s="373"/>
      <c r="AV92" s="373"/>
      <c r="AW92" s="373"/>
      <c r="AX92" s="373"/>
      <c r="AY92" s="373"/>
      <c r="AZ92" s="373"/>
      <c r="BA92" s="373"/>
      <c r="BB92" s="373"/>
      <c r="BC92" s="373"/>
      <c r="BD92" s="373"/>
      <c r="BE92" s="373"/>
    </row>
    <row r="93" spans="44:57" s="38" customFormat="1" x14ac:dyDescent="0.35">
      <c r="AR93" s="373"/>
      <c r="AS93" s="373"/>
      <c r="AT93" s="373"/>
      <c r="AU93" s="373"/>
      <c r="AV93" s="373"/>
      <c r="AW93" s="373"/>
      <c r="AX93" s="373"/>
      <c r="AY93" s="373"/>
      <c r="AZ93" s="373"/>
      <c r="BA93" s="373"/>
      <c r="BB93" s="373"/>
      <c r="BC93" s="373"/>
      <c r="BD93" s="373"/>
      <c r="BE93" s="373"/>
    </row>
    <row r="94" spans="44:57" s="38" customFormat="1" x14ac:dyDescent="0.35">
      <c r="AR94" s="373"/>
      <c r="AS94" s="373"/>
      <c r="AT94" s="373"/>
      <c r="AU94" s="373"/>
      <c r="AV94" s="373"/>
      <c r="AW94" s="373"/>
      <c r="AX94" s="373"/>
      <c r="AY94" s="373"/>
      <c r="AZ94" s="373"/>
      <c r="BA94" s="373"/>
      <c r="BB94" s="373"/>
      <c r="BC94" s="373"/>
      <c r="BD94" s="373"/>
      <c r="BE94" s="373"/>
    </row>
    <row r="95" spans="44:57" s="38" customFormat="1" x14ac:dyDescent="0.35">
      <c r="AR95" s="373"/>
      <c r="AS95" s="373"/>
      <c r="AT95" s="373"/>
      <c r="AU95" s="373"/>
      <c r="AV95" s="373"/>
      <c r="AW95" s="373"/>
      <c r="AX95" s="373"/>
      <c r="AY95" s="373"/>
      <c r="AZ95" s="373"/>
      <c r="BA95" s="373"/>
      <c r="BB95" s="373"/>
      <c r="BC95" s="373"/>
      <c r="BD95" s="373"/>
      <c r="BE95" s="373"/>
    </row>
    <row r="96" spans="44:57" s="38" customFormat="1" x14ac:dyDescent="0.35">
      <c r="AR96" s="373"/>
      <c r="AS96" s="373"/>
      <c r="AT96" s="373"/>
      <c r="AU96" s="373"/>
      <c r="AV96" s="373"/>
      <c r="AW96" s="373"/>
      <c r="AX96" s="373"/>
      <c r="AY96" s="373"/>
      <c r="AZ96" s="373"/>
      <c r="BA96" s="373"/>
      <c r="BB96" s="373"/>
      <c r="BC96" s="373"/>
      <c r="BD96" s="373"/>
      <c r="BE96" s="373"/>
    </row>
    <row r="97" spans="44:57" s="38" customFormat="1" x14ac:dyDescent="0.35">
      <c r="AR97" s="373"/>
      <c r="AS97" s="373"/>
      <c r="AT97" s="373"/>
      <c r="AU97" s="373"/>
      <c r="AV97" s="373"/>
      <c r="AW97" s="373"/>
      <c r="AX97" s="373"/>
      <c r="AY97" s="373"/>
      <c r="AZ97" s="373"/>
      <c r="BA97" s="373"/>
      <c r="BB97" s="373"/>
      <c r="BC97" s="373"/>
      <c r="BD97" s="373"/>
      <c r="BE97" s="373"/>
    </row>
    <row r="98" spans="44:57" s="38" customFormat="1" x14ac:dyDescent="0.35">
      <c r="AR98" s="373"/>
      <c r="AS98" s="373"/>
      <c r="AT98" s="373"/>
      <c r="AU98" s="373"/>
      <c r="AV98" s="373"/>
      <c r="AW98" s="373"/>
      <c r="AX98" s="373"/>
      <c r="AY98" s="373"/>
      <c r="AZ98" s="373"/>
      <c r="BA98" s="373"/>
      <c r="BB98" s="373"/>
      <c r="BC98" s="373"/>
      <c r="BD98" s="373"/>
      <c r="BE98" s="373"/>
    </row>
    <row r="99" spans="44:57" s="38" customFormat="1" x14ac:dyDescent="0.35">
      <c r="AR99" s="373"/>
      <c r="AS99" s="373"/>
      <c r="AT99" s="373"/>
      <c r="AU99" s="373"/>
      <c r="AV99" s="373"/>
      <c r="AW99" s="373"/>
      <c r="AX99" s="373"/>
      <c r="AY99" s="373"/>
      <c r="AZ99" s="373"/>
      <c r="BA99" s="373"/>
      <c r="BB99" s="373"/>
      <c r="BC99" s="373"/>
      <c r="BD99" s="373"/>
      <c r="BE99" s="373"/>
    </row>
    <row r="100" spans="44:57" s="38" customFormat="1" x14ac:dyDescent="0.35">
      <c r="AR100" s="373"/>
      <c r="AS100" s="373"/>
      <c r="AT100" s="373"/>
      <c r="AU100" s="373"/>
      <c r="AV100" s="373"/>
      <c r="AW100" s="373"/>
      <c r="AX100" s="373"/>
      <c r="AY100" s="373"/>
      <c r="AZ100" s="373"/>
      <c r="BA100" s="373"/>
      <c r="BB100" s="373"/>
      <c r="BC100" s="373"/>
      <c r="BD100" s="373"/>
      <c r="BE100" s="373"/>
    </row>
    <row r="101" spans="44:57" s="38" customFormat="1" x14ac:dyDescent="0.35">
      <c r="AR101" s="373"/>
      <c r="AS101" s="373"/>
      <c r="AT101" s="373"/>
      <c r="AU101" s="373"/>
      <c r="AV101" s="373"/>
      <c r="AW101" s="373"/>
      <c r="AX101" s="373"/>
      <c r="AY101" s="373"/>
      <c r="AZ101" s="373"/>
      <c r="BA101" s="373"/>
      <c r="BB101" s="373"/>
      <c r="BC101" s="373"/>
      <c r="BD101" s="373"/>
      <c r="BE101" s="373"/>
    </row>
    <row r="102" spans="44:57" s="38" customFormat="1" x14ac:dyDescent="0.35">
      <c r="AR102" s="373"/>
      <c r="AS102" s="373"/>
      <c r="AT102" s="373"/>
      <c r="AU102" s="373"/>
      <c r="AV102" s="373"/>
      <c r="AW102" s="373"/>
      <c r="AX102" s="373"/>
      <c r="AY102" s="373"/>
      <c r="AZ102" s="373"/>
      <c r="BA102" s="373"/>
      <c r="BB102" s="373"/>
      <c r="BC102" s="373"/>
      <c r="BD102" s="373"/>
      <c r="BE102" s="373"/>
    </row>
    <row r="103" spans="44:57" s="38" customFormat="1" x14ac:dyDescent="0.35">
      <c r="AR103" s="373"/>
      <c r="AS103" s="373"/>
      <c r="AT103" s="373"/>
      <c r="AU103" s="373"/>
      <c r="AV103" s="373"/>
      <c r="AW103" s="373"/>
      <c r="AX103" s="373"/>
      <c r="AY103" s="373"/>
      <c r="AZ103" s="373"/>
      <c r="BA103" s="373"/>
      <c r="BB103" s="373"/>
      <c r="BC103" s="373"/>
      <c r="BD103" s="373"/>
      <c r="BE103" s="373"/>
    </row>
    <row r="104" spans="44:57" s="38" customFormat="1" x14ac:dyDescent="0.35">
      <c r="AR104" s="373"/>
      <c r="AS104" s="373"/>
      <c r="AT104" s="373"/>
      <c r="AU104" s="373"/>
      <c r="AV104" s="373"/>
      <c r="AW104" s="373"/>
      <c r="AX104" s="373"/>
      <c r="AY104" s="373"/>
      <c r="AZ104" s="373"/>
      <c r="BA104" s="373"/>
      <c r="BB104" s="373"/>
      <c r="BC104" s="373"/>
      <c r="BD104" s="373"/>
      <c r="BE104" s="373"/>
    </row>
    <row r="105" spans="44:57" s="38" customFormat="1" x14ac:dyDescent="0.35">
      <c r="AR105" s="373"/>
      <c r="AS105" s="373"/>
      <c r="AT105" s="373"/>
      <c r="AU105" s="373"/>
      <c r="AV105" s="373"/>
      <c r="AW105" s="373"/>
      <c r="AX105" s="373"/>
      <c r="AY105" s="373"/>
      <c r="AZ105" s="373"/>
      <c r="BA105" s="373"/>
      <c r="BB105" s="373"/>
      <c r="BC105" s="373"/>
      <c r="BD105" s="373"/>
      <c r="BE105" s="373"/>
    </row>
    <row r="106" spans="44:57" s="38" customFormat="1" x14ac:dyDescent="0.35">
      <c r="AR106" s="373"/>
      <c r="AS106" s="373"/>
      <c r="AT106" s="373"/>
      <c r="AU106" s="373"/>
      <c r="AV106" s="373"/>
      <c r="AW106" s="373"/>
      <c r="AX106" s="373"/>
      <c r="AY106" s="373"/>
      <c r="AZ106" s="373"/>
      <c r="BA106" s="373"/>
      <c r="BB106" s="373"/>
      <c r="BC106" s="373"/>
      <c r="BD106" s="373"/>
      <c r="BE106" s="373"/>
    </row>
    <row r="107" spans="44:57" s="38" customFormat="1" x14ac:dyDescent="0.35">
      <c r="AR107" s="373"/>
      <c r="AS107" s="373"/>
      <c r="AT107" s="373"/>
      <c r="AU107" s="373"/>
      <c r="AV107" s="373"/>
      <c r="AW107" s="373"/>
      <c r="AX107" s="373"/>
      <c r="AY107" s="373"/>
      <c r="AZ107" s="373"/>
      <c r="BA107" s="373"/>
      <c r="BB107" s="373"/>
      <c r="BC107" s="373"/>
      <c r="BD107" s="373"/>
      <c r="BE107" s="373"/>
    </row>
    <row r="108" spans="44:57" s="38" customFormat="1" x14ac:dyDescent="0.35">
      <c r="AR108" s="373"/>
      <c r="AS108" s="373"/>
      <c r="AT108" s="373"/>
      <c r="AU108" s="373"/>
      <c r="AV108" s="373"/>
      <c r="AW108" s="373"/>
      <c r="AX108" s="373"/>
      <c r="AY108" s="373"/>
      <c r="AZ108" s="373"/>
      <c r="BA108" s="373"/>
      <c r="BB108" s="373"/>
      <c r="BC108" s="373"/>
      <c r="BD108" s="373"/>
      <c r="BE108" s="373"/>
    </row>
    <row r="109" spans="44:57" s="38" customFormat="1" x14ac:dyDescent="0.35">
      <c r="AR109" s="373"/>
      <c r="AS109" s="373"/>
      <c r="AT109" s="373"/>
      <c r="AU109" s="373"/>
      <c r="AV109" s="373"/>
      <c r="AW109" s="373"/>
      <c r="AX109" s="373"/>
      <c r="AY109" s="373"/>
      <c r="AZ109" s="373"/>
      <c r="BA109" s="373"/>
      <c r="BB109" s="373"/>
      <c r="BC109" s="373"/>
      <c r="BD109" s="373"/>
      <c r="BE109" s="373"/>
    </row>
    <row r="110" spans="44:57" s="38" customFormat="1" x14ac:dyDescent="0.35">
      <c r="AR110" s="373"/>
      <c r="AS110" s="373"/>
      <c r="AT110" s="373"/>
      <c r="AU110" s="373"/>
      <c r="AV110" s="373"/>
      <c r="AW110" s="373"/>
      <c r="AX110" s="373"/>
      <c r="AY110" s="373"/>
      <c r="AZ110" s="373"/>
      <c r="BA110" s="373"/>
      <c r="BB110" s="373"/>
      <c r="BC110" s="373"/>
      <c r="BD110" s="373"/>
      <c r="BE110" s="373"/>
    </row>
    <row r="111" spans="44:57" s="38" customFormat="1" x14ac:dyDescent="0.35">
      <c r="AR111" s="373"/>
      <c r="AS111" s="373"/>
      <c r="AT111" s="373"/>
      <c r="AU111" s="373"/>
      <c r="AV111" s="373"/>
      <c r="AW111" s="373"/>
      <c r="AX111" s="373"/>
      <c r="AY111" s="373"/>
      <c r="AZ111" s="373"/>
      <c r="BA111" s="373"/>
      <c r="BB111" s="373"/>
      <c r="BC111" s="373"/>
      <c r="BD111" s="373"/>
      <c r="BE111" s="373"/>
    </row>
    <row r="112" spans="44:57" s="38" customFormat="1" x14ac:dyDescent="0.35">
      <c r="AR112" s="373"/>
      <c r="AS112" s="373"/>
      <c r="AT112" s="373"/>
      <c r="AU112" s="373"/>
      <c r="AV112" s="373"/>
      <c r="AW112" s="373"/>
      <c r="AX112" s="373"/>
      <c r="AY112" s="373"/>
      <c r="AZ112" s="373"/>
      <c r="BA112" s="373"/>
      <c r="BB112" s="373"/>
      <c r="BC112" s="373"/>
      <c r="BD112" s="373"/>
      <c r="BE112" s="373"/>
    </row>
    <row r="113" spans="44:57" s="38" customFormat="1" x14ac:dyDescent="0.35">
      <c r="AR113" s="373"/>
      <c r="AS113" s="373"/>
      <c r="AT113" s="373"/>
      <c r="AU113" s="373"/>
      <c r="AV113" s="373"/>
      <c r="AW113" s="373"/>
      <c r="AX113" s="373"/>
      <c r="AY113" s="373"/>
      <c r="AZ113" s="373"/>
      <c r="BA113" s="373"/>
      <c r="BB113" s="373"/>
      <c r="BC113" s="373"/>
      <c r="BD113" s="373"/>
      <c r="BE113" s="373"/>
    </row>
    <row r="114" spans="44:57" s="38" customFormat="1" x14ac:dyDescent="0.35">
      <c r="AR114" s="373"/>
      <c r="AS114" s="373"/>
      <c r="AT114" s="373"/>
      <c r="AU114" s="373"/>
      <c r="AV114" s="373"/>
      <c r="AW114" s="373"/>
      <c r="AX114" s="373"/>
      <c r="AY114" s="373"/>
      <c r="AZ114" s="373"/>
      <c r="BA114" s="373"/>
      <c r="BB114" s="373"/>
      <c r="BC114" s="373"/>
      <c r="BD114" s="373"/>
      <c r="BE114" s="373"/>
    </row>
    <row r="115" spans="44:57" s="38" customFormat="1" x14ac:dyDescent="0.35">
      <c r="AR115" s="373"/>
      <c r="AS115" s="373"/>
      <c r="AT115" s="373"/>
      <c r="AU115" s="373"/>
      <c r="AV115" s="373"/>
      <c r="AW115" s="373"/>
      <c r="AX115" s="373"/>
      <c r="AY115" s="373"/>
      <c r="AZ115" s="373"/>
      <c r="BA115" s="373"/>
      <c r="BB115" s="373"/>
      <c r="BC115" s="373"/>
      <c r="BD115" s="373"/>
      <c r="BE115" s="373"/>
    </row>
    <row r="116" spans="44:57" s="38" customFormat="1" x14ac:dyDescent="0.35">
      <c r="AR116" s="373"/>
      <c r="AS116" s="373"/>
      <c r="AT116" s="373"/>
      <c r="AU116" s="373"/>
      <c r="AV116" s="373"/>
      <c r="AW116" s="373"/>
      <c r="AX116" s="373"/>
      <c r="AY116" s="373"/>
      <c r="AZ116" s="373"/>
      <c r="BA116" s="373"/>
      <c r="BB116" s="373"/>
      <c r="BC116" s="373"/>
      <c r="BD116" s="373"/>
      <c r="BE116" s="373"/>
    </row>
    <row r="117" spans="44:57" s="38" customFormat="1" x14ac:dyDescent="0.35">
      <c r="AR117" s="373"/>
      <c r="AS117" s="373"/>
      <c r="AT117" s="373"/>
      <c r="AU117" s="373"/>
      <c r="AV117" s="373"/>
      <c r="AW117" s="373"/>
      <c r="AX117" s="373"/>
      <c r="AY117" s="373"/>
      <c r="AZ117" s="373"/>
      <c r="BA117" s="373"/>
      <c r="BB117" s="373"/>
      <c r="BC117" s="373"/>
      <c r="BD117" s="373"/>
      <c r="BE117" s="373"/>
    </row>
    <row r="118" spans="44:57" s="38" customFormat="1" x14ac:dyDescent="0.35">
      <c r="AR118" s="373"/>
      <c r="AS118" s="373"/>
      <c r="AT118" s="373"/>
      <c r="AU118" s="373"/>
      <c r="AV118" s="373"/>
      <c r="AW118" s="373"/>
      <c r="AX118" s="373"/>
      <c r="AY118" s="373"/>
      <c r="AZ118" s="373"/>
      <c r="BA118" s="373"/>
      <c r="BB118" s="373"/>
      <c r="BC118" s="373"/>
      <c r="BD118" s="373"/>
      <c r="BE118" s="373"/>
    </row>
    <row r="119" spans="44:57" s="38" customFormat="1" x14ac:dyDescent="0.35">
      <c r="AR119" s="373"/>
      <c r="AS119" s="373"/>
      <c r="AT119" s="373"/>
      <c r="AU119" s="373"/>
      <c r="AV119" s="373"/>
      <c r="AW119" s="373"/>
      <c r="AX119" s="373"/>
      <c r="AY119" s="373"/>
      <c r="AZ119" s="373"/>
      <c r="BA119" s="373"/>
      <c r="BB119" s="373"/>
      <c r="BC119" s="373"/>
      <c r="BD119" s="373"/>
      <c r="BE119" s="373"/>
    </row>
    <row r="120" spans="44:57" s="38" customFormat="1" x14ac:dyDescent="0.35">
      <c r="AR120" s="373"/>
      <c r="AS120" s="373"/>
      <c r="AT120" s="373"/>
      <c r="AU120" s="373"/>
      <c r="AV120" s="373"/>
      <c r="AW120" s="373"/>
      <c r="AX120" s="373"/>
      <c r="AY120" s="373"/>
      <c r="AZ120" s="373"/>
      <c r="BA120" s="373"/>
      <c r="BB120" s="373"/>
      <c r="BC120" s="373"/>
      <c r="BD120" s="373"/>
      <c r="BE120" s="373"/>
    </row>
    <row r="121" spans="44:57" s="38" customFormat="1" x14ac:dyDescent="0.35">
      <c r="AR121" s="373"/>
      <c r="AS121" s="373"/>
      <c r="AT121" s="373"/>
      <c r="AU121" s="373"/>
      <c r="AV121" s="373"/>
      <c r="AW121" s="373"/>
      <c r="AX121" s="373"/>
      <c r="AY121" s="373"/>
      <c r="AZ121" s="373"/>
      <c r="BA121" s="373"/>
      <c r="BB121" s="373"/>
      <c r="BC121" s="373"/>
      <c r="BD121" s="373"/>
      <c r="BE121" s="373"/>
    </row>
    <row r="122" spans="44:57" s="38" customFormat="1" x14ac:dyDescent="0.35">
      <c r="AR122" s="373"/>
      <c r="AS122" s="373"/>
      <c r="AT122" s="373"/>
      <c r="AU122" s="373"/>
      <c r="AV122" s="373"/>
      <c r="AW122" s="373"/>
      <c r="AX122" s="373"/>
      <c r="AY122" s="373"/>
      <c r="AZ122" s="373"/>
      <c r="BA122" s="373"/>
      <c r="BB122" s="373"/>
      <c r="BC122" s="373"/>
      <c r="BD122" s="373"/>
      <c r="BE122" s="373"/>
    </row>
    <row r="123" spans="44:57" s="38" customFormat="1" x14ac:dyDescent="0.35">
      <c r="AR123" s="373"/>
      <c r="AS123" s="373"/>
      <c r="AT123" s="373"/>
      <c r="AU123" s="373"/>
      <c r="AV123" s="373"/>
      <c r="AW123" s="373"/>
      <c r="AX123" s="373"/>
      <c r="AY123" s="373"/>
      <c r="AZ123" s="373"/>
      <c r="BA123" s="373"/>
      <c r="BB123" s="373"/>
      <c r="BC123" s="373"/>
      <c r="BD123" s="373"/>
      <c r="BE123" s="373"/>
    </row>
    <row r="124" spans="44:57" s="38" customFormat="1" x14ac:dyDescent="0.35">
      <c r="AR124" s="373"/>
      <c r="AS124" s="373"/>
      <c r="AT124" s="373"/>
      <c r="AU124" s="373"/>
      <c r="AV124" s="373"/>
      <c r="AW124" s="373"/>
      <c r="AX124" s="373"/>
      <c r="AY124" s="373"/>
      <c r="AZ124" s="373"/>
      <c r="BA124" s="373"/>
      <c r="BB124" s="373"/>
      <c r="BC124" s="373"/>
      <c r="BD124" s="373"/>
      <c r="BE124" s="373"/>
    </row>
    <row r="125" spans="44:57" s="38" customFormat="1" x14ac:dyDescent="0.35">
      <c r="AR125" s="373"/>
      <c r="AS125" s="373"/>
      <c r="AT125" s="373"/>
      <c r="AU125" s="373"/>
      <c r="AV125" s="373"/>
      <c r="AW125" s="373"/>
      <c r="AX125" s="373"/>
      <c r="AY125" s="373"/>
      <c r="AZ125" s="373"/>
      <c r="BA125" s="373"/>
      <c r="BB125" s="373"/>
      <c r="BC125" s="373"/>
      <c r="BD125" s="373"/>
      <c r="BE125" s="373"/>
    </row>
    <row r="126" spans="44:57" s="38" customFormat="1" x14ac:dyDescent="0.35">
      <c r="AR126" s="373"/>
      <c r="AS126" s="373"/>
      <c r="AT126" s="373"/>
      <c r="AU126" s="373"/>
      <c r="AV126" s="373"/>
      <c r="AW126" s="373"/>
      <c r="AX126" s="373"/>
      <c r="AY126" s="373"/>
      <c r="AZ126" s="373"/>
      <c r="BA126" s="373"/>
      <c r="BB126" s="373"/>
      <c r="BC126" s="373"/>
      <c r="BD126" s="373"/>
      <c r="BE126" s="373"/>
    </row>
    <row r="127" spans="44:57" s="38" customFormat="1" x14ac:dyDescent="0.35">
      <c r="AR127" s="373"/>
      <c r="AS127" s="373"/>
      <c r="AT127" s="373"/>
      <c r="AU127" s="373"/>
      <c r="AV127" s="373"/>
      <c r="AW127" s="373"/>
      <c r="AX127" s="373"/>
      <c r="AY127" s="373"/>
      <c r="AZ127" s="373"/>
      <c r="BA127" s="373"/>
      <c r="BB127" s="373"/>
      <c r="BC127" s="373"/>
      <c r="BD127" s="373"/>
      <c r="BE127" s="373"/>
    </row>
    <row r="128" spans="44:57" s="38" customFormat="1" x14ac:dyDescent="0.35">
      <c r="AR128" s="373"/>
      <c r="AS128" s="373"/>
      <c r="AT128" s="373"/>
      <c r="AU128" s="373"/>
      <c r="AV128" s="373"/>
      <c r="AW128" s="373"/>
      <c r="AX128" s="373"/>
      <c r="AY128" s="373"/>
      <c r="AZ128" s="373"/>
      <c r="BA128" s="373"/>
      <c r="BB128" s="373"/>
      <c r="BC128" s="373"/>
      <c r="BD128" s="373"/>
      <c r="BE128" s="373"/>
    </row>
    <row r="129" spans="44:58" s="38" customFormat="1" x14ac:dyDescent="0.35">
      <c r="AR129" s="373"/>
      <c r="AS129" s="373"/>
      <c r="AT129" s="373"/>
      <c r="AU129" s="373"/>
      <c r="AV129" s="373"/>
      <c r="AW129" s="373"/>
      <c r="AX129" s="373"/>
      <c r="AY129" s="373"/>
      <c r="AZ129" s="373"/>
      <c r="BA129" s="373"/>
      <c r="BB129" s="373"/>
      <c r="BC129" s="373"/>
      <c r="BD129" s="373"/>
      <c r="BE129" s="373"/>
      <c r="BF129" s="373"/>
    </row>
    <row r="130" spans="44:58" s="38" customFormat="1" x14ac:dyDescent="0.35">
      <c r="AR130" s="373"/>
      <c r="AS130" s="373"/>
      <c r="AT130" s="373"/>
      <c r="AU130" s="373"/>
      <c r="AV130" s="373"/>
      <c r="AW130" s="373"/>
      <c r="AX130" s="373"/>
      <c r="AY130" s="373"/>
      <c r="AZ130" s="373"/>
      <c r="BA130" s="373"/>
      <c r="BB130" s="373"/>
      <c r="BC130" s="373"/>
      <c r="BD130" s="373"/>
      <c r="BE130" s="373"/>
      <c r="BF130" s="373"/>
    </row>
    <row r="131" spans="44:58" s="38" customFormat="1" x14ac:dyDescent="0.35">
      <c r="AR131" s="373"/>
      <c r="AS131" s="373"/>
      <c r="AT131" s="373"/>
      <c r="AU131" s="373"/>
      <c r="AV131" s="373"/>
      <c r="AW131" s="373"/>
      <c r="AX131" s="373"/>
      <c r="AY131" s="373"/>
      <c r="AZ131" s="373"/>
      <c r="BA131" s="373"/>
      <c r="BB131" s="373"/>
      <c r="BC131" s="373"/>
      <c r="BD131" s="373"/>
      <c r="BE131" s="373"/>
      <c r="BF131" s="373"/>
    </row>
    <row r="132" spans="44:58" s="38" customFormat="1" x14ac:dyDescent="0.35">
      <c r="AR132" s="373"/>
      <c r="AS132" s="373"/>
      <c r="AT132" s="373"/>
      <c r="AU132" s="373"/>
      <c r="AV132" s="373"/>
      <c r="AW132" s="373"/>
      <c r="AX132" s="373"/>
      <c r="AY132" s="373"/>
      <c r="AZ132" s="373"/>
      <c r="BA132" s="373"/>
      <c r="BB132" s="373"/>
      <c r="BC132" s="373"/>
      <c r="BD132" s="373"/>
      <c r="BE132" s="373"/>
      <c r="BF132" s="373"/>
    </row>
    <row r="133" spans="44:58" s="38" customFormat="1" x14ac:dyDescent="0.35">
      <c r="AR133" s="373"/>
      <c r="AS133" s="373"/>
      <c r="AT133" s="373"/>
      <c r="AU133" s="373"/>
      <c r="AV133" s="373"/>
      <c r="AW133" s="373"/>
      <c r="AX133" s="373"/>
      <c r="AY133" s="373"/>
      <c r="AZ133" s="373"/>
      <c r="BA133" s="373"/>
      <c r="BB133" s="373"/>
      <c r="BC133" s="373"/>
      <c r="BD133" s="373"/>
      <c r="BE133" s="373"/>
      <c r="BF133" s="373"/>
    </row>
    <row r="134" spans="44:58" s="38" customFormat="1" x14ac:dyDescent="0.35">
      <c r="AR134" s="373"/>
      <c r="AS134" s="373"/>
      <c r="AT134" s="373"/>
      <c r="AU134" s="373"/>
      <c r="AV134" s="373"/>
      <c r="AW134" s="373"/>
      <c r="AX134" s="373"/>
      <c r="AY134" s="373"/>
      <c r="AZ134" s="373"/>
      <c r="BA134" s="373"/>
      <c r="BB134" s="373"/>
      <c r="BC134" s="373"/>
      <c r="BD134" s="373"/>
      <c r="BE134" s="373"/>
      <c r="BF134" s="373"/>
    </row>
    <row r="135" spans="44:58" s="38" customFormat="1" x14ac:dyDescent="0.35">
      <c r="AR135" s="373"/>
      <c r="AS135" s="373"/>
      <c r="AT135" s="373"/>
      <c r="AU135" s="373"/>
      <c r="AV135" s="373"/>
      <c r="AW135" s="373"/>
      <c r="AX135" s="373"/>
      <c r="AY135" s="373"/>
      <c r="AZ135" s="373"/>
      <c r="BA135" s="373"/>
      <c r="BB135" s="373"/>
      <c r="BC135" s="373"/>
      <c r="BD135" s="373"/>
      <c r="BE135" s="373"/>
      <c r="BF135" s="373"/>
    </row>
    <row r="136" spans="44:58" s="38" customFormat="1" x14ac:dyDescent="0.35">
      <c r="AR136" s="373"/>
      <c r="AS136" s="373"/>
      <c r="AT136" s="373"/>
      <c r="AU136" s="373"/>
      <c r="AV136" s="373"/>
      <c r="AW136" s="373"/>
      <c r="AX136" s="373"/>
      <c r="AY136" s="373"/>
      <c r="AZ136" s="373"/>
      <c r="BA136" s="373"/>
      <c r="BB136" s="373"/>
      <c r="BC136" s="373"/>
      <c r="BD136" s="373"/>
      <c r="BE136" s="373"/>
      <c r="BF136" s="373"/>
    </row>
    <row r="137" spans="44:58" s="38" customFormat="1" x14ac:dyDescent="0.35">
      <c r="AR137" s="373"/>
      <c r="AS137" s="373"/>
      <c r="AT137" s="373"/>
      <c r="AU137" s="373"/>
      <c r="AV137" s="373"/>
      <c r="AW137" s="373"/>
      <c r="AX137" s="373"/>
      <c r="AY137" s="373"/>
      <c r="AZ137" s="373"/>
      <c r="BA137" s="373"/>
      <c r="BB137" s="373"/>
      <c r="BC137" s="373"/>
      <c r="BD137" s="373"/>
      <c r="BE137" s="373"/>
      <c r="BF137" s="373"/>
    </row>
    <row r="138" spans="44:58" s="38" customFormat="1" x14ac:dyDescent="0.35">
      <c r="AR138" s="373"/>
      <c r="AS138" s="373"/>
      <c r="AT138" s="373"/>
      <c r="AU138" s="373"/>
      <c r="AV138" s="373"/>
      <c r="AW138" s="373"/>
      <c r="AX138" s="373"/>
      <c r="AY138" s="373"/>
      <c r="AZ138" s="373"/>
      <c r="BA138" s="373"/>
      <c r="BB138" s="373"/>
      <c r="BC138" s="373"/>
      <c r="BD138" s="373"/>
      <c r="BE138" s="373"/>
      <c r="BF138" s="373"/>
    </row>
    <row r="139" spans="44:58" s="38" customFormat="1" x14ac:dyDescent="0.35">
      <c r="AR139" s="373"/>
      <c r="AS139" s="373"/>
      <c r="AT139" s="373"/>
      <c r="AU139" s="373"/>
      <c r="AV139" s="373"/>
      <c r="AW139" s="373"/>
      <c r="AX139" s="373"/>
      <c r="AY139" s="373"/>
      <c r="AZ139" s="373"/>
      <c r="BA139" s="373"/>
      <c r="BB139" s="373"/>
      <c r="BC139" s="373"/>
      <c r="BD139" s="373"/>
      <c r="BE139" s="373"/>
      <c r="BF139" s="373"/>
    </row>
    <row r="140" spans="44:58" s="38" customFormat="1" x14ac:dyDescent="0.35">
      <c r="AR140" s="373"/>
      <c r="AS140" s="373"/>
      <c r="AT140" s="373"/>
      <c r="AU140" s="373"/>
      <c r="AV140" s="373"/>
      <c r="AW140" s="373"/>
      <c r="AX140" s="373"/>
      <c r="AY140" s="373"/>
      <c r="AZ140" s="373"/>
      <c r="BA140" s="373"/>
      <c r="BB140" s="373"/>
      <c r="BC140" s="373"/>
      <c r="BD140" s="373"/>
      <c r="BE140" s="373"/>
      <c r="BF140" s="373"/>
    </row>
    <row r="141" spans="44:58" s="38" customFormat="1" x14ac:dyDescent="0.35">
      <c r="AR141" s="373"/>
      <c r="AS141" s="373"/>
      <c r="AT141" s="373"/>
      <c r="AU141" s="373"/>
      <c r="AV141" s="373"/>
      <c r="AW141" s="373"/>
      <c r="AX141" s="373"/>
      <c r="AY141" s="373"/>
      <c r="AZ141" s="373"/>
      <c r="BA141" s="373"/>
      <c r="BB141" s="373"/>
      <c r="BC141" s="373"/>
      <c r="BD141" s="373"/>
      <c r="BE141" s="373"/>
      <c r="BF141" s="373"/>
    </row>
    <row r="142" spans="44:58" s="38" customFormat="1" x14ac:dyDescent="0.35">
      <c r="AR142" s="373"/>
      <c r="AS142" s="373"/>
      <c r="AT142" s="373"/>
      <c r="AU142" s="373"/>
      <c r="AV142" s="373"/>
      <c r="AW142" s="373"/>
      <c r="AX142" s="373"/>
      <c r="AY142" s="373"/>
      <c r="AZ142" s="373"/>
      <c r="BA142" s="373"/>
      <c r="BB142" s="373"/>
      <c r="BC142" s="373"/>
      <c r="BD142" s="373"/>
      <c r="BE142" s="373"/>
      <c r="BF142" s="373"/>
    </row>
    <row r="143" spans="44:58" s="38" customFormat="1" x14ac:dyDescent="0.35">
      <c r="AR143" s="373"/>
      <c r="AS143" s="373"/>
      <c r="AT143" s="373"/>
      <c r="AU143" s="373"/>
      <c r="AV143" s="373"/>
      <c r="AW143" s="373"/>
      <c r="AX143" s="373"/>
      <c r="AY143" s="373"/>
      <c r="AZ143" s="373"/>
      <c r="BA143" s="373"/>
      <c r="BB143" s="373"/>
      <c r="BC143" s="373"/>
      <c r="BD143" s="373"/>
      <c r="BE143" s="373"/>
      <c r="BF143" s="373"/>
    </row>
    <row r="144" spans="44:58" s="38" customFormat="1" x14ac:dyDescent="0.35">
      <c r="AR144" s="373"/>
      <c r="AS144" s="373"/>
      <c r="AT144" s="373"/>
      <c r="AU144" s="373"/>
      <c r="AV144" s="373"/>
      <c r="AW144" s="373"/>
      <c r="AX144" s="373"/>
      <c r="AY144" s="373"/>
      <c r="AZ144" s="373"/>
      <c r="BA144" s="373"/>
      <c r="BB144" s="373"/>
      <c r="BC144" s="373"/>
      <c r="BD144" s="373"/>
      <c r="BE144" s="373"/>
      <c r="BF144" s="373"/>
    </row>
    <row r="145" spans="44:58" s="38" customFormat="1" x14ac:dyDescent="0.35">
      <c r="AR145" s="373"/>
      <c r="AS145" s="373"/>
      <c r="AT145" s="373"/>
      <c r="AU145" s="373"/>
      <c r="AV145" s="373"/>
      <c r="AW145" s="373"/>
      <c r="AX145" s="373"/>
      <c r="AY145" s="373"/>
      <c r="AZ145" s="373"/>
      <c r="BA145" s="373"/>
      <c r="BB145" s="373"/>
      <c r="BC145" s="373"/>
      <c r="BD145" s="373"/>
      <c r="BE145" s="373"/>
      <c r="BF145" s="373"/>
    </row>
    <row r="146" spans="44:58" s="38" customFormat="1" x14ac:dyDescent="0.35">
      <c r="AR146" s="373"/>
      <c r="AS146" s="373"/>
      <c r="AT146" s="373"/>
      <c r="AU146" s="373"/>
      <c r="AV146" s="373"/>
      <c r="AW146" s="373"/>
      <c r="AX146" s="373"/>
      <c r="AY146" s="373"/>
      <c r="AZ146" s="373"/>
      <c r="BA146" s="373"/>
      <c r="BB146" s="373"/>
      <c r="BC146" s="373"/>
      <c r="BD146" s="373"/>
      <c r="BE146" s="373"/>
      <c r="BF146" s="373"/>
    </row>
    <row r="147" spans="44:58" s="38" customFormat="1" x14ac:dyDescent="0.35">
      <c r="AR147" s="373"/>
      <c r="AS147" s="373"/>
      <c r="AT147" s="373"/>
      <c r="AU147" s="373"/>
      <c r="AV147" s="373"/>
      <c r="AW147" s="373"/>
      <c r="AX147" s="373"/>
      <c r="AY147" s="373"/>
      <c r="AZ147" s="373"/>
      <c r="BA147" s="373"/>
      <c r="BB147" s="373"/>
      <c r="BC147" s="373"/>
      <c r="BD147" s="373"/>
      <c r="BE147" s="373"/>
      <c r="BF147" s="373"/>
    </row>
    <row r="148" spans="44:58" s="38" customFormat="1" x14ac:dyDescent="0.35">
      <c r="AR148" s="373"/>
      <c r="AS148" s="373"/>
      <c r="AT148" s="373"/>
      <c r="AU148" s="373"/>
      <c r="AV148" s="373"/>
      <c r="AW148" s="373"/>
      <c r="AX148" s="373"/>
      <c r="AY148" s="373"/>
      <c r="AZ148" s="373"/>
      <c r="BA148" s="373"/>
      <c r="BB148" s="373"/>
      <c r="BC148" s="373"/>
      <c r="BD148" s="373"/>
      <c r="BE148" s="373"/>
      <c r="BF148" s="373"/>
    </row>
    <row r="149" spans="44:58" s="38" customFormat="1" x14ac:dyDescent="0.35">
      <c r="AR149" s="373"/>
      <c r="AS149" s="373"/>
      <c r="AT149" s="373"/>
      <c r="AU149" s="373"/>
      <c r="AV149" s="373"/>
      <c r="AW149" s="373"/>
      <c r="AX149" s="373"/>
      <c r="AY149" s="373"/>
      <c r="AZ149" s="373"/>
      <c r="BA149" s="373"/>
      <c r="BB149" s="373"/>
      <c r="BC149" s="373"/>
      <c r="BD149" s="373"/>
      <c r="BE149" s="373"/>
      <c r="BF149" s="373"/>
    </row>
    <row r="150" spans="44:58" s="38" customFormat="1" x14ac:dyDescent="0.35">
      <c r="AR150" s="373"/>
      <c r="AS150" s="373"/>
      <c r="AT150" s="373"/>
      <c r="AU150" s="373"/>
      <c r="AV150" s="373"/>
      <c r="AW150" s="373"/>
      <c r="AX150" s="373"/>
      <c r="AY150" s="373"/>
      <c r="AZ150" s="373"/>
      <c r="BA150" s="373"/>
      <c r="BB150" s="373"/>
      <c r="BC150" s="373"/>
      <c r="BD150" s="373"/>
      <c r="BE150" s="373"/>
      <c r="BF150" s="373"/>
    </row>
    <row r="151" spans="44:58" s="38" customFormat="1" x14ac:dyDescent="0.35">
      <c r="AR151" s="373"/>
      <c r="AS151" s="373"/>
      <c r="AT151" s="373"/>
      <c r="AU151" s="373"/>
      <c r="AV151" s="373"/>
      <c r="AW151" s="373"/>
      <c r="AX151" s="373"/>
      <c r="AY151" s="373"/>
      <c r="AZ151" s="373"/>
      <c r="BA151" s="373"/>
      <c r="BB151" s="373"/>
      <c r="BC151" s="373"/>
      <c r="BD151" s="373"/>
      <c r="BE151" s="373"/>
      <c r="BF151" s="373"/>
    </row>
    <row r="152" spans="44:58" s="38" customFormat="1" x14ac:dyDescent="0.35">
      <c r="AR152" s="373"/>
      <c r="AS152" s="373"/>
      <c r="AT152" s="373"/>
      <c r="AU152" s="373"/>
      <c r="AV152" s="373"/>
      <c r="AW152" s="373"/>
      <c r="AX152" s="373"/>
      <c r="AY152" s="373"/>
      <c r="AZ152" s="373"/>
      <c r="BA152" s="373"/>
      <c r="BB152" s="373"/>
      <c r="BC152" s="373"/>
      <c r="BD152" s="373"/>
      <c r="BE152" s="373"/>
      <c r="BF152" s="373"/>
    </row>
    <row r="153" spans="44:58" s="38" customFormat="1" x14ac:dyDescent="0.35">
      <c r="AR153" s="373"/>
      <c r="AS153" s="373"/>
      <c r="AT153" s="373"/>
      <c r="AU153" s="373"/>
      <c r="AV153" s="373"/>
      <c r="AW153" s="373"/>
      <c r="AX153" s="373"/>
      <c r="AY153" s="373"/>
      <c r="AZ153" s="373"/>
      <c r="BA153" s="373"/>
      <c r="BB153" s="373"/>
      <c r="BC153" s="373"/>
      <c r="BD153" s="373"/>
      <c r="BE153" s="373"/>
      <c r="BF153" s="373"/>
    </row>
    <row r="154" spans="44:58" s="38" customFormat="1" x14ac:dyDescent="0.35">
      <c r="AR154" s="373"/>
      <c r="AS154" s="373"/>
      <c r="AT154" s="373"/>
      <c r="AU154" s="373"/>
      <c r="AV154" s="373"/>
      <c r="AW154" s="373"/>
      <c r="AX154" s="373"/>
      <c r="AY154" s="373"/>
      <c r="AZ154" s="373"/>
      <c r="BA154" s="373"/>
      <c r="BB154" s="373"/>
      <c r="BC154" s="373"/>
      <c r="BD154" s="373"/>
      <c r="BE154" s="373"/>
      <c r="BF154" s="373"/>
    </row>
    <row r="155" spans="44:58" s="38" customFormat="1" x14ac:dyDescent="0.35">
      <c r="AR155" s="373"/>
      <c r="AS155" s="373"/>
      <c r="AT155" s="373"/>
      <c r="AU155" s="373"/>
      <c r="AV155" s="373"/>
      <c r="AW155" s="373"/>
      <c r="AX155" s="373"/>
      <c r="AY155" s="373"/>
      <c r="AZ155" s="373"/>
      <c r="BA155" s="373"/>
      <c r="BB155" s="373"/>
      <c r="BC155" s="373"/>
      <c r="BD155" s="373"/>
      <c r="BE155" s="373"/>
      <c r="BF155" s="373"/>
    </row>
    <row r="156" spans="44:58" s="38" customFormat="1" x14ac:dyDescent="0.35">
      <c r="AR156" s="373"/>
      <c r="AS156" s="373"/>
      <c r="AT156" s="373"/>
      <c r="AU156" s="373"/>
      <c r="AV156" s="373"/>
      <c r="AW156" s="373"/>
      <c r="AX156" s="373"/>
      <c r="AY156" s="373"/>
      <c r="AZ156" s="373"/>
      <c r="BA156" s="373"/>
      <c r="BB156" s="373"/>
      <c r="BC156" s="373"/>
      <c r="BD156" s="373"/>
      <c r="BE156" s="373"/>
      <c r="BF156" s="373"/>
    </row>
    <row r="157" spans="44:58" s="38" customFormat="1" x14ac:dyDescent="0.35">
      <c r="AR157" s="373"/>
      <c r="AS157" s="373"/>
      <c r="AT157" s="373"/>
      <c r="AU157" s="373"/>
      <c r="AV157" s="373"/>
      <c r="AW157" s="373"/>
      <c r="AX157" s="373"/>
      <c r="AY157" s="373"/>
      <c r="AZ157" s="373"/>
      <c r="BA157" s="373"/>
      <c r="BB157" s="373"/>
      <c r="BC157" s="373"/>
      <c r="BD157" s="373"/>
      <c r="BE157" s="373"/>
      <c r="BF157" s="373"/>
    </row>
    <row r="158" spans="44:58" s="38" customFormat="1" x14ac:dyDescent="0.35">
      <c r="AR158" s="373"/>
      <c r="AS158" s="373"/>
      <c r="AT158" s="373"/>
      <c r="AU158" s="373"/>
      <c r="AV158" s="373"/>
      <c r="AW158" s="373"/>
      <c r="AX158" s="373"/>
      <c r="AY158" s="373"/>
      <c r="AZ158" s="373"/>
      <c r="BA158" s="373"/>
      <c r="BB158" s="373"/>
      <c r="BC158" s="373"/>
      <c r="BD158" s="373"/>
      <c r="BE158" s="373"/>
      <c r="BF158" s="373"/>
    </row>
    <row r="159" spans="44:58" s="38" customFormat="1" x14ac:dyDescent="0.35">
      <c r="AR159" s="373"/>
      <c r="AS159" s="373"/>
      <c r="AT159" s="373"/>
      <c r="AU159" s="373"/>
      <c r="AV159" s="373"/>
      <c r="AW159" s="373"/>
      <c r="AX159" s="373"/>
      <c r="AY159" s="373"/>
      <c r="AZ159" s="373"/>
      <c r="BA159" s="373"/>
      <c r="BB159" s="373"/>
      <c r="BC159" s="373"/>
      <c r="BD159" s="373"/>
      <c r="BE159" s="373"/>
      <c r="BF159" s="373"/>
    </row>
    <row r="160" spans="44:58" s="38" customFormat="1" x14ac:dyDescent="0.35">
      <c r="AR160" s="373"/>
      <c r="AS160" s="373"/>
      <c r="AT160" s="373"/>
      <c r="AU160" s="373"/>
      <c r="AV160" s="373"/>
      <c r="AW160" s="373"/>
      <c r="AX160" s="373"/>
      <c r="AY160" s="373"/>
      <c r="AZ160" s="373"/>
      <c r="BA160" s="373"/>
      <c r="BB160" s="373"/>
      <c r="BC160" s="373"/>
      <c r="BD160" s="373"/>
      <c r="BE160" s="373"/>
      <c r="BF160" s="373"/>
    </row>
    <row r="161" spans="44:58" s="38" customFormat="1" x14ac:dyDescent="0.35">
      <c r="AR161" s="373"/>
      <c r="AS161" s="373"/>
      <c r="AT161" s="373"/>
      <c r="AU161" s="373"/>
      <c r="AV161" s="373"/>
      <c r="AW161" s="373"/>
      <c r="AX161" s="373"/>
      <c r="AY161" s="373"/>
      <c r="AZ161" s="373"/>
      <c r="BA161" s="373"/>
      <c r="BB161" s="373"/>
      <c r="BC161" s="373"/>
      <c r="BD161" s="373"/>
      <c r="BE161" s="373"/>
      <c r="BF161" s="373"/>
    </row>
    <row r="162" spans="44:58" s="38" customFormat="1" x14ac:dyDescent="0.35">
      <c r="AR162" s="373"/>
      <c r="AS162" s="373"/>
      <c r="AT162" s="373"/>
      <c r="AU162" s="373"/>
      <c r="AV162" s="373"/>
      <c r="AW162" s="373"/>
      <c r="AX162" s="373"/>
      <c r="AY162" s="373"/>
      <c r="AZ162" s="373"/>
      <c r="BA162" s="373"/>
      <c r="BB162" s="373"/>
      <c r="BC162" s="373"/>
      <c r="BD162" s="373"/>
      <c r="BE162" s="373"/>
      <c r="BF162" s="373"/>
    </row>
    <row r="163" spans="44:58" s="38" customFormat="1" x14ac:dyDescent="0.35">
      <c r="AR163" s="373"/>
      <c r="AS163" s="373"/>
      <c r="AT163" s="373"/>
      <c r="AU163" s="373"/>
      <c r="AV163" s="373"/>
      <c r="AW163" s="373"/>
      <c r="AX163" s="373"/>
      <c r="AY163" s="373"/>
      <c r="AZ163" s="373"/>
      <c r="BA163" s="373"/>
      <c r="BB163" s="373"/>
      <c r="BC163" s="373"/>
      <c r="BD163" s="373"/>
      <c r="BE163" s="373"/>
      <c r="BF163" s="373"/>
    </row>
    <row r="164" spans="44:58" s="38" customFormat="1" x14ac:dyDescent="0.35">
      <c r="AR164" s="373"/>
      <c r="AS164" s="373"/>
      <c r="AT164" s="373"/>
      <c r="AU164" s="373"/>
      <c r="AV164" s="373"/>
      <c r="AW164" s="373"/>
      <c r="AX164" s="373"/>
      <c r="AY164" s="373"/>
      <c r="AZ164" s="373"/>
      <c r="BA164" s="373"/>
      <c r="BB164" s="373"/>
      <c r="BC164" s="373"/>
      <c r="BD164" s="373"/>
      <c r="BE164" s="373"/>
      <c r="BF164" s="373"/>
    </row>
    <row r="165" spans="44:58" s="38" customFormat="1" x14ac:dyDescent="0.35">
      <c r="AR165" s="373"/>
      <c r="AS165" s="373"/>
      <c r="AT165" s="373"/>
      <c r="AU165" s="373"/>
      <c r="AV165" s="373"/>
      <c r="AW165" s="373"/>
      <c r="AX165" s="373"/>
      <c r="AY165" s="373"/>
      <c r="AZ165" s="373"/>
      <c r="BA165" s="373"/>
      <c r="BB165" s="373"/>
      <c r="BC165" s="373"/>
      <c r="BD165" s="373"/>
      <c r="BE165" s="373"/>
      <c r="BF165" s="373"/>
    </row>
    <row r="166" spans="44:58" s="38" customFormat="1" x14ac:dyDescent="0.35">
      <c r="AR166" s="373"/>
      <c r="AS166" s="373"/>
      <c r="AT166" s="373"/>
      <c r="AU166" s="373"/>
      <c r="AV166" s="373"/>
      <c r="AW166" s="373"/>
      <c r="AX166" s="373"/>
      <c r="AY166" s="373"/>
      <c r="AZ166" s="373"/>
      <c r="BA166" s="373"/>
      <c r="BB166" s="373"/>
      <c r="BC166" s="373"/>
      <c r="BD166" s="373"/>
      <c r="BE166" s="373"/>
      <c r="BF166" s="373"/>
    </row>
    <row r="167" spans="44:58" s="38" customFormat="1" x14ac:dyDescent="0.35">
      <c r="AR167" s="373"/>
      <c r="AS167" s="373"/>
      <c r="AT167" s="373"/>
      <c r="AU167" s="373"/>
      <c r="AV167" s="373"/>
      <c r="AW167" s="373"/>
      <c r="AX167" s="373"/>
      <c r="AY167" s="373"/>
      <c r="AZ167" s="373"/>
      <c r="BA167" s="373"/>
      <c r="BB167" s="373"/>
      <c r="BC167" s="373"/>
      <c r="BD167" s="373"/>
      <c r="BE167" s="373"/>
      <c r="BF167" s="373"/>
    </row>
    <row r="168" spans="44:58" s="38" customFormat="1" x14ac:dyDescent="0.35">
      <c r="AR168" s="373"/>
      <c r="AS168" s="373"/>
      <c r="AT168" s="373"/>
      <c r="AU168" s="373"/>
      <c r="AV168" s="373"/>
      <c r="AW168" s="373"/>
      <c r="AX168" s="373"/>
      <c r="AY168" s="373"/>
      <c r="AZ168" s="373"/>
      <c r="BA168" s="373"/>
      <c r="BB168" s="373"/>
      <c r="BC168" s="373"/>
      <c r="BD168" s="373"/>
      <c r="BE168" s="373"/>
      <c r="BF168" s="373"/>
    </row>
    <row r="169" spans="44:58" s="38" customFormat="1" x14ac:dyDescent="0.35">
      <c r="AR169" s="373"/>
      <c r="AS169" s="373"/>
      <c r="AT169" s="373"/>
      <c r="AU169" s="373"/>
      <c r="AV169" s="373"/>
      <c r="AW169" s="373"/>
      <c r="AX169" s="373"/>
      <c r="AY169" s="373"/>
      <c r="AZ169" s="373"/>
      <c r="BA169" s="373"/>
      <c r="BB169" s="373"/>
      <c r="BC169" s="373"/>
      <c r="BD169" s="373"/>
      <c r="BE169" s="373"/>
      <c r="BF169" s="373"/>
    </row>
    <row r="170" spans="44:58" s="38" customFormat="1" x14ac:dyDescent="0.35">
      <c r="AR170" s="373"/>
      <c r="AS170" s="373"/>
      <c r="AT170" s="373"/>
      <c r="AU170" s="373"/>
      <c r="AV170" s="373"/>
      <c r="AW170" s="373"/>
      <c r="AX170" s="373"/>
      <c r="AY170" s="373"/>
      <c r="AZ170" s="373"/>
      <c r="BA170" s="373"/>
      <c r="BB170" s="373"/>
      <c r="BC170" s="373"/>
      <c r="BD170" s="373"/>
      <c r="BE170" s="373"/>
      <c r="BF170" s="373"/>
    </row>
    <row r="171" spans="44:58" s="38" customFormat="1" x14ac:dyDescent="0.35">
      <c r="AR171" s="373"/>
      <c r="AS171" s="373"/>
      <c r="AT171" s="373"/>
      <c r="AU171" s="373"/>
      <c r="AV171" s="373"/>
      <c r="AW171" s="373"/>
      <c r="AX171" s="373"/>
      <c r="AY171" s="373"/>
      <c r="AZ171" s="373"/>
      <c r="BA171" s="373"/>
      <c r="BB171" s="373"/>
      <c r="BC171" s="373"/>
      <c r="BD171" s="373"/>
      <c r="BE171" s="373"/>
      <c r="BF171" s="373"/>
    </row>
    <row r="172" spans="44:58" s="38" customFormat="1" x14ac:dyDescent="0.35">
      <c r="AR172" s="373"/>
      <c r="AS172" s="373"/>
      <c r="AT172" s="373"/>
      <c r="AU172" s="373"/>
      <c r="AV172" s="373"/>
      <c r="AW172" s="373"/>
      <c r="AX172" s="373"/>
      <c r="AY172" s="373"/>
      <c r="AZ172" s="373"/>
      <c r="BA172" s="373"/>
      <c r="BB172" s="373"/>
      <c r="BC172" s="373"/>
      <c r="BD172" s="373"/>
      <c r="BE172" s="373"/>
      <c r="BF172" s="373"/>
    </row>
    <row r="173" spans="44:58" s="38" customFormat="1" x14ac:dyDescent="0.35">
      <c r="AR173" s="373"/>
      <c r="AS173" s="373"/>
      <c r="AT173" s="373"/>
      <c r="AU173" s="373"/>
      <c r="AV173" s="373"/>
      <c r="AW173" s="373"/>
      <c r="AX173" s="373"/>
      <c r="AY173" s="373"/>
      <c r="AZ173" s="373"/>
      <c r="BA173" s="373"/>
      <c r="BB173" s="373"/>
      <c r="BC173" s="373"/>
      <c r="BD173" s="373"/>
      <c r="BE173" s="373"/>
      <c r="BF173" s="373"/>
    </row>
    <row r="174" spans="44:58" s="38" customFormat="1" x14ac:dyDescent="0.35">
      <c r="AR174" s="373"/>
      <c r="AS174" s="373"/>
      <c r="AT174" s="373"/>
      <c r="AU174" s="373"/>
      <c r="AV174" s="373"/>
      <c r="AW174" s="373"/>
      <c r="AX174" s="373"/>
      <c r="AY174" s="373"/>
      <c r="AZ174" s="373"/>
      <c r="BA174" s="373"/>
      <c r="BB174" s="373"/>
      <c r="BC174" s="373"/>
      <c r="BD174" s="373"/>
      <c r="BE174" s="373"/>
      <c r="BF174" s="373"/>
    </row>
    <row r="175" spans="44:58" s="38" customFormat="1" x14ac:dyDescent="0.35">
      <c r="AR175" s="373"/>
      <c r="AS175" s="373"/>
      <c r="AT175" s="373"/>
      <c r="AU175" s="373"/>
      <c r="AV175" s="373"/>
      <c r="AW175" s="373"/>
      <c r="AX175" s="373"/>
      <c r="AY175" s="373"/>
      <c r="AZ175" s="373"/>
      <c r="BA175" s="373"/>
      <c r="BB175" s="373"/>
      <c r="BC175" s="373"/>
      <c r="BD175" s="373"/>
      <c r="BE175" s="373"/>
      <c r="BF175" s="373"/>
    </row>
    <row r="176" spans="44:58" s="38" customFormat="1" x14ac:dyDescent="0.35">
      <c r="AR176" s="373"/>
      <c r="AS176" s="373"/>
      <c r="AT176" s="373"/>
      <c r="AU176" s="373"/>
      <c r="AV176" s="373"/>
      <c r="AW176" s="373"/>
      <c r="AX176" s="373"/>
      <c r="AY176" s="373"/>
      <c r="AZ176" s="373"/>
      <c r="BA176" s="373"/>
      <c r="BB176" s="373"/>
      <c r="BC176" s="373"/>
      <c r="BD176" s="373"/>
      <c r="BE176" s="373"/>
      <c r="BF176" s="373"/>
    </row>
    <row r="177" spans="44:58" s="38" customFormat="1" x14ac:dyDescent="0.35">
      <c r="AR177" s="373"/>
      <c r="AS177" s="373"/>
      <c r="AT177" s="373"/>
      <c r="AU177" s="373"/>
      <c r="AV177" s="373"/>
      <c r="AW177" s="373"/>
      <c r="AX177" s="373"/>
      <c r="AY177" s="373"/>
      <c r="AZ177" s="373"/>
      <c r="BA177" s="373"/>
      <c r="BB177" s="373"/>
      <c r="BC177" s="373"/>
      <c r="BD177" s="373"/>
      <c r="BE177" s="373"/>
      <c r="BF177" s="373"/>
    </row>
    <row r="178" spans="44:58" s="38" customFormat="1" x14ac:dyDescent="0.35">
      <c r="AR178" s="373"/>
      <c r="AS178" s="373"/>
      <c r="AT178" s="373"/>
      <c r="AU178" s="373"/>
      <c r="AV178" s="373"/>
      <c r="AW178" s="373"/>
      <c r="AX178" s="373"/>
      <c r="AY178" s="373"/>
      <c r="AZ178" s="373"/>
      <c r="BA178" s="373"/>
      <c r="BB178" s="373"/>
      <c r="BC178" s="373"/>
      <c r="BD178" s="373"/>
      <c r="BE178" s="373"/>
      <c r="BF178" s="373"/>
    </row>
    <row r="179" spans="44:58" s="38" customFormat="1" x14ac:dyDescent="0.35">
      <c r="AR179" s="373"/>
      <c r="AS179" s="373"/>
      <c r="AT179" s="373"/>
      <c r="AU179" s="373"/>
      <c r="AV179" s="373"/>
      <c r="AW179" s="373"/>
      <c r="AX179" s="373"/>
      <c r="AY179" s="373"/>
      <c r="AZ179" s="373"/>
      <c r="BA179" s="373"/>
      <c r="BB179" s="373"/>
      <c r="BC179" s="373"/>
      <c r="BD179" s="373"/>
      <c r="BE179" s="373"/>
      <c r="BF179" s="373"/>
    </row>
    <row r="180" spans="44:58" s="38" customFormat="1" x14ac:dyDescent="0.35">
      <c r="AR180" s="373"/>
      <c r="AS180" s="373"/>
      <c r="AT180" s="373"/>
      <c r="AU180" s="373"/>
      <c r="AV180" s="373"/>
      <c r="AW180" s="373"/>
      <c r="AX180" s="373"/>
      <c r="AY180" s="373"/>
      <c r="AZ180" s="373"/>
      <c r="BA180" s="373"/>
      <c r="BB180" s="373"/>
      <c r="BC180" s="373"/>
      <c r="BD180" s="373"/>
      <c r="BE180" s="373"/>
      <c r="BF180" s="373"/>
    </row>
    <row r="181" spans="44:58" s="38" customFormat="1" x14ac:dyDescent="0.35">
      <c r="AR181" s="373"/>
      <c r="AS181" s="373"/>
      <c r="AT181" s="373"/>
      <c r="AU181" s="373"/>
      <c r="AV181" s="373"/>
      <c r="AW181" s="373"/>
      <c r="AX181" s="373"/>
      <c r="AY181" s="373"/>
      <c r="AZ181" s="373"/>
      <c r="BA181" s="373"/>
      <c r="BB181" s="373"/>
      <c r="BC181" s="373"/>
      <c r="BD181" s="373"/>
      <c r="BE181" s="373"/>
      <c r="BF181" s="373"/>
    </row>
    <row r="182" spans="44:58" s="38" customFormat="1" x14ac:dyDescent="0.35">
      <c r="AR182" s="373"/>
      <c r="AS182" s="373"/>
      <c r="AT182" s="373"/>
      <c r="AU182" s="373"/>
      <c r="AV182" s="373"/>
      <c r="AW182" s="373"/>
      <c r="AX182" s="373"/>
      <c r="AY182" s="373"/>
      <c r="AZ182" s="373"/>
      <c r="BA182" s="373"/>
      <c r="BB182" s="373"/>
      <c r="BC182" s="373"/>
      <c r="BD182" s="373"/>
      <c r="BE182" s="373"/>
      <c r="BF182" s="373"/>
    </row>
    <row r="183" spans="44:58" s="38" customFormat="1" x14ac:dyDescent="0.35">
      <c r="AR183" s="373"/>
      <c r="AS183" s="373"/>
      <c r="AT183" s="373"/>
      <c r="AU183" s="373"/>
      <c r="AV183" s="373"/>
      <c r="AW183" s="373"/>
      <c r="AX183" s="373"/>
      <c r="AY183" s="373"/>
      <c r="AZ183" s="373"/>
      <c r="BA183" s="373"/>
      <c r="BB183" s="373"/>
      <c r="BC183" s="373"/>
      <c r="BD183" s="373"/>
      <c r="BE183" s="373"/>
      <c r="BF183" s="373"/>
    </row>
    <row r="184" spans="44:58" s="38" customFormat="1" x14ac:dyDescent="0.35">
      <c r="AR184" s="373"/>
      <c r="AS184" s="373"/>
      <c r="AT184" s="373"/>
      <c r="AU184" s="373"/>
      <c r="AV184" s="373"/>
      <c r="AW184" s="373"/>
      <c r="AX184" s="373"/>
      <c r="AY184" s="373"/>
      <c r="AZ184" s="373"/>
      <c r="BA184" s="373"/>
      <c r="BB184" s="373"/>
      <c r="BC184" s="373"/>
      <c r="BD184" s="373"/>
      <c r="BE184" s="373"/>
      <c r="BF184" s="373"/>
    </row>
    <row r="185" spans="44:58" s="38" customFormat="1" x14ac:dyDescent="0.35">
      <c r="AR185" s="373"/>
      <c r="AS185" s="373"/>
      <c r="AT185" s="373"/>
      <c r="AU185" s="373"/>
      <c r="AV185" s="373"/>
      <c r="AW185" s="373"/>
      <c r="AX185" s="373"/>
      <c r="AY185" s="373"/>
      <c r="AZ185" s="373"/>
      <c r="BA185" s="373"/>
      <c r="BB185" s="373"/>
      <c r="BC185" s="373"/>
      <c r="BD185" s="373"/>
      <c r="BE185" s="373"/>
      <c r="BF185" s="373"/>
    </row>
    <row r="186" spans="44:58" s="38" customFormat="1" x14ac:dyDescent="0.35">
      <c r="AR186" s="373"/>
      <c r="AS186" s="373"/>
      <c r="AT186" s="373"/>
      <c r="AU186" s="373"/>
      <c r="AV186" s="373"/>
      <c r="AW186" s="373"/>
      <c r="AX186" s="373"/>
      <c r="AY186" s="373"/>
      <c r="AZ186" s="373"/>
      <c r="BA186" s="373"/>
      <c r="BB186" s="373"/>
      <c r="BC186" s="373"/>
      <c r="BD186" s="373"/>
      <c r="BE186" s="373"/>
      <c r="BF186" s="373"/>
    </row>
    <row r="187" spans="44:58" s="38" customFormat="1" x14ac:dyDescent="0.35">
      <c r="AR187" s="373"/>
      <c r="AS187" s="373"/>
      <c r="AT187" s="373"/>
      <c r="AU187" s="373"/>
      <c r="AV187" s="373"/>
      <c r="AW187" s="373"/>
      <c r="AX187" s="373"/>
      <c r="AY187" s="373"/>
      <c r="AZ187" s="373"/>
      <c r="BA187" s="373"/>
      <c r="BB187" s="373"/>
      <c r="BC187" s="373"/>
      <c r="BD187" s="373"/>
      <c r="BE187" s="373"/>
      <c r="BF187" s="373"/>
    </row>
    <row r="188" spans="44:58" s="38" customFormat="1" x14ac:dyDescent="0.35">
      <c r="AR188" s="373"/>
      <c r="AS188" s="373"/>
      <c r="AT188" s="373"/>
      <c r="AU188" s="373"/>
      <c r="AV188" s="373"/>
      <c r="AW188" s="373"/>
      <c r="AX188" s="373"/>
      <c r="AY188" s="373"/>
      <c r="AZ188" s="373"/>
      <c r="BA188" s="373"/>
      <c r="BB188" s="373"/>
      <c r="BC188" s="373"/>
      <c r="BD188" s="373"/>
      <c r="BE188" s="373"/>
      <c r="BF188" s="373"/>
    </row>
    <row r="189" spans="44:58" s="38" customFormat="1" x14ac:dyDescent="0.35">
      <c r="AR189" s="373"/>
      <c r="AS189" s="373"/>
      <c r="AT189" s="373"/>
      <c r="AU189" s="373"/>
      <c r="AV189" s="373"/>
      <c r="AW189" s="373"/>
      <c r="AX189" s="373"/>
      <c r="AY189" s="373"/>
      <c r="AZ189" s="373"/>
      <c r="BA189" s="373"/>
      <c r="BB189" s="373"/>
      <c r="BC189" s="373"/>
      <c r="BD189" s="373"/>
      <c r="BE189" s="373"/>
      <c r="BF189" s="373"/>
    </row>
    <row r="190" spans="44:58" s="38" customFormat="1" x14ac:dyDescent="0.35">
      <c r="AR190" s="373"/>
      <c r="AS190" s="373"/>
      <c r="AT190" s="373"/>
      <c r="AU190" s="373"/>
      <c r="AV190" s="373"/>
      <c r="AW190" s="373"/>
      <c r="AX190" s="373"/>
      <c r="AY190" s="373"/>
      <c r="AZ190" s="373"/>
      <c r="BA190" s="373"/>
      <c r="BB190" s="373"/>
      <c r="BC190" s="373"/>
      <c r="BD190" s="373"/>
      <c r="BE190" s="373"/>
      <c r="BF190" s="373"/>
    </row>
    <row r="191" spans="44:58" s="38" customFormat="1" x14ac:dyDescent="0.35">
      <c r="AR191" s="373"/>
      <c r="AS191" s="373"/>
      <c r="AT191" s="373"/>
      <c r="AU191" s="373"/>
      <c r="AV191" s="373"/>
      <c r="AW191" s="373"/>
      <c r="AX191" s="373"/>
      <c r="AY191" s="373"/>
      <c r="AZ191" s="373"/>
      <c r="BA191" s="373"/>
      <c r="BB191" s="373"/>
      <c r="BC191" s="373"/>
      <c r="BD191" s="373"/>
      <c r="BE191" s="373"/>
      <c r="BF191" s="373"/>
    </row>
    <row r="192" spans="44:58" s="38" customFormat="1" x14ac:dyDescent="0.35">
      <c r="AR192" s="373"/>
      <c r="AS192" s="373"/>
      <c r="AT192" s="373"/>
      <c r="AU192" s="373"/>
      <c r="AV192" s="373"/>
      <c r="AW192" s="373"/>
      <c r="AX192" s="373"/>
      <c r="AY192" s="373"/>
      <c r="AZ192" s="373"/>
      <c r="BA192" s="373"/>
      <c r="BB192" s="373"/>
      <c r="BC192" s="373"/>
      <c r="BD192" s="373"/>
      <c r="BE192" s="373"/>
      <c r="BF192" s="373"/>
    </row>
    <row r="193" spans="44:58" s="38" customFormat="1" x14ac:dyDescent="0.35">
      <c r="AR193" s="373"/>
      <c r="AS193" s="373"/>
      <c r="AT193" s="373"/>
      <c r="AU193" s="373"/>
      <c r="AV193" s="373"/>
      <c r="AW193" s="373"/>
      <c r="AX193" s="373"/>
      <c r="AY193" s="373"/>
      <c r="AZ193" s="373"/>
      <c r="BA193" s="373"/>
      <c r="BB193" s="373"/>
      <c r="BC193" s="373"/>
      <c r="BD193" s="373"/>
      <c r="BE193" s="373"/>
      <c r="BF193" s="373"/>
    </row>
    <row r="194" spans="44:58" s="38" customFormat="1" x14ac:dyDescent="0.35">
      <c r="AR194" s="373"/>
      <c r="AS194" s="373"/>
      <c r="AT194" s="373"/>
      <c r="AU194" s="373"/>
      <c r="AV194" s="373"/>
      <c r="AW194" s="373"/>
      <c r="AX194" s="373"/>
      <c r="AY194" s="373"/>
      <c r="AZ194" s="373"/>
      <c r="BA194" s="373"/>
      <c r="BB194" s="373"/>
      <c r="BC194" s="373"/>
      <c r="BD194" s="373"/>
      <c r="BE194" s="373"/>
      <c r="BF194" s="373"/>
    </row>
    <row r="195" spans="44:58" s="38" customFormat="1" x14ac:dyDescent="0.35">
      <c r="AR195" s="373"/>
      <c r="AS195" s="373"/>
      <c r="AT195" s="373"/>
      <c r="AU195" s="373"/>
      <c r="AV195" s="373"/>
      <c r="AW195" s="373"/>
      <c r="AX195" s="373"/>
      <c r="AY195" s="373"/>
      <c r="AZ195" s="373"/>
      <c r="BA195" s="373"/>
      <c r="BB195" s="373"/>
      <c r="BC195" s="373"/>
      <c r="BD195" s="373"/>
      <c r="BE195" s="373"/>
      <c r="BF195" s="373"/>
    </row>
    <row r="196" spans="44:58" s="38" customFormat="1" x14ac:dyDescent="0.35">
      <c r="AR196" s="373"/>
      <c r="AS196" s="373"/>
      <c r="AT196" s="373"/>
      <c r="AU196" s="373"/>
      <c r="AV196" s="373"/>
      <c r="AW196" s="373"/>
      <c r="AX196" s="373"/>
      <c r="AY196" s="373"/>
      <c r="AZ196" s="373"/>
      <c r="BA196" s="373"/>
      <c r="BB196" s="373"/>
      <c r="BC196" s="373"/>
      <c r="BD196" s="373"/>
      <c r="BE196" s="373"/>
      <c r="BF196" s="373"/>
    </row>
    <row r="197" spans="44:58" s="38" customFormat="1" x14ac:dyDescent="0.35">
      <c r="AR197" s="373"/>
      <c r="AS197" s="373"/>
      <c r="AT197" s="373"/>
      <c r="AU197" s="373"/>
      <c r="AV197" s="373"/>
      <c r="AW197" s="373"/>
      <c r="AX197" s="373"/>
      <c r="AY197" s="373"/>
      <c r="AZ197" s="373"/>
      <c r="BA197" s="373"/>
      <c r="BB197" s="373"/>
      <c r="BC197" s="373"/>
      <c r="BD197" s="373"/>
      <c r="BE197" s="373"/>
      <c r="BF197" s="373"/>
    </row>
    <row r="198" spans="44:58" s="38" customFormat="1" x14ac:dyDescent="0.35">
      <c r="AR198" s="373"/>
      <c r="AS198" s="373"/>
      <c r="AT198" s="373"/>
      <c r="AU198" s="373"/>
      <c r="AV198" s="373"/>
      <c r="AW198" s="373"/>
      <c r="AX198" s="373"/>
      <c r="AY198" s="373"/>
      <c r="AZ198" s="373"/>
      <c r="BA198" s="373"/>
      <c r="BB198" s="373"/>
      <c r="BC198" s="373"/>
      <c r="BD198" s="373"/>
      <c r="BE198" s="373"/>
      <c r="BF198" s="373"/>
    </row>
    <row r="199" spans="44:58" s="38" customFormat="1" x14ac:dyDescent="0.35">
      <c r="AR199" s="373"/>
      <c r="AS199" s="373"/>
      <c r="AT199" s="373"/>
      <c r="AU199" s="373"/>
      <c r="AV199" s="373"/>
      <c r="AW199" s="373"/>
      <c r="AX199" s="373"/>
      <c r="AY199" s="373"/>
      <c r="AZ199" s="373"/>
      <c r="BA199" s="373"/>
      <c r="BB199" s="373"/>
      <c r="BC199" s="373"/>
      <c r="BD199" s="373"/>
      <c r="BE199" s="373"/>
      <c r="BF199" s="373"/>
    </row>
    <row r="200" spans="44:58" s="38" customFormat="1" x14ac:dyDescent="0.35">
      <c r="AR200" s="373"/>
      <c r="AS200" s="373"/>
      <c r="AT200" s="373"/>
      <c r="AU200" s="373"/>
      <c r="AV200" s="373"/>
      <c r="AW200" s="373"/>
      <c r="AX200" s="373"/>
      <c r="AY200" s="373"/>
      <c r="AZ200" s="373"/>
      <c r="BA200" s="373"/>
      <c r="BB200" s="373"/>
      <c r="BC200" s="373"/>
      <c r="BD200" s="373"/>
      <c r="BE200" s="373"/>
      <c r="BF200" s="373"/>
    </row>
    <row r="201" spans="44:58" s="38" customFormat="1" x14ac:dyDescent="0.35">
      <c r="AR201" s="373"/>
      <c r="AS201" s="373"/>
      <c r="AT201" s="373"/>
      <c r="AU201" s="373"/>
      <c r="AV201" s="373"/>
      <c r="AW201" s="373"/>
      <c r="AX201" s="373"/>
      <c r="AY201" s="373"/>
      <c r="AZ201" s="373"/>
      <c r="BA201" s="373"/>
      <c r="BB201" s="373"/>
      <c r="BC201" s="373"/>
      <c r="BD201" s="373"/>
      <c r="BE201" s="373"/>
      <c r="BF201" s="373"/>
    </row>
    <row r="202" spans="44:58" s="38" customFormat="1" x14ac:dyDescent="0.35">
      <c r="AR202" s="373"/>
      <c r="AS202" s="373"/>
      <c r="AT202" s="373"/>
      <c r="AU202" s="373"/>
      <c r="AV202" s="373"/>
      <c r="AW202" s="373"/>
      <c r="AX202" s="373"/>
      <c r="AY202" s="373"/>
      <c r="AZ202" s="373"/>
      <c r="BA202" s="373"/>
      <c r="BB202" s="373"/>
      <c r="BC202" s="373"/>
      <c r="BD202" s="373"/>
      <c r="BE202" s="373"/>
      <c r="BF202" s="373"/>
    </row>
    <row r="203" spans="44:58" s="38" customFormat="1" x14ac:dyDescent="0.35">
      <c r="AR203" s="373"/>
      <c r="AS203" s="373"/>
      <c r="AT203" s="373"/>
      <c r="AU203" s="373"/>
      <c r="AV203" s="373"/>
      <c r="AW203" s="373"/>
      <c r="AX203" s="373"/>
      <c r="AY203" s="373"/>
      <c r="AZ203" s="373"/>
      <c r="BA203" s="373"/>
      <c r="BB203" s="373"/>
      <c r="BC203" s="373"/>
      <c r="BD203" s="373"/>
      <c r="BE203" s="373"/>
      <c r="BF203" s="373"/>
    </row>
    <row r="204" spans="44:58" s="38" customFormat="1" x14ac:dyDescent="0.35">
      <c r="AR204" s="373"/>
      <c r="AS204" s="373"/>
      <c r="AT204" s="373"/>
      <c r="AU204" s="373"/>
      <c r="AV204" s="373"/>
      <c r="AW204" s="373"/>
      <c r="AX204" s="373"/>
      <c r="AY204" s="373"/>
      <c r="AZ204" s="373"/>
      <c r="BA204" s="373"/>
      <c r="BB204" s="373"/>
      <c r="BC204" s="373"/>
      <c r="BD204" s="373"/>
      <c r="BE204" s="373"/>
      <c r="BF204" s="373"/>
    </row>
    <row r="205" spans="44:58" s="38" customFormat="1" x14ac:dyDescent="0.35">
      <c r="AR205" s="373"/>
      <c r="AS205" s="373"/>
      <c r="AT205" s="373"/>
      <c r="AU205" s="373"/>
      <c r="AV205" s="373"/>
      <c r="AW205" s="373"/>
      <c r="AX205" s="373"/>
      <c r="AY205" s="373"/>
      <c r="AZ205" s="373"/>
      <c r="BA205" s="373"/>
      <c r="BB205" s="373"/>
      <c r="BC205" s="373"/>
      <c r="BD205" s="373"/>
      <c r="BE205" s="373"/>
      <c r="BF205" s="373"/>
    </row>
    <row r="206" spans="44:58" s="38" customFormat="1" x14ac:dyDescent="0.35">
      <c r="AR206" s="373"/>
      <c r="AS206" s="373"/>
      <c r="AT206" s="373"/>
      <c r="AU206" s="373"/>
      <c r="AV206" s="373"/>
      <c r="AW206" s="373"/>
      <c r="AX206" s="373"/>
      <c r="AY206" s="373"/>
      <c r="AZ206" s="373"/>
      <c r="BA206" s="373"/>
      <c r="BB206" s="373"/>
      <c r="BC206" s="373"/>
      <c r="BD206" s="373"/>
      <c r="BE206" s="373"/>
      <c r="BF206" s="373"/>
    </row>
    <row r="207" spans="44:58" s="38" customFormat="1" x14ac:dyDescent="0.35">
      <c r="AR207" s="373"/>
      <c r="AS207" s="373"/>
      <c r="AT207" s="373"/>
      <c r="AU207" s="373"/>
      <c r="AV207" s="373"/>
      <c r="AW207" s="373"/>
      <c r="AX207" s="373"/>
      <c r="AY207" s="373"/>
      <c r="AZ207" s="373"/>
      <c r="BA207" s="373"/>
      <c r="BB207" s="373"/>
      <c r="BC207" s="373"/>
      <c r="BD207" s="373"/>
      <c r="BE207" s="373"/>
      <c r="BF207" s="373"/>
    </row>
    <row r="208" spans="44:58" s="38" customFormat="1" x14ac:dyDescent="0.35">
      <c r="AR208" s="373"/>
      <c r="AS208" s="373"/>
      <c r="AT208" s="373"/>
      <c r="AU208" s="373"/>
      <c r="AV208" s="373"/>
      <c r="AW208" s="373"/>
      <c r="AX208" s="373"/>
      <c r="AY208" s="373"/>
      <c r="AZ208" s="373"/>
      <c r="BA208" s="373"/>
      <c r="BB208" s="373"/>
      <c r="BC208" s="373"/>
      <c r="BD208" s="373"/>
      <c r="BE208" s="373"/>
      <c r="BF208" s="373"/>
    </row>
    <row r="209" spans="44:58" s="38" customFormat="1" x14ac:dyDescent="0.35">
      <c r="AR209" s="373"/>
      <c r="AS209" s="373"/>
      <c r="AT209" s="373"/>
      <c r="AU209" s="373"/>
      <c r="AV209" s="373"/>
      <c r="AW209" s="373"/>
      <c r="AX209" s="373"/>
      <c r="AY209" s="373"/>
      <c r="AZ209" s="373"/>
      <c r="BA209" s="373"/>
      <c r="BB209" s="373"/>
      <c r="BC209" s="373"/>
      <c r="BD209" s="373"/>
      <c r="BE209" s="373"/>
      <c r="BF209" s="373"/>
    </row>
    <row r="210" spans="44:58" s="38" customFormat="1" x14ac:dyDescent="0.35">
      <c r="AR210" s="373"/>
      <c r="AS210" s="373"/>
      <c r="AT210" s="373"/>
      <c r="AU210" s="373"/>
      <c r="AV210" s="373"/>
      <c r="AW210" s="373"/>
      <c r="AX210" s="373"/>
      <c r="AY210" s="373"/>
      <c r="AZ210" s="373"/>
      <c r="BA210" s="373"/>
      <c r="BB210" s="373"/>
      <c r="BC210" s="373"/>
      <c r="BD210" s="373"/>
      <c r="BE210" s="373"/>
      <c r="BF210" s="373"/>
    </row>
    <row r="211" spans="44:58" s="38" customFormat="1" x14ac:dyDescent="0.35">
      <c r="AR211" s="373"/>
      <c r="AS211" s="373"/>
      <c r="AT211" s="373"/>
      <c r="AU211" s="373"/>
      <c r="AV211" s="373"/>
      <c r="AW211" s="373"/>
      <c r="AX211" s="373"/>
      <c r="AY211" s="373"/>
      <c r="AZ211" s="373"/>
      <c r="BA211" s="373"/>
      <c r="BB211" s="373"/>
      <c r="BC211" s="373"/>
      <c r="BD211" s="373"/>
      <c r="BE211" s="373"/>
      <c r="BF211" s="373"/>
    </row>
    <row r="212" spans="44:58" s="38" customFormat="1" x14ac:dyDescent="0.35">
      <c r="AR212" s="373"/>
      <c r="AS212" s="373"/>
      <c r="AT212" s="373"/>
      <c r="AU212" s="373"/>
      <c r="AV212" s="373"/>
      <c r="AW212" s="373"/>
      <c r="AX212" s="373"/>
      <c r="AY212" s="373"/>
      <c r="AZ212" s="373"/>
      <c r="BA212" s="373"/>
      <c r="BB212" s="373"/>
      <c r="BC212" s="373"/>
      <c r="BD212" s="373"/>
      <c r="BE212" s="373"/>
      <c r="BF212" s="373"/>
    </row>
    <row r="213" spans="44:58" s="38" customFormat="1" x14ac:dyDescent="0.35">
      <c r="AR213" s="373"/>
      <c r="AS213" s="373"/>
      <c r="AT213" s="373"/>
      <c r="AU213" s="373"/>
      <c r="AV213" s="373"/>
      <c r="AW213" s="373"/>
      <c r="AX213" s="373"/>
      <c r="AY213" s="373"/>
      <c r="AZ213" s="373"/>
      <c r="BA213" s="373"/>
      <c r="BB213" s="373"/>
      <c r="BC213" s="373"/>
      <c r="BD213" s="373"/>
      <c r="BE213" s="373"/>
      <c r="BF213" s="373"/>
    </row>
    <row r="214" spans="44:58" s="38" customFormat="1" x14ac:dyDescent="0.35">
      <c r="AR214" s="373"/>
      <c r="AS214" s="373"/>
      <c r="AT214" s="373"/>
      <c r="AU214" s="373"/>
      <c r="AV214" s="373"/>
      <c r="AW214" s="373"/>
      <c r="AX214" s="373"/>
      <c r="AY214" s="373"/>
      <c r="AZ214" s="373"/>
      <c r="BA214" s="373"/>
      <c r="BB214" s="373"/>
      <c r="BC214" s="373"/>
      <c r="BD214" s="373"/>
      <c r="BE214" s="373"/>
      <c r="BF214" s="373"/>
    </row>
    <row r="215" spans="44:58" s="38" customFormat="1" x14ac:dyDescent="0.35">
      <c r="AR215" s="373"/>
      <c r="AS215" s="373"/>
      <c r="AT215" s="373"/>
      <c r="AU215" s="373"/>
      <c r="AV215" s="373"/>
      <c r="AW215" s="373"/>
      <c r="AX215" s="373"/>
      <c r="AY215" s="373"/>
      <c r="AZ215" s="373"/>
      <c r="BA215" s="373"/>
      <c r="BB215" s="373"/>
      <c r="BC215" s="373"/>
      <c r="BD215" s="373"/>
      <c r="BE215" s="373"/>
      <c r="BF215" s="373"/>
    </row>
    <row r="216" spans="44:58" s="38" customFormat="1" x14ac:dyDescent="0.35">
      <c r="AR216" s="373"/>
      <c r="AS216" s="373"/>
      <c r="AT216" s="373"/>
      <c r="AU216" s="373"/>
      <c r="AV216" s="373"/>
      <c r="AW216" s="373"/>
      <c r="AX216" s="373"/>
      <c r="AY216" s="373"/>
      <c r="AZ216" s="373"/>
      <c r="BA216" s="373"/>
      <c r="BB216" s="373"/>
      <c r="BC216" s="373"/>
      <c r="BD216" s="373"/>
      <c r="BE216" s="373"/>
      <c r="BF216" s="373"/>
    </row>
    <row r="217" spans="44:58" s="38" customFormat="1" x14ac:dyDescent="0.35">
      <c r="AR217" s="373"/>
      <c r="AS217" s="373"/>
      <c r="AT217" s="373"/>
      <c r="AU217" s="373"/>
      <c r="AV217" s="373"/>
      <c r="AW217" s="373"/>
      <c r="AX217" s="373"/>
      <c r="AY217" s="373"/>
      <c r="AZ217" s="373"/>
      <c r="BA217" s="373"/>
      <c r="BB217" s="373"/>
      <c r="BC217" s="373"/>
      <c r="BD217" s="373"/>
      <c r="BE217" s="373"/>
      <c r="BF217" s="373"/>
    </row>
    <row r="218" spans="44:58" s="38" customFormat="1" x14ac:dyDescent="0.35">
      <c r="AR218" s="373"/>
      <c r="AS218" s="373"/>
      <c r="AT218" s="373"/>
      <c r="AU218" s="373"/>
      <c r="AV218" s="373"/>
      <c r="AW218" s="373"/>
      <c r="AX218" s="373"/>
      <c r="AY218" s="373"/>
      <c r="AZ218" s="373"/>
      <c r="BA218" s="373"/>
      <c r="BB218" s="373"/>
      <c r="BC218" s="373"/>
      <c r="BD218" s="373"/>
      <c r="BE218" s="373"/>
      <c r="BF218" s="373"/>
    </row>
    <row r="219" spans="44:58" s="38" customFormat="1" x14ac:dyDescent="0.35">
      <c r="AR219" s="373"/>
      <c r="AS219" s="373"/>
      <c r="AT219" s="373"/>
      <c r="AU219" s="373"/>
      <c r="AV219" s="373"/>
      <c r="AW219" s="373"/>
      <c r="AX219" s="373"/>
      <c r="AY219" s="373"/>
      <c r="AZ219" s="373"/>
      <c r="BA219" s="373"/>
      <c r="BB219" s="373"/>
      <c r="BC219" s="373"/>
      <c r="BD219" s="373"/>
      <c r="BE219" s="373"/>
      <c r="BF219" s="373"/>
    </row>
    <row r="220" spans="44:58" s="38" customFormat="1" x14ac:dyDescent="0.35">
      <c r="AR220" s="373"/>
      <c r="AS220" s="373"/>
      <c r="AT220" s="373"/>
      <c r="AU220" s="373"/>
      <c r="AV220" s="373"/>
      <c r="AW220" s="373"/>
      <c r="AX220" s="373"/>
      <c r="AY220" s="373"/>
      <c r="AZ220" s="373"/>
      <c r="BA220" s="373"/>
      <c r="BB220" s="373"/>
      <c r="BC220" s="373"/>
      <c r="BD220" s="373"/>
      <c r="BE220" s="373"/>
      <c r="BF220" s="373"/>
    </row>
    <row r="221" spans="44:58" s="38" customFormat="1" x14ac:dyDescent="0.35">
      <c r="AR221" s="373"/>
      <c r="AS221" s="373"/>
      <c r="AT221" s="373"/>
      <c r="AU221" s="373"/>
      <c r="AV221" s="373"/>
      <c r="AW221" s="373"/>
      <c r="AX221" s="373"/>
      <c r="AY221" s="373"/>
      <c r="AZ221" s="373"/>
      <c r="BA221" s="373"/>
      <c r="BB221" s="373"/>
      <c r="BC221" s="373"/>
      <c r="BD221" s="373"/>
      <c r="BE221" s="373"/>
      <c r="BF221" s="373"/>
    </row>
    <row r="222" spans="44:58" s="38" customFormat="1" x14ac:dyDescent="0.35">
      <c r="AR222" s="373"/>
      <c r="AS222" s="373"/>
      <c r="AT222" s="373"/>
      <c r="AU222" s="373"/>
      <c r="AV222" s="373"/>
      <c r="AW222" s="373"/>
      <c r="AX222" s="373"/>
      <c r="AY222" s="373"/>
      <c r="AZ222" s="373"/>
      <c r="BA222" s="373"/>
      <c r="BB222" s="373"/>
      <c r="BC222" s="373"/>
      <c r="BD222" s="373"/>
      <c r="BE222" s="373"/>
      <c r="BF222" s="373"/>
    </row>
    <row r="223" spans="44:58" s="38" customFormat="1" x14ac:dyDescent="0.35">
      <c r="AR223" s="373"/>
      <c r="AS223" s="373"/>
      <c r="AT223" s="373"/>
      <c r="AU223" s="373"/>
      <c r="AV223" s="373"/>
      <c r="AW223" s="373"/>
      <c r="AX223" s="373"/>
      <c r="AY223" s="373"/>
      <c r="AZ223" s="373"/>
      <c r="BA223" s="373"/>
      <c r="BB223" s="373"/>
      <c r="BC223" s="373"/>
      <c r="BD223" s="373"/>
      <c r="BE223" s="373"/>
      <c r="BF223" s="373"/>
    </row>
    <row r="224" spans="44:58" s="38" customFormat="1" x14ac:dyDescent="0.35">
      <c r="AR224" s="373"/>
      <c r="AS224" s="373"/>
      <c r="AT224" s="373"/>
      <c r="AU224" s="373"/>
      <c r="AV224" s="373"/>
      <c r="AW224" s="373"/>
      <c r="AX224" s="373"/>
      <c r="AY224" s="373"/>
      <c r="AZ224" s="373"/>
      <c r="BA224" s="373"/>
      <c r="BB224" s="373"/>
      <c r="BC224" s="373"/>
      <c r="BD224" s="373"/>
      <c r="BE224" s="373"/>
      <c r="BF224" s="373"/>
    </row>
    <row r="225" spans="44:58" s="38" customFormat="1" x14ac:dyDescent="0.35">
      <c r="AR225" s="373"/>
      <c r="AS225" s="373"/>
      <c r="AT225" s="373"/>
      <c r="AU225" s="373"/>
      <c r="AV225" s="373"/>
      <c r="AW225" s="373"/>
      <c r="AX225" s="373"/>
      <c r="AY225" s="373"/>
      <c r="AZ225" s="373"/>
      <c r="BA225" s="373"/>
      <c r="BB225" s="373"/>
      <c r="BC225" s="373"/>
      <c r="BD225" s="373"/>
      <c r="BE225" s="373"/>
      <c r="BF225" s="373"/>
    </row>
    <row r="226" spans="44:58" s="38" customFormat="1" x14ac:dyDescent="0.35">
      <c r="AR226" s="373"/>
      <c r="AS226" s="373"/>
      <c r="AT226" s="373"/>
      <c r="AU226" s="373"/>
      <c r="AV226" s="373"/>
      <c r="AW226" s="373"/>
      <c r="AX226" s="373"/>
      <c r="AY226" s="373"/>
      <c r="AZ226" s="373"/>
      <c r="BA226" s="373"/>
      <c r="BB226" s="373"/>
      <c r="BC226" s="373"/>
      <c r="BD226" s="373"/>
      <c r="BE226" s="373"/>
      <c r="BF226" s="373"/>
    </row>
    <row r="227" spans="44:58" s="38" customFormat="1" x14ac:dyDescent="0.35">
      <c r="AR227" s="373"/>
      <c r="AS227" s="373"/>
      <c r="AT227" s="373"/>
      <c r="AU227" s="373"/>
      <c r="AV227" s="373"/>
      <c r="AW227" s="373"/>
      <c r="AX227" s="373"/>
      <c r="AY227" s="373"/>
      <c r="AZ227" s="373"/>
      <c r="BA227" s="373"/>
      <c r="BB227" s="373"/>
      <c r="BC227" s="373"/>
      <c r="BD227" s="373"/>
      <c r="BE227" s="373"/>
      <c r="BF227" s="373"/>
    </row>
    <row r="228" spans="44:58" s="38" customFormat="1" x14ac:dyDescent="0.35">
      <c r="AR228" s="373"/>
      <c r="AS228" s="373"/>
      <c r="AT228" s="373"/>
      <c r="AU228" s="373"/>
      <c r="AV228" s="373"/>
      <c r="AW228" s="373"/>
      <c r="AX228" s="373"/>
      <c r="AY228" s="373"/>
      <c r="AZ228" s="373"/>
      <c r="BA228" s="373"/>
      <c r="BB228" s="373"/>
      <c r="BC228" s="373"/>
      <c r="BD228" s="373"/>
      <c r="BE228" s="373"/>
      <c r="BF228" s="373"/>
    </row>
    <row r="229" spans="44:58" s="38" customFormat="1" x14ac:dyDescent="0.35">
      <c r="AR229" s="373"/>
      <c r="AS229" s="373"/>
      <c r="AT229" s="373"/>
      <c r="AU229" s="373"/>
      <c r="AV229" s="373"/>
      <c r="AW229" s="373"/>
      <c r="AX229" s="373"/>
      <c r="AY229" s="373"/>
      <c r="AZ229" s="373"/>
      <c r="BA229" s="373"/>
      <c r="BB229" s="373"/>
      <c r="BC229" s="373"/>
      <c r="BD229" s="373"/>
      <c r="BE229" s="373"/>
      <c r="BF229" s="373"/>
    </row>
    <row r="230" spans="44:58" s="38" customFormat="1" x14ac:dyDescent="0.35">
      <c r="AR230" s="373"/>
      <c r="AS230" s="373"/>
      <c r="AT230" s="373"/>
      <c r="AU230" s="373"/>
      <c r="AV230" s="373"/>
      <c r="AW230" s="373"/>
      <c r="AX230" s="373"/>
      <c r="AY230" s="373"/>
      <c r="AZ230" s="373"/>
      <c r="BA230" s="373"/>
      <c r="BB230" s="373"/>
      <c r="BC230" s="373"/>
      <c r="BD230" s="373"/>
      <c r="BE230" s="373"/>
      <c r="BF230" s="373"/>
    </row>
    <row r="231" spans="44:58" s="38" customFormat="1" x14ac:dyDescent="0.35">
      <c r="AR231" s="373"/>
      <c r="AS231" s="373"/>
      <c r="AT231" s="373"/>
      <c r="AU231" s="373"/>
      <c r="AV231" s="373"/>
      <c r="AW231" s="373"/>
      <c r="AX231" s="373"/>
      <c r="AY231" s="373"/>
      <c r="AZ231" s="373"/>
      <c r="BA231" s="373"/>
      <c r="BB231" s="373"/>
      <c r="BC231" s="373"/>
      <c r="BD231" s="373"/>
      <c r="BE231" s="373"/>
      <c r="BF231" s="373"/>
    </row>
    <row r="232" spans="44:58" s="38" customFormat="1" x14ac:dyDescent="0.35">
      <c r="AR232" s="373"/>
      <c r="AS232" s="373"/>
      <c r="AT232" s="373"/>
      <c r="AU232" s="373"/>
      <c r="AV232" s="373"/>
      <c r="AW232" s="373"/>
      <c r="AX232" s="373"/>
      <c r="AY232" s="373"/>
      <c r="AZ232" s="373"/>
      <c r="BA232" s="373"/>
      <c r="BB232" s="373"/>
      <c r="BC232" s="373"/>
      <c r="BD232" s="373"/>
      <c r="BE232" s="373"/>
      <c r="BF232" s="373"/>
    </row>
    <row r="233" spans="44:58" s="38" customFormat="1" x14ac:dyDescent="0.35">
      <c r="AR233" s="373"/>
      <c r="AS233" s="373"/>
      <c r="AT233" s="373"/>
      <c r="AU233" s="373"/>
      <c r="AV233" s="373"/>
      <c r="AW233" s="373"/>
      <c r="AX233" s="373"/>
      <c r="AY233" s="373"/>
      <c r="AZ233" s="373"/>
      <c r="BA233" s="373"/>
      <c r="BB233" s="373"/>
      <c r="BC233" s="373"/>
      <c r="BD233" s="373"/>
      <c r="BE233" s="373"/>
      <c r="BF233" s="373"/>
    </row>
    <row r="234" spans="44:58" s="38" customFormat="1" x14ac:dyDescent="0.35">
      <c r="AR234" s="373"/>
      <c r="AS234" s="373"/>
      <c r="AT234" s="373"/>
      <c r="AU234" s="373"/>
      <c r="AV234" s="373"/>
      <c r="AW234" s="373"/>
      <c r="AX234" s="373"/>
      <c r="AY234" s="373"/>
      <c r="AZ234" s="373"/>
      <c r="BA234" s="373"/>
      <c r="BB234" s="373"/>
      <c r="BC234" s="373"/>
      <c r="BD234" s="373"/>
      <c r="BE234" s="373"/>
      <c r="BF234" s="373"/>
    </row>
    <row r="235" spans="44:58" s="38" customFormat="1" x14ac:dyDescent="0.35">
      <c r="AR235" s="373"/>
      <c r="AS235" s="373"/>
      <c r="AT235" s="373"/>
      <c r="AU235" s="373"/>
      <c r="AV235" s="373"/>
      <c r="AW235" s="373"/>
      <c r="AX235" s="373"/>
      <c r="AY235" s="373"/>
      <c r="AZ235" s="373"/>
      <c r="BA235" s="373"/>
      <c r="BB235" s="373"/>
      <c r="BC235" s="373"/>
      <c r="BD235" s="373"/>
      <c r="BE235" s="373"/>
      <c r="BF235" s="373"/>
    </row>
    <row r="236" spans="44:58" s="38" customFormat="1" x14ac:dyDescent="0.35">
      <c r="AR236" s="373"/>
      <c r="AS236" s="373"/>
      <c r="AT236" s="373"/>
      <c r="AU236" s="373"/>
      <c r="AV236" s="373"/>
      <c r="AW236" s="373"/>
      <c r="AX236" s="373"/>
      <c r="AY236" s="373"/>
      <c r="AZ236" s="373"/>
      <c r="BA236" s="373"/>
      <c r="BB236" s="373"/>
      <c r="BC236" s="373"/>
      <c r="BD236" s="373"/>
      <c r="BE236" s="373"/>
      <c r="BF236" s="373"/>
    </row>
    <row r="237" spans="44:58" s="38" customFormat="1" x14ac:dyDescent="0.35">
      <c r="AR237" s="373"/>
      <c r="AS237" s="373"/>
      <c r="AT237" s="373"/>
      <c r="AU237" s="373"/>
      <c r="AV237" s="373"/>
      <c r="AW237" s="373"/>
      <c r="AX237" s="373"/>
      <c r="AY237" s="373"/>
      <c r="AZ237" s="373"/>
      <c r="BA237" s="373"/>
      <c r="BB237" s="373"/>
      <c r="BC237" s="373"/>
      <c r="BD237" s="373"/>
      <c r="BE237" s="373"/>
      <c r="BF237" s="373"/>
    </row>
    <row r="238" spans="44:58" s="38" customFormat="1" x14ac:dyDescent="0.35">
      <c r="AR238" s="373"/>
      <c r="AS238" s="373"/>
      <c r="AT238" s="373"/>
      <c r="AU238" s="373"/>
      <c r="AV238" s="373"/>
      <c r="AW238" s="373"/>
      <c r="AX238" s="373"/>
      <c r="AY238" s="373"/>
      <c r="AZ238" s="373"/>
      <c r="BA238" s="373"/>
      <c r="BB238" s="373"/>
      <c r="BC238" s="373"/>
      <c r="BD238" s="373"/>
      <c r="BE238" s="373"/>
      <c r="BF238" s="373"/>
    </row>
    <row r="239" spans="44:58" s="38" customFormat="1" x14ac:dyDescent="0.35">
      <c r="AR239" s="373"/>
      <c r="AS239" s="373"/>
      <c r="AT239" s="373"/>
      <c r="AU239" s="373"/>
      <c r="AV239" s="373"/>
      <c r="AW239" s="373"/>
      <c r="AX239" s="373"/>
      <c r="AY239" s="373"/>
      <c r="AZ239" s="373"/>
      <c r="BA239" s="373"/>
      <c r="BB239" s="373"/>
      <c r="BC239" s="373"/>
      <c r="BD239" s="373"/>
      <c r="BE239" s="373"/>
      <c r="BF239" s="373"/>
    </row>
    <row r="240" spans="44:58" s="38" customFormat="1" x14ac:dyDescent="0.35">
      <c r="AR240" s="373"/>
      <c r="AS240" s="373"/>
      <c r="AT240" s="373"/>
      <c r="AU240" s="373"/>
      <c r="AV240" s="373"/>
      <c r="AW240" s="373"/>
      <c r="AX240" s="373"/>
      <c r="AY240" s="373"/>
      <c r="AZ240" s="373"/>
      <c r="BA240" s="373"/>
      <c r="BB240" s="373"/>
      <c r="BC240" s="373"/>
      <c r="BD240" s="373"/>
      <c r="BE240" s="373"/>
      <c r="BF240" s="373"/>
    </row>
    <row r="241" spans="44:58" s="38" customFormat="1" x14ac:dyDescent="0.35">
      <c r="AR241" s="373"/>
      <c r="AS241" s="373"/>
      <c r="AT241" s="373"/>
      <c r="AU241" s="373"/>
      <c r="AV241" s="373"/>
      <c r="AW241" s="373"/>
      <c r="AX241" s="373"/>
      <c r="AY241" s="373"/>
      <c r="AZ241" s="373"/>
      <c r="BA241" s="373"/>
      <c r="BB241" s="373"/>
      <c r="BC241" s="373"/>
      <c r="BD241" s="373"/>
      <c r="BE241" s="373"/>
      <c r="BF241" s="373"/>
    </row>
    <row r="242" spans="44:58" s="38" customFormat="1" x14ac:dyDescent="0.35">
      <c r="AR242" s="373"/>
      <c r="AS242" s="373"/>
      <c r="AT242" s="373"/>
      <c r="AU242" s="373"/>
      <c r="AV242" s="373"/>
      <c r="AW242" s="373"/>
      <c r="AX242" s="373"/>
      <c r="AY242" s="373"/>
      <c r="AZ242" s="373"/>
      <c r="BA242" s="373"/>
      <c r="BB242" s="373"/>
      <c r="BC242" s="373"/>
      <c r="BD242" s="373"/>
      <c r="BE242" s="373"/>
      <c r="BF242" s="373"/>
    </row>
    <row r="243" spans="44:58" s="38" customFormat="1" x14ac:dyDescent="0.35">
      <c r="AR243" s="373"/>
      <c r="AS243" s="373"/>
      <c r="AT243" s="373"/>
      <c r="AU243" s="373"/>
      <c r="AV243" s="373"/>
      <c r="AW243" s="373"/>
      <c r="AX243" s="373"/>
      <c r="AY243" s="373"/>
      <c r="AZ243" s="373"/>
      <c r="BA243" s="373"/>
      <c r="BB243" s="373"/>
      <c r="BC243" s="373"/>
      <c r="BD243" s="373"/>
      <c r="BE243" s="373"/>
      <c r="BF243" s="373"/>
    </row>
    <row r="244" spans="44:58" s="38" customFormat="1" x14ac:dyDescent="0.35">
      <c r="AR244" s="373"/>
      <c r="AS244" s="373"/>
      <c r="AT244" s="373"/>
      <c r="AU244" s="373"/>
      <c r="AV244" s="373"/>
      <c r="AW244" s="373"/>
      <c r="AX244" s="373"/>
      <c r="AY244" s="373"/>
      <c r="AZ244" s="373"/>
      <c r="BA244" s="373"/>
      <c r="BB244" s="373"/>
      <c r="BC244" s="373"/>
      <c r="BD244" s="373"/>
      <c r="BE244" s="373"/>
      <c r="BF244" s="373"/>
    </row>
    <row r="245" spans="44:58" s="38" customFormat="1" x14ac:dyDescent="0.35">
      <c r="AR245" s="373"/>
      <c r="AS245" s="373"/>
      <c r="AT245" s="373"/>
      <c r="AU245" s="373"/>
      <c r="AV245" s="373"/>
      <c r="AW245" s="373"/>
      <c r="AX245" s="373"/>
      <c r="AY245" s="373"/>
      <c r="AZ245" s="373"/>
      <c r="BA245" s="373"/>
      <c r="BB245" s="373"/>
      <c r="BC245" s="373"/>
      <c r="BD245" s="373"/>
      <c r="BE245" s="373"/>
      <c r="BF245" s="373"/>
    </row>
    <row r="246" spans="44:58" s="38" customFormat="1" x14ac:dyDescent="0.35">
      <c r="AR246" s="373"/>
      <c r="AS246" s="373"/>
      <c r="AT246" s="373"/>
      <c r="AU246" s="373"/>
      <c r="AV246" s="373"/>
      <c r="AW246" s="373"/>
      <c r="AX246" s="373"/>
      <c r="AY246" s="373"/>
      <c r="AZ246" s="373"/>
      <c r="BA246" s="373"/>
      <c r="BB246" s="373"/>
      <c r="BC246" s="373"/>
      <c r="BD246" s="373"/>
      <c r="BE246" s="373"/>
      <c r="BF246" s="373"/>
    </row>
    <row r="247" spans="44:58" s="38" customFormat="1" x14ac:dyDescent="0.35">
      <c r="AR247" s="373"/>
      <c r="AS247" s="373"/>
      <c r="AT247" s="373"/>
      <c r="AU247" s="373"/>
      <c r="AV247" s="373"/>
      <c r="AW247" s="373"/>
      <c r="AX247" s="373"/>
      <c r="AY247" s="373"/>
      <c r="AZ247" s="373"/>
      <c r="BA247" s="373"/>
      <c r="BB247" s="373"/>
      <c r="BC247" s="373"/>
      <c r="BD247" s="373"/>
      <c r="BE247" s="373"/>
      <c r="BF247" s="373"/>
    </row>
    <row r="248" spans="44:58" s="38" customFormat="1" x14ac:dyDescent="0.35">
      <c r="AR248" s="373"/>
      <c r="AS248" s="373"/>
      <c r="AT248" s="373"/>
      <c r="AU248" s="373"/>
      <c r="AV248" s="373"/>
      <c r="AW248" s="373"/>
      <c r="AX248" s="373"/>
      <c r="AY248" s="373"/>
      <c r="AZ248" s="373"/>
      <c r="BA248" s="373"/>
      <c r="BB248" s="373"/>
      <c r="BC248" s="373"/>
      <c r="BD248" s="373"/>
      <c r="BE248" s="373"/>
      <c r="BF248" s="373"/>
    </row>
    <row r="249" spans="44:58" s="38" customFormat="1" x14ac:dyDescent="0.35">
      <c r="AR249" s="373"/>
      <c r="AS249" s="373"/>
      <c r="AT249" s="373"/>
      <c r="AU249" s="373"/>
      <c r="AV249" s="373"/>
      <c r="AW249" s="373"/>
      <c r="AX249" s="373"/>
      <c r="AY249" s="373"/>
      <c r="AZ249" s="373"/>
      <c r="BA249" s="373"/>
      <c r="BB249" s="373"/>
      <c r="BC249" s="373"/>
      <c r="BD249" s="373"/>
      <c r="BE249" s="373"/>
      <c r="BF249" s="373"/>
    </row>
    <row r="250" spans="44:58" s="38" customFormat="1" x14ac:dyDescent="0.35">
      <c r="AR250" s="373"/>
      <c r="AS250" s="373"/>
      <c r="AT250" s="373"/>
      <c r="AU250" s="373"/>
      <c r="AV250" s="373"/>
      <c r="AW250" s="373"/>
      <c r="AX250" s="373"/>
      <c r="AY250" s="373"/>
      <c r="AZ250" s="373"/>
      <c r="BA250" s="373"/>
      <c r="BB250" s="373"/>
      <c r="BC250" s="373"/>
      <c r="BD250" s="373"/>
      <c r="BE250" s="373"/>
      <c r="BF250" s="373"/>
    </row>
    <row r="251" spans="44:58" s="38" customFormat="1" x14ac:dyDescent="0.35">
      <c r="AR251" s="373"/>
      <c r="AS251" s="373"/>
      <c r="AT251" s="373"/>
      <c r="AU251" s="373"/>
      <c r="AV251" s="373"/>
      <c r="AW251" s="373"/>
      <c r="AX251" s="373"/>
      <c r="AY251" s="373"/>
      <c r="AZ251" s="373"/>
      <c r="BA251" s="373"/>
      <c r="BB251" s="373"/>
      <c r="BC251" s="373"/>
      <c r="BD251" s="373"/>
      <c r="BE251" s="373"/>
      <c r="BF251" s="373"/>
    </row>
    <row r="252" spans="44:58" s="38" customFormat="1" x14ac:dyDescent="0.35">
      <c r="AR252" s="373"/>
      <c r="AS252" s="373"/>
      <c r="AT252" s="373"/>
      <c r="AU252" s="373"/>
      <c r="AV252" s="373"/>
      <c r="AW252" s="373"/>
      <c r="AX252" s="373"/>
      <c r="AY252" s="373"/>
      <c r="AZ252" s="373"/>
      <c r="BA252" s="373"/>
      <c r="BB252" s="373"/>
      <c r="BC252" s="373"/>
      <c r="BD252" s="373"/>
      <c r="BE252" s="373"/>
      <c r="BF252" s="373"/>
    </row>
    <row r="253" spans="44:58" s="38" customFormat="1" x14ac:dyDescent="0.35">
      <c r="AR253" s="373"/>
      <c r="AS253" s="373"/>
      <c r="AT253" s="373"/>
      <c r="AU253" s="373"/>
      <c r="AV253" s="373"/>
      <c r="AW253" s="373"/>
      <c r="AX253" s="373"/>
      <c r="AY253" s="373"/>
      <c r="AZ253" s="373"/>
      <c r="BA253" s="373"/>
      <c r="BB253" s="373"/>
      <c r="BC253" s="373"/>
      <c r="BD253" s="373"/>
      <c r="BE253" s="373"/>
      <c r="BF253" s="373"/>
    </row>
    <row r="254" spans="44:58" s="38" customFormat="1" x14ac:dyDescent="0.35">
      <c r="AR254" s="373"/>
      <c r="AS254" s="373"/>
      <c r="AT254" s="373"/>
      <c r="AU254" s="373"/>
      <c r="AV254" s="373"/>
      <c r="AW254" s="373"/>
      <c r="AX254" s="373"/>
      <c r="AY254" s="373"/>
      <c r="AZ254" s="373"/>
      <c r="BA254" s="373"/>
      <c r="BB254" s="373"/>
      <c r="BC254" s="373"/>
      <c r="BD254" s="373"/>
      <c r="BE254" s="373"/>
      <c r="BF254" s="373"/>
    </row>
    <row r="255" spans="44:58" s="38" customFormat="1" x14ac:dyDescent="0.35">
      <c r="AR255" s="373"/>
      <c r="AS255" s="373"/>
      <c r="AT255" s="373"/>
      <c r="AU255" s="373"/>
      <c r="AV255" s="373"/>
      <c r="AW255" s="373"/>
      <c r="AX255" s="373"/>
      <c r="AY255" s="373"/>
      <c r="AZ255" s="373"/>
      <c r="BA255" s="373"/>
      <c r="BB255" s="373"/>
      <c r="BC255" s="373"/>
      <c r="BD255" s="373"/>
      <c r="BE255" s="373"/>
      <c r="BF255" s="373"/>
    </row>
    <row r="256" spans="44:58" s="38" customFormat="1" x14ac:dyDescent="0.35">
      <c r="AR256" s="373"/>
      <c r="AS256" s="373"/>
      <c r="AT256" s="373"/>
      <c r="AU256" s="373"/>
      <c r="AV256" s="373"/>
      <c r="AW256" s="373"/>
      <c r="AX256" s="373"/>
      <c r="AY256" s="373"/>
      <c r="AZ256" s="373"/>
      <c r="BA256" s="373"/>
      <c r="BB256" s="373"/>
      <c r="BC256" s="373"/>
      <c r="BD256" s="373"/>
      <c r="BE256" s="373"/>
      <c r="BF256" s="373"/>
    </row>
    <row r="257" spans="44:58" s="38" customFormat="1" x14ac:dyDescent="0.35">
      <c r="AR257" s="373"/>
      <c r="AS257" s="373"/>
      <c r="AT257" s="373"/>
      <c r="AU257" s="373"/>
      <c r="AV257" s="373"/>
      <c r="AW257" s="373"/>
      <c r="AX257" s="373"/>
      <c r="AY257" s="373"/>
      <c r="AZ257" s="373"/>
      <c r="BA257" s="373"/>
      <c r="BB257" s="373"/>
      <c r="BC257" s="373"/>
      <c r="BD257" s="373"/>
      <c r="BE257" s="373"/>
      <c r="BF257" s="373"/>
    </row>
    <row r="258" spans="44:58" s="38" customFormat="1" x14ac:dyDescent="0.35">
      <c r="AR258" s="373"/>
      <c r="AS258" s="373"/>
      <c r="AT258" s="373"/>
      <c r="AU258" s="373"/>
      <c r="AV258" s="373"/>
      <c r="AW258" s="373"/>
      <c r="AX258" s="373"/>
      <c r="AY258" s="373"/>
      <c r="AZ258" s="373"/>
      <c r="BA258" s="373"/>
      <c r="BB258" s="373"/>
      <c r="BC258" s="373"/>
      <c r="BD258" s="373"/>
      <c r="BE258" s="373"/>
      <c r="BF258" s="373"/>
    </row>
    <row r="259" spans="44:58" s="38" customFormat="1" x14ac:dyDescent="0.35">
      <c r="AR259" s="373"/>
      <c r="AS259" s="373"/>
      <c r="AT259" s="373"/>
      <c r="AU259" s="373"/>
      <c r="AV259" s="373"/>
      <c r="AW259" s="373"/>
      <c r="AX259" s="373"/>
      <c r="AY259" s="373"/>
      <c r="AZ259" s="373"/>
      <c r="BA259" s="373"/>
      <c r="BB259" s="373"/>
      <c r="BC259" s="373"/>
      <c r="BD259" s="373"/>
      <c r="BE259" s="373"/>
      <c r="BF259" s="373"/>
    </row>
    <row r="260" spans="44:58" s="38" customFormat="1" x14ac:dyDescent="0.35">
      <c r="AR260" s="373"/>
      <c r="AS260" s="373"/>
      <c r="AT260" s="373"/>
      <c r="AU260" s="373"/>
      <c r="AV260" s="373"/>
      <c r="AW260" s="373"/>
      <c r="AX260" s="373"/>
      <c r="AY260" s="373"/>
      <c r="AZ260" s="373"/>
      <c r="BA260" s="373"/>
      <c r="BB260" s="373"/>
      <c r="BC260" s="373"/>
      <c r="BD260" s="373"/>
      <c r="BE260" s="373"/>
      <c r="BF260" s="373"/>
    </row>
    <row r="261" spans="44:58" s="38" customFormat="1" x14ac:dyDescent="0.35">
      <c r="AR261" s="373"/>
      <c r="AS261" s="373"/>
      <c r="AT261" s="373"/>
      <c r="AU261" s="373"/>
      <c r="AV261" s="373"/>
      <c r="AW261" s="373"/>
      <c r="AX261" s="373"/>
      <c r="AY261" s="373"/>
      <c r="AZ261" s="373"/>
      <c r="BA261" s="373"/>
      <c r="BB261" s="373"/>
      <c r="BC261" s="373"/>
      <c r="BD261" s="373"/>
      <c r="BE261" s="373"/>
      <c r="BF261" s="373"/>
    </row>
    <row r="262" spans="44:58" s="38" customFormat="1" x14ac:dyDescent="0.35">
      <c r="AR262" s="373"/>
      <c r="AS262" s="373"/>
      <c r="AT262" s="373"/>
      <c r="AU262" s="373"/>
      <c r="AV262" s="373"/>
      <c r="AW262" s="373"/>
      <c r="AX262" s="373"/>
      <c r="AY262" s="373"/>
      <c r="AZ262" s="373"/>
      <c r="BA262" s="373"/>
      <c r="BB262" s="373"/>
      <c r="BC262" s="373"/>
      <c r="BD262" s="373"/>
      <c r="BE262" s="373"/>
      <c r="BF262" s="373"/>
    </row>
    <row r="263" spans="44:58" s="38" customFormat="1" x14ac:dyDescent="0.35">
      <c r="AR263" s="373"/>
      <c r="AS263" s="373"/>
      <c r="AT263" s="373"/>
      <c r="AU263" s="373"/>
      <c r="AV263" s="373"/>
      <c r="AW263" s="373"/>
      <c r="AX263" s="373"/>
      <c r="AY263" s="373"/>
      <c r="AZ263" s="373"/>
      <c r="BA263" s="373"/>
      <c r="BB263" s="373"/>
      <c r="BC263" s="373"/>
      <c r="BD263" s="373"/>
      <c r="BE263" s="373"/>
      <c r="BF263" s="373"/>
    </row>
    <row r="264" spans="44:58" s="38" customFormat="1" x14ac:dyDescent="0.35">
      <c r="AR264" s="373"/>
      <c r="AS264" s="373"/>
      <c r="AT264" s="373"/>
      <c r="AU264" s="373"/>
      <c r="AV264" s="373"/>
      <c r="AW264" s="373"/>
      <c r="AX264" s="373"/>
      <c r="AY264" s="373"/>
      <c r="AZ264" s="373"/>
      <c r="BA264" s="373"/>
      <c r="BB264" s="373"/>
      <c r="BC264" s="373"/>
      <c r="BD264" s="373"/>
      <c r="BE264" s="373"/>
      <c r="BF264" s="373"/>
    </row>
    <row r="265" spans="44:58" s="38" customFormat="1" x14ac:dyDescent="0.35">
      <c r="AR265" s="373"/>
      <c r="AS265" s="373"/>
      <c r="AT265" s="373"/>
      <c r="AU265" s="373"/>
      <c r="AV265" s="373"/>
      <c r="AW265" s="373"/>
      <c r="AX265" s="373"/>
      <c r="AY265" s="373"/>
      <c r="AZ265" s="373"/>
      <c r="BA265" s="373"/>
      <c r="BB265" s="373"/>
      <c r="BC265" s="373"/>
      <c r="BD265" s="373"/>
      <c r="BE265" s="373"/>
      <c r="BF265" s="373"/>
    </row>
    <row r="266" spans="44:58" s="38" customFormat="1" x14ac:dyDescent="0.35">
      <c r="AR266" s="373"/>
      <c r="AS266" s="373"/>
      <c r="AT266" s="373"/>
      <c r="AU266" s="373"/>
      <c r="AV266" s="373"/>
      <c r="AW266" s="373"/>
      <c r="AX266" s="373"/>
      <c r="AY266" s="373"/>
      <c r="AZ266" s="373"/>
      <c r="BA266" s="373"/>
      <c r="BB266" s="373"/>
      <c r="BC266" s="373"/>
      <c r="BD266" s="373"/>
      <c r="BE266" s="373"/>
      <c r="BF266" s="373"/>
    </row>
    <row r="267" spans="44:58" s="38" customFormat="1" x14ac:dyDescent="0.35">
      <c r="AR267" s="373"/>
      <c r="AS267" s="373"/>
      <c r="AT267" s="373"/>
      <c r="AU267" s="373"/>
      <c r="AV267" s="373"/>
      <c r="AW267" s="373"/>
      <c r="AX267" s="373"/>
      <c r="AY267" s="373"/>
      <c r="AZ267" s="373"/>
      <c r="BA267" s="373"/>
      <c r="BB267" s="373"/>
      <c r="BC267" s="373"/>
      <c r="BD267" s="373"/>
      <c r="BE267" s="373"/>
      <c r="BF267" s="373"/>
    </row>
    <row r="268" spans="44:58" s="38" customFormat="1" x14ac:dyDescent="0.35">
      <c r="AR268" s="373"/>
      <c r="AS268" s="373"/>
      <c r="AT268" s="373"/>
      <c r="AU268" s="373"/>
      <c r="AV268" s="373"/>
      <c r="AW268" s="373"/>
      <c r="AX268" s="373"/>
      <c r="AY268" s="373"/>
      <c r="AZ268" s="373"/>
      <c r="BA268" s="373"/>
      <c r="BB268" s="373"/>
      <c r="BC268" s="373"/>
      <c r="BD268" s="373"/>
      <c r="BE268" s="373"/>
      <c r="BF268" s="373"/>
    </row>
    <row r="269" spans="44:58" s="38" customFormat="1" x14ac:dyDescent="0.35">
      <c r="AR269" s="373"/>
      <c r="AS269" s="373"/>
      <c r="AT269" s="373"/>
      <c r="AU269" s="373"/>
      <c r="AV269" s="373"/>
      <c r="AW269" s="373"/>
      <c r="AX269" s="373"/>
      <c r="AY269" s="373"/>
      <c r="AZ269" s="373"/>
      <c r="BA269" s="373"/>
      <c r="BB269" s="373"/>
      <c r="BC269" s="373"/>
      <c r="BD269" s="373"/>
      <c r="BE269" s="373"/>
      <c r="BF269" s="373"/>
    </row>
    <row r="270" spans="44:58" s="38" customFormat="1" x14ac:dyDescent="0.35">
      <c r="AR270" s="373"/>
      <c r="AS270" s="373"/>
      <c r="AT270" s="373"/>
      <c r="AU270" s="373"/>
      <c r="AV270" s="373"/>
      <c r="AW270" s="373"/>
      <c r="AX270" s="373"/>
      <c r="AY270" s="373"/>
      <c r="AZ270" s="373"/>
      <c r="BA270" s="373"/>
      <c r="BB270" s="373"/>
      <c r="BC270" s="373"/>
      <c r="BD270" s="373"/>
      <c r="BE270" s="373"/>
      <c r="BF270" s="373"/>
    </row>
    <row r="271" spans="44:58" s="38" customFormat="1" x14ac:dyDescent="0.35">
      <c r="AR271" s="373"/>
      <c r="AS271" s="373"/>
      <c r="AT271" s="373"/>
      <c r="AU271" s="373"/>
      <c r="AV271" s="373"/>
      <c r="AW271" s="373"/>
      <c r="AX271" s="373"/>
      <c r="AY271" s="373"/>
      <c r="AZ271" s="373"/>
      <c r="BA271" s="373"/>
      <c r="BB271" s="373"/>
      <c r="BC271" s="373"/>
      <c r="BD271" s="373"/>
      <c r="BE271" s="373"/>
      <c r="BF271" s="373"/>
    </row>
    <row r="272" spans="44:58" s="38" customFormat="1" x14ac:dyDescent="0.35">
      <c r="AR272" s="373"/>
      <c r="AS272" s="373"/>
      <c r="AT272" s="373"/>
      <c r="AU272" s="373"/>
      <c r="AV272" s="373"/>
      <c r="AW272" s="373"/>
      <c r="AX272" s="373"/>
      <c r="AY272" s="373"/>
      <c r="AZ272" s="373"/>
      <c r="BA272" s="373"/>
      <c r="BB272" s="373"/>
      <c r="BC272" s="373"/>
      <c r="BD272" s="373"/>
      <c r="BE272" s="373"/>
      <c r="BF272" s="373"/>
    </row>
    <row r="273" spans="44:58" s="38" customFormat="1" x14ac:dyDescent="0.35">
      <c r="AR273" s="373"/>
      <c r="AS273" s="373"/>
      <c r="AT273" s="373"/>
      <c r="AU273" s="373"/>
      <c r="AV273" s="373"/>
      <c r="AW273" s="373"/>
      <c r="AX273" s="373"/>
      <c r="AY273" s="373"/>
      <c r="AZ273" s="373"/>
      <c r="BA273" s="373"/>
      <c r="BB273" s="373"/>
      <c r="BC273" s="373"/>
      <c r="BD273" s="373"/>
      <c r="BE273" s="373"/>
      <c r="BF273" s="373"/>
    </row>
    <row r="274" spans="44:58" s="38" customFormat="1" x14ac:dyDescent="0.35">
      <c r="AR274" s="373"/>
      <c r="AS274" s="373"/>
      <c r="AT274" s="373"/>
      <c r="AU274" s="373"/>
      <c r="AV274" s="373"/>
      <c r="AW274" s="373"/>
      <c r="AX274" s="373"/>
      <c r="AY274" s="373"/>
      <c r="AZ274" s="373"/>
      <c r="BA274" s="373"/>
      <c r="BB274" s="373"/>
      <c r="BC274" s="373"/>
      <c r="BD274" s="373"/>
      <c r="BE274" s="373"/>
      <c r="BF274" s="373"/>
    </row>
    <row r="275" spans="44:58" s="38" customFormat="1" x14ac:dyDescent="0.35">
      <c r="AR275" s="373"/>
      <c r="AS275" s="373"/>
      <c r="AT275" s="373"/>
      <c r="AU275" s="373"/>
      <c r="AV275" s="373"/>
      <c r="AW275" s="373"/>
      <c r="AX275" s="373"/>
      <c r="AY275" s="373"/>
      <c r="AZ275" s="373"/>
      <c r="BA275" s="373"/>
      <c r="BB275" s="373"/>
      <c r="BC275" s="373"/>
      <c r="BD275" s="373"/>
      <c r="BE275" s="373"/>
      <c r="BF275" s="373"/>
    </row>
    <row r="276" spans="44:58" s="38" customFormat="1" x14ac:dyDescent="0.35">
      <c r="AR276" s="373"/>
      <c r="AS276" s="373"/>
      <c r="AT276" s="373"/>
      <c r="AU276" s="373"/>
      <c r="AV276" s="373"/>
      <c r="AW276" s="373"/>
      <c r="AX276" s="373"/>
      <c r="AY276" s="373"/>
      <c r="AZ276" s="373"/>
      <c r="BA276" s="373"/>
      <c r="BB276" s="373"/>
      <c r="BC276" s="373"/>
      <c r="BD276" s="373"/>
      <c r="BE276" s="373"/>
      <c r="BF276" s="373"/>
    </row>
    <row r="277" spans="44:58" s="38" customFormat="1" x14ac:dyDescent="0.35">
      <c r="AR277" s="373"/>
      <c r="AS277" s="373"/>
      <c r="AT277" s="373"/>
      <c r="AU277" s="373"/>
      <c r="AV277" s="373"/>
      <c r="AW277" s="373"/>
      <c r="AX277" s="373"/>
      <c r="AY277" s="373"/>
      <c r="AZ277" s="373"/>
      <c r="BA277" s="373"/>
      <c r="BB277" s="373"/>
      <c r="BC277" s="373"/>
      <c r="BD277" s="373"/>
      <c r="BE277" s="373"/>
      <c r="BF277" s="373"/>
    </row>
    <row r="278" spans="44:58" s="38" customFormat="1" x14ac:dyDescent="0.35">
      <c r="AR278" s="373"/>
      <c r="AS278" s="373"/>
      <c r="AT278" s="373"/>
      <c r="AU278" s="373"/>
      <c r="AV278" s="373"/>
      <c r="AW278" s="373"/>
      <c r="AX278" s="373"/>
      <c r="AY278" s="373"/>
      <c r="AZ278" s="373"/>
      <c r="BA278" s="373"/>
      <c r="BB278" s="373"/>
      <c r="BC278" s="373"/>
      <c r="BD278" s="373"/>
      <c r="BE278" s="373"/>
      <c r="BF278" s="373"/>
    </row>
    <row r="279" spans="44:58" s="38" customFormat="1" x14ac:dyDescent="0.35">
      <c r="AR279" s="373"/>
      <c r="AS279" s="373"/>
      <c r="AT279" s="373"/>
      <c r="AU279" s="373"/>
      <c r="AV279" s="373"/>
      <c r="AW279" s="373"/>
      <c r="AX279" s="373"/>
      <c r="AY279" s="373"/>
      <c r="AZ279" s="373"/>
      <c r="BA279" s="373"/>
      <c r="BB279" s="373"/>
      <c r="BC279" s="373"/>
      <c r="BD279" s="373"/>
      <c r="BE279" s="373"/>
      <c r="BF279" s="373"/>
    </row>
    <row r="280" spans="44:58" s="38" customFormat="1" x14ac:dyDescent="0.35">
      <c r="AR280" s="373"/>
      <c r="AS280" s="373"/>
      <c r="AT280" s="373"/>
      <c r="AU280" s="373"/>
      <c r="AV280" s="373"/>
      <c r="AW280" s="373"/>
      <c r="AX280" s="373"/>
      <c r="AY280" s="373"/>
      <c r="AZ280" s="373"/>
      <c r="BA280" s="373"/>
      <c r="BB280" s="373"/>
      <c r="BC280" s="373"/>
      <c r="BD280" s="373"/>
      <c r="BE280" s="373"/>
      <c r="BF280" s="373"/>
    </row>
    <row r="281" spans="44:58" s="38" customFormat="1" x14ac:dyDescent="0.35">
      <c r="AR281" s="373"/>
      <c r="AS281" s="373"/>
      <c r="AT281" s="373"/>
      <c r="AU281" s="373"/>
      <c r="AV281" s="373"/>
      <c r="AW281" s="373"/>
      <c r="AX281" s="373"/>
      <c r="AY281" s="373"/>
      <c r="AZ281" s="373"/>
      <c r="BA281" s="373"/>
      <c r="BB281" s="373"/>
      <c r="BC281" s="373"/>
      <c r="BD281" s="373"/>
      <c r="BE281" s="373"/>
      <c r="BF281" s="373"/>
    </row>
    <row r="282" spans="44:58" s="38" customFormat="1" x14ac:dyDescent="0.35">
      <c r="AR282" s="373"/>
      <c r="AS282" s="373"/>
      <c r="AT282" s="373"/>
      <c r="AU282" s="373"/>
      <c r="AV282" s="373"/>
      <c r="AW282" s="373"/>
      <c r="AX282" s="373"/>
      <c r="AY282" s="373"/>
      <c r="AZ282" s="373"/>
      <c r="BA282" s="373"/>
      <c r="BB282" s="373"/>
      <c r="BC282" s="373"/>
      <c r="BD282" s="373"/>
      <c r="BE282" s="373"/>
      <c r="BF282" s="373"/>
    </row>
    <row r="283" spans="44:58" s="38" customFormat="1" x14ac:dyDescent="0.35">
      <c r="AR283" s="373"/>
      <c r="AS283" s="373"/>
      <c r="AT283" s="373"/>
      <c r="AU283" s="373"/>
      <c r="AV283" s="373"/>
      <c r="AW283" s="373"/>
      <c r="AX283" s="373"/>
      <c r="AY283" s="373"/>
      <c r="AZ283" s="373"/>
      <c r="BA283" s="373"/>
      <c r="BB283" s="373"/>
      <c r="BC283" s="373"/>
      <c r="BD283" s="373"/>
      <c r="BE283" s="373"/>
      <c r="BF283" s="373"/>
    </row>
    <row r="284" spans="44:58" s="38" customFormat="1" x14ac:dyDescent="0.35">
      <c r="AR284" s="373"/>
      <c r="AS284" s="373"/>
      <c r="AT284" s="373"/>
      <c r="AU284" s="373"/>
      <c r="AV284" s="373"/>
      <c r="AW284" s="373"/>
      <c r="AX284" s="373"/>
      <c r="AY284" s="373"/>
      <c r="AZ284" s="373"/>
      <c r="BA284" s="373"/>
      <c r="BB284" s="373"/>
      <c r="BC284" s="373"/>
      <c r="BD284" s="373"/>
      <c r="BE284" s="373"/>
      <c r="BF284" s="373"/>
    </row>
    <row r="285" spans="44:58" s="38" customFormat="1" x14ac:dyDescent="0.35">
      <c r="AR285" s="373"/>
      <c r="AS285" s="373"/>
      <c r="AT285" s="373"/>
      <c r="AU285" s="373"/>
      <c r="AV285" s="373"/>
      <c r="AW285" s="373"/>
      <c r="AX285" s="373"/>
      <c r="AY285" s="373"/>
      <c r="AZ285" s="373"/>
      <c r="BA285" s="373"/>
      <c r="BB285" s="373"/>
      <c r="BC285" s="373"/>
      <c r="BD285" s="373"/>
      <c r="BE285" s="373"/>
      <c r="BF285" s="373"/>
    </row>
    <row r="286" spans="44:58" s="38" customFormat="1" x14ac:dyDescent="0.35">
      <c r="AR286" s="373"/>
      <c r="AS286" s="373"/>
      <c r="AT286" s="373"/>
      <c r="AU286" s="373"/>
      <c r="AV286" s="373"/>
      <c r="AW286" s="373"/>
      <c r="AX286" s="373"/>
      <c r="AY286" s="373"/>
      <c r="AZ286" s="373"/>
      <c r="BA286" s="373"/>
      <c r="BB286" s="373"/>
      <c r="BC286" s="373"/>
      <c r="BD286" s="373"/>
      <c r="BE286" s="373"/>
      <c r="BF286" s="373"/>
    </row>
    <row r="287" spans="44:58" s="38" customFormat="1" x14ac:dyDescent="0.35">
      <c r="AR287" s="373"/>
      <c r="AS287" s="373"/>
      <c r="AT287" s="373"/>
      <c r="AU287" s="373"/>
      <c r="AV287" s="373"/>
      <c r="AW287" s="373"/>
      <c r="AX287" s="373"/>
      <c r="AY287" s="373"/>
      <c r="AZ287" s="373"/>
      <c r="BA287" s="373"/>
      <c r="BB287" s="373"/>
      <c r="BC287" s="373"/>
      <c r="BD287" s="373"/>
      <c r="BE287" s="373"/>
      <c r="BF287" s="373"/>
    </row>
    <row r="288" spans="44:58" s="38" customFormat="1" x14ac:dyDescent="0.35">
      <c r="AR288" s="373"/>
      <c r="AS288" s="373"/>
      <c r="AT288" s="373"/>
      <c r="AU288" s="373"/>
      <c r="AV288" s="373"/>
      <c r="AW288" s="373"/>
      <c r="AX288" s="373"/>
      <c r="AY288" s="373"/>
      <c r="AZ288" s="373"/>
      <c r="BA288" s="373"/>
      <c r="BB288" s="373"/>
      <c r="BC288" s="373"/>
      <c r="BD288" s="373"/>
      <c r="BE288" s="373"/>
      <c r="BF288" s="373"/>
    </row>
    <row r="289" spans="44:58" s="38" customFormat="1" x14ac:dyDescent="0.35">
      <c r="AR289" s="373"/>
      <c r="AS289" s="373"/>
      <c r="AT289" s="373"/>
      <c r="AU289" s="373"/>
      <c r="AV289" s="373"/>
      <c r="AW289" s="373"/>
      <c r="AX289" s="373"/>
      <c r="AY289" s="373"/>
      <c r="AZ289" s="373"/>
      <c r="BA289" s="373"/>
      <c r="BB289" s="373"/>
      <c r="BC289" s="373"/>
      <c r="BD289" s="373"/>
      <c r="BE289" s="373"/>
      <c r="BF289" s="373"/>
    </row>
    <row r="290" spans="44:58" s="38" customFormat="1" x14ac:dyDescent="0.35">
      <c r="AR290" s="373"/>
      <c r="AS290" s="373"/>
      <c r="AT290" s="373"/>
      <c r="AU290" s="373"/>
      <c r="AV290" s="373"/>
      <c r="AW290" s="373"/>
      <c r="AX290" s="373"/>
      <c r="AY290" s="373"/>
      <c r="AZ290" s="373"/>
      <c r="BA290" s="373"/>
      <c r="BB290" s="373"/>
      <c r="BC290" s="373"/>
      <c r="BD290" s="373"/>
      <c r="BE290" s="373"/>
      <c r="BF290" s="373"/>
    </row>
    <row r="291" spans="44:58" s="38" customFormat="1" x14ac:dyDescent="0.35">
      <c r="AR291" s="373"/>
      <c r="AS291" s="373"/>
      <c r="AT291" s="373"/>
      <c r="AU291" s="373"/>
      <c r="AV291" s="373"/>
      <c r="AW291" s="373"/>
      <c r="AX291" s="373"/>
      <c r="AY291" s="373"/>
      <c r="AZ291" s="373"/>
      <c r="BA291" s="373"/>
      <c r="BB291" s="373"/>
      <c r="BC291" s="373"/>
      <c r="BD291" s="373"/>
      <c r="BE291" s="373"/>
      <c r="BF291" s="373"/>
    </row>
    <row r="292" spans="44:58" s="38" customFormat="1" x14ac:dyDescent="0.35">
      <c r="AR292" s="373"/>
      <c r="AS292" s="373"/>
      <c r="AT292" s="373"/>
      <c r="AU292" s="373"/>
      <c r="AV292" s="373"/>
      <c r="AW292" s="373"/>
      <c r="AX292" s="373"/>
      <c r="AY292" s="373"/>
      <c r="AZ292" s="373"/>
      <c r="BA292" s="373"/>
      <c r="BB292" s="373"/>
      <c r="BC292" s="373"/>
      <c r="BD292" s="373"/>
      <c r="BE292" s="373"/>
      <c r="BF292" s="373"/>
    </row>
    <row r="293" spans="44:58" s="38" customFormat="1" x14ac:dyDescent="0.35">
      <c r="AR293" s="373"/>
      <c r="AS293" s="373"/>
      <c r="AT293" s="373"/>
      <c r="AU293" s="373"/>
      <c r="AV293" s="373"/>
      <c r="AW293" s="373"/>
      <c r="AX293" s="373"/>
      <c r="AY293" s="373"/>
      <c r="AZ293" s="373"/>
      <c r="BA293" s="373"/>
      <c r="BB293" s="373"/>
      <c r="BC293" s="373"/>
      <c r="BD293" s="373"/>
      <c r="BE293" s="373"/>
      <c r="BF293" s="373"/>
    </row>
    <row r="294" spans="44:58" s="38" customFormat="1" x14ac:dyDescent="0.35">
      <c r="AR294" s="373"/>
      <c r="AS294" s="373"/>
      <c r="AT294" s="373"/>
      <c r="AU294" s="373"/>
      <c r="AV294" s="373"/>
      <c r="AW294" s="373"/>
      <c r="AX294" s="373"/>
      <c r="AY294" s="373"/>
      <c r="AZ294" s="373"/>
      <c r="BA294" s="373"/>
      <c r="BB294" s="373"/>
      <c r="BC294" s="373"/>
      <c r="BD294" s="373"/>
      <c r="BE294" s="373"/>
      <c r="BF294" s="373"/>
    </row>
    <row r="295" spans="44:58" s="38" customFormat="1" x14ac:dyDescent="0.35">
      <c r="AR295" s="373"/>
      <c r="AS295" s="373"/>
      <c r="AT295" s="373"/>
      <c r="AU295" s="373"/>
      <c r="AV295" s="373"/>
      <c r="AW295" s="373"/>
      <c r="AX295" s="373"/>
      <c r="AY295" s="373"/>
      <c r="AZ295" s="373"/>
      <c r="BA295" s="373"/>
      <c r="BB295" s="373"/>
      <c r="BC295" s="373"/>
      <c r="BD295" s="373"/>
      <c r="BE295" s="373"/>
      <c r="BF295" s="373"/>
    </row>
    <row r="296" spans="44:58" s="38" customFormat="1" x14ac:dyDescent="0.35">
      <c r="AR296" s="373"/>
      <c r="AS296" s="373"/>
      <c r="AT296" s="373"/>
      <c r="AU296" s="373"/>
      <c r="AV296" s="373"/>
      <c r="AW296" s="373"/>
      <c r="AX296" s="373"/>
      <c r="AY296" s="373"/>
      <c r="AZ296" s="373"/>
      <c r="BA296" s="373"/>
      <c r="BB296" s="373"/>
      <c r="BC296" s="373"/>
      <c r="BD296" s="373"/>
      <c r="BE296" s="373"/>
      <c r="BF296" s="373"/>
    </row>
    <row r="297" spans="44:58" s="38" customFormat="1" x14ac:dyDescent="0.35">
      <c r="AR297" s="373"/>
      <c r="AS297" s="373"/>
      <c r="AT297" s="373"/>
      <c r="AU297" s="373"/>
      <c r="AV297" s="373"/>
      <c r="AW297" s="373"/>
      <c r="AX297" s="373"/>
      <c r="AY297" s="373"/>
      <c r="AZ297" s="373"/>
      <c r="BA297" s="373"/>
      <c r="BB297" s="373"/>
      <c r="BC297" s="373"/>
      <c r="BD297" s="373"/>
      <c r="BE297" s="373"/>
      <c r="BF297" s="373"/>
    </row>
    <row r="298" spans="44:58" s="38" customFormat="1" x14ac:dyDescent="0.35">
      <c r="AR298" s="373"/>
      <c r="AS298" s="373"/>
      <c r="AT298" s="373"/>
      <c r="AU298" s="373"/>
      <c r="AV298" s="373"/>
      <c r="AW298" s="373"/>
      <c r="AX298" s="373"/>
      <c r="AY298" s="373"/>
      <c r="AZ298" s="373"/>
      <c r="BA298" s="373"/>
      <c r="BB298" s="373"/>
      <c r="BC298" s="373"/>
      <c r="BD298" s="373"/>
      <c r="BE298" s="373"/>
      <c r="BF298" s="373"/>
    </row>
    <row r="299" spans="44:58" s="38" customFormat="1" x14ac:dyDescent="0.35">
      <c r="AR299" s="373"/>
      <c r="AS299" s="373"/>
      <c r="AT299" s="373"/>
      <c r="AU299" s="373"/>
      <c r="AV299" s="373"/>
      <c r="AW299" s="373"/>
      <c r="AX299" s="373"/>
      <c r="AY299" s="373"/>
      <c r="AZ299" s="373"/>
      <c r="BA299" s="373"/>
      <c r="BB299" s="373"/>
      <c r="BC299" s="373"/>
      <c r="BD299" s="373"/>
      <c r="BE299" s="373"/>
      <c r="BF299" s="373"/>
    </row>
    <row r="300" spans="44:58" s="38" customFormat="1" x14ac:dyDescent="0.35">
      <c r="AR300" s="373"/>
      <c r="AS300" s="373"/>
      <c r="AT300" s="373"/>
      <c r="AU300" s="373"/>
      <c r="AV300" s="373"/>
      <c r="AW300" s="373"/>
      <c r="AX300" s="373"/>
      <c r="AY300" s="373"/>
      <c r="AZ300" s="373"/>
      <c r="BA300" s="373"/>
      <c r="BB300" s="373"/>
      <c r="BC300" s="373"/>
      <c r="BD300" s="373"/>
      <c r="BE300" s="373"/>
      <c r="BF300" s="373"/>
    </row>
    <row r="301" spans="44:58" s="38" customFormat="1" x14ac:dyDescent="0.35">
      <c r="AR301" s="373"/>
      <c r="AS301" s="373"/>
      <c r="AT301" s="373"/>
      <c r="AU301" s="373"/>
      <c r="AV301" s="373"/>
      <c r="AW301" s="373"/>
      <c r="AX301" s="373"/>
      <c r="AY301" s="373"/>
      <c r="AZ301" s="373"/>
      <c r="BA301" s="373"/>
      <c r="BB301" s="373"/>
      <c r="BC301" s="373"/>
      <c r="BD301" s="373"/>
      <c r="BE301" s="373"/>
      <c r="BF301" s="373"/>
    </row>
    <row r="302" spans="44:58" s="38" customFormat="1" x14ac:dyDescent="0.35">
      <c r="AR302" s="373"/>
      <c r="AS302" s="373"/>
      <c r="AT302" s="373"/>
      <c r="AU302" s="373"/>
      <c r="AV302" s="373"/>
      <c r="AW302" s="373"/>
      <c r="AX302" s="373"/>
      <c r="AY302" s="373"/>
      <c r="AZ302" s="373"/>
      <c r="BA302" s="373"/>
      <c r="BB302" s="373"/>
      <c r="BC302" s="373"/>
      <c r="BD302" s="373"/>
      <c r="BE302" s="373"/>
      <c r="BF302" s="373"/>
    </row>
    <row r="303" spans="44:58" s="38" customFormat="1" x14ac:dyDescent="0.35">
      <c r="AR303" s="373"/>
      <c r="AS303" s="373"/>
      <c r="AT303" s="373"/>
      <c r="AU303" s="373"/>
      <c r="AV303" s="373"/>
      <c r="AW303" s="373"/>
      <c r="AX303" s="373"/>
      <c r="AY303" s="373"/>
      <c r="AZ303" s="373"/>
      <c r="BA303" s="373"/>
      <c r="BB303" s="373"/>
      <c r="BC303" s="373"/>
      <c r="BD303" s="373"/>
      <c r="BE303" s="373"/>
      <c r="BF303" s="373"/>
    </row>
    <row r="304" spans="44:58" s="38" customFormat="1" x14ac:dyDescent="0.35">
      <c r="AR304" s="373"/>
      <c r="AS304" s="373"/>
      <c r="AT304" s="373"/>
      <c r="AU304" s="373"/>
      <c r="AV304" s="373"/>
      <c r="AW304" s="373"/>
      <c r="AX304" s="373"/>
      <c r="AY304" s="373"/>
      <c r="AZ304" s="373"/>
      <c r="BA304" s="373"/>
      <c r="BB304" s="373"/>
      <c r="BC304" s="373"/>
      <c r="BD304" s="373"/>
      <c r="BE304" s="373"/>
      <c r="BF304" s="373"/>
    </row>
    <row r="305" spans="44:58" s="38" customFormat="1" x14ac:dyDescent="0.35">
      <c r="AR305" s="373"/>
      <c r="AS305" s="373"/>
      <c r="AT305" s="373"/>
      <c r="AU305" s="373"/>
      <c r="AV305" s="373"/>
      <c r="AW305" s="373"/>
      <c r="AX305" s="373"/>
      <c r="AY305" s="373"/>
      <c r="AZ305" s="373"/>
      <c r="BA305" s="373"/>
      <c r="BB305" s="373"/>
      <c r="BC305" s="373"/>
      <c r="BD305" s="373"/>
      <c r="BE305" s="373"/>
      <c r="BF305" s="373"/>
    </row>
    <row r="306" spans="44:58" s="38" customFormat="1" x14ac:dyDescent="0.35">
      <c r="AR306" s="373"/>
      <c r="AS306" s="373"/>
      <c r="AT306" s="373"/>
      <c r="AU306" s="373"/>
      <c r="AV306" s="373"/>
      <c r="AW306" s="373"/>
      <c r="AX306" s="373"/>
      <c r="AY306" s="373"/>
      <c r="AZ306" s="373"/>
      <c r="BA306" s="373"/>
      <c r="BB306" s="373"/>
      <c r="BC306" s="373"/>
      <c r="BD306" s="373"/>
      <c r="BE306" s="373"/>
      <c r="BF306" s="373"/>
    </row>
    <row r="307" spans="44:58" s="38" customFormat="1" x14ac:dyDescent="0.35">
      <c r="AR307" s="373"/>
      <c r="AS307" s="373"/>
      <c r="AT307" s="373"/>
      <c r="AU307" s="373"/>
      <c r="AV307" s="373"/>
      <c r="AW307" s="373"/>
      <c r="AX307" s="373"/>
      <c r="AY307" s="373"/>
      <c r="AZ307" s="373"/>
      <c r="BA307" s="373"/>
      <c r="BB307" s="373"/>
      <c r="BC307" s="373"/>
      <c r="BD307" s="373"/>
      <c r="BE307" s="373"/>
      <c r="BF307" s="373"/>
    </row>
    <row r="308" spans="44:58" s="38" customFormat="1" x14ac:dyDescent="0.35">
      <c r="AR308" s="373"/>
      <c r="AS308" s="373"/>
      <c r="AT308" s="373"/>
      <c r="AU308" s="373"/>
      <c r="AV308" s="373"/>
      <c r="AW308" s="373"/>
      <c r="AX308" s="373"/>
      <c r="AY308" s="373"/>
      <c r="AZ308" s="373"/>
      <c r="BA308" s="373"/>
      <c r="BB308" s="373"/>
      <c r="BC308" s="373"/>
      <c r="BD308" s="373"/>
      <c r="BE308" s="373"/>
      <c r="BF308" s="373"/>
    </row>
    <row r="309" spans="44:58" s="38" customFormat="1" x14ac:dyDescent="0.35">
      <c r="AR309" s="373"/>
      <c r="AS309" s="373"/>
      <c r="AT309" s="373"/>
      <c r="AU309" s="373"/>
      <c r="AV309" s="373"/>
      <c r="AW309" s="373"/>
      <c r="AX309" s="373"/>
      <c r="AY309" s="373"/>
      <c r="AZ309" s="373"/>
      <c r="BA309" s="373"/>
      <c r="BB309" s="373"/>
      <c r="BC309" s="373"/>
      <c r="BD309" s="373"/>
      <c r="BE309" s="373"/>
      <c r="BF309" s="373"/>
    </row>
    <row r="310" spans="44:58" s="38" customFormat="1" x14ac:dyDescent="0.35">
      <c r="AR310" s="373"/>
      <c r="AS310" s="373"/>
      <c r="AT310" s="373"/>
      <c r="AU310" s="373"/>
      <c r="AV310" s="373"/>
      <c r="AW310" s="373"/>
      <c r="AX310" s="373"/>
      <c r="AY310" s="373"/>
      <c r="AZ310" s="373"/>
      <c r="BA310" s="373"/>
      <c r="BB310" s="373"/>
      <c r="BC310" s="373"/>
      <c r="BD310" s="373"/>
      <c r="BE310" s="373"/>
      <c r="BF310" s="373"/>
    </row>
    <row r="311" spans="44:58" s="38" customFormat="1" x14ac:dyDescent="0.35">
      <c r="AR311" s="373"/>
      <c r="AS311" s="373"/>
      <c r="AT311" s="373"/>
      <c r="AU311" s="373"/>
      <c r="AV311" s="373"/>
      <c r="AW311" s="373"/>
      <c r="AX311" s="373"/>
      <c r="AY311" s="373"/>
      <c r="AZ311" s="373"/>
      <c r="BA311" s="373"/>
      <c r="BB311" s="373"/>
      <c r="BC311" s="373"/>
      <c r="BD311" s="373"/>
      <c r="BE311" s="373"/>
      <c r="BF311" s="373"/>
    </row>
    <row r="312" spans="44:58" s="38" customFormat="1" x14ac:dyDescent="0.35">
      <c r="AR312" s="373"/>
      <c r="AS312" s="373"/>
      <c r="AT312" s="373"/>
      <c r="AU312" s="373"/>
      <c r="AV312" s="373"/>
      <c r="AW312" s="373"/>
      <c r="AX312" s="373"/>
      <c r="AY312" s="373"/>
      <c r="AZ312" s="373"/>
      <c r="BA312" s="373"/>
      <c r="BB312" s="373"/>
      <c r="BC312" s="373"/>
      <c r="BD312" s="373"/>
      <c r="BE312" s="373"/>
      <c r="BF312" s="373"/>
    </row>
    <row r="313" spans="44:58" s="38" customFormat="1" x14ac:dyDescent="0.35">
      <c r="AR313" s="373"/>
      <c r="AS313" s="373"/>
      <c r="AT313" s="373"/>
      <c r="AU313" s="373"/>
      <c r="AV313" s="373"/>
      <c r="AW313" s="373"/>
      <c r="AX313" s="373"/>
      <c r="AY313" s="373"/>
      <c r="AZ313" s="373"/>
      <c r="BA313" s="373"/>
      <c r="BB313" s="373"/>
      <c r="BC313" s="373"/>
      <c r="BD313" s="373"/>
      <c r="BE313" s="373"/>
      <c r="BF313" s="373"/>
    </row>
    <row r="314" spans="44:58" s="38" customFormat="1" x14ac:dyDescent="0.35">
      <c r="AR314" s="373"/>
      <c r="AS314" s="373"/>
      <c r="AT314" s="373"/>
      <c r="AU314" s="373"/>
      <c r="AV314" s="373"/>
      <c r="AW314" s="373"/>
      <c r="AX314" s="373"/>
      <c r="AY314" s="373"/>
      <c r="AZ314" s="373"/>
      <c r="BA314" s="373"/>
      <c r="BB314" s="373"/>
      <c r="BC314" s="373"/>
      <c r="BD314" s="373"/>
      <c r="BE314" s="373"/>
      <c r="BF314" s="373"/>
    </row>
    <row r="315" spans="44:58" s="38" customFormat="1" x14ac:dyDescent="0.35">
      <c r="AR315" s="373"/>
      <c r="AS315" s="373"/>
      <c r="AT315" s="373"/>
      <c r="AU315" s="373"/>
      <c r="AV315" s="373"/>
      <c r="AW315" s="373"/>
      <c r="AX315" s="373"/>
      <c r="AY315" s="373"/>
      <c r="AZ315" s="373"/>
      <c r="BA315" s="373"/>
      <c r="BB315" s="373"/>
      <c r="BC315" s="373"/>
      <c r="BD315" s="373"/>
      <c r="BE315" s="373"/>
      <c r="BF315" s="373"/>
    </row>
    <row r="316" spans="44:58" s="38" customFormat="1" x14ac:dyDescent="0.35">
      <c r="AR316" s="373"/>
      <c r="AS316" s="373"/>
      <c r="AT316" s="373"/>
      <c r="AU316" s="373"/>
      <c r="AV316" s="373"/>
      <c r="AW316" s="373"/>
      <c r="AX316" s="373"/>
      <c r="AY316" s="373"/>
      <c r="AZ316" s="373"/>
      <c r="BA316" s="373"/>
      <c r="BB316" s="373"/>
      <c r="BC316" s="373"/>
      <c r="BD316" s="373"/>
      <c r="BE316" s="373"/>
      <c r="BF316" s="373"/>
    </row>
    <row r="317" spans="44:58" s="38" customFormat="1" x14ac:dyDescent="0.35">
      <c r="AR317" s="373"/>
      <c r="AS317" s="373"/>
      <c r="AT317" s="373"/>
      <c r="AU317" s="373"/>
      <c r="AV317" s="373"/>
      <c r="AW317" s="373"/>
      <c r="AX317" s="373"/>
      <c r="AY317" s="373"/>
      <c r="AZ317" s="373"/>
      <c r="BA317" s="373"/>
      <c r="BB317" s="373"/>
      <c r="BC317" s="373"/>
      <c r="BD317" s="373"/>
      <c r="BE317" s="373"/>
      <c r="BF317" s="373"/>
    </row>
    <row r="318" spans="44:58" s="38" customFormat="1" x14ac:dyDescent="0.35">
      <c r="AR318" s="373"/>
      <c r="AS318" s="373"/>
      <c r="AT318" s="373"/>
      <c r="AU318" s="373"/>
      <c r="AV318" s="373"/>
      <c r="AW318" s="373"/>
      <c r="AX318" s="373"/>
      <c r="AY318" s="373"/>
      <c r="AZ318" s="373"/>
      <c r="BA318" s="373"/>
      <c r="BB318" s="373"/>
      <c r="BC318" s="373"/>
      <c r="BD318" s="373"/>
      <c r="BE318" s="373"/>
      <c r="BF318" s="373"/>
    </row>
    <row r="319" spans="44:58" s="38" customFormat="1" x14ac:dyDescent="0.35">
      <c r="AR319" s="373"/>
      <c r="AS319" s="373"/>
      <c r="AT319" s="373"/>
      <c r="AU319" s="373"/>
      <c r="AV319" s="373"/>
      <c r="AW319" s="373"/>
      <c r="AX319" s="373"/>
      <c r="AY319" s="373"/>
      <c r="AZ319" s="373"/>
      <c r="BA319" s="373"/>
      <c r="BB319" s="373"/>
      <c r="BC319" s="373"/>
      <c r="BD319" s="373"/>
      <c r="BE319" s="373"/>
      <c r="BF319" s="373"/>
    </row>
    <row r="320" spans="44:58" s="38" customFormat="1" x14ac:dyDescent="0.35">
      <c r="AR320" s="373"/>
      <c r="AS320" s="373"/>
      <c r="AT320" s="373"/>
      <c r="AU320" s="373"/>
      <c r="AV320" s="373"/>
      <c r="AW320" s="373"/>
      <c r="AX320" s="373"/>
      <c r="AY320" s="373"/>
      <c r="AZ320" s="373"/>
      <c r="BA320" s="373"/>
      <c r="BB320" s="373"/>
      <c r="BC320" s="373"/>
      <c r="BD320" s="373"/>
      <c r="BE320" s="373"/>
      <c r="BF320" s="373"/>
    </row>
    <row r="321" spans="44:58" s="38" customFormat="1" x14ac:dyDescent="0.35">
      <c r="AR321" s="373"/>
      <c r="AS321" s="373"/>
      <c r="AT321" s="373"/>
      <c r="AU321" s="373"/>
      <c r="AV321" s="373"/>
      <c r="AW321" s="373"/>
      <c r="AX321" s="373"/>
      <c r="AY321" s="373"/>
      <c r="AZ321" s="373"/>
      <c r="BA321" s="373"/>
      <c r="BB321" s="373"/>
      <c r="BC321" s="373"/>
      <c r="BD321" s="373"/>
      <c r="BE321" s="373"/>
      <c r="BF321" s="373"/>
    </row>
    <row r="322" spans="44:58" s="38" customFormat="1" x14ac:dyDescent="0.35">
      <c r="AR322" s="373"/>
      <c r="AS322" s="373"/>
      <c r="AT322" s="373"/>
      <c r="AU322" s="373"/>
      <c r="AV322" s="373"/>
      <c r="AW322" s="373"/>
      <c r="AX322" s="373"/>
      <c r="AY322" s="373"/>
      <c r="AZ322" s="373"/>
      <c r="BA322" s="373"/>
      <c r="BB322" s="373"/>
      <c r="BC322" s="373"/>
      <c r="BD322" s="373"/>
      <c r="BE322" s="373"/>
      <c r="BF322" s="373"/>
    </row>
    <row r="323" spans="44:58" s="38" customFormat="1" x14ac:dyDescent="0.35">
      <c r="AR323" s="373"/>
      <c r="AS323" s="373"/>
      <c r="AT323" s="373"/>
      <c r="AU323" s="373"/>
      <c r="AV323" s="373"/>
      <c r="AW323" s="373"/>
      <c r="AX323" s="373"/>
      <c r="AY323" s="373"/>
      <c r="AZ323" s="373"/>
      <c r="BA323" s="373"/>
      <c r="BB323" s="373"/>
      <c r="BC323" s="373"/>
      <c r="BD323" s="373"/>
      <c r="BE323" s="373"/>
      <c r="BF323" s="373"/>
    </row>
    <row r="324" spans="44:58" s="38" customFormat="1" x14ac:dyDescent="0.35">
      <c r="AR324" s="373"/>
      <c r="AS324" s="373"/>
      <c r="AT324" s="373"/>
      <c r="AU324" s="373"/>
      <c r="AV324" s="373"/>
      <c r="AW324" s="373"/>
      <c r="AX324" s="373"/>
      <c r="AY324" s="373"/>
      <c r="AZ324" s="373"/>
      <c r="BA324" s="373"/>
      <c r="BB324" s="373"/>
      <c r="BC324" s="373"/>
      <c r="BD324" s="373"/>
      <c r="BE324" s="373"/>
      <c r="BF324" s="373"/>
    </row>
    <row r="325" spans="44:58" s="38" customFormat="1" x14ac:dyDescent="0.35">
      <c r="AR325" s="373"/>
      <c r="AS325" s="373"/>
      <c r="AT325" s="373"/>
      <c r="AU325" s="373"/>
      <c r="AV325" s="373"/>
      <c r="AW325" s="373"/>
      <c r="AX325" s="373"/>
      <c r="AY325" s="373"/>
      <c r="AZ325" s="373"/>
      <c r="BA325" s="373"/>
      <c r="BB325" s="373"/>
      <c r="BC325" s="373"/>
      <c r="BD325" s="373"/>
      <c r="BE325" s="373"/>
      <c r="BF325" s="373"/>
    </row>
    <row r="326" spans="44:58" s="38" customFormat="1" x14ac:dyDescent="0.35">
      <c r="AR326" s="373"/>
      <c r="AS326" s="373"/>
      <c r="AT326" s="373"/>
      <c r="AU326" s="373"/>
      <c r="AV326" s="373"/>
      <c r="AW326" s="373"/>
      <c r="AX326" s="373"/>
      <c r="AY326" s="373"/>
      <c r="AZ326" s="373"/>
      <c r="BA326" s="373"/>
      <c r="BB326" s="373"/>
      <c r="BC326" s="373"/>
      <c r="BD326" s="373"/>
      <c r="BE326" s="373"/>
      <c r="BF326" s="373"/>
    </row>
    <row r="327" spans="44:58" s="38" customFormat="1" x14ac:dyDescent="0.35">
      <c r="AR327" s="373"/>
      <c r="AS327" s="373"/>
      <c r="AT327" s="373"/>
      <c r="AU327" s="373"/>
      <c r="AV327" s="373"/>
      <c r="AW327" s="373"/>
      <c r="AX327" s="373"/>
      <c r="AY327" s="373"/>
      <c r="AZ327" s="373"/>
      <c r="BA327" s="373"/>
      <c r="BB327" s="373"/>
      <c r="BC327" s="373"/>
      <c r="BD327" s="373"/>
      <c r="BE327" s="373"/>
      <c r="BF327" s="373"/>
    </row>
    <row r="328" spans="44:58" s="38" customFormat="1" x14ac:dyDescent="0.35">
      <c r="AR328" s="373"/>
      <c r="AS328" s="373"/>
      <c r="AT328" s="373"/>
      <c r="AU328" s="373"/>
      <c r="AV328" s="373"/>
      <c r="AW328" s="373"/>
      <c r="AX328" s="373"/>
      <c r="AY328" s="373"/>
      <c r="AZ328" s="373"/>
      <c r="BA328" s="373"/>
      <c r="BB328" s="373"/>
      <c r="BC328" s="373"/>
      <c r="BD328" s="373"/>
      <c r="BE328" s="373"/>
      <c r="BF328" s="373"/>
    </row>
    <row r="329" spans="44:58" s="38" customFormat="1" x14ac:dyDescent="0.35">
      <c r="AR329" s="373"/>
      <c r="AS329" s="373"/>
      <c r="AT329" s="373"/>
      <c r="AU329" s="373"/>
      <c r="AV329" s="373"/>
      <c r="AW329" s="373"/>
      <c r="AX329" s="373"/>
      <c r="AY329" s="373"/>
      <c r="AZ329" s="373"/>
      <c r="BA329" s="373"/>
      <c r="BB329" s="373"/>
      <c r="BC329" s="373"/>
      <c r="BD329" s="373"/>
      <c r="BE329" s="373"/>
      <c r="BF329" s="373"/>
    </row>
    <row r="330" spans="44:58" s="38" customFormat="1" x14ac:dyDescent="0.35">
      <c r="AR330" s="373"/>
      <c r="AS330" s="373"/>
      <c r="AT330" s="373"/>
      <c r="AU330" s="373"/>
      <c r="AV330" s="373"/>
      <c r="AW330" s="373"/>
      <c r="AX330" s="373"/>
      <c r="AY330" s="373"/>
      <c r="AZ330" s="373"/>
      <c r="BA330" s="373"/>
      <c r="BB330" s="373"/>
      <c r="BC330" s="373"/>
      <c r="BD330" s="373"/>
      <c r="BE330" s="373"/>
      <c r="BF330" s="373"/>
    </row>
    <row r="331" spans="44:58" s="38" customFormat="1" x14ac:dyDescent="0.35">
      <c r="AR331" s="373"/>
      <c r="AS331" s="373"/>
      <c r="AT331" s="373"/>
      <c r="AU331" s="373"/>
      <c r="AV331" s="373"/>
      <c r="AW331" s="373"/>
      <c r="AX331" s="373"/>
      <c r="AY331" s="373"/>
      <c r="AZ331" s="373"/>
      <c r="BA331" s="373"/>
      <c r="BB331" s="373"/>
      <c r="BC331" s="373"/>
      <c r="BD331" s="373"/>
      <c r="BE331" s="373"/>
      <c r="BF331" s="373"/>
    </row>
    <row r="332" spans="44:58" s="38" customFormat="1" x14ac:dyDescent="0.35">
      <c r="AR332" s="373"/>
      <c r="AS332" s="373"/>
      <c r="AT332" s="373"/>
      <c r="AU332" s="373"/>
      <c r="AV332" s="373"/>
      <c r="AW332" s="373"/>
      <c r="AX332" s="373"/>
      <c r="AY332" s="373"/>
      <c r="AZ332" s="373"/>
      <c r="BA332" s="373"/>
      <c r="BB332" s="373"/>
      <c r="BC332" s="373"/>
      <c r="BD332" s="373"/>
      <c r="BE332" s="373"/>
      <c r="BF332" s="373"/>
    </row>
    <row r="333" spans="44:58" s="38" customFormat="1" x14ac:dyDescent="0.35">
      <c r="AR333" s="373"/>
      <c r="AS333" s="373"/>
      <c r="AT333" s="373"/>
      <c r="AU333" s="373"/>
      <c r="AV333" s="373"/>
      <c r="AW333" s="373"/>
      <c r="AX333" s="373"/>
      <c r="AY333" s="373"/>
      <c r="AZ333" s="373"/>
      <c r="BA333" s="373"/>
      <c r="BB333" s="373"/>
      <c r="BC333" s="373"/>
      <c r="BD333" s="373"/>
      <c r="BE333" s="373"/>
      <c r="BF333" s="373"/>
    </row>
    <row r="334" spans="44:58" s="38" customFormat="1" x14ac:dyDescent="0.35">
      <c r="AR334" s="373"/>
      <c r="AS334" s="373"/>
      <c r="AT334" s="373"/>
      <c r="AU334" s="373"/>
      <c r="AV334" s="373"/>
      <c r="AW334" s="373"/>
      <c r="AX334" s="373"/>
      <c r="AY334" s="373"/>
      <c r="AZ334" s="373"/>
      <c r="BA334" s="373"/>
      <c r="BB334" s="373"/>
      <c r="BC334" s="373"/>
      <c r="BD334" s="373"/>
      <c r="BE334" s="373"/>
      <c r="BF334" s="373"/>
    </row>
    <row r="335" spans="44:58" s="38" customFormat="1" x14ac:dyDescent="0.35">
      <c r="AR335" s="373"/>
      <c r="AS335" s="373"/>
      <c r="AT335" s="373"/>
      <c r="AU335" s="373"/>
      <c r="AV335" s="373"/>
      <c r="AW335" s="373"/>
      <c r="AX335" s="373"/>
      <c r="AY335" s="373"/>
      <c r="AZ335" s="373"/>
      <c r="BA335" s="373"/>
      <c r="BB335" s="373"/>
      <c r="BC335" s="373"/>
      <c r="BD335" s="373"/>
      <c r="BE335" s="373"/>
      <c r="BF335" s="373"/>
    </row>
    <row r="336" spans="44:58" s="38" customFormat="1" x14ac:dyDescent="0.35">
      <c r="AR336" s="373"/>
      <c r="AS336" s="373"/>
      <c r="AT336" s="373"/>
      <c r="AU336" s="373"/>
      <c r="AV336" s="373"/>
      <c r="AW336" s="373"/>
      <c r="AX336" s="373"/>
      <c r="AY336" s="373"/>
      <c r="AZ336" s="373"/>
      <c r="BA336" s="373"/>
      <c r="BB336" s="373"/>
      <c r="BC336" s="373"/>
      <c r="BD336" s="373"/>
      <c r="BE336" s="373"/>
      <c r="BF336" s="373"/>
    </row>
    <row r="337" spans="44:58" s="38" customFormat="1" x14ac:dyDescent="0.35">
      <c r="AR337" s="373"/>
      <c r="AS337" s="373"/>
      <c r="AT337" s="373"/>
      <c r="AU337" s="373"/>
      <c r="AV337" s="373"/>
      <c r="AW337" s="373"/>
      <c r="AX337" s="373"/>
      <c r="AY337" s="373"/>
      <c r="AZ337" s="373"/>
      <c r="BA337" s="373"/>
      <c r="BB337" s="373"/>
      <c r="BC337" s="373"/>
      <c r="BD337" s="373"/>
      <c r="BE337" s="373"/>
      <c r="BF337" s="373"/>
    </row>
    <row r="338" spans="44:58" s="38" customFormat="1" x14ac:dyDescent="0.35">
      <c r="AR338" s="373"/>
      <c r="AS338" s="373"/>
      <c r="AT338" s="373"/>
      <c r="AU338" s="373"/>
      <c r="AV338" s="373"/>
      <c r="AW338" s="373"/>
      <c r="AX338" s="373"/>
      <c r="AY338" s="373"/>
      <c r="AZ338" s="373"/>
      <c r="BA338" s="373"/>
      <c r="BB338" s="373"/>
      <c r="BC338" s="373"/>
      <c r="BD338" s="373"/>
      <c r="BE338" s="373"/>
      <c r="BF338" s="373"/>
    </row>
    <row r="339" spans="44:58" s="38" customFormat="1" x14ac:dyDescent="0.35">
      <c r="AR339" s="373"/>
      <c r="AS339" s="373"/>
      <c r="AT339" s="373"/>
      <c r="AU339" s="373"/>
      <c r="AV339" s="373"/>
      <c r="AW339" s="373"/>
      <c r="AX339" s="373"/>
      <c r="AY339" s="373"/>
      <c r="AZ339" s="373"/>
      <c r="BA339" s="373"/>
      <c r="BB339" s="373"/>
      <c r="BC339" s="373"/>
      <c r="BD339" s="373"/>
      <c r="BE339" s="373"/>
      <c r="BF339" s="373"/>
    </row>
    <row r="340" spans="44:58" s="38" customFormat="1" x14ac:dyDescent="0.35">
      <c r="AR340" s="373"/>
      <c r="AS340" s="373"/>
      <c r="AT340" s="373"/>
      <c r="AU340" s="373"/>
      <c r="AV340" s="373"/>
      <c r="AW340" s="373"/>
      <c r="AX340" s="373"/>
      <c r="AY340" s="373"/>
      <c r="AZ340" s="373"/>
      <c r="BA340" s="373"/>
      <c r="BB340" s="373"/>
      <c r="BC340" s="373"/>
      <c r="BD340" s="373"/>
      <c r="BE340" s="373"/>
      <c r="BF340" s="373"/>
    </row>
    <row r="341" spans="44:58" s="38" customFormat="1" x14ac:dyDescent="0.35">
      <c r="AR341" s="373"/>
      <c r="AS341" s="373"/>
      <c r="AT341" s="373"/>
      <c r="AU341" s="373"/>
      <c r="AV341" s="373"/>
      <c r="AW341" s="373"/>
      <c r="AX341" s="373"/>
      <c r="AY341" s="373"/>
      <c r="AZ341" s="373"/>
      <c r="BA341" s="373"/>
      <c r="BB341" s="373"/>
      <c r="BC341" s="373"/>
      <c r="BD341" s="373"/>
      <c r="BE341" s="373"/>
      <c r="BF341" s="373"/>
    </row>
    <row r="342" spans="44:58" s="38" customFormat="1" x14ac:dyDescent="0.35">
      <c r="AR342" s="373"/>
      <c r="AS342" s="373"/>
      <c r="AT342" s="373"/>
      <c r="AU342" s="373"/>
      <c r="AV342" s="373"/>
      <c r="AW342" s="373"/>
      <c r="AX342" s="373"/>
      <c r="AY342" s="373"/>
      <c r="AZ342" s="373"/>
      <c r="BA342" s="373"/>
      <c r="BB342" s="373"/>
      <c r="BC342" s="373"/>
      <c r="BD342" s="373"/>
      <c r="BE342" s="373"/>
      <c r="BF342" s="373"/>
    </row>
    <row r="343" spans="44:58" s="38" customFormat="1" x14ac:dyDescent="0.35">
      <c r="AR343" s="373"/>
      <c r="AS343" s="373"/>
      <c r="AT343" s="373"/>
      <c r="AU343" s="373"/>
      <c r="AV343" s="373"/>
      <c r="AW343" s="373"/>
      <c r="AX343" s="373"/>
      <c r="AY343" s="373"/>
      <c r="AZ343" s="373"/>
      <c r="BA343" s="373"/>
      <c r="BB343" s="373"/>
      <c r="BC343" s="373"/>
      <c r="BD343" s="373"/>
      <c r="BE343" s="373"/>
      <c r="BF343" s="373"/>
    </row>
    <row r="344" spans="44:58" s="38" customFormat="1" x14ac:dyDescent="0.35">
      <c r="AR344" s="373"/>
      <c r="AS344" s="373"/>
      <c r="AT344" s="373"/>
      <c r="AU344" s="373"/>
      <c r="AV344" s="373"/>
      <c r="AW344" s="373"/>
      <c r="AX344" s="373"/>
      <c r="AY344" s="373"/>
      <c r="AZ344" s="373"/>
      <c r="BA344" s="373"/>
      <c r="BB344" s="373"/>
      <c r="BC344" s="373"/>
      <c r="BD344" s="373"/>
      <c r="BE344" s="373"/>
      <c r="BF344" s="373"/>
    </row>
    <row r="345" spans="44:58" s="38" customFormat="1" x14ac:dyDescent="0.35">
      <c r="AR345" s="373"/>
      <c r="AS345" s="373"/>
      <c r="AT345" s="373"/>
      <c r="AU345" s="373"/>
      <c r="AV345" s="373"/>
      <c r="AW345" s="373"/>
      <c r="AX345" s="373"/>
      <c r="AY345" s="373"/>
      <c r="AZ345" s="373"/>
      <c r="BA345" s="373"/>
      <c r="BB345" s="373"/>
      <c r="BC345" s="373"/>
      <c r="BD345" s="373"/>
      <c r="BE345" s="373"/>
      <c r="BF345" s="373"/>
    </row>
    <row r="346" spans="44:58" s="38" customFormat="1" x14ac:dyDescent="0.35">
      <c r="AR346" s="373"/>
      <c r="AS346" s="373"/>
      <c r="AT346" s="373"/>
      <c r="AU346" s="373"/>
      <c r="AV346" s="373"/>
      <c r="AW346" s="373"/>
      <c r="AX346" s="373"/>
      <c r="AY346" s="373"/>
      <c r="AZ346" s="373"/>
      <c r="BA346" s="373"/>
      <c r="BB346" s="373"/>
      <c r="BC346" s="373"/>
      <c r="BD346" s="373"/>
      <c r="BE346" s="373"/>
      <c r="BF346" s="373"/>
    </row>
    <row r="347" spans="44:58" s="38" customFormat="1" x14ac:dyDescent="0.35">
      <c r="AR347" s="373"/>
      <c r="AS347" s="373"/>
      <c r="AT347" s="373"/>
      <c r="AU347" s="373"/>
      <c r="AV347" s="373"/>
      <c r="AW347" s="373"/>
      <c r="AX347" s="373"/>
      <c r="AY347" s="373"/>
      <c r="AZ347" s="373"/>
      <c r="BA347" s="373"/>
      <c r="BB347" s="373"/>
      <c r="BC347" s="373"/>
      <c r="BD347" s="373"/>
      <c r="BE347" s="373"/>
      <c r="BF347" s="373"/>
    </row>
    <row r="348" spans="44:58" s="38" customFormat="1" x14ac:dyDescent="0.35">
      <c r="AR348" s="373"/>
      <c r="AS348" s="373"/>
      <c r="AT348" s="373"/>
      <c r="AU348" s="373"/>
      <c r="AV348" s="373"/>
      <c r="AW348" s="373"/>
      <c r="AX348" s="373"/>
      <c r="AY348" s="373"/>
      <c r="AZ348" s="373"/>
      <c r="BA348" s="373"/>
      <c r="BB348" s="373"/>
      <c r="BC348" s="373"/>
      <c r="BD348" s="373"/>
      <c r="BE348" s="373"/>
      <c r="BF348" s="373"/>
    </row>
    <row r="349" spans="44:58" s="38" customFormat="1" x14ac:dyDescent="0.35">
      <c r="AR349" s="373"/>
      <c r="AS349" s="373"/>
      <c r="AT349" s="373"/>
      <c r="AU349" s="373"/>
      <c r="AV349" s="373"/>
      <c r="AW349" s="373"/>
      <c r="AX349" s="373"/>
      <c r="AY349" s="373"/>
      <c r="AZ349" s="373"/>
      <c r="BA349" s="373"/>
      <c r="BB349" s="373"/>
      <c r="BC349" s="373"/>
      <c r="BD349" s="373"/>
      <c r="BE349" s="373"/>
      <c r="BF349" s="373"/>
    </row>
    <row r="350" spans="44:58" s="38" customFormat="1" x14ac:dyDescent="0.35">
      <c r="AR350" s="373"/>
      <c r="AS350" s="373"/>
      <c r="AT350" s="373"/>
      <c r="AU350" s="373"/>
      <c r="AV350" s="373"/>
      <c r="AW350" s="373"/>
      <c r="AX350" s="373"/>
      <c r="AY350" s="373"/>
      <c r="AZ350" s="373"/>
      <c r="BA350" s="373"/>
      <c r="BB350" s="373"/>
      <c r="BC350" s="373"/>
      <c r="BD350" s="373"/>
      <c r="BE350" s="373"/>
      <c r="BF350" s="373"/>
    </row>
    <row r="351" spans="44:58" s="38" customFormat="1" x14ac:dyDescent="0.35">
      <c r="AR351" s="373"/>
      <c r="AS351" s="373"/>
      <c r="AT351" s="373"/>
      <c r="AU351" s="373"/>
      <c r="AV351" s="373"/>
      <c r="AW351" s="373"/>
      <c r="AX351" s="373"/>
      <c r="AY351" s="373"/>
      <c r="AZ351" s="373"/>
      <c r="BA351" s="373"/>
      <c r="BB351" s="373"/>
      <c r="BC351" s="373"/>
      <c r="BD351" s="373"/>
      <c r="BE351" s="373"/>
      <c r="BF351" s="373"/>
    </row>
    <row r="352" spans="44:58" s="38" customFormat="1" x14ac:dyDescent="0.35">
      <c r="AR352" s="373"/>
      <c r="AS352" s="373"/>
      <c r="AT352" s="373"/>
      <c r="AU352" s="373"/>
      <c r="AV352" s="373"/>
      <c r="AW352" s="373"/>
      <c r="AX352" s="373"/>
      <c r="AY352" s="373"/>
      <c r="AZ352" s="373"/>
      <c r="BA352" s="373"/>
      <c r="BB352" s="373"/>
      <c r="BC352" s="373"/>
      <c r="BD352" s="373"/>
      <c r="BE352" s="373"/>
      <c r="BF352" s="373"/>
    </row>
    <row r="353" spans="44:58" s="38" customFormat="1" x14ac:dyDescent="0.35">
      <c r="AR353" s="373"/>
      <c r="AS353" s="373"/>
      <c r="AT353" s="373"/>
      <c r="AU353" s="373"/>
      <c r="AV353" s="373"/>
      <c r="AW353" s="373"/>
      <c r="AX353" s="373"/>
      <c r="AY353" s="373"/>
      <c r="AZ353" s="373"/>
      <c r="BA353" s="373"/>
      <c r="BB353" s="373"/>
      <c r="BC353" s="373"/>
      <c r="BD353" s="373"/>
      <c r="BE353" s="373"/>
      <c r="BF353" s="373"/>
    </row>
    <row r="354" spans="44:58" s="38" customFormat="1" x14ac:dyDescent="0.35">
      <c r="AR354" s="373"/>
      <c r="AS354" s="373"/>
      <c r="AT354" s="373"/>
      <c r="AU354" s="373"/>
      <c r="AV354" s="373"/>
      <c r="AW354" s="373"/>
      <c r="AX354" s="373"/>
      <c r="AY354" s="373"/>
      <c r="AZ354" s="373"/>
      <c r="BA354" s="373"/>
      <c r="BB354" s="373"/>
      <c r="BC354" s="373"/>
      <c r="BD354" s="373"/>
      <c r="BE354" s="373"/>
      <c r="BF354" s="373"/>
    </row>
    <row r="355" spans="44:58" s="38" customFormat="1" x14ac:dyDescent="0.35">
      <c r="AR355" s="373"/>
      <c r="AS355" s="373"/>
      <c r="AT355" s="373"/>
      <c r="AU355" s="373"/>
      <c r="AV355" s="373"/>
      <c r="AW355" s="373"/>
      <c r="AX355" s="373"/>
      <c r="AY355" s="373"/>
      <c r="AZ355" s="373"/>
      <c r="BA355" s="373"/>
      <c r="BB355" s="373"/>
      <c r="BC355" s="373"/>
      <c r="BD355" s="373"/>
      <c r="BE355" s="373"/>
      <c r="BF355" s="373"/>
    </row>
    <row r="356" spans="44:58" s="38" customFormat="1" x14ac:dyDescent="0.35">
      <c r="AR356" s="373"/>
      <c r="AS356" s="373"/>
      <c r="AT356" s="373"/>
      <c r="AU356" s="373"/>
      <c r="AV356" s="373"/>
      <c r="AW356" s="373"/>
      <c r="AX356" s="373"/>
      <c r="AY356" s="373"/>
      <c r="AZ356" s="373"/>
      <c r="BA356" s="373"/>
      <c r="BB356" s="373"/>
      <c r="BC356" s="373"/>
      <c r="BD356" s="373"/>
      <c r="BE356" s="373"/>
      <c r="BF356" s="373"/>
    </row>
    <row r="357" spans="44:58" s="38" customFormat="1" x14ac:dyDescent="0.35">
      <c r="AR357" s="373"/>
      <c r="AS357" s="373"/>
      <c r="AT357" s="373"/>
      <c r="AU357" s="373"/>
      <c r="AV357" s="373"/>
      <c r="AW357" s="373"/>
      <c r="AX357" s="373"/>
      <c r="AY357" s="373"/>
      <c r="AZ357" s="373"/>
      <c r="BA357" s="373"/>
      <c r="BB357" s="373"/>
      <c r="BC357" s="373"/>
      <c r="BD357" s="373"/>
      <c r="BE357" s="373"/>
      <c r="BF357" s="373"/>
    </row>
    <row r="358" spans="44:58" s="38" customFormat="1" x14ac:dyDescent="0.35">
      <c r="AR358" s="373"/>
      <c r="AS358" s="373"/>
      <c r="AT358" s="373"/>
      <c r="AU358" s="373"/>
      <c r="AV358" s="373"/>
      <c r="AW358" s="373"/>
      <c r="AX358" s="373"/>
      <c r="AY358" s="373"/>
      <c r="AZ358" s="373"/>
      <c r="BA358" s="373"/>
      <c r="BB358" s="373"/>
      <c r="BC358" s="373"/>
      <c r="BD358" s="373"/>
      <c r="BE358" s="373"/>
      <c r="BF358" s="373"/>
    </row>
    <row r="359" spans="44:58" s="38" customFormat="1" x14ac:dyDescent="0.35">
      <c r="AR359" s="373"/>
      <c r="AS359" s="373"/>
      <c r="AT359" s="373"/>
      <c r="AU359" s="373"/>
      <c r="AV359" s="373"/>
      <c r="AW359" s="373"/>
      <c r="AX359" s="373"/>
      <c r="AY359" s="373"/>
      <c r="AZ359" s="373"/>
      <c r="BA359" s="373"/>
      <c r="BB359" s="373"/>
      <c r="BC359" s="373"/>
      <c r="BD359" s="373"/>
      <c r="BE359" s="373"/>
      <c r="BF359" s="373"/>
    </row>
    <row r="360" spans="44:58" s="38" customFormat="1" x14ac:dyDescent="0.35">
      <c r="AR360" s="373"/>
      <c r="AS360" s="373"/>
      <c r="AT360" s="373"/>
      <c r="AU360" s="373"/>
      <c r="AV360" s="373"/>
      <c r="AW360" s="373"/>
      <c r="AX360" s="373"/>
      <c r="AY360" s="373"/>
      <c r="AZ360" s="373"/>
      <c r="BA360" s="373"/>
      <c r="BB360" s="373"/>
      <c r="BC360" s="373"/>
      <c r="BD360" s="373"/>
      <c r="BE360" s="373"/>
      <c r="BF360" s="373"/>
    </row>
    <row r="361" spans="44:58" s="38" customFormat="1" x14ac:dyDescent="0.35">
      <c r="AR361" s="373"/>
      <c r="AS361" s="373"/>
      <c r="AT361" s="373"/>
      <c r="AU361" s="373"/>
      <c r="AV361" s="373"/>
      <c r="AW361" s="373"/>
      <c r="AX361" s="373"/>
      <c r="AY361" s="373"/>
      <c r="AZ361" s="373"/>
      <c r="BA361" s="373"/>
      <c r="BB361" s="373"/>
      <c r="BC361" s="373"/>
      <c r="BD361" s="373"/>
      <c r="BE361" s="373"/>
      <c r="BF361" s="373"/>
    </row>
    <row r="362" spans="44:58" s="38" customFormat="1" x14ac:dyDescent="0.35">
      <c r="AR362" s="373"/>
      <c r="AS362" s="373"/>
      <c r="AT362" s="373"/>
      <c r="AU362" s="373"/>
      <c r="AV362" s="373"/>
      <c r="AW362" s="373"/>
      <c r="AX362" s="373"/>
      <c r="AY362" s="373"/>
      <c r="AZ362" s="373"/>
      <c r="BA362" s="373"/>
      <c r="BB362" s="373"/>
      <c r="BC362" s="373"/>
      <c r="BD362" s="373"/>
      <c r="BE362" s="373"/>
      <c r="BF362" s="373"/>
    </row>
    <row r="363" spans="44:58" s="38" customFormat="1" x14ac:dyDescent="0.35">
      <c r="AR363" s="373"/>
      <c r="AS363" s="373"/>
      <c r="AT363" s="373"/>
      <c r="AU363" s="373"/>
      <c r="AV363" s="373"/>
      <c r="AW363" s="373"/>
      <c r="AX363" s="373"/>
      <c r="AY363" s="373"/>
      <c r="AZ363" s="373"/>
      <c r="BA363" s="373"/>
      <c r="BB363" s="373"/>
      <c r="BC363" s="373"/>
      <c r="BD363" s="373"/>
      <c r="BE363" s="373"/>
      <c r="BF363" s="373"/>
    </row>
    <row r="364" spans="44:58" s="38" customFormat="1" x14ac:dyDescent="0.35">
      <c r="AR364" s="373"/>
      <c r="AS364" s="373"/>
      <c r="AT364" s="373"/>
      <c r="AU364" s="373"/>
      <c r="AV364" s="373"/>
      <c r="AW364" s="373"/>
      <c r="AX364" s="373"/>
      <c r="AY364" s="373"/>
      <c r="AZ364" s="373"/>
      <c r="BA364" s="373"/>
      <c r="BB364" s="373"/>
      <c r="BC364" s="373"/>
      <c r="BD364" s="373"/>
      <c r="BE364" s="373"/>
      <c r="BF364" s="373"/>
    </row>
    <row r="365" spans="44:58" s="38" customFormat="1" x14ac:dyDescent="0.35">
      <c r="AR365" s="373"/>
      <c r="AS365" s="373"/>
      <c r="AT365" s="373"/>
      <c r="AU365" s="373"/>
      <c r="AV365" s="373"/>
      <c r="AW365" s="373"/>
      <c r="AX365" s="373"/>
      <c r="AY365" s="373"/>
      <c r="AZ365" s="373"/>
      <c r="BA365" s="373"/>
      <c r="BB365" s="373"/>
      <c r="BC365" s="373"/>
      <c r="BD365" s="373"/>
      <c r="BE365" s="373"/>
      <c r="BF365" s="373"/>
    </row>
    <row r="366" spans="44:58" s="38" customFormat="1" x14ac:dyDescent="0.35">
      <c r="AR366" s="373"/>
      <c r="AS366" s="373"/>
      <c r="AT366" s="373"/>
      <c r="AU366" s="373"/>
      <c r="AV366" s="373"/>
      <c r="AW366" s="373"/>
      <c r="AX366" s="373"/>
      <c r="AY366" s="373"/>
      <c r="AZ366" s="373"/>
      <c r="BA366" s="373"/>
      <c r="BB366" s="373"/>
      <c r="BC366" s="373"/>
      <c r="BD366" s="373"/>
      <c r="BE366" s="373"/>
      <c r="BF366" s="373"/>
    </row>
    <row r="367" spans="44:58" s="38" customFormat="1" x14ac:dyDescent="0.35">
      <c r="AR367" s="373"/>
      <c r="AS367" s="373"/>
      <c r="AT367" s="373"/>
      <c r="AU367" s="373"/>
      <c r="AV367" s="373"/>
      <c r="AW367" s="373"/>
      <c r="AX367" s="373"/>
      <c r="AY367" s="373"/>
      <c r="AZ367" s="373"/>
      <c r="BA367" s="373"/>
      <c r="BB367" s="373"/>
      <c r="BC367" s="373"/>
      <c r="BD367" s="373"/>
      <c r="BE367" s="373"/>
      <c r="BF367" s="373"/>
    </row>
    <row r="368" spans="44:58" s="38" customFormat="1" x14ac:dyDescent="0.35">
      <c r="AR368" s="373"/>
      <c r="AS368" s="373"/>
      <c r="AT368" s="373"/>
      <c r="AU368" s="373"/>
      <c r="AV368" s="373"/>
      <c r="AW368" s="373"/>
      <c r="AX368" s="373"/>
      <c r="AY368" s="373"/>
      <c r="AZ368" s="373"/>
      <c r="BA368" s="373"/>
      <c r="BB368" s="373"/>
      <c r="BC368" s="373"/>
      <c r="BD368" s="373"/>
      <c r="BE368" s="373"/>
      <c r="BF368" s="373"/>
    </row>
    <row r="369" spans="44:58" s="38" customFormat="1" x14ac:dyDescent="0.35">
      <c r="AR369" s="373"/>
      <c r="AS369" s="373"/>
      <c r="AT369" s="373"/>
      <c r="AU369" s="373"/>
      <c r="AV369" s="373"/>
      <c r="AW369" s="373"/>
      <c r="AX369" s="373"/>
      <c r="AY369" s="373"/>
      <c r="AZ369" s="373"/>
      <c r="BA369" s="373"/>
      <c r="BB369" s="373"/>
      <c r="BC369" s="373"/>
      <c r="BD369" s="373"/>
      <c r="BE369" s="373"/>
      <c r="BF369" s="373"/>
    </row>
    <row r="370" spans="44:58" s="38" customFormat="1" x14ac:dyDescent="0.35">
      <c r="AR370" s="373"/>
      <c r="AS370" s="373"/>
      <c r="AT370" s="373"/>
      <c r="AU370" s="373"/>
      <c r="AV370" s="373"/>
      <c r="AW370" s="373"/>
      <c r="AX370" s="373"/>
      <c r="AY370" s="373"/>
      <c r="AZ370" s="373"/>
      <c r="BA370" s="373"/>
      <c r="BB370" s="373"/>
      <c r="BC370" s="373"/>
      <c r="BD370" s="373"/>
      <c r="BE370" s="373"/>
      <c r="BF370" s="373"/>
    </row>
    <row r="371" spans="44:58" s="38" customFormat="1" x14ac:dyDescent="0.35">
      <c r="AR371" s="373"/>
      <c r="AS371" s="373"/>
      <c r="AT371" s="373"/>
      <c r="AU371" s="373"/>
      <c r="AV371" s="373"/>
      <c r="AW371" s="373"/>
      <c r="AX371" s="373"/>
      <c r="AY371" s="373"/>
      <c r="AZ371" s="373"/>
      <c r="BA371" s="373"/>
      <c r="BB371" s="373"/>
      <c r="BC371" s="373"/>
      <c r="BD371" s="373"/>
      <c r="BE371" s="373"/>
      <c r="BF371" s="373"/>
    </row>
    <row r="372" spans="44:58" s="38" customFormat="1" x14ac:dyDescent="0.35">
      <c r="AR372" s="373"/>
      <c r="AS372" s="373"/>
      <c r="AT372" s="373"/>
      <c r="AU372" s="373"/>
      <c r="AV372" s="373"/>
      <c r="AW372" s="373"/>
      <c r="AX372" s="373"/>
      <c r="AY372" s="373"/>
      <c r="AZ372" s="373"/>
      <c r="BA372" s="373"/>
      <c r="BB372" s="373"/>
      <c r="BC372" s="373"/>
      <c r="BD372" s="373"/>
      <c r="BE372" s="373"/>
      <c r="BF372" s="373"/>
    </row>
    <row r="373" spans="44:58" s="38" customFormat="1" x14ac:dyDescent="0.35">
      <c r="AR373" s="373"/>
      <c r="AS373" s="373"/>
      <c r="AT373" s="373"/>
      <c r="AU373" s="373"/>
      <c r="AV373" s="373"/>
      <c r="AW373" s="373"/>
      <c r="AX373" s="373"/>
      <c r="AY373" s="373"/>
      <c r="AZ373" s="373"/>
      <c r="BA373" s="373"/>
      <c r="BB373" s="373"/>
      <c r="BC373" s="373"/>
      <c r="BD373" s="373"/>
      <c r="BE373" s="373"/>
      <c r="BF373" s="373"/>
    </row>
    <row r="374" spans="44:58" s="38" customFormat="1" x14ac:dyDescent="0.35">
      <c r="AR374" s="373"/>
      <c r="AS374" s="373"/>
      <c r="AT374" s="373"/>
      <c r="AU374" s="373"/>
      <c r="AV374" s="373"/>
      <c r="AW374" s="373"/>
      <c r="AX374" s="373"/>
      <c r="AY374" s="373"/>
      <c r="AZ374" s="373"/>
      <c r="BA374" s="373"/>
      <c r="BB374" s="373"/>
      <c r="BC374" s="373"/>
      <c r="BD374" s="373"/>
      <c r="BE374" s="373"/>
      <c r="BF374" s="373"/>
    </row>
    <row r="375" spans="44:58" s="38" customFormat="1" x14ac:dyDescent="0.35">
      <c r="AR375" s="373"/>
      <c r="AS375" s="373"/>
      <c r="AT375" s="373"/>
      <c r="AU375" s="373"/>
      <c r="AV375" s="373"/>
      <c r="AW375" s="373"/>
      <c r="AX375" s="373"/>
      <c r="AY375" s="373"/>
      <c r="AZ375" s="373"/>
      <c r="BA375" s="373"/>
      <c r="BB375" s="373"/>
      <c r="BC375" s="373"/>
      <c r="BD375" s="373"/>
      <c r="BE375" s="373"/>
      <c r="BF375" s="373"/>
    </row>
    <row r="376" spans="44:58" s="38" customFormat="1" x14ac:dyDescent="0.35">
      <c r="AR376" s="373"/>
      <c r="AS376" s="373"/>
      <c r="AT376" s="373"/>
      <c r="AU376" s="373"/>
      <c r="AV376" s="373"/>
      <c r="AW376" s="373"/>
      <c r="AX376" s="373"/>
      <c r="AY376" s="373"/>
      <c r="AZ376" s="373"/>
      <c r="BA376" s="373"/>
      <c r="BB376" s="373"/>
      <c r="BC376" s="373"/>
      <c r="BD376" s="373"/>
      <c r="BE376" s="373"/>
      <c r="BF376" s="373"/>
    </row>
    <row r="377" spans="44:58" s="38" customFormat="1" x14ac:dyDescent="0.35">
      <c r="AR377" s="373"/>
      <c r="AS377" s="373"/>
      <c r="AT377" s="373"/>
      <c r="AU377" s="373"/>
      <c r="AV377" s="373"/>
      <c r="AW377" s="373"/>
      <c r="AX377" s="373"/>
      <c r="AY377" s="373"/>
      <c r="AZ377" s="373"/>
      <c r="BA377" s="373"/>
      <c r="BB377" s="373"/>
      <c r="BC377" s="373"/>
      <c r="BD377" s="373"/>
      <c r="BE377" s="373"/>
      <c r="BF377" s="373"/>
    </row>
    <row r="378" spans="44:58" s="38" customFormat="1" x14ac:dyDescent="0.35">
      <c r="AR378" s="373"/>
      <c r="AS378" s="373"/>
      <c r="AT378" s="373"/>
      <c r="AU378" s="373"/>
      <c r="AV378" s="373"/>
      <c r="AW378" s="373"/>
      <c r="AX378" s="373"/>
      <c r="AY378" s="373"/>
      <c r="AZ378" s="373"/>
      <c r="BA378" s="373"/>
      <c r="BB378" s="373"/>
      <c r="BC378" s="373"/>
      <c r="BD378" s="373"/>
      <c r="BE378" s="373"/>
      <c r="BF378" s="373"/>
    </row>
    <row r="379" spans="44:58" s="38" customFormat="1" x14ac:dyDescent="0.35">
      <c r="AR379" s="373"/>
      <c r="AS379" s="373"/>
      <c r="AT379" s="373"/>
      <c r="AU379" s="373"/>
      <c r="AV379" s="373"/>
      <c r="AW379" s="373"/>
      <c r="AX379" s="373"/>
      <c r="AY379" s="373"/>
      <c r="AZ379" s="373"/>
      <c r="BA379" s="373"/>
      <c r="BB379" s="373"/>
      <c r="BC379" s="373"/>
      <c r="BD379" s="373"/>
      <c r="BE379" s="373"/>
      <c r="BF379" s="373"/>
    </row>
    <row r="380" spans="44:58" s="38" customFormat="1" x14ac:dyDescent="0.35">
      <c r="AR380" s="373"/>
      <c r="AS380" s="373"/>
      <c r="AT380" s="373"/>
      <c r="AU380" s="373"/>
      <c r="AV380" s="373"/>
      <c r="AW380" s="373"/>
      <c r="AX380" s="373"/>
      <c r="AY380" s="373"/>
      <c r="AZ380" s="373"/>
      <c r="BA380" s="373"/>
      <c r="BB380" s="373"/>
      <c r="BC380" s="373"/>
      <c r="BD380" s="373"/>
      <c r="BE380" s="373"/>
      <c r="BF380" s="373"/>
    </row>
    <row r="381" spans="44:58" s="38" customFormat="1" x14ac:dyDescent="0.35">
      <c r="AR381" s="373"/>
      <c r="AS381" s="373"/>
      <c r="AT381" s="373"/>
      <c r="AU381" s="373"/>
      <c r="AV381" s="373"/>
      <c r="AW381" s="373"/>
      <c r="AX381" s="373"/>
      <c r="AY381" s="373"/>
      <c r="AZ381" s="373"/>
      <c r="BA381" s="373"/>
      <c r="BB381" s="373"/>
      <c r="BC381" s="373"/>
      <c r="BD381" s="373"/>
      <c r="BE381" s="373"/>
      <c r="BF381" s="373"/>
    </row>
    <row r="382" spans="44:58" s="38" customFormat="1" x14ac:dyDescent="0.35">
      <c r="AR382" s="373"/>
      <c r="AS382" s="373"/>
      <c r="AT382" s="373"/>
      <c r="AU382" s="373"/>
      <c r="AV382" s="373"/>
      <c r="AW382" s="373"/>
      <c r="AX382" s="373"/>
      <c r="AY382" s="373"/>
      <c r="AZ382" s="373"/>
      <c r="BA382" s="373"/>
      <c r="BB382" s="373"/>
      <c r="BC382" s="373"/>
      <c r="BD382" s="373"/>
      <c r="BE382" s="373"/>
      <c r="BF382" s="373"/>
    </row>
    <row r="383" spans="44:58" s="38" customFormat="1" x14ac:dyDescent="0.35">
      <c r="AR383" s="373"/>
      <c r="AS383" s="373"/>
      <c r="AT383" s="373"/>
      <c r="AU383" s="373"/>
      <c r="AV383" s="373"/>
      <c r="AW383" s="373"/>
      <c r="AX383" s="373"/>
      <c r="AY383" s="373"/>
      <c r="AZ383" s="373"/>
      <c r="BA383" s="373"/>
      <c r="BB383" s="373"/>
      <c r="BC383" s="373"/>
      <c r="BD383" s="373"/>
      <c r="BE383" s="373"/>
      <c r="BF383" s="373"/>
    </row>
    <row r="384" spans="44:58" s="38" customFormat="1" x14ac:dyDescent="0.35">
      <c r="AR384" s="373"/>
      <c r="AS384" s="373"/>
      <c r="AT384" s="373"/>
      <c r="AU384" s="373"/>
      <c r="AV384" s="373"/>
      <c r="AW384" s="373"/>
      <c r="AX384" s="373"/>
      <c r="AY384" s="373"/>
      <c r="AZ384" s="373"/>
      <c r="BA384" s="373"/>
      <c r="BB384" s="373"/>
      <c r="BC384" s="373"/>
      <c r="BD384" s="373"/>
      <c r="BE384" s="373"/>
      <c r="BF384" s="373"/>
    </row>
    <row r="385" spans="44:58" s="38" customFormat="1" x14ac:dyDescent="0.35">
      <c r="AR385" s="373"/>
      <c r="AS385" s="373"/>
      <c r="AT385" s="373"/>
      <c r="AU385" s="373"/>
      <c r="AV385" s="373"/>
      <c r="AW385" s="373"/>
      <c r="AX385" s="373"/>
      <c r="AY385" s="373"/>
      <c r="AZ385" s="373"/>
      <c r="BA385" s="373"/>
      <c r="BB385" s="373"/>
      <c r="BC385" s="373"/>
      <c r="BD385" s="373"/>
      <c r="BE385" s="373"/>
      <c r="BF385" s="373"/>
    </row>
    <row r="386" spans="44:58" s="38" customFormat="1" x14ac:dyDescent="0.35">
      <c r="AR386" s="373"/>
      <c r="AS386" s="373"/>
      <c r="AT386" s="373"/>
      <c r="AU386" s="373"/>
      <c r="AV386" s="373"/>
      <c r="AW386" s="373"/>
      <c r="AX386" s="373"/>
      <c r="AY386" s="373"/>
      <c r="AZ386" s="373"/>
      <c r="BA386" s="373"/>
      <c r="BB386" s="373"/>
      <c r="BC386" s="373"/>
      <c r="BD386" s="373"/>
      <c r="BE386" s="373"/>
      <c r="BF386" s="373"/>
    </row>
    <row r="387" spans="44:58" s="38" customFormat="1" x14ac:dyDescent="0.35">
      <c r="AR387" s="373"/>
      <c r="AS387" s="373"/>
      <c r="AT387" s="373"/>
      <c r="AU387" s="373"/>
      <c r="AV387" s="373"/>
      <c r="AW387" s="373"/>
      <c r="AX387" s="373"/>
      <c r="AY387" s="373"/>
      <c r="AZ387" s="373"/>
      <c r="BA387" s="373"/>
      <c r="BB387" s="373"/>
      <c r="BC387" s="373"/>
      <c r="BD387" s="373"/>
      <c r="BE387" s="373"/>
      <c r="BF387" s="373"/>
    </row>
    <row r="388" spans="44:58" s="38" customFormat="1" x14ac:dyDescent="0.35">
      <c r="AR388" s="373"/>
      <c r="AS388" s="373"/>
      <c r="AT388" s="373"/>
      <c r="AU388" s="373"/>
      <c r="AV388" s="373"/>
      <c r="AW388" s="373"/>
      <c r="AX388" s="373"/>
      <c r="AY388" s="373"/>
      <c r="AZ388" s="373"/>
      <c r="BA388" s="373"/>
      <c r="BB388" s="373"/>
      <c r="BC388" s="373"/>
      <c r="BD388" s="373"/>
      <c r="BE388" s="373"/>
      <c r="BF388" s="373"/>
    </row>
    <row r="389" spans="44:58" s="38" customFormat="1" x14ac:dyDescent="0.35">
      <c r="AR389" s="373"/>
      <c r="AS389" s="373"/>
      <c r="AT389" s="373"/>
      <c r="AU389" s="373"/>
      <c r="AV389" s="373"/>
      <c r="AW389" s="373"/>
      <c r="AX389" s="373"/>
      <c r="AY389" s="373"/>
      <c r="AZ389" s="373"/>
      <c r="BA389" s="373"/>
      <c r="BB389" s="373"/>
      <c r="BC389" s="373"/>
      <c r="BD389" s="373"/>
      <c r="BE389" s="373"/>
      <c r="BF389" s="373"/>
    </row>
    <row r="390" spans="44:58" s="38" customFormat="1" x14ac:dyDescent="0.35">
      <c r="AR390" s="373"/>
      <c r="AS390" s="373"/>
      <c r="AT390" s="373"/>
      <c r="AU390" s="373"/>
      <c r="AV390" s="373"/>
      <c r="AW390" s="373"/>
      <c r="AX390" s="373"/>
      <c r="AY390" s="373"/>
      <c r="AZ390" s="373"/>
      <c r="BA390" s="373"/>
      <c r="BB390" s="373"/>
      <c r="BC390" s="373"/>
      <c r="BD390" s="373"/>
      <c r="BE390" s="373"/>
      <c r="BF390" s="373"/>
    </row>
    <row r="391" spans="44:58" s="38" customFormat="1" x14ac:dyDescent="0.35">
      <c r="AR391" s="373"/>
      <c r="AS391" s="373"/>
      <c r="AT391" s="373"/>
      <c r="AU391" s="373"/>
      <c r="AV391" s="373"/>
      <c r="AW391" s="373"/>
      <c r="AX391" s="373"/>
      <c r="AY391" s="373"/>
      <c r="AZ391" s="373"/>
      <c r="BA391" s="373"/>
      <c r="BB391" s="373"/>
      <c r="BC391" s="373"/>
      <c r="BD391" s="373"/>
      <c r="BE391" s="373"/>
      <c r="BF391" s="373"/>
    </row>
    <row r="392" spans="44:58" s="38" customFormat="1" x14ac:dyDescent="0.35">
      <c r="AR392" s="373"/>
      <c r="AS392" s="373"/>
      <c r="AT392" s="373"/>
      <c r="AU392" s="373"/>
      <c r="AV392" s="373"/>
      <c r="AW392" s="373"/>
      <c r="AX392" s="373"/>
      <c r="AY392" s="373"/>
      <c r="AZ392" s="373"/>
      <c r="BA392" s="373"/>
      <c r="BB392" s="373"/>
      <c r="BC392" s="373"/>
      <c r="BD392" s="373"/>
      <c r="BE392" s="373"/>
      <c r="BF392" s="373"/>
    </row>
    <row r="393" spans="44:58" s="38" customFormat="1" x14ac:dyDescent="0.35">
      <c r="AR393" s="373"/>
      <c r="AS393" s="373"/>
      <c r="AT393" s="373"/>
      <c r="AU393" s="373"/>
      <c r="AV393" s="373"/>
      <c r="AW393" s="373"/>
      <c r="AX393" s="373"/>
      <c r="AY393" s="373"/>
      <c r="AZ393" s="373"/>
      <c r="BA393" s="373"/>
      <c r="BB393" s="373"/>
      <c r="BC393" s="373"/>
      <c r="BD393" s="373"/>
      <c r="BE393" s="373"/>
      <c r="BF393" s="373"/>
    </row>
    <row r="394" spans="44:58" s="38" customFormat="1" x14ac:dyDescent="0.35">
      <c r="AR394" s="373"/>
      <c r="AS394" s="373"/>
      <c r="AT394" s="373"/>
      <c r="AU394" s="373"/>
      <c r="AV394" s="373"/>
      <c r="AW394" s="373"/>
      <c r="AX394" s="373"/>
      <c r="AY394" s="373"/>
      <c r="AZ394" s="373"/>
      <c r="BA394" s="373"/>
      <c r="BB394" s="373"/>
      <c r="BC394" s="373"/>
      <c r="BD394" s="373"/>
      <c r="BE394" s="373"/>
      <c r="BF394" s="373"/>
    </row>
    <row r="395" spans="44:58" s="38" customFormat="1" x14ac:dyDescent="0.35">
      <c r="AR395" s="373"/>
      <c r="AS395" s="373"/>
      <c r="AT395" s="373"/>
      <c r="AU395" s="373"/>
      <c r="AV395" s="373"/>
      <c r="AW395" s="373"/>
      <c r="AX395" s="373"/>
      <c r="AY395" s="373"/>
      <c r="AZ395" s="373"/>
      <c r="BA395" s="373"/>
      <c r="BB395" s="373"/>
      <c r="BC395" s="373"/>
      <c r="BD395" s="373"/>
      <c r="BE395" s="373"/>
      <c r="BF395" s="373"/>
    </row>
    <row r="396" spans="44:58" s="38" customFormat="1" x14ac:dyDescent="0.35">
      <c r="AR396" s="373"/>
      <c r="AS396" s="373"/>
      <c r="AT396" s="373"/>
      <c r="AU396" s="373"/>
      <c r="AV396" s="373"/>
      <c r="AW396" s="373"/>
      <c r="AX396" s="373"/>
      <c r="AY396" s="373"/>
      <c r="AZ396" s="373"/>
      <c r="BA396" s="373"/>
      <c r="BB396" s="373"/>
      <c r="BC396" s="373"/>
      <c r="BD396" s="373"/>
      <c r="BE396" s="373"/>
      <c r="BF396" s="373"/>
    </row>
    <row r="397" spans="44:58" s="38" customFormat="1" x14ac:dyDescent="0.35">
      <c r="AR397" s="373"/>
      <c r="AS397" s="373"/>
      <c r="AT397" s="373"/>
      <c r="AU397" s="373"/>
      <c r="AV397" s="373"/>
      <c r="AW397" s="373"/>
      <c r="AX397" s="373"/>
      <c r="AY397" s="373"/>
      <c r="AZ397" s="373"/>
      <c r="BA397" s="373"/>
      <c r="BB397" s="373"/>
      <c r="BC397" s="373"/>
      <c r="BD397" s="373"/>
      <c r="BE397" s="373"/>
      <c r="BF397" s="373"/>
    </row>
    <row r="398" spans="44:58" s="38" customFormat="1" x14ac:dyDescent="0.35">
      <c r="AR398" s="373"/>
      <c r="AS398" s="373"/>
      <c r="AT398" s="373"/>
      <c r="AU398" s="373"/>
      <c r="AV398" s="373"/>
      <c r="AW398" s="373"/>
      <c r="AX398" s="373"/>
      <c r="AY398" s="373"/>
      <c r="AZ398" s="373"/>
      <c r="BA398" s="373"/>
      <c r="BB398" s="373"/>
      <c r="BC398" s="373"/>
      <c r="BD398" s="373"/>
      <c r="BE398" s="373"/>
      <c r="BF398" s="373"/>
    </row>
    <row r="399" spans="44:58" s="38" customFormat="1" x14ac:dyDescent="0.35">
      <c r="AR399" s="373"/>
      <c r="AS399" s="373"/>
      <c r="AT399" s="373"/>
      <c r="AU399" s="373"/>
      <c r="AV399" s="373"/>
      <c r="AW399" s="373"/>
      <c r="AX399" s="373"/>
      <c r="AY399" s="373"/>
      <c r="AZ399" s="373"/>
      <c r="BA399" s="373"/>
      <c r="BB399" s="373"/>
      <c r="BC399" s="373"/>
      <c r="BD399" s="373"/>
      <c r="BE399" s="373"/>
      <c r="BF399" s="373"/>
    </row>
    <row r="400" spans="44:58" s="38" customFormat="1" x14ac:dyDescent="0.35">
      <c r="AR400" s="373"/>
      <c r="AS400" s="373"/>
      <c r="AT400" s="373"/>
      <c r="AU400" s="373"/>
      <c r="AV400" s="373"/>
      <c r="AW400" s="373"/>
      <c r="AX400" s="373"/>
      <c r="AY400" s="373"/>
      <c r="AZ400" s="373"/>
      <c r="BA400" s="373"/>
      <c r="BB400" s="373"/>
      <c r="BC400" s="373"/>
      <c r="BD400" s="373"/>
      <c r="BE400" s="373"/>
      <c r="BF400" s="373"/>
    </row>
    <row r="401" spans="44:58" s="38" customFormat="1" x14ac:dyDescent="0.35">
      <c r="AR401" s="373"/>
      <c r="AS401" s="373"/>
      <c r="AT401" s="373"/>
      <c r="AU401" s="373"/>
      <c r="AV401" s="373"/>
      <c r="AW401" s="373"/>
      <c r="AX401" s="373"/>
      <c r="AY401" s="373"/>
      <c r="AZ401" s="373"/>
      <c r="BA401" s="373"/>
      <c r="BB401" s="373"/>
      <c r="BC401" s="373"/>
      <c r="BD401" s="373"/>
      <c r="BE401" s="373"/>
      <c r="BF401" s="373"/>
    </row>
    <row r="402" spans="44:58" s="38" customFormat="1" x14ac:dyDescent="0.35">
      <c r="AR402" s="373"/>
      <c r="AS402" s="373"/>
      <c r="AT402" s="373"/>
      <c r="AU402" s="373"/>
      <c r="AV402" s="373"/>
      <c r="AW402" s="373"/>
      <c r="AX402" s="373"/>
      <c r="AY402" s="373"/>
      <c r="AZ402" s="373"/>
      <c r="BA402" s="373"/>
      <c r="BB402" s="373"/>
      <c r="BC402" s="373"/>
      <c r="BD402" s="373"/>
      <c r="BE402" s="373"/>
      <c r="BF402" s="373"/>
    </row>
    <row r="403" spans="44:58" s="38" customFormat="1" x14ac:dyDescent="0.35">
      <c r="AR403" s="373"/>
      <c r="AS403" s="373"/>
      <c r="AT403" s="373"/>
      <c r="AU403" s="373"/>
      <c r="AV403" s="373"/>
      <c r="AW403" s="373"/>
      <c r="AX403" s="373"/>
      <c r="AY403" s="373"/>
      <c r="AZ403" s="373"/>
      <c r="BA403" s="373"/>
      <c r="BB403" s="373"/>
      <c r="BC403" s="373"/>
      <c r="BD403" s="373"/>
      <c r="BE403" s="373"/>
      <c r="BF403" s="373"/>
    </row>
    <row r="404" spans="44:58" s="38" customFormat="1" x14ac:dyDescent="0.35">
      <c r="AR404" s="373"/>
      <c r="AS404" s="373"/>
      <c r="AT404" s="373"/>
      <c r="AU404" s="373"/>
      <c r="AV404" s="373"/>
      <c r="AW404" s="373"/>
      <c r="AX404" s="373"/>
      <c r="AY404" s="373"/>
      <c r="AZ404" s="373"/>
      <c r="BA404" s="373"/>
      <c r="BB404" s="373"/>
      <c r="BC404" s="373"/>
      <c r="BD404" s="373"/>
      <c r="BE404" s="373"/>
      <c r="BF404" s="373"/>
    </row>
    <row r="405" spans="44:58" s="38" customFormat="1" x14ac:dyDescent="0.35">
      <c r="AR405" s="373"/>
      <c r="AS405" s="373"/>
      <c r="AT405" s="373"/>
      <c r="AU405" s="373"/>
      <c r="AV405" s="373"/>
      <c r="AW405" s="373"/>
      <c r="AX405" s="373"/>
      <c r="AY405" s="373"/>
      <c r="AZ405" s="373"/>
      <c r="BA405" s="373"/>
      <c r="BB405" s="373"/>
      <c r="BC405" s="373"/>
      <c r="BD405" s="373"/>
      <c r="BE405" s="373"/>
      <c r="BF405" s="373"/>
    </row>
    <row r="406" spans="44:58" s="38" customFormat="1" x14ac:dyDescent="0.35">
      <c r="AR406" s="373"/>
      <c r="AS406" s="373"/>
      <c r="AT406" s="373"/>
      <c r="AU406" s="373"/>
      <c r="AV406" s="373"/>
      <c r="AW406" s="373"/>
      <c r="AX406" s="373"/>
      <c r="AY406" s="373"/>
      <c r="AZ406" s="373"/>
      <c r="BA406" s="373"/>
      <c r="BB406" s="373"/>
      <c r="BC406" s="373"/>
      <c r="BD406" s="373"/>
      <c r="BE406" s="373"/>
      <c r="BF406" s="373"/>
    </row>
    <row r="407" spans="44:58" s="38" customFormat="1" x14ac:dyDescent="0.35">
      <c r="AR407" s="373"/>
      <c r="AS407" s="373"/>
      <c r="AT407" s="373"/>
      <c r="AU407" s="373"/>
      <c r="AV407" s="373"/>
      <c r="AW407" s="373"/>
      <c r="AX407" s="373"/>
      <c r="AY407" s="373"/>
      <c r="AZ407" s="373"/>
      <c r="BA407" s="373"/>
      <c r="BB407" s="373"/>
      <c r="BC407" s="373"/>
      <c r="BD407" s="373"/>
      <c r="BE407" s="373"/>
      <c r="BF407" s="373"/>
    </row>
    <row r="408" spans="44:58" s="38" customFormat="1" x14ac:dyDescent="0.35">
      <c r="AR408" s="373"/>
      <c r="AS408" s="373"/>
      <c r="AT408" s="373"/>
      <c r="AU408" s="373"/>
      <c r="AV408" s="373"/>
      <c r="AW408" s="373"/>
      <c r="AX408" s="373"/>
      <c r="AY408" s="373"/>
      <c r="AZ408" s="373"/>
      <c r="BA408" s="373"/>
      <c r="BB408" s="373"/>
      <c r="BC408" s="373"/>
      <c r="BD408" s="373"/>
      <c r="BE408" s="373"/>
      <c r="BF408" s="373"/>
    </row>
    <row r="409" spans="44:58" s="38" customFormat="1" x14ac:dyDescent="0.35">
      <c r="AR409" s="373"/>
      <c r="AS409" s="373"/>
      <c r="AT409" s="373"/>
      <c r="AU409" s="373"/>
      <c r="AV409" s="373"/>
      <c r="AW409" s="373"/>
      <c r="AX409" s="373"/>
      <c r="AY409" s="373"/>
      <c r="AZ409" s="373"/>
      <c r="BA409" s="373"/>
      <c r="BB409" s="373"/>
      <c r="BC409" s="373"/>
      <c r="BD409" s="373"/>
      <c r="BE409" s="373"/>
      <c r="BF409" s="373"/>
    </row>
    <row r="410" spans="44:58" s="38" customFormat="1" x14ac:dyDescent="0.35">
      <c r="AR410" s="373"/>
      <c r="AS410" s="373"/>
      <c r="AT410" s="373"/>
      <c r="AU410" s="373"/>
      <c r="AV410" s="373"/>
      <c r="AW410" s="373"/>
      <c r="AX410" s="373"/>
      <c r="AY410" s="373"/>
      <c r="AZ410" s="373"/>
      <c r="BA410" s="373"/>
      <c r="BB410" s="373"/>
      <c r="BC410" s="373"/>
      <c r="BD410" s="373"/>
      <c r="BE410" s="373"/>
      <c r="BF410" s="373"/>
    </row>
    <row r="411" spans="44:58" s="38" customFormat="1" x14ac:dyDescent="0.35">
      <c r="AR411" s="373"/>
      <c r="AS411" s="373"/>
      <c r="AT411" s="373"/>
      <c r="AU411" s="373"/>
      <c r="AV411" s="373"/>
      <c r="AW411" s="373"/>
      <c r="AX411" s="373"/>
      <c r="AY411" s="373"/>
      <c r="AZ411" s="373"/>
      <c r="BA411" s="373"/>
      <c r="BB411" s="373"/>
      <c r="BC411" s="373"/>
      <c r="BD411" s="373"/>
      <c r="BE411" s="373"/>
      <c r="BF411" s="373"/>
    </row>
    <row r="412" spans="44:58" s="38" customFormat="1" x14ac:dyDescent="0.35">
      <c r="AR412" s="373"/>
      <c r="AS412" s="373"/>
      <c r="AT412" s="373"/>
      <c r="AU412" s="373"/>
      <c r="AV412" s="373"/>
      <c r="AW412" s="373"/>
      <c r="AX412" s="373"/>
      <c r="AY412" s="373"/>
      <c r="AZ412" s="373"/>
      <c r="BA412" s="373"/>
      <c r="BB412" s="373"/>
      <c r="BC412" s="373"/>
      <c r="BD412" s="373"/>
      <c r="BE412" s="373"/>
      <c r="BF412" s="373"/>
    </row>
    <row r="413" spans="44:58" s="38" customFormat="1" x14ac:dyDescent="0.35">
      <c r="AR413" s="373"/>
      <c r="AS413" s="373"/>
      <c r="AT413" s="373"/>
      <c r="AU413" s="373"/>
      <c r="AV413" s="373"/>
      <c r="AW413" s="373"/>
      <c r="AX413" s="373"/>
      <c r="AY413" s="373"/>
      <c r="AZ413" s="373"/>
      <c r="BA413" s="373"/>
      <c r="BB413" s="373"/>
      <c r="BC413" s="373"/>
      <c r="BD413" s="373"/>
      <c r="BE413" s="373"/>
      <c r="BF413" s="373"/>
    </row>
    <row r="414" spans="44:58" s="38" customFormat="1" x14ac:dyDescent="0.35">
      <c r="AR414" s="373"/>
      <c r="AS414" s="373"/>
      <c r="AT414" s="373"/>
      <c r="AU414" s="373"/>
      <c r="AV414" s="373"/>
      <c r="AW414" s="373"/>
      <c r="AX414" s="373"/>
      <c r="AY414" s="373"/>
      <c r="AZ414" s="373"/>
      <c r="BA414" s="373"/>
      <c r="BB414" s="373"/>
      <c r="BC414" s="373"/>
      <c r="BD414" s="373"/>
      <c r="BE414" s="373"/>
      <c r="BF414" s="373"/>
    </row>
    <row r="415" spans="44:58" s="38" customFormat="1" x14ac:dyDescent="0.35">
      <c r="AR415" s="373"/>
      <c r="AS415" s="373"/>
      <c r="AT415" s="373"/>
      <c r="AU415" s="373"/>
      <c r="AV415" s="373"/>
      <c r="AW415" s="373"/>
      <c r="AX415" s="373"/>
      <c r="AY415" s="373"/>
      <c r="AZ415" s="373"/>
      <c r="BA415" s="373"/>
      <c r="BB415" s="373"/>
      <c r="BC415" s="373"/>
      <c r="BD415" s="373"/>
      <c r="BE415" s="373"/>
      <c r="BF415" s="373"/>
    </row>
    <row r="416" spans="44:58" s="38" customFormat="1" x14ac:dyDescent="0.35">
      <c r="AR416" s="373"/>
      <c r="AS416" s="373"/>
      <c r="AT416" s="373"/>
      <c r="AU416" s="373"/>
      <c r="AV416" s="373"/>
      <c r="AW416" s="373"/>
      <c r="AX416" s="373"/>
      <c r="AY416" s="373"/>
      <c r="AZ416" s="373"/>
      <c r="BA416" s="373"/>
      <c r="BB416" s="373"/>
      <c r="BC416" s="373"/>
      <c r="BD416" s="373"/>
      <c r="BE416" s="373"/>
      <c r="BF416" s="373"/>
    </row>
    <row r="417" spans="44:58" s="38" customFormat="1" x14ac:dyDescent="0.35">
      <c r="AR417" s="373"/>
      <c r="AS417" s="373"/>
      <c r="AT417" s="373"/>
      <c r="AU417" s="373"/>
      <c r="AV417" s="373"/>
      <c r="AW417" s="373"/>
      <c r="AX417" s="373"/>
      <c r="AY417" s="373"/>
      <c r="AZ417" s="373"/>
      <c r="BA417" s="373"/>
      <c r="BB417" s="373"/>
      <c r="BC417" s="373"/>
      <c r="BD417" s="373"/>
      <c r="BE417" s="373"/>
      <c r="BF417" s="373"/>
    </row>
    <row r="418" spans="44:58" s="38" customFormat="1" x14ac:dyDescent="0.35">
      <c r="AR418" s="373"/>
      <c r="AS418" s="373"/>
      <c r="AT418" s="373"/>
      <c r="AU418" s="373"/>
      <c r="AV418" s="373"/>
      <c r="AW418" s="373"/>
      <c r="AX418" s="373"/>
      <c r="AY418" s="373"/>
      <c r="AZ418" s="373"/>
      <c r="BA418" s="373"/>
      <c r="BB418" s="373"/>
      <c r="BC418" s="373"/>
      <c r="BD418" s="373"/>
      <c r="BE418" s="373"/>
      <c r="BF418" s="373"/>
    </row>
    <row r="419" spans="44:58" s="38" customFormat="1" x14ac:dyDescent="0.35">
      <c r="AR419" s="373"/>
      <c r="AS419" s="373"/>
      <c r="AT419" s="373"/>
      <c r="AU419" s="373"/>
      <c r="AV419" s="373"/>
      <c r="AW419" s="373"/>
      <c r="AX419" s="373"/>
      <c r="AY419" s="373"/>
      <c r="AZ419" s="373"/>
      <c r="BA419" s="373"/>
      <c r="BB419" s="373"/>
      <c r="BC419" s="373"/>
      <c r="BD419" s="373"/>
      <c r="BE419" s="373"/>
      <c r="BF419" s="373"/>
    </row>
    <row r="420" spans="44:58" s="38" customFormat="1" x14ac:dyDescent="0.35">
      <c r="AR420" s="373"/>
      <c r="AS420" s="373"/>
      <c r="AT420" s="373"/>
      <c r="AU420" s="373"/>
      <c r="AV420" s="373"/>
      <c r="AW420" s="373"/>
      <c r="AX420" s="373"/>
      <c r="AY420" s="373"/>
      <c r="AZ420" s="373"/>
      <c r="BA420" s="373"/>
      <c r="BB420" s="373"/>
      <c r="BC420" s="373"/>
      <c r="BD420" s="373"/>
      <c r="BE420" s="373"/>
      <c r="BF420" s="373"/>
    </row>
    <row r="421" spans="44:58" s="38" customFormat="1" x14ac:dyDescent="0.35">
      <c r="AR421" s="373"/>
      <c r="AS421" s="373"/>
      <c r="AT421" s="373"/>
      <c r="AU421" s="373"/>
      <c r="AV421" s="373"/>
      <c r="AW421" s="373"/>
      <c r="AX421" s="373"/>
      <c r="AY421" s="373"/>
      <c r="AZ421" s="373"/>
      <c r="BA421" s="373"/>
      <c r="BB421" s="373"/>
      <c r="BC421" s="373"/>
      <c r="BD421" s="373"/>
      <c r="BE421" s="373"/>
      <c r="BF421" s="373"/>
    </row>
    <row r="422" spans="44:58" s="38" customFormat="1" x14ac:dyDescent="0.35">
      <c r="AR422" s="373"/>
      <c r="AS422" s="373"/>
      <c r="AT422" s="373"/>
      <c r="AU422" s="373"/>
      <c r="AV422" s="373"/>
      <c r="AW422" s="373"/>
      <c r="AX422" s="373"/>
      <c r="AY422" s="373"/>
      <c r="AZ422" s="373"/>
      <c r="BA422" s="373"/>
      <c r="BB422" s="373"/>
      <c r="BC422" s="373"/>
      <c r="BD422" s="373"/>
      <c r="BE422" s="373"/>
      <c r="BF422" s="373"/>
    </row>
    <row r="423" spans="44:58" s="38" customFormat="1" x14ac:dyDescent="0.35">
      <c r="AR423" s="373"/>
      <c r="AS423" s="373"/>
      <c r="AT423" s="373"/>
      <c r="AU423" s="373"/>
      <c r="AV423" s="373"/>
      <c r="AW423" s="373"/>
      <c r="AX423" s="373"/>
      <c r="AY423" s="373"/>
      <c r="AZ423" s="373"/>
      <c r="BA423" s="373"/>
      <c r="BB423" s="373"/>
      <c r="BC423" s="373"/>
      <c r="BD423" s="373"/>
      <c r="BE423" s="373"/>
      <c r="BF423" s="373"/>
    </row>
    <row r="424" spans="44:58" s="38" customFormat="1" x14ac:dyDescent="0.35">
      <c r="AR424" s="373"/>
      <c r="AS424" s="373"/>
      <c r="AT424" s="373"/>
      <c r="AU424" s="373"/>
      <c r="AV424" s="373"/>
      <c r="AW424" s="373"/>
      <c r="AX424" s="373"/>
      <c r="AY424" s="373"/>
      <c r="AZ424" s="373"/>
      <c r="BA424" s="373"/>
      <c r="BB424" s="373"/>
      <c r="BC424" s="373"/>
      <c r="BD424" s="373"/>
      <c r="BE424" s="373"/>
      <c r="BF424" s="373"/>
    </row>
    <row r="425" spans="44:58" s="38" customFormat="1" x14ac:dyDescent="0.35">
      <c r="AR425" s="373"/>
      <c r="AS425" s="373"/>
      <c r="AT425" s="373"/>
      <c r="AU425" s="373"/>
      <c r="AV425" s="373"/>
      <c r="AW425" s="373"/>
      <c r="AX425" s="373"/>
      <c r="AY425" s="373"/>
      <c r="AZ425" s="373"/>
      <c r="BA425" s="373"/>
      <c r="BB425" s="373"/>
      <c r="BC425" s="373"/>
      <c r="BD425" s="373"/>
      <c r="BE425" s="373"/>
      <c r="BF425" s="373"/>
    </row>
    <row r="426" spans="44:58" s="38" customFormat="1" x14ac:dyDescent="0.35">
      <c r="AR426" s="373"/>
      <c r="AS426" s="373"/>
      <c r="AT426" s="373"/>
      <c r="AU426" s="373"/>
      <c r="AV426" s="373"/>
      <c r="AW426" s="373"/>
      <c r="AX426" s="373"/>
      <c r="AY426" s="373"/>
      <c r="AZ426" s="373"/>
      <c r="BA426" s="373"/>
      <c r="BB426" s="373"/>
      <c r="BC426" s="373"/>
      <c r="BD426" s="373"/>
      <c r="BE426" s="373"/>
      <c r="BF426" s="373"/>
    </row>
    <row r="427" spans="44:58" s="38" customFormat="1" x14ac:dyDescent="0.35">
      <c r="AR427" s="373"/>
      <c r="AS427" s="373"/>
      <c r="AT427" s="373"/>
      <c r="AU427" s="373"/>
      <c r="AV427" s="373"/>
      <c r="AW427" s="373"/>
      <c r="AX427" s="373"/>
      <c r="AY427" s="373"/>
      <c r="AZ427" s="373"/>
      <c r="BA427" s="373"/>
      <c r="BB427" s="373"/>
      <c r="BC427" s="373"/>
      <c r="BD427" s="373"/>
      <c r="BE427" s="373"/>
      <c r="BF427" s="373"/>
    </row>
    <row r="428" spans="44:58" s="38" customFormat="1" x14ac:dyDescent="0.35">
      <c r="AR428" s="373"/>
      <c r="AS428" s="373"/>
      <c r="AT428" s="373"/>
      <c r="AU428" s="373"/>
      <c r="AV428" s="373"/>
      <c r="AW428" s="373"/>
      <c r="AX428" s="373"/>
      <c r="AY428" s="373"/>
      <c r="AZ428" s="373"/>
      <c r="BA428" s="373"/>
      <c r="BB428" s="373"/>
      <c r="BC428" s="373"/>
      <c r="BD428" s="373"/>
      <c r="BE428" s="373"/>
      <c r="BF428" s="373"/>
    </row>
    <row r="429" spans="44:58" s="38" customFormat="1" x14ac:dyDescent="0.35">
      <c r="AR429" s="373"/>
      <c r="AS429" s="373"/>
      <c r="AT429" s="373"/>
      <c r="AU429" s="373"/>
      <c r="AV429" s="373"/>
      <c r="AW429" s="373"/>
      <c r="AX429" s="373"/>
      <c r="AY429" s="373"/>
      <c r="AZ429" s="373"/>
      <c r="BA429" s="373"/>
      <c r="BB429" s="373"/>
      <c r="BC429" s="373"/>
      <c r="BD429" s="373"/>
      <c r="BE429" s="373"/>
      <c r="BF429" s="373"/>
    </row>
    <row r="430" spans="44:58" s="38" customFormat="1" x14ac:dyDescent="0.35">
      <c r="AR430" s="373"/>
      <c r="AS430" s="373"/>
      <c r="AT430" s="373"/>
      <c r="AU430" s="373"/>
      <c r="AV430" s="373"/>
      <c r="AW430" s="373"/>
      <c r="AX430" s="373"/>
      <c r="AY430" s="373"/>
      <c r="AZ430" s="373"/>
      <c r="BA430" s="373"/>
      <c r="BB430" s="373"/>
      <c r="BC430" s="373"/>
      <c r="BD430" s="373"/>
      <c r="BE430" s="373"/>
      <c r="BF430" s="373"/>
    </row>
    <row r="431" spans="44:58" s="38" customFormat="1" x14ac:dyDescent="0.35">
      <c r="AR431" s="373"/>
      <c r="AS431" s="373"/>
      <c r="AT431" s="373"/>
      <c r="AU431" s="373"/>
      <c r="AV431" s="373"/>
      <c r="AW431" s="373"/>
      <c r="AX431" s="373"/>
      <c r="AY431" s="373"/>
      <c r="AZ431" s="373"/>
      <c r="BA431" s="373"/>
      <c r="BB431" s="373"/>
      <c r="BC431" s="373"/>
      <c r="BD431" s="373"/>
      <c r="BE431" s="373"/>
      <c r="BF431" s="373"/>
    </row>
    <row r="432" spans="44:58" s="38" customFormat="1" x14ac:dyDescent="0.35">
      <c r="AR432" s="373"/>
      <c r="AS432" s="373"/>
      <c r="AT432" s="373"/>
      <c r="AU432" s="373"/>
      <c r="AV432" s="373"/>
      <c r="AW432" s="373"/>
      <c r="AX432" s="373"/>
      <c r="AY432" s="373"/>
      <c r="AZ432" s="373"/>
      <c r="BA432" s="373"/>
      <c r="BB432" s="373"/>
      <c r="BC432" s="373"/>
      <c r="BD432" s="373"/>
      <c r="BE432" s="373"/>
      <c r="BF432" s="373"/>
    </row>
    <row r="433" spans="44:58" s="38" customFormat="1" x14ac:dyDescent="0.35">
      <c r="AR433" s="373"/>
      <c r="AS433" s="373"/>
      <c r="AT433" s="373"/>
      <c r="AU433" s="373"/>
      <c r="AV433" s="373"/>
      <c r="AW433" s="373"/>
      <c r="AX433" s="373"/>
      <c r="AY433" s="373"/>
      <c r="AZ433" s="373"/>
      <c r="BA433" s="373"/>
      <c r="BB433" s="373"/>
      <c r="BC433" s="373"/>
      <c r="BD433" s="373"/>
      <c r="BE433" s="373"/>
      <c r="BF433" s="373"/>
    </row>
    <row r="434" spans="44:58" s="38" customFormat="1" x14ac:dyDescent="0.35">
      <c r="AR434" s="373"/>
      <c r="AS434" s="373"/>
      <c r="AT434" s="373"/>
      <c r="AU434" s="373"/>
      <c r="AV434" s="373"/>
      <c r="AW434" s="373"/>
      <c r="AX434" s="373"/>
      <c r="AY434" s="373"/>
      <c r="AZ434" s="373"/>
      <c r="BA434" s="373"/>
      <c r="BB434" s="373"/>
      <c r="BC434" s="373"/>
      <c r="BD434" s="373"/>
      <c r="BE434" s="373"/>
      <c r="BF434" s="373"/>
    </row>
    <row r="435" spans="44:58" s="38" customFormat="1" x14ac:dyDescent="0.35">
      <c r="AR435" s="373"/>
      <c r="AS435" s="373"/>
      <c r="AT435" s="373"/>
      <c r="AU435" s="373"/>
      <c r="AV435" s="373"/>
      <c r="AW435" s="373"/>
      <c r="AX435" s="373"/>
      <c r="AY435" s="373"/>
      <c r="AZ435" s="373"/>
      <c r="BA435" s="373"/>
      <c r="BB435" s="373"/>
      <c r="BC435" s="373"/>
      <c r="BD435" s="373"/>
      <c r="BE435" s="373"/>
      <c r="BF435" s="373"/>
    </row>
    <row r="436" spans="44:58" s="38" customFormat="1" x14ac:dyDescent="0.35">
      <c r="AR436" s="373"/>
      <c r="AS436" s="373"/>
      <c r="AT436" s="373"/>
      <c r="AU436" s="373"/>
      <c r="AV436" s="373"/>
      <c r="AW436" s="373"/>
      <c r="AX436" s="373"/>
      <c r="AY436" s="373"/>
      <c r="AZ436" s="373"/>
      <c r="BA436" s="373"/>
      <c r="BB436" s="373"/>
      <c r="BC436" s="373"/>
      <c r="BD436" s="373"/>
      <c r="BE436" s="373"/>
      <c r="BF436" s="373"/>
    </row>
    <row r="437" spans="44:58" s="38" customFormat="1" x14ac:dyDescent="0.35">
      <c r="AR437" s="373"/>
      <c r="AS437" s="373"/>
      <c r="AT437" s="373"/>
      <c r="AU437" s="373"/>
      <c r="AV437" s="373"/>
      <c r="AW437" s="373"/>
      <c r="AX437" s="373"/>
      <c r="AY437" s="373"/>
      <c r="AZ437" s="373"/>
      <c r="BA437" s="373"/>
      <c r="BB437" s="373"/>
      <c r="BC437" s="373"/>
      <c r="BD437" s="373"/>
      <c r="BE437" s="373"/>
      <c r="BF437" s="373"/>
    </row>
    <row r="438" spans="44:58" s="38" customFormat="1" x14ac:dyDescent="0.35">
      <c r="AR438" s="373"/>
      <c r="AS438" s="373"/>
      <c r="AT438" s="373"/>
      <c r="AU438" s="373"/>
      <c r="AV438" s="373"/>
      <c r="AW438" s="373"/>
      <c r="AX438" s="373"/>
      <c r="AY438" s="373"/>
      <c r="AZ438" s="373"/>
      <c r="BA438" s="373"/>
      <c r="BB438" s="373"/>
      <c r="BC438" s="373"/>
      <c r="BD438" s="373"/>
      <c r="BE438" s="373"/>
      <c r="BF438" s="373"/>
    </row>
    <row r="439" spans="44:58" s="38" customFormat="1" x14ac:dyDescent="0.35">
      <c r="AR439" s="373"/>
      <c r="AS439" s="373"/>
      <c r="AT439" s="373"/>
      <c r="AU439" s="373"/>
      <c r="AV439" s="373"/>
      <c r="AW439" s="373"/>
      <c r="AX439" s="373"/>
      <c r="AY439" s="373"/>
      <c r="AZ439" s="373"/>
      <c r="BA439" s="373"/>
      <c r="BB439" s="373"/>
      <c r="BC439" s="373"/>
      <c r="BD439" s="373"/>
      <c r="BE439" s="373"/>
      <c r="BF439" s="373"/>
    </row>
    <row r="440" spans="44:58" s="38" customFormat="1" x14ac:dyDescent="0.35">
      <c r="AR440" s="373"/>
      <c r="AS440" s="373"/>
      <c r="AT440" s="373"/>
      <c r="AU440" s="373"/>
      <c r="AV440" s="373"/>
      <c r="AW440" s="373"/>
      <c r="AX440" s="373"/>
      <c r="AY440" s="373"/>
      <c r="AZ440" s="373"/>
      <c r="BA440" s="373"/>
      <c r="BB440" s="373"/>
      <c r="BC440" s="373"/>
      <c r="BD440" s="373"/>
      <c r="BE440" s="373"/>
      <c r="BF440" s="373"/>
    </row>
    <row r="441" spans="44:58" s="38" customFormat="1" x14ac:dyDescent="0.35">
      <c r="AR441" s="373"/>
      <c r="AS441" s="373"/>
      <c r="AT441" s="373"/>
      <c r="AU441" s="373"/>
      <c r="AV441" s="373"/>
      <c r="AW441" s="373"/>
      <c r="AX441" s="373"/>
      <c r="AY441" s="373"/>
      <c r="AZ441" s="373"/>
      <c r="BA441" s="373"/>
      <c r="BB441" s="373"/>
      <c r="BC441" s="373"/>
      <c r="BD441" s="373"/>
      <c r="BE441" s="373"/>
      <c r="BF441" s="373"/>
    </row>
    <row r="442" spans="44:58" s="38" customFormat="1" x14ac:dyDescent="0.35">
      <c r="AR442" s="373"/>
      <c r="AS442" s="373"/>
      <c r="AT442" s="373"/>
      <c r="AU442" s="373"/>
      <c r="AV442" s="373"/>
      <c r="AW442" s="373"/>
      <c r="AX442" s="373"/>
      <c r="AY442" s="373"/>
      <c r="AZ442" s="373"/>
      <c r="BA442" s="373"/>
      <c r="BB442" s="373"/>
      <c r="BC442" s="373"/>
      <c r="BD442" s="373"/>
      <c r="BE442" s="373"/>
      <c r="BF442" s="373"/>
    </row>
    <row r="443" spans="44:58" s="38" customFormat="1" x14ac:dyDescent="0.35">
      <c r="AR443" s="373"/>
      <c r="AS443" s="373"/>
      <c r="AT443" s="373"/>
      <c r="AU443" s="373"/>
      <c r="AV443" s="373"/>
      <c r="AW443" s="373"/>
      <c r="AX443" s="373"/>
      <c r="AY443" s="373"/>
      <c r="AZ443" s="373"/>
      <c r="BA443" s="373"/>
      <c r="BB443" s="373"/>
      <c r="BC443" s="373"/>
      <c r="BD443" s="373"/>
      <c r="BE443" s="373"/>
      <c r="BF443" s="373"/>
    </row>
    <row r="444" spans="44:58" s="38" customFormat="1" x14ac:dyDescent="0.35">
      <c r="AR444" s="373"/>
      <c r="AS444" s="373"/>
      <c r="AT444" s="373"/>
      <c r="AU444" s="373"/>
      <c r="AV444" s="373"/>
      <c r="AW444" s="373"/>
      <c r="AX444" s="373"/>
      <c r="AY444" s="373"/>
      <c r="AZ444" s="373"/>
      <c r="BA444" s="373"/>
      <c r="BB444" s="373"/>
      <c r="BC444" s="373"/>
      <c r="BD444" s="373"/>
      <c r="BE444" s="373"/>
      <c r="BF444" s="373"/>
    </row>
    <row r="445" spans="44:58" s="38" customFormat="1" x14ac:dyDescent="0.35">
      <c r="AR445" s="373"/>
      <c r="AS445" s="373"/>
      <c r="AT445" s="373"/>
      <c r="AU445" s="373"/>
      <c r="AV445" s="373"/>
      <c r="AW445" s="373"/>
      <c r="AX445" s="373"/>
      <c r="AY445" s="373"/>
      <c r="AZ445" s="373"/>
      <c r="BA445" s="373"/>
      <c r="BB445" s="373"/>
      <c r="BC445" s="373"/>
      <c r="BD445" s="373"/>
      <c r="BE445" s="373"/>
      <c r="BF445" s="373"/>
    </row>
    <row r="446" spans="44:58" s="38" customFormat="1" x14ac:dyDescent="0.35">
      <c r="AR446" s="373"/>
      <c r="AS446" s="373"/>
      <c r="AT446" s="373"/>
      <c r="AU446" s="373"/>
      <c r="AV446" s="373"/>
      <c r="AW446" s="373"/>
      <c r="AX446" s="373"/>
      <c r="AY446" s="373"/>
      <c r="AZ446" s="373"/>
      <c r="BA446" s="373"/>
      <c r="BB446" s="373"/>
      <c r="BC446" s="373"/>
      <c r="BD446" s="373"/>
      <c r="BE446" s="373"/>
      <c r="BF446" s="373"/>
    </row>
    <row r="447" spans="44:58" s="38" customFormat="1" x14ac:dyDescent="0.35">
      <c r="AR447" s="373"/>
      <c r="AS447" s="373"/>
      <c r="AT447" s="373"/>
      <c r="AU447" s="373"/>
      <c r="AV447" s="373"/>
      <c r="AW447" s="373"/>
      <c r="AX447" s="373"/>
      <c r="AY447" s="373"/>
      <c r="AZ447" s="373"/>
      <c r="BA447" s="373"/>
      <c r="BB447" s="373"/>
      <c r="BC447" s="373"/>
      <c r="BD447" s="373"/>
      <c r="BE447" s="373"/>
      <c r="BF447" s="373"/>
    </row>
    <row r="448" spans="44:58" s="38" customFormat="1" x14ac:dyDescent="0.35">
      <c r="AR448" s="373"/>
      <c r="AS448" s="373"/>
      <c r="AT448" s="373"/>
      <c r="AU448" s="373"/>
      <c r="AV448" s="373"/>
      <c r="AW448" s="373"/>
      <c r="AX448" s="373"/>
      <c r="AY448" s="373"/>
      <c r="AZ448" s="373"/>
      <c r="BA448" s="373"/>
      <c r="BB448" s="373"/>
      <c r="BC448" s="373"/>
      <c r="BD448" s="373"/>
      <c r="BE448" s="373"/>
      <c r="BF448" s="373"/>
    </row>
    <row r="449" spans="44:58" s="38" customFormat="1" x14ac:dyDescent="0.35">
      <c r="AR449" s="373"/>
      <c r="AS449" s="373"/>
      <c r="AT449" s="373"/>
      <c r="AU449" s="373"/>
      <c r="AV449" s="373"/>
      <c r="AW449" s="373"/>
      <c r="AX449" s="373"/>
      <c r="AY449" s="373"/>
      <c r="AZ449" s="373"/>
      <c r="BA449" s="373"/>
      <c r="BB449" s="373"/>
      <c r="BC449" s="373"/>
      <c r="BD449" s="373"/>
      <c r="BE449" s="373"/>
      <c r="BF449" s="373"/>
    </row>
    <row r="450" spans="44:58" s="38" customFormat="1" x14ac:dyDescent="0.35">
      <c r="AR450" s="373"/>
      <c r="AS450" s="373"/>
      <c r="AT450" s="373"/>
      <c r="AU450" s="373"/>
      <c r="AV450" s="373"/>
      <c r="AW450" s="373"/>
      <c r="AX450" s="373"/>
      <c r="AY450" s="373"/>
      <c r="AZ450" s="373"/>
      <c r="BA450" s="373"/>
      <c r="BB450" s="373"/>
      <c r="BC450" s="373"/>
      <c r="BD450" s="373"/>
      <c r="BE450" s="373"/>
      <c r="BF450" s="373"/>
    </row>
    <row r="451" spans="44:58" s="38" customFormat="1" x14ac:dyDescent="0.35">
      <c r="AR451" s="373"/>
      <c r="AS451" s="373"/>
      <c r="AT451" s="373"/>
      <c r="AU451" s="373"/>
      <c r="AV451" s="373"/>
      <c r="AW451" s="373"/>
      <c r="AX451" s="373"/>
      <c r="AY451" s="373"/>
      <c r="AZ451" s="373"/>
      <c r="BA451" s="373"/>
      <c r="BB451" s="373"/>
      <c r="BC451" s="373"/>
      <c r="BD451" s="373"/>
      <c r="BE451" s="373"/>
      <c r="BF451" s="373"/>
    </row>
    <row r="452" spans="44:58" s="38" customFormat="1" x14ac:dyDescent="0.35">
      <c r="AR452" s="373"/>
      <c r="AS452" s="373"/>
      <c r="AT452" s="373"/>
      <c r="AU452" s="373"/>
      <c r="AV452" s="373"/>
      <c r="AW452" s="373"/>
      <c r="AX452" s="373"/>
      <c r="AY452" s="373"/>
      <c r="AZ452" s="373"/>
      <c r="BA452" s="373"/>
      <c r="BB452" s="373"/>
      <c r="BC452" s="373"/>
      <c r="BD452" s="373"/>
      <c r="BE452" s="373"/>
      <c r="BF452" s="373"/>
    </row>
    <row r="453" spans="44:58" s="38" customFormat="1" x14ac:dyDescent="0.35">
      <c r="AR453" s="373"/>
      <c r="AS453" s="373"/>
      <c r="AT453" s="373"/>
      <c r="AU453" s="373"/>
      <c r="AV453" s="373"/>
      <c r="AW453" s="373"/>
      <c r="AX453" s="373"/>
      <c r="AY453" s="373"/>
      <c r="AZ453" s="373"/>
      <c r="BA453" s="373"/>
      <c r="BB453" s="373"/>
      <c r="BC453" s="373"/>
      <c r="BD453" s="373"/>
      <c r="BE453" s="373"/>
      <c r="BF453" s="373"/>
    </row>
    <row r="454" spans="44:58" s="38" customFormat="1" x14ac:dyDescent="0.35">
      <c r="AR454" s="373"/>
      <c r="AS454" s="373"/>
      <c r="AT454" s="373"/>
      <c r="AU454" s="373"/>
      <c r="AV454" s="373"/>
      <c r="AW454" s="373"/>
      <c r="AX454" s="373"/>
      <c r="AY454" s="373"/>
      <c r="AZ454" s="373"/>
      <c r="BA454" s="373"/>
      <c r="BB454" s="373"/>
      <c r="BC454" s="373"/>
      <c r="BD454" s="373"/>
      <c r="BE454" s="373"/>
      <c r="BF454" s="373"/>
    </row>
    <row r="455" spans="44:58" s="38" customFormat="1" x14ac:dyDescent="0.35">
      <c r="AR455" s="373"/>
      <c r="AS455" s="373"/>
      <c r="AT455" s="373"/>
      <c r="AU455" s="373"/>
      <c r="AV455" s="373"/>
      <c r="AW455" s="373"/>
      <c r="AX455" s="373"/>
      <c r="AY455" s="373"/>
      <c r="AZ455" s="373"/>
      <c r="BA455" s="373"/>
      <c r="BB455" s="373"/>
      <c r="BC455" s="373"/>
      <c r="BD455" s="373"/>
      <c r="BE455" s="373"/>
      <c r="BF455" s="373"/>
    </row>
    <row r="456" spans="44:58" s="38" customFormat="1" x14ac:dyDescent="0.35">
      <c r="AR456" s="373"/>
      <c r="AS456" s="373"/>
      <c r="AT456" s="373"/>
      <c r="AU456" s="373"/>
      <c r="AV456" s="373"/>
      <c r="AW456" s="373"/>
      <c r="AX456" s="373"/>
      <c r="AY456" s="373"/>
      <c r="AZ456" s="373"/>
      <c r="BA456" s="373"/>
      <c r="BB456" s="373"/>
      <c r="BC456" s="373"/>
      <c r="BD456" s="373"/>
      <c r="BE456" s="373"/>
      <c r="BF456" s="373"/>
    </row>
    <row r="457" spans="44:58" s="38" customFormat="1" x14ac:dyDescent="0.35">
      <c r="AR457" s="373"/>
      <c r="AS457" s="373"/>
      <c r="AT457" s="373"/>
      <c r="AU457" s="373"/>
      <c r="AV457" s="373"/>
      <c r="AW457" s="373"/>
      <c r="AX457" s="373"/>
      <c r="AY457" s="373"/>
      <c r="AZ457" s="373"/>
      <c r="BA457" s="373"/>
      <c r="BB457" s="373"/>
      <c r="BC457" s="373"/>
      <c r="BD457" s="373"/>
      <c r="BE457" s="373"/>
      <c r="BF457" s="373"/>
    </row>
    <row r="458" spans="44:58" s="38" customFormat="1" x14ac:dyDescent="0.35">
      <c r="AR458" s="373"/>
      <c r="AS458" s="373"/>
      <c r="AT458" s="373"/>
      <c r="AU458" s="373"/>
      <c r="AV458" s="373"/>
      <c r="AW458" s="373"/>
      <c r="AX458" s="373"/>
      <c r="AY458" s="373"/>
      <c r="AZ458" s="373"/>
      <c r="BA458" s="373"/>
      <c r="BB458" s="373"/>
      <c r="BC458" s="373"/>
      <c r="BD458" s="373"/>
      <c r="BE458" s="373"/>
      <c r="BF458" s="373"/>
    </row>
    <row r="459" spans="44:58" s="38" customFormat="1" x14ac:dyDescent="0.35">
      <c r="AR459" s="373"/>
      <c r="AS459" s="373"/>
      <c r="AT459" s="373"/>
      <c r="AU459" s="373"/>
      <c r="AV459" s="373"/>
      <c r="AW459" s="373"/>
      <c r="AX459" s="373"/>
      <c r="AY459" s="373"/>
      <c r="AZ459" s="373"/>
      <c r="BA459" s="373"/>
      <c r="BB459" s="373"/>
      <c r="BC459" s="373"/>
      <c r="BD459" s="373"/>
      <c r="BE459" s="373"/>
      <c r="BF459" s="373"/>
    </row>
    <row r="460" spans="44:58" s="38" customFormat="1" x14ac:dyDescent="0.35">
      <c r="AR460" s="373"/>
      <c r="AS460" s="373"/>
      <c r="AT460" s="373"/>
      <c r="AU460" s="373"/>
      <c r="AV460" s="373"/>
      <c r="AW460" s="373"/>
      <c r="AX460" s="373"/>
      <c r="AY460" s="373"/>
      <c r="AZ460" s="373"/>
      <c r="BA460" s="373"/>
      <c r="BB460" s="373"/>
      <c r="BC460" s="373"/>
      <c r="BD460" s="373"/>
      <c r="BE460" s="373"/>
      <c r="BF460" s="373"/>
    </row>
    <row r="461" spans="44:58" s="38" customFormat="1" x14ac:dyDescent="0.35">
      <c r="AR461" s="373"/>
      <c r="AS461" s="373"/>
      <c r="AT461" s="373"/>
      <c r="AU461" s="373"/>
      <c r="AV461" s="373"/>
      <c r="AW461" s="373"/>
      <c r="AX461" s="373"/>
      <c r="AY461" s="373"/>
      <c r="AZ461" s="373"/>
      <c r="BA461" s="373"/>
      <c r="BB461" s="373"/>
      <c r="BC461" s="373"/>
      <c r="BD461" s="373"/>
      <c r="BE461" s="373"/>
      <c r="BF461" s="373"/>
    </row>
    <row r="462" spans="44:58" s="38" customFormat="1" x14ac:dyDescent="0.35">
      <c r="AR462" s="373"/>
      <c r="AS462" s="373"/>
      <c r="AT462" s="373"/>
      <c r="AU462" s="373"/>
      <c r="AV462" s="373"/>
      <c r="AW462" s="373"/>
      <c r="AX462" s="373"/>
      <c r="AY462" s="373"/>
      <c r="AZ462" s="373"/>
      <c r="BA462" s="373"/>
      <c r="BB462" s="373"/>
      <c r="BC462" s="373"/>
      <c r="BD462" s="373"/>
      <c r="BE462" s="373"/>
      <c r="BF462" s="373"/>
    </row>
    <row r="463" spans="44:58" s="38" customFormat="1" x14ac:dyDescent="0.35">
      <c r="AR463" s="373"/>
      <c r="AS463" s="373"/>
      <c r="AT463" s="373"/>
      <c r="AU463" s="373"/>
      <c r="AV463" s="373"/>
      <c r="AW463" s="373"/>
      <c r="AX463" s="373"/>
      <c r="AY463" s="373"/>
      <c r="AZ463" s="373"/>
      <c r="BA463" s="373"/>
      <c r="BB463" s="373"/>
      <c r="BC463" s="373"/>
      <c r="BD463" s="373"/>
      <c r="BE463" s="373"/>
      <c r="BF463" s="373"/>
    </row>
    <row r="464" spans="44:58" s="38" customFormat="1" x14ac:dyDescent="0.35">
      <c r="AR464" s="373"/>
      <c r="AS464" s="373"/>
      <c r="AT464" s="373"/>
      <c r="AU464" s="373"/>
      <c r="AV464" s="373"/>
      <c r="AW464" s="373"/>
      <c r="AX464" s="373"/>
      <c r="AY464" s="373"/>
      <c r="AZ464" s="373"/>
      <c r="BA464" s="373"/>
      <c r="BB464" s="373"/>
      <c r="BC464" s="373"/>
      <c r="BD464" s="373"/>
      <c r="BE464" s="373"/>
      <c r="BF464" s="373"/>
    </row>
    <row r="465" spans="44:58" s="38" customFormat="1" x14ac:dyDescent="0.35">
      <c r="AR465" s="373"/>
      <c r="AS465" s="373"/>
      <c r="AT465" s="373"/>
      <c r="AU465" s="373"/>
      <c r="AV465" s="373"/>
      <c r="AW465" s="373"/>
      <c r="AX465" s="373"/>
      <c r="AY465" s="373"/>
      <c r="AZ465" s="373"/>
      <c r="BA465" s="373"/>
      <c r="BB465" s="373"/>
      <c r="BC465" s="373"/>
      <c r="BD465" s="373"/>
      <c r="BE465" s="373"/>
      <c r="BF465" s="373"/>
    </row>
    <row r="466" spans="44:58" s="38" customFormat="1" x14ac:dyDescent="0.35">
      <c r="AR466" s="373"/>
      <c r="AS466" s="373"/>
      <c r="AT466" s="373"/>
      <c r="AU466" s="373"/>
      <c r="AV466" s="373"/>
      <c r="AW466" s="373"/>
      <c r="AX466" s="373"/>
      <c r="AY466" s="373"/>
      <c r="AZ466" s="373"/>
      <c r="BA466" s="373"/>
      <c r="BB466" s="373"/>
      <c r="BC466" s="373"/>
      <c r="BD466" s="373"/>
      <c r="BE466" s="373"/>
      <c r="BF466" s="373"/>
    </row>
    <row r="467" spans="44:58" s="38" customFormat="1" x14ac:dyDescent="0.35">
      <c r="AR467" s="373"/>
      <c r="AS467" s="373"/>
      <c r="AT467" s="373"/>
      <c r="AU467" s="373"/>
      <c r="AV467" s="373"/>
      <c r="AW467" s="373"/>
      <c r="AX467" s="373"/>
      <c r="AY467" s="373"/>
      <c r="AZ467" s="373"/>
      <c r="BA467" s="373"/>
      <c r="BB467" s="373"/>
      <c r="BC467" s="373"/>
      <c r="BD467" s="373"/>
      <c r="BE467" s="373"/>
      <c r="BF467" s="373"/>
    </row>
    <row r="468" spans="44:58" s="38" customFormat="1" x14ac:dyDescent="0.35">
      <c r="AR468" s="373"/>
      <c r="AS468" s="373"/>
      <c r="AT468" s="373"/>
      <c r="AU468" s="373"/>
      <c r="AV468" s="373"/>
      <c r="AW468" s="373"/>
      <c r="AX468" s="373"/>
      <c r="AY468" s="373"/>
      <c r="AZ468" s="373"/>
      <c r="BA468" s="373"/>
      <c r="BB468" s="373"/>
      <c r="BC468" s="373"/>
      <c r="BD468" s="373"/>
      <c r="BE468" s="373"/>
      <c r="BF468" s="373"/>
    </row>
    <row r="469" spans="44:58" s="38" customFormat="1" x14ac:dyDescent="0.35">
      <c r="AR469" s="373"/>
      <c r="AS469" s="373"/>
      <c r="AT469" s="373"/>
      <c r="AU469" s="373"/>
      <c r="AV469" s="373"/>
      <c r="AW469" s="373"/>
      <c r="AX469" s="373"/>
      <c r="AY469" s="373"/>
      <c r="AZ469" s="373"/>
      <c r="BA469" s="373"/>
      <c r="BB469" s="373"/>
      <c r="BC469" s="373"/>
      <c r="BD469" s="373"/>
      <c r="BE469" s="373"/>
      <c r="BF469" s="373"/>
    </row>
    <row r="470" spans="44:58" s="38" customFormat="1" x14ac:dyDescent="0.35">
      <c r="AR470" s="373"/>
      <c r="AS470" s="373"/>
      <c r="AT470" s="373"/>
      <c r="AU470" s="373"/>
      <c r="AV470" s="373"/>
      <c r="AW470" s="373"/>
      <c r="AX470" s="373"/>
      <c r="AY470" s="373"/>
      <c r="AZ470" s="373"/>
      <c r="BA470" s="373"/>
      <c r="BB470" s="373"/>
      <c r="BC470" s="373"/>
      <c r="BD470" s="373"/>
      <c r="BE470" s="373"/>
      <c r="BF470" s="373"/>
    </row>
    <row r="471" spans="44:58" s="38" customFormat="1" x14ac:dyDescent="0.35">
      <c r="AR471" s="373"/>
      <c r="AS471" s="373"/>
      <c r="AT471" s="373"/>
      <c r="AU471" s="373"/>
      <c r="AV471" s="373"/>
      <c r="AW471" s="373"/>
      <c r="AX471" s="373"/>
      <c r="AY471" s="373"/>
      <c r="AZ471" s="373"/>
      <c r="BA471" s="373"/>
      <c r="BB471" s="373"/>
      <c r="BC471" s="373"/>
      <c r="BD471" s="373"/>
      <c r="BE471" s="373"/>
      <c r="BF471" s="373"/>
    </row>
    <row r="472" spans="44:58" s="38" customFormat="1" x14ac:dyDescent="0.35">
      <c r="AR472" s="373"/>
      <c r="AS472" s="373"/>
      <c r="AT472" s="373"/>
      <c r="AU472" s="373"/>
      <c r="AV472" s="373"/>
      <c r="AW472" s="373"/>
      <c r="AX472" s="373"/>
      <c r="AY472" s="373"/>
      <c r="AZ472" s="373"/>
      <c r="BA472" s="373"/>
      <c r="BB472" s="373"/>
      <c r="BC472" s="373"/>
      <c r="BD472" s="373"/>
      <c r="BE472" s="373"/>
      <c r="BF472" s="373"/>
    </row>
    <row r="473" spans="44:58" s="38" customFormat="1" x14ac:dyDescent="0.35">
      <c r="AR473" s="373"/>
      <c r="AS473" s="373"/>
      <c r="AT473" s="373"/>
      <c r="AU473" s="373"/>
      <c r="AV473" s="373"/>
      <c r="AW473" s="373"/>
      <c r="AX473" s="373"/>
      <c r="AY473" s="373"/>
      <c r="AZ473" s="373"/>
      <c r="BA473" s="373"/>
      <c r="BB473" s="373"/>
      <c r="BC473" s="373"/>
      <c r="BD473" s="373"/>
      <c r="BE473" s="373"/>
      <c r="BF473" s="373"/>
    </row>
    <row r="474" spans="44:58" s="38" customFormat="1" x14ac:dyDescent="0.35">
      <c r="AR474" s="373"/>
      <c r="AS474" s="373"/>
      <c r="AT474" s="373"/>
      <c r="AU474" s="373"/>
      <c r="AV474" s="373"/>
      <c r="AW474" s="373"/>
      <c r="AX474" s="373"/>
      <c r="AY474" s="373"/>
      <c r="AZ474" s="373"/>
      <c r="BA474" s="373"/>
      <c r="BB474" s="373"/>
      <c r="BC474" s="373"/>
      <c r="BD474" s="373"/>
      <c r="BE474" s="373"/>
      <c r="BF474" s="373"/>
    </row>
    <row r="475" spans="44:58" s="38" customFormat="1" x14ac:dyDescent="0.35">
      <c r="AR475" s="373"/>
      <c r="AS475" s="373"/>
      <c r="AT475" s="373"/>
      <c r="AU475" s="373"/>
      <c r="AV475" s="373"/>
      <c r="AW475" s="373"/>
      <c r="AX475" s="373"/>
      <c r="AY475" s="373"/>
      <c r="AZ475" s="373"/>
      <c r="BA475" s="373"/>
      <c r="BB475" s="373"/>
      <c r="BC475" s="373"/>
      <c r="BD475" s="373"/>
      <c r="BE475" s="373"/>
      <c r="BF475" s="373"/>
    </row>
    <row r="476" spans="44:58" s="38" customFormat="1" x14ac:dyDescent="0.35">
      <c r="AR476" s="373"/>
      <c r="AS476" s="373"/>
      <c r="AT476" s="373"/>
      <c r="AU476" s="373"/>
      <c r="AV476" s="373"/>
      <c r="AW476" s="373"/>
      <c r="AX476" s="373"/>
      <c r="AY476" s="373"/>
      <c r="AZ476" s="373"/>
      <c r="BA476" s="373"/>
      <c r="BB476" s="373"/>
      <c r="BC476" s="373"/>
      <c r="BD476" s="373"/>
      <c r="BE476" s="373"/>
      <c r="BF476" s="373"/>
    </row>
    <row r="477" spans="44:58" s="38" customFormat="1" x14ac:dyDescent="0.35">
      <c r="AR477" s="373"/>
      <c r="AS477" s="373"/>
      <c r="AT477" s="373"/>
      <c r="AU477" s="373"/>
      <c r="AV477" s="373"/>
      <c r="AW477" s="373"/>
      <c r="AX477" s="373"/>
      <c r="AY477" s="373"/>
      <c r="AZ477" s="373"/>
      <c r="BA477" s="373"/>
      <c r="BB477" s="373"/>
      <c r="BC477" s="373"/>
      <c r="BD477" s="373"/>
      <c r="BE477" s="373"/>
      <c r="BF477" s="373"/>
    </row>
    <row r="478" spans="44:58" s="38" customFormat="1" x14ac:dyDescent="0.35">
      <c r="AR478" s="373"/>
      <c r="AS478" s="373"/>
      <c r="AT478" s="373"/>
      <c r="AU478" s="373"/>
      <c r="AV478" s="373"/>
      <c r="AW478" s="373"/>
      <c r="AX478" s="373"/>
      <c r="AY478" s="373"/>
      <c r="AZ478" s="373"/>
      <c r="BA478" s="373"/>
      <c r="BB478" s="373"/>
      <c r="BC478" s="373"/>
      <c r="BD478" s="373"/>
      <c r="BE478" s="373"/>
      <c r="BF478" s="373"/>
    </row>
    <row r="479" spans="44:58" s="38" customFormat="1" x14ac:dyDescent="0.35">
      <c r="AR479" s="373"/>
      <c r="AS479" s="373"/>
      <c r="AT479" s="373"/>
      <c r="AU479" s="373"/>
      <c r="AV479" s="373"/>
      <c r="AW479" s="373"/>
      <c r="AX479" s="373"/>
      <c r="AY479" s="373"/>
      <c r="AZ479" s="373"/>
      <c r="BA479" s="373"/>
      <c r="BB479" s="373"/>
      <c r="BC479" s="373"/>
      <c r="BD479" s="373"/>
      <c r="BE479" s="373"/>
      <c r="BF479" s="373"/>
    </row>
    <row r="480" spans="44:58" s="38" customFormat="1" x14ac:dyDescent="0.35">
      <c r="AR480" s="373"/>
      <c r="AS480" s="373"/>
      <c r="AT480" s="373"/>
      <c r="AU480" s="373"/>
      <c r="AV480" s="373"/>
      <c r="AW480" s="373"/>
      <c r="AX480" s="373"/>
      <c r="AY480" s="373"/>
      <c r="AZ480" s="373"/>
      <c r="BA480" s="373"/>
      <c r="BB480" s="373"/>
      <c r="BC480" s="373"/>
      <c r="BD480" s="373"/>
      <c r="BE480" s="373"/>
      <c r="BF480" s="373"/>
    </row>
    <row r="481" spans="44:58" s="38" customFormat="1" x14ac:dyDescent="0.35">
      <c r="AR481" s="373"/>
      <c r="AS481" s="373"/>
      <c r="AT481" s="373"/>
      <c r="AU481" s="373"/>
      <c r="AV481" s="373"/>
      <c r="AW481" s="373"/>
      <c r="AX481" s="373"/>
      <c r="AY481" s="373"/>
      <c r="AZ481" s="373"/>
      <c r="BA481" s="373"/>
      <c r="BB481" s="373"/>
      <c r="BC481" s="373"/>
      <c r="BD481" s="373"/>
      <c r="BE481" s="373"/>
      <c r="BF481" s="373"/>
    </row>
    <row r="482" spans="44:58" s="38" customFormat="1" x14ac:dyDescent="0.35">
      <c r="AR482" s="373"/>
      <c r="AS482" s="373"/>
      <c r="AT482" s="373"/>
      <c r="AU482" s="373"/>
      <c r="AV482" s="373"/>
      <c r="AW482" s="373"/>
      <c r="AX482" s="373"/>
      <c r="AY482" s="373"/>
      <c r="AZ482" s="373"/>
      <c r="BA482" s="373"/>
      <c r="BB482" s="373"/>
      <c r="BC482" s="373"/>
      <c r="BD482" s="373"/>
      <c r="BE482" s="373"/>
      <c r="BF482" s="373"/>
    </row>
    <row r="483" spans="44:58" s="38" customFormat="1" x14ac:dyDescent="0.35">
      <c r="AR483" s="373"/>
      <c r="AS483" s="373"/>
      <c r="AT483" s="373"/>
      <c r="AU483" s="373"/>
      <c r="AV483" s="373"/>
      <c r="AW483" s="373"/>
      <c r="AX483" s="373"/>
      <c r="AY483" s="373"/>
      <c r="AZ483" s="373"/>
      <c r="BA483" s="373"/>
      <c r="BB483" s="373"/>
      <c r="BC483" s="373"/>
      <c r="BD483" s="373"/>
      <c r="BE483" s="373"/>
      <c r="BF483" s="373"/>
    </row>
    <row r="484" spans="44:58" s="38" customFormat="1" x14ac:dyDescent="0.35">
      <c r="AR484" s="373"/>
      <c r="AS484" s="373"/>
      <c r="AT484" s="373"/>
      <c r="AU484" s="373"/>
      <c r="AV484" s="373"/>
      <c r="AW484" s="373"/>
      <c r="AX484" s="373"/>
      <c r="AY484" s="373"/>
      <c r="AZ484" s="373"/>
      <c r="BA484" s="373"/>
      <c r="BB484" s="373"/>
      <c r="BC484" s="373"/>
      <c r="BD484" s="373"/>
      <c r="BE484" s="373"/>
      <c r="BF484" s="373"/>
    </row>
    <row r="485" spans="44:58" s="38" customFormat="1" x14ac:dyDescent="0.35">
      <c r="AR485" s="373"/>
      <c r="AS485" s="373"/>
      <c r="AT485" s="373"/>
      <c r="AU485" s="373"/>
      <c r="AV485" s="373"/>
      <c r="AW485" s="373"/>
      <c r="AX485" s="373"/>
      <c r="AY485" s="373"/>
      <c r="AZ485" s="373"/>
      <c r="BA485" s="373"/>
      <c r="BB485" s="373"/>
      <c r="BC485" s="373"/>
      <c r="BD485" s="373"/>
      <c r="BE485" s="373"/>
      <c r="BF485" s="373"/>
    </row>
    <row r="486" spans="44:58" s="38" customFormat="1" x14ac:dyDescent="0.35">
      <c r="AR486" s="373"/>
      <c r="AS486" s="373"/>
      <c r="AT486" s="373"/>
      <c r="AU486" s="373"/>
      <c r="AV486" s="373"/>
      <c r="AW486" s="373"/>
      <c r="AX486" s="373"/>
      <c r="AY486" s="373"/>
      <c r="AZ486" s="373"/>
      <c r="BA486" s="373"/>
      <c r="BB486" s="373"/>
      <c r="BC486" s="373"/>
      <c r="BD486" s="373"/>
      <c r="BE486" s="373"/>
      <c r="BF486" s="373"/>
    </row>
    <row r="487" spans="44:58" s="38" customFormat="1" x14ac:dyDescent="0.35">
      <c r="AR487" s="373"/>
      <c r="AS487" s="373"/>
      <c r="AT487" s="373"/>
      <c r="AU487" s="373"/>
      <c r="AV487" s="373"/>
      <c r="AW487" s="373"/>
      <c r="AX487" s="373"/>
      <c r="AY487" s="373"/>
      <c r="AZ487" s="373"/>
      <c r="BA487" s="373"/>
      <c r="BB487" s="373"/>
      <c r="BC487" s="373"/>
      <c r="BD487" s="373"/>
      <c r="BE487" s="373"/>
      <c r="BF487" s="373"/>
    </row>
    <row r="488" spans="44:58" s="38" customFormat="1" x14ac:dyDescent="0.35">
      <c r="AR488" s="373"/>
      <c r="AS488" s="373"/>
      <c r="AT488" s="373"/>
      <c r="AU488" s="373"/>
      <c r="AV488" s="373"/>
      <c r="AW488" s="373"/>
      <c r="AX488" s="373"/>
      <c r="AY488" s="373"/>
      <c r="AZ488" s="373"/>
      <c r="BA488" s="373"/>
      <c r="BB488" s="373"/>
      <c r="BC488" s="373"/>
      <c r="BD488" s="373"/>
      <c r="BE488" s="373"/>
      <c r="BF488" s="373"/>
    </row>
    <row r="489" spans="44:58" s="38" customFormat="1" x14ac:dyDescent="0.35">
      <c r="AR489" s="373"/>
      <c r="AS489" s="373"/>
      <c r="AT489" s="373"/>
      <c r="AU489" s="373"/>
      <c r="AV489" s="373"/>
      <c r="AW489" s="373"/>
      <c r="AX489" s="373"/>
      <c r="AY489" s="373"/>
      <c r="AZ489" s="373"/>
      <c r="BA489" s="373"/>
      <c r="BB489" s="373"/>
      <c r="BC489" s="373"/>
      <c r="BD489" s="373"/>
      <c r="BE489" s="373"/>
      <c r="BF489" s="373"/>
    </row>
    <row r="490" spans="44:58" s="38" customFormat="1" x14ac:dyDescent="0.35">
      <c r="AR490" s="373"/>
      <c r="AS490" s="373"/>
      <c r="AT490" s="373"/>
      <c r="AU490" s="373"/>
      <c r="AV490" s="373"/>
      <c r="AW490" s="373"/>
      <c r="AX490" s="373"/>
      <c r="AY490" s="373"/>
      <c r="AZ490" s="373"/>
      <c r="BA490" s="373"/>
      <c r="BB490" s="373"/>
      <c r="BC490" s="373"/>
      <c r="BD490" s="373"/>
      <c r="BE490" s="373"/>
      <c r="BF490" s="373"/>
    </row>
    <row r="491" spans="44:58" s="38" customFormat="1" x14ac:dyDescent="0.35">
      <c r="AR491" s="373"/>
      <c r="AS491" s="373"/>
      <c r="AT491" s="373"/>
      <c r="AU491" s="373"/>
      <c r="AV491" s="373"/>
      <c r="AW491" s="373"/>
      <c r="AX491" s="373"/>
      <c r="AY491" s="373"/>
      <c r="AZ491" s="373"/>
      <c r="BA491" s="373"/>
      <c r="BB491" s="373"/>
      <c r="BC491" s="373"/>
      <c r="BD491" s="373"/>
      <c r="BE491" s="373"/>
      <c r="BF491" s="373"/>
    </row>
    <row r="492" spans="44:58" s="38" customFormat="1" x14ac:dyDescent="0.35">
      <c r="AR492" s="373"/>
      <c r="AS492" s="373"/>
      <c r="AT492" s="373"/>
      <c r="AU492" s="373"/>
      <c r="AV492" s="373"/>
      <c r="AW492" s="373"/>
      <c r="AX492" s="373"/>
      <c r="AY492" s="373"/>
      <c r="AZ492" s="373"/>
      <c r="BA492" s="373"/>
      <c r="BB492" s="373"/>
      <c r="BC492" s="373"/>
      <c r="BD492" s="373"/>
      <c r="BE492" s="373"/>
      <c r="BF492" s="373"/>
    </row>
    <row r="493" spans="44:58" s="38" customFormat="1" x14ac:dyDescent="0.35">
      <c r="AR493" s="373"/>
      <c r="AS493" s="373"/>
      <c r="AT493" s="373"/>
      <c r="AU493" s="373"/>
      <c r="AV493" s="373"/>
      <c r="AW493" s="373"/>
      <c r="AX493" s="373"/>
      <c r="AY493" s="373"/>
      <c r="AZ493" s="373"/>
      <c r="BA493" s="373"/>
      <c r="BB493" s="373"/>
      <c r="BC493" s="373"/>
      <c r="BD493" s="373"/>
      <c r="BE493" s="373"/>
      <c r="BF493" s="373"/>
    </row>
    <row r="494" spans="44:58" s="38" customFormat="1" x14ac:dyDescent="0.35">
      <c r="AR494" s="373"/>
      <c r="AS494" s="373"/>
      <c r="AT494" s="373"/>
      <c r="AU494" s="373"/>
      <c r="AV494" s="373"/>
      <c r="AW494" s="373"/>
      <c r="AX494" s="373"/>
      <c r="AY494" s="373"/>
      <c r="AZ494" s="373"/>
      <c r="BA494" s="373"/>
      <c r="BB494" s="373"/>
      <c r="BC494" s="373"/>
      <c r="BD494" s="373"/>
      <c r="BE494" s="373"/>
      <c r="BF494" s="373"/>
    </row>
    <row r="495" spans="44:58" s="38" customFormat="1" x14ac:dyDescent="0.35">
      <c r="AR495" s="373"/>
      <c r="AS495" s="373"/>
      <c r="AT495" s="373"/>
      <c r="AU495" s="373"/>
      <c r="AV495" s="373"/>
      <c r="AW495" s="373"/>
      <c r="AX495" s="373"/>
      <c r="AY495" s="373"/>
      <c r="AZ495" s="373"/>
      <c r="BA495" s="373"/>
      <c r="BB495" s="373"/>
      <c r="BC495" s="373"/>
      <c r="BD495" s="373"/>
      <c r="BE495" s="373"/>
      <c r="BF495" s="373"/>
    </row>
    <row r="496" spans="44:58" s="38" customFormat="1" x14ac:dyDescent="0.35">
      <c r="AR496" s="373"/>
      <c r="AS496" s="373"/>
      <c r="AT496" s="373"/>
      <c r="AU496" s="373"/>
      <c r="AV496" s="373"/>
      <c r="AW496" s="373"/>
      <c r="AX496" s="373"/>
      <c r="AY496" s="373"/>
      <c r="AZ496" s="373"/>
      <c r="BA496" s="373"/>
      <c r="BB496" s="373"/>
      <c r="BC496" s="373"/>
      <c r="BD496" s="373"/>
      <c r="BE496" s="373"/>
      <c r="BF496" s="373"/>
    </row>
    <row r="497" spans="44:58" s="38" customFormat="1" x14ac:dyDescent="0.35">
      <c r="AR497" s="373"/>
      <c r="AS497" s="373"/>
      <c r="AT497" s="373"/>
      <c r="AU497" s="373"/>
      <c r="AV497" s="373"/>
      <c r="AW497" s="373"/>
      <c r="AX497" s="373"/>
      <c r="AY497" s="373"/>
      <c r="AZ497" s="373"/>
      <c r="BA497" s="373"/>
      <c r="BB497" s="373"/>
      <c r="BC497" s="373"/>
      <c r="BD497" s="373"/>
      <c r="BE497" s="373"/>
      <c r="BF497" s="373"/>
    </row>
    <row r="498" spans="44:58" s="38" customFormat="1" x14ac:dyDescent="0.35">
      <c r="AR498" s="373"/>
      <c r="AS498" s="373"/>
      <c r="AT498" s="373"/>
      <c r="AU498" s="373"/>
      <c r="AV498" s="373"/>
      <c r="AW498" s="373"/>
      <c r="AX498" s="373"/>
      <c r="AY498" s="373"/>
      <c r="AZ498" s="373"/>
      <c r="BA498" s="373"/>
      <c r="BB498" s="373"/>
      <c r="BC498" s="373"/>
      <c r="BD498" s="373"/>
      <c r="BE498" s="373"/>
      <c r="BF498" s="373"/>
    </row>
    <row r="499" spans="44:58" s="38" customFormat="1" x14ac:dyDescent="0.35">
      <c r="AR499" s="373"/>
      <c r="AS499" s="373"/>
      <c r="AT499" s="373"/>
      <c r="AU499" s="373"/>
      <c r="AV499" s="373"/>
      <c r="AW499" s="373"/>
      <c r="AX499" s="373"/>
      <c r="AY499" s="373"/>
      <c r="AZ499" s="373"/>
      <c r="BA499" s="373"/>
      <c r="BB499" s="373"/>
      <c r="BC499" s="373"/>
      <c r="BD499" s="373"/>
      <c r="BE499" s="373"/>
      <c r="BF499" s="373"/>
    </row>
    <row r="500" spans="44:58" s="38" customFormat="1" x14ac:dyDescent="0.35">
      <c r="AR500" s="373"/>
      <c r="AS500" s="373"/>
      <c r="AT500" s="373"/>
      <c r="AU500" s="373"/>
      <c r="AV500" s="373"/>
      <c r="AW500" s="373"/>
      <c r="AX500" s="373"/>
      <c r="AY500" s="373"/>
      <c r="AZ500" s="373"/>
      <c r="BA500" s="373"/>
      <c r="BB500" s="373"/>
      <c r="BC500" s="373"/>
      <c r="BD500" s="373"/>
      <c r="BE500" s="373"/>
      <c r="BF500" s="373"/>
    </row>
    <row r="501" spans="44:58" s="38" customFormat="1" x14ac:dyDescent="0.35">
      <c r="AR501" s="373"/>
      <c r="AS501" s="373"/>
      <c r="AT501" s="373"/>
      <c r="AU501" s="373"/>
      <c r="AV501" s="373"/>
      <c r="AW501" s="373"/>
      <c r="AX501" s="373"/>
      <c r="AY501" s="373"/>
      <c r="AZ501" s="373"/>
      <c r="BA501" s="373"/>
      <c r="BB501" s="373"/>
      <c r="BC501" s="373"/>
      <c r="BD501" s="373"/>
      <c r="BE501" s="373"/>
      <c r="BF501" s="373"/>
    </row>
    <row r="502" spans="44:58" s="38" customFormat="1" x14ac:dyDescent="0.35">
      <c r="AR502" s="373"/>
      <c r="AS502" s="373"/>
      <c r="AT502" s="373"/>
      <c r="AU502" s="373"/>
      <c r="AV502" s="373"/>
      <c r="AW502" s="373"/>
      <c r="AX502" s="373"/>
      <c r="AY502" s="373"/>
      <c r="AZ502" s="373"/>
      <c r="BA502" s="373"/>
      <c r="BB502" s="373"/>
      <c r="BC502" s="373"/>
      <c r="BD502" s="373"/>
      <c r="BE502" s="373"/>
      <c r="BF502" s="373"/>
    </row>
    <row r="503" spans="44:58" s="38" customFormat="1" x14ac:dyDescent="0.35">
      <c r="AR503" s="373"/>
      <c r="AS503" s="373"/>
      <c r="AT503" s="373"/>
      <c r="AU503" s="373"/>
      <c r="AV503" s="373"/>
      <c r="AW503" s="373"/>
      <c r="AX503" s="373"/>
      <c r="AY503" s="373"/>
      <c r="AZ503" s="373"/>
      <c r="BA503" s="373"/>
      <c r="BB503" s="373"/>
      <c r="BC503" s="373"/>
      <c r="BD503" s="373"/>
      <c r="BE503" s="373"/>
      <c r="BF503" s="373"/>
    </row>
    <row r="504" spans="44:58" s="38" customFormat="1" x14ac:dyDescent="0.35">
      <c r="AR504" s="373"/>
      <c r="AS504" s="373"/>
      <c r="AT504" s="373"/>
      <c r="AU504" s="373"/>
      <c r="AV504" s="373"/>
      <c r="AW504" s="373"/>
      <c r="AX504" s="373"/>
      <c r="AY504" s="373"/>
      <c r="AZ504" s="373"/>
      <c r="BA504" s="373"/>
      <c r="BB504" s="373"/>
      <c r="BC504" s="373"/>
      <c r="BD504" s="373"/>
      <c r="BE504" s="373"/>
      <c r="BF504" s="373"/>
    </row>
    <row r="505" spans="44:58" s="38" customFormat="1" x14ac:dyDescent="0.35">
      <c r="AR505" s="373"/>
      <c r="AS505" s="373"/>
      <c r="AT505" s="373"/>
      <c r="AU505" s="373"/>
      <c r="AV505" s="373"/>
      <c r="AW505" s="373"/>
      <c r="AX505" s="373"/>
      <c r="AY505" s="373"/>
      <c r="AZ505" s="373"/>
      <c r="BA505" s="373"/>
      <c r="BB505" s="373"/>
      <c r="BC505" s="373"/>
      <c r="BD505" s="373"/>
      <c r="BE505" s="373"/>
      <c r="BF505" s="373"/>
    </row>
    <row r="506" spans="44:58" s="38" customFormat="1" x14ac:dyDescent="0.35">
      <c r="AR506" s="373"/>
      <c r="AS506" s="373"/>
      <c r="AT506" s="373"/>
      <c r="AU506" s="373"/>
      <c r="AV506" s="373"/>
      <c r="AW506" s="373"/>
      <c r="AX506" s="373"/>
      <c r="AY506" s="373"/>
      <c r="AZ506" s="373"/>
      <c r="BA506" s="373"/>
      <c r="BB506" s="373"/>
      <c r="BC506" s="373"/>
      <c r="BD506" s="373"/>
      <c r="BE506" s="373"/>
      <c r="BF506" s="373"/>
    </row>
    <row r="507" spans="44:58" s="38" customFormat="1" x14ac:dyDescent="0.35">
      <c r="AR507" s="373"/>
      <c r="AS507" s="373"/>
      <c r="AT507" s="373"/>
      <c r="AU507" s="373"/>
      <c r="AV507" s="373"/>
      <c r="AW507" s="373"/>
      <c r="AX507" s="373"/>
      <c r="AY507" s="373"/>
      <c r="AZ507" s="373"/>
      <c r="BA507" s="373"/>
      <c r="BB507" s="373"/>
      <c r="BC507" s="373"/>
      <c r="BD507" s="373"/>
      <c r="BE507" s="373"/>
      <c r="BF507" s="373"/>
    </row>
    <row r="508" spans="44:58" s="38" customFormat="1" x14ac:dyDescent="0.35">
      <c r="AR508" s="373"/>
      <c r="AS508" s="373"/>
      <c r="AT508" s="373"/>
      <c r="AU508" s="373"/>
      <c r="AV508" s="373"/>
      <c r="AW508" s="373"/>
      <c r="AX508" s="373"/>
      <c r="AY508" s="373"/>
      <c r="AZ508" s="373"/>
      <c r="BA508" s="373"/>
      <c r="BB508" s="373"/>
      <c r="BC508" s="373"/>
      <c r="BD508" s="373"/>
      <c r="BE508" s="373"/>
      <c r="BF508" s="373"/>
    </row>
    <row r="509" spans="44:58" s="38" customFormat="1" x14ac:dyDescent="0.35">
      <c r="AR509" s="373"/>
      <c r="AS509" s="373"/>
      <c r="AT509" s="373"/>
      <c r="AU509" s="373"/>
      <c r="AV509" s="373"/>
      <c r="AW509" s="373"/>
      <c r="AX509" s="373"/>
      <c r="AY509" s="373"/>
      <c r="AZ509" s="373"/>
      <c r="BA509" s="373"/>
      <c r="BB509" s="373"/>
      <c r="BC509" s="373"/>
      <c r="BD509" s="373"/>
      <c r="BE509" s="373"/>
      <c r="BF509" s="373"/>
    </row>
    <row r="510" spans="44:58" s="38" customFormat="1" x14ac:dyDescent="0.35">
      <c r="AR510" s="373"/>
      <c r="AS510" s="373"/>
      <c r="AT510" s="373"/>
      <c r="AU510" s="373"/>
      <c r="AV510" s="373"/>
      <c r="AW510" s="373"/>
      <c r="AX510" s="373"/>
      <c r="AY510" s="373"/>
      <c r="AZ510" s="373"/>
      <c r="BA510" s="373"/>
      <c r="BB510" s="373"/>
      <c r="BC510" s="373"/>
      <c r="BD510" s="373"/>
      <c r="BE510" s="373"/>
      <c r="BF510" s="373"/>
    </row>
    <row r="511" spans="44:58" s="38" customFormat="1" x14ac:dyDescent="0.35">
      <c r="AR511" s="373"/>
      <c r="AS511" s="373"/>
      <c r="AT511" s="373"/>
      <c r="AU511" s="373"/>
      <c r="AV511" s="373"/>
      <c r="AW511" s="373"/>
      <c r="AX511" s="373"/>
      <c r="AY511" s="373"/>
      <c r="AZ511" s="373"/>
      <c r="BA511" s="373"/>
      <c r="BB511" s="373"/>
      <c r="BC511" s="373"/>
      <c r="BD511" s="373"/>
      <c r="BE511" s="373"/>
      <c r="BF511" s="373"/>
    </row>
    <row r="512" spans="44:58" s="38" customFormat="1" x14ac:dyDescent="0.35">
      <c r="AR512" s="373"/>
      <c r="AS512" s="373"/>
      <c r="AT512" s="373"/>
      <c r="AU512" s="373"/>
      <c r="AV512" s="373"/>
      <c r="AW512" s="373"/>
      <c r="AX512" s="373"/>
      <c r="AY512" s="373"/>
      <c r="AZ512" s="373"/>
      <c r="BA512" s="373"/>
      <c r="BB512" s="373"/>
      <c r="BC512" s="373"/>
      <c r="BD512" s="373"/>
      <c r="BE512" s="373"/>
      <c r="BF512" s="373"/>
    </row>
    <row r="513" spans="44:58" s="38" customFormat="1" x14ac:dyDescent="0.35">
      <c r="AR513" s="373"/>
      <c r="AS513" s="373"/>
      <c r="AT513" s="373"/>
      <c r="AU513" s="373"/>
      <c r="AV513" s="373"/>
      <c r="AW513" s="373"/>
      <c r="AX513" s="373"/>
      <c r="AY513" s="373"/>
      <c r="AZ513" s="373"/>
      <c r="BA513" s="373"/>
      <c r="BB513" s="373"/>
      <c r="BC513" s="373"/>
      <c r="BD513" s="373"/>
      <c r="BE513" s="373"/>
      <c r="BF513" s="373"/>
    </row>
    <row r="514" spans="44:58" s="38" customFormat="1" x14ac:dyDescent="0.35">
      <c r="AR514" s="373"/>
      <c r="AS514" s="373"/>
      <c r="AT514" s="373"/>
      <c r="AU514" s="373"/>
      <c r="AV514" s="373"/>
      <c r="AW514" s="373"/>
      <c r="AX514" s="373"/>
      <c r="AY514" s="373"/>
      <c r="AZ514" s="373"/>
      <c r="BA514" s="373"/>
      <c r="BB514" s="373"/>
      <c r="BC514" s="373"/>
      <c r="BD514" s="373"/>
      <c r="BE514" s="373"/>
      <c r="BF514" s="373"/>
    </row>
    <row r="515" spans="44:58" s="38" customFormat="1" x14ac:dyDescent="0.35">
      <c r="AR515" s="373"/>
      <c r="AS515" s="373"/>
      <c r="AT515" s="373"/>
      <c r="AU515" s="373"/>
      <c r="AV515" s="373"/>
      <c r="AW515" s="373"/>
      <c r="AX515" s="373"/>
      <c r="AY515" s="373"/>
      <c r="AZ515" s="373"/>
      <c r="BA515" s="373"/>
      <c r="BB515" s="373"/>
      <c r="BC515" s="373"/>
      <c r="BD515" s="373"/>
      <c r="BE515" s="373"/>
      <c r="BF515" s="373"/>
    </row>
    <row r="516" spans="44:58" s="38" customFormat="1" x14ac:dyDescent="0.35">
      <c r="AR516" s="373"/>
      <c r="AS516" s="373"/>
      <c r="AT516" s="373"/>
      <c r="AU516" s="373"/>
      <c r="AV516" s="373"/>
      <c r="AW516" s="373"/>
      <c r="AX516" s="373"/>
      <c r="AY516" s="373"/>
      <c r="AZ516" s="373"/>
      <c r="BA516" s="373"/>
      <c r="BB516" s="373"/>
      <c r="BC516" s="373"/>
      <c r="BD516" s="373"/>
      <c r="BE516" s="373"/>
      <c r="BF516" s="373"/>
    </row>
    <row r="517" spans="44:58" s="38" customFormat="1" x14ac:dyDescent="0.35">
      <c r="AR517" s="373"/>
      <c r="AS517" s="373"/>
      <c r="AT517" s="373"/>
      <c r="AU517" s="373"/>
      <c r="AV517" s="373"/>
      <c r="AW517" s="373"/>
      <c r="AX517" s="373"/>
      <c r="AY517" s="373"/>
      <c r="AZ517" s="373"/>
      <c r="BA517" s="373"/>
      <c r="BB517" s="373"/>
      <c r="BC517" s="373"/>
      <c r="BD517" s="373"/>
      <c r="BE517" s="373"/>
      <c r="BF517" s="373"/>
    </row>
    <row r="518" spans="44:58" s="38" customFormat="1" x14ac:dyDescent="0.35">
      <c r="AR518" s="373"/>
      <c r="AS518" s="373"/>
      <c r="AT518" s="373"/>
      <c r="AU518" s="373"/>
      <c r="AV518" s="373"/>
      <c r="AW518" s="373"/>
      <c r="AX518" s="373"/>
      <c r="AY518" s="373"/>
      <c r="AZ518" s="373"/>
      <c r="BA518" s="373"/>
      <c r="BB518" s="373"/>
      <c r="BC518" s="373"/>
      <c r="BD518" s="373"/>
      <c r="BE518" s="373"/>
      <c r="BF518" s="373"/>
    </row>
    <row r="519" spans="44:58" s="38" customFormat="1" x14ac:dyDescent="0.35">
      <c r="AR519" s="373"/>
      <c r="AS519" s="373"/>
      <c r="AT519" s="373"/>
      <c r="AU519" s="373"/>
      <c r="AV519" s="373"/>
      <c r="AW519" s="373"/>
      <c r="AX519" s="373"/>
      <c r="AY519" s="373"/>
      <c r="AZ519" s="373"/>
      <c r="BA519" s="373"/>
      <c r="BB519" s="373"/>
      <c r="BC519" s="373"/>
      <c r="BD519" s="373"/>
      <c r="BE519" s="373"/>
      <c r="BF519" s="373"/>
    </row>
    <row r="520" spans="44:58" s="38" customFormat="1" x14ac:dyDescent="0.35">
      <c r="AR520" s="373"/>
      <c r="AS520" s="373"/>
      <c r="AT520" s="373"/>
      <c r="AU520" s="373"/>
      <c r="AV520" s="373"/>
      <c r="AW520" s="373"/>
      <c r="AX520" s="373"/>
      <c r="AY520" s="373"/>
      <c r="AZ520" s="373"/>
      <c r="BA520" s="373"/>
      <c r="BB520" s="373"/>
      <c r="BC520" s="373"/>
      <c r="BD520" s="373"/>
      <c r="BE520" s="373"/>
      <c r="BF520" s="373"/>
    </row>
    <row r="521" spans="44:58" s="38" customFormat="1" x14ac:dyDescent="0.35">
      <c r="AR521" s="373"/>
      <c r="AS521" s="373"/>
      <c r="AT521" s="373"/>
      <c r="AU521" s="373"/>
      <c r="AV521" s="373"/>
      <c r="AW521" s="373"/>
      <c r="AX521" s="373"/>
      <c r="AY521" s="373"/>
      <c r="AZ521" s="373"/>
      <c r="BA521" s="373"/>
      <c r="BB521" s="373"/>
      <c r="BC521" s="373"/>
      <c r="BD521" s="373"/>
      <c r="BE521" s="373"/>
      <c r="BF521" s="373"/>
    </row>
    <row r="522" spans="44:58" s="38" customFormat="1" x14ac:dyDescent="0.35">
      <c r="AR522" s="373"/>
      <c r="AS522" s="373"/>
      <c r="AT522" s="373"/>
      <c r="AU522" s="373"/>
      <c r="AV522" s="373"/>
      <c r="AW522" s="373"/>
      <c r="AX522" s="373"/>
      <c r="AY522" s="373"/>
      <c r="AZ522" s="373"/>
      <c r="BA522" s="373"/>
      <c r="BB522" s="373"/>
      <c r="BC522" s="373"/>
      <c r="BD522" s="373"/>
      <c r="BE522" s="373"/>
      <c r="BF522" s="373"/>
    </row>
    <row r="523" spans="44:58" s="38" customFormat="1" x14ac:dyDescent="0.35">
      <c r="AR523" s="373"/>
      <c r="AS523" s="373"/>
      <c r="AT523" s="373"/>
      <c r="AU523" s="373"/>
      <c r="AV523" s="373"/>
      <c r="AW523" s="373"/>
      <c r="AX523" s="373"/>
      <c r="AY523" s="373"/>
      <c r="AZ523" s="373"/>
      <c r="BA523" s="373"/>
      <c r="BB523" s="373"/>
      <c r="BC523" s="373"/>
      <c r="BD523" s="373"/>
      <c r="BE523" s="373"/>
      <c r="BF523" s="373"/>
    </row>
    <row r="524" spans="44:58" s="38" customFormat="1" x14ac:dyDescent="0.35">
      <c r="AR524" s="373"/>
      <c r="AS524" s="373"/>
      <c r="AT524" s="373"/>
      <c r="AU524" s="373"/>
      <c r="AV524" s="373"/>
      <c r="AW524" s="373"/>
      <c r="AX524" s="373"/>
      <c r="AY524" s="373"/>
      <c r="AZ524" s="373"/>
      <c r="BA524" s="373"/>
      <c r="BB524" s="373"/>
      <c r="BC524" s="373"/>
      <c r="BD524" s="373"/>
      <c r="BE524" s="373"/>
      <c r="BF524" s="373"/>
    </row>
    <row r="525" spans="44:58" s="38" customFormat="1" x14ac:dyDescent="0.35">
      <c r="AR525" s="373"/>
      <c r="AS525" s="373"/>
      <c r="AT525" s="373"/>
      <c r="AU525" s="373"/>
      <c r="AV525" s="373"/>
      <c r="AW525" s="373"/>
      <c r="AX525" s="373"/>
      <c r="AY525" s="373"/>
      <c r="AZ525" s="373"/>
      <c r="BA525" s="373"/>
      <c r="BB525" s="373"/>
      <c r="BC525" s="373"/>
      <c r="BD525" s="373"/>
      <c r="BE525" s="373"/>
      <c r="BF525" s="373"/>
    </row>
    <row r="526" spans="44:58" s="38" customFormat="1" x14ac:dyDescent="0.35">
      <c r="AR526" s="373"/>
      <c r="AS526" s="373"/>
      <c r="AT526" s="373"/>
      <c r="AU526" s="373"/>
      <c r="AV526" s="373"/>
      <c r="AW526" s="373"/>
      <c r="AX526" s="373"/>
      <c r="AY526" s="373"/>
      <c r="AZ526" s="373"/>
      <c r="BA526" s="373"/>
      <c r="BB526" s="373"/>
      <c r="BC526" s="373"/>
      <c r="BD526" s="373"/>
      <c r="BE526" s="373"/>
      <c r="BF526" s="373"/>
    </row>
    <row r="527" spans="44:58" s="38" customFormat="1" x14ac:dyDescent="0.35">
      <c r="AR527" s="373"/>
      <c r="AS527" s="373"/>
      <c r="AT527" s="373"/>
      <c r="AU527" s="373"/>
      <c r="AV527" s="373"/>
      <c r="AW527" s="373"/>
      <c r="AX527" s="373"/>
      <c r="AY527" s="373"/>
      <c r="AZ527" s="373"/>
      <c r="BA527" s="373"/>
      <c r="BB527" s="373"/>
      <c r="BC527" s="373"/>
      <c r="BD527" s="373"/>
      <c r="BE527" s="373"/>
      <c r="BF527" s="373"/>
    </row>
    <row r="528" spans="44:58" s="38" customFormat="1" x14ac:dyDescent="0.35">
      <c r="AR528" s="373"/>
      <c r="AS528" s="373"/>
      <c r="AT528" s="373"/>
      <c r="AU528" s="373"/>
      <c r="AV528" s="373"/>
      <c r="AW528" s="373"/>
      <c r="AX528" s="373"/>
      <c r="AY528" s="373"/>
      <c r="AZ528" s="373"/>
      <c r="BA528" s="373"/>
      <c r="BB528" s="373"/>
      <c r="BC528" s="373"/>
      <c r="BD528" s="373"/>
      <c r="BE528" s="373"/>
      <c r="BF528" s="373"/>
    </row>
    <row r="529" spans="44:58" s="38" customFormat="1" x14ac:dyDescent="0.35">
      <c r="AR529" s="373"/>
      <c r="AS529" s="373"/>
      <c r="AT529" s="373"/>
      <c r="AU529" s="373"/>
      <c r="AV529" s="373"/>
      <c r="AW529" s="373"/>
      <c r="AX529" s="373"/>
      <c r="AY529" s="373"/>
      <c r="AZ529" s="373"/>
      <c r="BA529" s="373"/>
      <c r="BB529" s="373"/>
      <c r="BC529" s="373"/>
      <c r="BD529" s="373"/>
      <c r="BE529" s="373"/>
      <c r="BF529" s="373"/>
    </row>
    <row r="530" spans="44:58" s="38" customFormat="1" x14ac:dyDescent="0.35">
      <c r="AR530" s="373"/>
      <c r="AS530" s="373"/>
      <c r="AT530" s="373"/>
      <c r="AU530" s="373"/>
      <c r="AV530" s="373"/>
      <c r="AW530" s="373"/>
      <c r="AX530" s="373"/>
      <c r="AY530" s="373"/>
      <c r="AZ530" s="373"/>
      <c r="BA530" s="373"/>
      <c r="BB530" s="373"/>
      <c r="BC530" s="373"/>
      <c r="BD530" s="373"/>
      <c r="BE530" s="373"/>
      <c r="BF530" s="373"/>
    </row>
    <row r="531" spans="44:58" s="38" customFormat="1" x14ac:dyDescent="0.35">
      <c r="AR531" s="373"/>
      <c r="AS531" s="373"/>
      <c r="AT531" s="373"/>
      <c r="AU531" s="373"/>
      <c r="AV531" s="373"/>
      <c r="AW531" s="373"/>
      <c r="AX531" s="373"/>
      <c r="AY531" s="373"/>
      <c r="AZ531" s="373"/>
      <c r="BA531" s="373"/>
      <c r="BB531" s="373"/>
      <c r="BC531" s="373"/>
      <c r="BD531" s="373"/>
      <c r="BE531" s="373"/>
      <c r="BF531" s="373"/>
    </row>
    <row r="532" spans="44:58" s="38" customFormat="1" x14ac:dyDescent="0.35">
      <c r="AR532" s="373"/>
      <c r="AS532" s="373"/>
      <c r="AT532" s="373"/>
      <c r="AU532" s="373"/>
      <c r="AV532" s="373"/>
      <c r="AW532" s="373"/>
      <c r="AX532" s="373"/>
      <c r="AY532" s="373"/>
      <c r="AZ532" s="373"/>
      <c r="BA532" s="373"/>
      <c r="BB532" s="373"/>
      <c r="BC532" s="373"/>
      <c r="BD532" s="373"/>
      <c r="BE532" s="373"/>
      <c r="BF532" s="373"/>
    </row>
    <row r="533" spans="44:58" s="38" customFormat="1" x14ac:dyDescent="0.35">
      <c r="AR533" s="373"/>
      <c r="AS533" s="373"/>
      <c r="AT533" s="373"/>
      <c r="AU533" s="373"/>
      <c r="AV533" s="373"/>
      <c r="AW533" s="373"/>
      <c r="AX533" s="373"/>
      <c r="AY533" s="373"/>
      <c r="AZ533" s="373"/>
      <c r="BA533" s="373"/>
      <c r="BB533" s="373"/>
      <c r="BC533" s="373"/>
      <c r="BD533" s="373"/>
      <c r="BE533" s="373"/>
      <c r="BF533" s="373"/>
    </row>
    <row r="534" spans="44:58" s="38" customFormat="1" x14ac:dyDescent="0.35">
      <c r="AR534" s="373"/>
      <c r="AS534" s="373"/>
      <c r="AT534" s="373"/>
      <c r="AU534" s="373"/>
      <c r="AV534" s="373"/>
      <c r="AW534" s="373"/>
      <c r="AX534" s="373"/>
      <c r="AY534" s="373"/>
      <c r="AZ534" s="373"/>
      <c r="BA534" s="373"/>
      <c r="BB534" s="373"/>
      <c r="BC534" s="373"/>
      <c r="BD534" s="373"/>
      <c r="BE534" s="373"/>
      <c r="BF534" s="373"/>
    </row>
    <row r="535" spans="44:58" s="38" customFormat="1" x14ac:dyDescent="0.35">
      <c r="AR535" s="373"/>
      <c r="AS535" s="373"/>
      <c r="AT535" s="373"/>
      <c r="AU535" s="373"/>
      <c r="AV535" s="373"/>
      <c r="AW535" s="373"/>
      <c r="AX535" s="373"/>
      <c r="AY535" s="373"/>
      <c r="AZ535" s="373"/>
      <c r="BA535" s="373"/>
      <c r="BB535" s="373"/>
      <c r="BC535" s="373"/>
      <c r="BD535" s="373"/>
      <c r="BE535" s="373"/>
      <c r="BF535" s="373"/>
    </row>
    <row r="536" spans="44:58" s="38" customFormat="1" x14ac:dyDescent="0.35">
      <c r="AR536" s="373"/>
      <c r="AS536" s="373"/>
      <c r="AT536" s="373"/>
      <c r="AU536" s="373"/>
      <c r="AV536" s="373"/>
      <c r="AW536" s="373"/>
      <c r="AX536" s="373"/>
      <c r="AY536" s="373"/>
      <c r="AZ536" s="373"/>
      <c r="BA536" s="373"/>
      <c r="BB536" s="373"/>
      <c r="BC536" s="373"/>
      <c r="BD536" s="373"/>
      <c r="BE536" s="373"/>
      <c r="BF536" s="373"/>
    </row>
    <row r="537" spans="44:58" s="38" customFormat="1" x14ac:dyDescent="0.35">
      <c r="AR537" s="373"/>
      <c r="AS537" s="373"/>
      <c r="AT537" s="373"/>
      <c r="AU537" s="373"/>
      <c r="AV537" s="373"/>
      <c r="AW537" s="373"/>
      <c r="AX537" s="373"/>
      <c r="AY537" s="373"/>
      <c r="AZ537" s="373"/>
      <c r="BA537" s="373"/>
      <c r="BB537" s="373"/>
      <c r="BC537" s="373"/>
      <c r="BD537" s="373"/>
      <c r="BE537" s="373"/>
      <c r="BF537" s="373"/>
    </row>
    <row r="538" spans="44:58" s="38" customFormat="1" x14ac:dyDescent="0.35">
      <c r="AR538" s="373"/>
      <c r="AS538" s="373"/>
      <c r="AT538" s="373"/>
      <c r="AU538" s="373"/>
      <c r="AV538" s="373"/>
      <c r="AW538" s="373"/>
      <c r="AX538" s="373"/>
      <c r="AY538" s="373"/>
      <c r="AZ538" s="373"/>
      <c r="BA538" s="373"/>
      <c r="BB538" s="373"/>
      <c r="BC538" s="373"/>
      <c r="BD538" s="373"/>
      <c r="BE538" s="373"/>
      <c r="BF538" s="373"/>
    </row>
    <row r="539" spans="44:58" s="38" customFormat="1" x14ac:dyDescent="0.35">
      <c r="AR539" s="373"/>
      <c r="AS539" s="373"/>
      <c r="AT539" s="373"/>
      <c r="AU539" s="373"/>
      <c r="AV539" s="373"/>
      <c r="AW539" s="373"/>
      <c r="AX539" s="373"/>
      <c r="AY539" s="373"/>
      <c r="AZ539" s="373"/>
      <c r="BA539" s="373"/>
      <c r="BB539" s="373"/>
      <c r="BC539" s="373"/>
      <c r="BD539" s="373"/>
      <c r="BE539" s="373"/>
      <c r="BF539" s="373"/>
    </row>
    <row r="540" spans="44:58" s="38" customFormat="1" x14ac:dyDescent="0.35">
      <c r="AR540" s="373"/>
      <c r="AS540" s="373"/>
      <c r="AT540" s="373"/>
      <c r="AU540" s="373"/>
      <c r="AV540" s="373"/>
      <c r="AW540" s="373"/>
      <c r="AX540" s="373"/>
      <c r="AY540" s="373"/>
      <c r="AZ540" s="373"/>
      <c r="BA540" s="373"/>
      <c r="BB540" s="373"/>
      <c r="BC540" s="373"/>
      <c r="BD540" s="373"/>
      <c r="BE540" s="373"/>
      <c r="BF540" s="373"/>
    </row>
    <row r="541" spans="44:58" s="38" customFormat="1" x14ac:dyDescent="0.35">
      <c r="AR541" s="373"/>
      <c r="AS541" s="373"/>
      <c r="AT541" s="373"/>
      <c r="AU541" s="373"/>
      <c r="AV541" s="373"/>
      <c r="AW541" s="373"/>
      <c r="AX541" s="373"/>
      <c r="AY541" s="373"/>
      <c r="AZ541" s="373"/>
      <c r="BA541" s="373"/>
      <c r="BB541" s="373"/>
      <c r="BC541" s="373"/>
      <c r="BD541" s="373"/>
      <c r="BE541" s="373"/>
      <c r="BF541" s="373"/>
    </row>
    <row r="542" spans="44:58" s="38" customFormat="1" x14ac:dyDescent="0.35">
      <c r="AR542" s="373"/>
      <c r="AS542" s="373"/>
      <c r="AT542" s="373"/>
      <c r="AU542" s="373"/>
      <c r="AV542" s="373"/>
      <c r="AW542" s="373"/>
      <c r="AX542" s="373"/>
      <c r="AY542" s="373"/>
      <c r="AZ542" s="373"/>
      <c r="BA542" s="373"/>
      <c r="BB542" s="373"/>
      <c r="BC542" s="373"/>
      <c r="BD542" s="373"/>
      <c r="BE542" s="373"/>
      <c r="BF542" s="373"/>
    </row>
    <row r="543" spans="44:58" s="38" customFormat="1" x14ac:dyDescent="0.35">
      <c r="AR543" s="373"/>
      <c r="AS543" s="373"/>
      <c r="AT543" s="373"/>
      <c r="AU543" s="373"/>
      <c r="AV543" s="373"/>
      <c r="AW543" s="373"/>
      <c r="AX543" s="373"/>
      <c r="AY543" s="373"/>
      <c r="AZ543" s="373"/>
      <c r="BA543" s="373"/>
      <c r="BB543" s="373"/>
      <c r="BC543" s="373"/>
      <c r="BD543" s="373"/>
      <c r="BE543" s="373"/>
      <c r="BF543" s="373"/>
    </row>
    <row r="544" spans="44:58" s="38" customFormat="1" x14ac:dyDescent="0.35">
      <c r="AR544" s="373"/>
      <c r="AS544" s="373"/>
      <c r="AT544" s="373"/>
      <c r="AU544" s="373"/>
      <c r="AV544" s="373"/>
      <c r="AW544" s="373"/>
      <c r="AX544" s="373"/>
      <c r="AY544" s="373"/>
      <c r="AZ544" s="373"/>
      <c r="BA544" s="373"/>
      <c r="BB544" s="373"/>
      <c r="BC544" s="373"/>
      <c r="BD544" s="373"/>
      <c r="BE544" s="373"/>
      <c r="BF544" s="373"/>
    </row>
    <row r="545" spans="44:58" s="38" customFormat="1" x14ac:dyDescent="0.35">
      <c r="AR545" s="373"/>
      <c r="AS545" s="373"/>
      <c r="AT545" s="373"/>
      <c r="AU545" s="373"/>
      <c r="AV545" s="373"/>
      <c r="AW545" s="373"/>
      <c r="AX545" s="373"/>
      <c r="AY545" s="373"/>
      <c r="AZ545" s="373"/>
      <c r="BA545" s="373"/>
      <c r="BB545" s="373"/>
      <c r="BC545" s="373"/>
      <c r="BD545" s="373"/>
      <c r="BE545" s="373"/>
      <c r="BF545" s="373"/>
    </row>
    <row r="546" spans="44:58" s="38" customFormat="1" x14ac:dyDescent="0.35">
      <c r="AR546" s="373"/>
      <c r="AS546" s="373"/>
      <c r="AT546" s="373"/>
      <c r="AU546" s="373"/>
      <c r="AV546" s="373"/>
      <c r="AW546" s="373"/>
      <c r="AX546" s="373"/>
      <c r="AY546" s="373"/>
      <c r="AZ546" s="373"/>
      <c r="BA546" s="373"/>
      <c r="BB546" s="373"/>
      <c r="BC546" s="373"/>
      <c r="BD546" s="373"/>
      <c r="BE546" s="373"/>
      <c r="BF546" s="373"/>
    </row>
    <row r="547" spans="44:58" s="38" customFormat="1" x14ac:dyDescent="0.35">
      <c r="AR547" s="373"/>
      <c r="AS547" s="373"/>
      <c r="AT547" s="373"/>
      <c r="AU547" s="373"/>
      <c r="AV547" s="373"/>
      <c r="AW547" s="373"/>
      <c r="AX547" s="373"/>
      <c r="AY547" s="373"/>
      <c r="AZ547" s="373"/>
      <c r="BA547" s="373"/>
      <c r="BB547" s="373"/>
      <c r="BC547" s="373"/>
      <c r="BD547" s="373"/>
      <c r="BE547" s="373"/>
      <c r="BF547" s="373"/>
    </row>
    <row r="548" spans="44:58" s="38" customFormat="1" x14ac:dyDescent="0.35">
      <c r="AR548" s="373"/>
      <c r="AS548" s="373"/>
      <c r="AT548" s="373"/>
      <c r="AU548" s="373"/>
      <c r="AV548" s="373"/>
      <c r="AW548" s="373"/>
      <c r="AX548" s="373"/>
      <c r="AY548" s="373"/>
      <c r="AZ548" s="373"/>
      <c r="BA548" s="373"/>
      <c r="BB548" s="373"/>
      <c r="BC548" s="373"/>
      <c r="BD548" s="373"/>
      <c r="BE548" s="373"/>
      <c r="BF548" s="373"/>
    </row>
    <row r="549" spans="44:58" s="38" customFormat="1" x14ac:dyDescent="0.35">
      <c r="AR549" s="373"/>
      <c r="AS549" s="373"/>
      <c r="AT549" s="373"/>
      <c r="AU549" s="373"/>
      <c r="AV549" s="373"/>
      <c r="AW549" s="373"/>
      <c r="AX549" s="373"/>
      <c r="AY549" s="373"/>
      <c r="AZ549" s="373"/>
      <c r="BA549" s="373"/>
      <c r="BB549" s="373"/>
      <c r="BC549" s="373"/>
      <c r="BD549" s="373"/>
      <c r="BE549" s="373"/>
      <c r="BF549" s="373"/>
    </row>
    <row r="550" spans="44:58" s="38" customFormat="1" x14ac:dyDescent="0.35">
      <c r="AR550" s="373"/>
      <c r="AS550" s="373"/>
      <c r="AT550" s="373"/>
      <c r="AU550" s="373"/>
      <c r="AV550" s="373"/>
      <c r="AW550" s="373"/>
      <c r="AX550" s="373"/>
      <c r="AY550" s="373"/>
      <c r="AZ550" s="373"/>
      <c r="BA550" s="373"/>
      <c r="BB550" s="373"/>
      <c r="BC550" s="373"/>
      <c r="BD550" s="373"/>
      <c r="BE550" s="373"/>
      <c r="BF550" s="373"/>
    </row>
    <row r="551" spans="44:58" s="38" customFormat="1" x14ac:dyDescent="0.35">
      <c r="AR551" s="373"/>
      <c r="AS551" s="373"/>
      <c r="AT551" s="373"/>
      <c r="AU551" s="373"/>
      <c r="AV551" s="373"/>
      <c r="AW551" s="373"/>
      <c r="AX551" s="373"/>
      <c r="AY551" s="373"/>
      <c r="AZ551" s="373"/>
      <c r="BA551" s="373"/>
      <c r="BB551" s="373"/>
      <c r="BC551" s="373"/>
      <c r="BD551" s="373"/>
      <c r="BE551" s="373"/>
      <c r="BF551" s="373"/>
    </row>
    <row r="552" spans="44:58" s="38" customFormat="1" x14ac:dyDescent="0.35">
      <c r="AR552" s="373"/>
      <c r="AS552" s="373"/>
      <c r="AT552" s="373"/>
      <c r="AU552" s="373"/>
      <c r="AV552" s="373"/>
      <c r="AW552" s="373"/>
      <c r="AX552" s="373"/>
      <c r="AY552" s="373"/>
      <c r="AZ552" s="373"/>
      <c r="BA552" s="373"/>
      <c r="BB552" s="373"/>
      <c r="BC552" s="373"/>
      <c r="BD552" s="373"/>
      <c r="BE552" s="373"/>
      <c r="BF552" s="373"/>
    </row>
    <row r="553" spans="44:58" s="38" customFormat="1" x14ac:dyDescent="0.35">
      <c r="AR553" s="373"/>
      <c r="AS553" s="373"/>
      <c r="AT553" s="373"/>
      <c r="AU553" s="373"/>
      <c r="AV553" s="373"/>
      <c r="AW553" s="373"/>
      <c r="AX553" s="373"/>
      <c r="AY553" s="373"/>
      <c r="AZ553" s="373"/>
      <c r="BA553" s="373"/>
      <c r="BB553" s="373"/>
      <c r="BC553" s="373"/>
      <c r="BD553" s="373"/>
      <c r="BE553" s="373"/>
      <c r="BF553" s="373"/>
    </row>
    <row r="554" spans="44:58" s="38" customFormat="1" x14ac:dyDescent="0.35">
      <c r="AR554" s="373"/>
      <c r="AS554" s="373"/>
      <c r="AT554" s="373"/>
      <c r="AU554" s="373"/>
      <c r="AV554" s="373"/>
      <c r="AW554" s="373"/>
      <c r="AX554" s="373"/>
      <c r="AY554" s="373"/>
      <c r="AZ554" s="373"/>
      <c r="BA554" s="373"/>
      <c r="BB554" s="373"/>
      <c r="BC554" s="373"/>
      <c r="BD554" s="373"/>
      <c r="BE554" s="373"/>
      <c r="BF554" s="373"/>
    </row>
    <row r="555" spans="44:58" s="38" customFormat="1" x14ac:dyDescent="0.35">
      <c r="AR555" s="373"/>
      <c r="AS555" s="373"/>
      <c r="AT555" s="373"/>
      <c r="AU555" s="373"/>
      <c r="AV555" s="373"/>
      <c r="AW555" s="373"/>
      <c r="AX555" s="373"/>
      <c r="AY555" s="373"/>
      <c r="AZ555" s="373"/>
      <c r="BA555" s="373"/>
      <c r="BB555" s="373"/>
      <c r="BC555" s="373"/>
      <c r="BD555" s="373"/>
      <c r="BE555" s="373"/>
      <c r="BF555" s="373"/>
    </row>
    <row r="556" spans="44:58" s="38" customFormat="1" x14ac:dyDescent="0.35">
      <c r="AR556" s="373"/>
      <c r="AS556" s="373"/>
      <c r="AT556" s="373"/>
      <c r="AU556" s="373"/>
      <c r="AV556" s="373"/>
      <c r="AW556" s="373"/>
      <c r="AX556" s="373"/>
      <c r="AY556" s="373"/>
      <c r="AZ556" s="373"/>
      <c r="BA556" s="373"/>
      <c r="BB556" s="373"/>
      <c r="BC556" s="373"/>
      <c r="BD556" s="373"/>
      <c r="BE556" s="373"/>
      <c r="BF556" s="373"/>
    </row>
    <row r="557" spans="44:58" s="38" customFormat="1" x14ac:dyDescent="0.35">
      <c r="AR557" s="373"/>
      <c r="AS557" s="373"/>
      <c r="AT557" s="373"/>
      <c r="AU557" s="373"/>
      <c r="AV557" s="373"/>
      <c r="AW557" s="373"/>
      <c r="AX557" s="373"/>
      <c r="AY557" s="373"/>
      <c r="AZ557" s="373"/>
      <c r="BA557" s="373"/>
      <c r="BB557" s="373"/>
      <c r="BC557" s="373"/>
      <c r="BD557" s="373"/>
      <c r="BE557" s="373"/>
      <c r="BF557" s="373"/>
    </row>
    <row r="558" spans="44:58" s="38" customFormat="1" x14ac:dyDescent="0.35">
      <c r="AR558" s="373"/>
      <c r="AS558" s="373"/>
      <c r="AT558" s="373"/>
      <c r="AU558" s="373"/>
      <c r="AV558" s="373"/>
      <c r="AW558" s="373"/>
      <c r="AX558" s="373"/>
      <c r="AY558" s="373"/>
      <c r="AZ558" s="373"/>
      <c r="BA558" s="373"/>
      <c r="BB558" s="373"/>
      <c r="BC558" s="373"/>
      <c r="BD558" s="373"/>
      <c r="BE558" s="373"/>
      <c r="BF558" s="373"/>
    </row>
    <row r="559" spans="44:58" s="38" customFormat="1" x14ac:dyDescent="0.35">
      <c r="AR559" s="373"/>
      <c r="AS559" s="373"/>
      <c r="AT559" s="373"/>
      <c r="AU559" s="373"/>
      <c r="AV559" s="373"/>
      <c r="AW559" s="373"/>
      <c r="AX559" s="373"/>
      <c r="AY559" s="373"/>
      <c r="AZ559" s="373"/>
      <c r="BA559" s="373"/>
      <c r="BB559" s="373"/>
      <c r="BC559" s="373"/>
      <c r="BD559" s="373"/>
      <c r="BE559" s="373"/>
      <c r="BF559" s="373"/>
    </row>
    <row r="560" spans="44:58" s="38" customFormat="1" x14ac:dyDescent="0.35">
      <c r="AR560" s="373"/>
      <c r="AS560" s="373"/>
      <c r="AT560" s="373"/>
      <c r="AU560" s="373"/>
      <c r="AV560" s="373"/>
      <c r="AW560" s="373"/>
      <c r="AX560" s="373"/>
      <c r="AY560" s="373"/>
      <c r="AZ560" s="373"/>
      <c r="BA560" s="373"/>
      <c r="BB560" s="373"/>
      <c r="BC560" s="373"/>
      <c r="BD560" s="373"/>
      <c r="BE560" s="373"/>
      <c r="BF560" s="373"/>
    </row>
    <row r="561" spans="44:58" s="38" customFormat="1" x14ac:dyDescent="0.35">
      <c r="AR561" s="373"/>
      <c r="AS561" s="373"/>
      <c r="AT561" s="373"/>
      <c r="AU561" s="373"/>
      <c r="AV561" s="373"/>
      <c r="AW561" s="373"/>
      <c r="AX561" s="373"/>
      <c r="AY561" s="373"/>
      <c r="AZ561" s="373"/>
      <c r="BA561" s="373"/>
      <c r="BB561" s="373"/>
      <c r="BC561" s="373"/>
      <c r="BD561" s="373"/>
      <c r="BE561" s="373"/>
      <c r="BF561" s="373"/>
    </row>
    <row r="562" spans="44:58" s="38" customFormat="1" x14ac:dyDescent="0.35">
      <c r="AR562" s="373"/>
      <c r="AS562" s="373"/>
      <c r="AT562" s="373"/>
      <c r="AU562" s="373"/>
      <c r="AV562" s="373"/>
      <c r="AW562" s="373"/>
      <c r="AX562" s="373"/>
      <c r="AY562" s="373"/>
      <c r="AZ562" s="373"/>
      <c r="BA562" s="373"/>
      <c r="BB562" s="373"/>
      <c r="BC562" s="373"/>
      <c r="BD562" s="373"/>
      <c r="BE562" s="373"/>
      <c r="BF562" s="373"/>
    </row>
    <row r="563" spans="44:58" s="38" customFormat="1" x14ac:dyDescent="0.35">
      <c r="AR563" s="373"/>
      <c r="AS563" s="373"/>
      <c r="AT563" s="373"/>
      <c r="AU563" s="373"/>
      <c r="AV563" s="373"/>
      <c r="AW563" s="373"/>
      <c r="AX563" s="373"/>
      <c r="AY563" s="373"/>
      <c r="AZ563" s="373"/>
      <c r="BA563" s="373"/>
      <c r="BB563" s="373"/>
      <c r="BC563" s="373"/>
      <c r="BD563" s="373"/>
      <c r="BE563" s="373"/>
      <c r="BF563" s="373"/>
    </row>
    <row r="564" spans="44:58" s="38" customFormat="1" x14ac:dyDescent="0.35">
      <c r="AR564" s="373"/>
      <c r="AS564" s="373"/>
      <c r="AT564" s="373"/>
      <c r="AU564" s="373"/>
      <c r="AV564" s="373"/>
      <c r="AW564" s="373"/>
      <c r="AX564" s="373"/>
      <c r="AY564" s="373"/>
      <c r="AZ564" s="373"/>
      <c r="BA564" s="373"/>
      <c r="BB564" s="373"/>
      <c r="BC564" s="373"/>
      <c r="BD564" s="373"/>
      <c r="BE564" s="373"/>
      <c r="BF564" s="373"/>
    </row>
    <row r="565" spans="44:58" s="38" customFormat="1" x14ac:dyDescent="0.35">
      <c r="AR565" s="373"/>
      <c r="AS565" s="373"/>
      <c r="AT565" s="373"/>
      <c r="AU565" s="373"/>
      <c r="AV565" s="373"/>
      <c r="AW565" s="373"/>
      <c r="AX565" s="373"/>
      <c r="AY565" s="373"/>
      <c r="AZ565" s="373"/>
      <c r="BA565" s="373"/>
      <c r="BB565" s="373"/>
      <c r="BC565" s="373"/>
      <c r="BD565" s="373"/>
      <c r="BE565" s="373"/>
      <c r="BF565" s="373"/>
    </row>
    <row r="566" spans="44:58" s="38" customFormat="1" x14ac:dyDescent="0.35">
      <c r="AR566" s="373"/>
      <c r="AS566" s="373"/>
      <c r="AT566" s="373"/>
      <c r="AU566" s="373"/>
      <c r="AV566" s="373"/>
      <c r="AW566" s="373"/>
      <c r="AX566" s="373"/>
      <c r="AY566" s="373"/>
      <c r="AZ566" s="373"/>
      <c r="BA566" s="373"/>
      <c r="BB566" s="373"/>
      <c r="BC566" s="373"/>
      <c r="BD566" s="373"/>
      <c r="BE566" s="373"/>
      <c r="BF566" s="373"/>
    </row>
    <row r="567" spans="44:58" s="38" customFormat="1" x14ac:dyDescent="0.35">
      <c r="AR567" s="373"/>
      <c r="AS567" s="373"/>
      <c r="AT567" s="373"/>
      <c r="AU567" s="373"/>
      <c r="AV567" s="373"/>
      <c r="AW567" s="373"/>
      <c r="AX567" s="373"/>
      <c r="AY567" s="373"/>
      <c r="AZ567" s="373"/>
      <c r="BA567" s="373"/>
      <c r="BB567" s="373"/>
      <c r="BC567" s="373"/>
      <c r="BD567" s="373"/>
      <c r="BE567" s="373"/>
      <c r="BF567" s="373"/>
    </row>
    <row r="568" spans="44:58" s="38" customFormat="1" x14ac:dyDescent="0.35">
      <c r="AR568" s="373"/>
      <c r="AS568" s="373"/>
      <c r="AT568" s="373"/>
      <c r="AU568" s="373"/>
      <c r="AV568" s="373"/>
      <c r="AW568" s="373"/>
      <c r="AX568" s="373"/>
      <c r="AY568" s="373"/>
      <c r="AZ568" s="373"/>
      <c r="BA568" s="373"/>
      <c r="BB568" s="373"/>
      <c r="BC568" s="373"/>
      <c r="BD568" s="373"/>
      <c r="BE568" s="373"/>
      <c r="BF568" s="373"/>
    </row>
    <row r="569" spans="44:58" s="38" customFormat="1" x14ac:dyDescent="0.35">
      <c r="AR569" s="373"/>
      <c r="AS569" s="373"/>
      <c r="AT569" s="373"/>
      <c r="AU569" s="373"/>
      <c r="AV569" s="373"/>
      <c r="AW569" s="373"/>
      <c r="AX569" s="373"/>
      <c r="AY569" s="373"/>
      <c r="AZ569" s="373"/>
      <c r="BA569" s="373"/>
      <c r="BB569" s="373"/>
      <c r="BC569" s="373"/>
      <c r="BD569" s="373"/>
      <c r="BE569" s="373"/>
      <c r="BF569" s="373"/>
    </row>
    <row r="570" spans="44:58" s="38" customFormat="1" x14ac:dyDescent="0.35">
      <c r="AR570" s="373"/>
      <c r="AS570" s="373"/>
      <c r="AT570" s="373"/>
      <c r="AU570" s="373"/>
      <c r="AV570" s="373"/>
      <c r="AW570" s="373"/>
      <c r="AX570" s="373"/>
      <c r="AY570" s="373"/>
      <c r="AZ570" s="373"/>
      <c r="BA570" s="373"/>
      <c r="BB570" s="373"/>
      <c r="BC570" s="373"/>
      <c r="BD570" s="373"/>
      <c r="BE570" s="373"/>
      <c r="BF570" s="373"/>
    </row>
    <row r="571" spans="44:58" s="38" customFormat="1" x14ac:dyDescent="0.35">
      <c r="AR571" s="373"/>
      <c r="AS571" s="373"/>
      <c r="AT571" s="373"/>
      <c r="AU571" s="373"/>
      <c r="AV571" s="373"/>
      <c r="AW571" s="373"/>
      <c r="AX571" s="373"/>
      <c r="AY571" s="373"/>
      <c r="AZ571" s="373"/>
      <c r="BA571" s="373"/>
      <c r="BB571" s="373"/>
      <c r="BC571" s="373"/>
      <c r="BD571" s="373"/>
      <c r="BE571" s="373"/>
      <c r="BF571" s="373"/>
    </row>
    <row r="572" spans="44:58" s="38" customFormat="1" x14ac:dyDescent="0.35">
      <c r="AR572" s="373"/>
      <c r="AS572" s="373"/>
      <c r="AT572" s="373"/>
      <c r="AU572" s="373"/>
      <c r="AV572" s="373"/>
      <c r="AW572" s="373"/>
      <c r="AX572" s="373"/>
      <c r="AY572" s="373"/>
      <c r="AZ572" s="373"/>
      <c r="BA572" s="373"/>
      <c r="BB572" s="373"/>
      <c r="BC572" s="373"/>
      <c r="BD572" s="373"/>
      <c r="BE572" s="373"/>
      <c r="BF572" s="373"/>
    </row>
    <row r="573" spans="44:58" s="38" customFormat="1" x14ac:dyDescent="0.35">
      <c r="AR573" s="373"/>
      <c r="AS573" s="373"/>
      <c r="AT573" s="373"/>
      <c r="AU573" s="373"/>
      <c r="AV573" s="373"/>
      <c r="AW573" s="373"/>
      <c r="AX573" s="373"/>
      <c r="AY573" s="373"/>
      <c r="AZ573" s="373"/>
      <c r="BA573" s="373"/>
      <c r="BB573" s="373"/>
      <c r="BC573" s="373"/>
      <c r="BD573" s="373"/>
      <c r="BE573" s="373"/>
      <c r="BF573" s="373"/>
    </row>
    <row r="574" spans="44:58" s="38" customFormat="1" x14ac:dyDescent="0.35">
      <c r="AR574" s="373"/>
      <c r="AS574" s="373"/>
      <c r="AT574" s="373"/>
      <c r="AU574" s="373"/>
      <c r="AV574" s="373"/>
      <c r="AW574" s="373"/>
      <c r="AX574" s="373"/>
      <c r="AY574" s="373"/>
      <c r="AZ574" s="373"/>
      <c r="BA574" s="373"/>
      <c r="BB574" s="373"/>
      <c r="BC574" s="373"/>
      <c r="BD574" s="373"/>
      <c r="BE574" s="373"/>
      <c r="BF574" s="373"/>
    </row>
    <row r="575" spans="44:58" s="38" customFormat="1" x14ac:dyDescent="0.35">
      <c r="AR575" s="373"/>
      <c r="AS575" s="373"/>
      <c r="AT575" s="373"/>
      <c r="AU575" s="373"/>
      <c r="AV575" s="373"/>
      <c r="AW575" s="373"/>
      <c r="AX575" s="373"/>
      <c r="AY575" s="373"/>
      <c r="AZ575" s="373"/>
      <c r="BA575" s="373"/>
      <c r="BB575" s="373"/>
      <c r="BC575" s="373"/>
      <c r="BD575" s="373"/>
      <c r="BE575" s="373"/>
      <c r="BF575" s="373"/>
    </row>
    <row r="576" spans="44:58" s="38" customFormat="1" x14ac:dyDescent="0.35">
      <c r="AR576" s="373"/>
      <c r="AS576" s="373"/>
      <c r="AT576" s="373"/>
      <c r="AU576" s="373"/>
      <c r="AV576" s="373"/>
      <c r="AW576" s="373"/>
      <c r="AX576" s="373"/>
      <c r="AY576" s="373"/>
      <c r="AZ576" s="373"/>
      <c r="BA576" s="373"/>
      <c r="BB576" s="373"/>
      <c r="BC576" s="373"/>
      <c r="BD576" s="373"/>
      <c r="BE576" s="373"/>
      <c r="BF576" s="373"/>
    </row>
    <row r="577" spans="44:58" s="38" customFormat="1" x14ac:dyDescent="0.35">
      <c r="AR577" s="373"/>
      <c r="AS577" s="373"/>
      <c r="AT577" s="373"/>
      <c r="AU577" s="373"/>
      <c r="AV577" s="373"/>
      <c r="AW577" s="373"/>
      <c r="AX577" s="373"/>
      <c r="AY577" s="373"/>
      <c r="AZ577" s="373"/>
      <c r="BA577" s="373"/>
      <c r="BB577" s="373"/>
      <c r="BC577" s="373"/>
      <c r="BD577" s="373"/>
      <c r="BE577" s="373"/>
      <c r="BF577" s="373"/>
    </row>
    <row r="578" spans="44:58" s="38" customFormat="1" x14ac:dyDescent="0.35">
      <c r="AR578" s="373"/>
      <c r="AS578" s="373"/>
      <c r="AT578" s="373"/>
      <c r="AU578" s="373"/>
      <c r="AV578" s="373"/>
      <c r="AW578" s="373"/>
      <c r="AX578" s="373"/>
      <c r="AY578" s="373"/>
      <c r="AZ578" s="373"/>
      <c r="BA578" s="373"/>
      <c r="BB578" s="373"/>
      <c r="BC578" s="373"/>
      <c r="BD578" s="373"/>
      <c r="BE578" s="373"/>
      <c r="BF578" s="373"/>
    </row>
    <row r="579" spans="44:58" s="38" customFormat="1" x14ac:dyDescent="0.35">
      <c r="AR579" s="373"/>
      <c r="AS579" s="373"/>
      <c r="AT579" s="373"/>
      <c r="AU579" s="373"/>
      <c r="AV579" s="373"/>
      <c r="AW579" s="373"/>
      <c r="AX579" s="373"/>
      <c r="AY579" s="373"/>
      <c r="AZ579" s="373"/>
      <c r="BA579" s="373"/>
      <c r="BB579" s="373"/>
      <c r="BC579" s="373"/>
      <c r="BD579" s="373"/>
      <c r="BE579" s="373"/>
      <c r="BF579" s="373"/>
    </row>
    <row r="580" spans="44:58" s="38" customFormat="1" x14ac:dyDescent="0.35">
      <c r="AR580" s="373"/>
      <c r="AS580" s="373"/>
      <c r="AT580" s="373"/>
      <c r="AU580" s="373"/>
      <c r="AV580" s="373"/>
      <c r="AW580" s="373"/>
      <c r="AX580" s="373"/>
      <c r="AY580" s="373"/>
      <c r="AZ580" s="373"/>
      <c r="BA580" s="373"/>
      <c r="BB580" s="373"/>
      <c r="BC580" s="373"/>
      <c r="BD580" s="373"/>
      <c r="BE580" s="373"/>
      <c r="BF580" s="373"/>
    </row>
    <row r="581" spans="44:58" s="38" customFormat="1" x14ac:dyDescent="0.35">
      <c r="AR581" s="373"/>
      <c r="AS581" s="373"/>
      <c r="AT581" s="373"/>
      <c r="AU581" s="373"/>
      <c r="AV581" s="373"/>
      <c r="AW581" s="373"/>
      <c r="AX581" s="373"/>
      <c r="AY581" s="373"/>
      <c r="AZ581" s="373"/>
      <c r="BA581" s="373"/>
      <c r="BB581" s="373"/>
      <c r="BC581" s="373"/>
      <c r="BD581" s="373"/>
      <c r="BE581" s="373"/>
      <c r="BF581" s="373"/>
    </row>
    <row r="582" spans="44:58" s="38" customFormat="1" x14ac:dyDescent="0.35">
      <c r="AR582" s="373"/>
      <c r="AS582" s="373"/>
      <c r="AT582" s="373"/>
      <c r="AU582" s="373"/>
      <c r="AV582" s="373"/>
      <c r="AW582" s="373"/>
      <c r="AX582" s="373"/>
      <c r="AY582" s="373"/>
      <c r="AZ582" s="373"/>
      <c r="BA582" s="373"/>
      <c r="BB582" s="373"/>
      <c r="BC582" s="373"/>
      <c r="BD582" s="373"/>
      <c r="BE582" s="373"/>
      <c r="BF582" s="373"/>
    </row>
    <row r="583" spans="44:58" s="38" customFormat="1" x14ac:dyDescent="0.35">
      <c r="AR583" s="373"/>
      <c r="AS583" s="373"/>
      <c r="AT583" s="373"/>
      <c r="AU583" s="373"/>
      <c r="AV583" s="373"/>
      <c r="AW583" s="373"/>
      <c r="AX583" s="373"/>
      <c r="AY583" s="373"/>
      <c r="AZ583" s="373"/>
      <c r="BA583" s="373"/>
      <c r="BB583" s="373"/>
      <c r="BC583" s="373"/>
      <c r="BD583" s="373"/>
      <c r="BE583" s="373"/>
      <c r="BF583" s="373"/>
    </row>
    <row r="584" spans="44:58" s="38" customFormat="1" x14ac:dyDescent="0.35">
      <c r="AR584" s="373"/>
      <c r="AS584" s="373"/>
      <c r="AT584" s="373"/>
      <c r="AU584" s="373"/>
      <c r="AV584" s="373"/>
      <c r="AW584" s="373"/>
      <c r="AX584" s="373"/>
      <c r="AY584" s="373"/>
      <c r="AZ584" s="373"/>
      <c r="BA584" s="373"/>
      <c r="BB584" s="373"/>
      <c r="BC584" s="373"/>
      <c r="BD584" s="373"/>
      <c r="BE584" s="373"/>
      <c r="BF584" s="373"/>
    </row>
    <row r="585" spans="44:58" s="38" customFormat="1" x14ac:dyDescent="0.35">
      <c r="AR585" s="373"/>
      <c r="AS585" s="373"/>
      <c r="AT585" s="373"/>
      <c r="AU585" s="373"/>
      <c r="AV585" s="373"/>
      <c r="AW585" s="373"/>
      <c r="AX585" s="373"/>
      <c r="AY585" s="373"/>
      <c r="AZ585" s="373"/>
      <c r="BA585" s="373"/>
      <c r="BB585" s="373"/>
      <c r="BC585" s="373"/>
      <c r="BD585" s="373"/>
      <c r="BE585" s="373"/>
      <c r="BF585" s="373"/>
    </row>
    <row r="586" spans="44:58" s="38" customFormat="1" x14ac:dyDescent="0.35">
      <c r="AR586" s="373"/>
      <c r="AS586" s="373"/>
      <c r="AT586" s="373"/>
      <c r="AU586" s="373"/>
      <c r="AV586" s="373"/>
      <c r="AW586" s="373"/>
      <c r="AX586" s="373"/>
      <c r="AY586" s="373"/>
      <c r="AZ586" s="373"/>
      <c r="BA586" s="373"/>
      <c r="BB586" s="373"/>
      <c r="BC586" s="373"/>
      <c r="BD586" s="373"/>
      <c r="BE586" s="373"/>
      <c r="BF586" s="373"/>
    </row>
    <row r="587" spans="44:58" s="38" customFormat="1" x14ac:dyDescent="0.35">
      <c r="AR587" s="373"/>
      <c r="AS587" s="373"/>
      <c r="AT587" s="373"/>
      <c r="AU587" s="373"/>
      <c r="AV587" s="373"/>
      <c r="AW587" s="373"/>
      <c r="AX587" s="373"/>
      <c r="AY587" s="373"/>
      <c r="AZ587" s="373"/>
      <c r="BA587" s="373"/>
      <c r="BB587" s="373"/>
      <c r="BC587" s="373"/>
      <c r="BD587" s="373"/>
      <c r="BE587" s="373"/>
      <c r="BF587" s="373"/>
    </row>
    <row r="588" spans="44:58" s="38" customFormat="1" x14ac:dyDescent="0.35">
      <c r="AR588" s="373"/>
      <c r="AS588" s="373"/>
      <c r="AT588" s="373"/>
      <c r="AU588" s="373"/>
      <c r="AV588" s="373"/>
      <c r="AW588" s="373"/>
      <c r="AX588" s="373"/>
      <c r="AY588" s="373"/>
      <c r="AZ588" s="373"/>
      <c r="BA588" s="373"/>
      <c r="BB588" s="373"/>
      <c r="BC588" s="373"/>
      <c r="BD588" s="373"/>
      <c r="BE588" s="373"/>
      <c r="BF588" s="373"/>
    </row>
    <row r="589" spans="44:58" s="38" customFormat="1" x14ac:dyDescent="0.35">
      <c r="AR589" s="373"/>
      <c r="AS589" s="373"/>
      <c r="AT589" s="373"/>
      <c r="AU589" s="373"/>
      <c r="AV589" s="373"/>
      <c r="AW589" s="373"/>
      <c r="AX589" s="373"/>
      <c r="AY589" s="373"/>
      <c r="AZ589" s="373"/>
      <c r="BA589" s="373"/>
      <c r="BB589" s="373"/>
      <c r="BC589" s="373"/>
      <c r="BD589" s="373"/>
      <c r="BE589" s="373"/>
      <c r="BF589" s="373"/>
    </row>
    <row r="590" spans="44:58" s="38" customFormat="1" x14ac:dyDescent="0.35">
      <c r="AR590" s="373"/>
      <c r="AS590" s="373"/>
      <c r="AT590" s="373"/>
      <c r="AU590" s="373"/>
      <c r="AV590" s="373"/>
      <c r="AW590" s="373"/>
      <c r="AX590" s="373"/>
      <c r="AY590" s="373"/>
      <c r="AZ590" s="373"/>
      <c r="BA590" s="373"/>
      <c r="BB590" s="373"/>
      <c r="BC590" s="373"/>
      <c r="BD590" s="373"/>
      <c r="BE590" s="373"/>
      <c r="BF590" s="373"/>
    </row>
    <row r="591" spans="44:58" s="38" customFormat="1" x14ac:dyDescent="0.35">
      <c r="AR591" s="373"/>
      <c r="AS591" s="373"/>
      <c r="AT591" s="373"/>
      <c r="AU591" s="373"/>
      <c r="AV591" s="373"/>
      <c r="AW591" s="373"/>
      <c r="AX591" s="373"/>
      <c r="AY591" s="373"/>
      <c r="AZ591" s="373"/>
      <c r="BA591" s="373"/>
      <c r="BB591" s="373"/>
      <c r="BC591" s="373"/>
      <c r="BD591" s="373"/>
      <c r="BE591" s="373"/>
      <c r="BF591" s="373"/>
    </row>
    <row r="592" spans="44:58" s="38" customFormat="1" x14ac:dyDescent="0.35">
      <c r="AR592" s="373"/>
      <c r="AS592" s="373"/>
      <c r="AT592" s="373"/>
      <c r="AU592" s="373"/>
      <c r="AV592" s="373"/>
      <c r="AW592" s="373"/>
      <c r="AX592" s="373"/>
      <c r="AY592" s="373"/>
      <c r="AZ592" s="373"/>
      <c r="BA592" s="373"/>
      <c r="BB592" s="373"/>
      <c r="BC592" s="373"/>
      <c r="BD592" s="373"/>
      <c r="BE592" s="373"/>
      <c r="BF592" s="373"/>
    </row>
    <row r="593" spans="44:58" s="38" customFormat="1" x14ac:dyDescent="0.35">
      <c r="AR593" s="373"/>
      <c r="AS593" s="373"/>
      <c r="AT593" s="373"/>
      <c r="AU593" s="373"/>
      <c r="AV593" s="373"/>
      <c r="AW593" s="373"/>
      <c r="AX593" s="373"/>
      <c r="AY593" s="373"/>
      <c r="AZ593" s="373"/>
      <c r="BA593" s="373"/>
      <c r="BB593" s="373"/>
      <c r="BC593" s="373"/>
      <c r="BD593" s="373"/>
      <c r="BE593" s="373"/>
      <c r="BF593" s="373"/>
    </row>
    <row r="594" spans="44:58" s="38" customFormat="1" x14ac:dyDescent="0.35">
      <c r="AR594" s="373"/>
      <c r="AS594" s="373"/>
      <c r="AT594" s="373"/>
      <c r="AU594" s="373"/>
      <c r="AV594" s="373"/>
      <c r="AW594" s="373"/>
      <c r="AX594" s="373"/>
      <c r="AY594" s="373"/>
      <c r="AZ594" s="373"/>
      <c r="BA594" s="373"/>
      <c r="BB594" s="373"/>
      <c r="BC594" s="373"/>
      <c r="BD594" s="373"/>
      <c r="BE594" s="373"/>
      <c r="BF594" s="373"/>
    </row>
    <row r="595" spans="44:58" s="38" customFormat="1" x14ac:dyDescent="0.35">
      <c r="AR595" s="373"/>
      <c r="AS595" s="373"/>
      <c r="AT595" s="373"/>
      <c r="AU595" s="373"/>
      <c r="AV595" s="373"/>
      <c r="AW595" s="373"/>
      <c r="AX595" s="373"/>
      <c r="AY595" s="373"/>
      <c r="AZ595" s="373"/>
      <c r="BA595" s="373"/>
      <c r="BB595" s="373"/>
      <c r="BC595" s="373"/>
      <c r="BD595" s="373"/>
      <c r="BE595" s="373"/>
      <c r="BF595" s="373"/>
    </row>
    <row r="596" spans="44:58" s="38" customFormat="1" x14ac:dyDescent="0.35">
      <c r="AR596" s="373"/>
      <c r="AS596" s="373"/>
      <c r="AT596" s="373"/>
      <c r="AU596" s="373"/>
      <c r="AV596" s="373"/>
      <c r="AW596" s="373"/>
      <c r="AX596" s="373"/>
      <c r="AY596" s="373"/>
      <c r="AZ596" s="373"/>
      <c r="BA596" s="373"/>
      <c r="BB596" s="373"/>
      <c r="BC596" s="373"/>
      <c r="BD596" s="373"/>
      <c r="BE596" s="373"/>
      <c r="BF596" s="373"/>
    </row>
    <row r="597" spans="44:58" s="38" customFormat="1" x14ac:dyDescent="0.35">
      <c r="AR597" s="373"/>
      <c r="AS597" s="373"/>
      <c r="AT597" s="373"/>
      <c r="AU597" s="373"/>
      <c r="AV597" s="373"/>
      <c r="AW597" s="373"/>
      <c r="AX597" s="373"/>
      <c r="AY597" s="373"/>
      <c r="AZ597" s="373"/>
      <c r="BA597" s="373"/>
      <c r="BB597" s="373"/>
      <c r="BC597" s="373"/>
      <c r="BD597" s="373"/>
      <c r="BE597" s="373"/>
      <c r="BF597" s="373"/>
    </row>
    <row r="598" spans="44:58" s="38" customFormat="1" x14ac:dyDescent="0.35">
      <c r="AR598" s="373"/>
      <c r="AS598" s="373"/>
      <c r="AT598" s="373"/>
      <c r="AU598" s="373"/>
      <c r="AV598" s="373"/>
      <c r="AW598" s="373"/>
      <c r="AX598" s="373"/>
      <c r="AY598" s="373"/>
      <c r="AZ598" s="373"/>
      <c r="BA598" s="373"/>
      <c r="BB598" s="373"/>
      <c r="BC598" s="373"/>
      <c r="BD598" s="373"/>
      <c r="BE598" s="373"/>
      <c r="BF598" s="373"/>
    </row>
    <row r="599" spans="44:58" s="38" customFormat="1" x14ac:dyDescent="0.35">
      <c r="AR599" s="373"/>
      <c r="AS599" s="373"/>
      <c r="AT599" s="373"/>
      <c r="AU599" s="373"/>
      <c r="AV599" s="373"/>
      <c r="AW599" s="373"/>
      <c r="AX599" s="373"/>
      <c r="AY599" s="373"/>
      <c r="AZ599" s="373"/>
      <c r="BA599" s="373"/>
      <c r="BB599" s="373"/>
      <c r="BC599" s="373"/>
      <c r="BD599" s="373"/>
      <c r="BE599" s="373"/>
      <c r="BF599" s="373"/>
    </row>
    <row r="600" spans="44:58" s="38" customFormat="1" x14ac:dyDescent="0.35">
      <c r="AR600" s="373"/>
      <c r="AS600" s="373"/>
      <c r="AT600" s="373"/>
      <c r="AU600" s="373"/>
      <c r="AV600" s="373"/>
      <c r="AW600" s="373"/>
      <c r="AX600" s="373"/>
      <c r="AY600" s="373"/>
      <c r="AZ600" s="373"/>
      <c r="BA600" s="373"/>
      <c r="BB600" s="373"/>
      <c r="BC600" s="373"/>
      <c r="BD600" s="373"/>
      <c r="BE600" s="373"/>
      <c r="BF600" s="373"/>
    </row>
    <row r="601" spans="44:58" s="38" customFormat="1" x14ac:dyDescent="0.35">
      <c r="AR601" s="373"/>
      <c r="AS601" s="373"/>
      <c r="AT601" s="373"/>
      <c r="AU601" s="373"/>
      <c r="AV601" s="373"/>
      <c r="AW601" s="373"/>
      <c r="AX601" s="373"/>
      <c r="AY601" s="373"/>
      <c r="AZ601" s="373"/>
      <c r="BA601" s="373"/>
      <c r="BB601" s="373"/>
      <c r="BC601" s="373"/>
      <c r="BD601" s="373"/>
      <c r="BE601" s="373"/>
      <c r="BF601" s="373"/>
    </row>
    <row r="602" spans="44:58" s="38" customFormat="1" x14ac:dyDescent="0.35">
      <c r="AR602" s="373"/>
      <c r="AS602" s="373"/>
      <c r="AT602" s="373"/>
      <c r="AU602" s="373"/>
      <c r="AV602" s="373"/>
      <c r="AW602" s="373"/>
      <c r="AX602" s="373"/>
      <c r="AY602" s="373"/>
      <c r="AZ602" s="373"/>
      <c r="BA602" s="373"/>
      <c r="BB602" s="373"/>
      <c r="BC602" s="373"/>
      <c r="BD602" s="373"/>
      <c r="BE602" s="373"/>
      <c r="BF602" s="373"/>
    </row>
    <row r="603" spans="44:58" s="38" customFormat="1" x14ac:dyDescent="0.35">
      <c r="AR603" s="373"/>
      <c r="AS603" s="373"/>
      <c r="AT603" s="373"/>
      <c r="AU603" s="373"/>
      <c r="AV603" s="373"/>
      <c r="AW603" s="373"/>
      <c r="AX603" s="373"/>
      <c r="AY603" s="373"/>
      <c r="AZ603" s="373"/>
      <c r="BA603" s="373"/>
      <c r="BB603" s="373"/>
      <c r="BC603" s="373"/>
      <c r="BD603" s="373"/>
      <c r="BE603" s="373"/>
      <c r="BF603" s="373"/>
    </row>
    <row r="604" spans="44:58" s="38" customFormat="1" x14ac:dyDescent="0.35">
      <c r="AR604" s="373"/>
      <c r="AS604" s="373"/>
      <c r="AT604" s="373"/>
      <c r="AU604" s="373"/>
      <c r="AV604" s="373"/>
      <c r="AW604" s="373"/>
      <c r="AX604" s="373"/>
      <c r="AY604" s="373"/>
      <c r="AZ604" s="373"/>
      <c r="BA604" s="373"/>
      <c r="BB604" s="373"/>
      <c r="BC604" s="373"/>
      <c r="BD604" s="373"/>
      <c r="BE604" s="373"/>
      <c r="BF604" s="373"/>
    </row>
    <row r="605" spans="44:58" s="38" customFormat="1" x14ac:dyDescent="0.35">
      <c r="AR605" s="373"/>
      <c r="AS605" s="373"/>
      <c r="AT605" s="373"/>
      <c r="AU605" s="373"/>
      <c r="AV605" s="373"/>
      <c r="AW605" s="373"/>
      <c r="AX605" s="373"/>
      <c r="AY605" s="373"/>
      <c r="AZ605" s="373"/>
      <c r="BA605" s="373"/>
      <c r="BB605" s="373"/>
      <c r="BC605" s="373"/>
      <c r="BD605" s="373"/>
      <c r="BE605" s="373"/>
      <c r="BF605" s="373"/>
    </row>
    <row r="606" spans="44:58" s="38" customFormat="1" x14ac:dyDescent="0.35">
      <c r="AR606" s="373"/>
      <c r="AS606" s="373"/>
      <c r="AT606" s="373"/>
      <c r="AU606" s="373"/>
      <c r="AV606" s="373"/>
      <c r="AW606" s="373"/>
      <c r="AX606" s="373"/>
      <c r="AY606" s="373"/>
      <c r="AZ606" s="373"/>
      <c r="BA606" s="373"/>
      <c r="BB606" s="373"/>
      <c r="BC606" s="373"/>
      <c r="BD606" s="373"/>
      <c r="BE606" s="373"/>
      <c r="BF606" s="373"/>
    </row>
    <row r="607" spans="44:58" s="38" customFormat="1" x14ac:dyDescent="0.35">
      <c r="AR607" s="373"/>
      <c r="AS607" s="373"/>
      <c r="AT607" s="373"/>
      <c r="AU607" s="373"/>
      <c r="AV607" s="373"/>
      <c r="AW607" s="373"/>
      <c r="AX607" s="373"/>
      <c r="AY607" s="373"/>
      <c r="AZ607" s="373"/>
      <c r="BA607" s="373"/>
      <c r="BB607" s="373"/>
      <c r="BC607" s="373"/>
      <c r="BD607" s="373"/>
      <c r="BE607" s="373"/>
      <c r="BF607" s="373"/>
    </row>
    <row r="608" spans="44:58" s="38" customFormat="1" x14ac:dyDescent="0.35">
      <c r="AR608" s="373"/>
      <c r="AS608" s="373"/>
      <c r="AT608" s="373"/>
      <c r="AU608" s="373"/>
      <c r="AV608" s="373"/>
      <c r="AW608" s="373"/>
      <c r="AX608" s="373"/>
      <c r="AY608" s="373"/>
      <c r="AZ608" s="373"/>
      <c r="BA608" s="373"/>
      <c r="BB608" s="373"/>
      <c r="BC608" s="373"/>
      <c r="BD608" s="373"/>
      <c r="BE608" s="373"/>
      <c r="BF608" s="373"/>
    </row>
    <row r="609" spans="44:58" s="38" customFormat="1" x14ac:dyDescent="0.35">
      <c r="AR609" s="373"/>
      <c r="AS609" s="373"/>
      <c r="AT609" s="373"/>
      <c r="AU609" s="373"/>
      <c r="AV609" s="373"/>
      <c r="AW609" s="373"/>
      <c r="AX609" s="373"/>
      <c r="AY609" s="373"/>
      <c r="AZ609" s="373"/>
      <c r="BA609" s="373"/>
      <c r="BB609" s="373"/>
      <c r="BC609" s="373"/>
      <c r="BD609" s="373"/>
      <c r="BE609" s="373"/>
      <c r="BF609" s="373"/>
    </row>
    <row r="610" spans="44:58" s="38" customFormat="1" x14ac:dyDescent="0.35">
      <c r="AR610" s="373"/>
      <c r="AS610" s="373"/>
      <c r="AT610" s="373"/>
      <c r="AU610" s="373"/>
      <c r="AV610" s="373"/>
      <c r="AW610" s="373"/>
      <c r="AX610" s="373"/>
      <c r="AY610" s="373"/>
      <c r="AZ610" s="373"/>
      <c r="BA610" s="373"/>
      <c r="BB610" s="373"/>
      <c r="BC610" s="373"/>
      <c r="BD610" s="373"/>
      <c r="BE610" s="373"/>
      <c r="BF610" s="373"/>
    </row>
    <row r="611" spans="44:58" s="38" customFormat="1" x14ac:dyDescent="0.35">
      <c r="AR611" s="373"/>
      <c r="AS611" s="373"/>
      <c r="AT611" s="373"/>
      <c r="AU611" s="373"/>
      <c r="AV611" s="373"/>
      <c r="AW611" s="373"/>
      <c r="AX611" s="373"/>
      <c r="AY611" s="373"/>
      <c r="AZ611" s="373"/>
      <c r="BA611" s="373"/>
      <c r="BB611" s="373"/>
      <c r="BC611" s="373"/>
      <c r="BD611" s="373"/>
      <c r="BE611" s="373"/>
      <c r="BF611" s="373"/>
    </row>
    <row r="612" spans="44:58" s="38" customFormat="1" x14ac:dyDescent="0.35">
      <c r="AR612" s="373"/>
      <c r="AS612" s="373"/>
      <c r="AT612" s="373"/>
      <c r="AU612" s="373"/>
      <c r="AV612" s="373"/>
      <c r="AW612" s="373"/>
      <c r="AX612" s="373"/>
      <c r="AY612" s="373"/>
      <c r="AZ612" s="373"/>
      <c r="BA612" s="373"/>
      <c r="BB612" s="373"/>
      <c r="BC612" s="373"/>
      <c r="BD612" s="373"/>
      <c r="BE612" s="373"/>
      <c r="BF612" s="373"/>
    </row>
    <row r="613" spans="44:58" s="38" customFormat="1" x14ac:dyDescent="0.35">
      <c r="AR613" s="373"/>
      <c r="AS613" s="373"/>
      <c r="AT613" s="373"/>
      <c r="AU613" s="373"/>
      <c r="AV613" s="373"/>
      <c r="AW613" s="373"/>
      <c r="AX613" s="373"/>
      <c r="AY613" s="373"/>
      <c r="AZ613" s="373"/>
      <c r="BA613" s="373"/>
      <c r="BB613" s="373"/>
      <c r="BC613" s="373"/>
      <c r="BD613" s="373"/>
      <c r="BE613" s="373"/>
      <c r="BF613" s="373"/>
    </row>
    <row r="614" spans="44:58" s="38" customFormat="1" x14ac:dyDescent="0.35">
      <c r="AR614" s="373"/>
      <c r="AS614" s="373"/>
      <c r="AT614" s="373"/>
      <c r="AU614" s="373"/>
      <c r="AV614" s="373"/>
      <c r="AW614" s="373"/>
      <c r="AX614" s="373"/>
      <c r="AY614" s="373"/>
      <c r="AZ614" s="373"/>
      <c r="BA614" s="373"/>
      <c r="BB614" s="373"/>
      <c r="BC614" s="373"/>
      <c r="BD614" s="373"/>
      <c r="BE614" s="373"/>
      <c r="BF614" s="373"/>
    </row>
    <row r="615" spans="44:58" s="38" customFormat="1" x14ac:dyDescent="0.35">
      <c r="AR615" s="373"/>
      <c r="AS615" s="373"/>
      <c r="AT615" s="373"/>
      <c r="AU615" s="373"/>
      <c r="AV615" s="373"/>
      <c r="AW615" s="373"/>
      <c r="AX615" s="373"/>
      <c r="AY615" s="373"/>
      <c r="AZ615" s="373"/>
      <c r="BA615" s="373"/>
      <c r="BB615" s="373"/>
      <c r="BC615" s="373"/>
      <c r="BD615" s="373"/>
      <c r="BE615" s="373"/>
      <c r="BF615" s="373"/>
    </row>
    <row r="616" spans="44:58" s="38" customFormat="1" x14ac:dyDescent="0.35">
      <c r="AR616" s="373"/>
      <c r="AS616" s="373"/>
      <c r="AT616" s="373"/>
      <c r="AU616" s="373"/>
      <c r="AV616" s="373"/>
      <c r="AW616" s="373"/>
      <c r="AX616" s="373"/>
      <c r="AY616" s="373"/>
      <c r="AZ616" s="373"/>
      <c r="BA616" s="373"/>
      <c r="BB616" s="373"/>
      <c r="BC616" s="373"/>
      <c r="BD616" s="373"/>
      <c r="BE616" s="373"/>
      <c r="BF616" s="373"/>
    </row>
    <row r="617" spans="44:58" s="38" customFormat="1" x14ac:dyDescent="0.35">
      <c r="AR617" s="373"/>
      <c r="AS617" s="373"/>
      <c r="AT617" s="373"/>
      <c r="AU617" s="373"/>
      <c r="AV617" s="373"/>
      <c r="AW617" s="373"/>
      <c r="AX617" s="373"/>
      <c r="AY617" s="373"/>
      <c r="AZ617" s="373"/>
      <c r="BA617" s="373"/>
      <c r="BB617" s="373"/>
      <c r="BC617" s="373"/>
      <c r="BD617" s="373"/>
      <c r="BE617" s="373"/>
      <c r="BF617" s="373"/>
    </row>
    <row r="618" spans="44:58" s="38" customFormat="1" x14ac:dyDescent="0.35">
      <c r="AR618" s="373"/>
      <c r="AS618" s="373"/>
      <c r="AT618" s="373"/>
      <c r="AU618" s="373"/>
      <c r="AV618" s="373"/>
      <c r="AW618" s="373"/>
      <c r="AX618" s="373"/>
      <c r="AY618" s="373"/>
      <c r="AZ618" s="373"/>
      <c r="BA618" s="373"/>
      <c r="BB618" s="373"/>
      <c r="BC618" s="373"/>
      <c r="BD618" s="373"/>
      <c r="BE618" s="373"/>
      <c r="BF618" s="373"/>
    </row>
    <row r="619" spans="44:58" s="38" customFormat="1" x14ac:dyDescent="0.35">
      <c r="AR619" s="373"/>
      <c r="AS619" s="373"/>
      <c r="AT619" s="373"/>
      <c r="AU619" s="373"/>
      <c r="AV619" s="373"/>
      <c r="AW619" s="373"/>
      <c r="AX619" s="373"/>
      <c r="AY619" s="373"/>
      <c r="AZ619" s="373"/>
      <c r="BA619" s="373"/>
      <c r="BB619" s="373"/>
      <c r="BC619" s="373"/>
      <c r="BD619" s="373"/>
      <c r="BE619" s="373"/>
      <c r="BF619" s="373"/>
    </row>
    <row r="620" spans="44:58" s="38" customFormat="1" x14ac:dyDescent="0.35">
      <c r="AR620" s="373"/>
      <c r="AS620" s="373"/>
      <c r="AT620" s="373"/>
      <c r="AU620" s="373"/>
      <c r="AV620" s="373"/>
      <c r="AW620" s="373"/>
      <c r="AX620" s="373"/>
      <c r="AY620" s="373"/>
      <c r="AZ620" s="373"/>
      <c r="BA620" s="373"/>
      <c r="BB620" s="373"/>
      <c r="BC620" s="373"/>
      <c r="BD620" s="373"/>
      <c r="BE620" s="373"/>
      <c r="BF620" s="373"/>
    </row>
    <row r="621" spans="44:58" s="38" customFormat="1" x14ac:dyDescent="0.35">
      <c r="AR621" s="373"/>
      <c r="AS621" s="373"/>
      <c r="AT621" s="373"/>
      <c r="AU621" s="373"/>
      <c r="AV621" s="373"/>
      <c r="AW621" s="373"/>
      <c r="AX621" s="373"/>
      <c r="AY621" s="373"/>
      <c r="AZ621" s="373"/>
      <c r="BA621" s="373"/>
      <c r="BB621" s="373"/>
      <c r="BC621" s="373"/>
      <c r="BD621" s="373"/>
      <c r="BE621" s="373"/>
      <c r="BF621" s="373"/>
    </row>
    <row r="622" spans="44:58" s="38" customFormat="1" x14ac:dyDescent="0.35">
      <c r="AR622" s="373"/>
      <c r="AS622" s="373"/>
      <c r="AT622" s="373"/>
      <c r="AU622" s="373"/>
      <c r="AV622" s="373"/>
      <c r="AW622" s="373"/>
      <c r="AX622" s="373"/>
      <c r="AY622" s="373"/>
      <c r="AZ622" s="373"/>
      <c r="BA622" s="373"/>
      <c r="BB622" s="373"/>
      <c r="BC622" s="373"/>
      <c r="BD622" s="373"/>
      <c r="BE622" s="373"/>
      <c r="BF622" s="373"/>
    </row>
    <row r="623" spans="44:58" s="38" customFormat="1" x14ac:dyDescent="0.35">
      <c r="AR623" s="373"/>
      <c r="AS623" s="373"/>
      <c r="AT623" s="373"/>
      <c r="AU623" s="373"/>
      <c r="AV623" s="373"/>
      <c r="AW623" s="373"/>
      <c r="AX623" s="373"/>
      <c r="AY623" s="373"/>
      <c r="AZ623" s="373"/>
      <c r="BA623" s="373"/>
      <c r="BB623" s="373"/>
      <c r="BC623" s="373"/>
      <c r="BD623" s="373"/>
      <c r="BE623" s="373"/>
      <c r="BF623" s="373"/>
    </row>
    <row r="624" spans="44:58" s="38" customFormat="1" x14ac:dyDescent="0.35">
      <c r="AR624" s="373"/>
      <c r="AS624" s="373"/>
      <c r="AT624" s="373"/>
      <c r="AU624" s="373"/>
      <c r="AV624" s="373"/>
      <c r="AW624" s="373"/>
      <c r="AX624" s="373"/>
      <c r="AY624" s="373"/>
      <c r="AZ624" s="373"/>
      <c r="BA624" s="373"/>
      <c r="BB624" s="373"/>
      <c r="BC624" s="373"/>
      <c r="BD624" s="373"/>
      <c r="BE624" s="373"/>
      <c r="BF624" s="373"/>
    </row>
    <row r="625" spans="44:58" s="38" customFormat="1" x14ac:dyDescent="0.35">
      <c r="AR625" s="373"/>
      <c r="AS625" s="373"/>
      <c r="AT625" s="373"/>
      <c r="AU625" s="373"/>
      <c r="AV625" s="373"/>
      <c r="AW625" s="373"/>
      <c r="AX625" s="373"/>
      <c r="AY625" s="373"/>
      <c r="AZ625" s="373"/>
      <c r="BA625" s="373"/>
      <c r="BB625" s="373"/>
      <c r="BC625" s="373"/>
      <c r="BD625" s="373"/>
      <c r="BE625" s="373"/>
      <c r="BF625" s="373"/>
    </row>
    <row r="626" spans="44:58" s="38" customFormat="1" x14ac:dyDescent="0.35">
      <c r="AR626" s="373"/>
      <c r="AS626" s="373"/>
      <c r="AT626" s="373"/>
      <c r="AU626" s="373"/>
      <c r="AV626" s="373"/>
      <c r="AW626" s="373"/>
      <c r="AX626" s="373"/>
      <c r="AY626" s="373"/>
      <c r="AZ626" s="373"/>
      <c r="BA626" s="373"/>
      <c r="BB626" s="373"/>
      <c r="BC626" s="373"/>
      <c r="BD626" s="373"/>
      <c r="BE626" s="373"/>
      <c r="BF626" s="373"/>
    </row>
    <row r="627" spans="44:58" s="38" customFormat="1" x14ac:dyDescent="0.35">
      <c r="AR627" s="373"/>
      <c r="AS627" s="373"/>
      <c r="AT627" s="373"/>
      <c r="AU627" s="373"/>
      <c r="AV627" s="373"/>
      <c r="AW627" s="373"/>
      <c r="AX627" s="373"/>
      <c r="AY627" s="373"/>
      <c r="AZ627" s="373"/>
      <c r="BA627" s="373"/>
      <c r="BB627" s="373"/>
      <c r="BC627" s="373"/>
      <c r="BD627" s="373"/>
      <c r="BE627" s="373"/>
      <c r="BF627" s="373"/>
    </row>
    <row r="628" spans="44:58" s="38" customFormat="1" x14ac:dyDescent="0.35">
      <c r="AR628" s="373"/>
      <c r="AS628" s="373"/>
      <c r="AT628" s="373"/>
      <c r="AU628" s="373"/>
      <c r="AV628" s="373"/>
      <c r="AW628" s="373"/>
      <c r="AX628" s="373"/>
      <c r="AY628" s="373"/>
      <c r="AZ628" s="373"/>
      <c r="BA628" s="373"/>
      <c r="BB628" s="373"/>
      <c r="BC628" s="373"/>
      <c r="BD628" s="373"/>
      <c r="BE628" s="373"/>
      <c r="BF628" s="373"/>
    </row>
    <row r="629" spans="44:58" s="38" customFormat="1" x14ac:dyDescent="0.35">
      <c r="AR629" s="373"/>
      <c r="AS629" s="373"/>
      <c r="AT629" s="373"/>
      <c r="AU629" s="373"/>
      <c r="AV629" s="373"/>
      <c r="AW629" s="373"/>
      <c r="AX629" s="373"/>
      <c r="AY629" s="373"/>
      <c r="AZ629" s="373"/>
      <c r="BA629" s="373"/>
      <c r="BB629" s="373"/>
      <c r="BC629" s="373"/>
      <c r="BD629" s="373"/>
      <c r="BE629" s="373"/>
      <c r="BF629" s="373"/>
    </row>
    <row r="630" spans="44:58" s="38" customFormat="1" x14ac:dyDescent="0.35">
      <c r="AR630" s="373"/>
      <c r="AS630" s="373"/>
      <c r="AT630" s="373"/>
      <c r="AU630" s="373"/>
      <c r="AV630" s="373"/>
      <c r="AW630" s="373"/>
      <c r="AX630" s="373"/>
      <c r="AY630" s="373"/>
      <c r="AZ630" s="373"/>
      <c r="BA630" s="373"/>
      <c r="BB630" s="373"/>
      <c r="BC630" s="373"/>
      <c r="BD630" s="373"/>
      <c r="BE630" s="373"/>
      <c r="BF630" s="373"/>
    </row>
    <row r="631" spans="44:58" s="38" customFormat="1" x14ac:dyDescent="0.35">
      <c r="AR631" s="373"/>
      <c r="AS631" s="373"/>
      <c r="AT631" s="373"/>
      <c r="AU631" s="373"/>
      <c r="AV631" s="373"/>
      <c r="AW631" s="373"/>
      <c r="AX631" s="373"/>
      <c r="AY631" s="373"/>
      <c r="AZ631" s="373"/>
      <c r="BA631" s="373"/>
      <c r="BB631" s="373"/>
      <c r="BC631" s="373"/>
      <c r="BD631" s="373"/>
      <c r="BE631" s="373"/>
      <c r="BF631" s="373"/>
    </row>
    <row r="632" spans="44:58" s="38" customFormat="1" x14ac:dyDescent="0.35">
      <c r="AR632" s="373"/>
      <c r="AS632" s="373"/>
      <c r="AT632" s="373"/>
      <c r="AU632" s="373"/>
      <c r="AV632" s="373"/>
      <c r="AW632" s="373"/>
      <c r="AX632" s="373"/>
      <c r="AY632" s="373"/>
      <c r="AZ632" s="373"/>
      <c r="BA632" s="373"/>
      <c r="BB632" s="373"/>
      <c r="BC632" s="373"/>
      <c r="BD632" s="373"/>
      <c r="BE632" s="373"/>
      <c r="BF632" s="373"/>
    </row>
    <row r="633" spans="44:58" s="38" customFormat="1" x14ac:dyDescent="0.35">
      <c r="AR633" s="373"/>
      <c r="AS633" s="373"/>
      <c r="AT633" s="373"/>
      <c r="AU633" s="373"/>
      <c r="AV633" s="373"/>
      <c r="AW633" s="373"/>
      <c r="AX633" s="373"/>
      <c r="AY633" s="373"/>
      <c r="AZ633" s="373"/>
      <c r="BA633" s="373"/>
      <c r="BB633" s="373"/>
      <c r="BC633" s="373"/>
      <c r="BD633" s="373"/>
      <c r="BE633" s="373"/>
      <c r="BF633" s="373"/>
    </row>
    <row r="634" spans="44:58" s="38" customFormat="1" x14ac:dyDescent="0.35">
      <c r="AR634" s="373"/>
      <c r="AS634" s="373"/>
      <c r="AT634" s="373"/>
      <c r="AU634" s="373"/>
      <c r="AV634" s="373"/>
      <c r="AW634" s="373"/>
      <c r="AX634" s="373"/>
      <c r="AY634" s="373"/>
      <c r="AZ634" s="373"/>
      <c r="BA634" s="373"/>
      <c r="BB634" s="373"/>
      <c r="BC634" s="373"/>
      <c r="BD634" s="373"/>
      <c r="BE634" s="373"/>
      <c r="BF634" s="373"/>
    </row>
    <row r="635" spans="44:58" s="38" customFormat="1" x14ac:dyDescent="0.35">
      <c r="AR635" s="373"/>
      <c r="AS635" s="373"/>
      <c r="AT635" s="373"/>
      <c r="AU635" s="373"/>
      <c r="AV635" s="373"/>
      <c r="AW635" s="373"/>
      <c r="AX635" s="373"/>
      <c r="AY635" s="373"/>
      <c r="AZ635" s="373"/>
      <c r="BA635" s="373"/>
      <c r="BB635" s="373"/>
      <c r="BC635" s="373"/>
      <c r="BD635" s="373"/>
      <c r="BE635" s="373"/>
      <c r="BF635" s="373"/>
    </row>
    <row r="636" spans="44:58" s="38" customFormat="1" x14ac:dyDescent="0.35">
      <c r="AR636" s="373"/>
      <c r="AS636" s="373"/>
      <c r="AT636" s="373"/>
      <c r="AU636" s="373"/>
      <c r="AV636" s="373"/>
      <c r="AW636" s="373"/>
      <c r="AX636" s="373"/>
      <c r="AY636" s="373"/>
      <c r="AZ636" s="373"/>
      <c r="BA636" s="373"/>
      <c r="BB636" s="373"/>
      <c r="BC636" s="373"/>
      <c r="BD636" s="373"/>
      <c r="BE636" s="373"/>
      <c r="BF636" s="373"/>
    </row>
    <row r="637" spans="44:58" s="38" customFormat="1" x14ac:dyDescent="0.35">
      <c r="AR637" s="373"/>
      <c r="AS637" s="373"/>
      <c r="AT637" s="373"/>
      <c r="AU637" s="373"/>
      <c r="AV637" s="373"/>
      <c r="AW637" s="373"/>
      <c r="AX637" s="373"/>
      <c r="AY637" s="373"/>
      <c r="AZ637" s="373"/>
      <c r="BA637" s="373"/>
      <c r="BB637" s="373"/>
      <c r="BC637" s="373"/>
      <c r="BD637" s="373"/>
      <c r="BE637" s="373"/>
      <c r="BF637" s="373"/>
    </row>
    <row r="638" spans="44:58" s="38" customFormat="1" x14ac:dyDescent="0.35">
      <c r="AR638" s="373"/>
      <c r="AS638" s="373"/>
      <c r="AT638" s="373"/>
      <c r="AU638" s="373"/>
      <c r="AV638" s="373"/>
      <c r="AW638" s="373"/>
      <c r="AX638" s="373"/>
      <c r="AY638" s="373"/>
      <c r="AZ638" s="373"/>
      <c r="BA638" s="373"/>
      <c r="BB638" s="373"/>
      <c r="BC638" s="373"/>
      <c r="BD638" s="373"/>
      <c r="BE638" s="373"/>
      <c r="BF638" s="373"/>
    </row>
    <row r="639" spans="44:58" s="38" customFormat="1" x14ac:dyDescent="0.35">
      <c r="AR639" s="373"/>
      <c r="AS639" s="373"/>
      <c r="AT639" s="373"/>
      <c r="AU639" s="373"/>
      <c r="AV639" s="373"/>
      <c r="AW639" s="373"/>
      <c r="AX639" s="373"/>
      <c r="AY639" s="373"/>
      <c r="AZ639" s="373"/>
      <c r="BA639" s="373"/>
      <c r="BB639" s="373"/>
      <c r="BC639" s="373"/>
      <c r="BD639" s="373"/>
      <c r="BE639" s="373"/>
      <c r="BF639" s="373"/>
    </row>
    <row r="640" spans="44:58" s="38" customFormat="1" x14ac:dyDescent="0.35">
      <c r="AR640" s="373"/>
      <c r="AS640" s="373"/>
      <c r="AT640" s="373"/>
      <c r="AU640" s="373"/>
      <c r="AV640" s="373"/>
      <c r="AW640" s="373"/>
      <c r="AX640" s="373"/>
      <c r="AY640" s="373"/>
      <c r="AZ640" s="373"/>
      <c r="BA640" s="373"/>
      <c r="BB640" s="373"/>
      <c r="BC640" s="373"/>
      <c r="BD640" s="373"/>
      <c r="BE640" s="373"/>
      <c r="BF640" s="373"/>
    </row>
    <row r="641" spans="44:58" s="38" customFormat="1" x14ac:dyDescent="0.35">
      <c r="AR641" s="373"/>
      <c r="AS641" s="373"/>
      <c r="AT641" s="373"/>
      <c r="AU641" s="373"/>
      <c r="AV641" s="373"/>
      <c r="AW641" s="373"/>
      <c r="AX641" s="373"/>
      <c r="AY641" s="373"/>
      <c r="AZ641" s="373"/>
      <c r="BA641" s="373"/>
      <c r="BB641" s="373"/>
      <c r="BC641" s="373"/>
      <c r="BD641" s="373"/>
      <c r="BE641" s="373"/>
      <c r="BF641" s="373"/>
    </row>
    <row r="642" spans="44:58" s="38" customFormat="1" x14ac:dyDescent="0.35">
      <c r="AR642" s="373"/>
      <c r="AS642" s="373"/>
      <c r="AT642" s="373"/>
      <c r="AU642" s="373"/>
      <c r="AV642" s="373"/>
      <c r="AW642" s="373"/>
      <c r="AX642" s="373"/>
      <c r="AY642" s="373"/>
      <c r="AZ642" s="373"/>
      <c r="BA642" s="373"/>
      <c r="BB642" s="373"/>
      <c r="BC642" s="373"/>
      <c r="BD642" s="373"/>
      <c r="BE642" s="373"/>
      <c r="BF642" s="373"/>
    </row>
    <row r="643" spans="44:58" s="38" customFormat="1" x14ac:dyDescent="0.35">
      <c r="AR643" s="373"/>
      <c r="AS643" s="373"/>
      <c r="AT643" s="373"/>
      <c r="AU643" s="373"/>
      <c r="AV643" s="373"/>
      <c r="AW643" s="373"/>
      <c r="AX643" s="373"/>
      <c r="AY643" s="373"/>
      <c r="AZ643" s="373"/>
      <c r="BA643" s="373"/>
      <c r="BB643" s="373"/>
      <c r="BC643" s="373"/>
      <c r="BD643" s="373"/>
      <c r="BE643" s="373"/>
      <c r="BF643" s="373"/>
    </row>
    <row r="644" spans="44:58" s="38" customFormat="1" x14ac:dyDescent="0.35">
      <c r="AR644" s="373"/>
      <c r="AS644" s="373"/>
      <c r="AT644" s="373"/>
      <c r="AU644" s="373"/>
      <c r="AV644" s="373"/>
      <c r="AW644" s="373"/>
      <c r="AX644" s="373"/>
      <c r="AY644" s="373"/>
      <c r="AZ644" s="373"/>
      <c r="BA644" s="373"/>
      <c r="BB644" s="373"/>
      <c r="BC644" s="373"/>
      <c r="BD644" s="373"/>
      <c r="BE644" s="373"/>
      <c r="BF644" s="373"/>
    </row>
    <row r="645" spans="44:58" s="38" customFormat="1" x14ac:dyDescent="0.35">
      <c r="AR645" s="373"/>
      <c r="AS645" s="373"/>
      <c r="AT645" s="373"/>
      <c r="AU645" s="373"/>
      <c r="AV645" s="373"/>
      <c r="AW645" s="373"/>
      <c r="AX645" s="373"/>
      <c r="AY645" s="373"/>
      <c r="AZ645" s="373"/>
      <c r="BA645" s="373"/>
      <c r="BB645" s="373"/>
      <c r="BC645" s="373"/>
      <c r="BD645" s="373"/>
      <c r="BE645" s="373"/>
      <c r="BF645" s="373"/>
    </row>
    <row r="646" spans="44:58" s="38" customFormat="1" x14ac:dyDescent="0.35">
      <c r="AR646" s="373"/>
      <c r="AS646" s="373"/>
      <c r="AT646" s="373"/>
      <c r="AU646" s="373"/>
      <c r="AV646" s="373"/>
      <c r="AW646" s="373"/>
      <c r="AX646" s="373"/>
      <c r="AY646" s="373"/>
      <c r="AZ646" s="373"/>
      <c r="BA646" s="373"/>
      <c r="BB646" s="373"/>
      <c r="BC646" s="373"/>
      <c r="BD646" s="373"/>
      <c r="BE646" s="373"/>
      <c r="BF646" s="373"/>
    </row>
    <row r="647" spans="44:58" s="38" customFormat="1" x14ac:dyDescent="0.35">
      <c r="AR647" s="373"/>
      <c r="AS647" s="373"/>
      <c r="AT647" s="373"/>
      <c r="AU647" s="373"/>
      <c r="AV647" s="373"/>
      <c r="AW647" s="373"/>
      <c r="AX647" s="373"/>
      <c r="AY647" s="373"/>
      <c r="AZ647" s="373"/>
      <c r="BA647" s="373"/>
      <c r="BB647" s="373"/>
      <c r="BC647" s="373"/>
      <c r="BD647" s="373"/>
      <c r="BE647" s="373"/>
      <c r="BF647" s="373"/>
    </row>
    <row r="648" spans="44:58" s="38" customFormat="1" x14ac:dyDescent="0.35">
      <c r="AR648" s="373"/>
      <c r="AS648" s="373"/>
      <c r="AT648" s="373"/>
      <c r="AU648" s="373"/>
      <c r="AV648" s="373"/>
      <c r="AW648" s="373"/>
      <c r="AX648" s="373"/>
      <c r="AY648" s="373"/>
      <c r="AZ648" s="373"/>
      <c r="BA648" s="373"/>
      <c r="BB648" s="373"/>
      <c r="BC648" s="373"/>
      <c r="BD648" s="373"/>
      <c r="BE648" s="373"/>
      <c r="BF648" s="373"/>
    </row>
    <row r="649" spans="44:58" s="38" customFormat="1" x14ac:dyDescent="0.35">
      <c r="AR649" s="373"/>
      <c r="AS649" s="373"/>
      <c r="AT649" s="373"/>
      <c r="AU649" s="373"/>
      <c r="AV649" s="373"/>
      <c r="AW649" s="373"/>
      <c r="AX649" s="373"/>
      <c r="AY649" s="373"/>
      <c r="AZ649" s="373"/>
      <c r="BA649" s="373"/>
      <c r="BB649" s="373"/>
      <c r="BC649" s="373"/>
      <c r="BD649" s="373"/>
      <c r="BE649" s="373"/>
      <c r="BF649" s="373"/>
    </row>
    <row r="650" spans="44:58" s="38" customFormat="1" x14ac:dyDescent="0.35">
      <c r="AR650" s="373"/>
      <c r="AS650" s="373"/>
      <c r="AT650" s="373"/>
      <c r="AU650" s="373"/>
      <c r="AV650" s="373"/>
      <c r="AW650" s="373"/>
      <c r="AX650" s="373"/>
      <c r="AY650" s="373"/>
      <c r="AZ650" s="373"/>
      <c r="BA650" s="373"/>
      <c r="BB650" s="373"/>
      <c r="BC650" s="373"/>
      <c r="BD650" s="373"/>
      <c r="BE650" s="373"/>
      <c r="BF650" s="373"/>
    </row>
    <row r="651" spans="44:58" s="38" customFormat="1" x14ac:dyDescent="0.35">
      <c r="AR651" s="373"/>
      <c r="AS651" s="373"/>
      <c r="AT651" s="373"/>
      <c r="AU651" s="373"/>
      <c r="AV651" s="373"/>
      <c r="AW651" s="373"/>
      <c r="AX651" s="373"/>
      <c r="AY651" s="373"/>
      <c r="AZ651" s="373"/>
      <c r="BA651" s="373"/>
      <c r="BB651" s="373"/>
      <c r="BC651" s="373"/>
      <c r="BD651" s="373"/>
      <c r="BE651" s="373"/>
      <c r="BF651" s="373"/>
    </row>
    <row r="652" spans="44:58" s="38" customFormat="1" x14ac:dyDescent="0.35">
      <c r="AR652" s="373"/>
      <c r="AS652" s="373"/>
      <c r="AT652" s="373"/>
      <c r="AU652" s="373"/>
      <c r="AV652" s="373"/>
      <c r="AW652" s="373"/>
      <c r="AX652" s="373"/>
      <c r="AY652" s="373"/>
      <c r="AZ652" s="373"/>
      <c r="BA652" s="373"/>
      <c r="BB652" s="373"/>
      <c r="BC652" s="373"/>
      <c r="BD652" s="373"/>
      <c r="BE652" s="373"/>
      <c r="BF652" s="373"/>
    </row>
    <row r="653" spans="44:58" s="38" customFormat="1" x14ac:dyDescent="0.35">
      <c r="AR653" s="373"/>
      <c r="AS653" s="373"/>
      <c r="AT653" s="373"/>
      <c r="AU653" s="373"/>
      <c r="AV653" s="373"/>
      <c r="AW653" s="373"/>
      <c r="AX653" s="373"/>
      <c r="AY653" s="373"/>
      <c r="AZ653" s="373"/>
      <c r="BA653" s="373"/>
      <c r="BB653" s="373"/>
      <c r="BC653" s="373"/>
      <c r="BD653" s="373"/>
      <c r="BE653" s="373"/>
      <c r="BF653" s="373"/>
    </row>
    <row r="654" spans="44:58" s="38" customFormat="1" x14ac:dyDescent="0.35">
      <c r="AR654" s="373"/>
      <c r="AS654" s="373"/>
      <c r="AT654" s="373"/>
      <c r="AU654" s="373"/>
      <c r="AV654" s="373"/>
      <c r="AW654" s="373"/>
      <c r="AX654" s="373"/>
      <c r="AY654" s="373"/>
      <c r="AZ654" s="373"/>
      <c r="BA654" s="373"/>
      <c r="BB654" s="373"/>
      <c r="BC654" s="373"/>
      <c r="BD654" s="373"/>
      <c r="BE654" s="373"/>
      <c r="BF654" s="373"/>
    </row>
    <row r="655" spans="44:58" s="38" customFormat="1" x14ac:dyDescent="0.35">
      <c r="AR655" s="373"/>
      <c r="AS655" s="373"/>
      <c r="AT655" s="373"/>
      <c r="AU655" s="373"/>
      <c r="AV655" s="373"/>
      <c r="AW655" s="373"/>
      <c r="AX655" s="373"/>
      <c r="AY655" s="373"/>
      <c r="AZ655" s="373"/>
      <c r="BA655" s="373"/>
      <c r="BB655" s="373"/>
      <c r="BC655" s="373"/>
      <c r="BD655" s="373"/>
      <c r="BE655" s="373"/>
      <c r="BF655" s="373"/>
    </row>
    <row r="656" spans="44:58" s="38" customFormat="1" x14ac:dyDescent="0.35">
      <c r="AR656" s="373"/>
      <c r="AS656" s="373"/>
      <c r="AT656" s="373"/>
      <c r="AU656" s="373"/>
      <c r="AV656" s="373"/>
      <c r="AW656" s="373"/>
      <c r="AX656" s="373"/>
      <c r="AY656" s="373"/>
      <c r="AZ656" s="373"/>
      <c r="BA656" s="373"/>
      <c r="BB656" s="373"/>
      <c r="BC656" s="373"/>
      <c r="BD656" s="373"/>
      <c r="BE656" s="373"/>
      <c r="BF656" s="373"/>
    </row>
    <row r="657" spans="44:58" s="38" customFormat="1" x14ac:dyDescent="0.35">
      <c r="AR657" s="373"/>
      <c r="AS657" s="373"/>
      <c r="AT657" s="373"/>
      <c r="AU657" s="373"/>
      <c r="AV657" s="373"/>
      <c r="AW657" s="373"/>
      <c r="AX657" s="373"/>
      <c r="AY657" s="373"/>
      <c r="AZ657" s="373"/>
      <c r="BA657" s="373"/>
      <c r="BB657" s="373"/>
      <c r="BC657" s="373"/>
      <c r="BD657" s="373"/>
      <c r="BE657" s="373"/>
      <c r="BF657" s="373"/>
    </row>
    <row r="658" spans="44:58" s="38" customFormat="1" x14ac:dyDescent="0.35">
      <c r="AR658" s="373"/>
      <c r="AS658" s="373"/>
      <c r="AT658" s="373"/>
      <c r="AU658" s="373"/>
      <c r="AV658" s="373"/>
      <c r="AW658" s="373"/>
      <c r="AX658" s="373"/>
      <c r="AY658" s="373"/>
      <c r="AZ658" s="373"/>
      <c r="BA658" s="373"/>
      <c r="BB658" s="373"/>
      <c r="BC658" s="373"/>
      <c r="BD658" s="373"/>
      <c r="BE658" s="373"/>
      <c r="BF658" s="373"/>
    </row>
    <row r="659" spans="44:58" s="38" customFormat="1" x14ac:dyDescent="0.35">
      <c r="AR659" s="373"/>
      <c r="AS659" s="373"/>
      <c r="AT659" s="373"/>
      <c r="AU659" s="373"/>
      <c r="AV659" s="373"/>
      <c r="AW659" s="373"/>
      <c r="AX659" s="373"/>
      <c r="AY659" s="373"/>
      <c r="AZ659" s="373"/>
      <c r="BA659" s="373"/>
      <c r="BB659" s="373"/>
      <c r="BC659" s="373"/>
      <c r="BD659" s="373"/>
      <c r="BE659" s="373"/>
      <c r="BF659" s="373"/>
    </row>
    <row r="660" spans="44:58" s="38" customFormat="1" x14ac:dyDescent="0.35">
      <c r="AR660" s="373"/>
      <c r="AS660" s="373"/>
      <c r="AT660" s="373"/>
      <c r="AU660" s="373"/>
      <c r="AV660" s="373"/>
      <c r="AW660" s="373"/>
      <c r="AX660" s="373"/>
      <c r="AY660" s="373"/>
      <c r="AZ660" s="373"/>
      <c r="BA660" s="373"/>
      <c r="BB660" s="373"/>
      <c r="BC660" s="373"/>
      <c r="BD660" s="373"/>
      <c r="BE660" s="373"/>
      <c r="BF660" s="373"/>
    </row>
    <row r="661" spans="44:58" s="38" customFormat="1" x14ac:dyDescent="0.35">
      <c r="AR661" s="373"/>
      <c r="AS661" s="373"/>
      <c r="AT661" s="373"/>
      <c r="AU661" s="373"/>
      <c r="AV661" s="373"/>
      <c r="AW661" s="373"/>
      <c r="AX661" s="373"/>
      <c r="AY661" s="373"/>
      <c r="AZ661" s="373"/>
      <c r="BA661" s="373"/>
      <c r="BB661" s="373"/>
      <c r="BC661" s="373"/>
      <c r="BD661" s="373"/>
      <c r="BE661" s="373"/>
      <c r="BF661" s="373"/>
    </row>
    <row r="662" spans="44:58" s="38" customFormat="1" x14ac:dyDescent="0.35">
      <c r="AR662" s="373"/>
      <c r="AS662" s="373"/>
      <c r="AT662" s="373"/>
      <c r="AU662" s="373"/>
      <c r="AV662" s="373"/>
      <c r="AW662" s="373"/>
      <c r="AX662" s="373"/>
      <c r="AY662" s="373"/>
      <c r="AZ662" s="373"/>
      <c r="BA662" s="373"/>
      <c r="BB662" s="373"/>
      <c r="BC662" s="373"/>
      <c r="BD662" s="373"/>
      <c r="BE662" s="373"/>
      <c r="BF662" s="373"/>
    </row>
  </sheetData>
  <mergeCells count="36">
    <mergeCell ref="BX28:BX31"/>
    <mergeCell ref="BM28:BM31"/>
    <mergeCell ref="BN28:BN31"/>
    <mergeCell ref="BO28:BO31"/>
    <mergeCell ref="BP28:BP31"/>
    <mergeCell ref="BQ28:BQ31"/>
    <mergeCell ref="BR28:BR31"/>
    <mergeCell ref="BS28:BS31"/>
    <mergeCell ref="BT28:BT31"/>
    <mergeCell ref="BU28:BU31"/>
    <mergeCell ref="BV28:BV31"/>
    <mergeCell ref="BW28:BW31"/>
    <mergeCell ref="BL28:BL31"/>
    <mergeCell ref="AZ28:AZ31"/>
    <mergeCell ref="BA28:BA31"/>
    <mergeCell ref="BB28:BB31"/>
    <mergeCell ref="BC28:BC31"/>
    <mergeCell ref="BD28:BD31"/>
    <mergeCell ref="BE28:BE31"/>
    <mergeCell ref="BF28:BF31"/>
    <mergeCell ref="BH28:BH31"/>
    <mergeCell ref="BI28:BI31"/>
    <mergeCell ref="BJ28:BJ31"/>
    <mergeCell ref="BK28:BK31"/>
    <mergeCell ref="AY28:AY31"/>
    <mergeCell ref="B2:C2"/>
    <mergeCell ref="B3:C3"/>
    <mergeCell ref="A28:D31"/>
    <mergeCell ref="E28:AO29"/>
    <mergeCell ref="AR28:AR31"/>
    <mergeCell ref="AS28:AS31"/>
    <mergeCell ref="AT28:AT31"/>
    <mergeCell ref="AU28:AU31"/>
    <mergeCell ref="AV28:AV31"/>
    <mergeCell ref="AW28:AW31"/>
    <mergeCell ref="AX28:AX31"/>
  </mergeCells>
  <pageMargins left="0.7" right="0.7" top="0.75" bottom="0.75" header="0.3" footer="0.3"/>
  <pageSetup paperSize="9" scale="15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1"/>
  <dimension ref="A1:CD652"/>
  <sheetViews>
    <sheetView showGridLines="0" zoomScale="55" zoomScaleNormal="55" zoomScaleSheetLayoutView="10" workbookViewId="0">
      <selection activeCell="X30" sqref="X30:Y30"/>
    </sheetView>
  </sheetViews>
  <sheetFormatPr defaultColWidth="9.140625" defaultRowHeight="21" x14ac:dyDescent="0.35"/>
  <cols>
    <col min="1" max="1" width="103.140625" style="35" customWidth="1"/>
    <col min="2" max="4" width="17.28515625" style="35" customWidth="1"/>
    <col min="5" max="41" width="7" style="35" customWidth="1"/>
    <col min="42" max="42" width="10" style="35" customWidth="1"/>
    <col min="43" max="43" width="8.140625" style="35" customWidth="1"/>
    <col min="44" max="58" width="9.140625" style="373" customWidth="1"/>
    <col min="59" max="59" width="9.140625" style="38" customWidth="1"/>
    <col min="60" max="60" width="11.28515625" style="38" customWidth="1"/>
    <col min="61" max="61" width="11.7109375" style="38" customWidth="1"/>
    <col min="62" max="76" width="9.140625" style="38" customWidth="1"/>
    <col min="77" max="83" width="9.140625" style="35" customWidth="1"/>
    <col min="84" max="16384" width="9.140625" style="35"/>
  </cols>
  <sheetData>
    <row r="1" spans="1:58" s="38" customFormat="1" ht="18" customHeight="1" thickBot="1" x14ac:dyDescent="0.4">
      <c r="AR1" s="373"/>
      <c r="AS1" s="373"/>
      <c r="AT1" s="373"/>
      <c r="AU1" s="373"/>
      <c r="AV1" s="373"/>
      <c r="AW1" s="373"/>
      <c r="AX1" s="373"/>
      <c r="AY1" s="373"/>
      <c r="AZ1" s="373"/>
      <c r="BA1" s="373"/>
      <c r="BB1" s="373"/>
      <c r="BC1" s="373"/>
      <c r="BD1" s="373"/>
      <c r="BE1" s="373"/>
      <c r="BF1" s="373"/>
    </row>
    <row r="2" spans="1:58" ht="22.9" customHeight="1" thickBot="1" x14ac:dyDescent="0.4">
      <c r="A2" s="199" t="s">
        <v>0</v>
      </c>
      <c r="B2" s="825" t="str">
        <f>INTRO!C2</f>
        <v>Cas Media</v>
      </c>
      <c r="C2" s="826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  <c r="AA2" s="38"/>
      <c r="AB2" s="38"/>
      <c r="AC2" s="38"/>
      <c r="AD2" s="38"/>
      <c r="AE2" s="38"/>
      <c r="AF2" s="38"/>
      <c r="AG2" s="38"/>
      <c r="AH2" s="38"/>
      <c r="AI2" s="38"/>
      <c r="AJ2" s="38"/>
      <c r="AK2" s="38"/>
      <c r="AL2" s="38"/>
      <c r="AM2" s="38"/>
      <c r="AN2" s="38"/>
      <c r="AO2" s="38"/>
      <c r="AP2" s="38"/>
      <c r="AQ2" s="38"/>
    </row>
    <row r="3" spans="1:58" ht="22.9" customHeight="1" thickBot="1" x14ac:dyDescent="0.4">
      <c r="A3" s="31" t="s">
        <v>30</v>
      </c>
      <c r="B3" s="715" t="str">
        <f>INTRO!C3</f>
        <v>Cas Media</v>
      </c>
      <c r="C3" s="716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  <c r="AA3" s="38"/>
      <c r="AB3" s="38"/>
      <c r="AC3" s="38"/>
      <c r="AD3" s="38"/>
      <c r="AE3" s="38"/>
      <c r="AF3" s="38"/>
      <c r="AG3" s="38"/>
      <c r="AH3" s="38"/>
      <c r="AI3" s="38"/>
      <c r="AJ3" s="38"/>
      <c r="AK3" s="38"/>
      <c r="AL3" s="38"/>
      <c r="AM3" s="38"/>
      <c r="AN3" s="38"/>
      <c r="AO3" s="38"/>
      <c r="AP3" s="38"/>
      <c r="AQ3" s="38"/>
    </row>
    <row r="4" spans="1:58" s="38" customFormat="1" ht="18" customHeight="1" thickBot="1" x14ac:dyDescent="0.4">
      <c r="AR4" s="373"/>
      <c r="AS4" s="373"/>
      <c r="AT4" s="373"/>
      <c r="AU4" s="373"/>
      <c r="AV4" s="373"/>
      <c r="AW4" s="373"/>
      <c r="AX4" s="373"/>
      <c r="AY4" s="373"/>
      <c r="AZ4" s="373"/>
      <c r="BA4" s="373"/>
      <c r="BB4" s="373"/>
      <c r="BC4" s="373"/>
      <c r="BD4" s="373"/>
      <c r="BE4" s="373"/>
      <c r="BF4" s="373"/>
    </row>
    <row r="5" spans="1:58" ht="21.75" thickBot="1" x14ac:dyDescent="0.4">
      <c r="A5" s="200" t="s">
        <v>31</v>
      </c>
      <c r="B5" s="201"/>
      <c r="C5" s="38"/>
      <c r="D5" s="38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  <c r="AA5" s="38"/>
      <c r="AB5" s="38"/>
      <c r="AC5" s="38"/>
      <c r="AD5" s="38"/>
      <c r="AE5" s="38"/>
      <c r="AF5" s="38"/>
      <c r="AG5" s="38"/>
      <c r="AH5" s="38"/>
      <c r="AI5" s="38"/>
      <c r="AJ5" s="38"/>
      <c r="AK5" s="38"/>
      <c r="AL5" s="38"/>
      <c r="AM5" s="38"/>
      <c r="AN5" s="38"/>
      <c r="AO5" s="38"/>
      <c r="AP5" s="38"/>
      <c r="AQ5" s="38"/>
    </row>
    <row r="6" spans="1:58" x14ac:dyDescent="0.35">
      <c r="A6" s="32" t="s">
        <v>32</v>
      </c>
      <c r="B6" s="287">
        <f>INTRO!C4</f>
        <v>45901</v>
      </c>
      <c r="C6" s="38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  <c r="AA6" s="38"/>
      <c r="AB6" s="38"/>
      <c r="AC6" s="38"/>
      <c r="AD6" s="38"/>
      <c r="AE6" s="38"/>
      <c r="AF6" s="38"/>
      <c r="AG6" s="38"/>
      <c r="AH6" s="38"/>
      <c r="AI6" s="38"/>
      <c r="AJ6" s="38"/>
      <c r="AK6" s="38"/>
      <c r="AL6" s="38"/>
      <c r="AM6" s="38"/>
      <c r="AN6" s="38"/>
      <c r="AO6" s="38"/>
      <c r="AP6" s="38"/>
      <c r="AQ6" s="38"/>
    </row>
    <row r="7" spans="1:58" ht="21.75" thickBot="1" x14ac:dyDescent="0.4">
      <c r="A7" s="31" t="s">
        <v>33</v>
      </c>
      <c r="B7" s="288">
        <f>INTRO!C5</f>
        <v>45930</v>
      </c>
      <c r="C7" s="38"/>
      <c r="D7" s="289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  <c r="AQ7" s="38"/>
    </row>
    <row r="8" spans="1:58" s="38" customFormat="1" ht="18" customHeight="1" x14ac:dyDescent="0.35">
      <c r="D8" s="289"/>
      <c r="AR8" s="373"/>
      <c r="AS8" s="373"/>
      <c r="AT8" s="373"/>
      <c r="AU8" s="373"/>
      <c r="AV8" s="373"/>
      <c r="AW8" s="373"/>
      <c r="AX8" s="373"/>
      <c r="AY8" s="373"/>
      <c r="AZ8" s="373"/>
      <c r="BA8" s="373"/>
      <c r="BB8" s="373"/>
      <c r="BC8" s="373"/>
      <c r="BD8" s="373"/>
      <c r="BE8" s="373"/>
      <c r="BF8" s="373"/>
    </row>
    <row r="9" spans="1:58" s="38" customFormat="1" ht="19.899999999999999" customHeight="1" thickBot="1" x14ac:dyDescent="0.4">
      <c r="D9" s="289"/>
      <c r="AR9" s="373"/>
      <c r="AS9" s="373"/>
      <c r="AT9" s="373"/>
      <c r="AU9" s="373"/>
      <c r="AV9" s="373"/>
      <c r="AW9" s="373"/>
      <c r="AX9" s="373"/>
      <c r="AY9" s="373"/>
      <c r="AZ9" s="373"/>
      <c r="BA9" s="373"/>
      <c r="BB9" s="373"/>
      <c r="BC9" s="373"/>
      <c r="BD9" s="373"/>
      <c r="BE9" s="373"/>
      <c r="BF9" s="373"/>
    </row>
    <row r="10" spans="1:58" ht="21.75" thickBot="1" x14ac:dyDescent="0.4">
      <c r="A10" s="496" t="s">
        <v>34</v>
      </c>
      <c r="B10" s="497" t="s">
        <v>35</v>
      </c>
      <c r="C10" s="498" t="s">
        <v>36</v>
      </c>
      <c r="E10" s="38"/>
      <c r="F10" s="38"/>
      <c r="G10" s="38"/>
      <c r="H10" s="38"/>
      <c r="I10" s="38"/>
      <c r="J10" s="38"/>
      <c r="K10" s="38"/>
      <c r="L10" s="38"/>
      <c r="M10" s="38"/>
      <c r="O10" s="38"/>
      <c r="P10" s="38"/>
      <c r="Q10" s="38"/>
      <c r="R10" s="38"/>
      <c r="S10" s="38"/>
      <c r="T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</row>
    <row r="11" spans="1:58" x14ac:dyDescent="0.35">
      <c r="A11" s="377">
        <f>INTRO!B26</f>
        <v>0</v>
      </c>
      <c r="B11" s="378">
        <f>INTRO!C26</f>
        <v>0</v>
      </c>
      <c r="C11" s="379" t="s">
        <v>37</v>
      </c>
      <c r="E11" s="38"/>
      <c r="G11" s="38"/>
      <c r="H11" s="38"/>
      <c r="I11" s="38"/>
      <c r="J11" s="38"/>
      <c r="K11" s="38"/>
      <c r="L11" s="38"/>
      <c r="M11" s="38"/>
      <c r="R11" s="38"/>
      <c r="S11" s="38"/>
      <c r="T11" s="38"/>
    </row>
    <row r="12" spans="1:58" x14ac:dyDescent="0.35">
      <c r="A12" s="290">
        <f>INTRO!B27</f>
        <v>0</v>
      </c>
      <c r="B12" s="291">
        <f>INTRO!C27</f>
        <v>0</v>
      </c>
      <c r="C12" s="292" t="s">
        <v>38</v>
      </c>
      <c r="E12" s="38"/>
      <c r="F12" s="38"/>
      <c r="G12" s="38"/>
      <c r="H12" s="38"/>
      <c r="I12" s="38"/>
      <c r="J12" s="38"/>
      <c r="K12" s="38"/>
      <c r="L12" s="38"/>
      <c r="M12" s="38"/>
      <c r="O12" s="38"/>
      <c r="P12" s="38"/>
      <c r="Q12" s="38"/>
      <c r="R12" s="38"/>
      <c r="S12" s="38"/>
      <c r="T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</row>
    <row r="13" spans="1:58" x14ac:dyDescent="0.35">
      <c r="A13" s="290">
        <f>INTRO!B28</f>
        <v>0</v>
      </c>
      <c r="B13" s="291">
        <f>INTRO!C28</f>
        <v>0</v>
      </c>
      <c r="C13" s="292" t="s">
        <v>39</v>
      </c>
      <c r="E13" s="38"/>
      <c r="F13" s="38"/>
      <c r="G13" s="38"/>
      <c r="H13" s="38"/>
      <c r="I13" s="38"/>
      <c r="J13" s="38"/>
      <c r="K13" s="38"/>
      <c r="L13" s="38"/>
      <c r="M13" s="38"/>
      <c r="O13" s="38"/>
      <c r="P13" s="38"/>
      <c r="Q13" s="38"/>
      <c r="R13" s="38"/>
      <c r="S13" s="38"/>
      <c r="T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R13" s="35"/>
      <c r="AS13" s="35"/>
      <c r="AT13" s="35"/>
      <c r="AU13" s="35"/>
      <c r="AV13" s="35"/>
      <c r="AW13" s="35"/>
      <c r="AX13" s="35"/>
      <c r="AY13" s="35"/>
      <c r="AZ13" s="35"/>
      <c r="BA13" s="35"/>
      <c r="BB13" s="35"/>
      <c r="BC13" s="35"/>
      <c r="BD13" s="35"/>
      <c r="BE13" s="35"/>
      <c r="BF13" s="35"/>
    </row>
    <row r="14" spans="1:58" x14ac:dyDescent="0.35">
      <c r="A14" s="290">
        <f>INTRO!B29</f>
        <v>0</v>
      </c>
      <c r="B14" s="291">
        <f>INTRO!C29</f>
        <v>0</v>
      </c>
      <c r="C14" s="292" t="s">
        <v>40</v>
      </c>
      <c r="E14" s="38"/>
      <c r="F14" s="38"/>
      <c r="G14" s="38"/>
      <c r="H14" s="38"/>
      <c r="I14" s="38"/>
      <c r="J14" s="38"/>
      <c r="K14" s="38"/>
      <c r="L14" s="38"/>
      <c r="M14" s="38"/>
      <c r="O14" s="38"/>
      <c r="P14" s="38"/>
      <c r="Q14" s="38"/>
      <c r="R14" s="38"/>
      <c r="S14" s="38"/>
      <c r="T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R14" s="35"/>
      <c r="AS14" s="35"/>
      <c r="AT14" s="35"/>
      <c r="AU14" s="35"/>
      <c r="AV14" s="35"/>
      <c r="AW14" s="35"/>
      <c r="AX14" s="35"/>
      <c r="AY14" s="35"/>
      <c r="AZ14" s="35"/>
      <c r="BA14" s="35"/>
      <c r="BB14" s="35"/>
      <c r="BC14" s="35"/>
      <c r="BD14" s="35"/>
      <c r="BE14" s="35"/>
      <c r="BF14" s="35"/>
    </row>
    <row r="15" spans="1:58" x14ac:dyDescent="0.35">
      <c r="A15" s="290">
        <f>INTRO!B30</f>
        <v>0</v>
      </c>
      <c r="B15" s="291">
        <f>INTRO!C30</f>
        <v>0</v>
      </c>
      <c r="C15" s="292" t="s">
        <v>41</v>
      </c>
      <c r="E15" s="38"/>
      <c r="F15" s="38"/>
      <c r="G15" s="38"/>
      <c r="H15" s="38"/>
      <c r="I15" s="38"/>
      <c r="J15" s="38"/>
      <c r="K15" s="38"/>
      <c r="L15" s="38"/>
      <c r="M15" s="38"/>
      <c r="O15" s="38"/>
      <c r="P15" s="38"/>
      <c r="Q15" s="38"/>
      <c r="R15" s="38"/>
      <c r="S15" s="38"/>
      <c r="T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R15" s="35"/>
      <c r="AS15" s="35"/>
      <c r="AT15" s="35"/>
      <c r="AU15" s="35"/>
      <c r="AV15" s="35"/>
      <c r="AW15" s="35"/>
      <c r="AX15" s="35"/>
      <c r="AY15" s="35"/>
      <c r="AZ15" s="35"/>
      <c r="BA15" s="35"/>
      <c r="BB15" s="35"/>
      <c r="BC15" s="35"/>
      <c r="BD15" s="35"/>
      <c r="BE15" s="35"/>
      <c r="BF15" s="35"/>
    </row>
    <row r="16" spans="1:58" x14ac:dyDescent="0.35">
      <c r="A16" s="290">
        <f>INTRO!B31</f>
        <v>0</v>
      </c>
      <c r="B16" s="291">
        <f>INTRO!C31</f>
        <v>0</v>
      </c>
      <c r="C16" s="292" t="s">
        <v>42</v>
      </c>
      <c r="E16" s="38"/>
      <c r="F16" s="38"/>
      <c r="G16" s="38"/>
      <c r="H16" s="38"/>
      <c r="I16" s="38"/>
      <c r="J16" s="38"/>
      <c r="K16" s="38"/>
      <c r="L16" s="38"/>
      <c r="M16" s="38"/>
      <c r="O16" s="38"/>
      <c r="P16" s="38"/>
      <c r="Q16" s="38"/>
      <c r="R16" s="38"/>
      <c r="S16" s="38"/>
      <c r="T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R16" s="35"/>
      <c r="AS16" s="35"/>
      <c r="AT16" s="35"/>
      <c r="AU16" s="35"/>
      <c r="AV16" s="35"/>
      <c r="AW16" s="35"/>
      <c r="AX16" s="35"/>
      <c r="AY16" s="35"/>
      <c r="AZ16" s="35"/>
      <c r="BA16" s="35"/>
      <c r="BB16" s="35"/>
      <c r="BC16" s="35"/>
      <c r="BD16" s="35"/>
      <c r="BE16" s="35"/>
      <c r="BF16" s="35"/>
    </row>
    <row r="17" spans="1:76" x14ac:dyDescent="0.35">
      <c r="A17" s="290">
        <f>INTRO!B32</f>
        <v>0</v>
      </c>
      <c r="B17" s="291">
        <f>INTRO!C32</f>
        <v>0</v>
      </c>
      <c r="C17" s="292" t="s">
        <v>43</v>
      </c>
      <c r="E17" s="38"/>
      <c r="F17" s="38"/>
      <c r="G17" s="38"/>
      <c r="H17" s="38"/>
      <c r="I17" s="38"/>
      <c r="J17" s="38"/>
      <c r="K17" s="38"/>
      <c r="L17" s="38"/>
      <c r="M17" s="38"/>
      <c r="O17" s="38"/>
      <c r="P17" s="38"/>
      <c r="Q17" s="38"/>
      <c r="R17" s="38"/>
      <c r="S17" s="38"/>
      <c r="T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R17" s="35"/>
      <c r="AS17" s="35"/>
      <c r="AT17" s="35"/>
      <c r="AU17" s="35"/>
      <c r="AV17" s="35"/>
      <c r="AW17" s="35"/>
      <c r="AX17" s="35"/>
      <c r="AY17" s="35"/>
      <c r="AZ17" s="35"/>
      <c r="BA17" s="35"/>
      <c r="BB17" s="35"/>
      <c r="BC17" s="35"/>
      <c r="BD17" s="35"/>
      <c r="BE17" s="35"/>
      <c r="BF17" s="35"/>
    </row>
    <row r="18" spans="1:76" x14ac:dyDescent="0.35">
      <c r="A18" s="290">
        <f>INTRO!B33</f>
        <v>0</v>
      </c>
      <c r="B18" s="291">
        <f>INTRO!C33</f>
        <v>0</v>
      </c>
      <c r="C18" s="292" t="s">
        <v>44</v>
      </c>
      <c r="E18" s="38"/>
      <c r="F18" s="38"/>
      <c r="G18" s="38"/>
      <c r="H18" s="38"/>
      <c r="I18" s="38"/>
      <c r="J18" s="38"/>
      <c r="K18" s="38"/>
      <c r="L18" s="38"/>
      <c r="M18" s="38"/>
      <c r="O18" s="38"/>
      <c r="P18" s="38"/>
      <c r="Q18" s="38"/>
      <c r="R18" s="38"/>
      <c r="S18" s="38"/>
      <c r="T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R18" s="35"/>
      <c r="AS18" s="35"/>
      <c r="AT18" s="35"/>
      <c r="AU18" s="35"/>
      <c r="AV18" s="35"/>
      <c r="AW18" s="35"/>
      <c r="AX18" s="35"/>
      <c r="AY18" s="35"/>
      <c r="AZ18" s="35"/>
      <c r="BA18" s="35"/>
      <c r="BB18" s="35"/>
      <c r="BC18" s="35"/>
      <c r="BD18" s="35"/>
      <c r="BE18" s="35"/>
      <c r="BF18" s="35"/>
    </row>
    <row r="19" spans="1:76" x14ac:dyDescent="0.35">
      <c r="A19" s="290">
        <f>INTRO!B34</f>
        <v>0</v>
      </c>
      <c r="B19" s="291">
        <f>INTRO!C34</f>
        <v>0</v>
      </c>
      <c r="C19" s="292" t="s">
        <v>45</v>
      </c>
      <c r="E19" s="38"/>
      <c r="F19" s="38"/>
      <c r="G19" s="38"/>
      <c r="H19" s="38"/>
      <c r="I19" s="38"/>
      <c r="J19" s="38"/>
      <c r="K19" s="38"/>
      <c r="L19" s="38"/>
      <c r="M19" s="38"/>
      <c r="O19" s="38"/>
      <c r="P19" s="38"/>
      <c r="Q19" s="38"/>
      <c r="R19" s="38"/>
      <c r="S19" s="38"/>
      <c r="T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R19" s="35"/>
      <c r="AS19" s="35"/>
      <c r="AT19" s="35"/>
      <c r="AU19" s="35"/>
      <c r="AV19" s="35"/>
      <c r="AW19" s="35"/>
      <c r="AX19" s="35"/>
      <c r="AY19" s="35"/>
      <c r="AZ19" s="35"/>
      <c r="BA19" s="35"/>
      <c r="BB19" s="35"/>
      <c r="BC19" s="35"/>
      <c r="BD19" s="35"/>
      <c r="BE19" s="35"/>
      <c r="BF19" s="35"/>
    </row>
    <row r="20" spans="1:76" x14ac:dyDescent="0.35">
      <c r="A20" s="290">
        <f>INTRO!B35</f>
        <v>0</v>
      </c>
      <c r="B20" s="291">
        <f>INTRO!C35</f>
        <v>0</v>
      </c>
      <c r="C20" s="292" t="s">
        <v>46</v>
      </c>
      <c r="E20" s="38"/>
      <c r="F20" s="38"/>
      <c r="G20" s="38"/>
      <c r="H20" s="38"/>
      <c r="I20" s="38"/>
      <c r="J20" s="38"/>
      <c r="K20" s="38"/>
      <c r="L20" s="38"/>
      <c r="M20" s="38"/>
      <c r="O20" s="38"/>
      <c r="P20" s="38"/>
      <c r="Q20" s="38"/>
      <c r="R20" s="38"/>
      <c r="S20" s="38"/>
      <c r="T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R20" s="35"/>
      <c r="AS20" s="35"/>
      <c r="AT20" s="35"/>
      <c r="AU20" s="35"/>
      <c r="AV20" s="35"/>
      <c r="AW20" s="35"/>
      <c r="AX20" s="35"/>
      <c r="AY20" s="35"/>
      <c r="AZ20" s="35"/>
      <c r="BA20" s="35"/>
      <c r="BB20" s="35"/>
      <c r="BC20" s="35"/>
      <c r="BD20" s="35"/>
      <c r="BE20" s="35"/>
      <c r="BF20" s="35"/>
    </row>
    <row r="21" spans="1:76" x14ac:dyDescent="0.35">
      <c r="A21" s="290">
        <f>INTRO!B36</f>
        <v>0</v>
      </c>
      <c r="B21" s="291">
        <f>INTRO!C36</f>
        <v>0</v>
      </c>
      <c r="C21" s="292" t="s">
        <v>47</v>
      </c>
      <c r="E21" s="38"/>
      <c r="F21" s="38"/>
      <c r="G21" s="38"/>
      <c r="H21" s="38"/>
      <c r="I21" s="38"/>
      <c r="J21" s="38"/>
      <c r="K21" s="38"/>
      <c r="L21" s="38"/>
      <c r="M21" s="38"/>
      <c r="O21" s="38"/>
      <c r="P21" s="38"/>
      <c r="Q21" s="38"/>
      <c r="R21" s="38"/>
      <c r="S21" s="38"/>
      <c r="T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R21" s="38"/>
      <c r="AS21" s="38"/>
      <c r="AT21" s="38"/>
      <c r="AU21" s="38"/>
      <c r="AV21" s="38"/>
      <c r="AW21" s="38"/>
      <c r="AX21" s="38"/>
      <c r="AY21" s="38"/>
      <c r="AZ21" s="38"/>
      <c r="BA21" s="35"/>
      <c r="BB21" s="35"/>
      <c r="BC21" s="35"/>
      <c r="BD21" s="35"/>
      <c r="BE21" s="35"/>
      <c r="BF21" s="35"/>
    </row>
    <row r="22" spans="1:76" x14ac:dyDescent="0.35">
      <c r="A22" s="290">
        <f>INTRO!B37</f>
        <v>0</v>
      </c>
      <c r="B22" s="291">
        <f>INTRO!C37</f>
        <v>0</v>
      </c>
      <c r="C22" s="292" t="s">
        <v>48</v>
      </c>
      <c r="E22" s="38"/>
      <c r="F22" s="38"/>
      <c r="G22" s="38"/>
      <c r="H22" s="38"/>
      <c r="I22" s="38"/>
      <c r="J22" s="38"/>
      <c r="K22" s="38"/>
      <c r="L22" s="38"/>
      <c r="M22" s="38"/>
      <c r="O22" s="38"/>
      <c r="P22" s="38"/>
      <c r="Q22" s="38"/>
      <c r="R22" s="38"/>
      <c r="S22" s="38"/>
      <c r="T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R22" s="38"/>
      <c r="AS22" s="38"/>
      <c r="AT22" s="38"/>
      <c r="AU22" s="38"/>
      <c r="AV22" s="38"/>
      <c r="AW22" s="38"/>
      <c r="AX22" s="38"/>
      <c r="AY22" s="38"/>
      <c r="AZ22" s="38"/>
      <c r="BA22" s="35"/>
      <c r="BB22" s="35"/>
      <c r="BC22" s="35"/>
      <c r="BD22" s="35"/>
      <c r="BE22" s="35"/>
      <c r="BF22" s="35"/>
    </row>
    <row r="23" spans="1:76" x14ac:dyDescent="0.35">
      <c r="A23" s="290">
        <f>INTRO!B38</f>
        <v>0</v>
      </c>
      <c r="B23" s="291">
        <f>INTRO!C38</f>
        <v>0</v>
      </c>
      <c r="C23" s="292" t="s">
        <v>49</v>
      </c>
      <c r="E23" s="38"/>
      <c r="F23" s="38"/>
      <c r="G23" s="38"/>
      <c r="H23" s="38"/>
      <c r="I23" s="38"/>
      <c r="J23" s="38"/>
      <c r="K23" s="38"/>
      <c r="L23" s="38"/>
      <c r="M23" s="38"/>
      <c r="O23" s="38"/>
      <c r="P23" s="38"/>
      <c r="Q23" s="38"/>
      <c r="R23" s="38"/>
      <c r="S23" s="38"/>
      <c r="T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R23" s="38"/>
      <c r="AS23" s="38"/>
      <c r="AT23" s="38"/>
      <c r="AU23" s="38"/>
      <c r="AV23" s="38"/>
      <c r="AW23" s="38"/>
      <c r="AX23" s="38"/>
      <c r="AY23" s="38"/>
      <c r="AZ23" s="38"/>
      <c r="BA23" s="35"/>
      <c r="BB23" s="35"/>
      <c r="BC23" s="35"/>
      <c r="BD23" s="35"/>
      <c r="BE23" s="35"/>
      <c r="BF23" s="35"/>
    </row>
    <row r="24" spans="1:76" x14ac:dyDescent="0.35">
      <c r="A24" s="290">
        <f>INTRO!B39</f>
        <v>0</v>
      </c>
      <c r="B24" s="291">
        <f>INTRO!C39</f>
        <v>0</v>
      </c>
      <c r="C24" s="292" t="s">
        <v>50</v>
      </c>
      <c r="E24" s="38"/>
      <c r="F24" s="38"/>
      <c r="G24" s="38"/>
      <c r="H24" s="38"/>
      <c r="I24" s="38"/>
      <c r="J24" s="38"/>
      <c r="K24" s="38"/>
      <c r="L24" s="38"/>
      <c r="M24" s="38"/>
      <c r="O24" s="38"/>
      <c r="P24" s="38"/>
      <c r="Q24" s="38"/>
      <c r="R24" s="38"/>
      <c r="S24" s="38"/>
      <c r="T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R24" s="38"/>
      <c r="AS24" s="38"/>
      <c r="AT24" s="38"/>
      <c r="AU24" s="38"/>
      <c r="AV24" s="38"/>
      <c r="AW24" s="38"/>
      <c r="AX24" s="38"/>
      <c r="AY24" s="38"/>
      <c r="AZ24" s="38"/>
      <c r="BA24" s="35"/>
      <c r="BB24" s="35"/>
      <c r="BC24" s="35"/>
      <c r="BD24" s="35"/>
      <c r="BE24" s="35"/>
      <c r="BF24" s="35"/>
    </row>
    <row r="25" spans="1:76" ht="21.75" thickBot="1" x14ac:dyDescent="0.4">
      <c r="A25" s="293">
        <f>INTRO!B40</f>
        <v>0</v>
      </c>
      <c r="B25" s="294">
        <f>INTRO!C40</f>
        <v>0</v>
      </c>
      <c r="C25" s="295" t="s">
        <v>51</v>
      </c>
      <c r="E25" s="38"/>
      <c r="F25" s="38"/>
      <c r="G25" s="38"/>
      <c r="H25" s="38"/>
      <c r="I25" s="38"/>
      <c r="J25" s="38"/>
      <c r="K25" s="38"/>
      <c r="L25" s="38"/>
      <c r="M25" s="38"/>
      <c r="O25" s="38"/>
      <c r="P25" s="38"/>
      <c r="Q25" s="38"/>
      <c r="R25" s="38"/>
      <c r="S25" s="38"/>
      <c r="T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R25" s="38"/>
      <c r="AS25" s="38"/>
      <c r="AT25" s="38"/>
      <c r="AU25" s="38"/>
      <c r="AV25" s="38"/>
      <c r="AW25" s="38"/>
      <c r="AX25" s="38"/>
      <c r="AY25" s="38"/>
      <c r="AZ25" s="38"/>
      <c r="BA25" s="35"/>
      <c r="BB25" s="35"/>
      <c r="BC25" s="35"/>
      <c r="BD25" s="35"/>
      <c r="BE25" s="35"/>
      <c r="BF25" s="35"/>
    </row>
    <row r="26" spans="1:76" s="38" customFormat="1" ht="18" customHeight="1" x14ac:dyDescent="0.35">
      <c r="AR26" s="373"/>
      <c r="AS26" s="373"/>
      <c r="AT26" s="373"/>
      <c r="AU26" s="373"/>
      <c r="AV26" s="373"/>
      <c r="AW26" s="373"/>
      <c r="AX26" s="373"/>
      <c r="AY26" s="373"/>
      <c r="AZ26" s="373"/>
      <c r="BA26" s="373"/>
      <c r="BB26" s="373"/>
      <c r="BC26" s="373"/>
      <c r="BD26" s="373"/>
      <c r="BE26" s="373"/>
      <c r="BF26" s="373"/>
    </row>
    <row r="27" spans="1:76" s="38" customFormat="1" ht="18" customHeight="1" thickBot="1" x14ac:dyDescent="0.4">
      <c r="AR27" s="373"/>
      <c r="AS27" s="373"/>
      <c r="AT27" s="373"/>
      <c r="AU27" s="373"/>
      <c r="AV27" s="373"/>
      <c r="AW27" s="373"/>
      <c r="AX27" s="373"/>
      <c r="AY27" s="373"/>
      <c r="AZ27" s="373"/>
      <c r="BA27" s="373"/>
      <c r="BB27" s="373"/>
      <c r="BC27" s="373"/>
      <c r="BD27" s="373"/>
      <c r="BE27" s="373"/>
      <c r="BF27" s="373"/>
    </row>
    <row r="28" spans="1:76" ht="26.25" customHeight="1" thickBot="1" x14ac:dyDescent="0.4">
      <c r="A28" s="827" t="s">
        <v>174</v>
      </c>
      <c r="B28" s="828"/>
      <c r="C28" s="828"/>
      <c r="D28" s="828"/>
      <c r="E28" s="831">
        <f>+E30</f>
        <v>45901</v>
      </c>
      <c r="F28" s="832"/>
      <c r="G28" s="832"/>
      <c r="H28" s="832"/>
      <c r="I28" s="832"/>
      <c r="J28" s="832"/>
      <c r="K28" s="832"/>
      <c r="L28" s="832"/>
      <c r="M28" s="832"/>
      <c r="N28" s="832"/>
      <c r="O28" s="832"/>
      <c r="P28" s="832"/>
      <c r="Q28" s="832"/>
      <c r="R28" s="832"/>
      <c r="S28" s="832"/>
      <c r="T28" s="832"/>
      <c r="U28" s="832"/>
      <c r="V28" s="832"/>
      <c r="W28" s="832"/>
      <c r="X28" s="832"/>
      <c r="Y28" s="832"/>
      <c r="Z28" s="832"/>
      <c r="AA28" s="832"/>
      <c r="AB28" s="832"/>
      <c r="AC28" s="832"/>
      <c r="AD28" s="832"/>
      <c r="AE28" s="832"/>
      <c r="AF28" s="832"/>
      <c r="AG28" s="832"/>
      <c r="AH28" s="832"/>
      <c r="AI28" s="832"/>
      <c r="AJ28" s="832"/>
      <c r="AK28" s="832"/>
      <c r="AL28" s="832"/>
      <c r="AM28" s="832"/>
      <c r="AN28" s="832"/>
      <c r="AO28" s="832"/>
      <c r="AP28" s="38"/>
      <c r="AQ28" s="38"/>
      <c r="AR28" s="823" t="s">
        <v>52</v>
      </c>
      <c r="AS28" s="823" t="s">
        <v>53</v>
      </c>
      <c r="AT28" s="823" t="s">
        <v>54</v>
      </c>
      <c r="AU28" s="823" t="s">
        <v>55</v>
      </c>
      <c r="AV28" s="823" t="s">
        <v>56</v>
      </c>
      <c r="AW28" s="823" t="s">
        <v>57</v>
      </c>
      <c r="AX28" s="823" t="s">
        <v>58</v>
      </c>
      <c r="AY28" s="823" t="s">
        <v>59</v>
      </c>
      <c r="AZ28" s="823" t="s">
        <v>60</v>
      </c>
      <c r="BA28" s="823" t="s">
        <v>61</v>
      </c>
      <c r="BB28" s="823" t="s">
        <v>62</v>
      </c>
      <c r="BC28" s="823" t="s">
        <v>63</v>
      </c>
      <c r="BD28" s="823" t="s">
        <v>64</v>
      </c>
      <c r="BE28" s="823" t="s">
        <v>65</v>
      </c>
      <c r="BF28" s="823" t="s">
        <v>66</v>
      </c>
      <c r="BH28" s="835" t="s">
        <v>26</v>
      </c>
      <c r="BI28" s="836" t="s">
        <v>27</v>
      </c>
      <c r="BJ28" s="835" t="s">
        <v>37</v>
      </c>
      <c r="BK28" s="836" t="s">
        <v>38</v>
      </c>
      <c r="BL28" s="835" t="s">
        <v>39</v>
      </c>
      <c r="BM28" s="836" t="s">
        <v>40</v>
      </c>
      <c r="BN28" s="835" t="s">
        <v>41</v>
      </c>
      <c r="BO28" s="836" t="s">
        <v>42</v>
      </c>
      <c r="BP28" s="835" t="s">
        <v>43</v>
      </c>
      <c r="BQ28" s="836" t="s">
        <v>44</v>
      </c>
      <c r="BR28" s="835" t="s">
        <v>45</v>
      </c>
      <c r="BS28" s="836" t="s">
        <v>46</v>
      </c>
      <c r="BT28" s="835" t="s">
        <v>47</v>
      </c>
      <c r="BU28" s="836" t="s">
        <v>48</v>
      </c>
      <c r="BV28" s="835" t="s">
        <v>49</v>
      </c>
      <c r="BW28" s="836" t="s">
        <v>50</v>
      </c>
      <c r="BX28" s="835" t="s">
        <v>51</v>
      </c>
    </row>
    <row r="29" spans="1:76" ht="21.75" customHeight="1" thickBot="1" x14ac:dyDescent="0.4">
      <c r="A29" s="829"/>
      <c r="B29" s="830"/>
      <c r="C29" s="830"/>
      <c r="D29" s="830"/>
      <c r="E29" s="833"/>
      <c r="F29" s="834"/>
      <c r="G29" s="834"/>
      <c r="H29" s="834"/>
      <c r="I29" s="834"/>
      <c r="J29" s="834"/>
      <c r="K29" s="834"/>
      <c r="L29" s="834"/>
      <c r="M29" s="834"/>
      <c r="N29" s="834"/>
      <c r="O29" s="834"/>
      <c r="P29" s="834"/>
      <c r="Q29" s="834"/>
      <c r="R29" s="834"/>
      <c r="S29" s="834"/>
      <c r="T29" s="834"/>
      <c r="U29" s="834"/>
      <c r="V29" s="834"/>
      <c r="W29" s="834"/>
      <c r="X29" s="834"/>
      <c r="Y29" s="834"/>
      <c r="Z29" s="834"/>
      <c r="AA29" s="834"/>
      <c r="AB29" s="834"/>
      <c r="AC29" s="834"/>
      <c r="AD29" s="834"/>
      <c r="AE29" s="834"/>
      <c r="AF29" s="834"/>
      <c r="AG29" s="834"/>
      <c r="AH29" s="834"/>
      <c r="AI29" s="834"/>
      <c r="AJ29" s="834"/>
      <c r="AK29" s="834"/>
      <c r="AL29" s="834"/>
      <c r="AM29" s="834"/>
      <c r="AN29" s="834"/>
      <c r="AO29" s="834"/>
      <c r="AP29" s="38"/>
      <c r="AQ29" s="38"/>
      <c r="AR29" s="824"/>
      <c r="AS29" s="824"/>
      <c r="AT29" s="824"/>
      <c r="AU29" s="824"/>
      <c r="AV29" s="824"/>
      <c r="AW29" s="824"/>
      <c r="AX29" s="824"/>
      <c r="AY29" s="824"/>
      <c r="AZ29" s="824"/>
      <c r="BA29" s="824"/>
      <c r="BB29" s="824"/>
      <c r="BC29" s="824"/>
      <c r="BD29" s="824"/>
      <c r="BE29" s="824"/>
      <c r="BF29" s="824"/>
      <c r="BH29" s="835"/>
      <c r="BI29" s="836"/>
      <c r="BJ29" s="835"/>
      <c r="BK29" s="836"/>
      <c r="BL29" s="835"/>
      <c r="BM29" s="836"/>
      <c r="BN29" s="835"/>
      <c r="BO29" s="836"/>
      <c r="BP29" s="835"/>
      <c r="BQ29" s="836"/>
      <c r="BR29" s="835"/>
      <c r="BS29" s="836"/>
      <c r="BT29" s="835"/>
      <c r="BU29" s="836"/>
      <c r="BV29" s="835"/>
      <c r="BW29" s="836"/>
      <c r="BX29" s="835"/>
    </row>
    <row r="30" spans="1:76" ht="21.75" thickBot="1" x14ac:dyDescent="0.4">
      <c r="A30" s="829"/>
      <c r="B30" s="830"/>
      <c r="C30" s="830"/>
      <c r="D30" s="830"/>
      <c r="E30" s="141">
        <f>+INTRO!B100</f>
        <v>45901</v>
      </c>
      <c r="F30" s="142">
        <f t="shared" ref="F30" si="0">E30+1</f>
        <v>45902</v>
      </c>
      <c r="G30" s="142">
        <f t="shared" ref="G30" si="1">F30+1</f>
        <v>45903</v>
      </c>
      <c r="H30" s="142">
        <f t="shared" ref="H30" si="2">G30+1</f>
        <v>45904</v>
      </c>
      <c r="I30" s="142">
        <f t="shared" ref="I30" si="3">H30+1</f>
        <v>45905</v>
      </c>
      <c r="J30" s="142">
        <f t="shared" ref="J30" si="4">I30+1</f>
        <v>45906</v>
      </c>
      <c r="K30" s="142">
        <f t="shared" ref="K30" si="5">J30+1</f>
        <v>45907</v>
      </c>
      <c r="L30" s="142">
        <f t="shared" ref="L30" si="6">K30+1</f>
        <v>45908</v>
      </c>
      <c r="M30" s="142">
        <f t="shared" ref="M30" si="7">L30+1</f>
        <v>45909</v>
      </c>
      <c r="N30" s="142">
        <f t="shared" ref="N30" si="8">M30+1</f>
        <v>45910</v>
      </c>
      <c r="O30" s="142">
        <f t="shared" ref="O30" si="9">N30+1</f>
        <v>45911</v>
      </c>
      <c r="P30" s="142">
        <f t="shared" ref="P30" si="10">O30+1</f>
        <v>45912</v>
      </c>
      <c r="Q30" s="142">
        <f t="shared" ref="Q30" si="11">P30+1</f>
        <v>45913</v>
      </c>
      <c r="R30" s="142">
        <f t="shared" ref="R30" si="12">Q30+1</f>
        <v>45914</v>
      </c>
      <c r="S30" s="142">
        <f t="shared" ref="S30" si="13">R30+1</f>
        <v>45915</v>
      </c>
      <c r="T30" s="142">
        <f t="shared" ref="T30" si="14">S30+1</f>
        <v>45916</v>
      </c>
      <c r="U30" s="142">
        <f t="shared" ref="U30" si="15">T30+1</f>
        <v>45917</v>
      </c>
      <c r="V30" s="142">
        <f t="shared" ref="V30" si="16">U30+1</f>
        <v>45918</v>
      </c>
      <c r="W30" s="142">
        <f t="shared" ref="W30" si="17">V30+1</f>
        <v>45919</v>
      </c>
      <c r="X30" s="142">
        <f t="shared" ref="X30:Y30" si="18">W30+1</f>
        <v>45920</v>
      </c>
      <c r="Y30" s="142">
        <f t="shared" si="18"/>
        <v>45921</v>
      </c>
      <c r="Z30" s="142">
        <f t="shared" ref="Z30" si="19">Y30+1</f>
        <v>45922</v>
      </c>
      <c r="AA30" s="142">
        <f t="shared" ref="AA30" si="20">Z30+1</f>
        <v>45923</v>
      </c>
      <c r="AB30" s="142">
        <f t="shared" ref="AB30" si="21">AA30+1</f>
        <v>45924</v>
      </c>
      <c r="AC30" s="142">
        <f t="shared" ref="AC30" si="22">AB30+1</f>
        <v>45925</v>
      </c>
      <c r="AD30" s="142">
        <f t="shared" ref="AD30" si="23">AC30+1</f>
        <v>45926</v>
      </c>
      <c r="AE30" s="142">
        <f t="shared" ref="AE30" si="24">AD30+1</f>
        <v>45927</v>
      </c>
      <c r="AF30" s="142">
        <f t="shared" ref="AF30" si="25">AE30+1</f>
        <v>45928</v>
      </c>
      <c r="AG30" s="142">
        <f t="shared" ref="AG30" si="26">AF30+1</f>
        <v>45929</v>
      </c>
      <c r="AH30" s="142">
        <f t="shared" ref="AH30" si="27">AG30+1</f>
        <v>45930</v>
      </c>
      <c r="AI30" s="142">
        <f t="shared" ref="AI30" si="28">AH30+1</f>
        <v>45931</v>
      </c>
      <c r="AJ30" s="142">
        <f t="shared" ref="AJ30" si="29">AI30+1</f>
        <v>45932</v>
      </c>
      <c r="AK30" s="142">
        <f t="shared" ref="AK30" si="30">AJ30+1</f>
        <v>45933</v>
      </c>
      <c r="AL30" s="142">
        <f t="shared" ref="AL30" si="31">AK30+1</f>
        <v>45934</v>
      </c>
      <c r="AM30" s="142">
        <f t="shared" ref="AM30" si="32">AL30+1</f>
        <v>45935</v>
      </c>
      <c r="AN30" s="142">
        <f t="shared" ref="AN30" si="33">AM30+1</f>
        <v>45936</v>
      </c>
      <c r="AO30" s="142">
        <f t="shared" ref="AO30" si="34">AN30+1</f>
        <v>45937</v>
      </c>
      <c r="AP30" s="38"/>
      <c r="AQ30" s="38"/>
      <c r="AR30" s="824"/>
      <c r="AS30" s="824"/>
      <c r="AT30" s="824"/>
      <c r="AU30" s="824"/>
      <c r="AV30" s="824"/>
      <c r="AW30" s="824"/>
      <c r="AX30" s="824"/>
      <c r="AY30" s="824"/>
      <c r="AZ30" s="824"/>
      <c r="BA30" s="824"/>
      <c r="BB30" s="824"/>
      <c r="BC30" s="824"/>
      <c r="BD30" s="824"/>
      <c r="BE30" s="824"/>
      <c r="BF30" s="824"/>
      <c r="BH30" s="835"/>
      <c r="BI30" s="836"/>
      <c r="BJ30" s="835"/>
      <c r="BK30" s="836"/>
      <c r="BL30" s="835"/>
      <c r="BM30" s="836"/>
      <c r="BN30" s="835"/>
      <c r="BO30" s="836"/>
      <c r="BP30" s="835"/>
      <c r="BQ30" s="836"/>
      <c r="BR30" s="835"/>
      <c r="BS30" s="836"/>
      <c r="BT30" s="835"/>
      <c r="BU30" s="836"/>
      <c r="BV30" s="835"/>
      <c r="BW30" s="836"/>
      <c r="BX30" s="835"/>
    </row>
    <row r="31" spans="1:76" ht="27" thickBot="1" x14ac:dyDescent="0.45">
      <c r="A31" s="829"/>
      <c r="B31" s="830"/>
      <c r="C31" s="830"/>
      <c r="D31" s="830"/>
      <c r="E31" s="143" t="s">
        <v>67</v>
      </c>
      <c r="F31" s="143" t="s">
        <v>68</v>
      </c>
      <c r="G31" s="143" t="s">
        <v>69</v>
      </c>
      <c r="H31" s="143" t="s">
        <v>70</v>
      </c>
      <c r="I31" s="143" t="s">
        <v>175</v>
      </c>
      <c r="J31" s="143" t="s">
        <v>71</v>
      </c>
      <c r="K31" s="143" t="s">
        <v>72</v>
      </c>
      <c r="L31" s="143" t="s">
        <v>67</v>
      </c>
      <c r="M31" s="143" t="s">
        <v>68</v>
      </c>
      <c r="N31" s="143" t="s">
        <v>69</v>
      </c>
      <c r="O31" s="143" t="s">
        <v>70</v>
      </c>
      <c r="P31" s="143" t="s">
        <v>175</v>
      </c>
      <c r="Q31" s="143" t="s">
        <v>71</v>
      </c>
      <c r="R31" s="143" t="s">
        <v>72</v>
      </c>
      <c r="S31" s="143" t="s">
        <v>67</v>
      </c>
      <c r="T31" s="143" t="s">
        <v>68</v>
      </c>
      <c r="U31" s="143" t="s">
        <v>69</v>
      </c>
      <c r="V31" s="143" t="s">
        <v>70</v>
      </c>
      <c r="W31" s="143" t="s">
        <v>175</v>
      </c>
      <c r="X31" s="143" t="s">
        <v>71</v>
      </c>
      <c r="Y31" s="143" t="s">
        <v>72</v>
      </c>
      <c r="Z31" s="143" t="s">
        <v>67</v>
      </c>
      <c r="AA31" s="143" t="s">
        <v>68</v>
      </c>
      <c r="AB31" s="143" t="s">
        <v>69</v>
      </c>
      <c r="AC31" s="143" t="s">
        <v>70</v>
      </c>
      <c r="AD31" s="143" t="s">
        <v>175</v>
      </c>
      <c r="AE31" s="143" t="s">
        <v>71</v>
      </c>
      <c r="AF31" s="143" t="s">
        <v>72</v>
      </c>
      <c r="AG31" s="143" t="s">
        <v>67</v>
      </c>
      <c r="AH31" s="143" t="s">
        <v>68</v>
      </c>
      <c r="AI31" s="143" t="s">
        <v>69</v>
      </c>
      <c r="AJ31" s="143" t="s">
        <v>70</v>
      </c>
      <c r="AK31" s="143" t="s">
        <v>175</v>
      </c>
      <c r="AL31" s="143" t="s">
        <v>71</v>
      </c>
      <c r="AM31" s="143" t="s">
        <v>72</v>
      </c>
      <c r="AN31" s="143" t="s">
        <v>67</v>
      </c>
      <c r="AO31" s="143" t="s">
        <v>68</v>
      </c>
      <c r="AP31" s="296" t="s">
        <v>73</v>
      </c>
      <c r="AQ31" s="38"/>
      <c r="AR31" s="824"/>
      <c r="AS31" s="824"/>
      <c r="AT31" s="824"/>
      <c r="AU31" s="824"/>
      <c r="AV31" s="824"/>
      <c r="AW31" s="824"/>
      <c r="AX31" s="824"/>
      <c r="AY31" s="824"/>
      <c r="AZ31" s="824"/>
      <c r="BA31" s="824"/>
      <c r="BB31" s="824"/>
      <c r="BC31" s="824"/>
      <c r="BD31" s="824"/>
      <c r="BE31" s="824"/>
      <c r="BF31" s="824"/>
      <c r="BH31" s="835"/>
      <c r="BI31" s="836"/>
      <c r="BJ31" s="835"/>
      <c r="BK31" s="836"/>
      <c r="BL31" s="835"/>
      <c r="BM31" s="836"/>
      <c r="BN31" s="835"/>
      <c r="BO31" s="836"/>
      <c r="BP31" s="835"/>
      <c r="BQ31" s="836"/>
      <c r="BR31" s="835"/>
      <c r="BS31" s="836"/>
      <c r="BT31" s="835"/>
      <c r="BU31" s="836"/>
      <c r="BV31" s="835"/>
      <c r="BW31" s="836"/>
      <c r="BX31" s="835"/>
    </row>
    <row r="32" spans="1:76" ht="21.75" thickBot="1" x14ac:dyDescent="0.4">
      <c r="A32" s="499" t="s">
        <v>74</v>
      </c>
      <c r="B32" s="500" t="s">
        <v>75</v>
      </c>
      <c r="C32" s="501" t="s">
        <v>76</v>
      </c>
      <c r="D32" s="502" t="s">
        <v>77</v>
      </c>
      <c r="E32" s="454"/>
      <c r="N32" s="385"/>
      <c r="U32" s="385"/>
      <c r="AP32" s="34"/>
      <c r="AQ32" s="38"/>
      <c r="AR32" s="503"/>
      <c r="AS32" s="503"/>
      <c r="AT32" s="503"/>
      <c r="AU32" s="503"/>
      <c r="AV32" s="503"/>
      <c r="AW32" s="503"/>
      <c r="AX32" s="503"/>
      <c r="AY32" s="503"/>
      <c r="AZ32" s="503"/>
      <c r="BA32" s="503"/>
      <c r="BB32" s="503"/>
      <c r="BC32" s="503"/>
      <c r="BD32" s="503"/>
      <c r="BE32" s="503"/>
      <c r="BF32" s="503"/>
      <c r="BH32" s="504"/>
      <c r="BI32" s="504"/>
      <c r="BJ32" s="504"/>
      <c r="BK32" s="504"/>
      <c r="BL32" s="504"/>
      <c r="BM32" s="504"/>
      <c r="BN32" s="504"/>
      <c r="BO32" s="504"/>
      <c r="BP32" s="504"/>
      <c r="BQ32" s="504"/>
      <c r="BR32" s="504"/>
      <c r="BS32" s="504"/>
      <c r="BT32" s="504"/>
      <c r="BU32" s="504"/>
      <c r="BV32" s="504"/>
      <c r="BW32" s="504"/>
      <c r="BX32" s="504"/>
    </row>
    <row r="33" spans="1:76" ht="21" customHeight="1" thickBot="1" x14ac:dyDescent="0.4">
      <c r="A33" s="299" t="s">
        <v>336</v>
      </c>
      <c r="B33" s="494" t="s">
        <v>78</v>
      </c>
      <c r="C33" s="249" t="s">
        <v>26</v>
      </c>
      <c r="D33" s="471" t="s">
        <v>161</v>
      </c>
      <c r="E33" s="679"/>
      <c r="F33" s="679"/>
      <c r="G33" s="679"/>
      <c r="H33" s="679"/>
      <c r="I33" s="680"/>
      <c r="J33" s="680"/>
      <c r="K33" s="679"/>
      <c r="L33" s="679"/>
      <c r="M33" s="679"/>
      <c r="N33" s="679"/>
      <c r="O33" s="679"/>
      <c r="P33" s="680"/>
      <c r="Q33" s="680"/>
      <c r="R33" s="679"/>
      <c r="S33" s="679"/>
      <c r="T33" s="679"/>
      <c r="U33" s="679"/>
      <c r="V33" s="679"/>
      <c r="W33" s="680"/>
      <c r="X33" s="680"/>
      <c r="Y33" s="679"/>
      <c r="Z33" s="679"/>
      <c r="AA33" s="679"/>
      <c r="AB33" s="679"/>
      <c r="AC33" s="679"/>
      <c r="AD33" s="680"/>
      <c r="AE33" s="680"/>
      <c r="AF33" s="679"/>
      <c r="AG33" s="679"/>
      <c r="AH33" s="679"/>
      <c r="AI33" s="679"/>
      <c r="AJ33" s="679"/>
      <c r="AK33" s="680"/>
      <c r="AL33" s="680"/>
      <c r="AM33" s="679"/>
      <c r="AN33" s="679"/>
      <c r="AO33" s="679"/>
      <c r="AP33" s="34">
        <f t="shared" ref="AP33:AP52" si="35">COUNTA(E33:AO33)</f>
        <v>0</v>
      </c>
      <c r="AQ33" s="38"/>
      <c r="AR33" s="393">
        <f t="shared" ref="AR33:AR52" si="36">+COUNTIF(E33:AO33,"*"&amp;"A"&amp;"*")</f>
        <v>0</v>
      </c>
      <c r="AS33" s="394">
        <f t="shared" ref="AS33:AS52" si="37">+COUNTIF(E33:AO33,"*"&amp;"B"&amp;"*")</f>
        <v>0</v>
      </c>
      <c r="AT33" s="394">
        <f t="shared" ref="AT33:AT52" si="38">+COUNTIF(E33:AO33,"*"&amp;"C"&amp;"*")</f>
        <v>0</v>
      </c>
      <c r="AU33" s="394">
        <f t="shared" ref="AU33:AU52" si="39">+COUNTIF(E33:AO33,"*"&amp;"D"&amp;"*")</f>
        <v>0</v>
      </c>
      <c r="AV33" s="394">
        <f t="shared" ref="AV33:AV52" si="40">+COUNTIF(E33:AO33,"*"&amp;"E"&amp;"*")</f>
        <v>0</v>
      </c>
      <c r="AW33" s="394">
        <f t="shared" ref="AW33:AW52" si="41">+COUNTIF(E33:AO33,"*"&amp;"F"&amp;"*")</f>
        <v>0</v>
      </c>
      <c r="AX33" s="394">
        <f t="shared" ref="AX33:AX52" si="42">+COUNTIF(E33:AO33,"*"&amp;"G"&amp;"*")</f>
        <v>0</v>
      </c>
      <c r="AY33" s="394">
        <f t="shared" ref="AY33:AY52" si="43">+COUNTIF(E33:AO33,"*"&amp;"H"&amp;"*")</f>
        <v>0</v>
      </c>
      <c r="AZ33" s="394">
        <f t="shared" ref="AZ33:AZ52" si="44">+COUNTIF(E33:AO33,"*"&amp;"I"&amp;"*")</f>
        <v>0</v>
      </c>
      <c r="BA33" s="394">
        <f t="shared" ref="BA33:BA52" si="45">+COUNTIF(E33:AO33,"*"&amp;"J"&amp;"*")</f>
        <v>0</v>
      </c>
      <c r="BB33" s="394">
        <f t="shared" ref="BB33:BB52" si="46">+COUNTIF(E33:AO33,"*"&amp;"K"&amp;"*")</f>
        <v>0</v>
      </c>
      <c r="BC33" s="394">
        <f t="shared" ref="BC33:BC52" si="47">+COUNTIF(E33:AO33,"*"&amp;"L"&amp;"*")</f>
        <v>0</v>
      </c>
      <c r="BD33" s="394">
        <f t="shared" ref="BD33:BD52" si="48">+COUNTIF(E33:AO33,"*"&amp;"M"&amp;"*")</f>
        <v>0</v>
      </c>
      <c r="BE33" s="394">
        <f t="shared" ref="BE33:BE52" si="49">+COUNTIF(E33:AO33,"*"&amp;"N"&amp;"*")</f>
        <v>0</v>
      </c>
      <c r="BF33" s="395">
        <f t="shared" ref="BF33:BF52" si="50">+COUNTIF(E33:AO33,"*"&amp;"O"&amp;"*")</f>
        <v>0</v>
      </c>
      <c r="BH33" s="357">
        <f t="shared" ref="BH33:BH52" si="51">IF($C33="NPT",SUM($AR33:$BF33),0)</f>
        <v>0</v>
      </c>
      <c r="BI33" s="358">
        <f t="shared" ref="BI33:BI52" si="52">IF($C33="PT",SUM($AR33:$BF33),0)</f>
        <v>0</v>
      </c>
      <c r="BJ33" s="359">
        <f t="shared" ref="BJ33:BJ52" si="53">AR33*$B$11</f>
        <v>0</v>
      </c>
      <c r="BK33" s="359">
        <f t="shared" ref="BK33:BK52" si="54">AS33*$B$12</f>
        <v>0</v>
      </c>
      <c r="BL33" s="359">
        <f t="shared" ref="BL33:BL52" si="55">AT33*$B$13</f>
        <v>0</v>
      </c>
      <c r="BM33" s="359">
        <f t="shared" ref="BM33:BM52" si="56">AU33*$B$14</f>
        <v>0</v>
      </c>
      <c r="BN33" s="359">
        <f t="shared" ref="BN33:BN52" si="57">AV33*$B$15</f>
        <v>0</v>
      </c>
      <c r="BO33" s="359">
        <f t="shared" ref="BO33:BO52" si="58">AW33*$B$16</f>
        <v>0</v>
      </c>
      <c r="BP33" s="359">
        <f t="shared" ref="BP33:BP52" si="59">AX33*$B$17</f>
        <v>0</v>
      </c>
      <c r="BQ33" s="359">
        <f t="shared" ref="BQ33:BQ52" si="60">AY33*$B$18</f>
        <v>0</v>
      </c>
      <c r="BR33" s="359">
        <f t="shared" ref="BR33:BR52" si="61">AZ33*$B$19</f>
        <v>0</v>
      </c>
      <c r="BS33" s="359">
        <f t="shared" ref="BS33:BS52" si="62">BA33*$B$20</f>
        <v>0</v>
      </c>
      <c r="BT33" s="359">
        <f t="shared" ref="BT33:BT52" si="63">BB33*$B$21</f>
        <v>0</v>
      </c>
      <c r="BU33" s="359">
        <f t="shared" ref="BU33:BU52" si="64">BC33*$B$22</f>
        <v>0</v>
      </c>
      <c r="BV33" s="359">
        <f t="shared" ref="BV33:BV52" si="65">BD33*$B$23</f>
        <v>0</v>
      </c>
      <c r="BW33" s="359">
        <f t="shared" ref="BW33:BW52" si="66">BE33*$B$24</f>
        <v>0</v>
      </c>
      <c r="BX33" s="360">
        <f t="shared" ref="BX33:BX52" si="67">BF33*$B$25</f>
        <v>0</v>
      </c>
    </row>
    <row r="34" spans="1:76" ht="21" customHeight="1" thickBot="1" x14ac:dyDescent="0.4">
      <c r="A34" s="299" t="s">
        <v>337</v>
      </c>
      <c r="B34" s="390" t="s">
        <v>83</v>
      </c>
      <c r="C34" s="249" t="s">
        <v>26</v>
      </c>
      <c r="D34" s="475" t="s">
        <v>161</v>
      </c>
      <c r="E34" s="679"/>
      <c r="F34" s="679"/>
      <c r="G34" s="679"/>
      <c r="H34" s="679"/>
      <c r="I34" s="680"/>
      <c r="J34" s="680"/>
      <c r="K34" s="679"/>
      <c r="L34" s="679"/>
      <c r="M34" s="679"/>
      <c r="N34" s="679"/>
      <c r="O34" s="679"/>
      <c r="P34" s="680"/>
      <c r="Q34" s="680"/>
      <c r="R34" s="679"/>
      <c r="S34" s="679"/>
      <c r="T34" s="679"/>
      <c r="U34" s="679"/>
      <c r="V34" s="679"/>
      <c r="W34" s="680"/>
      <c r="X34" s="680"/>
      <c r="Y34" s="679"/>
      <c r="Z34" s="679"/>
      <c r="AA34" s="679"/>
      <c r="AB34" s="679"/>
      <c r="AC34" s="679"/>
      <c r="AD34" s="680"/>
      <c r="AE34" s="680"/>
      <c r="AF34" s="679"/>
      <c r="AG34" s="679"/>
      <c r="AH34" s="679"/>
      <c r="AI34" s="679"/>
      <c r="AJ34" s="679"/>
      <c r="AK34" s="680"/>
      <c r="AL34" s="680"/>
      <c r="AM34" s="679"/>
      <c r="AN34" s="679"/>
      <c r="AO34" s="679"/>
      <c r="AP34" s="34">
        <f t="shared" si="35"/>
        <v>0</v>
      </c>
      <c r="AQ34" s="38"/>
      <c r="AR34" s="393">
        <f t="shared" si="36"/>
        <v>0</v>
      </c>
      <c r="AS34" s="37">
        <f t="shared" si="37"/>
        <v>0</v>
      </c>
      <c r="AT34" s="37">
        <f t="shared" si="38"/>
        <v>0</v>
      </c>
      <c r="AU34" s="37">
        <f t="shared" si="39"/>
        <v>0</v>
      </c>
      <c r="AV34" s="37">
        <f t="shared" si="40"/>
        <v>0</v>
      </c>
      <c r="AW34" s="37">
        <f t="shared" si="41"/>
        <v>0</v>
      </c>
      <c r="AX34" s="37">
        <f t="shared" si="42"/>
        <v>0</v>
      </c>
      <c r="AY34" s="37">
        <f t="shared" si="43"/>
        <v>0</v>
      </c>
      <c r="AZ34" s="37">
        <f t="shared" si="44"/>
        <v>0</v>
      </c>
      <c r="BA34" s="37">
        <f t="shared" si="45"/>
        <v>0</v>
      </c>
      <c r="BB34" s="37">
        <f t="shared" si="46"/>
        <v>0</v>
      </c>
      <c r="BC34" s="37">
        <f t="shared" si="47"/>
        <v>0</v>
      </c>
      <c r="BD34" s="37">
        <f t="shared" si="48"/>
        <v>0</v>
      </c>
      <c r="BE34" s="37">
        <f t="shared" si="49"/>
        <v>0</v>
      </c>
      <c r="BF34" s="396">
        <f t="shared" si="50"/>
        <v>0</v>
      </c>
      <c r="BH34" s="39">
        <f t="shared" si="51"/>
        <v>0</v>
      </c>
      <c r="BI34" s="40">
        <f t="shared" si="52"/>
        <v>0</v>
      </c>
      <c r="BJ34" s="41">
        <f t="shared" si="53"/>
        <v>0</v>
      </c>
      <c r="BK34" s="41">
        <f t="shared" si="54"/>
        <v>0</v>
      </c>
      <c r="BL34" s="41">
        <f t="shared" si="55"/>
        <v>0</v>
      </c>
      <c r="BM34" s="41">
        <f t="shared" si="56"/>
        <v>0</v>
      </c>
      <c r="BN34" s="41">
        <f t="shared" si="57"/>
        <v>0</v>
      </c>
      <c r="BO34" s="41">
        <f t="shared" si="58"/>
        <v>0</v>
      </c>
      <c r="BP34" s="41">
        <f t="shared" si="59"/>
        <v>0</v>
      </c>
      <c r="BQ34" s="41">
        <f t="shared" si="60"/>
        <v>0</v>
      </c>
      <c r="BR34" s="41">
        <f t="shared" si="61"/>
        <v>0</v>
      </c>
      <c r="BS34" s="41">
        <f t="shared" si="62"/>
        <v>0</v>
      </c>
      <c r="BT34" s="41">
        <f t="shared" si="63"/>
        <v>0</v>
      </c>
      <c r="BU34" s="41">
        <f t="shared" si="64"/>
        <v>0</v>
      </c>
      <c r="BV34" s="41">
        <f t="shared" si="65"/>
        <v>0</v>
      </c>
      <c r="BW34" s="41">
        <f t="shared" si="66"/>
        <v>0</v>
      </c>
      <c r="BX34" s="306">
        <f t="shared" si="67"/>
        <v>0</v>
      </c>
    </row>
    <row r="35" spans="1:76" ht="21" customHeight="1" thickBot="1" x14ac:dyDescent="0.4">
      <c r="A35" s="299" t="s">
        <v>338</v>
      </c>
      <c r="B35" s="390" t="s">
        <v>87</v>
      </c>
      <c r="C35" s="249" t="s">
        <v>26</v>
      </c>
      <c r="D35" s="475" t="s">
        <v>161</v>
      </c>
      <c r="E35" s="679"/>
      <c r="F35" s="679"/>
      <c r="G35" s="679"/>
      <c r="H35" s="679"/>
      <c r="I35" s="680"/>
      <c r="J35" s="680"/>
      <c r="K35" s="679"/>
      <c r="L35" s="679"/>
      <c r="M35" s="679"/>
      <c r="N35" s="679"/>
      <c r="O35" s="679"/>
      <c r="P35" s="680"/>
      <c r="Q35" s="680"/>
      <c r="R35" s="679"/>
      <c r="S35" s="679"/>
      <c r="T35" s="679"/>
      <c r="U35" s="679"/>
      <c r="V35" s="679"/>
      <c r="W35" s="680"/>
      <c r="X35" s="680"/>
      <c r="Y35" s="679"/>
      <c r="Z35" s="679"/>
      <c r="AA35" s="679"/>
      <c r="AB35" s="679"/>
      <c r="AC35" s="679"/>
      <c r="AD35" s="680"/>
      <c r="AE35" s="680"/>
      <c r="AF35" s="679"/>
      <c r="AG35" s="679"/>
      <c r="AH35" s="679"/>
      <c r="AI35" s="679"/>
      <c r="AJ35" s="679"/>
      <c r="AK35" s="680"/>
      <c r="AL35" s="680"/>
      <c r="AM35" s="679"/>
      <c r="AN35" s="679"/>
      <c r="AO35" s="679"/>
      <c r="AP35" s="34">
        <f t="shared" si="35"/>
        <v>0</v>
      </c>
      <c r="AR35" s="393">
        <f t="shared" si="36"/>
        <v>0</v>
      </c>
      <c r="AS35" s="37">
        <f t="shared" si="37"/>
        <v>0</v>
      </c>
      <c r="AT35" s="37">
        <f t="shared" si="38"/>
        <v>0</v>
      </c>
      <c r="AU35" s="37">
        <f t="shared" si="39"/>
        <v>0</v>
      </c>
      <c r="AV35" s="37">
        <f t="shared" si="40"/>
        <v>0</v>
      </c>
      <c r="AW35" s="37">
        <f t="shared" si="41"/>
        <v>0</v>
      </c>
      <c r="AX35" s="37">
        <f t="shared" si="42"/>
        <v>0</v>
      </c>
      <c r="AY35" s="37">
        <f t="shared" si="43"/>
        <v>0</v>
      </c>
      <c r="AZ35" s="37">
        <f t="shared" si="44"/>
        <v>0</v>
      </c>
      <c r="BA35" s="37">
        <f t="shared" si="45"/>
        <v>0</v>
      </c>
      <c r="BB35" s="37">
        <f t="shared" si="46"/>
        <v>0</v>
      </c>
      <c r="BC35" s="37">
        <f t="shared" si="47"/>
        <v>0</v>
      </c>
      <c r="BD35" s="37">
        <f t="shared" si="48"/>
        <v>0</v>
      </c>
      <c r="BE35" s="37">
        <f t="shared" si="49"/>
        <v>0</v>
      </c>
      <c r="BF35" s="396">
        <f t="shared" si="50"/>
        <v>0</v>
      </c>
      <c r="BH35" s="39">
        <f t="shared" si="51"/>
        <v>0</v>
      </c>
      <c r="BI35" s="40">
        <f t="shared" si="52"/>
        <v>0</v>
      </c>
      <c r="BJ35" s="41">
        <f t="shared" si="53"/>
        <v>0</v>
      </c>
      <c r="BK35" s="41">
        <f t="shared" si="54"/>
        <v>0</v>
      </c>
      <c r="BL35" s="41">
        <f t="shared" si="55"/>
        <v>0</v>
      </c>
      <c r="BM35" s="41">
        <f t="shared" si="56"/>
        <v>0</v>
      </c>
      <c r="BN35" s="41">
        <f t="shared" si="57"/>
        <v>0</v>
      </c>
      <c r="BO35" s="41">
        <f t="shared" si="58"/>
        <v>0</v>
      </c>
      <c r="BP35" s="41">
        <f t="shared" si="59"/>
        <v>0</v>
      </c>
      <c r="BQ35" s="41">
        <f t="shared" si="60"/>
        <v>0</v>
      </c>
      <c r="BR35" s="41">
        <f t="shared" si="61"/>
        <v>0</v>
      </c>
      <c r="BS35" s="41">
        <f t="shared" si="62"/>
        <v>0</v>
      </c>
      <c r="BT35" s="41">
        <f t="shared" si="63"/>
        <v>0</v>
      </c>
      <c r="BU35" s="41">
        <f t="shared" si="64"/>
        <v>0</v>
      </c>
      <c r="BV35" s="41">
        <f t="shared" si="65"/>
        <v>0</v>
      </c>
      <c r="BW35" s="41">
        <f t="shared" si="66"/>
        <v>0</v>
      </c>
      <c r="BX35" s="306">
        <f t="shared" si="67"/>
        <v>0</v>
      </c>
    </row>
    <row r="36" spans="1:76" ht="21" customHeight="1" thickBot="1" x14ac:dyDescent="0.4">
      <c r="A36" s="299" t="s">
        <v>339</v>
      </c>
      <c r="B36" s="390" t="s">
        <v>91</v>
      </c>
      <c r="C36" s="249" t="s">
        <v>26</v>
      </c>
      <c r="D36" s="475" t="s">
        <v>161</v>
      </c>
      <c r="E36" s="679"/>
      <c r="F36" s="679"/>
      <c r="G36" s="679"/>
      <c r="H36" s="679"/>
      <c r="I36" s="680"/>
      <c r="J36" s="680"/>
      <c r="K36" s="679"/>
      <c r="L36" s="679"/>
      <c r="M36" s="679"/>
      <c r="N36" s="679"/>
      <c r="O36" s="679"/>
      <c r="P36" s="680"/>
      <c r="Q36" s="680"/>
      <c r="R36" s="679"/>
      <c r="S36" s="679"/>
      <c r="T36" s="679"/>
      <c r="U36" s="679"/>
      <c r="V36" s="679"/>
      <c r="W36" s="680"/>
      <c r="X36" s="680"/>
      <c r="Y36" s="679"/>
      <c r="Z36" s="679"/>
      <c r="AA36" s="679"/>
      <c r="AB36" s="679"/>
      <c r="AC36" s="679"/>
      <c r="AD36" s="680"/>
      <c r="AE36" s="680"/>
      <c r="AF36" s="679"/>
      <c r="AG36" s="679"/>
      <c r="AH36" s="679"/>
      <c r="AI36" s="679"/>
      <c r="AJ36" s="679"/>
      <c r="AK36" s="680"/>
      <c r="AL36" s="680"/>
      <c r="AM36" s="679"/>
      <c r="AN36" s="679"/>
      <c r="AO36" s="679"/>
      <c r="AP36" s="34">
        <f t="shared" si="35"/>
        <v>0</v>
      </c>
      <c r="AR36" s="393">
        <f t="shared" si="36"/>
        <v>0</v>
      </c>
      <c r="AS36" s="37">
        <f t="shared" si="37"/>
        <v>0</v>
      </c>
      <c r="AT36" s="37">
        <f t="shared" si="38"/>
        <v>0</v>
      </c>
      <c r="AU36" s="37">
        <f t="shared" si="39"/>
        <v>0</v>
      </c>
      <c r="AV36" s="37">
        <f t="shared" si="40"/>
        <v>0</v>
      </c>
      <c r="AW36" s="37">
        <f t="shared" si="41"/>
        <v>0</v>
      </c>
      <c r="AX36" s="37">
        <f t="shared" si="42"/>
        <v>0</v>
      </c>
      <c r="AY36" s="37">
        <f t="shared" si="43"/>
        <v>0</v>
      </c>
      <c r="AZ36" s="37">
        <f t="shared" si="44"/>
        <v>0</v>
      </c>
      <c r="BA36" s="37">
        <f t="shared" si="45"/>
        <v>0</v>
      </c>
      <c r="BB36" s="37">
        <f t="shared" si="46"/>
        <v>0</v>
      </c>
      <c r="BC36" s="37">
        <f t="shared" si="47"/>
        <v>0</v>
      </c>
      <c r="BD36" s="37">
        <f t="shared" si="48"/>
        <v>0</v>
      </c>
      <c r="BE36" s="37">
        <f t="shared" si="49"/>
        <v>0</v>
      </c>
      <c r="BF36" s="396">
        <f t="shared" si="50"/>
        <v>0</v>
      </c>
      <c r="BH36" s="39">
        <f t="shared" si="51"/>
        <v>0</v>
      </c>
      <c r="BI36" s="40">
        <f t="shared" si="52"/>
        <v>0</v>
      </c>
      <c r="BJ36" s="41">
        <f t="shared" si="53"/>
        <v>0</v>
      </c>
      <c r="BK36" s="41">
        <f t="shared" si="54"/>
        <v>0</v>
      </c>
      <c r="BL36" s="41">
        <f t="shared" si="55"/>
        <v>0</v>
      </c>
      <c r="BM36" s="41">
        <f t="shared" si="56"/>
        <v>0</v>
      </c>
      <c r="BN36" s="41">
        <f t="shared" si="57"/>
        <v>0</v>
      </c>
      <c r="BO36" s="41">
        <f t="shared" si="58"/>
        <v>0</v>
      </c>
      <c r="BP36" s="41">
        <f t="shared" si="59"/>
        <v>0</v>
      </c>
      <c r="BQ36" s="41">
        <f t="shared" si="60"/>
        <v>0</v>
      </c>
      <c r="BR36" s="41">
        <f t="shared" si="61"/>
        <v>0</v>
      </c>
      <c r="BS36" s="41">
        <f t="shared" si="62"/>
        <v>0</v>
      </c>
      <c r="BT36" s="41">
        <f t="shared" si="63"/>
        <v>0</v>
      </c>
      <c r="BU36" s="41">
        <f t="shared" si="64"/>
        <v>0</v>
      </c>
      <c r="BV36" s="41">
        <f t="shared" si="65"/>
        <v>0</v>
      </c>
      <c r="BW36" s="41">
        <f t="shared" si="66"/>
        <v>0</v>
      </c>
      <c r="BX36" s="306">
        <f t="shared" si="67"/>
        <v>0</v>
      </c>
    </row>
    <row r="37" spans="1:76" ht="21" customHeight="1" thickBot="1" x14ac:dyDescent="0.4">
      <c r="A37" s="299" t="s">
        <v>340</v>
      </c>
      <c r="B37" s="390" t="s">
        <v>95</v>
      </c>
      <c r="C37" s="249" t="s">
        <v>26</v>
      </c>
      <c r="D37" s="475" t="s">
        <v>161</v>
      </c>
      <c r="E37" s="679"/>
      <c r="F37" s="679"/>
      <c r="G37" s="679"/>
      <c r="H37" s="679"/>
      <c r="I37" s="680"/>
      <c r="J37" s="680"/>
      <c r="K37" s="679"/>
      <c r="L37" s="679"/>
      <c r="M37" s="679"/>
      <c r="N37" s="679"/>
      <c r="O37" s="679"/>
      <c r="P37" s="680"/>
      <c r="Q37" s="680"/>
      <c r="R37" s="679"/>
      <c r="S37" s="679"/>
      <c r="T37" s="679"/>
      <c r="U37" s="679"/>
      <c r="V37" s="679"/>
      <c r="W37" s="680"/>
      <c r="X37" s="680"/>
      <c r="Y37" s="679"/>
      <c r="Z37" s="679"/>
      <c r="AA37" s="679"/>
      <c r="AB37" s="679"/>
      <c r="AC37" s="679"/>
      <c r="AD37" s="680"/>
      <c r="AE37" s="680"/>
      <c r="AF37" s="679"/>
      <c r="AG37" s="679"/>
      <c r="AH37" s="679"/>
      <c r="AI37" s="679"/>
      <c r="AJ37" s="679"/>
      <c r="AK37" s="680"/>
      <c r="AL37" s="680"/>
      <c r="AM37" s="679"/>
      <c r="AN37" s="679"/>
      <c r="AO37" s="679"/>
      <c r="AP37" s="34">
        <f t="shared" si="35"/>
        <v>0</v>
      </c>
      <c r="AR37" s="393">
        <f t="shared" si="36"/>
        <v>0</v>
      </c>
      <c r="AS37" s="37">
        <f t="shared" si="37"/>
        <v>0</v>
      </c>
      <c r="AT37" s="37">
        <f t="shared" si="38"/>
        <v>0</v>
      </c>
      <c r="AU37" s="37">
        <f t="shared" si="39"/>
        <v>0</v>
      </c>
      <c r="AV37" s="37">
        <f t="shared" si="40"/>
        <v>0</v>
      </c>
      <c r="AW37" s="37">
        <f t="shared" si="41"/>
        <v>0</v>
      </c>
      <c r="AX37" s="37">
        <f t="shared" si="42"/>
        <v>0</v>
      </c>
      <c r="AY37" s="37">
        <f t="shared" si="43"/>
        <v>0</v>
      </c>
      <c r="AZ37" s="37">
        <f t="shared" si="44"/>
        <v>0</v>
      </c>
      <c r="BA37" s="37">
        <f t="shared" si="45"/>
        <v>0</v>
      </c>
      <c r="BB37" s="37">
        <f t="shared" si="46"/>
        <v>0</v>
      </c>
      <c r="BC37" s="37">
        <f t="shared" si="47"/>
        <v>0</v>
      </c>
      <c r="BD37" s="37">
        <f t="shared" si="48"/>
        <v>0</v>
      </c>
      <c r="BE37" s="37">
        <f t="shared" si="49"/>
        <v>0</v>
      </c>
      <c r="BF37" s="396">
        <f t="shared" si="50"/>
        <v>0</v>
      </c>
      <c r="BH37" s="39">
        <f t="shared" si="51"/>
        <v>0</v>
      </c>
      <c r="BI37" s="40">
        <f t="shared" si="52"/>
        <v>0</v>
      </c>
      <c r="BJ37" s="41">
        <f t="shared" si="53"/>
        <v>0</v>
      </c>
      <c r="BK37" s="41">
        <f t="shared" si="54"/>
        <v>0</v>
      </c>
      <c r="BL37" s="41">
        <f t="shared" si="55"/>
        <v>0</v>
      </c>
      <c r="BM37" s="41">
        <f t="shared" si="56"/>
        <v>0</v>
      </c>
      <c r="BN37" s="41">
        <f t="shared" si="57"/>
        <v>0</v>
      </c>
      <c r="BO37" s="41">
        <f t="shared" si="58"/>
        <v>0</v>
      </c>
      <c r="BP37" s="41">
        <f t="shared" si="59"/>
        <v>0</v>
      </c>
      <c r="BQ37" s="41">
        <f t="shared" si="60"/>
        <v>0</v>
      </c>
      <c r="BR37" s="41">
        <f t="shared" si="61"/>
        <v>0</v>
      </c>
      <c r="BS37" s="41">
        <f t="shared" si="62"/>
        <v>0</v>
      </c>
      <c r="BT37" s="41">
        <f t="shared" si="63"/>
        <v>0</v>
      </c>
      <c r="BU37" s="41">
        <f t="shared" si="64"/>
        <v>0</v>
      </c>
      <c r="BV37" s="41">
        <f t="shared" si="65"/>
        <v>0</v>
      </c>
      <c r="BW37" s="41">
        <f t="shared" si="66"/>
        <v>0</v>
      </c>
      <c r="BX37" s="306">
        <f t="shared" si="67"/>
        <v>0</v>
      </c>
    </row>
    <row r="38" spans="1:76" ht="21" customHeight="1" thickBot="1" x14ac:dyDescent="0.4">
      <c r="A38" s="299" t="s">
        <v>341</v>
      </c>
      <c r="B38" s="390" t="s">
        <v>99</v>
      </c>
      <c r="C38" s="249" t="s">
        <v>26</v>
      </c>
      <c r="D38" s="475" t="s">
        <v>161</v>
      </c>
      <c r="E38" s="679"/>
      <c r="F38" s="679"/>
      <c r="G38" s="679"/>
      <c r="H38" s="679"/>
      <c r="I38" s="680"/>
      <c r="J38" s="680"/>
      <c r="K38" s="679"/>
      <c r="L38" s="679"/>
      <c r="M38" s="679"/>
      <c r="N38" s="679"/>
      <c r="O38" s="679"/>
      <c r="P38" s="680"/>
      <c r="Q38" s="680"/>
      <c r="R38" s="679"/>
      <c r="S38" s="679"/>
      <c r="T38" s="679"/>
      <c r="U38" s="679"/>
      <c r="V38" s="679"/>
      <c r="W38" s="680"/>
      <c r="X38" s="680"/>
      <c r="Y38" s="679"/>
      <c r="Z38" s="679"/>
      <c r="AA38" s="679"/>
      <c r="AB38" s="679"/>
      <c r="AC38" s="679"/>
      <c r="AD38" s="680"/>
      <c r="AE38" s="680"/>
      <c r="AF38" s="679"/>
      <c r="AG38" s="679"/>
      <c r="AH38" s="679"/>
      <c r="AI38" s="679"/>
      <c r="AJ38" s="679"/>
      <c r="AK38" s="680"/>
      <c r="AL38" s="680"/>
      <c r="AM38" s="679"/>
      <c r="AN38" s="679"/>
      <c r="AO38" s="679"/>
      <c r="AP38" s="34">
        <f t="shared" si="35"/>
        <v>0</v>
      </c>
      <c r="AR38" s="393">
        <f t="shared" si="36"/>
        <v>0</v>
      </c>
      <c r="AS38" s="37">
        <f t="shared" si="37"/>
        <v>0</v>
      </c>
      <c r="AT38" s="37">
        <f t="shared" si="38"/>
        <v>0</v>
      </c>
      <c r="AU38" s="37">
        <f t="shared" si="39"/>
        <v>0</v>
      </c>
      <c r="AV38" s="37">
        <f t="shared" si="40"/>
        <v>0</v>
      </c>
      <c r="AW38" s="37">
        <f t="shared" si="41"/>
        <v>0</v>
      </c>
      <c r="AX38" s="37">
        <f t="shared" si="42"/>
        <v>0</v>
      </c>
      <c r="AY38" s="37">
        <f t="shared" si="43"/>
        <v>0</v>
      </c>
      <c r="AZ38" s="37">
        <f t="shared" si="44"/>
        <v>0</v>
      </c>
      <c r="BA38" s="37">
        <f t="shared" si="45"/>
        <v>0</v>
      </c>
      <c r="BB38" s="37">
        <f t="shared" si="46"/>
        <v>0</v>
      </c>
      <c r="BC38" s="37">
        <f t="shared" si="47"/>
        <v>0</v>
      </c>
      <c r="BD38" s="37">
        <f t="shared" si="48"/>
        <v>0</v>
      </c>
      <c r="BE38" s="37">
        <f t="shared" si="49"/>
        <v>0</v>
      </c>
      <c r="BF38" s="396">
        <f t="shared" si="50"/>
        <v>0</v>
      </c>
      <c r="BH38" s="39">
        <f t="shared" si="51"/>
        <v>0</v>
      </c>
      <c r="BI38" s="40">
        <f t="shared" si="52"/>
        <v>0</v>
      </c>
      <c r="BJ38" s="41">
        <f t="shared" si="53"/>
        <v>0</v>
      </c>
      <c r="BK38" s="41">
        <f t="shared" si="54"/>
        <v>0</v>
      </c>
      <c r="BL38" s="41">
        <f t="shared" si="55"/>
        <v>0</v>
      </c>
      <c r="BM38" s="41">
        <f t="shared" si="56"/>
        <v>0</v>
      </c>
      <c r="BN38" s="41">
        <f t="shared" si="57"/>
        <v>0</v>
      </c>
      <c r="BO38" s="41">
        <f t="shared" si="58"/>
        <v>0</v>
      </c>
      <c r="BP38" s="41">
        <f t="shared" si="59"/>
        <v>0</v>
      </c>
      <c r="BQ38" s="41">
        <f t="shared" si="60"/>
        <v>0</v>
      </c>
      <c r="BR38" s="41">
        <f t="shared" si="61"/>
        <v>0</v>
      </c>
      <c r="BS38" s="41">
        <f t="shared" si="62"/>
        <v>0</v>
      </c>
      <c r="BT38" s="41">
        <f t="shared" si="63"/>
        <v>0</v>
      </c>
      <c r="BU38" s="41">
        <f t="shared" si="64"/>
        <v>0</v>
      </c>
      <c r="BV38" s="41">
        <f t="shared" si="65"/>
        <v>0</v>
      </c>
      <c r="BW38" s="41">
        <f t="shared" si="66"/>
        <v>0</v>
      </c>
      <c r="BX38" s="306">
        <f t="shared" si="67"/>
        <v>0</v>
      </c>
    </row>
    <row r="39" spans="1:76" ht="21" customHeight="1" thickBot="1" x14ac:dyDescent="0.4">
      <c r="A39" s="299" t="s">
        <v>342</v>
      </c>
      <c r="B39" s="390" t="s">
        <v>103</v>
      </c>
      <c r="C39" s="249" t="s">
        <v>26</v>
      </c>
      <c r="D39" s="475" t="s">
        <v>161</v>
      </c>
      <c r="E39" s="679"/>
      <c r="F39" s="679"/>
      <c r="G39" s="679"/>
      <c r="H39" s="679"/>
      <c r="I39" s="680"/>
      <c r="J39" s="680"/>
      <c r="K39" s="679"/>
      <c r="L39" s="679"/>
      <c r="M39" s="679"/>
      <c r="N39" s="679"/>
      <c r="O39" s="679"/>
      <c r="P39" s="680"/>
      <c r="Q39" s="680"/>
      <c r="R39" s="679"/>
      <c r="S39" s="679"/>
      <c r="T39" s="679"/>
      <c r="U39" s="679"/>
      <c r="V39" s="679"/>
      <c r="W39" s="680"/>
      <c r="X39" s="680"/>
      <c r="Y39" s="679"/>
      <c r="Z39" s="679"/>
      <c r="AA39" s="679"/>
      <c r="AB39" s="679"/>
      <c r="AC39" s="679"/>
      <c r="AD39" s="680"/>
      <c r="AE39" s="680"/>
      <c r="AF39" s="679"/>
      <c r="AG39" s="679"/>
      <c r="AH39" s="679"/>
      <c r="AI39" s="679"/>
      <c r="AJ39" s="679"/>
      <c r="AK39" s="680"/>
      <c r="AL39" s="680"/>
      <c r="AM39" s="679"/>
      <c r="AN39" s="679"/>
      <c r="AO39" s="679"/>
      <c r="AP39" s="34">
        <f t="shared" si="35"/>
        <v>0</v>
      </c>
      <c r="AR39" s="393">
        <f t="shared" si="36"/>
        <v>0</v>
      </c>
      <c r="AS39" s="37">
        <f t="shared" si="37"/>
        <v>0</v>
      </c>
      <c r="AT39" s="37">
        <f t="shared" si="38"/>
        <v>0</v>
      </c>
      <c r="AU39" s="37">
        <f t="shared" si="39"/>
        <v>0</v>
      </c>
      <c r="AV39" s="37">
        <f t="shared" si="40"/>
        <v>0</v>
      </c>
      <c r="AW39" s="37">
        <f t="shared" si="41"/>
        <v>0</v>
      </c>
      <c r="AX39" s="37">
        <f t="shared" si="42"/>
        <v>0</v>
      </c>
      <c r="AY39" s="37">
        <f t="shared" si="43"/>
        <v>0</v>
      </c>
      <c r="AZ39" s="37">
        <f t="shared" si="44"/>
        <v>0</v>
      </c>
      <c r="BA39" s="37">
        <f t="shared" si="45"/>
        <v>0</v>
      </c>
      <c r="BB39" s="37">
        <f t="shared" si="46"/>
        <v>0</v>
      </c>
      <c r="BC39" s="37">
        <f t="shared" si="47"/>
        <v>0</v>
      </c>
      <c r="BD39" s="37">
        <f t="shared" si="48"/>
        <v>0</v>
      </c>
      <c r="BE39" s="37">
        <f t="shared" si="49"/>
        <v>0</v>
      </c>
      <c r="BF39" s="396">
        <f t="shared" si="50"/>
        <v>0</v>
      </c>
      <c r="BH39" s="39">
        <f t="shared" si="51"/>
        <v>0</v>
      </c>
      <c r="BI39" s="40">
        <f t="shared" si="52"/>
        <v>0</v>
      </c>
      <c r="BJ39" s="41">
        <f t="shared" si="53"/>
        <v>0</v>
      </c>
      <c r="BK39" s="41">
        <f t="shared" si="54"/>
        <v>0</v>
      </c>
      <c r="BL39" s="41">
        <f t="shared" si="55"/>
        <v>0</v>
      </c>
      <c r="BM39" s="41">
        <f t="shared" si="56"/>
        <v>0</v>
      </c>
      <c r="BN39" s="41">
        <f t="shared" si="57"/>
        <v>0</v>
      </c>
      <c r="BO39" s="41">
        <f t="shared" si="58"/>
        <v>0</v>
      </c>
      <c r="BP39" s="41">
        <f t="shared" si="59"/>
        <v>0</v>
      </c>
      <c r="BQ39" s="41">
        <f t="shared" si="60"/>
        <v>0</v>
      </c>
      <c r="BR39" s="41">
        <f t="shared" si="61"/>
        <v>0</v>
      </c>
      <c r="BS39" s="41">
        <f t="shared" si="62"/>
        <v>0</v>
      </c>
      <c r="BT39" s="41">
        <f t="shared" si="63"/>
        <v>0</v>
      </c>
      <c r="BU39" s="41">
        <f t="shared" si="64"/>
        <v>0</v>
      </c>
      <c r="BV39" s="41">
        <f t="shared" si="65"/>
        <v>0</v>
      </c>
      <c r="BW39" s="41">
        <f t="shared" si="66"/>
        <v>0</v>
      </c>
      <c r="BX39" s="306">
        <f t="shared" si="67"/>
        <v>0</v>
      </c>
    </row>
    <row r="40" spans="1:76" ht="21" customHeight="1" thickBot="1" x14ac:dyDescent="0.4">
      <c r="A40" s="299" t="s">
        <v>343</v>
      </c>
      <c r="B40" s="390" t="s">
        <v>107</v>
      </c>
      <c r="C40" s="249" t="s">
        <v>26</v>
      </c>
      <c r="D40" s="475" t="s">
        <v>161</v>
      </c>
      <c r="E40" s="679"/>
      <c r="F40" s="679"/>
      <c r="G40" s="679"/>
      <c r="H40" s="679"/>
      <c r="I40" s="680"/>
      <c r="J40" s="680"/>
      <c r="K40" s="679"/>
      <c r="L40" s="679"/>
      <c r="M40" s="679"/>
      <c r="N40" s="679"/>
      <c r="O40" s="679"/>
      <c r="P40" s="680"/>
      <c r="Q40" s="680"/>
      <c r="R40" s="679"/>
      <c r="S40" s="679"/>
      <c r="T40" s="679"/>
      <c r="U40" s="679"/>
      <c r="V40" s="679"/>
      <c r="W40" s="680"/>
      <c r="X40" s="680"/>
      <c r="Y40" s="679"/>
      <c r="Z40" s="679"/>
      <c r="AA40" s="679"/>
      <c r="AB40" s="679"/>
      <c r="AC40" s="679"/>
      <c r="AD40" s="680"/>
      <c r="AE40" s="680"/>
      <c r="AF40" s="679"/>
      <c r="AG40" s="679"/>
      <c r="AH40" s="679"/>
      <c r="AI40" s="679"/>
      <c r="AJ40" s="679"/>
      <c r="AK40" s="680"/>
      <c r="AL40" s="680"/>
      <c r="AM40" s="679"/>
      <c r="AN40" s="679"/>
      <c r="AO40" s="679"/>
      <c r="AP40" s="34">
        <f t="shared" si="35"/>
        <v>0</v>
      </c>
      <c r="AR40" s="393">
        <f t="shared" si="36"/>
        <v>0</v>
      </c>
      <c r="AS40" s="37">
        <f t="shared" si="37"/>
        <v>0</v>
      </c>
      <c r="AT40" s="37">
        <f t="shared" si="38"/>
        <v>0</v>
      </c>
      <c r="AU40" s="37">
        <f t="shared" si="39"/>
        <v>0</v>
      </c>
      <c r="AV40" s="37">
        <f t="shared" si="40"/>
        <v>0</v>
      </c>
      <c r="AW40" s="37">
        <f t="shared" si="41"/>
        <v>0</v>
      </c>
      <c r="AX40" s="37">
        <f t="shared" si="42"/>
        <v>0</v>
      </c>
      <c r="AY40" s="37">
        <f t="shared" si="43"/>
        <v>0</v>
      </c>
      <c r="AZ40" s="37">
        <f t="shared" si="44"/>
        <v>0</v>
      </c>
      <c r="BA40" s="37">
        <f t="shared" si="45"/>
        <v>0</v>
      </c>
      <c r="BB40" s="37">
        <f t="shared" si="46"/>
        <v>0</v>
      </c>
      <c r="BC40" s="37">
        <f t="shared" si="47"/>
        <v>0</v>
      </c>
      <c r="BD40" s="37">
        <f t="shared" si="48"/>
        <v>0</v>
      </c>
      <c r="BE40" s="37">
        <f t="shared" si="49"/>
        <v>0</v>
      </c>
      <c r="BF40" s="396">
        <f t="shared" si="50"/>
        <v>0</v>
      </c>
      <c r="BH40" s="39">
        <f t="shared" si="51"/>
        <v>0</v>
      </c>
      <c r="BI40" s="40">
        <f t="shared" si="52"/>
        <v>0</v>
      </c>
      <c r="BJ40" s="41">
        <f t="shared" si="53"/>
        <v>0</v>
      </c>
      <c r="BK40" s="41">
        <f t="shared" si="54"/>
        <v>0</v>
      </c>
      <c r="BL40" s="41">
        <f t="shared" si="55"/>
        <v>0</v>
      </c>
      <c r="BM40" s="41">
        <f t="shared" si="56"/>
        <v>0</v>
      </c>
      <c r="BN40" s="41">
        <f t="shared" si="57"/>
        <v>0</v>
      </c>
      <c r="BO40" s="41">
        <f t="shared" si="58"/>
        <v>0</v>
      </c>
      <c r="BP40" s="41">
        <f t="shared" si="59"/>
        <v>0</v>
      </c>
      <c r="BQ40" s="41">
        <f t="shared" si="60"/>
        <v>0</v>
      </c>
      <c r="BR40" s="41">
        <f t="shared" si="61"/>
        <v>0</v>
      </c>
      <c r="BS40" s="41">
        <f t="shared" si="62"/>
        <v>0</v>
      </c>
      <c r="BT40" s="41">
        <f t="shared" si="63"/>
        <v>0</v>
      </c>
      <c r="BU40" s="41">
        <f t="shared" si="64"/>
        <v>0</v>
      </c>
      <c r="BV40" s="41">
        <f t="shared" si="65"/>
        <v>0</v>
      </c>
      <c r="BW40" s="41">
        <f t="shared" si="66"/>
        <v>0</v>
      </c>
      <c r="BX40" s="306">
        <f t="shared" si="67"/>
        <v>0</v>
      </c>
    </row>
    <row r="41" spans="1:76" ht="21" customHeight="1" thickBot="1" x14ac:dyDescent="0.4">
      <c r="A41" s="299" t="s">
        <v>344</v>
      </c>
      <c r="B41" s="390" t="s">
        <v>111</v>
      </c>
      <c r="C41" s="249" t="s">
        <v>26</v>
      </c>
      <c r="D41" s="475" t="s">
        <v>161</v>
      </c>
      <c r="E41" s="679"/>
      <c r="F41" s="679"/>
      <c r="G41" s="679"/>
      <c r="H41" s="679"/>
      <c r="I41" s="680"/>
      <c r="J41" s="680"/>
      <c r="K41" s="679"/>
      <c r="L41" s="679"/>
      <c r="M41" s="679"/>
      <c r="N41" s="679"/>
      <c r="O41" s="679"/>
      <c r="P41" s="680"/>
      <c r="Q41" s="680"/>
      <c r="R41" s="679"/>
      <c r="S41" s="679"/>
      <c r="T41" s="679"/>
      <c r="U41" s="679"/>
      <c r="V41" s="679"/>
      <c r="W41" s="680"/>
      <c r="X41" s="680"/>
      <c r="Y41" s="679"/>
      <c r="Z41" s="679"/>
      <c r="AA41" s="679"/>
      <c r="AB41" s="679"/>
      <c r="AC41" s="679"/>
      <c r="AD41" s="680"/>
      <c r="AE41" s="680"/>
      <c r="AF41" s="679"/>
      <c r="AG41" s="679"/>
      <c r="AH41" s="679"/>
      <c r="AI41" s="679"/>
      <c r="AJ41" s="679"/>
      <c r="AK41" s="680"/>
      <c r="AL41" s="680"/>
      <c r="AM41" s="679"/>
      <c r="AN41" s="679"/>
      <c r="AO41" s="679"/>
      <c r="AP41" s="34">
        <f t="shared" si="35"/>
        <v>0</v>
      </c>
      <c r="AR41" s="393">
        <f t="shared" si="36"/>
        <v>0</v>
      </c>
      <c r="AS41" s="37">
        <f t="shared" si="37"/>
        <v>0</v>
      </c>
      <c r="AT41" s="37">
        <f t="shared" si="38"/>
        <v>0</v>
      </c>
      <c r="AU41" s="37">
        <f t="shared" si="39"/>
        <v>0</v>
      </c>
      <c r="AV41" s="37">
        <f t="shared" si="40"/>
        <v>0</v>
      </c>
      <c r="AW41" s="37">
        <f t="shared" si="41"/>
        <v>0</v>
      </c>
      <c r="AX41" s="37">
        <f t="shared" si="42"/>
        <v>0</v>
      </c>
      <c r="AY41" s="37">
        <f t="shared" si="43"/>
        <v>0</v>
      </c>
      <c r="AZ41" s="37">
        <f t="shared" si="44"/>
        <v>0</v>
      </c>
      <c r="BA41" s="37">
        <f t="shared" si="45"/>
        <v>0</v>
      </c>
      <c r="BB41" s="37">
        <f t="shared" si="46"/>
        <v>0</v>
      </c>
      <c r="BC41" s="37">
        <f t="shared" si="47"/>
        <v>0</v>
      </c>
      <c r="BD41" s="37">
        <f t="shared" si="48"/>
        <v>0</v>
      </c>
      <c r="BE41" s="37">
        <f t="shared" si="49"/>
        <v>0</v>
      </c>
      <c r="BF41" s="396">
        <f t="shared" si="50"/>
        <v>0</v>
      </c>
      <c r="BH41" s="39">
        <f t="shared" si="51"/>
        <v>0</v>
      </c>
      <c r="BI41" s="40">
        <f t="shared" si="52"/>
        <v>0</v>
      </c>
      <c r="BJ41" s="41">
        <f t="shared" si="53"/>
        <v>0</v>
      </c>
      <c r="BK41" s="41">
        <f t="shared" si="54"/>
        <v>0</v>
      </c>
      <c r="BL41" s="41">
        <f t="shared" si="55"/>
        <v>0</v>
      </c>
      <c r="BM41" s="41">
        <f t="shared" si="56"/>
        <v>0</v>
      </c>
      <c r="BN41" s="41">
        <f t="shared" si="57"/>
        <v>0</v>
      </c>
      <c r="BO41" s="41">
        <f t="shared" si="58"/>
        <v>0</v>
      </c>
      <c r="BP41" s="41">
        <f t="shared" si="59"/>
        <v>0</v>
      </c>
      <c r="BQ41" s="41">
        <f t="shared" si="60"/>
        <v>0</v>
      </c>
      <c r="BR41" s="41">
        <f t="shared" si="61"/>
        <v>0</v>
      </c>
      <c r="BS41" s="41">
        <f t="shared" si="62"/>
        <v>0</v>
      </c>
      <c r="BT41" s="41">
        <f t="shared" si="63"/>
        <v>0</v>
      </c>
      <c r="BU41" s="41">
        <f t="shared" si="64"/>
        <v>0</v>
      </c>
      <c r="BV41" s="41">
        <f t="shared" si="65"/>
        <v>0</v>
      </c>
      <c r="BW41" s="41">
        <f t="shared" si="66"/>
        <v>0</v>
      </c>
      <c r="BX41" s="306">
        <f t="shared" si="67"/>
        <v>0</v>
      </c>
    </row>
    <row r="42" spans="1:76" ht="21" customHeight="1" thickBot="1" x14ac:dyDescent="0.4">
      <c r="A42" s="299" t="s">
        <v>345</v>
      </c>
      <c r="B42" s="390" t="s">
        <v>115</v>
      </c>
      <c r="C42" s="249" t="s">
        <v>26</v>
      </c>
      <c r="D42" s="475" t="s">
        <v>161</v>
      </c>
      <c r="E42" s="679"/>
      <c r="F42" s="679"/>
      <c r="G42" s="679"/>
      <c r="H42" s="679"/>
      <c r="I42" s="680"/>
      <c r="J42" s="680"/>
      <c r="K42" s="679"/>
      <c r="L42" s="679"/>
      <c r="M42" s="679"/>
      <c r="N42" s="679"/>
      <c r="O42" s="679"/>
      <c r="P42" s="680"/>
      <c r="Q42" s="680"/>
      <c r="R42" s="679"/>
      <c r="S42" s="679"/>
      <c r="T42" s="679"/>
      <c r="U42" s="679"/>
      <c r="V42" s="679"/>
      <c r="W42" s="680"/>
      <c r="X42" s="680"/>
      <c r="Y42" s="679"/>
      <c r="Z42" s="679"/>
      <c r="AA42" s="679"/>
      <c r="AB42" s="679"/>
      <c r="AC42" s="679"/>
      <c r="AD42" s="680"/>
      <c r="AE42" s="680"/>
      <c r="AF42" s="679"/>
      <c r="AG42" s="679"/>
      <c r="AH42" s="679"/>
      <c r="AI42" s="679"/>
      <c r="AJ42" s="679"/>
      <c r="AK42" s="680"/>
      <c r="AL42" s="680"/>
      <c r="AM42" s="679"/>
      <c r="AN42" s="679"/>
      <c r="AO42" s="679"/>
      <c r="AP42" s="34">
        <f t="shared" si="35"/>
        <v>0</v>
      </c>
      <c r="AR42" s="393">
        <f t="shared" si="36"/>
        <v>0</v>
      </c>
      <c r="AS42" s="37">
        <f t="shared" si="37"/>
        <v>0</v>
      </c>
      <c r="AT42" s="37">
        <f t="shared" si="38"/>
        <v>0</v>
      </c>
      <c r="AU42" s="37">
        <f t="shared" si="39"/>
        <v>0</v>
      </c>
      <c r="AV42" s="37">
        <f t="shared" si="40"/>
        <v>0</v>
      </c>
      <c r="AW42" s="37">
        <f t="shared" si="41"/>
        <v>0</v>
      </c>
      <c r="AX42" s="37">
        <f t="shared" si="42"/>
        <v>0</v>
      </c>
      <c r="AY42" s="37">
        <f t="shared" si="43"/>
        <v>0</v>
      </c>
      <c r="AZ42" s="37">
        <f t="shared" si="44"/>
        <v>0</v>
      </c>
      <c r="BA42" s="37">
        <f t="shared" si="45"/>
        <v>0</v>
      </c>
      <c r="BB42" s="37">
        <f t="shared" si="46"/>
        <v>0</v>
      </c>
      <c r="BC42" s="37">
        <f t="shared" si="47"/>
        <v>0</v>
      </c>
      <c r="BD42" s="37">
        <f t="shared" si="48"/>
        <v>0</v>
      </c>
      <c r="BE42" s="37">
        <f t="shared" si="49"/>
        <v>0</v>
      </c>
      <c r="BF42" s="396">
        <f t="shared" si="50"/>
        <v>0</v>
      </c>
      <c r="BH42" s="39">
        <f t="shared" si="51"/>
        <v>0</v>
      </c>
      <c r="BI42" s="40">
        <f t="shared" si="52"/>
        <v>0</v>
      </c>
      <c r="BJ42" s="41">
        <f t="shared" si="53"/>
        <v>0</v>
      </c>
      <c r="BK42" s="41">
        <f t="shared" si="54"/>
        <v>0</v>
      </c>
      <c r="BL42" s="41">
        <f t="shared" si="55"/>
        <v>0</v>
      </c>
      <c r="BM42" s="41">
        <f t="shared" si="56"/>
        <v>0</v>
      </c>
      <c r="BN42" s="41">
        <f t="shared" si="57"/>
        <v>0</v>
      </c>
      <c r="BO42" s="41">
        <f t="shared" si="58"/>
        <v>0</v>
      </c>
      <c r="BP42" s="41">
        <f t="shared" si="59"/>
        <v>0</v>
      </c>
      <c r="BQ42" s="41">
        <f t="shared" si="60"/>
        <v>0</v>
      </c>
      <c r="BR42" s="41">
        <f t="shared" si="61"/>
        <v>0</v>
      </c>
      <c r="BS42" s="41">
        <f t="shared" si="62"/>
        <v>0</v>
      </c>
      <c r="BT42" s="41">
        <f t="shared" si="63"/>
        <v>0</v>
      </c>
      <c r="BU42" s="41">
        <f t="shared" si="64"/>
        <v>0</v>
      </c>
      <c r="BV42" s="41">
        <f t="shared" si="65"/>
        <v>0</v>
      </c>
      <c r="BW42" s="41">
        <f t="shared" si="66"/>
        <v>0</v>
      </c>
      <c r="BX42" s="306">
        <f t="shared" si="67"/>
        <v>0</v>
      </c>
    </row>
    <row r="43" spans="1:76" ht="21" customHeight="1" thickBot="1" x14ac:dyDescent="0.4">
      <c r="A43" s="299" t="s">
        <v>346</v>
      </c>
      <c r="B43" s="390" t="s">
        <v>119</v>
      </c>
      <c r="C43" s="249" t="s">
        <v>27</v>
      </c>
      <c r="D43" s="475" t="s">
        <v>161</v>
      </c>
      <c r="E43" s="679"/>
      <c r="F43" s="679"/>
      <c r="G43" s="679"/>
      <c r="H43" s="679"/>
      <c r="I43" s="680"/>
      <c r="J43" s="680"/>
      <c r="K43" s="679"/>
      <c r="L43" s="679"/>
      <c r="M43" s="679"/>
      <c r="N43" s="679"/>
      <c r="O43" s="679"/>
      <c r="P43" s="680"/>
      <c r="Q43" s="680"/>
      <c r="R43" s="679"/>
      <c r="S43" s="679"/>
      <c r="T43" s="679"/>
      <c r="U43" s="679"/>
      <c r="V43" s="679"/>
      <c r="W43" s="680"/>
      <c r="X43" s="680"/>
      <c r="Y43" s="679"/>
      <c r="Z43" s="679"/>
      <c r="AA43" s="679"/>
      <c r="AB43" s="679"/>
      <c r="AC43" s="679"/>
      <c r="AD43" s="680"/>
      <c r="AE43" s="680"/>
      <c r="AF43" s="679"/>
      <c r="AG43" s="679"/>
      <c r="AH43" s="679"/>
      <c r="AI43" s="679"/>
      <c r="AJ43" s="679"/>
      <c r="AK43" s="680"/>
      <c r="AL43" s="680"/>
      <c r="AM43" s="679"/>
      <c r="AN43" s="679"/>
      <c r="AO43" s="679"/>
      <c r="AP43" s="34">
        <f t="shared" si="35"/>
        <v>0</v>
      </c>
      <c r="AR43" s="393">
        <f t="shared" si="36"/>
        <v>0</v>
      </c>
      <c r="AS43" s="37">
        <f t="shared" si="37"/>
        <v>0</v>
      </c>
      <c r="AT43" s="37">
        <f t="shared" si="38"/>
        <v>0</v>
      </c>
      <c r="AU43" s="37">
        <f t="shared" si="39"/>
        <v>0</v>
      </c>
      <c r="AV43" s="37">
        <f t="shared" si="40"/>
        <v>0</v>
      </c>
      <c r="AW43" s="37">
        <f t="shared" si="41"/>
        <v>0</v>
      </c>
      <c r="AX43" s="37">
        <f t="shared" si="42"/>
        <v>0</v>
      </c>
      <c r="AY43" s="37">
        <f t="shared" si="43"/>
        <v>0</v>
      </c>
      <c r="AZ43" s="37">
        <f t="shared" si="44"/>
        <v>0</v>
      </c>
      <c r="BA43" s="37">
        <f t="shared" si="45"/>
        <v>0</v>
      </c>
      <c r="BB43" s="37">
        <f t="shared" si="46"/>
        <v>0</v>
      </c>
      <c r="BC43" s="37">
        <f t="shared" si="47"/>
        <v>0</v>
      </c>
      <c r="BD43" s="37">
        <f t="shared" si="48"/>
        <v>0</v>
      </c>
      <c r="BE43" s="37">
        <f t="shared" si="49"/>
        <v>0</v>
      </c>
      <c r="BF43" s="396">
        <f t="shared" si="50"/>
        <v>0</v>
      </c>
      <c r="BH43" s="39">
        <f t="shared" si="51"/>
        <v>0</v>
      </c>
      <c r="BI43" s="40">
        <f t="shared" si="52"/>
        <v>0</v>
      </c>
      <c r="BJ43" s="41">
        <f t="shared" si="53"/>
        <v>0</v>
      </c>
      <c r="BK43" s="41">
        <f t="shared" si="54"/>
        <v>0</v>
      </c>
      <c r="BL43" s="41">
        <f t="shared" si="55"/>
        <v>0</v>
      </c>
      <c r="BM43" s="41">
        <f t="shared" si="56"/>
        <v>0</v>
      </c>
      <c r="BN43" s="41">
        <f t="shared" si="57"/>
        <v>0</v>
      </c>
      <c r="BO43" s="41">
        <f t="shared" si="58"/>
        <v>0</v>
      </c>
      <c r="BP43" s="41">
        <f t="shared" si="59"/>
        <v>0</v>
      </c>
      <c r="BQ43" s="41">
        <f t="shared" si="60"/>
        <v>0</v>
      </c>
      <c r="BR43" s="41">
        <f t="shared" si="61"/>
        <v>0</v>
      </c>
      <c r="BS43" s="41">
        <f t="shared" si="62"/>
        <v>0</v>
      </c>
      <c r="BT43" s="41">
        <f t="shared" si="63"/>
        <v>0</v>
      </c>
      <c r="BU43" s="41">
        <f t="shared" si="64"/>
        <v>0</v>
      </c>
      <c r="BV43" s="41">
        <f t="shared" si="65"/>
        <v>0</v>
      </c>
      <c r="BW43" s="41">
        <f t="shared" si="66"/>
        <v>0</v>
      </c>
      <c r="BX43" s="306">
        <f t="shared" si="67"/>
        <v>0</v>
      </c>
    </row>
    <row r="44" spans="1:76" ht="21" customHeight="1" thickBot="1" x14ac:dyDescent="0.4">
      <c r="A44" s="299" t="s">
        <v>347</v>
      </c>
      <c r="B44" s="390" t="s">
        <v>123</v>
      </c>
      <c r="C44" s="249" t="s">
        <v>27</v>
      </c>
      <c r="D44" s="475" t="s">
        <v>161</v>
      </c>
      <c r="E44" s="679"/>
      <c r="F44" s="679"/>
      <c r="G44" s="679"/>
      <c r="H44" s="679"/>
      <c r="I44" s="680"/>
      <c r="J44" s="680"/>
      <c r="K44" s="679"/>
      <c r="L44" s="679"/>
      <c r="M44" s="679"/>
      <c r="N44" s="679"/>
      <c r="O44" s="679"/>
      <c r="P44" s="680"/>
      <c r="Q44" s="680"/>
      <c r="R44" s="679"/>
      <c r="S44" s="679"/>
      <c r="T44" s="679"/>
      <c r="U44" s="679"/>
      <c r="V44" s="679"/>
      <c r="W44" s="680"/>
      <c r="X44" s="680"/>
      <c r="Y44" s="679"/>
      <c r="Z44" s="679"/>
      <c r="AA44" s="679"/>
      <c r="AB44" s="679"/>
      <c r="AC44" s="679"/>
      <c r="AD44" s="680"/>
      <c r="AE44" s="680"/>
      <c r="AF44" s="679"/>
      <c r="AG44" s="679"/>
      <c r="AH44" s="679"/>
      <c r="AI44" s="679"/>
      <c r="AJ44" s="679"/>
      <c r="AK44" s="680"/>
      <c r="AL44" s="680"/>
      <c r="AM44" s="679"/>
      <c r="AN44" s="679"/>
      <c r="AO44" s="679"/>
      <c r="AP44" s="34">
        <f t="shared" si="35"/>
        <v>0</v>
      </c>
      <c r="AR44" s="393">
        <f t="shared" si="36"/>
        <v>0</v>
      </c>
      <c r="AS44" s="37">
        <f t="shared" si="37"/>
        <v>0</v>
      </c>
      <c r="AT44" s="37">
        <f t="shared" si="38"/>
        <v>0</v>
      </c>
      <c r="AU44" s="37">
        <f t="shared" si="39"/>
        <v>0</v>
      </c>
      <c r="AV44" s="37">
        <f t="shared" si="40"/>
        <v>0</v>
      </c>
      <c r="AW44" s="37">
        <f t="shared" si="41"/>
        <v>0</v>
      </c>
      <c r="AX44" s="37">
        <f t="shared" si="42"/>
        <v>0</v>
      </c>
      <c r="AY44" s="37">
        <f t="shared" si="43"/>
        <v>0</v>
      </c>
      <c r="AZ44" s="37">
        <f t="shared" si="44"/>
        <v>0</v>
      </c>
      <c r="BA44" s="37">
        <f t="shared" si="45"/>
        <v>0</v>
      </c>
      <c r="BB44" s="37">
        <f t="shared" si="46"/>
        <v>0</v>
      </c>
      <c r="BC44" s="37">
        <f t="shared" si="47"/>
        <v>0</v>
      </c>
      <c r="BD44" s="37">
        <f t="shared" si="48"/>
        <v>0</v>
      </c>
      <c r="BE44" s="37">
        <f t="shared" si="49"/>
        <v>0</v>
      </c>
      <c r="BF44" s="396">
        <f t="shared" si="50"/>
        <v>0</v>
      </c>
      <c r="BH44" s="39">
        <f t="shared" si="51"/>
        <v>0</v>
      </c>
      <c r="BI44" s="40">
        <f t="shared" si="52"/>
        <v>0</v>
      </c>
      <c r="BJ44" s="41">
        <f t="shared" si="53"/>
        <v>0</v>
      </c>
      <c r="BK44" s="41">
        <f t="shared" si="54"/>
        <v>0</v>
      </c>
      <c r="BL44" s="41">
        <f t="shared" si="55"/>
        <v>0</v>
      </c>
      <c r="BM44" s="41">
        <f t="shared" si="56"/>
        <v>0</v>
      </c>
      <c r="BN44" s="41">
        <f t="shared" si="57"/>
        <v>0</v>
      </c>
      <c r="BO44" s="41">
        <f t="shared" si="58"/>
        <v>0</v>
      </c>
      <c r="BP44" s="41">
        <f t="shared" si="59"/>
        <v>0</v>
      </c>
      <c r="BQ44" s="41">
        <f t="shared" si="60"/>
        <v>0</v>
      </c>
      <c r="BR44" s="41">
        <f t="shared" si="61"/>
        <v>0</v>
      </c>
      <c r="BS44" s="41">
        <f t="shared" si="62"/>
        <v>0</v>
      </c>
      <c r="BT44" s="41">
        <f t="shared" si="63"/>
        <v>0</v>
      </c>
      <c r="BU44" s="41">
        <f t="shared" si="64"/>
        <v>0</v>
      </c>
      <c r="BV44" s="41">
        <f t="shared" si="65"/>
        <v>0</v>
      </c>
      <c r="BW44" s="41">
        <f t="shared" si="66"/>
        <v>0</v>
      </c>
      <c r="BX44" s="306">
        <f t="shared" si="67"/>
        <v>0</v>
      </c>
    </row>
    <row r="45" spans="1:76" ht="21" customHeight="1" thickBot="1" x14ac:dyDescent="0.4">
      <c r="A45" s="299" t="s">
        <v>348</v>
      </c>
      <c r="B45" s="390" t="s">
        <v>127</v>
      </c>
      <c r="C45" s="249" t="s">
        <v>27</v>
      </c>
      <c r="D45" s="475" t="s">
        <v>161</v>
      </c>
      <c r="E45" s="679"/>
      <c r="F45" s="679"/>
      <c r="G45" s="679"/>
      <c r="H45" s="679"/>
      <c r="I45" s="680"/>
      <c r="J45" s="680"/>
      <c r="K45" s="679"/>
      <c r="L45" s="679"/>
      <c r="M45" s="679"/>
      <c r="N45" s="679"/>
      <c r="O45" s="679"/>
      <c r="P45" s="680"/>
      <c r="Q45" s="680"/>
      <c r="R45" s="679"/>
      <c r="S45" s="679"/>
      <c r="T45" s="679"/>
      <c r="U45" s="679"/>
      <c r="V45" s="679"/>
      <c r="W45" s="680"/>
      <c r="X45" s="680"/>
      <c r="Y45" s="679"/>
      <c r="Z45" s="679"/>
      <c r="AA45" s="679"/>
      <c r="AB45" s="679"/>
      <c r="AC45" s="679"/>
      <c r="AD45" s="680"/>
      <c r="AE45" s="680"/>
      <c r="AF45" s="679"/>
      <c r="AG45" s="679"/>
      <c r="AH45" s="679"/>
      <c r="AI45" s="679"/>
      <c r="AJ45" s="679"/>
      <c r="AK45" s="680"/>
      <c r="AL45" s="680"/>
      <c r="AM45" s="679"/>
      <c r="AN45" s="679"/>
      <c r="AO45" s="679"/>
      <c r="AP45" s="34">
        <f t="shared" si="35"/>
        <v>0</v>
      </c>
      <c r="AR45" s="393">
        <f t="shared" si="36"/>
        <v>0</v>
      </c>
      <c r="AS45" s="37">
        <f t="shared" si="37"/>
        <v>0</v>
      </c>
      <c r="AT45" s="37">
        <f t="shared" si="38"/>
        <v>0</v>
      </c>
      <c r="AU45" s="37">
        <f t="shared" si="39"/>
        <v>0</v>
      </c>
      <c r="AV45" s="37">
        <f t="shared" si="40"/>
        <v>0</v>
      </c>
      <c r="AW45" s="37">
        <f t="shared" si="41"/>
        <v>0</v>
      </c>
      <c r="AX45" s="37">
        <f t="shared" si="42"/>
        <v>0</v>
      </c>
      <c r="AY45" s="37">
        <f t="shared" si="43"/>
        <v>0</v>
      </c>
      <c r="AZ45" s="37">
        <f t="shared" si="44"/>
        <v>0</v>
      </c>
      <c r="BA45" s="37">
        <f t="shared" si="45"/>
        <v>0</v>
      </c>
      <c r="BB45" s="37">
        <f t="shared" si="46"/>
        <v>0</v>
      </c>
      <c r="BC45" s="37">
        <f t="shared" si="47"/>
        <v>0</v>
      </c>
      <c r="BD45" s="37">
        <f t="shared" si="48"/>
        <v>0</v>
      </c>
      <c r="BE45" s="37">
        <f t="shared" si="49"/>
        <v>0</v>
      </c>
      <c r="BF45" s="396">
        <f t="shared" si="50"/>
        <v>0</v>
      </c>
      <c r="BH45" s="39">
        <f t="shared" si="51"/>
        <v>0</v>
      </c>
      <c r="BI45" s="40">
        <f t="shared" si="52"/>
        <v>0</v>
      </c>
      <c r="BJ45" s="41">
        <f t="shared" si="53"/>
        <v>0</v>
      </c>
      <c r="BK45" s="41">
        <f t="shared" si="54"/>
        <v>0</v>
      </c>
      <c r="BL45" s="41">
        <f t="shared" si="55"/>
        <v>0</v>
      </c>
      <c r="BM45" s="41">
        <f t="shared" si="56"/>
        <v>0</v>
      </c>
      <c r="BN45" s="41">
        <f t="shared" si="57"/>
        <v>0</v>
      </c>
      <c r="BO45" s="41">
        <f t="shared" si="58"/>
        <v>0</v>
      </c>
      <c r="BP45" s="41">
        <f t="shared" si="59"/>
        <v>0</v>
      </c>
      <c r="BQ45" s="41">
        <f t="shared" si="60"/>
        <v>0</v>
      </c>
      <c r="BR45" s="41">
        <f t="shared" si="61"/>
        <v>0</v>
      </c>
      <c r="BS45" s="41">
        <f t="shared" si="62"/>
        <v>0</v>
      </c>
      <c r="BT45" s="41">
        <f t="shared" si="63"/>
        <v>0</v>
      </c>
      <c r="BU45" s="41">
        <f t="shared" si="64"/>
        <v>0</v>
      </c>
      <c r="BV45" s="41">
        <f t="shared" si="65"/>
        <v>0</v>
      </c>
      <c r="BW45" s="41">
        <f t="shared" si="66"/>
        <v>0</v>
      </c>
      <c r="BX45" s="306">
        <f t="shared" si="67"/>
        <v>0</v>
      </c>
    </row>
    <row r="46" spans="1:76" ht="21" customHeight="1" thickBot="1" x14ac:dyDescent="0.4">
      <c r="A46" s="299" t="s">
        <v>349</v>
      </c>
      <c r="B46" s="390" t="s">
        <v>131</v>
      </c>
      <c r="C46" s="249" t="s">
        <v>27</v>
      </c>
      <c r="D46" s="475" t="s">
        <v>161</v>
      </c>
      <c r="E46" s="679"/>
      <c r="F46" s="679"/>
      <c r="G46" s="679"/>
      <c r="H46" s="679"/>
      <c r="I46" s="680"/>
      <c r="J46" s="680"/>
      <c r="K46" s="679"/>
      <c r="L46" s="679"/>
      <c r="M46" s="679"/>
      <c r="N46" s="679"/>
      <c r="O46" s="679"/>
      <c r="P46" s="680"/>
      <c r="Q46" s="680"/>
      <c r="R46" s="679"/>
      <c r="S46" s="679"/>
      <c r="T46" s="679"/>
      <c r="U46" s="679"/>
      <c r="V46" s="679"/>
      <c r="W46" s="680"/>
      <c r="X46" s="680"/>
      <c r="Y46" s="679"/>
      <c r="Z46" s="679"/>
      <c r="AA46" s="679"/>
      <c r="AB46" s="679"/>
      <c r="AC46" s="679"/>
      <c r="AD46" s="680"/>
      <c r="AE46" s="680"/>
      <c r="AF46" s="679"/>
      <c r="AG46" s="679"/>
      <c r="AH46" s="679"/>
      <c r="AI46" s="679"/>
      <c r="AJ46" s="679"/>
      <c r="AK46" s="680"/>
      <c r="AL46" s="680"/>
      <c r="AM46" s="679"/>
      <c r="AN46" s="679"/>
      <c r="AO46" s="679"/>
      <c r="AP46" s="34">
        <f t="shared" si="35"/>
        <v>0</v>
      </c>
      <c r="AR46" s="393">
        <f t="shared" si="36"/>
        <v>0</v>
      </c>
      <c r="AS46" s="37">
        <f t="shared" si="37"/>
        <v>0</v>
      </c>
      <c r="AT46" s="37">
        <f t="shared" si="38"/>
        <v>0</v>
      </c>
      <c r="AU46" s="37">
        <f t="shared" si="39"/>
        <v>0</v>
      </c>
      <c r="AV46" s="37">
        <f t="shared" si="40"/>
        <v>0</v>
      </c>
      <c r="AW46" s="37">
        <f t="shared" si="41"/>
        <v>0</v>
      </c>
      <c r="AX46" s="37">
        <f t="shared" si="42"/>
        <v>0</v>
      </c>
      <c r="AY46" s="37">
        <f t="shared" si="43"/>
        <v>0</v>
      </c>
      <c r="AZ46" s="37">
        <f t="shared" si="44"/>
        <v>0</v>
      </c>
      <c r="BA46" s="37">
        <f t="shared" si="45"/>
        <v>0</v>
      </c>
      <c r="BB46" s="37">
        <f t="shared" si="46"/>
        <v>0</v>
      </c>
      <c r="BC46" s="37">
        <f t="shared" si="47"/>
        <v>0</v>
      </c>
      <c r="BD46" s="37">
        <f t="shared" si="48"/>
        <v>0</v>
      </c>
      <c r="BE46" s="37">
        <f t="shared" si="49"/>
        <v>0</v>
      </c>
      <c r="BF46" s="396">
        <f t="shared" si="50"/>
        <v>0</v>
      </c>
      <c r="BH46" s="39">
        <f t="shared" si="51"/>
        <v>0</v>
      </c>
      <c r="BI46" s="40">
        <f t="shared" si="52"/>
        <v>0</v>
      </c>
      <c r="BJ46" s="41">
        <f t="shared" si="53"/>
        <v>0</v>
      </c>
      <c r="BK46" s="41">
        <f t="shared" si="54"/>
        <v>0</v>
      </c>
      <c r="BL46" s="41">
        <f t="shared" si="55"/>
        <v>0</v>
      </c>
      <c r="BM46" s="41">
        <f t="shared" si="56"/>
        <v>0</v>
      </c>
      <c r="BN46" s="41">
        <f t="shared" si="57"/>
        <v>0</v>
      </c>
      <c r="BO46" s="41">
        <f t="shared" si="58"/>
        <v>0</v>
      </c>
      <c r="BP46" s="41">
        <f t="shared" si="59"/>
        <v>0</v>
      </c>
      <c r="BQ46" s="41">
        <f t="shared" si="60"/>
        <v>0</v>
      </c>
      <c r="BR46" s="41">
        <f t="shared" si="61"/>
        <v>0</v>
      </c>
      <c r="BS46" s="41">
        <f t="shared" si="62"/>
        <v>0</v>
      </c>
      <c r="BT46" s="41">
        <f t="shared" si="63"/>
        <v>0</v>
      </c>
      <c r="BU46" s="41">
        <f t="shared" si="64"/>
        <v>0</v>
      </c>
      <c r="BV46" s="41">
        <f t="shared" si="65"/>
        <v>0</v>
      </c>
      <c r="BW46" s="41">
        <f t="shared" si="66"/>
        <v>0</v>
      </c>
      <c r="BX46" s="306">
        <f t="shared" si="67"/>
        <v>0</v>
      </c>
    </row>
    <row r="47" spans="1:76" ht="21" customHeight="1" thickBot="1" x14ac:dyDescent="0.4">
      <c r="A47" s="299" t="s">
        <v>350</v>
      </c>
      <c r="B47" s="390" t="s">
        <v>135</v>
      </c>
      <c r="C47" s="249" t="s">
        <v>27</v>
      </c>
      <c r="D47" s="475" t="s">
        <v>161</v>
      </c>
      <c r="E47" s="679"/>
      <c r="F47" s="679"/>
      <c r="G47" s="679"/>
      <c r="H47" s="679"/>
      <c r="I47" s="680"/>
      <c r="J47" s="680"/>
      <c r="K47" s="679"/>
      <c r="L47" s="679"/>
      <c r="M47" s="679"/>
      <c r="N47" s="679"/>
      <c r="O47" s="679"/>
      <c r="P47" s="680"/>
      <c r="Q47" s="680"/>
      <c r="R47" s="679"/>
      <c r="S47" s="679"/>
      <c r="T47" s="679"/>
      <c r="U47" s="679"/>
      <c r="V47" s="679"/>
      <c r="W47" s="680"/>
      <c r="X47" s="680"/>
      <c r="Y47" s="679"/>
      <c r="Z47" s="679"/>
      <c r="AA47" s="679"/>
      <c r="AB47" s="679"/>
      <c r="AC47" s="679"/>
      <c r="AD47" s="680"/>
      <c r="AE47" s="680"/>
      <c r="AF47" s="679"/>
      <c r="AG47" s="679"/>
      <c r="AH47" s="679"/>
      <c r="AI47" s="679"/>
      <c r="AJ47" s="679"/>
      <c r="AK47" s="680"/>
      <c r="AL47" s="680"/>
      <c r="AM47" s="679"/>
      <c r="AN47" s="679"/>
      <c r="AO47" s="679"/>
      <c r="AP47" s="34">
        <f t="shared" si="35"/>
        <v>0</v>
      </c>
      <c r="AR47" s="393">
        <f t="shared" si="36"/>
        <v>0</v>
      </c>
      <c r="AS47" s="37">
        <f t="shared" si="37"/>
        <v>0</v>
      </c>
      <c r="AT47" s="37">
        <f t="shared" si="38"/>
        <v>0</v>
      </c>
      <c r="AU47" s="37">
        <f t="shared" si="39"/>
        <v>0</v>
      </c>
      <c r="AV47" s="37">
        <f t="shared" si="40"/>
        <v>0</v>
      </c>
      <c r="AW47" s="37">
        <f t="shared" si="41"/>
        <v>0</v>
      </c>
      <c r="AX47" s="37">
        <f t="shared" si="42"/>
        <v>0</v>
      </c>
      <c r="AY47" s="37">
        <f t="shared" si="43"/>
        <v>0</v>
      </c>
      <c r="AZ47" s="37">
        <f t="shared" si="44"/>
        <v>0</v>
      </c>
      <c r="BA47" s="37">
        <f t="shared" si="45"/>
        <v>0</v>
      </c>
      <c r="BB47" s="37">
        <f t="shared" si="46"/>
        <v>0</v>
      </c>
      <c r="BC47" s="37">
        <f t="shared" si="47"/>
        <v>0</v>
      </c>
      <c r="BD47" s="37">
        <f t="shared" si="48"/>
        <v>0</v>
      </c>
      <c r="BE47" s="37">
        <f t="shared" si="49"/>
        <v>0</v>
      </c>
      <c r="BF47" s="396">
        <f t="shared" si="50"/>
        <v>0</v>
      </c>
      <c r="BH47" s="39">
        <f t="shared" si="51"/>
        <v>0</v>
      </c>
      <c r="BI47" s="40">
        <f t="shared" si="52"/>
        <v>0</v>
      </c>
      <c r="BJ47" s="41">
        <f t="shared" si="53"/>
        <v>0</v>
      </c>
      <c r="BK47" s="41">
        <f t="shared" si="54"/>
        <v>0</v>
      </c>
      <c r="BL47" s="41">
        <f t="shared" si="55"/>
        <v>0</v>
      </c>
      <c r="BM47" s="41">
        <f t="shared" si="56"/>
        <v>0</v>
      </c>
      <c r="BN47" s="41">
        <f t="shared" si="57"/>
        <v>0</v>
      </c>
      <c r="BO47" s="41">
        <f t="shared" si="58"/>
        <v>0</v>
      </c>
      <c r="BP47" s="41">
        <f t="shared" si="59"/>
        <v>0</v>
      </c>
      <c r="BQ47" s="41">
        <f t="shared" si="60"/>
        <v>0</v>
      </c>
      <c r="BR47" s="41">
        <f t="shared" si="61"/>
        <v>0</v>
      </c>
      <c r="BS47" s="41">
        <f t="shared" si="62"/>
        <v>0</v>
      </c>
      <c r="BT47" s="41">
        <f t="shared" si="63"/>
        <v>0</v>
      </c>
      <c r="BU47" s="41">
        <f t="shared" si="64"/>
        <v>0</v>
      </c>
      <c r="BV47" s="41">
        <f t="shared" si="65"/>
        <v>0</v>
      </c>
      <c r="BW47" s="41">
        <f t="shared" si="66"/>
        <v>0</v>
      </c>
      <c r="BX47" s="306">
        <f t="shared" si="67"/>
        <v>0</v>
      </c>
    </row>
    <row r="48" spans="1:76" ht="21" customHeight="1" thickBot="1" x14ac:dyDescent="0.4">
      <c r="A48" s="299" t="s">
        <v>351</v>
      </c>
      <c r="B48" s="390" t="s">
        <v>139</v>
      </c>
      <c r="C48" s="249" t="s">
        <v>27</v>
      </c>
      <c r="D48" s="475" t="s">
        <v>161</v>
      </c>
      <c r="E48" s="679"/>
      <c r="F48" s="679"/>
      <c r="G48" s="679"/>
      <c r="H48" s="679"/>
      <c r="I48" s="680"/>
      <c r="J48" s="680"/>
      <c r="K48" s="679"/>
      <c r="L48" s="679"/>
      <c r="M48" s="679"/>
      <c r="N48" s="679"/>
      <c r="O48" s="679"/>
      <c r="P48" s="680"/>
      <c r="Q48" s="680"/>
      <c r="R48" s="679"/>
      <c r="S48" s="679"/>
      <c r="T48" s="679"/>
      <c r="U48" s="679"/>
      <c r="V48" s="679"/>
      <c r="W48" s="680"/>
      <c r="X48" s="680"/>
      <c r="Y48" s="679"/>
      <c r="Z48" s="679"/>
      <c r="AA48" s="679"/>
      <c r="AB48" s="679"/>
      <c r="AC48" s="679"/>
      <c r="AD48" s="680"/>
      <c r="AE48" s="680"/>
      <c r="AF48" s="679"/>
      <c r="AG48" s="679"/>
      <c r="AH48" s="679"/>
      <c r="AI48" s="679"/>
      <c r="AJ48" s="679"/>
      <c r="AK48" s="680"/>
      <c r="AL48" s="680"/>
      <c r="AM48" s="679"/>
      <c r="AN48" s="679"/>
      <c r="AO48" s="679"/>
      <c r="AP48" s="34">
        <f t="shared" si="35"/>
        <v>0</v>
      </c>
      <c r="AR48" s="393">
        <f t="shared" si="36"/>
        <v>0</v>
      </c>
      <c r="AS48" s="37">
        <f t="shared" si="37"/>
        <v>0</v>
      </c>
      <c r="AT48" s="37">
        <f t="shared" si="38"/>
        <v>0</v>
      </c>
      <c r="AU48" s="37">
        <f t="shared" si="39"/>
        <v>0</v>
      </c>
      <c r="AV48" s="37">
        <f t="shared" si="40"/>
        <v>0</v>
      </c>
      <c r="AW48" s="37">
        <f t="shared" si="41"/>
        <v>0</v>
      </c>
      <c r="AX48" s="37">
        <f t="shared" si="42"/>
        <v>0</v>
      </c>
      <c r="AY48" s="37">
        <f t="shared" si="43"/>
        <v>0</v>
      </c>
      <c r="AZ48" s="37">
        <f t="shared" si="44"/>
        <v>0</v>
      </c>
      <c r="BA48" s="37">
        <f t="shared" si="45"/>
        <v>0</v>
      </c>
      <c r="BB48" s="37">
        <f t="shared" si="46"/>
        <v>0</v>
      </c>
      <c r="BC48" s="37">
        <f t="shared" si="47"/>
        <v>0</v>
      </c>
      <c r="BD48" s="37">
        <f t="shared" si="48"/>
        <v>0</v>
      </c>
      <c r="BE48" s="37">
        <f t="shared" si="49"/>
        <v>0</v>
      </c>
      <c r="BF48" s="396">
        <f t="shared" si="50"/>
        <v>0</v>
      </c>
      <c r="BH48" s="39">
        <f t="shared" si="51"/>
        <v>0</v>
      </c>
      <c r="BI48" s="40">
        <f t="shared" si="52"/>
        <v>0</v>
      </c>
      <c r="BJ48" s="41">
        <f t="shared" si="53"/>
        <v>0</v>
      </c>
      <c r="BK48" s="41">
        <f t="shared" si="54"/>
        <v>0</v>
      </c>
      <c r="BL48" s="41">
        <f t="shared" si="55"/>
        <v>0</v>
      </c>
      <c r="BM48" s="41">
        <f t="shared" si="56"/>
        <v>0</v>
      </c>
      <c r="BN48" s="41">
        <f t="shared" si="57"/>
        <v>0</v>
      </c>
      <c r="BO48" s="41">
        <f t="shared" si="58"/>
        <v>0</v>
      </c>
      <c r="BP48" s="41">
        <f t="shared" si="59"/>
        <v>0</v>
      </c>
      <c r="BQ48" s="41">
        <f t="shared" si="60"/>
        <v>0</v>
      </c>
      <c r="BR48" s="41">
        <f t="shared" si="61"/>
        <v>0</v>
      </c>
      <c r="BS48" s="41">
        <f t="shared" si="62"/>
        <v>0</v>
      </c>
      <c r="BT48" s="41">
        <f t="shared" si="63"/>
        <v>0</v>
      </c>
      <c r="BU48" s="41">
        <f t="shared" si="64"/>
        <v>0</v>
      </c>
      <c r="BV48" s="41">
        <f t="shared" si="65"/>
        <v>0</v>
      </c>
      <c r="BW48" s="41">
        <f t="shared" si="66"/>
        <v>0</v>
      </c>
      <c r="BX48" s="306">
        <f t="shared" si="67"/>
        <v>0</v>
      </c>
    </row>
    <row r="49" spans="1:82" ht="21" customHeight="1" thickBot="1" x14ac:dyDescent="0.4">
      <c r="A49" s="299" t="s">
        <v>352</v>
      </c>
      <c r="B49" s="390" t="s">
        <v>143</v>
      </c>
      <c r="C49" s="249" t="s">
        <v>27</v>
      </c>
      <c r="D49" s="475" t="s">
        <v>161</v>
      </c>
      <c r="E49" s="679"/>
      <c r="F49" s="679"/>
      <c r="G49" s="679"/>
      <c r="H49" s="679"/>
      <c r="I49" s="680"/>
      <c r="J49" s="680"/>
      <c r="K49" s="679"/>
      <c r="L49" s="679"/>
      <c r="M49" s="679"/>
      <c r="N49" s="679"/>
      <c r="O49" s="679"/>
      <c r="P49" s="680"/>
      <c r="Q49" s="680"/>
      <c r="R49" s="679"/>
      <c r="S49" s="679"/>
      <c r="T49" s="679"/>
      <c r="U49" s="679"/>
      <c r="V49" s="679"/>
      <c r="W49" s="680"/>
      <c r="X49" s="680"/>
      <c r="Y49" s="679"/>
      <c r="Z49" s="679"/>
      <c r="AA49" s="679"/>
      <c r="AB49" s="679"/>
      <c r="AC49" s="679"/>
      <c r="AD49" s="680"/>
      <c r="AE49" s="680"/>
      <c r="AF49" s="679"/>
      <c r="AG49" s="679"/>
      <c r="AH49" s="679"/>
      <c r="AI49" s="679"/>
      <c r="AJ49" s="679"/>
      <c r="AK49" s="680"/>
      <c r="AL49" s="680"/>
      <c r="AM49" s="679"/>
      <c r="AN49" s="679"/>
      <c r="AO49" s="679"/>
      <c r="AP49" s="34">
        <f t="shared" si="35"/>
        <v>0</v>
      </c>
      <c r="AR49" s="393">
        <f t="shared" si="36"/>
        <v>0</v>
      </c>
      <c r="AS49" s="37">
        <f t="shared" si="37"/>
        <v>0</v>
      </c>
      <c r="AT49" s="37">
        <f t="shared" si="38"/>
        <v>0</v>
      </c>
      <c r="AU49" s="37">
        <f t="shared" si="39"/>
        <v>0</v>
      </c>
      <c r="AV49" s="37">
        <f t="shared" si="40"/>
        <v>0</v>
      </c>
      <c r="AW49" s="37">
        <f t="shared" si="41"/>
        <v>0</v>
      </c>
      <c r="AX49" s="37">
        <f t="shared" si="42"/>
        <v>0</v>
      </c>
      <c r="AY49" s="37">
        <f t="shared" si="43"/>
        <v>0</v>
      </c>
      <c r="AZ49" s="37">
        <f t="shared" si="44"/>
        <v>0</v>
      </c>
      <c r="BA49" s="37">
        <f t="shared" si="45"/>
        <v>0</v>
      </c>
      <c r="BB49" s="37">
        <f t="shared" si="46"/>
        <v>0</v>
      </c>
      <c r="BC49" s="37">
        <f t="shared" si="47"/>
        <v>0</v>
      </c>
      <c r="BD49" s="37">
        <f t="shared" si="48"/>
        <v>0</v>
      </c>
      <c r="BE49" s="37">
        <f t="shared" si="49"/>
        <v>0</v>
      </c>
      <c r="BF49" s="396">
        <f t="shared" si="50"/>
        <v>0</v>
      </c>
      <c r="BH49" s="39">
        <f t="shared" si="51"/>
        <v>0</v>
      </c>
      <c r="BI49" s="40">
        <f t="shared" si="52"/>
        <v>0</v>
      </c>
      <c r="BJ49" s="41">
        <f t="shared" si="53"/>
        <v>0</v>
      </c>
      <c r="BK49" s="41">
        <f t="shared" si="54"/>
        <v>0</v>
      </c>
      <c r="BL49" s="41">
        <f t="shared" si="55"/>
        <v>0</v>
      </c>
      <c r="BM49" s="41">
        <f t="shared" si="56"/>
        <v>0</v>
      </c>
      <c r="BN49" s="41">
        <f t="shared" si="57"/>
        <v>0</v>
      </c>
      <c r="BO49" s="41">
        <f t="shared" si="58"/>
        <v>0</v>
      </c>
      <c r="BP49" s="41">
        <f t="shared" si="59"/>
        <v>0</v>
      </c>
      <c r="BQ49" s="41">
        <f t="shared" si="60"/>
        <v>0</v>
      </c>
      <c r="BR49" s="41">
        <f t="shared" si="61"/>
        <v>0</v>
      </c>
      <c r="BS49" s="41">
        <f t="shared" si="62"/>
        <v>0</v>
      </c>
      <c r="BT49" s="41">
        <f t="shared" si="63"/>
        <v>0</v>
      </c>
      <c r="BU49" s="41">
        <f t="shared" si="64"/>
        <v>0</v>
      </c>
      <c r="BV49" s="41">
        <f t="shared" si="65"/>
        <v>0</v>
      </c>
      <c r="BW49" s="41">
        <f t="shared" si="66"/>
        <v>0</v>
      </c>
      <c r="BX49" s="306">
        <f t="shared" si="67"/>
        <v>0</v>
      </c>
    </row>
    <row r="50" spans="1:82" ht="21" customHeight="1" thickBot="1" x14ac:dyDescent="0.4">
      <c r="A50" s="299" t="s">
        <v>353</v>
      </c>
      <c r="B50" s="390" t="s">
        <v>147</v>
      </c>
      <c r="C50" s="249" t="s">
        <v>27</v>
      </c>
      <c r="D50" s="475" t="s">
        <v>161</v>
      </c>
      <c r="E50" s="679"/>
      <c r="F50" s="679"/>
      <c r="G50" s="679"/>
      <c r="H50" s="679"/>
      <c r="I50" s="680"/>
      <c r="J50" s="680"/>
      <c r="K50" s="679"/>
      <c r="L50" s="679"/>
      <c r="M50" s="679"/>
      <c r="N50" s="679"/>
      <c r="O50" s="679"/>
      <c r="P50" s="680"/>
      <c r="Q50" s="680"/>
      <c r="R50" s="679"/>
      <c r="S50" s="679"/>
      <c r="T50" s="679"/>
      <c r="U50" s="679"/>
      <c r="V50" s="679"/>
      <c r="W50" s="680"/>
      <c r="X50" s="680"/>
      <c r="Y50" s="679"/>
      <c r="Z50" s="679"/>
      <c r="AA50" s="679"/>
      <c r="AB50" s="679"/>
      <c r="AC50" s="679"/>
      <c r="AD50" s="680"/>
      <c r="AE50" s="680"/>
      <c r="AF50" s="679"/>
      <c r="AG50" s="679"/>
      <c r="AH50" s="679"/>
      <c r="AI50" s="679"/>
      <c r="AJ50" s="679"/>
      <c r="AK50" s="680"/>
      <c r="AL50" s="680"/>
      <c r="AM50" s="679"/>
      <c r="AN50" s="679"/>
      <c r="AO50" s="679"/>
      <c r="AP50" s="34">
        <f t="shared" si="35"/>
        <v>0</v>
      </c>
      <c r="AR50" s="393">
        <f t="shared" si="36"/>
        <v>0</v>
      </c>
      <c r="AS50" s="37">
        <f t="shared" si="37"/>
        <v>0</v>
      </c>
      <c r="AT50" s="37">
        <f t="shared" si="38"/>
        <v>0</v>
      </c>
      <c r="AU50" s="37">
        <f t="shared" si="39"/>
        <v>0</v>
      </c>
      <c r="AV50" s="37">
        <f t="shared" si="40"/>
        <v>0</v>
      </c>
      <c r="AW50" s="37">
        <f t="shared" si="41"/>
        <v>0</v>
      </c>
      <c r="AX50" s="37">
        <f t="shared" si="42"/>
        <v>0</v>
      </c>
      <c r="AY50" s="37">
        <f t="shared" si="43"/>
        <v>0</v>
      </c>
      <c r="AZ50" s="37">
        <f t="shared" si="44"/>
        <v>0</v>
      </c>
      <c r="BA50" s="37">
        <f t="shared" si="45"/>
        <v>0</v>
      </c>
      <c r="BB50" s="37">
        <f t="shared" si="46"/>
        <v>0</v>
      </c>
      <c r="BC50" s="37">
        <f t="shared" si="47"/>
        <v>0</v>
      </c>
      <c r="BD50" s="37">
        <f t="shared" si="48"/>
        <v>0</v>
      </c>
      <c r="BE50" s="37">
        <f t="shared" si="49"/>
        <v>0</v>
      </c>
      <c r="BF50" s="396">
        <f t="shared" si="50"/>
        <v>0</v>
      </c>
      <c r="BH50" s="39">
        <f t="shared" si="51"/>
        <v>0</v>
      </c>
      <c r="BI50" s="40">
        <f t="shared" si="52"/>
        <v>0</v>
      </c>
      <c r="BJ50" s="41">
        <f t="shared" si="53"/>
        <v>0</v>
      </c>
      <c r="BK50" s="41">
        <f t="shared" si="54"/>
        <v>0</v>
      </c>
      <c r="BL50" s="41">
        <f t="shared" si="55"/>
        <v>0</v>
      </c>
      <c r="BM50" s="41">
        <f t="shared" si="56"/>
        <v>0</v>
      </c>
      <c r="BN50" s="41">
        <f t="shared" si="57"/>
        <v>0</v>
      </c>
      <c r="BO50" s="41">
        <f t="shared" si="58"/>
        <v>0</v>
      </c>
      <c r="BP50" s="41">
        <f t="shared" si="59"/>
        <v>0</v>
      </c>
      <c r="BQ50" s="41">
        <f t="shared" si="60"/>
        <v>0</v>
      </c>
      <c r="BR50" s="41">
        <f t="shared" si="61"/>
        <v>0</v>
      </c>
      <c r="BS50" s="41">
        <f t="shared" si="62"/>
        <v>0</v>
      </c>
      <c r="BT50" s="41">
        <f t="shared" si="63"/>
        <v>0</v>
      </c>
      <c r="BU50" s="41">
        <f t="shared" si="64"/>
        <v>0</v>
      </c>
      <c r="BV50" s="41">
        <f t="shared" si="65"/>
        <v>0</v>
      </c>
      <c r="BW50" s="41">
        <f t="shared" si="66"/>
        <v>0</v>
      </c>
      <c r="BX50" s="306">
        <f t="shared" si="67"/>
        <v>0</v>
      </c>
    </row>
    <row r="51" spans="1:82" ht="21" customHeight="1" thickBot="1" x14ac:dyDescent="0.4">
      <c r="A51" s="299" t="s">
        <v>354</v>
      </c>
      <c r="B51" s="390" t="s">
        <v>151</v>
      </c>
      <c r="C51" s="249" t="s">
        <v>26</v>
      </c>
      <c r="D51" s="475" t="s">
        <v>161</v>
      </c>
      <c r="E51" s="679"/>
      <c r="F51" s="679"/>
      <c r="G51" s="679"/>
      <c r="H51" s="679"/>
      <c r="I51" s="680"/>
      <c r="J51" s="680"/>
      <c r="K51" s="679"/>
      <c r="L51" s="679"/>
      <c r="M51" s="679"/>
      <c r="N51" s="679"/>
      <c r="O51" s="679"/>
      <c r="P51" s="680"/>
      <c r="Q51" s="680"/>
      <c r="R51" s="679"/>
      <c r="S51" s="679"/>
      <c r="T51" s="679"/>
      <c r="U51" s="679"/>
      <c r="V51" s="679"/>
      <c r="W51" s="680"/>
      <c r="X51" s="680"/>
      <c r="Y51" s="679"/>
      <c r="Z51" s="679"/>
      <c r="AA51" s="679"/>
      <c r="AB51" s="679"/>
      <c r="AC51" s="679"/>
      <c r="AD51" s="680"/>
      <c r="AE51" s="680"/>
      <c r="AF51" s="679"/>
      <c r="AG51" s="679"/>
      <c r="AH51" s="679"/>
      <c r="AI51" s="679"/>
      <c r="AJ51" s="679"/>
      <c r="AK51" s="680"/>
      <c r="AL51" s="680"/>
      <c r="AM51" s="679"/>
      <c r="AN51" s="679"/>
      <c r="AO51" s="679"/>
      <c r="AP51" s="34">
        <f t="shared" si="35"/>
        <v>0</v>
      </c>
      <c r="AR51" s="393">
        <f t="shared" si="36"/>
        <v>0</v>
      </c>
      <c r="AS51" s="37">
        <f t="shared" si="37"/>
        <v>0</v>
      </c>
      <c r="AT51" s="37">
        <f t="shared" si="38"/>
        <v>0</v>
      </c>
      <c r="AU51" s="37">
        <f t="shared" si="39"/>
        <v>0</v>
      </c>
      <c r="AV51" s="37">
        <f t="shared" si="40"/>
        <v>0</v>
      </c>
      <c r="AW51" s="37">
        <f t="shared" si="41"/>
        <v>0</v>
      </c>
      <c r="AX51" s="37">
        <f t="shared" si="42"/>
        <v>0</v>
      </c>
      <c r="AY51" s="37">
        <f t="shared" si="43"/>
        <v>0</v>
      </c>
      <c r="AZ51" s="37">
        <f t="shared" si="44"/>
        <v>0</v>
      </c>
      <c r="BA51" s="37">
        <f t="shared" si="45"/>
        <v>0</v>
      </c>
      <c r="BB51" s="37">
        <f t="shared" si="46"/>
        <v>0</v>
      </c>
      <c r="BC51" s="37">
        <f t="shared" si="47"/>
        <v>0</v>
      </c>
      <c r="BD51" s="37">
        <f t="shared" si="48"/>
        <v>0</v>
      </c>
      <c r="BE51" s="37">
        <f t="shared" si="49"/>
        <v>0</v>
      </c>
      <c r="BF51" s="396">
        <f t="shared" si="50"/>
        <v>0</v>
      </c>
      <c r="BH51" s="39">
        <f t="shared" si="51"/>
        <v>0</v>
      </c>
      <c r="BI51" s="40">
        <f t="shared" si="52"/>
        <v>0</v>
      </c>
      <c r="BJ51" s="41">
        <f t="shared" si="53"/>
        <v>0</v>
      </c>
      <c r="BK51" s="41">
        <f t="shared" si="54"/>
        <v>0</v>
      </c>
      <c r="BL51" s="41">
        <f t="shared" si="55"/>
        <v>0</v>
      </c>
      <c r="BM51" s="41">
        <f t="shared" si="56"/>
        <v>0</v>
      </c>
      <c r="BN51" s="41">
        <f t="shared" si="57"/>
        <v>0</v>
      </c>
      <c r="BO51" s="41">
        <f t="shared" si="58"/>
        <v>0</v>
      </c>
      <c r="BP51" s="41">
        <f t="shared" si="59"/>
        <v>0</v>
      </c>
      <c r="BQ51" s="41">
        <f t="shared" si="60"/>
        <v>0</v>
      </c>
      <c r="BR51" s="41">
        <f t="shared" si="61"/>
        <v>0</v>
      </c>
      <c r="BS51" s="41">
        <f t="shared" si="62"/>
        <v>0</v>
      </c>
      <c r="BT51" s="41">
        <f t="shared" si="63"/>
        <v>0</v>
      </c>
      <c r="BU51" s="41">
        <f t="shared" si="64"/>
        <v>0</v>
      </c>
      <c r="BV51" s="41">
        <f t="shared" si="65"/>
        <v>0</v>
      </c>
      <c r="BW51" s="41">
        <f t="shared" si="66"/>
        <v>0</v>
      </c>
      <c r="BX51" s="306">
        <f t="shared" si="67"/>
        <v>0</v>
      </c>
    </row>
    <row r="52" spans="1:82" ht="21" customHeight="1" x14ac:dyDescent="0.35">
      <c r="A52" s="299" t="s">
        <v>355</v>
      </c>
      <c r="B52" s="390" t="s">
        <v>156</v>
      </c>
      <c r="C52" s="249" t="s">
        <v>26</v>
      </c>
      <c r="D52" s="475" t="s">
        <v>161</v>
      </c>
      <c r="E52" s="679"/>
      <c r="F52" s="679"/>
      <c r="G52" s="679"/>
      <c r="H52" s="679"/>
      <c r="I52" s="680"/>
      <c r="J52" s="680"/>
      <c r="K52" s="679"/>
      <c r="L52" s="679"/>
      <c r="M52" s="679"/>
      <c r="N52" s="679"/>
      <c r="O52" s="679"/>
      <c r="P52" s="680"/>
      <c r="Q52" s="680"/>
      <c r="R52" s="679"/>
      <c r="S52" s="679"/>
      <c r="T52" s="679"/>
      <c r="U52" s="679"/>
      <c r="V52" s="679"/>
      <c r="W52" s="680"/>
      <c r="X52" s="680"/>
      <c r="Y52" s="679"/>
      <c r="Z52" s="679"/>
      <c r="AA52" s="679"/>
      <c r="AB52" s="679"/>
      <c r="AC52" s="679"/>
      <c r="AD52" s="680"/>
      <c r="AE52" s="680"/>
      <c r="AF52" s="679"/>
      <c r="AG52" s="679"/>
      <c r="AH52" s="679"/>
      <c r="AI52" s="679"/>
      <c r="AJ52" s="679"/>
      <c r="AK52" s="680"/>
      <c r="AL52" s="680"/>
      <c r="AM52" s="679"/>
      <c r="AN52" s="679"/>
      <c r="AO52" s="679"/>
      <c r="AP52" s="34">
        <f t="shared" si="35"/>
        <v>0</v>
      </c>
      <c r="AR52" s="393">
        <f t="shared" si="36"/>
        <v>0</v>
      </c>
      <c r="AS52" s="37">
        <f t="shared" si="37"/>
        <v>0</v>
      </c>
      <c r="AT52" s="37">
        <f t="shared" si="38"/>
        <v>0</v>
      </c>
      <c r="AU52" s="37">
        <f t="shared" si="39"/>
        <v>0</v>
      </c>
      <c r="AV52" s="37">
        <f t="shared" si="40"/>
        <v>0</v>
      </c>
      <c r="AW52" s="37">
        <f t="shared" si="41"/>
        <v>0</v>
      </c>
      <c r="AX52" s="37">
        <f t="shared" si="42"/>
        <v>0</v>
      </c>
      <c r="AY52" s="37">
        <f t="shared" si="43"/>
        <v>0</v>
      </c>
      <c r="AZ52" s="37">
        <f t="shared" si="44"/>
        <v>0</v>
      </c>
      <c r="BA52" s="37">
        <f t="shared" si="45"/>
        <v>0</v>
      </c>
      <c r="BB52" s="37">
        <f t="shared" si="46"/>
        <v>0</v>
      </c>
      <c r="BC52" s="37">
        <f t="shared" si="47"/>
        <v>0</v>
      </c>
      <c r="BD52" s="37">
        <f t="shared" si="48"/>
        <v>0</v>
      </c>
      <c r="BE52" s="37">
        <f t="shared" si="49"/>
        <v>0</v>
      </c>
      <c r="BF52" s="396">
        <f t="shared" si="50"/>
        <v>0</v>
      </c>
      <c r="BH52" s="39">
        <f t="shared" si="51"/>
        <v>0</v>
      </c>
      <c r="BI52" s="40">
        <f t="shared" si="52"/>
        <v>0</v>
      </c>
      <c r="BJ52" s="41">
        <f t="shared" si="53"/>
        <v>0</v>
      </c>
      <c r="BK52" s="41">
        <f t="shared" si="54"/>
        <v>0</v>
      </c>
      <c r="BL52" s="41">
        <f t="shared" si="55"/>
        <v>0</v>
      </c>
      <c r="BM52" s="41">
        <f t="shared" si="56"/>
        <v>0</v>
      </c>
      <c r="BN52" s="41">
        <f t="shared" si="57"/>
        <v>0</v>
      </c>
      <c r="BO52" s="41">
        <f t="shared" si="58"/>
        <v>0</v>
      </c>
      <c r="BP52" s="41">
        <f t="shared" si="59"/>
        <v>0</v>
      </c>
      <c r="BQ52" s="41">
        <f t="shared" si="60"/>
        <v>0</v>
      </c>
      <c r="BR52" s="41">
        <f t="shared" si="61"/>
        <v>0</v>
      </c>
      <c r="BS52" s="41">
        <f t="shared" si="62"/>
        <v>0</v>
      </c>
      <c r="BT52" s="41">
        <f t="shared" si="63"/>
        <v>0</v>
      </c>
      <c r="BU52" s="41">
        <f t="shared" si="64"/>
        <v>0</v>
      </c>
      <c r="BV52" s="41">
        <f t="shared" si="65"/>
        <v>0</v>
      </c>
      <c r="BW52" s="41">
        <f t="shared" si="66"/>
        <v>0</v>
      </c>
      <c r="BX52" s="306">
        <f t="shared" si="67"/>
        <v>0</v>
      </c>
    </row>
    <row r="53" spans="1:82" ht="21" customHeight="1" thickBot="1" x14ac:dyDescent="0.4">
      <c r="A53" s="307"/>
      <c r="B53" s="308"/>
      <c r="C53" s="308"/>
      <c r="AR53" s="38"/>
      <c r="AS53" s="38"/>
      <c r="AT53" s="38"/>
      <c r="AU53" s="38"/>
      <c r="AV53" s="38"/>
      <c r="AW53" s="38"/>
      <c r="AX53" s="38"/>
      <c r="AY53" s="38"/>
      <c r="AZ53" s="38"/>
      <c r="BA53" s="38"/>
      <c r="BB53" s="38"/>
      <c r="BC53" s="38"/>
      <c r="BD53" s="38"/>
      <c r="BE53" s="38"/>
      <c r="BF53" s="38"/>
      <c r="BX53" s="35"/>
    </row>
    <row r="54" spans="1:82" ht="21.75" customHeight="1" thickBot="1" x14ac:dyDescent="0.4">
      <c r="A54" s="38"/>
      <c r="B54" s="38"/>
      <c r="C54" s="38"/>
      <c r="D54" s="38"/>
      <c r="E54" s="309">
        <f t="shared" ref="E54:AH54" si="68">COUNTA(E33:E52)</f>
        <v>0</v>
      </c>
      <c r="F54" s="309">
        <f t="shared" si="68"/>
        <v>0</v>
      </c>
      <c r="G54" s="309">
        <f t="shared" ref="G54:N54" si="69">COUNTA(G33:G52)</f>
        <v>0</v>
      </c>
      <c r="H54" s="309">
        <f t="shared" si="69"/>
        <v>0</v>
      </c>
      <c r="I54" s="309">
        <f t="shared" si="69"/>
        <v>0</v>
      </c>
      <c r="J54" s="309">
        <f t="shared" si="69"/>
        <v>0</v>
      </c>
      <c r="K54" s="309">
        <f t="shared" si="69"/>
        <v>0</v>
      </c>
      <c r="L54" s="309">
        <f t="shared" ref="L54" si="70">COUNTA(L33:L52)</f>
        <v>0</v>
      </c>
      <c r="M54" s="309">
        <f t="shared" si="69"/>
        <v>0</v>
      </c>
      <c r="N54" s="309">
        <f t="shared" si="69"/>
        <v>0</v>
      </c>
      <c r="O54" s="309">
        <f t="shared" ref="O54:P54" si="71">COUNTA(O33:O52)</f>
        <v>0</v>
      </c>
      <c r="P54" s="309">
        <f t="shared" si="71"/>
        <v>0</v>
      </c>
      <c r="Q54" s="309">
        <f t="shared" ref="Q54:W54" si="72">COUNTA(Q33:Q52)</f>
        <v>0</v>
      </c>
      <c r="R54" s="309">
        <f t="shared" si="72"/>
        <v>0</v>
      </c>
      <c r="S54" s="309">
        <f t="shared" si="72"/>
        <v>0</v>
      </c>
      <c r="T54" s="309">
        <f t="shared" si="72"/>
        <v>0</v>
      </c>
      <c r="U54" s="309">
        <f t="shared" si="72"/>
        <v>0</v>
      </c>
      <c r="V54" s="309">
        <f t="shared" si="72"/>
        <v>0</v>
      </c>
      <c r="W54" s="309">
        <f t="shared" si="72"/>
        <v>0</v>
      </c>
      <c r="X54" s="309">
        <f t="shared" ref="X54" si="73">COUNTA(X33:X52)</f>
        <v>0</v>
      </c>
      <c r="Y54" s="309">
        <f t="shared" ref="Y54" si="74">COUNTA(Y33:Y52)</f>
        <v>0</v>
      </c>
      <c r="Z54" s="309">
        <f t="shared" si="68"/>
        <v>0</v>
      </c>
      <c r="AA54" s="309">
        <f t="shared" ref="AA54" si="75">COUNTA(AA33:AA52)</f>
        <v>0</v>
      </c>
      <c r="AB54" s="309">
        <f t="shared" si="68"/>
        <v>0</v>
      </c>
      <c r="AC54" s="309">
        <f t="shared" ref="AC54" si="76">COUNTA(AC33:AC52)</f>
        <v>0</v>
      </c>
      <c r="AD54" s="309">
        <f t="shared" si="68"/>
        <v>0</v>
      </c>
      <c r="AE54" s="309">
        <f t="shared" ref="AE54" si="77">COUNTA(AE33:AE52)</f>
        <v>0</v>
      </c>
      <c r="AF54" s="309">
        <f t="shared" ref="AF54" si="78">COUNTA(AF33:AF52)</f>
        <v>0</v>
      </c>
      <c r="AG54" s="309">
        <f t="shared" si="68"/>
        <v>0</v>
      </c>
      <c r="AH54" s="309">
        <f t="shared" si="68"/>
        <v>0</v>
      </c>
      <c r="AI54" s="309">
        <f t="shared" ref="AI54:AO54" si="79">COUNTA(AI33:AI52)</f>
        <v>0</v>
      </c>
      <c r="AJ54" s="309">
        <f t="shared" si="79"/>
        <v>0</v>
      </c>
      <c r="AK54" s="309">
        <f t="shared" si="79"/>
        <v>0</v>
      </c>
      <c r="AL54" s="309">
        <f t="shared" si="79"/>
        <v>0</v>
      </c>
      <c r="AM54" s="309">
        <f t="shared" si="79"/>
        <v>0</v>
      </c>
      <c r="AN54" s="309">
        <f t="shared" si="79"/>
        <v>0</v>
      </c>
      <c r="AO54" s="309">
        <f t="shared" si="79"/>
        <v>0</v>
      </c>
      <c r="AP54" s="309">
        <f>SUM(AP33:AP52)</f>
        <v>0</v>
      </c>
      <c r="AR54" s="398">
        <f t="shared" ref="AR54:BF54" si="80">SUM(AR33:AR52)</f>
        <v>0</v>
      </c>
      <c r="AS54" s="398">
        <f t="shared" si="80"/>
        <v>0</v>
      </c>
      <c r="AT54" s="398">
        <f t="shared" si="80"/>
        <v>0</v>
      </c>
      <c r="AU54" s="398">
        <f t="shared" si="80"/>
        <v>0</v>
      </c>
      <c r="AV54" s="398">
        <f t="shared" si="80"/>
        <v>0</v>
      </c>
      <c r="AW54" s="398">
        <f t="shared" si="80"/>
        <v>0</v>
      </c>
      <c r="AX54" s="398">
        <f t="shared" si="80"/>
        <v>0</v>
      </c>
      <c r="AY54" s="398">
        <f t="shared" si="80"/>
        <v>0</v>
      </c>
      <c r="AZ54" s="398">
        <f t="shared" si="80"/>
        <v>0</v>
      </c>
      <c r="BA54" s="398">
        <f t="shared" si="80"/>
        <v>0</v>
      </c>
      <c r="BB54" s="398">
        <f t="shared" si="80"/>
        <v>0</v>
      </c>
      <c r="BC54" s="398">
        <f t="shared" si="80"/>
        <v>0</v>
      </c>
      <c r="BD54" s="398">
        <f t="shared" si="80"/>
        <v>0</v>
      </c>
      <c r="BE54" s="398">
        <f t="shared" si="80"/>
        <v>0</v>
      </c>
      <c r="BF54" s="398">
        <f t="shared" si="80"/>
        <v>0</v>
      </c>
      <c r="BH54" s="311">
        <f t="shared" ref="BH54:BX54" si="81">SUM(BH33:BH52)</f>
        <v>0</v>
      </c>
      <c r="BI54" s="311">
        <f t="shared" si="81"/>
        <v>0</v>
      </c>
      <c r="BJ54" s="311">
        <f t="shared" si="81"/>
        <v>0</v>
      </c>
      <c r="BK54" s="311">
        <f t="shared" si="81"/>
        <v>0</v>
      </c>
      <c r="BL54" s="311">
        <f t="shared" si="81"/>
        <v>0</v>
      </c>
      <c r="BM54" s="311">
        <f t="shared" si="81"/>
        <v>0</v>
      </c>
      <c r="BN54" s="311">
        <f t="shared" si="81"/>
        <v>0</v>
      </c>
      <c r="BO54" s="311">
        <f t="shared" si="81"/>
        <v>0</v>
      </c>
      <c r="BP54" s="311">
        <f t="shared" si="81"/>
        <v>0</v>
      </c>
      <c r="BQ54" s="311">
        <f t="shared" si="81"/>
        <v>0</v>
      </c>
      <c r="BR54" s="311">
        <f t="shared" si="81"/>
        <v>0</v>
      </c>
      <c r="BS54" s="311">
        <f t="shared" si="81"/>
        <v>0</v>
      </c>
      <c r="BT54" s="311">
        <f t="shared" si="81"/>
        <v>0</v>
      </c>
      <c r="BU54" s="311">
        <f t="shared" si="81"/>
        <v>0</v>
      </c>
      <c r="BV54" s="311">
        <f t="shared" si="81"/>
        <v>0</v>
      </c>
      <c r="BW54" s="311">
        <f t="shared" si="81"/>
        <v>0</v>
      </c>
      <c r="BX54" s="311">
        <f t="shared" si="81"/>
        <v>0</v>
      </c>
    </row>
    <row r="55" spans="1:82" s="38" customFormat="1" x14ac:dyDescent="0.35">
      <c r="AR55" s="373"/>
      <c r="AS55" s="373"/>
      <c r="AT55" s="373"/>
      <c r="AU55" s="373"/>
      <c r="AV55" s="373"/>
      <c r="AW55" s="373"/>
      <c r="AX55" s="373"/>
      <c r="AY55" s="373"/>
      <c r="AZ55" s="373"/>
      <c r="BA55" s="373"/>
      <c r="BB55" s="373"/>
      <c r="BC55" s="373"/>
      <c r="BD55" s="373"/>
      <c r="BE55" s="373"/>
      <c r="BX55" s="35"/>
      <c r="BY55" s="35"/>
      <c r="BZ55" s="35"/>
      <c r="CA55" s="35"/>
      <c r="CB55" s="35"/>
      <c r="CC55" s="35"/>
      <c r="CD55" s="35"/>
    </row>
    <row r="56" spans="1:82" s="38" customFormat="1" x14ac:dyDescent="0.35">
      <c r="AR56" s="373"/>
      <c r="AS56" s="373"/>
      <c r="AT56" s="373"/>
      <c r="AU56" s="373"/>
      <c r="AV56" s="373"/>
      <c r="AW56" s="373"/>
      <c r="AX56" s="373"/>
      <c r="AY56" s="373"/>
      <c r="AZ56" s="373"/>
      <c r="BA56" s="373"/>
      <c r="BB56" s="373"/>
      <c r="BC56" s="373"/>
      <c r="BD56" s="373"/>
      <c r="BE56" s="373"/>
    </row>
    <row r="57" spans="1:82" s="38" customFormat="1" x14ac:dyDescent="0.35">
      <c r="AR57" s="373"/>
      <c r="AS57" s="373"/>
      <c r="AT57" s="373"/>
      <c r="AU57" s="373"/>
      <c r="AV57" s="373"/>
      <c r="AW57" s="373"/>
      <c r="AX57" s="373"/>
      <c r="AY57" s="373"/>
      <c r="AZ57" s="373"/>
      <c r="BA57" s="373"/>
      <c r="BB57" s="373"/>
      <c r="BC57" s="373"/>
      <c r="BD57" s="373"/>
      <c r="BE57" s="373"/>
    </row>
    <row r="58" spans="1:82" s="38" customFormat="1" ht="21.75" thickBot="1" x14ac:dyDescent="0.4">
      <c r="AR58" s="373"/>
      <c r="AS58" s="373"/>
      <c r="AT58" s="373"/>
      <c r="AU58" s="373"/>
      <c r="AV58" s="373"/>
      <c r="AW58" s="373"/>
      <c r="AX58" s="373"/>
      <c r="AY58" s="373"/>
      <c r="AZ58" s="373"/>
      <c r="BA58" s="373"/>
      <c r="BB58" s="373"/>
      <c r="BC58" s="373"/>
      <c r="BD58" s="373"/>
      <c r="BE58" s="373"/>
    </row>
    <row r="59" spans="1:82" s="38" customFormat="1" ht="27.75" thickTop="1" thickBot="1" x14ac:dyDescent="0.45">
      <c r="A59" s="202" t="s">
        <v>23</v>
      </c>
      <c r="B59" s="203" t="s">
        <v>155</v>
      </c>
      <c r="C59" s="204" t="s">
        <v>25</v>
      </c>
      <c r="AR59" s="373"/>
      <c r="AS59" s="373"/>
      <c r="AT59" s="373"/>
      <c r="AU59" s="373"/>
      <c r="AV59" s="373"/>
      <c r="AW59" s="373"/>
      <c r="AX59" s="373"/>
      <c r="AY59" s="373"/>
      <c r="AZ59" s="373"/>
      <c r="BA59" s="373"/>
      <c r="BB59" s="373"/>
      <c r="BC59" s="373"/>
      <c r="BD59" s="373"/>
      <c r="BE59" s="373"/>
    </row>
    <row r="60" spans="1:82" s="38" customFormat="1" ht="26.25" thickTop="1" x14ac:dyDescent="0.35">
      <c r="A60" s="205" t="s">
        <v>26</v>
      </c>
      <c r="B60" s="56">
        <f>BH54</f>
        <v>0</v>
      </c>
      <c r="C60" s="57" t="e">
        <f>B60/$B$62</f>
        <v>#DIV/0!</v>
      </c>
      <c r="AR60" s="373"/>
      <c r="AS60" s="373"/>
      <c r="AT60" s="373"/>
      <c r="AU60" s="373"/>
      <c r="AV60" s="373"/>
      <c r="AW60" s="373"/>
      <c r="AX60" s="373"/>
      <c r="AY60" s="373"/>
      <c r="AZ60" s="373"/>
      <c r="BA60" s="373"/>
      <c r="BB60" s="373"/>
      <c r="BC60" s="373"/>
      <c r="BD60" s="373"/>
      <c r="BE60" s="373"/>
    </row>
    <row r="61" spans="1:82" s="38" customFormat="1" ht="25.5" x14ac:dyDescent="0.35">
      <c r="A61" s="206" t="s">
        <v>27</v>
      </c>
      <c r="B61" s="58">
        <f>BI54</f>
        <v>0</v>
      </c>
      <c r="C61" s="57" t="e">
        <f>B61/$B$62</f>
        <v>#DIV/0!</v>
      </c>
      <c r="AR61" s="373"/>
      <c r="AS61" s="373"/>
      <c r="AT61" s="373"/>
      <c r="AU61" s="373"/>
      <c r="AV61" s="373"/>
      <c r="AW61" s="373"/>
      <c r="AX61" s="373"/>
      <c r="AY61" s="373"/>
      <c r="AZ61" s="373"/>
      <c r="BA61" s="373"/>
      <c r="BB61" s="373"/>
      <c r="BC61" s="373"/>
      <c r="BD61" s="373"/>
      <c r="BE61" s="373"/>
    </row>
    <row r="62" spans="1:82" s="38" customFormat="1" ht="27" thickBot="1" x14ac:dyDescent="0.45">
      <c r="A62" s="207" t="s">
        <v>9</v>
      </c>
      <c r="B62" s="59">
        <f>SUM(B60:B61)</f>
        <v>0</v>
      </c>
      <c r="C62" s="60" t="e">
        <f>SUM(C60:C61)</f>
        <v>#DIV/0!</v>
      </c>
      <c r="AR62" s="373"/>
      <c r="AS62" s="373"/>
      <c r="AT62" s="373"/>
      <c r="AU62" s="373"/>
      <c r="AV62" s="373"/>
      <c r="AW62" s="373"/>
      <c r="AX62" s="373"/>
      <c r="AY62" s="373"/>
      <c r="AZ62" s="373"/>
      <c r="BA62" s="373"/>
      <c r="BB62" s="373"/>
      <c r="BC62" s="373"/>
      <c r="BD62" s="373"/>
      <c r="BE62" s="373"/>
    </row>
    <row r="63" spans="1:82" s="38" customFormat="1" ht="21.75" thickTop="1" x14ac:dyDescent="0.35">
      <c r="AR63" s="373"/>
      <c r="AS63" s="373"/>
      <c r="AT63" s="373"/>
      <c r="AU63" s="373"/>
      <c r="AV63" s="373"/>
      <c r="AW63" s="373"/>
      <c r="AX63" s="373"/>
      <c r="AY63" s="373"/>
      <c r="AZ63" s="373"/>
      <c r="BA63" s="373"/>
      <c r="BB63" s="373"/>
      <c r="BC63" s="373"/>
      <c r="BD63" s="373"/>
      <c r="BE63" s="373"/>
    </row>
    <row r="64" spans="1:82" s="38" customFormat="1" x14ac:dyDescent="0.35">
      <c r="AR64" s="373"/>
      <c r="AS64" s="373"/>
      <c r="AT64" s="373"/>
      <c r="AU64" s="373"/>
      <c r="AV64" s="373"/>
      <c r="AW64" s="373"/>
      <c r="AX64" s="373"/>
      <c r="AY64" s="373"/>
      <c r="AZ64" s="373"/>
      <c r="BA64" s="373"/>
      <c r="BB64" s="373"/>
      <c r="BC64" s="373"/>
      <c r="BD64" s="373"/>
      <c r="BE64" s="373"/>
    </row>
    <row r="65" spans="1:57" s="38" customFormat="1" ht="21.75" thickBot="1" x14ac:dyDescent="0.4">
      <c r="AR65" s="373"/>
      <c r="AS65" s="373"/>
      <c r="AT65" s="373"/>
      <c r="AU65" s="373"/>
      <c r="AV65" s="373"/>
      <c r="AW65" s="373"/>
      <c r="AX65" s="373"/>
      <c r="AY65" s="373"/>
      <c r="AZ65" s="373"/>
      <c r="BA65" s="373"/>
      <c r="BB65" s="373"/>
      <c r="BC65" s="373"/>
      <c r="BD65" s="373"/>
      <c r="BE65" s="373"/>
    </row>
    <row r="66" spans="1:57" s="38" customFormat="1" ht="27.75" thickTop="1" thickBot="1" x14ac:dyDescent="0.45">
      <c r="A66" s="208" t="s">
        <v>29</v>
      </c>
      <c r="B66" s="495">
        <f>SUM(BJ54:BX54)</f>
        <v>0</v>
      </c>
      <c r="AR66" s="373"/>
      <c r="AS66" s="373"/>
      <c r="AT66" s="373"/>
      <c r="AU66" s="373"/>
      <c r="AV66" s="373"/>
      <c r="AW66" s="373"/>
      <c r="AX66" s="373"/>
      <c r="AY66" s="373"/>
      <c r="AZ66" s="373"/>
      <c r="BA66" s="373"/>
      <c r="BB66" s="373"/>
      <c r="BC66" s="373"/>
      <c r="BD66" s="373"/>
      <c r="BE66" s="373"/>
    </row>
    <row r="67" spans="1:57" s="38" customFormat="1" ht="21.75" thickTop="1" x14ac:dyDescent="0.35">
      <c r="AR67" s="373"/>
      <c r="AS67" s="373"/>
      <c r="AT67" s="373"/>
      <c r="AU67" s="373"/>
      <c r="AV67" s="373"/>
      <c r="AW67" s="373"/>
      <c r="AX67" s="373"/>
      <c r="AY67" s="373"/>
      <c r="AZ67" s="373"/>
      <c r="BA67" s="373"/>
      <c r="BB67" s="373"/>
      <c r="BC67" s="373"/>
      <c r="BD67" s="373"/>
      <c r="BE67" s="373"/>
    </row>
    <row r="68" spans="1:57" s="38" customFormat="1" x14ac:dyDescent="0.35">
      <c r="AR68" s="373"/>
      <c r="AS68" s="373"/>
      <c r="AT68" s="373"/>
      <c r="AU68" s="373"/>
      <c r="AV68" s="373"/>
      <c r="AW68" s="373"/>
      <c r="AX68" s="373"/>
      <c r="AY68" s="373"/>
      <c r="AZ68" s="373"/>
      <c r="BA68" s="373"/>
      <c r="BB68" s="373"/>
      <c r="BC68" s="373"/>
      <c r="BD68" s="373"/>
      <c r="BE68" s="373"/>
    </row>
    <row r="69" spans="1:57" s="38" customFormat="1" x14ac:dyDescent="0.35">
      <c r="AR69" s="373"/>
      <c r="AS69" s="373"/>
      <c r="AT69" s="373"/>
      <c r="AU69" s="373"/>
      <c r="AV69" s="373"/>
      <c r="AW69" s="373"/>
      <c r="AX69" s="373"/>
      <c r="AY69" s="373"/>
      <c r="AZ69" s="373"/>
      <c r="BA69" s="373"/>
      <c r="BB69" s="373"/>
      <c r="BC69" s="373"/>
      <c r="BD69" s="373"/>
      <c r="BE69" s="373"/>
    </row>
    <row r="70" spans="1:57" s="38" customFormat="1" x14ac:dyDescent="0.35">
      <c r="AR70" s="373"/>
      <c r="AS70" s="373"/>
      <c r="AT70" s="373"/>
      <c r="AU70" s="373"/>
      <c r="AV70" s="373"/>
      <c r="AW70" s="373"/>
      <c r="AX70" s="373"/>
      <c r="AY70" s="373"/>
      <c r="AZ70" s="373"/>
      <c r="BA70" s="373"/>
      <c r="BB70" s="373"/>
      <c r="BC70" s="373"/>
      <c r="BD70" s="373"/>
      <c r="BE70" s="373"/>
    </row>
    <row r="71" spans="1:57" s="38" customFormat="1" x14ac:dyDescent="0.35">
      <c r="AR71" s="373"/>
      <c r="AS71" s="373"/>
      <c r="AT71" s="373"/>
      <c r="AU71" s="373"/>
      <c r="AV71" s="373"/>
      <c r="AW71" s="373"/>
      <c r="AX71" s="373"/>
      <c r="AY71" s="373"/>
      <c r="AZ71" s="373"/>
      <c r="BA71" s="373"/>
      <c r="BB71" s="373"/>
      <c r="BC71" s="373"/>
      <c r="BD71" s="373"/>
      <c r="BE71" s="373"/>
    </row>
    <row r="72" spans="1:57" s="38" customFormat="1" x14ac:dyDescent="0.35">
      <c r="AR72" s="373"/>
      <c r="AS72" s="373"/>
      <c r="AT72" s="373"/>
      <c r="AU72" s="373"/>
      <c r="AV72" s="373"/>
      <c r="AW72" s="373"/>
      <c r="AX72" s="373"/>
      <c r="AY72" s="373"/>
      <c r="AZ72" s="373"/>
      <c r="BA72" s="373"/>
      <c r="BB72" s="373"/>
      <c r="BC72" s="373"/>
      <c r="BD72" s="373"/>
      <c r="BE72" s="373"/>
    </row>
    <row r="73" spans="1:57" s="38" customFormat="1" x14ac:dyDescent="0.35">
      <c r="AR73" s="373"/>
      <c r="AS73" s="373"/>
      <c r="AT73" s="373"/>
      <c r="AU73" s="373"/>
      <c r="AV73" s="373"/>
      <c r="AW73" s="373"/>
      <c r="AX73" s="373"/>
      <c r="AY73" s="373"/>
      <c r="AZ73" s="373"/>
      <c r="BA73" s="373"/>
      <c r="BB73" s="373"/>
      <c r="BC73" s="373"/>
      <c r="BD73" s="373"/>
      <c r="BE73" s="373"/>
    </row>
    <row r="74" spans="1:57" s="38" customFormat="1" x14ac:dyDescent="0.35">
      <c r="AR74" s="373"/>
      <c r="AS74" s="373"/>
      <c r="AT74" s="373"/>
      <c r="AU74" s="373"/>
      <c r="AV74" s="373"/>
      <c r="AW74" s="373"/>
      <c r="AX74" s="373"/>
      <c r="AY74" s="373"/>
      <c r="AZ74" s="373"/>
      <c r="BA74" s="373"/>
      <c r="BB74" s="373"/>
      <c r="BC74" s="373"/>
      <c r="BD74" s="373"/>
      <c r="BE74" s="373"/>
    </row>
    <row r="75" spans="1:57" s="38" customFormat="1" x14ac:dyDescent="0.35">
      <c r="AR75" s="373"/>
      <c r="AS75" s="373"/>
      <c r="AT75" s="373"/>
      <c r="AU75" s="373"/>
      <c r="AV75" s="373"/>
      <c r="AW75" s="373"/>
      <c r="AX75" s="373"/>
      <c r="AY75" s="373"/>
      <c r="AZ75" s="373"/>
      <c r="BA75" s="373"/>
      <c r="BB75" s="373"/>
      <c r="BC75" s="373"/>
      <c r="BD75" s="373"/>
      <c r="BE75" s="373"/>
    </row>
    <row r="76" spans="1:57" s="38" customFormat="1" x14ac:dyDescent="0.35">
      <c r="AR76" s="373"/>
      <c r="AS76" s="373"/>
      <c r="AT76" s="373"/>
      <c r="AU76" s="373"/>
      <c r="AV76" s="373"/>
      <c r="AW76" s="373"/>
      <c r="AX76" s="373"/>
      <c r="AY76" s="373"/>
      <c r="AZ76" s="373"/>
      <c r="BA76" s="373"/>
      <c r="BB76" s="373"/>
      <c r="BC76" s="373"/>
      <c r="BD76" s="373"/>
      <c r="BE76" s="373"/>
    </row>
    <row r="77" spans="1:57" s="38" customFormat="1" x14ac:dyDescent="0.35">
      <c r="AR77" s="373"/>
      <c r="AS77" s="373"/>
      <c r="AT77" s="373"/>
      <c r="AU77" s="373"/>
      <c r="AV77" s="373"/>
      <c r="AW77" s="373"/>
      <c r="AX77" s="373"/>
      <c r="AY77" s="373"/>
      <c r="AZ77" s="373"/>
      <c r="BA77" s="373"/>
      <c r="BB77" s="373"/>
      <c r="BC77" s="373"/>
      <c r="BD77" s="373"/>
      <c r="BE77" s="373"/>
    </row>
    <row r="78" spans="1:57" s="38" customFormat="1" x14ac:dyDescent="0.35">
      <c r="AR78" s="373"/>
      <c r="AS78" s="373"/>
      <c r="AT78" s="373"/>
      <c r="AU78" s="373"/>
      <c r="AV78" s="373"/>
      <c r="AW78" s="373"/>
      <c r="AX78" s="373"/>
      <c r="AY78" s="373"/>
      <c r="AZ78" s="373"/>
      <c r="BA78" s="373"/>
      <c r="BB78" s="373"/>
      <c r="BC78" s="373"/>
      <c r="BD78" s="373"/>
      <c r="BE78" s="373"/>
    </row>
    <row r="79" spans="1:57" s="38" customFormat="1" x14ac:dyDescent="0.35">
      <c r="AR79" s="373"/>
      <c r="AS79" s="373"/>
      <c r="AT79" s="373"/>
      <c r="AU79" s="373"/>
      <c r="AV79" s="373"/>
      <c r="AW79" s="373"/>
      <c r="AX79" s="373"/>
      <c r="AY79" s="373"/>
      <c r="AZ79" s="373"/>
      <c r="BA79" s="373"/>
      <c r="BB79" s="373"/>
      <c r="BC79" s="373"/>
      <c r="BD79" s="373"/>
      <c r="BE79" s="373"/>
    </row>
    <row r="80" spans="1:57" s="38" customFormat="1" x14ac:dyDescent="0.35">
      <c r="AR80" s="373"/>
      <c r="AS80" s="373"/>
      <c r="AT80" s="373"/>
      <c r="AU80" s="373"/>
      <c r="AV80" s="373"/>
      <c r="AW80" s="373"/>
      <c r="AX80" s="373"/>
      <c r="AY80" s="373"/>
      <c r="AZ80" s="373"/>
      <c r="BA80" s="373"/>
      <c r="BB80" s="373"/>
      <c r="BC80" s="373"/>
      <c r="BD80" s="373"/>
      <c r="BE80" s="373"/>
    </row>
    <row r="81" spans="44:57" s="38" customFormat="1" x14ac:dyDescent="0.35">
      <c r="AR81" s="373"/>
      <c r="AS81" s="373"/>
      <c r="AT81" s="373"/>
      <c r="AU81" s="373"/>
      <c r="AV81" s="373"/>
      <c r="AW81" s="373"/>
      <c r="AX81" s="373"/>
      <c r="AY81" s="373"/>
      <c r="AZ81" s="373"/>
      <c r="BA81" s="373"/>
      <c r="BB81" s="373"/>
      <c r="BC81" s="373"/>
      <c r="BD81" s="373"/>
      <c r="BE81" s="373"/>
    </row>
    <row r="82" spans="44:57" s="38" customFormat="1" x14ac:dyDescent="0.35">
      <c r="AR82" s="373"/>
      <c r="AS82" s="373"/>
      <c r="AT82" s="373"/>
      <c r="AU82" s="373"/>
      <c r="AV82" s="373"/>
      <c r="AW82" s="373"/>
      <c r="AX82" s="373"/>
      <c r="AY82" s="373"/>
      <c r="AZ82" s="373"/>
      <c r="BA82" s="373"/>
      <c r="BB82" s="373"/>
      <c r="BC82" s="373"/>
      <c r="BD82" s="373"/>
      <c r="BE82" s="373"/>
    </row>
    <row r="83" spans="44:57" s="38" customFormat="1" x14ac:dyDescent="0.35">
      <c r="AR83" s="373"/>
      <c r="AS83" s="373"/>
      <c r="AT83" s="373"/>
      <c r="AU83" s="373"/>
      <c r="AV83" s="373"/>
      <c r="AW83" s="373"/>
      <c r="AX83" s="373"/>
      <c r="AY83" s="373"/>
      <c r="AZ83" s="373"/>
      <c r="BA83" s="373"/>
      <c r="BB83" s="373"/>
      <c r="BC83" s="373"/>
      <c r="BD83" s="373"/>
      <c r="BE83" s="373"/>
    </row>
    <row r="84" spans="44:57" s="38" customFormat="1" x14ac:dyDescent="0.35">
      <c r="AR84" s="373"/>
      <c r="AS84" s="373"/>
      <c r="AT84" s="373"/>
      <c r="AU84" s="373"/>
      <c r="AV84" s="373"/>
      <c r="AW84" s="373"/>
      <c r="AX84" s="373"/>
      <c r="AY84" s="373"/>
      <c r="AZ84" s="373"/>
      <c r="BA84" s="373"/>
      <c r="BB84" s="373"/>
      <c r="BC84" s="373"/>
      <c r="BD84" s="373"/>
      <c r="BE84" s="373"/>
    </row>
    <row r="85" spans="44:57" s="38" customFormat="1" x14ac:dyDescent="0.35">
      <c r="AR85" s="373"/>
      <c r="AS85" s="373"/>
      <c r="AT85" s="373"/>
      <c r="AU85" s="373"/>
      <c r="AV85" s="373"/>
      <c r="AW85" s="373"/>
      <c r="AX85" s="373"/>
      <c r="AY85" s="373"/>
      <c r="AZ85" s="373"/>
      <c r="BA85" s="373"/>
      <c r="BB85" s="373"/>
      <c r="BC85" s="373"/>
      <c r="BD85" s="373"/>
      <c r="BE85" s="373"/>
    </row>
    <row r="86" spans="44:57" s="38" customFormat="1" x14ac:dyDescent="0.35">
      <c r="AR86" s="373"/>
      <c r="AS86" s="373"/>
      <c r="AT86" s="373"/>
      <c r="AU86" s="373"/>
      <c r="AV86" s="373"/>
      <c r="AW86" s="373"/>
      <c r="AX86" s="373"/>
      <c r="AY86" s="373"/>
      <c r="AZ86" s="373"/>
      <c r="BA86" s="373"/>
      <c r="BB86" s="373"/>
      <c r="BC86" s="373"/>
      <c r="BD86" s="373"/>
      <c r="BE86" s="373"/>
    </row>
    <row r="87" spans="44:57" s="38" customFormat="1" x14ac:dyDescent="0.35">
      <c r="AR87" s="373"/>
      <c r="AS87" s="373"/>
      <c r="AT87" s="373"/>
      <c r="AU87" s="373"/>
      <c r="AV87" s="373"/>
      <c r="AW87" s="373"/>
      <c r="AX87" s="373"/>
      <c r="AY87" s="373"/>
      <c r="AZ87" s="373"/>
      <c r="BA87" s="373"/>
      <c r="BB87" s="373"/>
      <c r="BC87" s="373"/>
      <c r="BD87" s="373"/>
      <c r="BE87" s="373"/>
    </row>
    <row r="88" spans="44:57" s="38" customFormat="1" x14ac:dyDescent="0.35">
      <c r="AR88" s="373"/>
      <c r="AS88" s="373"/>
      <c r="AT88" s="373"/>
      <c r="AU88" s="373"/>
      <c r="AV88" s="373"/>
      <c r="AW88" s="373"/>
      <c r="AX88" s="373"/>
      <c r="AY88" s="373"/>
      <c r="AZ88" s="373"/>
      <c r="BA88" s="373"/>
      <c r="BB88" s="373"/>
      <c r="BC88" s="373"/>
      <c r="BD88" s="373"/>
      <c r="BE88" s="373"/>
    </row>
    <row r="89" spans="44:57" s="38" customFormat="1" x14ac:dyDescent="0.35">
      <c r="AR89" s="373"/>
      <c r="AS89" s="373"/>
      <c r="AT89" s="373"/>
      <c r="AU89" s="373"/>
      <c r="AV89" s="373"/>
      <c r="AW89" s="373"/>
      <c r="AX89" s="373"/>
      <c r="AY89" s="373"/>
      <c r="AZ89" s="373"/>
      <c r="BA89" s="373"/>
      <c r="BB89" s="373"/>
      <c r="BC89" s="373"/>
      <c r="BD89" s="373"/>
      <c r="BE89" s="373"/>
    </row>
    <row r="90" spans="44:57" s="38" customFormat="1" x14ac:dyDescent="0.35">
      <c r="AR90" s="373"/>
      <c r="AS90" s="373"/>
      <c r="AT90" s="373"/>
      <c r="AU90" s="373"/>
      <c r="AV90" s="373"/>
      <c r="AW90" s="373"/>
      <c r="AX90" s="373"/>
      <c r="AY90" s="373"/>
      <c r="AZ90" s="373"/>
      <c r="BA90" s="373"/>
      <c r="BB90" s="373"/>
      <c r="BC90" s="373"/>
      <c r="BD90" s="373"/>
      <c r="BE90" s="373"/>
    </row>
    <row r="91" spans="44:57" s="38" customFormat="1" x14ac:dyDescent="0.35">
      <c r="AR91" s="373"/>
      <c r="AS91" s="373"/>
      <c r="AT91" s="373"/>
      <c r="AU91" s="373"/>
      <c r="AV91" s="373"/>
      <c r="AW91" s="373"/>
      <c r="AX91" s="373"/>
      <c r="AY91" s="373"/>
      <c r="AZ91" s="373"/>
      <c r="BA91" s="373"/>
      <c r="BB91" s="373"/>
      <c r="BC91" s="373"/>
      <c r="BD91" s="373"/>
      <c r="BE91" s="373"/>
    </row>
    <row r="92" spans="44:57" s="38" customFormat="1" x14ac:dyDescent="0.35">
      <c r="AR92" s="373"/>
      <c r="AS92" s="373"/>
      <c r="AT92" s="373"/>
      <c r="AU92" s="373"/>
      <c r="AV92" s="373"/>
      <c r="AW92" s="373"/>
      <c r="AX92" s="373"/>
      <c r="AY92" s="373"/>
      <c r="AZ92" s="373"/>
      <c r="BA92" s="373"/>
      <c r="BB92" s="373"/>
      <c r="BC92" s="373"/>
      <c r="BD92" s="373"/>
      <c r="BE92" s="373"/>
    </row>
    <row r="93" spans="44:57" s="38" customFormat="1" x14ac:dyDescent="0.35">
      <c r="AR93" s="373"/>
      <c r="AS93" s="373"/>
      <c r="AT93" s="373"/>
      <c r="AU93" s="373"/>
      <c r="AV93" s="373"/>
      <c r="AW93" s="373"/>
      <c r="AX93" s="373"/>
      <c r="AY93" s="373"/>
      <c r="AZ93" s="373"/>
      <c r="BA93" s="373"/>
      <c r="BB93" s="373"/>
      <c r="BC93" s="373"/>
      <c r="BD93" s="373"/>
      <c r="BE93" s="373"/>
    </row>
    <row r="94" spans="44:57" s="38" customFormat="1" x14ac:dyDescent="0.35">
      <c r="AR94" s="373"/>
      <c r="AS94" s="373"/>
      <c r="AT94" s="373"/>
      <c r="AU94" s="373"/>
      <c r="AV94" s="373"/>
      <c r="AW94" s="373"/>
      <c r="AX94" s="373"/>
      <c r="AY94" s="373"/>
      <c r="AZ94" s="373"/>
      <c r="BA94" s="373"/>
      <c r="BB94" s="373"/>
      <c r="BC94" s="373"/>
      <c r="BD94" s="373"/>
      <c r="BE94" s="373"/>
    </row>
    <row r="95" spans="44:57" s="38" customFormat="1" x14ac:dyDescent="0.35">
      <c r="AR95" s="373"/>
      <c r="AS95" s="373"/>
      <c r="AT95" s="373"/>
      <c r="AU95" s="373"/>
      <c r="AV95" s="373"/>
      <c r="AW95" s="373"/>
      <c r="AX95" s="373"/>
      <c r="AY95" s="373"/>
      <c r="AZ95" s="373"/>
      <c r="BA95" s="373"/>
      <c r="BB95" s="373"/>
      <c r="BC95" s="373"/>
      <c r="BD95" s="373"/>
      <c r="BE95" s="373"/>
    </row>
    <row r="96" spans="44:57" s="38" customFormat="1" x14ac:dyDescent="0.35">
      <c r="AR96" s="373"/>
      <c r="AS96" s="373"/>
      <c r="AT96" s="373"/>
      <c r="AU96" s="373"/>
      <c r="AV96" s="373"/>
      <c r="AW96" s="373"/>
      <c r="AX96" s="373"/>
      <c r="AY96" s="373"/>
      <c r="AZ96" s="373"/>
      <c r="BA96" s="373"/>
      <c r="BB96" s="373"/>
      <c r="BC96" s="373"/>
      <c r="BD96" s="373"/>
      <c r="BE96" s="373"/>
    </row>
    <row r="97" spans="44:57" s="38" customFormat="1" x14ac:dyDescent="0.35">
      <c r="AR97" s="373"/>
      <c r="AS97" s="373"/>
      <c r="AT97" s="373"/>
      <c r="AU97" s="373"/>
      <c r="AV97" s="373"/>
      <c r="AW97" s="373"/>
      <c r="AX97" s="373"/>
      <c r="AY97" s="373"/>
      <c r="AZ97" s="373"/>
      <c r="BA97" s="373"/>
      <c r="BB97" s="373"/>
      <c r="BC97" s="373"/>
      <c r="BD97" s="373"/>
      <c r="BE97" s="373"/>
    </row>
    <row r="98" spans="44:57" s="38" customFormat="1" x14ac:dyDescent="0.35">
      <c r="AR98" s="373"/>
      <c r="AS98" s="373"/>
      <c r="AT98" s="373"/>
      <c r="AU98" s="373"/>
      <c r="AV98" s="373"/>
      <c r="AW98" s="373"/>
      <c r="AX98" s="373"/>
      <c r="AY98" s="373"/>
      <c r="AZ98" s="373"/>
      <c r="BA98" s="373"/>
      <c r="BB98" s="373"/>
      <c r="BC98" s="373"/>
      <c r="BD98" s="373"/>
      <c r="BE98" s="373"/>
    </row>
    <row r="99" spans="44:57" s="38" customFormat="1" x14ac:dyDescent="0.35">
      <c r="AR99" s="373"/>
      <c r="AS99" s="373"/>
      <c r="AT99" s="373"/>
      <c r="AU99" s="373"/>
      <c r="AV99" s="373"/>
      <c r="AW99" s="373"/>
      <c r="AX99" s="373"/>
      <c r="AY99" s="373"/>
      <c r="AZ99" s="373"/>
      <c r="BA99" s="373"/>
      <c r="BB99" s="373"/>
      <c r="BC99" s="373"/>
      <c r="BD99" s="373"/>
      <c r="BE99" s="373"/>
    </row>
    <row r="100" spans="44:57" s="38" customFormat="1" x14ac:dyDescent="0.35">
      <c r="AR100" s="373"/>
      <c r="AS100" s="373"/>
      <c r="AT100" s="373"/>
      <c r="AU100" s="373"/>
      <c r="AV100" s="373"/>
      <c r="AW100" s="373"/>
      <c r="AX100" s="373"/>
      <c r="AY100" s="373"/>
      <c r="AZ100" s="373"/>
      <c r="BA100" s="373"/>
      <c r="BB100" s="373"/>
      <c r="BC100" s="373"/>
      <c r="BD100" s="373"/>
      <c r="BE100" s="373"/>
    </row>
    <row r="101" spans="44:57" s="38" customFormat="1" x14ac:dyDescent="0.35">
      <c r="AR101" s="373"/>
      <c r="AS101" s="373"/>
      <c r="AT101" s="373"/>
      <c r="AU101" s="373"/>
      <c r="AV101" s="373"/>
      <c r="AW101" s="373"/>
      <c r="AX101" s="373"/>
      <c r="AY101" s="373"/>
      <c r="AZ101" s="373"/>
      <c r="BA101" s="373"/>
      <c r="BB101" s="373"/>
      <c r="BC101" s="373"/>
      <c r="BD101" s="373"/>
      <c r="BE101" s="373"/>
    </row>
    <row r="102" spans="44:57" s="38" customFormat="1" x14ac:dyDescent="0.35">
      <c r="AR102" s="373"/>
      <c r="AS102" s="373"/>
      <c r="AT102" s="373"/>
      <c r="AU102" s="373"/>
      <c r="AV102" s="373"/>
      <c r="AW102" s="373"/>
      <c r="AX102" s="373"/>
      <c r="AY102" s="373"/>
      <c r="AZ102" s="373"/>
      <c r="BA102" s="373"/>
      <c r="BB102" s="373"/>
      <c r="BC102" s="373"/>
      <c r="BD102" s="373"/>
      <c r="BE102" s="373"/>
    </row>
    <row r="103" spans="44:57" s="38" customFormat="1" x14ac:dyDescent="0.35">
      <c r="AR103" s="373"/>
      <c r="AS103" s="373"/>
      <c r="AT103" s="373"/>
      <c r="AU103" s="373"/>
      <c r="AV103" s="373"/>
      <c r="AW103" s="373"/>
      <c r="AX103" s="373"/>
      <c r="AY103" s="373"/>
      <c r="AZ103" s="373"/>
      <c r="BA103" s="373"/>
      <c r="BB103" s="373"/>
      <c r="BC103" s="373"/>
      <c r="BD103" s="373"/>
      <c r="BE103" s="373"/>
    </row>
    <row r="104" spans="44:57" s="38" customFormat="1" x14ac:dyDescent="0.35">
      <c r="AR104" s="373"/>
      <c r="AS104" s="373"/>
      <c r="AT104" s="373"/>
      <c r="AU104" s="373"/>
      <c r="AV104" s="373"/>
      <c r="AW104" s="373"/>
      <c r="AX104" s="373"/>
      <c r="AY104" s="373"/>
      <c r="AZ104" s="373"/>
      <c r="BA104" s="373"/>
      <c r="BB104" s="373"/>
      <c r="BC104" s="373"/>
      <c r="BD104" s="373"/>
      <c r="BE104" s="373"/>
    </row>
    <row r="105" spans="44:57" s="38" customFormat="1" x14ac:dyDescent="0.35">
      <c r="AR105" s="373"/>
      <c r="AS105" s="373"/>
      <c r="AT105" s="373"/>
      <c r="AU105" s="373"/>
      <c r="AV105" s="373"/>
      <c r="AW105" s="373"/>
      <c r="AX105" s="373"/>
      <c r="AY105" s="373"/>
      <c r="AZ105" s="373"/>
      <c r="BA105" s="373"/>
      <c r="BB105" s="373"/>
      <c r="BC105" s="373"/>
      <c r="BD105" s="373"/>
      <c r="BE105" s="373"/>
    </row>
    <row r="106" spans="44:57" s="38" customFormat="1" x14ac:dyDescent="0.35">
      <c r="AR106" s="373"/>
      <c r="AS106" s="373"/>
      <c r="AT106" s="373"/>
      <c r="AU106" s="373"/>
      <c r="AV106" s="373"/>
      <c r="AW106" s="373"/>
      <c r="AX106" s="373"/>
      <c r="AY106" s="373"/>
      <c r="AZ106" s="373"/>
      <c r="BA106" s="373"/>
      <c r="BB106" s="373"/>
      <c r="BC106" s="373"/>
      <c r="BD106" s="373"/>
      <c r="BE106" s="373"/>
    </row>
    <row r="107" spans="44:57" s="38" customFormat="1" x14ac:dyDescent="0.35">
      <c r="AR107" s="373"/>
      <c r="AS107" s="373"/>
      <c r="AT107" s="373"/>
      <c r="AU107" s="373"/>
      <c r="AV107" s="373"/>
      <c r="AW107" s="373"/>
      <c r="AX107" s="373"/>
      <c r="AY107" s="373"/>
      <c r="AZ107" s="373"/>
      <c r="BA107" s="373"/>
      <c r="BB107" s="373"/>
      <c r="BC107" s="373"/>
      <c r="BD107" s="373"/>
      <c r="BE107" s="373"/>
    </row>
    <row r="108" spans="44:57" s="38" customFormat="1" x14ac:dyDescent="0.35">
      <c r="AR108" s="373"/>
      <c r="AS108" s="373"/>
      <c r="AT108" s="373"/>
      <c r="AU108" s="373"/>
      <c r="AV108" s="373"/>
      <c r="AW108" s="373"/>
      <c r="AX108" s="373"/>
      <c r="AY108" s="373"/>
      <c r="AZ108" s="373"/>
      <c r="BA108" s="373"/>
      <c r="BB108" s="373"/>
      <c r="BC108" s="373"/>
      <c r="BD108" s="373"/>
      <c r="BE108" s="373"/>
    </row>
    <row r="109" spans="44:57" s="38" customFormat="1" x14ac:dyDescent="0.35">
      <c r="AR109" s="373"/>
      <c r="AS109" s="373"/>
      <c r="AT109" s="373"/>
      <c r="AU109" s="373"/>
      <c r="AV109" s="373"/>
      <c r="AW109" s="373"/>
      <c r="AX109" s="373"/>
      <c r="AY109" s="373"/>
      <c r="AZ109" s="373"/>
      <c r="BA109" s="373"/>
      <c r="BB109" s="373"/>
      <c r="BC109" s="373"/>
      <c r="BD109" s="373"/>
      <c r="BE109" s="373"/>
    </row>
    <row r="110" spans="44:57" s="38" customFormat="1" x14ac:dyDescent="0.35">
      <c r="AR110" s="373"/>
      <c r="AS110" s="373"/>
      <c r="AT110" s="373"/>
      <c r="AU110" s="373"/>
      <c r="AV110" s="373"/>
      <c r="AW110" s="373"/>
      <c r="AX110" s="373"/>
      <c r="AY110" s="373"/>
      <c r="AZ110" s="373"/>
      <c r="BA110" s="373"/>
      <c r="BB110" s="373"/>
      <c r="BC110" s="373"/>
      <c r="BD110" s="373"/>
      <c r="BE110" s="373"/>
    </row>
    <row r="111" spans="44:57" s="38" customFormat="1" x14ac:dyDescent="0.35">
      <c r="AR111" s="373"/>
      <c r="AS111" s="373"/>
      <c r="AT111" s="373"/>
      <c r="AU111" s="373"/>
      <c r="AV111" s="373"/>
      <c r="AW111" s="373"/>
      <c r="AX111" s="373"/>
      <c r="AY111" s="373"/>
      <c r="AZ111" s="373"/>
      <c r="BA111" s="373"/>
      <c r="BB111" s="373"/>
      <c r="BC111" s="373"/>
      <c r="BD111" s="373"/>
      <c r="BE111" s="373"/>
    </row>
    <row r="112" spans="44:57" s="38" customFormat="1" x14ac:dyDescent="0.35">
      <c r="AR112" s="373"/>
      <c r="AS112" s="373"/>
      <c r="AT112" s="373"/>
      <c r="AU112" s="373"/>
      <c r="AV112" s="373"/>
      <c r="AW112" s="373"/>
      <c r="AX112" s="373"/>
      <c r="AY112" s="373"/>
      <c r="AZ112" s="373"/>
      <c r="BA112" s="373"/>
      <c r="BB112" s="373"/>
      <c r="BC112" s="373"/>
      <c r="BD112" s="373"/>
      <c r="BE112" s="373"/>
    </row>
    <row r="113" spans="44:57" s="38" customFormat="1" x14ac:dyDescent="0.35">
      <c r="AR113" s="373"/>
      <c r="AS113" s="373"/>
      <c r="AT113" s="373"/>
      <c r="AU113" s="373"/>
      <c r="AV113" s="373"/>
      <c r="AW113" s="373"/>
      <c r="AX113" s="373"/>
      <c r="AY113" s="373"/>
      <c r="AZ113" s="373"/>
      <c r="BA113" s="373"/>
      <c r="BB113" s="373"/>
      <c r="BC113" s="373"/>
      <c r="BD113" s="373"/>
      <c r="BE113" s="373"/>
    </row>
    <row r="114" spans="44:57" s="38" customFormat="1" x14ac:dyDescent="0.35">
      <c r="AR114" s="373"/>
      <c r="AS114" s="373"/>
      <c r="AT114" s="373"/>
      <c r="AU114" s="373"/>
      <c r="AV114" s="373"/>
      <c r="AW114" s="373"/>
      <c r="AX114" s="373"/>
      <c r="AY114" s="373"/>
      <c r="AZ114" s="373"/>
      <c r="BA114" s="373"/>
      <c r="BB114" s="373"/>
      <c r="BC114" s="373"/>
      <c r="BD114" s="373"/>
      <c r="BE114" s="373"/>
    </row>
    <row r="115" spans="44:57" s="38" customFormat="1" x14ac:dyDescent="0.35">
      <c r="AR115" s="373"/>
      <c r="AS115" s="373"/>
      <c r="AT115" s="373"/>
      <c r="AU115" s="373"/>
      <c r="AV115" s="373"/>
      <c r="AW115" s="373"/>
      <c r="AX115" s="373"/>
      <c r="AY115" s="373"/>
      <c r="AZ115" s="373"/>
      <c r="BA115" s="373"/>
      <c r="BB115" s="373"/>
      <c r="BC115" s="373"/>
      <c r="BD115" s="373"/>
      <c r="BE115" s="373"/>
    </row>
    <row r="116" spans="44:57" s="38" customFormat="1" x14ac:dyDescent="0.35">
      <c r="AR116" s="373"/>
      <c r="AS116" s="373"/>
      <c r="AT116" s="373"/>
      <c r="AU116" s="373"/>
      <c r="AV116" s="373"/>
      <c r="AW116" s="373"/>
      <c r="AX116" s="373"/>
      <c r="AY116" s="373"/>
      <c r="AZ116" s="373"/>
      <c r="BA116" s="373"/>
      <c r="BB116" s="373"/>
      <c r="BC116" s="373"/>
      <c r="BD116" s="373"/>
      <c r="BE116" s="373"/>
    </row>
    <row r="117" spans="44:57" s="38" customFormat="1" x14ac:dyDescent="0.35">
      <c r="AR117" s="373"/>
      <c r="AS117" s="373"/>
      <c r="AT117" s="373"/>
      <c r="AU117" s="373"/>
      <c r="AV117" s="373"/>
      <c r="AW117" s="373"/>
      <c r="AX117" s="373"/>
      <c r="AY117" s="373"/>
      <c r="AZ117" s="373"/>
      <c r="BA117" s="373"/>
      <c r="BB117" s="373"/>
      <c r="BC117" s="373"/>
      <c r="BD117" s="373"/>
      <c r="BE117" s="373"/>
    </row>
    <row r="118" spans="44:57" s="38" customFormat="1" x14ac:dyDescent="0.35">
      <c r="AR118" s="373"/>
      <c r="AS118" s="373"/>
      <c r="AT118" s="373"/>
      <c r="AU118" s="373"/>
      <c r="AV118" s="373"/>
      <c r="AW118" s="373"/>
      <c r="AX118" s="373"/>
      <c r="AY118" s="373"/>
      <c r="AZ118" s="373"/>
      <c r="BA118" s="373"/>
      <c r="BB118" s="373"/>
      <c r="BC118" s="373"/>
      <c r="BD118" s="373"/>
      <c r="BE118" s="373"/>
    </row>
    <row r="119" spans="44:57" s="38" customFormat="1" x14ac:dyDescent="0.35">
      <c r="AR119" s="373"/>
      <c r="AS119" s="373"/>
      <c r="AT119" s="373"/>
      <c r="AU119" s="373"/>
      <c r="AV119" s="373"/>
      <c r="AW119" s="373"/>
      <c r="AX119" s="373"/>
      <c r="AY119" s="373"/>
      <c r="AZ119" s="373"/>
      <c r="BA119" s="373"/>
      <c r="BB119" s="373"/>
      <c r="BC119" s="373"/>
      <c r="BD119" s="373"/>
      <c r="BE119" s="373"/>
    </row>
    <row r="120" spans="44:57" s="38" customFormat="1" x14ac:dyDescent="0.35">
      <c r="AR120" s="373"/>
      <c r="AS120" s="373"/>
      <c r="AT120" s="373"/>
      <c r="AU120" s="373"/>
      <c r="AV120" s="373"/>
      <c r="AW120" s="373"/>
      <c r="AX120" s="373"/>
      <c r="AY120" s="373"/>
      <c r="AZ120" s="373"/>
      <c r="BA120" s="373"/>
      <c r="BB120" s="373"/>
      <c r="BC120" s="373"/>
      <c r="BD120" s="373"/>
      <c r="BE120" s="373"/>
    </row>
    <row r="121" spans="44:57" s="38" customFormat="1" x14ac:dyDescent="0.35">
      <c r="AR121" s="373"/>
      <c r="AS121" s="373"/>
      <c r="AT121" s="373"/>
      <c r="AU121" s="373"/>
      <c r="AV121" s="373"/>
      <c r="AW121" s="373"/>
      <c r="AX121" s="373"/>
      <c r="AY121" s="373"/>
      <c r="AZ121" s="373"/>
      <c r="BA121" s="373"/>
      <c r="BB121" s="373"/>
      <c r="BC121" s="373"/>
      <c r="BD121" s="373"/>
      <c r="BE121" s="373"/>
    </row>
    <row r="122" spans="44:57" s="38" customFormat="1" x14ac:dyDescent="0.35">
      <c r="AR122" s="373"/>
      <c r="AS122" s="373"/>
      <c r="AT122" s="373"/>
      <c r="AU122" s="373"/>
      <c r="AV122" s="373"/>
      <c r="AW122" s="373"/>
      <c r="AX122" s="373"/>
      <c r="AY122" s="373"/>
      <c r="AZ122" s="373"/>
      <c r="BA122" s="373"/>
      <c r="BB122" s="373"/>
      <c r="BC122" s="373"/>
      <c r="BD122" s="373"/>
      <c r="BE122" s="373"/>
    </row>
    <row r="123" spans="44:57" s="38" customFormat="1" x14ac:dyDescent="0.35">
      <c r="AR123" s="373"/>
      <c r="AS123" s="373"/>
      <c r="AT123" s="373"/>
      <c r="AU123" s="373"/>
      <c r="AV123" s="373"/>
      <c r="AW123" s="373"/>
      <c r="AX123" s="373"/>
      <c r="AY123" s="373"/>
      <c r="AZ123" s="373"/>
      <c r="BA123" s="373"/>
      <c r="BB123" s="373"/>
      <c r="BC123" s="373"/>
      <c r="BD123" s="373"/>
      <c r="BE123" s="373"/>
    </row>
    <row r="124" spans="44:57" s="38" customFormat="1" x14ac:dyDescent="0.35">
      <c r="AR124" s="373"/>
      <c r="AS124" s="373"/>
      <c r="AT124" s="373"/>
      <c r="AU124" s="373"/>
      <c r="AV124" s="373"/>
      <c r="AW124" s="373"/>
      <c r="AX124" s="373"/>
      <c r="AY124" s="373"/>
      <c r="AZ124" s="373"/>
      <c r="BA124" s="373"/>
      <c r="BB124" s="373"/>
      <c r="BC124" s="373"/>
      <c r="BD124" s="373"/>
      <c r="BE124" s="373"/>
    </row>
    <row r="125" spans="44:57" s="38" customFormat="1" x14ac:dyDescent="0.35">
      <c r="AR125" s="373"/>
      <c r="AS125" s="373"/>
      <c r="AT125" s="373"/>
      <c r="AU125" s="373"/>
      <c r="AV125" s="373"/>
      <c r="AW125" s="373"/>
      <c r="AX125" s="373"/>
      <c r="AY125" s="373"/>
      <c r="AZ125" s="373"/>
      <c r="BA125" s="373"/>
      <c r="BB125" s="373"/>
      <c r="BC125" s="373"/>
      <c r="BD125" s="373"/>
      <c r="BE125" s="373"/>
    </row>
    <row r="126" spans="44:57" s="38" customFormat="1" x14ac:dyDescent="0.35">
      <c r="AR126" s="373"/>
      <c r="AS126" s="373"/>
      <c r="AT126" s="373"/>
      <c r="AU126" s="373"/>
      <c r="AV126" s="373"/>
      <c r="AW126" s="373"/>
      <c r="AX126" s="373"/>
      <c r="AY126" s="373"/>
      <c r="AZ126" s="373"/>
      <c r="BA126" s="373"/>
      <c r="BB126" s="373"/>
      <c r="BC126" s="373"/>
      <c r="BD126" s="373"/>
      <c r="BE126" s="373"/>
    </row>
    <row r="127" spans="44:57" s="38" customFormat="1" x14ac:dyDescent="0.35">
      <c r="AR127" s="373"/>
      <c r="AS127" s="373"/>
      <c r="AT127" s="373"/>
      <c r="AU127" s="373"/>
      <c r="AV127" s="373"/>
      <c r="AW127" s="373"/>
      <c r="AX127" s="373"/>
      <c r="AY127" s="373"/>
      <c r="AZ127" s="373"/>
      <c r="BA127" s="373"/>
      <c r="BB127" s="373"/>
      <c r="BC127" s="373"/>
      <c r="BD127" s="373"/>
      <c r="BE127" s="373"/>
    </row>
    <row r="128" spans="44:57" s="38" customFormat="1" x14ac:dyDescent="0.35">
      <c r="AR128" s="373"/>
      <c r="AS128" s="373"/>
      <c r="AT128" s="373"/>
      <c r="AU128" s="373"/>
      <c r="AV128" s="373"/>
      <c r="AW128" s="373"/>
      <c r="AX128" s="373"/>
      <c r="AY128" s="373"/>
      <c r="AZ128" s="373"/>
      <c r="BA128" s="373"/>
      <c r="BB128" s="373"/>
      <c r="BC128" s="373"/>
      <c r="BD128" s="373"/>
      <c r="BE128" s="373"/>
    </row>
    <row r="129" spans="44:58" s="38" customFormat="1" x14ac:dyDescent="0.35">
      <c r="AR129" s="373"/>
      <c r="AS129" s="373"/>
      <c r="AT129" s="373"/>
      <c r="AU129" s="373"/>
      <c r="AV129" s="373"/>
      <c r="AW129" s="373"/>
      <c r="AX129" s="373"/>
      <c r="AY129" s="373"/>
      <c r="AZ129" s="373"/>
      <c r="BA129" s="373"/>
      <c r="BB129" s="373"/>
      <c r="BC129" s="373"/>
      <c r="BD129" s="373"/>
      <c r="BE129" s="373"/>
      <c r="BF129" s="373"/>
    </row>
    <row r="130" spans="44:58" s="38" customFormat="1" x14ac:dyDescent="0.35">
      <c r="AR130" s="373"/>
      <c r="AS130" s="373"/>
      <c r="AT130" s="373"/>
      <c r="AU130" s="373"/>
      <c r="AV130" s="373"/>
      <c r="AW130" s="373"/>
      <c r="AX130" s="373"/>
      <c r="AY130" s="373"/>
      <c r="AZ130" s="373"/>
      <c r="BA130" s="373"/>
      <c r="BB130" s="373"/>
      <c r="BC130" s="373"/>
      <c r="BD130" s="373"/>
      <c r="BE130" s="373"/>
      <c r="BF130" s="373"/>
    </row>
    <row r="131" spans="44:58" s="38" customFormat="1" x14ac:dyDescent="0.35">
      <c r="AR131" s="373"/>
      <c r="AS131" s="373"/>
      <c r="AT131" s="373"/>
      <c r="AU131" s="373"/>
      <c r="AV131" s="373"/>
      <c r="AW131" s="373"/>
      <c r="AX131" s="373"/>
      <c r="AY131" s="373"/>
      <c r="AZ131" s="373"/>
      <c r="BA131" s="373"/>
      <c r="BB131" s="373"/>
      <c r="BC131" s="373"/>
      <c r="BD131" s="373"/>
      <c r="BE131" s="373"/>
      <c r="BF131" s="373"/>
    </row>
    <row r="132" spans="44:58" s="38" customFormat="1" x14ac:dyDescent="0.35">
      <c r="AR132" s="373"/>
      <c r="AS132" s="373"/>
      <c r="AT132" s="373"/>
      <c r="AU132" s="373"/>
      <c r="AV132" s="373"/>
      <c r="AW132" s="373"/>
      <c r="AX132" s="373"/>
      <c r="AY132" s="373"/>
      <c r="AZ132" s="373"/>
      <c r="BA132" s="373"/>
      <c r="BB132" s="373"/>
      <c r="BC132" s="373"/>
      <c r="BD132" s="373"/>
      <c r="BE132" s="373"/>
      <c r="BF132" s="373"/>
    </row>
    <row r="133" spans="44:58" s="38" customFormat="1" x14ac:dyDescent="0.35">
      <c r="AR133" s="373"/>
      <c r="AS133" s="373"/>
      <c r="AT133" s="373"/>
      <c r="AU133" s="373"/>
      <c r="AV133" s="373"/>
      <c r="AW133" s="373"/>
      <c r="AX133" s="373"/>
      <c r="AY133" s="373"/>
      <c r="AZ133" s="373"/>
      <c r="BA133" s="373"/>
      <c r="BB133" s="373"/>
      <c r="BC133" s="373"/>
      <c r="BD133" s="373"/>
      <c r="BE133" s="373"/>
      <c r="BF133" s="373"/>
    </row>
    <row r="134" spans="44:58" s="38" customFormat="1" x14ac:dyDescent="0.35">
      <c r="AR134" s="373"/>
      <c r="AS134" s="373"/>
      <c r="AT134" s="373"/>
      <c r="AU134" s="373"/>
      <c r="AV134" s="373"/>
      <c r="AW134" s="373"/>
      <c r="AX134" s="373"/>
      <c r="AY134" s="373"/>
      <c r="AZ134" s="373"/>
      <c r="BA134" s="373"/>
      <c r="BB134" s="373"/>
      <c r="BC134" s="373"/>
      <c r="BD134" s="373"/>
      <c r="BE134" s="373"/>
      <c r="BF134" s="373"/>
    </row>
    <row r="135" spans="44:58" s="38" customFormat="1" x14ac:dyDescent="0.35">
      <c r="AR135" s="373"/>
      <c r="AS135" s="373"/>
      <c r="AT135" s="373"/>
      <c r="AU135" s="373"/>
      <c r="AV135" s="373"/>
      <c r="AW135" s="373"/>
      <c r="AX135" s="373"/>
      <c r="AY135" s="373"/>
      <c r="AZ135" s="373"/>
      <c r="BA135" s="373"/>
      <c r="BB135" s="373"/>
      <c r="BC135" s="373"/>
      <c r="BD135" s="373"/>
      <c r="BE135" s="373"/>
      <c r="BF135" s="373"/>
    </row>
    <row r="136" spans="44:58" s="38" customFormat="1" x14ac:dyDescent="0.35">
      <c r="AR136" s="373"/>
      <c r="AS136" s="373"/>
      <c r="AT136" s="373"/>
      <c r="AU136" s="373"/>
      <c r="AV136" s="373"/>
      <c r="AW136" s="373"/>
      <c r="AX136" s="373"/>
      <c r="AY136" s="373"/>
      <c r="AZ136" s="373"/>
      <c r="BA136" s="373"/>
      <c r="BB136" s="373"/>
      <c r="BC136" s="373"/>
      <c r="BD136" s="373"/>
      <c r="BE136" s="373"/>
      <c r="BF136" s="373"/>
    </row>
    <row r="137" spans="44:58" s="38" customFormat="1" x14ac:dyDescent="0.35">
      <c r="AR137" s="373"/>
      <c r="AS137" s="373"/>
      <c r="AT137" s="373"/>
      <c r="AU137" s="373"/>
      <c r="AV137" s="373"/>
      <c r="AW137" s="373"/>
      <c r="AX137" s="373"/>
      <c r="AY137" s="373"/>
      <c r="AZ137" s="373"/>
      <c r="BA137" s="373"/>
      <c r="BB137" s="373"/>
      <c r="BC137" s="373"/>
      <c r="BD137" s="373"/>
      <c r="BE137" s="373"/>
      <c r="BF137" s="373"/>
    </row>
    <row r="138" spans="44:58" s="38" customFormat="1" x14ac:dyDescent="0.35">
      <c r="AR138" s="373"/>
      <c r="AS138" s="373"/>
      <c r="AT138" s="373"/>
      <c r="AU138" s="373"/>
      <c r="AV138" s="373"/>
      <c r="AW138" s="373"/>
      <c r="AX138" s="373"/>
      <c r="AY138" s="373"/>
      <c r="AZ138" s="373"/>
      <c r="BA138" s="373"/>
      <c r="BB138" s="373"/>
      <c r="BC138" s="373"/>
      <c r="BD138" s="373"/>
      <c r="BE138" s="373"/>
      <c r="BF138" s="373"/>
    </row>
    <row r="139" spans="44:58" s="38" customFormat="1" x14ac:dyDescent="0.35">
      <c r="AR139" s="373"/>
      <c r="AS139" s="373"/>
      <c r="AT139" s="373"/>
      <c r="AU139" s="373"/>
      <c r="AV139" s="373"/>
      <c r="AW139" s="373"/>
      <c r="AX139" s="373"/>
      <c r="AY139" s="373"/>
      <c r="AZ139" s="373"/>
      <c r="BA139" s="373"/>
      <c r="BB139" s="373"/>
      <c r="BC139" s="373"/>
      <c r="BD139" s="373"/>
      <c r="BE139" s="373"/>
      <c r="BF139" s="373"/>
    </row>
    <row r="140" spans="44:58" s="38" customFormat="1" x14ac:dyDescent="0.35">
      <c r="AR140" s="373"/>
      <c r="AS140" s="373"/>
      <c r="AT140" s="373"/>
      <c r="AU140" s="373"/>
      <c r="AV140" s="373"/>
      <c r="AW140" s="373"/>
      <c r="AX140" s="373"/>
      <c r="AY140" s="373"/>
      <c r="AZ140" s="373"/>
      <c r="BA140" s="373"/>
      <c r="BB140" s="373"/>
      <c r="BC140" s="373"/>
      <c r="BD140" s="373"/>
      <c r="BE140" s="373"/>
      <c r="BF140" s="373"/>
    </row>
    <row r="141" spans="44:58" s="38" customFormat="1" x14ac:dyDescent="0.35">
      <c r="AR141" s="373"/>
      <c r="AS141" s="373"/>
      <c r="AT141" s="373"/>
      <c r="AU141" s="373"/>
      <c r="AV141" s="373"/>
      <c r="AW141" s="373"/>
      <c r="AX141" s="373"/>
      <c r="AY141" s="373"/>
      <c r="AZ141" s="373"/>
      <c r="BA141" s="373"/>
      <c r="BB141" s="373"/>
      <c r="BC141" s="373"/>
      <c r="BD141" s="373"/>
      <c r="BE141" s="373"/>
      <c r="BF141" s="373"/>
    </row>
    <row r="142" spans="44:58" s="38" customFormat="1" x14ac:dyDescent="0.35">
      <c r="AR142" s="373"/>
      <c r="AS142" s="373"/>
      <c r="AT142" s="373"/>
      <c r="AU142" s="373"/>
      <c r="AV142" s="373"/>
      <c r="AW142" s="373"/>
      <c r="AX142" s="373"/>
      <c r="AY142" s="373"/>
      <c r="AZ142" s="373"/>
      <c r="BA142" s="373"/>
      <c r="BB142" s="373"/>
      <c r="BC142" s="373"/>
      <c r="BD142" s="373"/>
      <c r="BE142" s="373"/>
      <c r="BF142" s="373"/>
    </row>
    <row r="143" spans="44:58" s="38" customFormat="1" x14ac:dyDescent="0.35">
      <c r="AR143" s="373"/>
      <c r="AS143" s="373"/>
      <c r="AT143" s="373"/>
      <c r="AU143" s="373"/>
      <c r="AV143" s="373"/>
      <c r="AW143" s="373"/>
      <c r="AX143" s="373"/>
      <c r="AY143" s="373"/>
      <c r="AZ143" s="373"/>
      <c r="BA143" s="373"/>
      <c r="BB143" s="373"/>
      <c r="BC143" s="373"/>
      <c r="BD143" s="373"/>
      <c r="BE143" s="373"/>
      <c r="BF143" s="373"/>
    </row>
    <row r="144" spans="44:58" s="38" customFormat="1" x14ac:dyDescent="0.35">
      <c r="AR144" s="373"/>
      <c r="AS144" s="373"/>
      <c r="AT144" s="373"/>
      <c r="AU144" s="373"/>
      <c r="AV144" s="373"/>
      <c r="AW144" s="373"/>
      <c r="AX144" s="373"/>
      <c r="AY144" s="373"/>
      <c r="AZ144" s="373"/>
      <c r="BA144" s="373"/>
      <c r="BB144" s="373"/>
      <c r="BC144" s="373"/>
      <c r="BD144" s="373"/>
      <c r="BE144" s="373"/>
      <c r="BF144" s="373"/>
    </row>
    <row r="145" spans="44:58" s="38" customFormat="1" x14ac:dyDescent="0.35">
      <c r="AR145" s="373"/>
      <c r="AS145" s="373"/>
      <c r="AT145" s="373"/>
      <c r="AU145" s="373"/>
      <c r="AV145" s="373"/>
      <c r="AW145" s="373"/>
      <c r="AX145" s="373"/>
      <c r="AY145" s="373"/>
      <c r="AZ145" s="373"/>
      <c r="BA145" s="373"/>
      <c r="BB145" s="373"/>
      <c r="BC145" s="373"/>
      <c r="BD145" s="373"/>
      <c r="BE145" s="373"/>
      <c r="BF145" s="373"/>
    </row>
    <row r="146" spans="44:58" s="38" customFormat="1" x14ac:dyDescent="0.35">
      <c r="AR146" s="373"/>
      <c r="AS146" s="373"/>
      <c r="AT146" s="373"/>
      <c r="AU146" s="373"/>
      <c r="AV146" s="373"/>
      <c r="AW146" s="373"/>
      <c r="AX146" s="373"/>
      <c r="AY146" s="373"/>
      <c r="AZ146" s="373"/>
      <c r="BA146" s="373"/>
      <c r="BB146" s="373"/>
      <c r="BC146" s="373"/>
      <c r="BD146" s="373"/>
      <c r="BE146" s="373"/>
      <c r="BF146" s="373"/>
    </row>
    <row r="147" spans="44:58" s="38" customFormat="1" x14ac:dyDescent="0.35">
      <c r="AR147" s="373"/>
      <c r="AS147" s="373"/>
      <c r="AT147" s="373"/>
      <c r="AU147" s="373"/>
      <c r="AV147" s="373"/>
      <c r="AW147" s="373"/>
      <c r="AX147" s="373"/>
      <c r="AY147" s="373"/>
      <c r="AZ147" s="373"/>
      <c r="BA147" s="373"/>
      <c r="BB147" s="373"/>
      <c r="BC147" s="373"/>
      <c r="BD147" s="373"/>
      <c r="BE147" s="373"/>
      <c r="BF147" s="373"/>
    </row>
    <row r="148" spans="44:58" s="38" customFormat="1" x14ac:dyDescent="0.35">
      <c r="AR148" s="373"/>
      <c r="AS148" s="373"/>
      <c r="AT148" s="373"/>
      <c r="AU148" s="373"/>
      <c r="AV148" s="373"/>
      <c r="AW148" s="373"/>
      <c r="AX148" s="373"/>
      <c r="AY148" s="373"/>
      <c r="AZ148" s="373"/>
      <c r="BA148" s="373"/>
      <c r="BB148" s="373"/>
      <c r="BC148" s="373"/>
      <c r="BD148" s="373"/>
      <c r="BE148" s="373"/>
      <c r="BF148" s="373"/>
    </row>
    <row r="149" spans="44:58" s="38" customFormat="1" x14ac:dyDescent="0.35">
      <c r="AR149" s="373"/>
      <c r="AS149" s="373"/>
      <c r="AT149" s="373"/>
      <c r="AU149" s="373"/>
      <c r="AV149" s="373"/>
      <c r="AW149" s="373"/>
      <c r="AX149" s="373"/>
      <c r="AY149" s="373"/>
      <c r="AZ149" s="373"/>
      <c r="BA149" s="373"/>
      <c r="BB149" s="373"/>
      <c r="BC149" s="373"/>
      <c r="BD149" s="373"/>
      <c r="BE149" s="373"/>
      <c r="BF149" s="373"/>
    </row>
    <row r="150" spans="44:58" s="38" customFormat="1" x14ac:dyDescent="0.35">
      <c r="AR150" s="373"/>
      <c r="AS150" s="373"/>
      <c r="AT150" s="373"/>
      <c r="AU150" s="373"/>
      <c r="AV150" s="373"/>
      <c r="AW150" s="373"/>
      <c r="AX150" s="373"/>
      <c r="AY150" s="373"/>
      <c r="AZ150" s="373"/>
      <c r="BA150" s="373"/>
      <c r="BB150" s="373"/>
      <c r="BC150" s="373"/>
      <c r="BD150" s="373"/>
      <c r="BE150" s="373"/>
      <c r="BF150" s="373"/>
    </row>
    <row r="151" spans="44:58" s="38" customFormat="1" x14ac:dyDescent="0.35">
      <c r="AR151" s="373"/>
      <c r="AS151" s="373"/>
      <c r="AT151" s="373"/>
      <c r="AU151" s="373"/>
      <c r="AV151" s="373"/>
      <c r="AW151" s="373"/>
      <c r="AX151" s="373"/>
      <c r="AY151" s="373"/>
      <c r="AZ151" s="373"/>
      <c r="BA151" s="373"/>
      <c r="BB151" s="373"/>
      <c r="BC151" s="373"/>
      <c r="BD151" s="373"/>
      <c r="BE151" s="373"/>
      <c r="BF151" s="373"/>
    </row>
    <row r="152" spans="44:58" s="38" customFormat="1" x14ac:dyDescent="0.35">
      <c r="AR152" s="373"/>
      <c r="AS152" s="373"/>
      <c r="AT152" s="373"/>
      <c r="AU152" s="373"/>
      <c r="AV152" s="373"/>
      <c r="AW152" s="373"/>
      <c r="AX152" s="373"/>
      <c r="AY152" s="373"/>
      <c r="AZ152" s="373"/>
      <c r="BA152" s="373"/>
      <c r="BB152" s="373"/>
      <c r="BC152" s="373"/>
      <c r="BD152" s="373"/>
      <c r="BE152" s="373"/>
      <c r="BF152" s="373"/>
    </row>
    <row r="153" spans="44:58" s="38" customFormat="1" x14ac:dyDescent="0.35">
      <c r="AR153" s="373"/>
      <c r="AS153" s="373"/>
      <c r="AT153" s="373"/>
      <c r="AU153" s="373"/>
      <c r="AV153" s="373"/>
      <c r="AW153" s="373"/>
      <c r="AX153" s="373"/>
      <c r="AY153" s="373"/>
      <c r="AZ153" s="373"/>
      <c r="BA153" s="373"/>
      <c r="BB153" s="373"/>
      <c r="BC153" s="373"/>
      <c r="BD153" s="373"/>
      <c r="BE153" s="373"/>
      <c r="BF153" s="373"/>
    </row>
    <row r="154" spans="44:58" s="38" customFormat="1" x14ac:dyDescent="0.35">
      <c r="AR154" s="373"/>
      <c r="AS154" s="373"/>
      <c r="AT154" s="373"/>
      <c r="AU154" s="373"/>
      <c r="AV154" s="373"/>
      <c r="AW154" s="373"/>
      <c r="AX154" s="373"/>
      <c r="AY154" s="373"/>
      <c r="AZ154" s="373"/>
      <c r="BA154" s="373"/>
      <c r="BB154" s="373"/>
      <c r="BC154" s="373"/>
      <c r="BD154" s="373"/>
      <c r="BE154" s="373"/>
      <c r="BF154" s="373"/>
    </row>
    <row r="155" spans="44:58" s="38" customFormat="1" x14ac:dyDescent="0.35">
      <c r="AR155" s="373"/>
      <c r="AS155" s="373"/>
      <c r="AT155" s="373"/>
      <c r="AU155" s="373"/>
      <c r="AV155" s="373"/>
      <c r="AW155" s="373"/>
      <c r="AX155" s="373"/>
      <c r="AY155" s="373"/>
      <c r="AZ155" s="373"/>
      <c r="BA155" s="373"/>
      <c r="BB155" s="373"/>
      <c r="BC155" s="373"/>
      <c r="BD155" s="373"/>
      <c r="BE155" s="373"/>
      <c r="BF155" s="373"/>
    </row>
    <row r="156" spans="44:58" s="38" customFormat="1" x14ac:dyDescent="0.35">
      <c r="AR156" s="373"/>
      <c r="AS156" s="373"/>
      <c r="AT156" s="373"/>
      <c r="AU156" s="373"/>
      <c r="AV156" s="373"/>
      <c r="AW156" s="373"/>
      <c r="AX156" s="373"/>
      <c r="AY156" s="373"/>
      <c r="AZ156" s="373"/>
      <c r="BA156" s="373"/>
      <c r="BB156" s="373"/>
      <c r="BC156" s="373"/>
      <c r="BD156" s="373"/>
      <c r="BE156" s="373"/>
      <c r="BF156" s="373"/>
    </row>
    <row r="157" spans="44:58" s="38" customFormat="1" x14ac:dyDescent="0.35">
      <c r="AR157" s="373"/>
      <c r="AS157" s="373"/>
      <c r="AT157" s="373"/>
      <c r="AU157" s="373"/>
      <c r="AV157" s="373"/>
      <c r="AW157" s="373"/>
      <c r="AX157" s="373"/>
      <c r="AY157" s="373"/>
      <c r="AZ157" s="373"/>
      <c r="BA157" s="373"/>
      <c r="BB157" s="373"/>
      <c r="BC157" s="373"/>
      <c r="BD157" s="373"/>
      <c r="BE157" s="373"/>
      <c r="BF157" s="373"/>
    </row>
    <row r="158" spans="44:58" s="38" customFormat="1" x14ac:dyDescent="0.35">
      <c r="AR158" s="373"/>
      <c r="AS158" s="373"/>
      <c r="AT158" s="373"/>
      <c r="AU158" s="373"/>
      <c r="AV158" s="373"/>
      <c r="AW158" s="373"/>
      <c r="AX158" s="373"/>
      <c r="AY158" s="373"/>
      <c r="AZ158" s="373"/>
      <c r="BA158" s="373"/>
      <c r="BB158" s="373"/>
      <c r="BC158" s="373"/>
      <c r="BD158" s="373"/>
      <c r="BE158" s="373"/>
      <c r="BF158" s="373"/>
    </row>
    <row r="159" spans="44:58" s="38" customFormat="1" x14ac:dyDescent="0.35">
      <c r="AR159" s="373"/>
      <c r="AS159" s="373"/>
      <c r="AT159" s="373"/>
      <c r="AU159" s="373"/>
      <c r="AV159" s="373"/>
      <c r="AW159" s="373"/>
      <c r="AX159" s="373"/>
      <c r="AY159" s="373"/>
      <c r="AZ159" s="373"/>
      <c r="BA159" s="373"/>
      <c r="BB159" s="373"/>
      <c r="BC159" s="373"/>
      <c r="BD159" s="373"/>
      <c r="BE159" s="373"/>
      <c r="BF159" s="373"/>
    </row>
    <row r="160" spans="44:58" s="38" customFormat="1" x14ac:dyDescent="0.35">
      <c r="AR160" s="373"/>
      <c r="AS160" s="373"/>
      <c r="AT160" s="373"/>
      <c r="AU160" s="373"/>
      <c r="AV160" s="373"/>
      <c r="AW160" s="373"/>
      <c r="AX160" s="373"/>
      <c r="AY160" s="373"/>
      <c r="AZ160" s="373"/>
      <c r="BA160" s="373"/>
      <c r="BB160" s="373"/>
      <c r="BC160" s="373"/>
      <c r="BD160" s="373"/>
      <c r="BE160" s="373"/>
      <c r="BF160" s="373"/>
    </row>
    <row r="161" spans="44:58" s="38" customFormat="1" x14ac:dyDescent="0.35">
      <c r="AR161" s="373"/>
      <c r="AS161" s="373"/>
      <c r="AT161" s="373"/>
      <c r="AU161" s="373"/>
      <c r="AV161" s="373"/>
      <c r="AW161" s="373"/>
      <c r="AX161" s="373"/>
      <c r="AY161" s="373"/>
      <c r="AZ161" s="373"/>
      <c r="BA161" s="373"/>
      <c r="BB161" s="373"/>
      <c r="BC161" s="373"/>
      <c r="BD161" s="373"/>
      <c r="BE161" s="373"/>
      <c r="BF161" s="373"/>
    </row>
    <row r="162" spans="44:58" s="38" customFormat="1" x14ac:dyDescent="0.35">
      <c r="AR162" s="373"/>
      <c r="AS162" s="373"/>
      <c r="AT162" s="373"/>
      <c r="AU162" s="373"/>
      <c r="AV162" s="373"/>
      <c r="AW162" s="373"/>
      <c r="AX162" s="373"/>
      <c r="AY162" s="373"/>
      <c r="AZ162" s="373"/>
      <c r="BA162" s="373"/>
      <c r="BB162" s="373"/>
      <c r="BC162" s="373"/>
      <c r="BD162" s="373"/>
      <c r="BE162" s="373"/>
      <c r="BF162" s="373"/>
    </row>
    <row r="163" spans="44:58" s="38" customFormat="1" x14ac:dyDescent="0.35">
      <c r="AR163" s="373"/>
      <c r="AS163" s="373"/>
      <c r="AT163" s="373"/>
      <c r="AU163" s="373"/>
      <c r="AV163" s="373"/>
      <c r="AW163" s="373"/>
      <c r="AX163" s="373"/>
      <c r="AY163" s="373"/>
      <c r="AZ163" s="373"/>
      <c r="BA163" s="373"/>
      <c r="BB163" s="373"/>
      <c r="BC163" s="373"/>
      <c r="BD163" s="373"/>
      <c r="BE163" s="373"/>
      <c r="BF163" s="373"/>
    </row>
    <row r="164" spans="44:58" s="38" customFormat="1" x14ac:dyDescent="0.35">
      <c r="AR164" s="373"/>
      <c r="AS164" s="373"/>
      <c r="AT164" s="373"/>
      <c r="AU164" s="373"/>
      <c r="AV164" s="373"/>
      <c r="AW164" s="373"/>
      <c r="AX164" s="373"/>
      <c r="AY164" s="373"/>
      <c r="AZ164" s="373"/>
      <c r="BA164" s="373"/>
      <c r="BB164" s="373"/>
      <c r="BC164" s="373"/>
      <c r="BD164" s="373"/>
      <c r="BE164" s="373"/>
      <c r="BF164" s="373"/>
    </row>
    <row r="165" spans="44:58" s="38" customFormat="1" x14ac:dyDescent="0.35">
      <c r="AR165" s="373"/>
      <c r="AS165" s="373"/>
      <c r="AT165" s="373"/>
      <c r="AU165" s="373"/>
      <c r="AV165" s="373"/>
      <c r="AW165" s="373"/>
      <c r="AX165" s="373"/>
      <c r="AY165" s="373"/>
      <c r="AZ165" s="373"/>
      <c r="BA165" s="373"/>
      <c r="BB165" s="373"/>
      <c r="BC165" s="373"/>
      <c r="BD165" s="373"/>
      <c r="BE165" s="373"/>
      <c r="BF165" s="373"/>
    </row>
    <row r="166" spans="44:58" s="38" customFormat="1" x14ac:dyDescent="0.35">
      <c r="AR166" s="373"/>
      <c r="AS166" s="373"/>
      <c r="AT166" s="373"/>
      <c r="AU166" s="373"/>
      <c r="AV166" s="373"/>
      <c r="AW166" s="373"/>
      <c r="AX166" s="373"/>
      <c r="AY166" s="373"/>
      <c r="AZ166" s="373"/>
      <c r="BA166" s="373"/>
      <c r="BB166" s="373"/>
      <c r="BC166" s="373"/>
      <c r="BD166" s="373"/>
      <c r="BE166" s="373"/>
      <c r="BF166" s="373"/>
    </row>
    <row r="167" spans="44:58" s="38" customFormat="1" x14ac:dyDescent="0.35">
      <c r="AR167" s="373"/>
      <c r="AS167" s="373"/>
      <c r="AT167" s="373"/>
      <c r="AU167" s="373"/>
      <c r="AV167" s="373"/>
      <c r="AW167" s="373"/>
      <c r="AX167" s="373"/>
      <c r="AY167" s="373"/>
      <c r="AZ167" s="373"/>
      <c r="BA167" s="373"/>
      <c r="BB167" s="373"/>
      <c r="BC167" s="373"/>
      <c r="BD167" s="373"/>
      <c r="BE167" s="373"/>
      <c r="BF167" s="373"/>
    </row>
    <row r="168" spans="44:58" s="38" customFormat="1" x14ac:dyDescent="0.35">
      <c r="AR168" s="373"/>
      <c r="AS168" s="373"/>
      <c r="AT168" s="373"/>
      <c r="AU168" s="373"/>
      <c r="AV168" s="373"/>
      <c r="AW168" s="373"/>
      <c r="AX168" s="373"/>
      <c r="AY168" s="373"/>
      <c r="AZ168" s="373"/>
      <c r="BA168" s="373"/>
      <c r="BB168" s="373"/>
      <c r="BC168" s="373"/>
      <c r="BD168" s="373"/>
      <c r="BE168" s="373"/>
      <c r="BF168" s="373"/>
    </row>
    <row r="169" spans="44:58" s="38" customFormat="1" x14ac:dyDescent="0.35">
      <c r="AR169" s="373"/>
      <c r="AS169" s="373"/>
      <c r="AT169" s="373"/>
      <c r="AU169" s="373"/>
      <c r="AV169" s="373"/>
      <c r="AW169" s="373"/>
      <c r="AX169" s="373"/>
      <c r="AY169" s="373"/>
      <c r="AZ169" s="373"/>
      <c r="BA169" s="373"/>
      <c r="BB169" s="373"/>
      <c r="BC169" s="373"/>
      <c r="BD169" s="373"/>
      <c r="BE169" s="373"/>
      <c r="BF169" s="373"/>
    </row>
    <row r="170" spans="44:58" s="38" customFormat="1" x14ac:dyDescent="0.35">
      <c r="AR170" s="373"/>
      <c r="AS170" s="373"/>
      <c r="AT170" s="373"/>
      <c r="AU170" s="373"/>
      <c r="AV170" s="373"/>
      <c r="AW170" s="373"/>
      <c r="AX170" s="373"/>
      <c r="AY170" s="373"/>
      <c r="AZ170" s="373"/>
      <c r="BA170" s="373"/>
      <c r="BB170" s="373"/>
      <c r="BC170" s="373"/>
      <c r="BD170" s="373"/>
      <c r="BE170" s="373"/>
      <c r="BF170" s="373"/>
    </row>
    <row r="171" spans="44:58" s="38" customFormat="1" x14ac:dyDescent="0.35">
      <c r="AR171" s="373"/>
      <c r="AS171" s="373"/>
      <c r="AT171" s="373"/>
      <c r="AU171" s="373"/>
      <c r="AV171" s="373"/>
      <c r="AW171" s="373"/>
      <c r="AX171" s="373"/>
      <c r="AY171" s="373"/>
      <c r="AZ171" s="373"/>
      <c r="BA171" s="373"/>
      <c r="BB171" s="373"/>
      <c r="BC171" s="373"/>
      <c r="BD171" s="373"/>
      <c r="BE171" s="373"/>
      <c r="BF171" s="373"/>
    </row>
    <row r="172" spans="44:58" s="38" customFormat="1" x14ac:dyDescent="0.35">
      <c r="AR172" s="373"/>
      <c r="AS172" s="373"/>
      <c r="AT172" s="373"/>
      <c r="AU172" s="373"/>
      <c r="AV172" s="373"/>
      <c r="AW172" s="373"/>
      <c r="AX172" s="373"/>
      <c r="AY172" s="373"/>
      <c r="AZ172" s="373"/>
      <c r="BA172" s="373"/>
      <c r="BB172" s="373"/>
      <c r="BC172" s="373"/>
      <c r="BD172" s="373"/>
      <c r="BE172" s="373"/>
      <c r="BF172" s="373"/>
    </row>
    <row r="173" spans="44:58" s="38" customFormat="1" x14ac:dyDescent="0.35">
      <c r="AR173" s="373"/>
      <c r="AS173" s="373"/>
      <c r="AT173" s="373"/>
      <c r="AU173" s="373"/>
      <c r="AV173" s="373"/>
      <c r="AW173" s="373"/>
      <c r="AX173" s="373"/>
      <c r="AY173" s="373"/>
      <c r="AZ173" s="373"/>
      <c r="BA173" s="373"/>
      <c r="BB173" s="373"/>
      <c r="BC173" s="373"/>
      <c r="BD173" s="373"/>
      <c r="BE173" s="373"/>
      <c r="BF173" s="373"/>
    </row>
    <row r="174" spans="44:58" s="38" customFormat="1" x14ac:dyDescent="0.35">
      <c r="AR174" s="373"/>
      <c r="AS174" s="373"/>
      <c r="AT174" s="373"/>
      <c r="AU174" s="373"/>
      <c r="AV174" s="373"/>
      <c r="AW174" s="373"/>
      <c r="AX174" s="373"/>
      <c r="AY174" s="373"/>
      <c r="AZ174" s="373"/>
      <c r="BA174" s="373"/>
      <c r="BB174" s="373"/>
      <c r="BC174" s="373"/>
      <c r="BD174" s="373"/>
      <c r="BE174" s="373"/>
      <c r="BF174" s="373"/>
    </row>
    <row r="175" spans="44:58" s="38" customFormat="1" x14ac:dyDescent="0.35">
      <c r="AR175" s="373"/>
      <c r="AS175" s="373"/>
      <c r="AT175" s="373"/>
      <c r="AU175" s="373"/>
      <c r="AV175" s="373"/>
      <c r="AW175" s="373"/>
      <c r="AX175" s="373"/>
      <c r="AY175" s="373"/>
      <c r="AZ175" s="373"/>
      <c r="BA175" s="373"/>
      <c r="BB175" s="373"/>
      <c r="BC175" s="373"/>
      <c r="BD175" s="373"/>
      <c r="BE175" s="373"/>
      <c r="BF175" s="373"/>
    </row>
    <row r="176" spans="44:58" s="38" customFormat="1" x14ac:dyDescent="0.35">
      <c r="AR176" s="373"/>
      <c r="AS176" s="373"/>
      <c r="AT176" s="373"/>
      <c r="AU176" s="373"/>
      <c r="AV176" s="373"/>
      <c r="AW176" s="373"/>
      <c r="AX176" s="373"/>
      <c r="AY176" s="373"/>
      <c r="AZ176" s="373"/>
      <c r="BA176" s="373"/>
      <c r="BB176" s="373"/>
      <c r="BC176" s="373"/>
      <c r="BD176" s="373"/>
      <c r="BE176" s="373"/>
      <c r="BF176" s="373"/>
    </row>
    <row r="177" spans="44:58" s="38" customFormat="1" x14ac:dyDescent="0.35">
      <c r="AR177" s="373"/>
      <c r="AS177" s="373"/>
      <c r="AT177" s="373"/>
      <c r="AU177" s="373"/>
      <c r="AV177" s="373"/>
      <c r="AW177" s="373"/>
      <c r="AX177" s="373"/>
      <c r="AY177" s="373"/>
      <c r="AZ177" s="373"/>
      <c r="BA177" s="373"/>
      <c r="BB177" s="373"/>
      <c r="BC177" s="373"/>
      <c r="BD177" s="373"/>
      <c r="BE177" s="373"/>
      <c r="BF177" s="373"/>
    </row>
    <row r="178" spans="44:58" s="38" customFormat="1" x14ac:dyDescent="0.35">
      <c r="AR178" s="373"/>
      <c r="AS178" s="373"/>
      <c r="AT178" s="373"/>
      <c r="AU178" s="373"/>
      <c r="AV178" s="373"/>
      <c r="AW178" s="373"/>
      <c r="AX178" s="373"/>
      <c r="AY178" s="373"/>
      <c r="AZ178" s="373"/>
      <c r="BA178" s="373"/>
      <c r="BB178" s="373"/>
      <c r="BC178" s="373"/>
      <c r="BD178" s="373"/>
      <c r="BE178" s="373"/>
      <c r="BF178" s="373"/>
    </row>
    <row r="179" spans="44:58" s="38" customFormat="1" x14ac:dyDescent="0.35">
      <c r="AR179" s="373"/>
      <c r="AS179" s="373"/>
      <c r="AT179" s="373"/>
      <c r="AU179" s="373"/>
      <c r="AV179" s="373"/>
      <c r="AW179" s="373"/>
      <c r="AX179" s="373"/>
      <c r="AY179" s="373"/>
      <c r="AZ179" s="373"/>
      <c r="BA179" s="373"/>
      <c r="BB179" s="373"/>
      <c r="BC179" s="373"/>
      <c r="BD179" s="373"/>
      <c r="BE179" s="373"/>
      <c r="BF179" s="373"/>
    </row>
    <row r="180" spans="44:58" s="38" customFormat="1" x14ac:dyDescent="0.35">
      <c r="AR180" s="373"/>
      <c r="AS180" s="373"/>
      <c r="AT180" s="373"/>
      <c r="AU180" s="373"/>
      <c r="AV180" s="373"/>
      <c r="AW180" s="373"/>
      <c r="AX180" s="373"/>
      <c r="AY180" s="373"/>
      <c r="AZ180" s="373"/>
      <c r="BA180" s="373"/>
      <c r="BB180" s="373"/>
      <c r="BC180" s="373"/>
      <c r="BD180" s="373"/>
      <c r="BE180" s="373"/>
      <c r="BF180" s="373"/>
    </row>
    <row r="181" spans="44:58" s="38" customFormat="1" x14ac:dyDescent="0.35">
      <c r="AR181" s="373"/>
      <c r="AS181" s="373"/>
      <c r="AT181" s="373"/>
      <c r="AU181" s="373"/>
      <c r="AV181" s="373"/>
      <c r="AW181" s="373"/>
      <c r="AX181" s="373"/>
      <c r="AY181" s="373"/>
      <c r="AZ181" s="373"/>
      <c r="BA181" s="373"/>
      <c r="BB181" s="373"/>
      <c r="BC181" s="373"/>
      <c r="BD181" s="373"/>
      <c r="BE181" s="373"/>
      <c r="BF181" s="373"/>
    </row>
    <row r="182" spans="44:58" s="38" customFormat="1" x14ac:dyDescent="0.35">
      <c r="AR182" s="373"/>
      <c r="AS182" s="373"/>
      <c r="AT182" s="373"/>
      <c r="AU182" s="373"/>
      <c r="AV182" s="373"/>
      <c r="AW182" s="373"/>
      <c r="AX182" s="373"/>
      <c r="AY182" s="373"/>
      <c r="AZ182" s="373"/>
      <c r="BA182" s="373"/>
      <c r="BB182" s="373"/>
      <c r="BC182" s="373"/>
      <c r="BD182" s="373"/>
      <c r="BE182" s="373"/>
      <c r="BF182" s="373"/>
    </row>
    <row r="183" spans="44:58" s="38" customFormat="1" x14ac:dyDescent="0.35">
      <c r="AR183" s="373"/>
      <c r="AS183" s="373"/>
      <c r="AT183" s="373"/>
      <c r="AU183" s="373"/>
      <c r="AV183" s="373"/>
      <c r="AW183" s="373"/>
      <c r="AX183" s="373"/>
      <c r="AY183" s="373"/>
      <c r="AZ183" s="373"/>
      <c r="BA183" s="373"/>
      <c r="BB183" s="373"/>
      <c r="BC183" s="373"/>
      <c r="BD183" s="373"/>
      <c r="BE183" s="373"/>
      <c r="BF183" s="373"/>
    </row>
    <row r="184" spans="44:58" s="38" customFormat="1" x14ac:dyDescent="0.35">
      <c r="AR184" s="373"/>
      <c r="AS184" s="373"/>
      <c r="AT184" s="373"/>
      <c r="AU184" s="373"/>
      <c r="AV184" s="373"/>
      <c r="AW184" s="373"/>
      <c r="AX184" s="373"/>
      <c r="AY184" s="373"/>
      <c r="AZ184" s="373"/>
      <c r="BA184" s="373"/>
      <c r="BB184" s="373"/>
      <c r="BC184" s="373"/>
      <c r="BD184" s="373"/>
      <c r="BE184" s="373"/>
      <c r="BF184" s="373"/>
    </row>
    <row r="185" spans="44:58" s="38" customFormat="1" x14ac:dyDescent="0.35">
      <c r="AR185" s="373"/>
      <c r="AS185" s="373"/>
      <c r="AT185" s="373"/>
      <c r="AU185" s="373"/>
      <c r="AV185" s="373"/>
      <c r="AW185" s="373"/>
      <c r="AX185" s="373"/>
      <c r="AY185" s="373"/>
      <c r="AZ185" s="373"/>
      <c r="BA185" s="373"/>
      <c r="BB185" s="373"/>
      <c r="BC185" s="373"/>
      <c r="BD185" s="373"/>
      <c r="BE185" s="373"/>
      <c r="BF185" s="373"/>
    </row>
    <row r="186" spans="44:58" s="38" customFormat="1" x14ac:dyDescent="0.35">
      <c r="AR186" s="373"/>
      <c r="AS186" s="373"/>
      <c r="AT186" s="373"/>
      <c r="AU186" s="373"/>
      <c r="AV186" s="373"/>
      <c r="AW186" s="373"/>
      <c r="AX186" s="373"/>
      <c r="AY186" s="373"/>
      <c r="AZ186" s="373"/>
      <c r="BA186" s="373"/>
      <c r="BB186" s="373"/>
      <c r="BC186" s="373"/>
      <c r="BD186" s="373"/>
      <c r="BE186" s="373"/>
      <c r="BF186" s="373"/>
    </row>
    <row r="187" spans="44:58" s="38" customFormat="1" x14ac:dyDescent="0.35">
      <c r="AR187" s="373"/>
      <c r="AS187" s="373"/>
      <c r="AT187" s="373"/>
      <c r="AU187" s="373"/>
      <c r="AV187" s="373"/>
      <c r="AW187" s="373"/>
      <c r="AX187" s="373"/>
      <c r="AY187" s="373"/>
      <c r="AZ187" s="373"/>
      <c r="BA187" s="373"/>
      <c r="BB187" s="373"/>
      <c r="BC187" s="373"/>
      <c r="BD187" s="373"/>
      <c r="BE187" s="373"/>
      <c r="BF187" s="373"/>
    </row>
    <row r="188" spans="44:58" s="38" customFormat="1" x14ac:dyDescent="0.35">
      <c r="AR188" s="373"/>
      <c r="AS188" s="373"/>
      <c r="AT188" s="373"/>
      <c r="AU188" s="373"/>
      <c r="AV188" s="373"/>
      <c r="AW188" s="373"/>
      <c r="AX188" s="373"/>
      <c r="AY188" s="373"/>
      <c r="AZ188" s="373"/>
      <c r="BA188" s="373"/>
      <c r="BB188" s="373"/>
      <c r="BC188" s="373"/>
      <c r="BD188" s="373"/>
      <c r="BE188" s="373"/>
      <c r="BF188" s="373"/>
    </row>
    <row r="189" spans="44:58" s="38" customFormat="1" x14ac:dyDescent="0.35">
      <c r="AR189" s="373"/>
      <c r="AS189" s="373"/>
      <c r="AT189" s="373"/>
      <c r="AU189" s="373"/>
      <c r="AV189" s="373"/>
      <c r="AW189" s="373"/>
      <c r="AX189" s="373"/>
      <c r="AY189" s="373"/>
      <c r="AZ189" s="373"/>
      <c r="BA189" s="373"/>
      <c r="BB189" s="373"/>
      <c r="BC189" s="373"/>
      <c r="BD189" s="373"/>
      <c r="BE189" s="373"/>
      <c r="BF189" s="373"/>
    </row>
    <row r="190" spans="44:58" s="38" customFormat="1" x14ac:dyDescent="0.35">
      <c r="AR190" s="373"/>
      <c r="AS190" s="373"/>
      <c r="AT190" s="373"/>
      <c r="AU190" s="373"/>
      <c r="AV190" s="373"/>
      <c r="AW190" s="373"/>
      <c r="AX190" s="373"/>
      <c r="AY190" s="373"/>
      <c r="AZ190" s="373"/>
      <c r="BA190" s="373"/>
      <c r="BB190" s="373"/>
      <c r="BC190" s="373"/>
      <c r="BD190" s="373"/>
      <c r="BE190" s="373"/>
      <c r="BF190" s="373"/>
    </row>
    <row r="191" spans="44:58" s="38" customFormat="1" x14ac:dyDescent="0.35">
      <c r="AR191" s="373"/>
      <c r="AS191" s="373"/>
      <c r="AT191" s="373"/>
      <c r="AU191" s="373"/>
      <c r="AV191" s="373"/>
      <c r="AW191" s="373"/>
      <c r="AX191" s="373"/>
      <c r="AY191" s="373"/>
      <c r="AZ191" s="373"/>
      <c r="BA191" s="373"/>
      <c r="BB191" s="373"/>
      <c r="BC191" s="373"/>
      <c r="BD191" s="373"/>
      <c r="BE191" s="373"/>
      <c r="BF191" s="373"/>
    </row>
    <row r="192" spans="44:58" s="38" customFormat="1" x14ac:dyDescent="0.35">
      <c r="AR192" s="373"/>
      <c r="AS192" s="373"/>
      <c r="AT192" s="373"/>
      <c r="AU192" s="373"/>
      <c r="AV192" s="373"/>
      <c r="AW192" s="373"/>
      <c r="AX192" s="373"/>
      <c r="AY192" s="373"/>
      <c r="AZ192" s="373"/>
      <c r="BA192" s="373"/>
      <c r="BB192" s="373"/>
      <c r="BC192" s="373"/>
      <c r="BD192" s="373"/>
      <c r="BE192" s="373"/>
      <c r="BF192" s="373"/>
    </row>
    <row r="193" spans="44:58" s="38" customFormat="1" x14ac:dyDescent="0.35">
      <c r="AR193" s="373"/>
      <c r="AS193" s="373"/>
      <c r="AT193" s="373"/>
      <c r="AU193" s="373"/>
      <c r="AV193" s="373"/>
      <c r="AW193" s="373"/>
      <c r="AX193" s="373"/>
      <c r="AY193" s="373"/>
      <c r="AZ193" s="373"/>
      <c r="BA193" s="373"/>
      <c r="BB193" s="373"/>
      <c r="BC193" s="373"/>
      <c r="BD193" s="373"/>
      <c r="BE193" s="373"/>
      <c r="BF193" s="373"/>
    </row>
    <row r="194" spans="44:58" s="38" customFormat="1" x14ac:dyDescent="0.35">
      <c r="AR194" s="373"/>
      <c r="AS194" s="373"/>
      <c r="AT194" s="373"/>
      <c r="AU194" s="373"/>
      <c r="AV194" s="373"/>
      <c r="AW194" s="373"/>
      <c r="AX194" s="373"/>
      <c r="AY194" s="373"/>
      <c r="AZ194" s="373"/>
      <c r="BA194" s="373"/>
      <c r="BB194" s="373"/>
      <c r="BC194" s="373"/>
      <c r="BD194" s="373"/>
      <c r="BE194" s="373"/>
      <c r="BF194" s="373"/>
    </row>
    <row r="195" spans="44:58" s="38" customFormat="1" x14ac:dyDescent="0.35">
      <c r="AR195" s="373"/>
      <c r="AS195" s="373"/>
      <c r="AT195" s="373"/>
      <c r="AU195" s="373"/>
      <c r="AV195" s="373"/>
      <c r="AW195" s="373"/>
      <c r="AX195" s="373"/>
      <c r="AY195" s="373"/>
      <c r="AZ195" s="373"/>
      <c r="BA195" s="373"/>
      <c r="BB195" s="373"/>
      <c r="BC195" s="373"/>
      <c r="BD195" s="373"/>
      <c r="BE195" s="373"/>
      <c r="BF195" s="373"/>
    </row>
    <row r="196" spans="44:58" s="38" customFormat="1" x14ac:dyDescent="0.35">
      <c r="AR196" s="373"/>
      <c r="AS196" s="373"/>
      <c r="AT196" s="373"/>
      <c r="AU196" s="373"/>
      <c r="AV196" s="373"/>
      <c r="AW196" s="373"/>
      <c r="AX196" s="373"/>
      <c r="AY196" s="373"/>
      <c r="AZ196" s="373"/>
      <c r="BA196" s="373"/>
      <c r="BB196" s="373"/>
      <c r="BC196" s="373"/>
      <c r="BD196" s="373"/>
      <c r="BE196" s="373"/>
      <c r="BF196" s="373"/>
    </row>
    <row r="197" spans="44:58" s="38" customFormat="1" x14ac:dyDescent="0.35">
      <c r="AR197" s="373"/>
      <c r="AS197" s="373"/>
      <c r="AT197" s="373"/>
      <c r="AU197" s="373"/>
      <c r="AV197" s="373"/>
      <c r="AW197" s="373"/>
      <c r="AX197" s="373"/>
      <c r="AY197" s="373"/>
      <c r="AZ197" s="373"/>
      <c r="BA197" s="373"/>
      <c r="BB197" s="373"/>
      <c r="BC197" s="373"/>
      <c r="BD197" s="373"/>
      <c r="BE197" s="373"/>
      <c r="BF197" s="373"/>
    </row>
    <row r="198" spans="44:58" s="38" customFormat="1" x14ac:dyDescent="0.35">
      <c r="AR198" s="373"/>
      <c r="AS198" s="373"/>
      <c r="AT198" s="373"/>
      <c r="AU198" s="373"/>
      <c r="AV198" s="373"/>
      <c r="AW198" s="373"/>
      <c r="AX198" s="373"/>
      <c r="AY198" s="373"/>
      <c r="AZ198" s="373"/>
      <c r="BA198" s="373"/>
      <c r="BB198" s="373"/>
      <c r="BC198" s="373"/>
      <c r="BD198" s="373"/>
      <c r="BE198" s="373"/>
      <c r="BF198" s="373"/>
    </row>
    <row r="199" spans="44:58" s="38" customFormat="1" x14ac:dyDescent="0.35">
      <c r="AR199" s="373"/>
      <c r="AS199" s="373"/>
      <c r="AT199" s="373"/>
      <c r="AU199" s="373"/>
      <c r="AV199" s="373"/>
      <c r="AW199" s="373"/>
      <c r="AX199" s="373"/>
      <c r="AY199" s="373"/>
      <c r="AZ199" s="373"/>
      <c r="BA199" s="373"/>
      <c r="BB199" s="373"/>
      <c r="BC199" s="373"/>
      <c r="BD199" s="373"/>
      <c r="BE199" s="373"/>
      <c r="BF199" s="373"/>
    </row>
    <row r="200" spans="44:58" s="38" customFormat="1" x14ac:dyDescent="0.35">
      <c r="AR200" s="373"/>
      <c r="AS200" s="373"/>
      <c r="AT200" s="373"/>
      <c r="AU200" s="373"/>
      <c r="AV200" s="373"/>
      <c r="AW200" s="373"/>
      <c r="AX200" s="373"/>
      <c r="AY200" s="373"/>
      <c r="AZ200" s="373"/>
      <c r="BA200" s="373"/>
      <c r="BB200" s="373"/>
      <c r="BC200" s="373"/>
      <c r="BD200" s="373"/>
      <c r="BE200" s="373"/>
      <c r="BF200" s="373"/>
    </row>
    <row r="201" spans="44:58" s="38" customFormat="1" x14ac:dyDescent="0.35">
      <c r="AR201" s="373"/>
      <c r="AS201" s="373"/>
      <c r="AT201" s="373"/>
      <c r="AU201" s="373"/>
      <c r="AV201" s="373"/>
      <c r="AW201" s="373"/>
      <c r="AX201" s="373"/>
      <c r="AY201" s="373"/>
      <c r="AZ201" s="373"/>
      <c r="BA201" s="373"/>
      <c r="BB201" s="373"/>
      <c r="BC201" s="373"/>
      <c r="BD201" s="373"/>
      <c r="BE201" s="373"/>
      <c r="BF201" s="373"/>
    </row>
    <row r="202" spans="44:58" s="38" customFormat="1" x14ac:dyDescent="0.35">
      <c r="AR202" s="373"/>
      <c r="AS202" s="373"/>
      <c r="AT202" s="373"/>
      <c r="AU202" s="373"/>
      <c r="AV202" s="373"/>
      <c r="AW202" s="373"/>
      <c r="AX202" s="373"/>
      <c r="AY202" s="373"/>
      <c r="AZ202" s="373"/>
      <c r="BA202" s="373"/>
      <c r="BB202" s="373"/>
      <c r="BC202" s="373"/>
      <c r="BD202" s="373"/>
      <c r="BE202" s="373"/>
      <c r="BF202" s="373"/>
    </row>
    <row r="203" spans="44:58" s="38" customFormat="1" x14ac:dyDescent="0.35">
      <c r="AR203" s="373"/>
      <c r="AS203" s="373"/>
      <c r="AT203" s="373"/>
      <c r="AU203" s="373"/>
      <c r="AV203" s="373"/>
      <c r="AW203" s="373"/>
      <c r="AX203" s="373"/>
      <c r="AY203" s="373"/>
      <c r="AZ203" s="373"/>
      <c r="BA203" s="373"/>
      <c r="BB203" s="373"/>
      <c r="BC203" s="373"/>
      <c r="BD203" s="373"/>
      <c r="BE203" s="373"/>
      <c r="BF203" s="373"/>
    </row>
    <row r="204" spans="44:58" s="38" customFormat="1" x14ac:dyDescent="0.35">
      <c r="AR204" s="373"/>
      <c r="AS204" s="373"/>
      <c r="AT204" s="373"/>
      <c r="AU204" s="373"/>
      <c r="AV204" s="373"/>
      <c r="AW204" s="373"/>
      <c r="AX204" s="373"/>
      <c r="AY204" s="373"/>
      <c r="AZ204" s="373"/>
      <c r="BA204" s="373"/>
      <c r="BB204" s="373"/>
      <c r="BC204" s="373"/>
      <c r="BD204" s="373"/>
      <c r="BE204" s="373"/>
      <c r="BF204" s="373"/>
    </row>
    <row r="205" spans="44:58" s="38" customFormat="1" x14ac:dyDescent="0.35">
      <c r="AR205" s="373"/>
      <c r="AS205" s="373"/>
      <c r="AT205" s="373"/>
      <c r="AU205" s="373"/>
      <c r="AV205" s="373"/>
      <c r="AW205" s="373"/>
      <c r="AX205" s="373"/>
      <c r="AY205" s="373"/>
      <c r="AZ205" s="373"/>
      <c r="BA205" s="373"/>
      <c r="BB205" s="373"/>
      <c r="BC205" s="373"/>
      <c r="BD205" s="373"/>
      <c r="BE205" s="373"/>
      <c r="BF205" s="373"/>
    </row>
    <row r="206" spans="44:58" s="38" customFormat="1" x14ac:dyDescent="0.35">
      <c r="AR206" s="373"/>
      <c r="AS206" s="373"/>
      <c r="AT206" s="373"/>
      <c r="AU206" s="373"/>
      <c r="AV206" s="373"/>
      <c r="AW206" s="373"/>
      <c r="AX206" s="373"/>
      <c r="AY206" s="373"/>
      <c r="AZ206" s="373"/>
      <c r="BA206" s="373"/>
      <c r="BB206" s="373"/>
      <c r="BC206" s="373"/>
      <c r="BD206" s="373"/>
      <c r="BE206" s="373"/>
      <c r="BF206" s="373"/>
    </row>
    <row r="207" spans="44:58" s="38" customFormat="1" x14ac:dyDescent="0.35">
      <c r="AR207" s="373"/>
      <c r="AS207" s="373"/>
      <c r="AT207" s="373"/>
      <c r="AU207" s="373"/>
      <c r="AV207" s="373"/>
      <c r="AW207" s="373"/>
      <c r="AX207" s="373"/>
      <c r="AY207" s="373"/>
      <c r="AZ207" s="373"/>
      <c r="BA207" s="373"/>
      <c r="BB207" s="373"/>
      <c r="BC207" s="373"/>
      <c r="BD207" s="373"/>
      <c r="BE207" s="373"/>
      <c r="BF207" s="373"/>
    </row>
    <row r="208" spans="44:58" s="38" customFormat="1" x14ac:dyDescent="0.35">
      <c r="AR208" s="373"/>
      <c r="AS208" s="373"/>
      <c r="AT208" s="373"/>
      <c r="AU208" s="373"/>
      <c r="AV208" s="373"/>
      <c r="AW208" s="373"/>
      <c r="AX208" s="373"/>
      <c r="AY208" s="373"/>
      <c r="AZ208" s="373"/>
      <c r="BA208" s="373"/>
      <c r="BB208" s="373"/>
      <c r="BC208" s="373"/>
      <c r="BD208" s="373"/>
      <c r="BE208" s="373"/>
      <c r="BF208" s="373"/>
    </row>
    <row r="209" spans="44:58" s="38" customFormat="1" x14ac:dyDescent="0.35">
      <c r="AR209" s="373"/>
      <c r="AS209" s="373"/>
      <c r="AT209" s="373"/>
      <c r="AU209" s="373"/>
      <c r="AV209" s="373"/>
      <c r="AW209" s="373"/>
      <c r="AX209" s="373"/>
      <c r="AY209" s="373"/>
      <c r="AZ209" s="373"/>
      <c r="BA209" s="373"/>
      <c r="BB209" s="373"/>
      <c r="BC209" s="373"/>
      <c r="BD209" s="373"/>
      <c r="BE209" s="373"/>
      <c r="BF209" s="373"/>
    </row>
    <row r="210" spans="44:58" s="38" customFormat="1" x14ac:dyDescent="0.35">
      <c r="AR210" s="373"/>
      <c r="AS210" s="373"/>
      <c r="AT210" s="373"/>
      <c r="AU210" s="373"/>
      <c r="AV210" s="373"/>
      <c r="AW210" s="373"/>
      <c r="AX210" s="373"/>
      <c r="AY210" s="373"/>
      <c r="AZ210" s="373"/>
      <c r="BA210" s="373"/>
      <c r="BB210" s="373"/>
      <c r="BC210" s="373"/>
      <c r="BD210" s="373"/>
      <c r="BE210" s="373"/>
      <c r="BF210" s="373"/>
    </row>
    <row r="211" spans="44:58" s="38" customFormat="1" x14ac:dyDescent="0.35">
      <c r="AR211" s="373"/>
      <c r="AS211" s="373"/>
      <c r="AT211" s="373"/>
      <c r="AU211" s="373"/>
      <c r="AV211" s="373"/>
      <c r="AW211" s="373"/>
      <c r="AX211" s="373"/>
      <c r="AY211" s="373"/>
      <c r="AZ211" s="373"/>
      <c r="BA211" s="373"/>
      <c r="BB211" s="373"/>
      <c r="BC211" s="373"/>
      <c r="BD211" s="373"/>
      <c r="BE211" s="373"/>
      <c r="BF211" s="373"/>
    </row>
    <row r="212" spans="44:58" s="38" customFormat="1" x14ac:dyDescent="0.35">
      <c r="AR212" s="373"/>
      <c r="AS212" s="373"/>
      <c r="AT212" s="373"/>
      <c r="AU212" s="373"/>
      <c r="AV212" s="373"/>
      <c r="AW212" s="373"/>
      <c r="AX212" s="373"/>
      <c r="AY212" s="373"/>
      <c r="AZ212" s="373"/>
      <c r="BA212" s="373"/>
      <c r="BB212" s="373"/>
      <c r="BC212" s="373"/>
      <c r="BD212" s="373"/>
      <c r="BE212" s="373"/>
      <c r="BF212" s="373"/>
    </row>
    <row r="213" spans="44:58" s="38" customFormat="1" x14ac:dyDescent="0.35">
      <c r="AR213" s="373"/>
      <c r="AS213" s="373"/>
      <c r="AT213" s="373"/>
      <c r="AU213" s="373"/>
      <c r="AV213" s="373"/>
      <c r="AW213" s="373"/>
      <c r="AX213" s="373"/>
      <c r="AY213" s="373"/>
      <c r="AZ213" s="373"/>
      <c r="BA213" s="373"/>
      <c r="BB213" s="373"/>
      <c r="BC213" s="373"/>
      <c r="BD213" s="373"/>
      <c r="BE213" s="373"/>
      <c r="BF213" s="373"/>
    </row>
    <row r="214" spans="44:58" s="38" customFormat="1" x14ac:dyDescent="0.35">
      <c r="AR214" s="373"/>
      <c r="AS214" s="373"/>
      <c r="AT214" s="373"/>
      <c r="AU214" s="373"/>
      <c r="AV214" s="373"/>
      <c r="AW214" s="373"/>
      <c r="AX214" s="373"/>
      <c r="AY214" s="373"/>
      <c r="AZ214" s="373"/>
      <c r="BA214" s="373"/>
      <c r="BB214" s="373"/>
      <c r="BC214" s="373"/>
      <c r="BD214" s="373"/>
      <c r="BE214" s="373"/>
      <c r="BF214" s="373"/>
    </row>
    <row r="215" spans="44:58" s="38" customFormat="1" x14ac:dyDescent="0.35">
      <c r="AR215" s="373"/>
      <c r="AS215" s="373"/>
      <c r="AT215" s="373"/>
      <c r="AU215" s="373"/>
      <c r="AV215" s="373"/>
      <c r="AW215" s="373"/>
      <c r="AX215" s="373"/>
      <c r="AY215" s="373"/>
      <c r="AZ215" s="373"/>
      <c r="BA215" s="373"/>
      <c r="BB215" s="373"/>
      <c r="BC215" s="373"/>
      <c r="BD215" s="373"/>
      <c r="BE215" s="373"/>
      <c r="BF215" s="373"/>
    </row>
    <row r="216" spans="44:58" s="38" customFormat="1" x14ac:dyDescent="0.35">
      <c r="AR216" s="373"/>
      <c r="AS216" s="373"/>
      <c r="AT216" s="373"/>
      <c r="AU216" s="373"/>
      <c r="AV216" s="373"/>
      <c r="AW216" s="373"/>
      <c r="AX216" s="373"/>
      <c r="AY216" s="373"/>
      <c r="AZ216" s="373"/>
      <c r="BA216" s="373"/>
      <c r="BB216" s="373"/>
      <c r="BC216" s="373"/>
      <c r="BD216" s="373"/>
      <c r="BE216" s="373"/>
      <c r="BF216" s="373"/>
    </row>
    <row r="217" spans="44:58" s="38" customFormat="1" x14ac:dyDescent="0.35">
      <c r="AR217" s="373"/>
      <c r="AS217" s="373"/>
      <c r="AT217" s="373"/>
      <c r="AU217" s="373"/>
      <c r="AV217" s="373"/>
      <c r="AW217" s="373"/>
      <c r="AX217" s="373"/>
      <c r="AY217" s="373"/>
      <c r="AZ217" s="373"/>
      <c r="BA217" s="373"/>
      <c r="BB217" s="373"/>
      <c r="BC217" s="373"/>
      <c r="BD217" s="373"/>
      <c r="BE217" s="373"/>
      <c r="BF217" s="373"/>
    </row>
    <row r="218" spans="44:58" s="38" customFormat="1" x14ac:dyDescent="0.35">
      <c r="AR218" s="373"/>
      <c r="AS218" s="373"/>
      <c r="AT218" s="373"/>
      <c r="AU218" s="373"/>
      <c r="AV218" s="373"/>
      <c r="AW218" s="373"/>
      <c r="AX218" s="373"/>
      <c r="AY218" s="373"/>
      <c r="AZ218" s="373"/>
      <c r="BA218" s="373"/>
      <c r="BB218" s="373"/>
      <c r="BC218" s="373"/>
      <c r="BD218" s="373"/>
      <c r="BE218" s="373"/>
      <c r="BF218" s="373"/>
    </row>
    <row r="219" spans="44:58" s="38" customFormat="1" x14ac:dyDescent="0.35">
      <c r="AR219" s="373"/>
      <c r="AS219" s="373"/>
      <c r="AT219" s="373"/>
      <c r="AU219" s="373"/>
      <c r="AV219" s="373"/>
      <c r="AW219" s="373"/>
      <c r="AX219" s="373"/>
      <c r="AY219" s="373"/>
      <c r="AZ219" s="373"/>
      <c r="BA219" s="373"/>
      <c r="BB219" s="373"/>
      <c r="BC219" s="373"/>
      <c r="BD219" s="373"/>
      <c r="BE219" s="373"/>
      <c r="BF219" s="373"/>
    </row>
    <row r="220" spans="44:58" s="38" customFormat="1" x14ac:dyDescent="0.35">
      <c r="AR220" s="373"/>
      <c r="AS220" s="373"/>
      <c r="AT220" s="373"/>
      <c r="AU220" s="373"/>
      <c r="AV220" s="373"/>
      <c r="AW220" s="373"/>
      <c r="AX220" s="373"/>
      <c r="AY220" s="373"/>
      <c r="AZ220" s="373"/>
      <c r="BA220" s="373"/>
      <c r="BB220" s="373"/>
      <c r="BC220" s="373"/>
      <c r="BD220" s="373"/>
      <c r="BE220" s="373"/>
      <c r="BF220" s="373"/>
    </row>
    <row r="221" spans="44:58" s="38" customFormat="1" x14ac:dyDescent="0.35">
      <c r="AR221" s="373"/>
      <c r="AS221" s="373"/>
      <c r="AT221" s="373"/>
      <c r="AU221" s="373"/>
      <c r="AV221" s="373"/>
      <c r="AW221" s="373"/>
      <c r="AX221" s="373"/>
      <c r="AY221" s="373"/>
      <c r="AZ221" s="373"/>
      <c r="BA221" s="373"/>
      <c r="BB221" s="373"/>
      <c r="BC221" s="373"/>
      <c r="BD221" s="373"/>
      <c r="BE221" s="373"/>
      <c r="BF221" s="373"/>
    </row>
    <row r="222" spans="44:58" s="38" customFormat="1" x14ac:dyDescent="0.35">
      <c r="AR222" s="373"/>
      <c r="AS222" s="373"/>
      <c r="AT222" s="373"/>
      <c r="AU222" s="373"/>
      <c r="AV222" s="373"/>
      <c r="AW222" s="373"/>
      <c r="AX222" s="373"/>
      <c r="AY222" s="373"/>
      <c r="AZ222" s="373"/>
      <c r="BA222" s="373"/>
      <c r="BB222" s="373"/>
      <c r="BC222" s="373"/>
      <c r="BD222" s="373"/>
      <c r="BE222" s="373"/>
      <c r="BF222" s="373"/>
    </row>
    <row r="223" spans="44:58" s="38" customFormat="1" x14ac:dyDescent="0.35">
      <c r="AR223" s="373"/>
      <c r="AS223" s="373"/>
      <c r="AT223" s="373"/>
      <c r="AU223" s="373"/>
      <c r="AV223" s="373"/>
      <c r="AW223" s="373"/>
      <c r="AX223" s="373"/>
      <c r="AY223" s="373"/>
      <c r="AZ223" s="373"/>
      <c r="BA223" s="373"/>
      <c r="BB223" s="373"/>
      <c r="BC223" s="373"/>
      <c r="BD223" s="373"/>
      <c r="BE223" s="373"/>
      <c r="BF223" s="373"/>
    </row>
    <row r="224" spans="44:58" s="38" customFormat="1" x14ac:dyDescent="0.35">
      <c r="AR224" s="373"/>
      <c r="AS224" s="373"/>
      <c r="AT224" s="373"/>
      <c r="AU224" s="373"/>
      <c r="AV224" s="373"/>
      <c r="AW224" s="373"/>
      <c r="AX224" s="373"/>
      <c r="AY224" s="373"/>
      <c r="AZ224" s="373"/>
      <c r="BA224" s="373"/>
      <c r="BB224" s="373"/>
      <c r="BC224" s="373"/>
      <c r="BD224" s="373"/>
      <c r="BE224" s="373"/>
      <c r="BF224" s="373"/>
    </row>
    <row r="225" spans="44:58" s="38" customFormat="1" x14ac:dyDescent="0.35">
      <c r="AR225" s="373"/>
      <c r="AS225" s="373"/>
      <c r="AT225" s="373"/>
      <c r="AU225" s="373"/>
      <c r="AV225" s="373"/>
      <c r="AW225" s="373"/>
      <c r="AX225" s="373"/>
      <c r="AY225" s="373"/>
      <c r="AZ225" s="373"/>
      <c r="BA225" s="373"/>
      <c r="BB225" s="373"/>
      <c r="BC225" s="373"/>
      <c r="BD225" s="373"/>
      <c r="BE225" s="373"/>
      <c r="BF225" s="373"/>
    </row>
    <row r="226" spans="44:58" s="38" customFormat="1" x14ac:dyDescent="0.35">
      <c r="AR226" s="373"/>
      <c r="AS226" s="373"/>
      <c r="AT226" s="373"/>
      <c r="AU226" s="373"/>
      <c r="AV226" s="373"/>
      <c r="AW226" s="373"/>
      <c r="AX226" s="373"/>
      <c r="AY226" s="373"/>
      <c r="AZ226" s="373"/>
      <c r="BA226" s="373"/>
      <c r="BB226" s="373"/>
      <c r="BC226" s="373"/>
      <c r="BD226" s="373"/>
      <c r="BE226" s="373"/>
      <c r="BF226" s="373"/>
    </row>
    <row r="227" spans="44:58" s="38" customFormat="1" x14ac:dyDescent="0.35">
      <c r="AR227" s="373"/>
      <c r="AS227" s="373"/>
      <c r="AT227" s="373"/>
      <c r="AU227" s="373"/>
      <c r="AV227" s="373"/>
      <c r="AW227" s="373"/>
      <c r="AX227" s="373"/>
      <c r="AY227" s="373"/>
      <c r="AZ227" s="373"/>
      <c r="BA227" s="373"/>
      <c r="BB227" s="373"/>
      <c r="BC227" s="373"/>
      <c r="BD227" s="373"/>
      <c r="BE227" s="373"/>
      <c r="BF227" s="373"/>
    </row>
    <row r="228" spans="44:58" s="38" customFormat="1" x14ac:dyDescent="0.35">
      <c r="AR228" s="373"/>
      <c r="AS228" s="373"/>
      <c r="AT228" s="373"/>
      <c r="AU228" s="373"/>
      <c r="AV228" s="373"/>
      <c r="AW228" s="373"/>
      <c r="AX228" s="373"/>
      <c r="AY228" s="373"/>
      <c r="AZ228" s="373"/>
      <c r="BA228" s="373"/>
      <c r="BB228" s="373"/>
      <c r="BC228" s="373"/>
      <c r="BD228" s="373"/>
      <c r="BE228" s="373"/>
      <c r="BF228" s="373"/>
    </row>
    <row r="229" spans="44:58" s="38" customFormat="1" x14ac:dyDescent="0.35">
      <c r="AR229" s="373"/>
      <c r="AS229" s="373"/>
      <c r="AT229" s="373"/>
      <c r="AU229" s="373"/>
      <c r="AV229" s="373"/>
      <c r="AW229" s="373"/>
      <c r="AX229" s="373"/>
      <c r="AY229" s="373"/>
      <c r="AZ229" s="373"/>
      <c r="BA229" s="373"/>
      <c r="BB229" s="373"/>
      <c r="BC229" s="373"/>
      <c r="BD229" s="373"/>
      <c r="BE229" s="373"/>
      <c r="BF229" s="373"/>
    </row>
    <row r="230" spans="44:58" s="38" customFormat="1" x14ac:dyDescent="0.35">
      <c r="AR230" s="373"/>
      <c r="AS230" s="373"/>
      <c r="AT230" s="373"/>
      <c r="AU230" s="373"/>
      <c r="AV230" s="373"/>
      <c r="AW230" s="373"/>
      <c r="AX230" s="373"/>
      <c r="AY230" s="373"/>
      <c r="AZ230" s="373"/>
      <c r="BA230" s="373"/>
      <c r="BB230" s="373"/>
      <c r="BC230" s="373"/>
      <c r="BD230" s="373"/>
      <c r="BE230" s="373"/>
      <c r="BF230" s="373"/>
    </row>
    <row r="231" spans="44:58" s="38" customFormat="1" x14ac:dyDescent="0.35">
      <c r="AR231" s="373"/>
      <c r="AS231" s="373"/>
      <c r="AT231" s="373"/>
      <c r="AU231" s="373"/>
      <c r="AV231" s="373"/>
      <c r="AW231" s="373"/>
      <c r="AX231" s="373"/>
      <c r="AY231" s="373"/>
      <c r="AZ231" s="373"/>
      <c r="BA231" s="373"/>
      <c r="BB231" s="373"/>
      <c r="BC231" s="373"/>
      <c r="BD231" s="373"/>
      <c r="BE231" s="373"/>
      <c r="BF231" s="373"/>
    </row>
    <row r="232" spans="44:58" s="38" customFormat="1" x14ac:dyDescent="0.35">
      <c r="AR232" s="373"/>
      <c r="AS232" s="373"/>
      <c r="AT232" s="373"/>
      <c r="AU232" s="373"/>
      <c r="AV232" s="373"/>
      <c r="AW232" s="373"/>
      <c r="AX232" s="373"/>
      <c r="AY232" s="373"/>
      <c r="AZ232" s="373"/>
      <c r="BA232" s="373"/>
      <c r="BB232" s="373"/>
      <c r="BC232" s="373"/>
      <c r="BD232" s="373"/>
      <c r="BE232" s="373"/>
      <c r="BF232" s="373"/>
    </row>
    <row r="233" spans="44:58" s="38" customFormat="1" x14ac:dyDescent="0.35">
      <c r="AR233" s="373"/>
      <c r="AS233" s="373"/>
      <c r="AT233" s="373"/>
      <c r="AU233" s="373"/>
      <c r="AV233" s="373"/>
      <c r="AW233" s="373"/>
      <c r="AX233" s="373"/>
      <c r="AY233" s="373"/>
      <c r="AZ233" s="373"/>
      <c r="BA233" s="373"/>
      <c r="BB233" s="373"/>
      <c r="BC233" s="373"/>
      <c r="BD233" s="373"/>
      <c r="BE233" s="373"/>
      <c r="BF233" s="373"/>
    </row>
    <row r="234" spans="44:58" s="38" customFormat="1" x14ac:dyDescent="0.35">
      <c r="AR234" s="373"/>
      <c r="AS234" s="373"/>
      <c r="AT234" s="373"/>
      <c r="AU234" s="373"/>
      <c r="AV234" s="373"/>
      <c r="AW234" s="373"/>
      <c r="AX234" s="373"/>
      <c r="AY234" s="373"/>
      <c r="AZ234" s="373"/>
      <c r="BA234" s="373"/>
      <c r="BB234" s="373"/>
      <c r="BC234" s="373"/>
      <c r="BD234" s="373"/>
      <c r="BE234" s="373"/>
      <c r="BF234" s="373"/>
    </row>
    <row r="235" spans="44:58" s="38" customFormat="1" x14ac:dyDescent="0.35">
      <c r="AR235" s="373"/>
      <c r="AS235" s="373"/>
      <c r="AT235" s="373"/>
      <c r="AU235" s="373"/>
      <c r="AV235" s="373"/>
      <c r="AW235" s="373"/>
      <c r="AX235" s="373"/>
      <c r="AY235" s="373"/>
      <c r="AZ235" s="373"/>
      <c r="BA235" s="373"/>
      <c r="BB235" s="373"/>
      <c r="BC235" s="373"/>
      <c r="BD235" s="373"/>
      <c r="BE235" s="373"/>
      <c r="BF235" s="373"/>
    </row>
    <row r="236" spans="44:58" s="38" customFormat="1" x14ac:dyDescent="0.35">
      <c r="AR236" s="373"/>
      <c r="AS236" s="373"/>
      <c r="AT236" s="373"/>
      <c r="AU236" s="373"/>
      <c r="AV236" s="373"/>
      <c r="AW236" s="373"/>
      <c r="AX236" s="373"/>
      <c r="AY236" s="373"/>
      <c r="AZ236" s="373"/>
      <c r="BA236" s="373"/>
      <c r="BB236" s="373"/>
      <c r="BC236" s="373"/>
      <c r="BD236" s="373"/>
      <c r="BE236" s="373"/>
      <c r="BF236" s="373"/>
    </row>
    <row r="237" spans="44:58" s="38" customFormat="1" x14ac:dyDescent="0.35">
      <c r="AR237" s="373"/>
      <c r="AS237" s="373"/>
      <c r="AT237" s="373"/>
      <c r="AU237" s="373"/>
      <c r="AV237" s="373"/>
      <c r="AW237" s="373"/>
      <c r="AX237" s="373"/>
      <c r="AY237" s="373"/>
      <c r="AZ237" s="373"/>
      <c r="BA237" s="373"/>
      <c r="BB237" s="373"/>
      <c r="BC237" s="373"/>
      <c r="BD237" s="373"/>
      <c r="BE237" s="373"/>
      <c r="BF237" s="373"/>
    </row>
    <row r="238" spans="44:58" s="38" customFormat="1" x14ac:dyDescent="0.35">
      <c r="AR238" s="373"/>
      <c r="AS238" s="373"/>
      <c r="AT238" s="373"/>
      <c r="AU238" s="373"/>
      <c r="AV238" s="373"/>
      <c r="AW238" s="373"/>
      <c r="AX238" s="373"/>
      <c r="AY238" s="373"/>
      <c r="AZ238" s="373"/>
      <c r="BA238" s="373"/>
      <c r="BB238" s="373"/>
      <c r="BC238" s="373"/>
      <c r="BD238" s="373"/>
      <c r="BE238" s="373"/>
      <c r="BF238" s="373"/>
    </row>
    <row r="239" spans="44:58" s="38" customFormat="1" x14ac:dyDescent="0.35">
      <c r="AR239" s="373"/>
      <c r="AS239" s="373"/>
      <c r="AT239" s="373"/>
      <c r="AU239" s="373"/>
      <c r="AV239" s="373"/>
      <c r="AW239" s="373"/>
      <c r="AX239" s="373"/>
      <c r="AY239" s="373"/>
      <c r="AZ239" s="373"/>
      <c r="BA239" s="373"/>
      <c r="BB239" s="373"/>
      <c r="BC239" s="373"/>
      <c r="BD239" s="373"/>
      <c r="BE239" s="373"/>
      <c r="BF239" s="373"/>
    </row>
    <row r="240" spans="44:58" s="38" customFormat="1" x14ac:dyDescent="0.35">
      <c r="AR240" s="373"/>
      <c r="AS240" s="373"/>
      <c r="AT240" s="373"/>
      <c r="AU240" s="373"/>
      <c r="AV240" s="373"/>
      <c r="AW240" s="373"/>
      <c r="AX240" s="373"/>
      <c r="AY240" s="373"/>
      <c r="AZ240" s="373"/>
      <c r="BA240" s="373"/>
      <c r="BB240" s="373"/>
      <c r="BC240" s="373"/>
      <c r="BD240" s="373"/>
      <c r="BE240" s="373"/>
      <c r="BF240" s="373"/>
    </row>
    <row r="241" spans="44:58" s="38" customFormat="1" x14ac:dyDescent="0.35">
      <c r="AR241" s="373"/>
      <c r="AS241" s="373"/>
      <c r="AT241" s="373"/>
      <c r="AU241" s="373"/>
      <c r="AV241" s="373"/>
      <c r="AW241" s="373"/>
      <c r="AX241" s="373"/>
      <c r="AY241" s="373"/>
      <c r="AZ241" s="373"/>
      <c r="BA241" s="373"/>
      <c r="BB241" s="373"/>
      <c r="BC241" s="373"/>
      <c r="BD241" s="373"/>
      <c r="BE241" s="373"/>
      <c r="BF241" s="373"/>
    </row>
    <row r="242" spans="44:58" s="38" customFormat="1" x14ac:dyDescent="0.35">
      <c r="AR242" s="373"/>
      <c r="AS242" s="373"/>
      <c r="AT242" s="373"/>
      <c r="AU242" s="373"/>
      <c r="AV242" s="373"/>
      <c r="AW242" s="373"/>
      <c r="AX242" s="373"/>
      <c r="AY242" s="373"/>
      <c r="AZ242" s="373"/>
      <c r="BA242" s="373"/>
      <c r="BB242" s="373"/>
      <c r="BC242" s="373"/>
      <c r="BD242" s="373"/>
      <c r="BE242" s="373"/>
      <c r="BF242" s="373"/>
    </row>
    <row r="243" spans="44:58" s="38" customFormat="1" x14ac:dyDescent="0.35">
      <c r="AR243" s="373"/>
      <c r="AS243" s="373"/>
      <c r="AT243" s="373"/>
      <c r="AU243" s="373"/>
      <c r="AV243" s="373"/>
      <c r="AW243" s="373"/>
      <c r="AX243" s="373"/>
      <c r="AY243" s="373"/>
      <c r="AZ243" s="373"/>
      <c r="BA243" s="373"/>
      <c r="BB243" s="373"/>
      <c r="BC243" s="373"/>
      <c r="BD243" s="373"/>
      <c r="BE243" s="373"/>
      <c r="BF243" s="373"/>
    </row>
    <row r="244" spans="44:58" s="38" customFormat="1" x14ac:dyDescent="0.35">
      <c r="AR244" s="373"/>
      <c r="AS244" s="373"/>
      <c r="AT244" s="373"/>
      <c r="AU244" s="373"/>
      <c r="AV244" s="373"/>
      <c r="AW244" s="373"/>
      <c r="AX244" s="373"/>
      <c r="AY244" s="373"/>
      <c r="AZ244" s="373"/>
      <c r="BA244" s="373"/>
      <c r="BB244" s="373"/>
      <c r="BC244" s="373"/>
      <c r="BD244" s="373"/>
      <c r="BE244" s="373"/>
      <c r="BF244" s="373"/>
    </row>
    <row r="245" spans="44:58" s="38" customFormat="1" x14ac:dyDescent="0.35">
      <c r="AR245" s="373"/>
      <c r="AS245" s="373"/>
      <c r="AT245" s="373"/>
      <c r="AU245" s="373"/>
      <c r="AV245" s="373"/>
      <c r="AW245" s="373"/>
      <c r="AX245" s="373"/>
      <c r="AY245" s="373"/>
      <c r="AZ245" s="373"/>
      <c r="BA245" s="373"/>
      <c r="BB245" s="373"/>
      <c r="BC245" s="373"/>
      <c r="BD245" s="373"/>
      <c r="BE245" s="373"/>
      <c r="BF245" s="373"/>
    </row>
    <row r="246" spans="44:58" s="38" customFormat="1" x14ac:dyDescent="0.35">
      <c r="AR246" s="373"/>
      <c r="AS246" s="373"/>
      <c r="AT246" s="373"/>
      <c r="AU246" s="373"/>
      <c r="AV246" s="373"/>
      <c r="AW246" s="373"/>
      <c r="AX246" s="373"/>
      <c r="AY246" s="373"/>
      <c r="AZ246" s="373"/>
      <c r="BA246" s="373"/>
      <c r="BB246" s="373"/>
      <c r="BC246" s="373"/>
      <c r="BD246" s="373"/>
      <c r="BE246" s="373"/>
      <c r="BF246" s="373"/>
    </row>
    <row r="247" spans="44:58" s="38" customFormat="1" x14ac:dyDescent="0.35">
      <c r="AR247" s="373"/>
      <c r="AS247" s="373"/>
      <c r="AT247" s="373"/>
      <c r="AU247" s="373"/>
      <c r="AV247" s="373"/>
      <c r="AW247" s="373"/>
      <c r="AX247" s="373"/>
      <c r="AY247" s="373"/>
      <c r="AZ247" s="373"/>
      <c r="BA247" s="373"/>
      <c r="BB247" s="373"/>
      <c r="BC247" s="373"/>
      <c r="BD247" s="373"/>
      <c r="BE247" s="373"/>
      <c r="BF247" s="373"/>
    </row>
    <row r="248" spans="44:58" s="38" customFormat="1" x14ac:dyDescent="0.35">
      <c r="AR248" s="373"/>
      <c r="AS248" s="373"/>
      <c r="AT248" s="373"/>
      <c r="AU248" s="373"/>
      <c r="AV248" s="373"/>
      <c r="AW248" s="373"/>
      <c r="AX248" s="373"/>
      <c r="AY248" s="373"/>
      <c r="AZ248" s="373"/>
      <c r="BA248" s="373"/>
      <c r="BB248" s="373"/>
      <c r="BC248" s="373"/>
      <c r="BD248" s="373"/>
      <c r="BE248" s="373"/>
      <c r="BF248" s="373"/>
    </row>
    <row r="249" spans="44:58" s="38" customFormat="1" x14ac:dyDescent="0.35">
      <c r="AR249" s="373"/>
      <c r="AS249" s="373"/>
      <c r="AT249" s="373"/>
      <c r="AU249" s="373"/>
      <c r="AV249" s="373"/>
      <c r="AW249" s="373"/>
      <c r="AX249" s="373"/>
      <c r="AY249" s="373"/>
      <c r="AZ249" s="373"/>
      <c r="BA249" s="373"/>
      <c r="BB249" s="373"/>
      <c r="BC249" s="373"/>
      <c r="BD249" s="373"/>
      <c r="BE249" s="373"/>
      <c r="BF249" s="373"/>
    </row>
    <row r="250" spans="44:58" s="38" customFormat="1" x14ac:dyDescent="0.35">
      <c r="AR250" s="373"/>
      <c r="AS250" s="373"/>
      <c r="AT250" s="373"/>
      <c r="AU250" s="373"/>
      <c r="AV250" s="373"/>
      <c r="AW250" s="373"/>
      <c r="AX250" s="373"/>
      <c r="AY250" s="373"/>
      <c r="AZ250" s="373"/>
      <c r="BA250" s="373"/>
      <c r="BB250" s="373"/>
      <c r="BC250" s="373"/>
      <c r="BD250" s="373"/>
      <c r="BE250" s="373"/>
      <c r="BF250" s="373"/>
    </row>
    <row r="251" spans="44:58" s="38" customFormat="1" x14ac:dyDescent="0.35">
      <c r="AR251" s="373"/>
      <c r="AS251" s="373"/>
      <c r="AT251" s="373"/>
      <c r="AU251" s="373"/>
      <c r="AV251" s="373"/>
      <c r="AW251" s="373"/>
      <c r="AX251" s="373"/>
      <c r="AY251" s="373"/>
      <c r="AZ251" s="373"/>
      <c r="BA251" s="373"/>
      <c r="BB251" s="373"/>
      <c r="BC251" s="373"/>
      <c r="BD251" s="373"/>
      <c r="BE251" s="373"/>
      <c r="BF251" s="373"/>
    </row>
    <row r="252" spans="44:58" s="38" customFormat="1" x14ac:dyDescent="0.35">
      <c r="AR252" s="373"/>
      <c r="AS252" s="373"/>
      <c r="AT252" s="373"/>
      <c r="AU252" s="373"/>
      <c r="AV252" s="373"/>
      <c r="AW252" s="373"/>
      <c r="AX252" s="373"/>
      <c r="AY252" s="373"/>
      <c r="AZ252" s="373"/>
      <c r="BA252" s="373"/>
      <c r="BB252" s="373"/>
      <c r="BC252" s="373"/>
      <c r="BD252" s="373"/>
      <c r="BE252" s="373"/>
      <c r="BF252" s="373"/>
    </row>
    <row r="253" spans="44:58" s="38" customFormat="1" x14ac:dyDescent="0.35">
      <c r="AR253" s="373"/>
      <c r="AS253" s="373"/>
      <c r="AT253" s="373"/>
      <c r="AU253" s="373"/>
      <c r="AV253" s="373"/>
      <c r="AW253" s="373"/>
      <c r="AX253" s="373"/>
      <c r="AY253" s="373"/>
      <c r="AZ253" s="373"/>
      <c r="BA253" s="373"/>
      <c r="BB253" s="373"/>
      <c r="BC253" s="373"/>
      <c r="BD253" s="373"/>
      <c r="BE253" s="373"/>
      <c r="BF253" s="373"/>
    </row>
    <row r="254" spans="44:58" s="38" customFormat="1" x14ac:dyDescent="0.35">
      <c r="AR254" s="373"/>
      <c r="AS254" s="373"/>
      <c r="AT254" s="373"/>
      <c r="AU254" s="373"/>
      <c r="AV254" s="373"/>
      <c r="AW254" s="373"/>
      <c r="AX254" s="373"/>
      <c r="AY254" s="373"/>
      <c r="AZ254" s="373"/>
      <c r="BA254" s="373"/>
      <c r="BB254" s="373"/>
      <c r="BC254" s="373"/>
      <c r="BD254" s="373"/>
      <c r="BE254" s="373"/>
      <c r="BF254" s="373"/>
    </row>
    <row r="255" spans="44:58" s="38" customFormat="1" x14ac:dyDescent="0.35">
      <c r="AR255" s="373"/>
      <c r="AS255" s="373"/>
      <c r="AT255" s="373"/>
      <c r="AU255" s="373"/>
      <c r="AV255" s="373"/>
      <c r="AW255" s="373"/>
      <c r="AX255" s="373"/>
      <c r="AY255" s="373"/>
      <c r="AZ255" s="373"/>
      <c r="BA255" s="373"/>
      <c r="BB255" s="373"/>
      <c r="BC255" s="373"/>
      <c r="BD255" s="373"/>
      <c r="BE255" s="373"/>
      <c r="BF255" s="373"/>
    </row>
    <row r="256" spans="44:58" s="38" customFormat="1" x14ac:dyDescent="0.35">
      <c r="AR256" s="373"/>
      <c r="AS256" s="373"/>
      <c r="AT256" s="373"/>
      <c r="AU256" s="373"/>
      <c r="AV256" s="373"/>
      <c r="AW256" s="373"/>
      <c r="AX256" s="373"/>
      <c r="AY256" s="373"/>
      <c r="AZ256" s="373"/>
      <c r="BA256" s="373"/>
      <c r="BB256" s="373"/>
      <c r="BC256" s="373"/>
      <c r="BD256" s="373"/>
      <c r="BE256" s="373"/>
      <c r="BF256" s="373"/>
    </row>
    <row r="257" spans="44:58" s="38" customFormat="1" x14ac:dyDescent="0.35">
      <c r="AR257" s="373"/>
      <c r="AS257" s="373"/>
      <c r="AT257" s="373"/>
      <c r="AU257" s="373"/>
      <c r="AV257" s="373"/>
      <c r="AW257" s="373"/>
      <c r="AX257" s="373"/>
      <c r="AY257" s="373"/>
      <c r="AZ257" s="373"/>
      <c r="BA257" s="373"/>
      <c r="BB257" s="373"/>
      <c r="BC257" s="373"/>
      <c r="BD257" s="373"/>
      <c r="BE257" s="373"/>
      <c r="BF257" s="373"/>
    </row>
    <row r="258" spans="44:58" s="38" customFormat="1" x14ac:dyDescent="0.35">
      <c r="AR258" s="373"/>
      <c r="AS258" s="373"/>
      <c r="AT258" s="373"/>
      <c r="AU258" s="373"/>
      <c r="AV258" s="373"/>
      <c r="AW258" s="373"/>
      <c r="AX258" s="373"/>
      <c r="AY258" s="373"/>
      <c r="AZ258" s="373"/>
      <c r="BA258" s="373"/>
      <c r="BB258" s="373"/>
      <c r="BC258" s="373"/>
      <c r="BD258" s="373"/>
      <c r="BE258" s="373"/>
      <c r="BF258" s="373"/>
    </row>
    <row r="259" spans="44:58" s="38" customFormat="1" x14ac:dyDescent="0.35">
      <c r="AR259" s="373"/>
      <c r="AS259" s="373"/>
      <c r="AT259" s="373"/>
      <c r="AU259" s="373"/>
      <c r="AV259" s="373"/>
      <c r="AW259" s="373"/>
      <c r="AX259" s="373"/>
      <c r="AY259" s="373"/>
      <c r="AZ259" s="373"/>
      <c r="BA259" s="373"/>
      <c r="BB259" s="373"/>
      <c r="BC259" s="373"/>
      <c r="BD259" s="373"/>
      <c r="BE259" s="373"/>
      <c r="BF259" s="373"/>
    </row>
    <row r="260" spans="44:58" s="38" customFormat="1" x14ac:dyDescent="0.35">
      <c r="AR260" s="373"/>
      <c r="AS260" s="373"/>
      <c r="AT260" s="373"/>
      <c r="AU260" s="373"/>
      <c r="AV260" s="373"/>
      <c r="AW260" s="373"/>
      <c r="AX260" s="373"/>
      <c r="AY260" s="373"/>
      <c r="AZ260" s="373"/>
      <c r="BA260" s="373"/>
      <c r="BB260" s="373"/>
      <c r="BC260" s="373"/>
      <c r="BD260" s="373"/>
      <c r="BE260" s="373"/>
      <c r="BF260" s="373"/>
    </row>
    <row r="261" spans="44:58" s="38" customFormat="1" x14ac:dyDescent="0.35">
      <c r="AR261" s="373"/>
      <c r="AS261" s="373"/>
      <c r="AT261" s="373"/>
      <c r="AU261" s="373"/>
      <c r="AV261" s="373"/>
      <c r="AW261" s="373"/>
      <c r="AX261" s="373"/>
      <c r="AY261" s="373"/>
      <c r="AZ261" s="373"/>
      <c r="BA261" s="373"/>
      <c r="BB261" s="373"/>
      <c r="BC261" s="373"/>
      <c r="BD261" s="373"/>
      <c r="BE261" s="373"/>
      <c r="BF261" s="373"/>
    </row>
    <row r="262" spans="44:58" s="38" customFormat="1" x14ac:dyDescent="0.35">
      <c r="AR262" s="373"/>
      <c r="AS262" s="373"/>
      <c r="AT262" s="373"/>
      <c r="AU262" s="373"/>
      <c r="AV262" s="373"/>
      <c r="AW262" s="373"/>
      <c r="AX262" s="373"/>
      <c r="AY262" s="373"/>
      <c r="AZ262" s="373"/>
      <c r="BA262" s="373"/>
      <c r="BB262" s="373"/>
      <c r="BC262" s="373"/>
      <c r="BD262" s="373"/>
      <c r="BE262" s="373"/>
      <c r="BF262" s="373"/>
    </row>
    <row r="263" spans="44:58" s="38" customFormat="1" x14ac:dyDescent="0.35">
      <c r="AR263" s="373"/>
      <c r="AS263" s="373"/>
      <c r="AT263" s="373"/>
      <c r="AU263" s="373"/>
      <c r="AV263" s="373"/>
      <c r="AW263" s="373"/>
      <c r="AX263" s="373"/>
      <c r="AY263" s="373"/>
      <c r="AZ263" s="373"/>
      <c r="BA263" s="373"/>
      <c r="BB263" s="373"/>
      <c r="BC263" s="373"/>
      <c r="BD263" s="373"/>
      <c r="BE263" s="373"/>
      <c r="BF263" s="373"/>
    </row>
    <row r="264" spans="44:58" s="38" customFormat="1" x14ac:dyDescent="0.35">
      <c r="AR264" s="373"/>
      <c r="AS264" s="373"/>
      <c r="AT264" s="373"/>
      <c r="AU264" s="373"/>
      <c r="AV264" s="373"/>
      <c r="AW264" s="373"/>
      <c r="AX264" s="373"/>
      <c r="AY264" s="373"/>
      <c r="AZ264" s="373"/>
      <c r="BA264" s="373"/>
      <c r="BB264" s="373"/>
      <c r="BC264" s="373"/>
      <c r="BD264" s="373"/>
      <c r="BE264" s="373"/>
      <c r="BF264" s="373"/>
    </row>
    <row r="265" spans="44:58" s="38" customFormat="1" x14ac:dyDescent="0.35">
      <c r="AR265" s="373"/>
      <c r="AS265" s="373"/>
      <c r="AT265" s="373"/>
      <c r="AU265" s="373"/>
      <c r="AV265" s="373"/>
      <c r="AW265" s="373"/>
      <c r="AX265" s="373"/>
      <c r="AY265" s="373"/>
      <c r="AZ265" s="373"/>
      <c r="BA265" s="373"/>
      <c r="BB265" s="373"/>
      <c r="BC265" s="373"/>
      <c r="BD265" s="373"/>
      <c r="BE265" s="373"/>
      <c r="BF265" s="373"/>
    </row>
    <row r="266" spans="44:58" s="38" customFormat="1" x14ac:dyDescent="0.35">
      <c r="AR266" s="373"/>
      <c r="AS266" s="373"/>
      <c r="AT266" s="373"/>
      <c r="AU266" s="373"/>
      <c r="AV266" s="373"/>
      <c r="AW266" s="373"/>
      <c r="AX266" s="373"/>
      <c r="AY266" s="373"/>
      <c r="AZ266" s="373"/>
      <c r="BA266" s="373"/>
      <c r="BB266" s="373"/>
      <c r="BC266" s="373"/>
      <c r="BD266" s="373"/>
      <c r="BE266" s="373"/>
      <c r="BF266" s="373"/>
    </row>
    <row r="267" spans="44:58" s="38" customFormat="1" x14ac:dyDescent="0.35">
      <c r="AR267" s="373"/>
      <c r="AS267" s="373"/>
      <c r="AT267" s="373"/>
      <c r="AU267" s="373"/>
      <c r="AV267" s="373"/>
      <c r="AW267" s="373"/>
      <c r="AX267" s="373"/>
      <c r="AY267" s="373"/>
      <c r="AZ267" s="373"/>
      <c r="BA267" s="373"/>
      <c r="BB267" s="373"/>
      <c r="BC267" s="373"/>
      <c r="BD267" s="373"/>
      <c r="BE267" s="373"/>
      <c r="BF267" s="373"/>
    </row>
    <row r="268" spans="44:58" s="38" customFormat="1" x14ac:dyDescent="0.35">
      <c r="AR268" s="373"/>
      <c r="AS268" s="373"/>
      <c r="AT268" s="373"/>
      <c r="AU268" s="373"/>
      <c r="AV268" s="373"/>
      <c r="AW268" s="373"/>
      <c r="AX268" s="373"/>
      <c r="AY268" s="373"/>
      <c r="AZ268" s="373"/>
      <c r="BA268" s="373"/>
      <c r="BB268" s="373"/>
      <c r="BC268" s="373"/>
      <c r="BD268" s="373"/>
      <c r="BE268" s="373"/>
      <c r="BF268" s="373"/>
    </row>
    <row r="269" spans="44:58" s="38" customFormat="1" x14ac:dyDescent="0.35">
      <c r="AR269" s="373"/>
      <c r="AS269" s="373"/>
      <c r="AT269" s="373"/>
      <c r="AU269" s="373"/>
      <c r="AV269" s="373"/>
      <c r="AW269" s="373"/>
      <c r="AX269" s="373"/>
      <c r="AY269" s="373"/>
      <c r="AZ269" s="373"/>
      <c r="BA269" s="373"/>
      <c r="BB269" s="373"/>
      <c r="BC269" s="373"/>
      <c r="BD269" s="373"/>
      <c r="BE269" s="373"/>
      <c r="BF269" s="373"/>
    </row>
    <row r="270" spans="44:58" s="38" customFormat="1" x14ac:dyDescent="0.35">
      <c r="AR270" s="373"/>
      <c r="AS270" s="373"/>
      <c r="AT270" s="373"/>
      <c r="AU270" s="373"/>
      <c r="AV270" s="373"/>
      <c r="AW270" s="373"/>
      <c r="AX270" s="373"/>
      <c r="AY270" s="373"/>
      <c r="AZ270" s="373"/>
      <c r="BA270" s="373"/>
      <c r="BB270" s="373"/>
      <c r="BC270" s="373"/>
      <c r="BD270" s="373"/>
      <c r="BE270" s="373"/>
      <c r="BF270" s="373"/>
    </row>
    <row r="271" spans="44:58" s="38" customFormat="1" x14ac:dyDescent="0.35">
      <c r="AR271" s="373"/>
      <c r="AS271" s="373"/>
      <c r="AT271" s="373"/>
      <c r="AU271" s="373"/>
      <c r="AV271" s="373"/>
      <c r="AW271" s="373"/>
      <c r="AX271" s="373"/>
      <c r="AY271" s="373"/>
      <c r="AZ271" s="373"/>
      <c r="BA271" s="373"/>
      <c r="BB271" s="373"/>
      <c r="BC271" s="373"/>
      <c r="BD271" s="373"/>
      <c r="BE271" s="373"/>
      <c r="BF271" s="373"/>
    </row>
    <row r="272" spans="44:58" s="38" customFormat="1" x14ac:dyDescent="0.35">
      <c r="AR272" s="373"/>
      <c r="AS272" s="373"/>
      <c r="AT272" s="373"/>
      <c r="AU272" s="373"/>
      <c r="AV272" s="373"/>
      <c r="AW272" s="373"/>
      <c r="AX272" s="373"/>
      <c r="AY272" s="373"/>
      <c r="AZ272" s="373"/>
      <c r="BA272" s="373"/>
      <c r="BB272" s="373"/>
      <c r="BC272" s="373"/>
      <c r="BD272" s="373"/>
      <c r="BE272" s="373"/>
      <c r="BF272" s="373"/>
    </row>
    <row r="273" spans="44:58" s="38" customFormat="1" x14ac:dyDescent="0.35">
      <c r="AR273" s="373"/>
      <c r="AS273" s="373"/>
      <c r="AT273" s="373"/>
      <c r="AU273" s="373"/>
      <c r="AV273" s="373"/>
      <c r="AW273" s="373"/>
      <c r="AX273" s="373"/>
      <c r="AY273" s="373"/>
      <c r="AZ273" s="373"/>
      <c r="BA273" s="373"/>
      <c r="BB273" s="373"/>
      <c r="BC273" s="373"/>
      <c r="BD273" s="373"/>
      <c r="BE273" s="373"/>
      <c r="BF273" s="373"/>
    </row>
    <row r="274" spans="44:58" s="38" customFormat="1" x14ac:dyDescent="0.35">
      <c r="AR274" s="373"/>
      <c r="AS274" s="373"/>
      <c r="AT274" s="373"/>
      <c r="AU274" s="373"/>
      <c r="AV274" s="373"/>
      <c r="AW274" s="373"/>
      <c r="AX274" s="373"/>
      <c r="AY274" s="373"/>
      <c r="AZ274" s="373"/>
      <c r="BA274" s="373"/>
      <c r="BB274" s="373"/>
      <c r="BC274" s="373"/>
      <c r="BD274" s="373"/>
      <c r="BE274" s="373"/>
      <c r="BF274" s="373"/>
    </row>
    <row r="275" spans="44:58" s="38" customFormat="1" x14ac:dyDescent="0.35">
      <c r="AR275" s="373"/>
      <c r="AS275" s="373"/>
      <c r="AT275" s="373"/>
      <c r="AU275" s="373"/>
      <c r="AV275" s="373"/>
      <c r="AW275" s="373"/>
      <c r="AX275" s="373"/>
      <c r="AY275" s="373"/>
      <c r="AZ275" s="373"/>
      <c r="BA275" s="373"/>
      <c r="BB275" s="373"/>
      <c r="BC275" s="373"/>
      <c r="BD275" s="373"/>
      <c r="BE275" s="373"/>
      <c r="BF275" s="373"/>
    </row>
    <row r="276" spans="44:58" s="38" customFormat="1" x14ac:dyDescent="0.35">
      <c r="AR276" s="373"/>
      <c r="AS276" s="373"/>
      <c r="AT276" s="373"/>
      <c r="AU276" s="373"/>
      <c r="AV276" s="373"/>
      <c r="AW276" s="373"/>
      <c r="AX276" s="373"/>
      <c r="AY276" s="373"/>
      <c r="AZ276" s="373"/>
      <c r="BA276" s="373"/>
      <c r="BB276" s="373"/>
      <c r="BC276" s="373"/>
      <c r="BD276" s="373"/>
      <c r="BE276" s="373"/>
      <c r="BF276" s="373"/>
    </row>
    <row r="277" spans="44:58" s="38" customFormat="1" x14ac:dyDescent="0.35">
      <c r="AR277" s="373"/>
      <c r="AS277" s="373"/>
      <c r="AT277" s="373"/>
      <c r="AU277" s="373"/>
      <c r="AV277" s="373"/>
      <c r="AW277" s="373"/>
      <c r="AX277" s="373"/>
      <c r="AY277" s="373"/>
      <c r="AZ277" s="373"/>
      <c r="BA277" s="373"/>
      <c r="BB277" s="373"/>
      <c r="BC277" s="373"/>
      <c r="BD277" s="373"/>
      <c r="BE277" s="373"/>
      <c r="BF277" s="373"/>
    </row>
    <row r="278" spans="44:58" s="38" customFormat="1" x14ac:dyDescent="0.35">
      <c r="AR278" s="373"/>
      <c r="AS278" s="373"/>
      <c r="AT278" s="373"/>
      <c r="AU278" s="373"/>
      <c r="AV278" s="373"/>
      <c r="AW278" s="373"/>
      <c r="AX278" s="373"/>
      <c r="AY278" s="373"/>
      <c r="AZ278" s="373"/>
      <c r="BA278" s="373"/>
      <c r="BB278" s="373"/>
      <c r="BC278" s="373"/>
      <c r="BD278" s="373"/>
      <c r="BE278" s="373"/>
      <c r="BF278" s="373"/>
    </row>
    <row r="279" spans="44:58" s="38" customFormat="1" x14ac:dyDescent="0.35">
      <c r="AR279" s="373"/>
      <c r="AS279" s="373"/>
      <c r="AT279" s="373"/>
      <c r="AU279" s="373"/>
      <c r="AV279" s="373"/>
      <c r="AW279" s="373"/>
      <c r="AX279" s="373"/>
      <c r="AY279" s="373"/>
      <c r="AZ279" s="373"/>
      <c r="BA279" s="373"/>
      <c r="BB279" s="373"/>
      <c r="BC279" s="373"/>
      <c r="BD279" s="373"/>
      <c r="BE279" s="373"/>
      <c r="BF279" s="373"/>
    </row>
    <row r="280" spans="44:58" s="38" customFormat="1" x14ac:dyDescent="0.35">
      <c r="AR280" s="373"/>
      <c r="AS280" s="373"/>
      <c r="AT280" s="373"/>
      <c r="AU280" s="373"/>
      <c r="AV280" s="373"/>
      <c r="AW280" s="373"/>
      <c r="AX280" s="373"/>
      <c r="AY280" s="373"/>
      <c r="AZ280" s="373"/>
      <c r="BA280" s="373"/>
      <c r="BB280" s="373"/>
      <c r="BC280" s="373"/>
      <c r="BD280" s="373"/>
      <c r="BE280" s="373"/>
      <c r="BF280" s="373"/>
    </row>
    <row r="281" spans="44:58" s="38" customFormat="1" x14ac:dyDescent="0.35">
      <c r="AR281" s="373"/>
      <c r="AS281" s="373"/>
      <c r="AT281" s="373"/>
      <c r="AU281" s="373"/>
      <c r="AV281" s="373"/>
      <c r="AW281" s="373"/>
      <c r="AX281" s="373"/>
      <c r="AY281" s="373"/>
      <c r="AZ281" s="373"/>
      <c r="BA281" s="373"/>
      <c r="BB281" s="373"/>
      <c r="BC281" s="373"/>
      <c r="BD281" s="373"/>
      <c r="BE281" s="373"/>
      <c r="BF281" s="373"/>
    </row>
    <row r="282" spans="44:58" s="38" customFormat="1" x14ac:dyDescent="0.35">
      <c r="AR282" s="373"/>
      <c r="AS282" s="373"/>
      <c r="AT282" s="373"/>
      <c r="AU282" s="373"/>
      <c r="AV282" s="373"/>
      <c r="AW282" s="373"/>
      <c r="AX282" s="373"/>
      <c r="AY282" s="373"/>
      <c r="AZ282" s="373"/>
      <c r="BA282" s="373"/>
      <c r="BB282" s="373"/>
      <c r="BC282" s="373"/>
      <c r="BD282" s="373"/>
      <c r="BE282" s="373"/>
      <c r="BF282" s="373"/>
    </row>
    <row r="283" spans="44:58" s="38" customFormat="1" x14ac:dyDescent="0.35">
      <c r="AR283" s="373"/>
      <c r="AS283" s="373"/>
      <c r="AT283" s="373"/>
      <c r="AU283" s="373"/>
      <c r="AV283" s="373"/>
      <c r="AW283" s="373"/>
      <c r="AX283" s="373"/>
      <c r="AY283" s="373"/>
      <c r="AZ283" s="373"/>
      <c r="BA283" s="373"/>
      <c r="BB283" s="373"/>
      <c r="BC283" s="373"/>
      <c r="BD283" s="373"/>
      <c r="BE283" s="373"/>
      <c r="BF283" s="373"/>
    </row>
    <row r="284" spans="44:58" s="38" customFormat="1" x14ac:dyDescent="0.35">
      <c r="AR284" s="373"/>
      <c r="AS284" s="373"/>
      <c r="AT284" s="373"/>
      <c r="AU284" s="373"/>
      <c r="AV284" s="373"/>
      <c r="AW284" s="373"/>
      <c r="AX284" s="373"/>
      <c r="AY284" s="373"/>
      <c r="AZ284" s="373"/>
      <c r="BA284" s="373"/>
      <c r="BB284" s="373"/>
      <c r="BC284" s="373"/>
      <c r="BD284" s="373"/>
      <c r="BE284" s="373"/>
      <c r="BF284" s="373"/>
    </row>
    <row r="285" spans="44:58" s="38" customFormat="1" x14ac:dyDescent="0.35">
      <c r="AR285" s="373"/>
      <c r="AS285" s="373"/>
      <c r="AT285" s="373"/>
      <c r="AU285" s="373"/>
      <c r="AV285" s="373"/>
      <c r="AW285" s="373"/>
      <c r="AX285" s="373"/>
      <c r="AY285" s="373"/>
      <c r="AZ285" s="373"/>
      <c r="BA285" s="373"/>
      <c r="BB285" s="373"/>
      <c r="BC285" s="373"/>
      <c r="BD285" s="373"/>
      <c r="BE285" s="373"/>
      <c r="BF285" s="373"/>
    </row>
    <row r="286" spans="44:58" s="38" customFormat="1" x14ac:dyDescent="0.35">
      <c r="AR286" s="373"/>
      <c r="AS286" s="373"/>
      <c r="AT286" s="373"/>
      <c r="AU286" s="373"/>
      <c r="AV286" s="373"/>
      <c r="AW286" s="373"/>
      <c r="AX286" s="373"/>
      <c r="AY286" s="373"/>
      <c r="AZ286" s="373"/>
      <c r="BA286" s="373"/>
      <c r="BB286" s="373"/>
      <c r="BC286" s="373"/>
      <c r="BD286" s="373"/>
      <c r="BE286" s="373"/>
      <c r="BF286" s="373"/>
    </row>
    <row r="287" spans="44:58" s="38" customFormat="1" x14ac:dyDescent="0.35">
      <c r="AR287" s="373"/>
      <c r="AS287" s="373"/>
      <c r="AT287" s="373"/>
      <c r="AU287" s="373"/>
      <c r="AV287" s="373"/>
      <c r="AW287" s="373"/>
      <c r="AX287" s="373"/>
      <c r="AY287" s="373"/>
      <c r="AZ287" s="373"/>
      <c r="BA287" s="373"/>
      <c r="BB287" s="373"/>
      <c r="BC287" s="373"/>
      <c r="BD287" s="373"/>
      <c r="BE287" s="373"/>
      <c r="BF287" s="373"/>
    </row>
    <row r="288" spans="44:58" s="38" customFormat="1" x14ac:dyDescent="0.35">
      <c r="AR288" s="373"/>
      <c r="AS288" s="373"/>
      <c r="AT288" s="373"/>
      <c r="AU288" s="373"/>
      <c r="AV288" s="373"/>
      <c r="AW288" s="373"/>
      <c r="AX288" s="373"/>
      <c r="AY288" s="373"/>
      <c r="AZ288" s="373"/>
      <c r="BA288" s="373"/>
      <c r="BB288" s="373"/>
      <c r="BC288" s="373"/>
      <c r="BD288" s="373"/>
      <c r="BE288" s="373"/>
      <c r="BF288" s="373"/>
    </row>
    <row r="289" spans="44:58" s="38" customFormat="1" x14ac:dyDescent="0.35">
      <c r="AR289" s="373"/>
      <c r="AS289" s="373"/>
      <c r="AT289" s="373"/>
      <c r="AU289" s="373"/>
      <c r="AV289" s="373"/>
      <c r="AW289" s="373"/>
      <c r="AX289" s="373"/>
      <c r="AY289" s="373"/>
      <c r="AZ289" s="373"/>
      <c r="BA289" s="373"/>
      <c r="BB289" s="373"/>
      <c r="BC289" s="373"/>
      <c r="BD289" s="373"/>
      <c r="BE289" s="373"/>
      <c r="BF289" s="373"/>
    </row>
    <row r="290" spans="44:58" s="38" customFormat="1" x14ac:dyDescent="0.35">
      <c r="AR290" s="373"/>
      <c r="AS290" s="373"/>
      <c r="AT290" s="373"/>
      <c r="AU290" s="373"/>
      <c r="AV290" s="373"/>
      <c r="AW290" s="373"/>
      <c r="AX290" s="373"/>
      <c r="AY290" s="373"/>
      <c r="AZ290" s="373"/>
      <c r="BA290" s="373"/>
      <c r="BB290" s="373"/>
      <c r="BC290" s="373"/>
      <c r="BD290" s="373"/>
      <c r="BE290" s="373"/>
      <c r="BF290" s="373"/>
    </row>
    <row r="291" spans="44:58" s="38" customFormat="1" x14ac:dyDescent="0.35">
      <c r="AR291" s="373"/>
      <c r="AS291" s="373"/>
      <c r="AT291" s="373"/>
      <c r="AU291" s="373"/>
      <c r="AV291" s="373"/>
      <c r="AW291" s="373"/>
      <c r="AX291" s="373"/>
      <c r="AY291" s="373"/>
      <c r="AZ291" s="373"/>
      <c r="BA291" s="373"/>
      <c r="BB291" s="373"/>
      <c r="BC291" s="373"/>
      <c r="BD291" s="373"/>
      <c r="BE291" s="373"/>
      <c r="BF291" s="373"/>
    </row>
    <row r="292" spans="44:58" s="38" customFormat="1" x14ac:dyDescent="0.35">
      <c r="AR292" s="373"/>
      <c r="AS292" s="373"/>
      <c r="AT292" s="373"/>
      <c r="AU292" s="373"/>
      <c r="AV292" s="373"/>
      <c r="AW292" s="373"/>
      <c r="AX292" s="373"/>
      <c r="AY292" s="373"/>
      <c r="AZ292" s="373"/>
      <c r="BA292" s="373"/>
      <c r="BB292" s="373"/>
      <c r="BC292" s="373"/>
      <c r="BD292" s="373"/>
      <c r="BE292" s="373"/>
      <c r="BF292" s="373"/>
    </row>
    <row r="293" spans="44:58" s="38" customFormat="1" x14ac:dyDescent="0.35">
      <c r="AR293" s="373"/>
      <c r="AS293" s="373"/>
      <c r="AT293" s="373"/>
      <c r="AU293" s="373"/>
      <c r="AV293" s="373"/>
      <c r="AW293" s="373"/>
      <c r="AX293" s="373"/>
      <c r="AY293" s="373"/>
      <c r="AZ293" s="373"/>
      <c r="BA293" s="373"/>
      <c r="BB293" s="373"/>
      <c r="BC293" s="373"/>
      <c r="BD293" s="373"/>
      <c r="BE293" s="373"/>
      <c r="BF293" s="373"/>
    </row>
    <row r="294" spans="44:58" s="38" customFormat="1" x14ac:dyDescent="0.35">
      <c r="AR294" s="373"/>
      <c r="AS294" s="373"/>
      <c r="AT294" s="373"/>
      <c r="AU294" s="373"/>
      <c r="AV294" s="373"/>
      <c r="AW294" s="373"/>
      <c r="AX294" s="373"/>
      <c r="AY294" s="373"/>
      <c r="AZ294" s="373"/>
      <c r="BA294" s="373"/>
      <c r="BB294" s="373"/>
      <c r="BC294" s="373"/>
      <c r="BD294" s="373"/>
      <c r="BE294" s="373"/>
      <c r="BF294" s="373"/>
    </row>
    <row r="295" spans="44:58" s="38" customFormat="1" x14ac:dyDescent="0.35">
      <c r="AR295" s="373"/>
      <c r="AS295" s="373"/>
      <c r="AT295" s="373"/>
      <c r="AU295" s="373"/>
      <c r="AV295" s="373"/>
      <c r="AW295" s="373"/>
      <c r="AX295" s="373"/>
      <c r="AY295" s="373"/>
      <c r="AZ295" s="373"/>
      <c r="BA295" s="373"/>
      <c r="BB295" s="373"/>
      <c r="BC295" s="373"/>
      <c r="BD295" s="373"/>
      <c r="BE295" s="373"/>
      <c r="BF295" s="373"/>
    </row>
    <row r="296" spans="44:58" s="38" customFormat="1" x14ac:dyDescent="0.35">
      <c r="AR296" s="373"/>
      <c r="AS296" s="373"/>
      <c r="AT296" s="373"/>
      <c r="AU296" s="373"/>
      <c r="AV296" s="373"/>
      <c r="AW296" s="373"/>
      <c r="AX296" s="373"/>
      <c r="AY296" s="373"/>
      <c r="AZ296" s="373"/>
      <c r="BA296" s="373"/>
      <c r="BB296" s="373"/>
      <c r="BC296" s="373"/>
      <c r="BD296" s="373"/>
      <c r="BE296" s="373"/>
      <c r="BF296" s="373"/>
    </row>
    <row r="297" spans="44:58" s="38" customFormat="1" x14ac:dyDescent="0.35">
      <c r="AR297" s="373"/>
      <c r="AS297" s="373"/>
      <c r="AT297" s="373"/>
      <c r="AU297" s="373"/>
      <c r="AV297" s="373"/>
      <c r="AW297" s="373"/>
      <c r="AX297" s="373"/>
      <c r="AY297" s="373"/>
      <c r="AZ297" s="373"/>
      <c r="BA297" s="373"/>
      <c r="BB297" s="373"/>
      <c r="BC297" s="373"/>
      <c r="BD297" s="373"/>
      <c r="BE297" s="373"/>
      <c r="BF297" s="373"/>
    </row>
    <row r="298" spans="44:58" s="38" customFormat="1" x14ac:dyDescent="0.35">
      <c r="AR298" s="373"/>
      <c r="AS298" s="373"/>
      <c r="AT298" s="373"/>
      <c r="AU298" s="373"/>
      <c r="AV298" s="373"/>
      <c r="AW298" s="373"/>
      <c r="AX298" s="373"/>
      <c r="AY298" s="373"/>
      <c r="AZ298" s="373"/>
      <c r="BA298" s="373"/>
      <c r="BB298" s="373"/>
      <c r="BC298" s="373"/>
      <c r="BD298" s="373"/>
      <c r="BE298" s="373"/>
      <c r="BF298" s="373"/>
    </row>
    <row r="299" spans="44:58" s="38" customFormat="1" x14ac:dyDescent="0.35">
      <c r="AR299" s="373"/>
      <c r="AS299" s="373"/>
      <c r="AT299" s="373"/>
      <c r="AU299" s="373"/>
      <c r="AV299" s="373"/>
      <c r="AW299" s="373"/>
      <c r="AX299" s="373"/>
      <c r="AY299" s="373"/>
      <c r="AZ299" s="373"/>
      <c r="BA299" s="373"/>
      <c r="BB299" s="373"/>
      <c r="BC299" s="373"/>
      <c r="BD299" s="373"/>
      <c r="BE299" s="373"/>
      <c r="BF299" s="373"/>
    </row>
    <row r="300" spans="44:58" s="38" customFormat="1" x14ac:dyDescent="0.35">
      <c r="AR300" s="373"/>
      <c r="AS300" s="373"/>
      <c r="AT300" s="373"/>
      <c r="AU300" s="373"/>
      <c r="AV300" s="373"/>
      <c r="AW300" s="373"/>
      <c r="AX300" s="373"/>
      <c r="AY300" s="373"/>
      <c r="AZ300" s="373"/>
      <c r="BA300" s="373"/>
      <c r="BB300" s="373"/>
      <c r="BC300" s="373"/>
      <c r="BD300" s="373"/>
      <c r="BE300" s="373"/>
      <c r="BF300" s="373"/>
    </row>
    <row r="301" spans="44:58" s="38" customFormat="1" x14ac:dyDescent="0.35">
      <c r="AR301" s="373"/>
      <c r="AS301" s="373"/>
      <c r="AT301" s="373"/>
      <c r="AU301" s="373"/>
      <c r="AV301" s="373"/>
      <c r="AW301" s="373"/>
      <c r="AX301" s="373"/>
      <c r="AY301" s="373"/>
      <c r="AZ301" s="373"/>
      <c r="BA301" s="373"/>
      <c r="BB301" s="373"/>
      <c r="BC301" s="373"/>
      <c r="BD301" s="373"/>
      <c r="BE301" s="373"/>
      <c r="BF301" s="373"/>
    </row>
    <row r="302" spans="44:58" s="38" customFormat="1" x14ac:dyDescent="0.35">
      <c r="AR302" s="373"/>
      <c r="AS302" s="373"/>
      <c r="AT302" s="373"/>
      <c r="AU302" s="373"/>
      <c r="AV302" s="373"/>
      <c r="AW302" s="373"/>
      <c r="AX302" s="373"/>
      <c r="AY302" s="373"/>
      <c r="AZ302" s="373"/>
      <c r="BA302" s="373"/>
      <c r="BB302" s="373"/>
      <c r="BC302" s="373"/>
      <c r="BD302" s="373"/>
      <c r="BE302" s="373"/>
      <c r="BF302" s="373"/>
    </row>
    <row r="303" spans="44:58" s="38" customFormat="1" x14ac:dyDescent="0.35">
      <c r="AR303" s="373"/>
      <c r="AS303" s="373"/>
      <c r="AT303" s="373"/>
      <c r="AU303" s="373"/>
      <c r="AV303" s="373"/>
      <c r="AW303" s="373"/>
      <c r="AX303" s="373"/>
      <c r="AY303" s="373"/>
      <c r="AZ303" s="373"/>
      <c r="BA303" s="373"/>
      <c r="BB303" s="373"/>
      <c r="BC303" s="373"/>
      <c r="BD303" s="373"/>
      <c r="BE303" s="373"/>
      <c r="BF303" s="373"/>
    </row>
    <row r="304" spans="44:58" s="38" customFormat="1" x14ac:dyDescent="0.35">
      <c r="AR304" s="373"/>
      <c r="AS304" s="373"/>
      <c r="AT304" s="373"/>
      <c r="AU304" s="373"/>
      <c r="AV304" s="373"/>
      <c r="AW304" s="373"/>
      <c r="AX304" s="373"/>
      <c r="AY304" s="373"/>
      <c r="AZ304" s="373"/>
      <c r="BA304" s="373"/>
      <c r="BB304" s="373"/>
      <c r="BC304" s="373"/>
      <c r="BD304" s="373"/>
      <c r="BE304" s="373"/>
      <c r="BF304" s="373"/>
    </row>
    <row r="305" spans="44:58" s="38" customFormat="1" x14ac:dyDescent="0.35">
      <c r="AR305" s="373"/>
      <c r="AS305" s="373"/>
      <c r="AT305" s="373"/>
      <c r="AU305" s="373"/>
      <c r="AV305" s="373"/>
      <c r="AW305" s="373"/>
      <c r="AX305" s="373"/>
      <c r="AY305" s="373"/>
      <c r="AZ305" s="373"/>
      <c r="BA305" s="373"/>
      <c r="BB305" s="373"/>
      <c r="BC305" s="373"/>
      <c r="BD305" s="373"/>
      <c r="BE305" s="373"/>
      <c r="BF305" s="373"/>
    </row>
    <row r="306" spans="44:58" s="38" customFormat="1" x14ac:dyDescent="0.35">
      <c r="AR306" s="373"/>
      <c r="AS306" s="373"/>
      <c r="AT306" s="373"/>
      <c r="AU306" s="373"/>
      <c r="AV306" s="373"/>
      <c r="AW306" s="373"/>
      <c r="AX306" s="373"/>
      <c r="AY306" s="373"/>
      <c r="AZ306" s="373"/>
      <c r="BA306" s="373"/>
      <c r="BB306" s="373"/>
      <c r="BC306" s="373"/>
      <c r="BD306" s="373"/>
      <c r="BE306" s="373"/>
      <c r="BF306" s="373"/>
    </row>
    <row r="307" spans="44:58" s="38" customFormat="1" x14ac:dyDescent="0.35">
      <c r="AR307" s="373"/>
      <c r="AS307" s="373"/>
      <c r="AT307" s="373"/>
      <c r="AU307" s="373"/>
      <c r="AV307" s="373"/>
      <c r="AW307" s="373"/>
      <c r="AX307" s="373"/>
      <c r="AY307" s="373"/>
      <c r="AZ307" s="373"/>
      <c r="BA307" s="373"/>
      <c r="BB307" s="373"/>
      <c r="BC307" s="373"/>
      <c r="BD307" s="373"/>
      <c r="BE307" s="373"/>
      <c r="BF307" s="373"/>
    </row>
    <row r="308" spans="44:58" s="38" customFormat="1" x14ac:dyDescent="0.35">
      <c r="AR308" s="373"/>
      <c r="AS308" s="373"/>
      <c r="AT308" s="373"/>
      <c r="AU308" s="373"/>
      <c r="AV308" s="373"/>
      <c r="AW308" s="373"/>
      <c r="AX308" s="373"/>
      <c r="AY308" s="373"/>
      <c r="AZ308" s="373"/>
      <c r="BA308" s="373"/>
      <c r="BB308" s="373"/>
      <c r="BC308" s="373"/>
      <c r="BD308" s="373"/>
      <c r="BE308" s="373"/>
      <c r="BF308" s="373"/>
    </row>
    <row r="309" spans="44:58" s="38" customFormat="1" x14ac:dyDescent="0.35">
      <c r="AR309" s="373"/>
      <c r="AS309" s="373"/>
      <c r="AT309" s="373"/>
      <c r="AU309" s="373"/>
      <c r="AV309" s="373"/>
      <c r="AW309" s="373"/>
      <c r="AX309" s="373"/>
      <c r="AY309" s="373"/>
      <c r="AZ309" s="373"/>
      <c r="BA309" s="373"/>
      <c r="BB309" s="373"/>
      <c r="BC309" s="373"/>
      <c r="BD309" s="373"/>
      <c r="BE309" s="373"/>
      <c r="BF309" s="373"/>
    </row>
    <row r="310" spans="44:58" s="38" customFormat="1" x14ac:dyDescent="0.35">
      <c r="AR310" s="373"/>
      <c r="AS310" s="373"/>
      <c r="AT310" s="373"/>
      <c r="AU310" s="373"/>
      <c r="AV310" s="373"/>
      <c r="AW310" s="373"/>
      <c r="AX310" s="373"/>
      <c r="AY310" s="373"/>
      <c r="AZ310" s="373"/>
      <c r="BA310" s="373"/>
      <c r="BB310" s="373"/>
      <c r="BC310" s="373"/>
      <c r="BD310" s="373"/>
      <c r="BE310" s="373"/>
      <c r="BF310" s="373"/>
    </row>
    <row r="311" spans="44:58" s="38" customFormat="1" x14ac:dyDescent="0.35">
      <c r="AR311" s="373"/>
      <c r="AS311" s="373"/>
      <c r="AT311" s="373"/>
      <c r="AU311" s="373"/>
      <c r="AV311" s="373"/>
      <c r="AW311" s="373"/>
      <c r="AX311" s="373"/>
      <c r="AY311" s="373"/>
      <c r="AZ311" s="373"/>
      <c r="BA311" s="373"/>
      <c r="BB311" s="373"/>
      <c r="BC311" s="373"/>
      <c r="BD311" s="373"/>
      <c r="BE311" s="373"/>
      <c r="BF311" s="373"/>
    </row>
    <row r="312" spans="44:58" s="38" customFormat="1" x14ac:dyDescent="0.35">
      <c r="AR312" s="373"/>
      <c r="AS312" s="373"/>
      <c r="AT312" s="373"/>
      <c r="AU312" s="373"/>
      <c r="AV312" s="373"/>
      <c r="AW312" s="373"/>
      <c r="AX312" s="373"/>
      <c r="AY312" s="373"/>
      <c r="AZ312" s="373"/>
      <c r="BA312" s="373"/>
      <c r="BB312" s="373"/>
      <c r="BC312" s="373"/>
      <c r="BD312" s="373"/>
      <c r="BE312" s="373"/>
      <c r="BF312" s="373"/>
    </row>
    <row r="313" spans="44:58" s="38" customFormat="1" x14ac:dyDescent="0.35">
      <c r="AR313" s="373"/>
      <c r="AS313" s="373"/>
      <c r="AT313" s="373"/>
      <c r="AU313" s="373"/>
      <c r="AV313" s="373"/>
      <c r="AW313" s="373"/>
      <c r="AX313" s="373"/>
      <c r="AY313" s="373"/>
      <c r="AZ313" s="373"/>
      <c r="BA313" s="373"/>
      <c r="BB313" s="373"/>
      <c r="BC313" s="373"/>
      <c r="BD313" s="373"/>
      <c r="BE313" s="373"/>
      <c r="BF313" s="373"/>
    </row>
    <row r="314" spans="44:58" s="38" customFormat="1" x14ac:dyDescent="0.35">
      <c r="AR314" s="373"/>
      <c r="AS314" s="373"/>
      <c r="AT314" s="373"/>
      <c r="AU314" s="373"/>
      <c r="AV314" s="373"/>
      <c r="AW314" s="373"/>
      <c r="AX314" s="373"/>
      <c r="AY314" s="373"/>
      <c r="AZ314" s="373"/>
      <c r="BA314" s="373"/>
      <c r="BB314" s="373"/>
      <c r="BC314" s="373"/>
      <c r="BD314" s="373"/>
      <c r="BE314" s="373"/>
      <c r="BF314" s="373"/>
    </row>
    <row r="315" spans="44:58" s="38" customFormat="1" x14ac:dyDescent="0.35">
      <c r="AR315" s="373"/>
      <c r="AS315" s="373"/>
      <c r="AT315" s="373"/>
      <c r="AU315" s="373"/>
      <c r="AV315" s="373"/>
      <c r="AW315" s="373"/>
      <c r="AX315" s="373"/>
      <c r="AY315" s="373"/>
      <c r="AZ315" s="373"/>
      <c r="BA315" s="373"/>
      <c r="BB315" s="373"/>
      <c r="BC315" s="373"/>
      <c r="BD315" s="373"/>
      <c r="BE315" s="373"/>
      <c r="BF315" s="373"/>
    </row>
    <row r="316" spans="44:58" s="38" customFormat="1" x14ac:dyDescent="0.35">
      <c r="AR316" s="373"/>
      <c r="AS316" s="373"/>
      <c r="AT316" s="373"/>
      <c r="AU316" s="373"/>
      <c r="AV316" s="373"/>
      <c r="AW316" s="373"/>
      <c r="AX316" s="373"/>
      <c r="AY316" s="373"/>
      <c r="AZ316" s="373"/>
      <c r="BA316" s="373"/>
      <c r="BB316" s="373"/>
      <c r="BC316" s="373"/>
      <c r="BD316" s="373"/>
      <c r="BE316" s="373"/>
      <c r="BF316" s="373"/>
    </row>
    <row r="317" spans="44:58" s="38" customFormat="1" x14ac:dyDescent="0.35">
      <c r="AR317" s="373"/>
      <c r="AS317" s="373"/>
      <c r="AT317" s="373"/>
      <c r="AU317" s="373"/>
      <c r="AV317" s="373"/>
      <c r="AW317" s="373"/>
      <c r="AX317" s="373"/>
      <c r="AY317" s="373"/>
      <c r="AZ317" s="373"/>
      <c r="BA317" s="373"/>
      <c r="BB317" s="373"/>
      <c r="BC317" s="373"/>
      <c r="BD317" s="373"/>
      <c r="BE317" s="373"/>
      <c r="BF317" s="373"/>
    </row>
    <row r="318" spans="44:58" s="38" customFormat="1" x14ac:dyDescent="0.35">
      <c r="AR318" s="373"/>
      <c r="AS318" s="373"/>
      <c r="AT318" s="373"/>
      <c r="AU318" s="373"/>
      <c r="AV318" s="373"/>
      <c r="AW318" s="373"/>
      <c r="AX318" s="373"/>
      <c r="AY318" s="373"/>
      <c r="AZ318" s="373"/>
      <c r="BA318" s="373"/>
      <c r="BB318" s="373"/>
      <c r="BC318" s="373"/>
      <c r="BD318" s="373"/>
      <c r="BE318" s="373"/>
      <c r="BF318" s="373"/>
    </row>
    <row r="319" spans="44:58" s="38" customFormat="1" x14ac:dyDescent="0.35">
      <c r="AR319" s="373"/>
      <c r="AS319" s="373"/>
      <c r="AT319" s="373"/>
      <c r="AU319" s="373"/>
      <c r="AV319" s="373"/>
      <c r="AW319" s="373"/>
      <c r="AX319" s="373"/>
      <c r="AY319" s="373"/>
      <c r="AZ319" s="373"/>
      <c r="BA319" s="373"/>
      <c r="BB319" s="373"/>
      <c r="BC319" s="373"/>
      <c r="BD319" s="373"/>
      <c r="BE319" s="373"/>
      <c r="BF319" s="373"/>
    </row>
    <row r="320" spans="44:58" s="38" customFormat="1" x14ac:dyDescent="0.35">
      <c r="AR320" s="373"/>
      <c r="AS320" s="373"/>
      <c r="AT320" s="373"/>
      <c r="AU320" s="373"/>
      <c r="AV320" s="373"/>
      <c r="AW320" s="373"/>
      <c r="AX320" s="373"/>
      <c r="AY320" s="373"/>
      <c r="AZ320" s="373"/>
      <c r="BA320" s="373"/>
      <c r="BB320" s="373"/>
      <c r="BC320" s="373"/>
      <c r="BD320" s="373"/>
      <c r="BE320" s="373"/>
      <c r="BF320" s="373"/>
    </row>
    <row r="321" spans="44:58" s="38" customFormat="1" x14ac:dyDescent="0.35">
      <c r="AR321" s="373"/>
      <c r="AS321" s="373"/>
      <c r="AT321" s="373"/>
      <c r="AU321" s="373"/>
      <c r="AV321" s="373"/>
      <c r="AW321" s="373"/>
      <c r="AX321" s="373"/>
      <c r="AY321" s="373"/>
      <c r="AZ321" s="373"/>
      <c r="BA321" s="373"/>
      <c r="BB321" s="373"/>
      <c r="BC321" s="373"/>
      <c r="BD321" s="373"/>
      <c r="BE321" s="373"/>
      <c r="BF321" s="373"/>
    </row>
    <row r="322" spans="44:58" s="38" customFormat="1" x14ac:dyDescent="0.35">
      <c r="AR322" s="373"/>
      <c r="AS322" s="373"/>
      <c r="AT322" s="373"/>
      <c r="AU322" s="373"/>
      <c r="AV322" s="373"/>
      <c r="AW322" s="373"/>
      <c r="AX322" s="373"/>
      <c r="AY322" s="373"/>
      <c r="AZ322" s="373"/>
      <c r="BA322" s="373"/>
      <c r="BB322" s="373"/>
      <c r="BC322" s="373"/>
      <c r="BD322" s="373"/>
      <c r="BE322" s="373"/>
      <c r="BF322" s="373"/>
    </row>
    <row r="323" spans="44:58" s="38" customFormat="1" x14ac:dyDescent="0.35">
      <c r="AR323" s="373"/>
      <c r="AS323" s="373"/>
      <c r="AT323" s="373"/>
      <c r="AU323" s="373"/>
      <c r="AV323" s="373"/>
      <c r="AW323" s="373"/>
      <c r="AX323" s="373"/>
      <c r="AY323" s="373"/>
      <c r="AZ323" s="373"/>
      <c r="BA323" s="373"/>
      <c r="BB323" s="373"/>
      <c r="BC323" s="373"/>
      <c r="BD323" s="373"/>
      <c r="BE323" s="373"/>
      <c r="BF323" s="373"/>
    </row>
    <row r="324" spans="44:58" s="38" customFormat="1" x14ac:dyDescent="0.35">
      <c r="AR324" s="373"/>
      <c r="AS324" s="373"/>
      <c r="AT324" s="373"/>
      <c r="AU324" s="373"/>
      <c r="AV324" s="373"/>
      <c r="AW324" s="373"/>
      <c r="AX324" s="373"/>
      <c r="AY324" s="373"/>
      <c r="AZ324" s="373"/>
      <c r="BA324" s="373"/>
      <c r="BB324" s="373"/>
      <c r="BC324" s="373"/>
      <c r="BD324" s="373"/>
      <c r="BE324" s="373"/>
      <c r="BF324" s="373"/>
    </row>
    <row r="325" spans="44:58" s="38" customFormat="1" x14ac:dyDescent="0.35">
      <c r="AR325" s="373"/>
      <c r="AS325" s="373"/>
      <c r="AT325" s="373"/>
      <c r="AU325" s="373"/>
      <c r="AV325" s="373"/>
      <c r="AW325" s="373"/>
      <c r="AX325" s="373"/>
      <c r="AY325" s="373"/>
      <c r="AZ325" s="373"/>
      <c r="BA325" s="373"/>
      <c r="BB325" s="373"/>
      <c r="BC325" s="373"/>
      <c r="BD325" s="373"/>
      <c r="BE325" s="373"/>
      <c r="BF325" s="373"/>
    </row>
    <row r="326" spans="44:58" s="38" customFormat="1" x14ac:dyDescent="0.35">
      <c r="AR326" s="373"/>
      <c r="AS326" s="373"/>
      <c r="AT326" s="373"/>
      <c r="AU326" s="373"/>
      <c r="AV326" s="373"/>
      <c r="AW326" s="373"/>
      <c r="AX326" s="373"/>
      <c r="AY326" s="373"/>
      <c r="AZ326" s="373"/>
      <c r="BA326" s="373"/>
      <c r="BB326" s="373"/>
      <c r="BC326" s="373"/>
      <c r="BD326" s="373"/>
      <c r="BE326" s="373"/>
      <c r="BF326" s="373"/>
    </row>
    <row r="327" spans="44:58" s="38" customFormat="1" x14ac:dyDescent="0.35">
      <c r="AR327" s="373"/>
      <c r="AS327" s="373"/>
      <c r="AT327" s="373"/>
      <c r="AU327" s="373"/>
      <c r="AV327" s="373"/>
      <c r="AW327" s="373"/>
      <c r="AX327" s="373"/>
      <c r="AY327" s="373"/>
      <c r="AZ327" s="373"/>
      <c r="BA327" s="373"/>
      <c r="BB327" s="373"/>
      <c r="BC327" s="373"/>
      <c r="BD327" s="373"/>
      <c r="BE327" s="373"/>
      <c r="BF327" s="373"/>
    </row>
    <row r="328" spans="44:58" s="38" customFormat="1" x14ac:dyDescent="0.35">
      <c r="AR328" s="373"/>
      <c r="AS328" s="373"/>
      <c r="AT328" s="373"/>
      <c r="AU328" s="373"/>
      <c r="AV328" s="373"/>
      <c r="AW328" s="373"/>
      <c r="AX328" s="373"/>
      <c r="AY328" s="373"/>
      <c r="AZ328" s="373"/>
      <c r="BA328" s="373"/>
      <c r="BB328" s="373"/>
      <c r="BC328" s="373"/>
      <c r="BD328" s="373"/>
      <c r="BE328" s="373"/>
      <c r="BF328" s="373"/>
    </row>
    <row r="329" spans="44:58" s="38" customFormat="1" x14ac:dyDescent="0.35">
      <c r="AR329" s="373"/>
      <c r="AS329" s="373"/>
      <c r="AT329" s="373"/>
      <c r="AU329" s="373"/>
      <c r="AV329" s="373"/>
      <c r="AW329" s="373"/>
      <c r="AX329" s="373"/>
      <c r="AY329" s="373"/>
      <c r="AZ329" s="373"/>
      <c r="BA329" s="373"/>
      <c r="BB329" s="373"/>
      <c r="BC329" s="373"/>
      <c r="BD329" s="373"/>
      <c r="BE329" s="373"/>
      <c r="BF329" s="373"/>
    </row>
    <row r="330" spans="44:58" s="38" customFormat="1" x14ac:dyDescent="0.35">
      <c r="AR330" s="373"/>
      <c r="AS330" s="373"/>
      <c r="AT330" s="373"/>
      <c r="AU330" s="373"/>
      <c r="AV330" s="373"/>
      <c r="AW330" s="373"/>
      <c r="AX330" s="373"/>
      <c r="AY330" s="373"/>
      <c r="AZ330" s="373"/>
      <c r="BA330" s="373"/>
      <c r="BB330" s="373"/>
      <c r="BC330" s="373"/>
      <c r="BD330" s="373"/>
      <c r="BE330" s="373"/>
      <c r="BF330" s="373"/>
    </row>
    <row r="331" spans="44:58" s="38" customFormat="1" x14ac:dyDescent="0.35">
      <c r="AR331" s="373"/>
      <c r="AS331" s="373"/>
      <c r="AT331" s="373"/>
      <c r="AU331" s="373"/>
      <c r="AV331" s="373"/>
      <c r="AW331" s="373"/>
      <c r="AX331" s="373"/>
      <c r="AY331" s="373"/>
      <c r="AZ331" s="373"/>
      <c r="BA331" s="373"/>
      <c r="BB331" s="373"/>
      <c r="BC331" s="373"/>
      <c r="BD331" s="373"/>
      <c r="BE331" s="373"/>
      <c r="BF331" s="373"/>
    </row>
    <row r="332" spans="44:58" s="38" customFormat="1" x14ac:dyDescent="0.35">
      <c r="AR332" s="373"/>
      <c r="AS332" s="373"/>
      <c r="AT332" s="373"/>
      <c r="AU332" s="373"/>
      <c r="AV332" s="373"/>
      <c r="AW332" s="373"/>
      <c r="AX332" s="373"/>
      <c r="AY332" s="373"/>
      <c r="AZ332" s="373"/>
      <c r="BA332" s="373"/>
      <c r="BB332" s="373"/>
      <c r="BC332" s="373"/>
      <c r="BD332" s="373"/>
      <c r="BE332" s="373"/>
      <c r="BF332" s="373"/>
    </row>
    <row r="333" spans="44:58" s="38" customFormat="1" x14ac:dyDescent="0.35">
      <c r="AR333" s="373"/>
      <c r="AS333" s="373"/>
      <c r="AT333" s="373"/>
      <c r="AU333" s="373"/>
      <c r="AV333" s="373"/>
      <c r="AW333" s="373"/>
      <c r="AX333" s="373"/>
      <c r="AY333" s="373"/>
      <c r="AZ333" s="373"/>
      <c r="BA333" s="373"/>
      <c r="BB333" s="373"/>
      <c r="BC333" s="373"/>
      <c r="BD333" s="373"/>
      <c r="BE333" s="373"/>
      <c r="BF333" s="373"/>
    </row>
    <row r="334" spans="44:58" s="38" customFormat="1" x14ac:dyDescent="0.35">
      <c r="AR334" s="373"/>
      <c r="AS334" s="373"/>
      <c r="AT334" s="373"/>
      <c r="AU334" s="373"/>
      <c r="AV334" s="373"/>
      <c r="AW334" s="373"/>
      <c r="AX334" s="373"/>
      <c r="AY334" s="373"/>
      <c r="AZ334" s="373"/>
      <c r="BA334" s="373"/>
      <c r="BB334" s="373"/>
      <c r="BC334" s="373"/>
      <c r="BD334" s="373"/>
      <c r="BE334" s="373"/>
      <c r="BF334" s="373"/>
    </row>
    <row r="335" spans="44:58" s="38" customFormat="1" x14ac:dyDescent="0.35">
      <c r="AR335" s="373"/>
      <c r="AS335" s="373"/>
      <c r="AT335" s="373"/>
      <c r="AU335" s="373"/>
      <c r="AV335" s="373"/>
      <c r="AW335" s="373"/>
      <c r="AX335" s="373"/>
      <c r="AY335" s="373"/>
      <c r="AZ335" s="373"/>
      <c r="BA335" s="373"/>
      <c r="BB335" s="373"/>
      <c r="BC335" s="373"/>
      <c r="BD335" s="373"/>
      <c r="BE335" s="373"/>
      <c r="BF335" s="373"/>
    </row>
    <row r="336" spans="44:58" s="38" customFormat="1" x14ac:dyDescent="0.35">
      <c r="AR336" s="373"/>
      <c r="AS336" s="373"/>
      <c r="AT336" s="373"/>
      <c r="AU336" s="373"/>
      <c r="AV336" s="373"/>
      <c r="AW336" s="373"/>
      <c r="AX336" s="373"/>
      <c r="AY336" s="373"/>
      <c r="AZ336" s="373"/>
      <c r="BA336" s="373"/>
      <c r="BB336" s="373"/>
      <c r="BC336" s="373"/>
      <c r="BD336" s="373"/>
      <c r="BE336" s="373"/>
      <c r="BF336" s="373"/>
    </row>
    <row r="337" spans="44:58" s="38" customFormat="1" x14ac:dyDescent="0.35">
      <c r="AR337" s="373"/>
      <c r="AS337" s="373"/>
      <c r="AT337" s="373"/>
      <c r="AU337" s="373"/>
      <c r="AV337" s="373"/>
      <c r="AW337" s="373"/>
      <c r="AX337" s="373"/>
      <c r="AY337" s="373"/>
      <c r="AZ337" s="373"/>
      <c r="BA337" s="373"/>
      <c r="BB337" s="373"/>
      <c r="BC337" s="373"/>
      <c r="BD337" s="373"/>
      <c r="BE337" s="373"/>
      <c r="BF337" s="373"/>
    </row>
    <row r="338" spans="44:58" s="38" customFormat="1" x14ac:dyDescent="0.35">
      <c r="AR338" s="373"/>
      <c r="AS338" s="373"/>
      <c r="AT338" s="373"/>
      <c r="AU338" s="373"/>
      <c r="AV338" s="373"/>
      <c r="AW338" s="373"/>
      <c r="AX338" s="373"/>
      <c r="AY338" s="373"/>
      <c r="AZ338" s="373"/>
      <c r="BA338" s="373"/>
      <c r="BB338" s="373"/>
      <c r="BC338" s="373"/>
      <c r="BD338" s="373"/>
      <c r="BE338" s="373"/>
      <c r="BF338" s="373"/>
    </row>
    <row r="339" spans="44:58" s="38" customFormat="1" x14ac:dyDescent="0.35">
      <c r="AR339" s="373"/>
      <c r="AS339" s="373"/>
      <c r="AT339" s="373"/>
      <c r="AU339" s="373"/>
      <c r="AV339" s="373"/>
      <c r="AW339" s="373"/>
      <c r="AX339" s="373"/>
      <c r="AY339" s="373"/>
      <c r="AZ339" s="373"/>
      <c r="BA339" s="373"/>
      <c r="BB339" s="373"/>
      <c r="BC339" s="373"/>
      <c r="BD339" s="373"/>
      <c r="BE339" s="373"/>
      <c r="BF339" s="373"/>
    </row>
    <row r="340" spans="44:58" s="38" customFormat="1" x14ac:dyDescent="0.35">
      <c r="AR340" s="373"/>
      <c r="AS340" s="373"/>
      <c r="AT340" s="373"/>
      <c r="AU340" s="373"/>
      <c r="AV340" s="373"/>
      <c r="AW340" s="373"/>
      <c r="AX340" s="373"/>
      <c r="AY340" s="373"/>
      <c r="AZ340" s="373"/>
      <c r="BA340" s="373"/>
      <c r="BB340" s="373"/>
      <c r="BC340" s="373"/>
      <c r="BD340" s="373"/>
      <c r="BE340" s="373"/>
      <c r="BF340" s="373"/>
    </row>
    <row r="341" spans="44:58" s="38" customFormat="1" x14ac:dyDescent="0.35">
      <c r="AR341" s="373"/>
      <c r="AS341" s="373"/>
      <c r="AT341" s="373"/>
      <c r="AU341" s="373"/>
      <c r="AV341" s="373"/>
      <c r="AW341" s="373"/>
      <c r="AX341" s="373"/>
      <c r="AY341" s="373"/>
      <c r="AZ341" s="373"/>
      <c r="BA341" s="373"/>
      <c r="BB341" s="373"/>
      <c r="BC341" s="373"/>
      <c r="BD341" s="373"/>
      <c r="BE341" s="373"/>
      <c r="BF341" s="373"/>
    </row>
    <row r="342" spans="44:58" s="38" customFormat="1" x14ac:dyDescent="0.35">
      <c r="AR342" s="373"/>
      <c r="AS342" s="373"/>
      <c r="AT342" s="373"/>
      <c r="AU342" s="373"/>
      <c r="AV342" s="373"/>
      <c r="AW342" s="373"/>
      <c r="AX342" s="373"/>
      <c r="AY342" s="373"/>
      <c r="AZ342" s="373"/>
      <c r="BA342" s="373"/>
      <c r="BB342" s="373"/>
      <c r="BC342" s="373"/>
      <c r="BD342" s="373"/>
      <c r="BE342" s="373"/>
      <c r="BF342" s="373"/>
    </row>
    <row r="343" spans="44:58" s="38" customFormat="1" x14ac:dyDescent="0.35">
      <c r="AR343" s="373"/>
      <c r="AS343" s="373"/>
      <c r="AT343" s="373"/>
      <c r="AU343" s="373"/>
      <c r="AV343" s="373"/>
      <c r="AW343" s="373"/>
      <c r="AX343" s="373"/>
      <c r="AY343" s="373"/>
      <c r="AZ343" s="373"/>
      <c r="BA343" s="373"/>
      <c r="BB343" s="373"/>
      <c r="BC343" s="373"/>
      <c r="BD343" s="373"/>
      <c r="BE343" s="373"/>
      <c r="BF343" s="373"/>
    </row>
    <row r="344" spans="44:58" s="38" customFormat="1" x14ac:dyDescent="0.35">
      <c r="AR344" s="373"/>
      <c r="AS344" s="373"/>
      <c r="AT344" s="373"/>
      <c r="AU344" s="373"/>
      <c r="AV344" s="373"/>
      <c r="AW344" s="373"/>
      <c r="AX344" s="373"/>
      <c r="AY344" s="373"/>
      <c r="AZ344" s="373"/>
      <c r="BA344" s="373"/>
      <c r="BB344" s="373"/>
      <c r="BC344" s="373"/>
      <c r="BD344" s="373"/>
      <c r="BE344" s="373"/>
      <c r="BF344" s="373"/>
    </row>
    <row r="345" spans="44:58" s="38" customFormat="1" x14ac:dyDescent="0.35">
      <c r="AR345" s="373"/>
      <c r="AS345" s="373"/>
      <c r="AT345" s="373"/>
      <c r="AU345" s="373"/>
      <c r="AV345" s="373"/>
      <c r="AW345" s="373"/>
      <c r="AX345" s="373"/>
      <c r="AY345" s="373"/>
      <c r="AZ345" s="373"/>
      <c r="BA345" s="373"/>
      <c r="BB345" s="373"/>
      <c r="BC345" s="373"/>
      <c r="BD345" s="373"/>
      <c r="BE345" s="373"/>
      <c r="BF345" s="373"/>
    </row>
    <row r="346" spans="44:58" s="38" customFormat="1" x14ac:dyDescent="0.35">
      <c r="AR346" s="373"/>
      <c r="AS346" s="373"/>
      <c r="AT346" s="373"/>
      <c r="AU346" s="373"/>
      <c r="AV346" s="373"/>
      <c r="AW346" s="373"/>
      <c r="AX346" s="373"/>
      <c r="AY346" s="373"/>
      <c r="AZ346" s="373"/>
      <c r="BA346" s="373"/>
      <c r="BB346" s="373"/>
      <c r="BC346" s="373"/>
      <c r="BD346" s="373"/>
      <c r="BE346" s="373"/>
      <c r="BF346" s="373"/>
    </row>
    <row r="347" spans="44:58" s="38" customFormat="1" x14ac:dyDescent="0.35">
      <c r="AR347" s="373"/>
      <c r="AS347" s="373"/>
      <c r="AT347" s="373"/>
      <c r="AU347" s="373"/>
      <c r="AV347" s="373"/>
      <c r="AW347" s="373"/>
      <c r="AX347" s="373"/>
      <c r="AY347" s="373"/>
      <c r="AZ347" s="373"/>
      <c r="BA347" s="373"/>
      <c r="BB347" s="373"/>
      <c r="BC347" s="373"/>
      <c r="BD347" s="373"/>
      <c r="BE347" s="373"/>
      <c r="BF347" s="373"/>
    </row>
    <row r="348" spans="44:58" s="38" customFormat="1" x14ac:dyDescent="0.35">
      <c r="AR348" s="373"/>
      <c r="AS348" s="373"/>
      <c r="AT348" s="373"/>
      <c r="AU348" s="373"/>
      <c r="AV348" s="373"/>
      <c r="AW348" s="373"/>
      <c r="AX348" s="373"/>
      <c r="AY348" s="373"/>
      <c r="AZ348" s="373"/>
      <c r="BA348" s="373"/>
      <c r="BB348" s="373"/>
      <c r="BC348" s="373"/>
      <c r="BD348" s="373"/>
      <c r="BE348" s="373"/>
      <c r="BF348" s="373"/>
    </row>
    <row r="349" spans="44:58" s="38" customFormat="1" x14ac:dyDescent="0.35">
      <c r="AR349" s="373"/>
      <c r="AS349" s="373"/>
      <c r="AT349" s="373"/>
      <c r="AU349" s="373"/>
      <c r="AV349" s="373"/>
      <c r="AW349" s="373"/>
      <c r="AX349" s="373"/>
      <c r="AY349" s="373"/>
      <c r="AZ349" s="373"/>
      <c r="BA349" s="373"/>
      <c r="BB349" s="373"/>
      <c r="BC349" s="373"/>
      <c r="BD349" s="373"/>
      <c r="BE349" s="373"/>
      <c r="BF349" s="373"/>
    </row>
    <row r="350" spans="44:58" s="38" customFormat="1" x14ac:dyDescent="0.35">
      <c r="AR350" s="373"/>
      <c r="AS350" s="373"/>
      <c r="AT350" s="373"/>
      <c r="AU350" s="373"/>
      <c r="AV350" s="373"/>
      <c r="AW350" s="373"/>
      <c r="AX350" s="373"/>
      <c r="AY350" s="373"/>
      <c r="AZ350" s="373"/>
      <c r="BA350" s="373"/>
      <c r="BB350" s="373"/>
      <c r="BC350" s="373"/>
      <c r="BD350" s="373"/>
      <c r="BE350" s="373"/>
      <c r="BF350" s="373"/>
    </row>
    <row r="351" spans="44:58" s="38" customFormat="1" x14ac:dyDescent="0.35">
      <c r="AR351" s="373"/>
      <c r="AS351" s="373"/>
      <c r="AT351" s="373"/>
      <c r="AU351" s="373"/>
      <c r="AV351" s="373"/>
      <c r="AW351" s="373"/>
      <c r="AX351" s="373"/>
      <c r="AY351" s="373"/>
      <c r="AZ351" s="373"/>
      <c r="BA351" s="373"/>
      <c r="BB351" s="373"/>
      <c r="BC351" s="373"/>
      <c r="BD351" s="373"/>
      <c r="BE351" s="373"/>
      <c r="BF351" s="373"/>
    </row>
    <row r="352" spans="44:58" s="38" customFormat="1" x14ac:dyDescent="0.35">
      <c r="AR352" s="373"/>
      <c r="AS352" s="373"/>
      <c r="AT352" s="373"/>
      <c r="AU352" s="373"/>
      <c r="AV352" s="373"/>
      <c r="AW352" s="373"/>
      <c r="AX352" s="373"/>
      <c r="AY352" s="373"/>
      <c r="AZ352" s="373"/>
      <c r="BA352" s="373"/>
      <c r="BB352" s="373"/>
      <c r="BC352" s="373"/>
      <c r="BD352" s="373"/>
      <c r="BE352" s="373"/>
      <c r="BF352" s="373"/>
    </row>
    <row r="353" spans="44:58" s="38" customFormat="1" x14ac:dyDescent="0.35">
      <c r="AR353" s="373"/>
      <c r="AS353" s="373"/>
      <c r="AT353" s="373"/>
      <c r="AU353" s="373"/>
      <c r="AV353" s="373"/>
      <c r="AW353" s="373"/>
      <c r="AX353" s="373"/>
      <c r="AY353" s="373"/>
      <c r="AZ353" s="373"/>
      <c r="BA353" s="373"/>
      <c r="BB353" s="373"/>
      <c r="BC353" s="373"/>
      <c r="BD353" s="373"/>
      <c r="BE353" s="373"/>
      <c r="BF353" s="373"/>
    </row>
    <row r="354" spans="44:58" s="38" customFormat="1" x14ac:dyDescent="0.35">
      <c r="AR354" s="373"/>
      <c r="AS354" s="373"/>
      <c r="AT354" s="373"/>
      <c r="AU354" s="373"/>
      <c r="AV354" s="373"/>
      <c r="AW354" s="373"/>
      <c r="AX354" s="373"/>
      <c r="AY354" s="373"/>
      <c r="AZ354" s="373"/>
      <c r="BA354" s="373"/>
      <c r="BB354" s="373"/>
      <c r="BC354" s="373"/>
      <c r="BD354" s="373"/>
      <c r="BE354" s="373"/>
      <c r="BF354" s="373"/>
    </row>
    <row r="355" spans="44:58" s="38" customFormat="1" x14ac:dyDescent="0.35">
      <c r="AR355" s="373"/>
      <c r="AS355" s="373"/>
      <c r="AT355" s="373"/>
      <c r="AU355" s="373"/>
      <c r="AV355" s="373"/>
      <c r="AW355" s="373"/>
      <c r="AX355" s="373"/>
      <c r="AY355" s="373"/>
      <c r="AZ355" s="373"/>
      <c r="BA355" s="373"/>
      <c r="BB355" s="373"/>
      <c r="BC355" s="373"/>
      <c r="BD355" s="373"/>
      <c r="BE355" s="373"/>
      <c r="BF355" s="373"/>
    </row>
    <row r="356" spans="44:58" s="38" customFormat="1" x14ac:dyDescent="0.35">
      <c r="AR356" s="373"/>
      <c r="AS356" s="373"/>
      <c r="AT356" s="373"/>
      <c r="AU356" s="373"/>
      <c r="AV356" s="373"/>
      <c r="AW356" s="373"/>
      <c r="AX356" s="373"/>
      <c r="AY356" s="373"/>
      <c r="AZ356" s="373"/>
      <c r="BA356" s="373"/>
      <c r="BB356" s="373"/>
      <c r="BC356" s="373"/>
      <c r="BD356" s="373"/>
      <c r="BE356" s="373"/>
      <c r="BF356" s="373"/>
    </row>
    <row r="357" spans="44:58" s="38" customFormat="1" x14ac:dyDescent="0.35">
      <c r="AR357" s="373"/>
      <c r="AS357" s="373"/>
      <c r="AT357" s="373"/>
      <c r="AU357" s="373"/>
      <c r="AV357" s="373"/>
      <c r="AW357" s="373"/>
      <c r="AX357" s="373"/>
      <c r="AY357" s="373"/>
      <c r="AZ357" s="373"/>
      <c r="BA357" s="373"/>
      <c r="BB357" s="373"/>
      <c r="BC357" s="373"/>
      <c r="BD357" s="373"/>
      <c r="BE357" s="373"/>
      <c r="BF357" s="373"/>
    </row>
    <row r="358" spans="44:58" s="38" customFormat="1" x14ac:dyDescent="0.35">
      <c r="AR358" s="373"/>
      <c r="AS358" s="373"/>
      <c r="AT358" s="373"/>
      <c r="AU358" s="373"/>
      <c r="AV358" s="373"/>
      <c r="AW358" s="373"/>
      <c r="AX358" s="373"/>
      <c r="AY358" s="373"/>
      <c r="AZ358" s="373"/>
      <c r="BA358" s="373"/>
      <c r="BB358" s="373"/>
      <c r="BC358" s="373"/>
      <c r="BD358" s="373"/>
      <c r="BE358" s="373"/>
      <c r="BF358" s="373"/>
    </row>
    <row r="359" spans="44:58" s="38" customFormat="1" x14ac:dyDescent="0.35">
      <c r="AR359" s="373"/>
      <c r="AS359" s="373"/>
      <c r="AT359" s="373"/>
      <c r="AU359" s="373"/>
      <c r="AV359" s="373"/>
      <c r="AW359" s="373"/>
      <c r="AX359" s="373"/>
      <c r="AY359" s="373"/>
      <c r="AZ359" s="373"/>
      <c r="BA359" s="373"/>
      <c r="BB359" s="373"/>
      <c r="BC359" s="373"/>
      <c r="BD359" s="373"/>
      <c r="BE359" s="373"/>
      <c r="BF359" s="373"/>
    </row>
    <row r="360" spans="44:58" s="38" customFormat="1" x14ac:dyDescent="0.35">
      <c r="AR360" s="373"/>
      <c r="AS360" s="373"/>
      <c r="AT360" s="373"/>
      <c r="AU360" s="373"/>
      <c r="AV360" s="373"/>
      <c r="AW360" s="373"/>
      <c r="AX360" s="373"/>
      <c r="AY360" s="373"/>
      <c r="AZ360" s="373"/>
      <c r="BA360" s="373"/>
      <c r="BB360" s="373"/>
      <c r="BC360" s="373"/>
      <c r="BD360" s="373"/>
      <c r="BE360" s="373"/>
      <c r="BF360" s="373"/>
    </row>
    <row r="361" spans="44:58" s="38" customFormat="1" x14ac:dyDescent="0.35">
      <c r="AR361" s="373"/>
      <c r="AS361" s="373"/>
      <c r="AT361" s="373"/>
      <c r="AU361" s="373"/>
      <c r="AV361" s="373"/>
      <c r="AW361" s="373"/>
      <c r="AX361" s="373"/>
      <c r="AY361" s="373"/>
      <c r="AZ361" s="373"/>
      <c r="BA361" s="373"/>
      <c r="BB361" s="373"/>
      <c r="BC361" s="373"/>
      <c r="BD361" s="373"/>
      <c r="BE361" s="373"/>
      <c r="BF361" s="373"/>
    </row>
    <row r="362" spans="44:58" s="38" customFormat="1" x14ac:dyDescent="0.35">
      <c r="AR362" s="373"/>
      <c r="AS362" s="373"/>
      <c r="AT362" s="373"/>
      <c r="AU362" s="373"/>
      <c r="AV362" s="373"/>
      <c r="AW362" s="373"/>
      <c r="AX362" s="373"/>
      <c r="AY362" s="373"/>
      <c r="AZ362" s="373"/>
      <c r="BA362" s="373"/>
      <c r="BB362" s="373"/>
      <c r="BC362" s="373"/>
      <c r="BD362" s="373"/>
      <c r="BE362" s="373"/>
      <c r="BF362" s="373"/>
    </row>
    <row r="363" spans="44:58" s="38" customFormat="1" x14ac:dyDescent="0.35">
      <c r="AR363" s="373"/>
      <c r="AS363" s="373"/>
      <c r="AT363" s="373"/>
      <c r="AU363" s="373"/>
      <c r="AV363" s="373"/>
      <c r="AW363" s="373"/>
      <c r="AX363" s="373"/>
      <c r="AY363" s="373"/>
      <c r="AZ363" s="373"/>
      <c r="BA363" s="373"/>
      <c r="BB363" s="373"/>
      <c r="BC363" s="373"/>
      <c r="BD363" s="373"/>
      <c r="BE363" s="373"/>
      <c r="BF363" s="373"/>
    </row>
    <row r="364" spans="44:58" s="38" customFormat="1" x14ac:dyDescent="0.35">
      <c r="AR364" s="373"/>
      <c r="AS364" s="373"/>
      <c r="AT364" s="373"/>
      <c r="AU364" s="373"/>
      <c r="AV364" s="373"/>
      <c r="AW364" s="373"/>
      <c r="AX364" s="373"/>
      <c r="AY364" s="373"/>
      <c r="AZ364" s="373"/>
      <c r="BA364" s="373"/>
      <c r="BB364" s="373"/>
      <c r="BC364" s="373"/>
      <c r="BD364" s="373"/>
      <c r="BE364" s="373"/>
      <c r="BF364" s="373"/>
    </row>
    <row r="365" spans="44:58" s="38" customFormat="1" x14ac:dyDescent="0.35">
      <c r="AR365" s="373"/>
      <c r="AS365" s="373"/>
      <c r="AT365" s="373"/>
      <c r="AU365" s="373"/>
      <c r="AV365" s="373"/>
      <c r="AW365" s="373"/>
      <c r="AX365" s="373"/>
      <c r="AY365" s="373"/>
      <c r="AZ365" s="373"/>
      <c r="BA365" s="373"/>
      <c r="BB365" s="373"/>
      <c r="BC365" s="373"/>
      <c r="BD365" s="373"/>
      <c r="BE365" s="373"/>
      <c r="BF365" s="373"/>
    </row>
    <row r="366" spans="44:58" s="38" customFormat="1" x14ac:dyDescent="0.35">
      <c r="AR366" s="373"/>
      <c r="AS366" s="373"/>
      <c r="AT366" s="373"/>
      <c r="AU366" s="373"/>
      <c r="AV366" s="373"/>
      <c r="AW366" s="373"/>
      <c r="AX366" s="373"/>
      <c r="AY366" s="373"/>
      <c r="AZ366" s="373"/>
      <c r="BA366" s="373"/>
      <c r="BB366" s="373"/>
      <c r="BC366" s="373"/>
      <c r="BD366" s="373"/>
      <c r="BE366" s="373"/>
      <c r="BF366" s="373"/>
    </row>
    <row r="367" spans="44:58" s="38" customFormat="1" x14ac:dyDescent="0.35">
      <c r="AR367" s="373"/>
      <c r="AS367" s="373"/>
      <c r="AT367" s="373"/>
      <c r="AU367" s="373"/>
      <c r="AV367" s="373"/>
      <c r="AW367" s="373"/>
      <c r="AX367" s="373"/>
      <c r="AY367" s="373"/>
      <c r="AZ367" s="373"/>
      <c r="BA367" s="373"/>
      <c r="BB367" s="373"/>
      <c r="BC367" s="373"/>
      <c r="BD367" s="373"/>
      <c r="BE367" s="373"/>
      <c r="BF367" s="373"/>
    </row>
    <row r="368" spans="44:58" s="38" customFormat="1" x14ac:dyDescent="0.35">
      <c r="AR368" s="373"/>
      <c r="AS368" s="373"/>
      <c r="AT368" s="373"/>
      <c r="AU368" s="373"/>
      <c r="AV368" s="373"/>
      <c r="AW368" s="373"/>
      <c r="AX368" s="373"/>
      <c r="AY368" s="373"/>
      <c r="AZ368" s="373"/>
      <c r="BA368" s="373"/>
      <c r="BB368" s="373"/>
      <c r="BC368" s="373"/>
      <c r="BD368" s="373"/>
      <c r="BE368" s="373"/>
      <c r="BF368" s="373"/>
    </row>
    <row r="369" spans="44:58" s="38" customFormat="1" x14ac:dyDescent="0.35">
      <c r="AR369" s="373"/>
      <c r="AS369" s="373"/>
      <c r="AT369" s="373"/>
      <c r="AU369" s="373"/>
      <c r="AV369" s="373"/>
      <c r="AW369" s="373"/>
      <c r="AX369" s="373"/>
      <c r="AY369" s="373"/>
      <c r="AZ369" s="373"/>
      <c r="BA369" s="373"/>
      <c r="BB369" s="373"/>
      <c r="BC369" s="373"/>
      <c r="BD369" s="373"/>
      <c r="BE369" s="373"/>
      <c r="BF369" s="373"/>
    </row>
    <row r="370" spans="44:58" s="38" customFormat="1" x14ac:dyDescent="0.35">
      <c r="AR370" s="373"/>
      <c r="AS370" s="373"/>
      <c r="AT370" s="373"/>
      <c r="AU370" s="373"/>
      <c r="AV370" s="373"/>
      <c r="AW370" s="373"/>
      <c r="AX370" s="373"/>
      <c r="AY370" s="373"/>
      <c r="AZ370" s="373"/>
      <c r="BA370" s="373"/>
      <c r="BB370" s="373"/>
      <c r="BC370" s="373"/>
      <c r="BD370" s="373"/>
      <c r="BE370" s="373"/>
      <c r="BF370" s="373"/>
    </row>
    <row r="371" spans="44:58" s="38" customFormat="1" x14ac:dyDescent="0.35">
      <c r="AR371" s="373"/>
      <c r="AS371" s="373"/>
      <c r="AT371" s="373"/>
      <c r="AU371" s="373"/>
      <c r="AV371" s="373"/>
      <c r="AW371" s="373"/>
      <c r="AX371" s="373"/>
      <c r="AY371" s="373"/>
      <c r="AZ371" s="373"/>
      <c r="BA371" s="373"/>
      <c r="BB371" s="373"/>
      <c r="BC371" s="373"/>
      <c r="BD371" s="373"/>
      <c r="BE371" s="373"/>
      <c r="BF371" s="373"/>
    </row>
    <row r="372" spans="44:58" s="38" customFormat="1" x14ac:dyDescent="0.35">
      <c r="AR372" s="373"/>
      <c r="AS372" s="373"/>
      <c r="AT372" s="373"/>
      <c r="AU372" s="373"/>
      <c r="AV372" s="373"/>
      <c r="AW372" s="373"/>
      <c r="AX372" s="373"/>
      <c r="AY372" s="373"/>
      <c r="AZ372" s="373"/>
      <c r="BA372" s="373"/>
      <c r="BB372" s="373"/>
      <c r="BC372" s="373"/>
      <c r="BD372" s="373"/>
      <c r="BE372" s="373"/>
      <c r="BF372" s="373"/>
    </row>
    <row r="373" spans="44:58" s="38" customFormat="1" x14ac:dyDescent="0.35">
      <c r="AR373" s="373"/>
      <c r="AS373" s="373"/>
      <c r="AT373" s="373"/>
      <c r="AU373" s="373"/>
      <c r="AV373" s="373"/>
      <c r="AW373" s="373"/>
      <c r="AX373" s="373"/>
      <c r="AY373" s="373"/>
      <c r="AZ373" s="373"/>
      <c r="BA373" s="373"/>
      <c r="BB373" s="373"/>
      <c r="BC373" s="373"/>
      <c r="BD373" s="373"/>
      <c r="BE373" s="373"/>
      <c r="BF373" s="373"/>
    </row>
    <row r="374" spans="44:58" s="38" customFormat="1" x14ac:dyDescent="0.35">
      <c r="AR374" s="373"/>
      <c r="AS374" s="373"/>
      <c r="AT374" s="373"/>
      <c r="AU374" s="373"/>
      <c r="AV374" s="373"/>
      <c r="AW374" s="373"/>
      <c r="AX374" s="373"/>
      <c r="AY374" s="373"/>
      <c r="AZ374" s="373"/>
      <c r="BA374" s="373"/>
      <c r="BB374" s="373"/>
      <c r="BC374" s="373"/>
      <c r="BD374" s="373"/>
      <c r="BE374" s="373"/>
      <c r="BF374" s="373"/>
    </row>
    <row r="375" spans="44:58" s="38" customFormat="1" x14ac:dyDescent="0.35">
      <c r="AR375" s="373"/>
      <c r="AS375" s="373"/>
      <c r="AT375" s="373"/>
      <c r="AU375" s="373"/>
      <c r="AV375" s="373"/>
      <c r="AW375" s="373"/>
      <c r="AX375" s="373"/>
      <c r="AY375" s="373"/>
      <c r="AZ375" s="373"/>
      <c r="BA375" s="373"/>
      <c r="BB375" s="373"/>
      <c r="BC375" s="373"/>
      <c r="BD375" s="373"/>
      <c r="BE375" s="373"/>
      <c r="BF375" s="373"/>
    </row>
    <row r="376" spans="44:58" s="38" customFormat="1" x14ac:dyDescent="0.35">
      <c r="AR376" s="373"/>
      <c r="AS376" s="373"/>
      <c r="AT376" s="373"/>
      <c r="AU376" s="373"/>
      <c r="AV376" s="373"/>
      <c r="AW376" s="373"/>
      <c r="AX376" s="373"/>
      <c r="AY376" s="373"/>
      <c r="AZ376" s="373"/>
      <c r="BA376" s="373"/>
      <c r="BB376" s="373"/>
      <c r="BC376" s="373"/>
      <c r="BD376" s="373"/>
      <c r="BE376" s="373"/>
      <c r="BF376" s="373"/>
    </row>
    <row r="377" spans="44:58" s="38" customFormat="1" x14ac:dyDescent="0.35">
      <c r="AR377" s="373"/>
      <c r="AS377" s="373"/>
      <c r="AT377" s="373"/>
      <c r="AU377" s="373"/>
      <c r="AV377" s="373"/>
      <c r="AW377" s="373"/>
      <c r="AX377" s="373"/>
      <c r="AY377" s="373"/>
      <c r="AZ377" s="373"/>
      <c r="BA377" s="373"/>
      <c r="BB377" s="373"/>
      <c r="BC377" s="373"/>
      <c r="BD377" s="373"/>
      <c r="BE377" s="373"/>
      <c r="BF377" s="373"/>
    </row>
    <row r="378" spans="44:58" s="38" customFormat="1" x14ac:dyDescent="0.35">
      <c r="AR378" s="373"/>
      <c r="AS378" s="373"/>
      <c r="AT378" s="373"/>
      <c r="AU378" s="373"/>
      <c r="AV378" s="373"/>
      <c r="AW378" s="373"/>
      <c r="AX378" s="373"/>
      <c r="AY378" s="373"/>
      <c r="AZ378" s="373"/>
      <c r="BA378" s="373"/>
      <c r="BB378" s="373"/>
      <c r="BC378" s="373"/>
      <c r="BD378" s="373"/>
      <c r="BE378" s="373"/>
      <c r="BF378" s="373"/>
    </row>
    <row r="379" spans="44:58" s="38" customFormat="1" x14ac:dyDescent="0.35">
      <c r="AR379" s="373"/>
      <c r="AS379" s="373"/>
      <c r="AT379" s="373"/>
      <c r="AU379" s="373"/>
      <c r="AV379" s="373"/>
      <c r="AW379" s="373"/>
      <c r="AX379" s="373"/>
      <c r="AY379" s="373"/>
      <c r="AZ379" s="373"/>
      <c r="BA379" s="373"/>
      <c r="BB379" s="373"/>
      <c r="BC379" s="373"/>
      <c r="BD379" s="373"/>
      <c r="BE379" s="373"/>
      <c r="BF379" s="373"/>
    </row>
    <row r="380" spans="44:58" s="38" customFormat="1" x14ac:dyDescent="0.35">
      <c r="AR380" s="373"/>
      <c r="AS380" s="373"/>
      <c r="AT380" s="373"/>
      <c r="AU380" s="373"/>
      <c r="AV380" s="373"/>
      <c r="AW380" s="373"/>
      <c r="AX380" s="373"/>
      <c r="AY380" s="373"/>
      <c r="AZ380" s="373"/>
      <c r="BA380" s="373"/>
      <c r="BB380" s="373"/>
      <c r="BC380" s="373"/>
      <c r="BD380" s="373"/>
      <c r="BE380" s="373"/>
      <c r="BF380" s="373"/>
    </row>
    <row r="381" spans="44:58" s="38" customFormat="1" x14ac:dyDescent="0.35">
      <c r="AR381" s="373"/>
      <c r="AS381" s="373"/>
      <c r="AT381" s="373"/>
      <c r="AU381" s="373"/>
      <c r="AV381" s="373"/>
      <c r="AW381" s="373"/>
      <c r="AX381" s="373"/>
      <c r="AY381" s="373"/>
      <c r="AZ381" s="373"/>
      <c r="BA381" s="373"/>
      <c r="BB381" s="373"/>
      <c r="BC381" s="373"/>
      <c r="BD381" s="373"/>
      <c r="BE381" s="373"/>
      <c r="BF381" s="373"/>
    </row>
    <row r="382" spans="44:58" s="38" customFormat="1" x14ac:dyDescent="0.35">
      <c r="AR382" s="373"/>
      <c r="AS382" s="373"/>
      <c r="AT382" s="373"/>
      <c r="AU382" s="373"/>
      <c r="AV382" s="373"/>
      <c r="AW382" s="373"/>
      <c r="AX382" s="373"/>
      <c r="AY382" s="373"/>
      <c r="AZ382" s="373"/>
      <c r="BA382" s="373"/>
      <c r="BB382" s="373"/>
      <c r="BC382" s="373"/>
      <c r="BD382" s="373"/>
      <c r="BE382" s="373"/>
      <c r="BF382" s="373"/>
    </row>
    <row r="383" spans="44:58" s="38" customFormat="1" x14ac:dyDescent="0.35">
      <c r="AR383" s="373"/>
      <c r="AS383" s="373"/>
      <c r="AT383" s="373"/>
      <c r="AU383" s="373"/>
      <c r="AV383" s="373"/>
      <c r="AW383" s="373"/>
      <c r="AX383" s="373"/>
      <c r="AY383" s="373"/>
      <c r="AZ383" s="373"/>
      <c r="BA383" s="373"/>
      <c r="BB383" s="373"/>
      <c r="BC383" s="373"/>
      <c r="BD383" s="373"/>
      <c r="BE383" s="373"/>
      <c r="BF383" s="373"/>
    </row>
    <row r="384" spans="44:58" s="38" customFormat="1" x14ac:dyDescent="0.35">
      <c r="AR384" s="373"/>
      <c r="AS384" s="373"/>
      <c r="AT384" s="373"/>
      <c r="AU384" s="373"/>
      <c r="AV384" s="373"/>
      <c r="AW384" s="373"/>
      <c r="AX384" s="373"/>
      <c r="AY384" s="373"/>
      <c r="AZ384" s="373"/>
      <c r="BA384" s="373"/>
      <c r="BB384" s="373"/>
      <c r="BC384" s="373"/>
      <c r="BD384" s="373"/>
      <c r="BE384" s="373"/>
      <c r="BF384" s="373"/>
    </row>
    <row r="385" spans="44:58" s="38" customFormat="1" x14ac:dyDescent="0.35">
      <c r="AR385" s="373"/>
      <c r="AS385" s="373"/>
      <c r="AT385" s="373"/>
      <c r="AU385" s="373"/>
      <c r="AV385" s="373"/>
      <c r="AW385" s="373"/>
      <c r="AX385" s="373"/>
      <c r="AY385" s="373"/>
      <c r="AZ385" s="373"/>
      <c r="BA385" s="373"/>
      <c r="BB385" s="373"/>
      <c r="BC385" s="373"/>
      <c r="BD385" s="373"/>
      <c r="BE385" s="373"/>
      <c r="BF385" s="373"/>
    </row>
    <row r="386" spans="44:58" s="38" customFormat="1" x14ac:dyDescent="0.35">
      <c r="AR386" s="373"/>
      <c r="AS386" s="373"/>
      <c r="AT386" s="373"/>
      <c r="AU386" s="373"/>
      <c r="AV386" s="373"/>
      <c r="AW386" s="373"/>
      <c r="AX386" s="373"/>
      <c r="AY386" s="373"/>
      <c r="AZ386" s="373"/>
      <c r="BA386" s="373"/>
      <c r="BB386" s="373"/>
      <c r="BC386" s="373"/>
      <c r="BD386" s="373"/>
      <c r="BE386" s="373"/>
      <c r="BF386" s="373"/>
    </row>
    <row r="387" spans="44:58" s="38" customFormat="1" x14ac:dyDescent="0.35">
      <c r="AR387" s="373"/>
      <c r="AS387" s="373"/>
      <c r="AT387" s="373"/>
      <c r="AU387" s="373"/>
      <c r="AV387" s="373"/>
      <c r="AW387" s="373"/>
      <c r="AX387" s="373"/>
      <c r="AY387" s="373"/>
      <c r="AZ387" s="373"/>
      <c r="BA387" s="373"/>
      <c r="BB387" s="373"/>
      <c r="BC387" s="373"/>
      <c r="BD387" s="373"/>
      <c r="BE387" s="373"/>
      <c r="BF387" s="373"/>
    </row>
    <row r="388" spans="44:58" s="38" customFormat="1" x14ac:dyDescent="0.35">
      <c r="AR388" s="373"/>
      <c r="AS388" s="373"/>
      <c r="AT388" s="373"/>
      <c r="AU388" s="373"/>
      <c r="AV388" s="373"/>
      <c r="AW388" s="373"/>
      <c r="AX388" s="373"/>
      <c r="AY388" s="373"/>
      <c r="AZ388" s="373"/>
      <c r="BA388" s="373"/>
      <c r="BB388" s="373"/>
      <c r="BC388" s="373"/>
      <c r="BD388" s="373"/>
      <c r="BE388" s="373"/>
      <c r="BF388" s="373"/>
    </row>
    <row r="389" spans="44:58" s="38" customFormat="1" x14ac:dyDescent="0.35">
      <c r="AR389" s="373"/>
      <c r="AS389" s="373"/>
      <c r="AT389" s="373"/>
      <c r="AU389" s="373"/>
      <c r="AV389" s="373"/>
      <c r="AW389" s="373"/>
      <c r="AX389" s="373"/>
      <c r="AY389" s="373"/>
      <c r="AZ389" s="373"/>
      <c r="BA389" s="373"/>
      <c r="BB389" s="373"/>
      <c r="BC389" s="373"/>
      <c r="BD389" s="373"/>
      <c r="BE389" s="373"/>
      <c r="BF389" s="373"/>
    </row>
    <row r="390" spans="44:58" s="38" customFormat="1" x14ac:dyDescent="0.35">
      <c r="AR390" s="373"/>
      <c r="AS390" s="373"/>
      <c r="AT390" s="373"/>
      <c r="AU390" s="373"/>
      <c r="AV390" s="373"/>
      <c r="AW390" s="373"/>
      <c r="AX390" s="373"/>
      <c r="AY390" s="373"/>
      <c r="AZ390" s="373"/>
      <c r="BA390" s="373"/>
      <c r="BB390" s="373"/>
      <c r="BC390" s="373"/>
      <c r="BD390" s="373"/>
      <c r="BE390" s="373"/>
      <c r="BF390" s="373"/>
    </row>
    <row r="391" spans="44:58" s="38" customFormat="1" x14ac:dyDescent="0.35">
      <c r="AR391" s="373"/>
      <c r="AS391" s="373"/>
      <c r="AT391" s="373"/>
      <c r="AU391" s="373"/>
      <c r="AV391" s="373"/>
      <c r="AW391" s="373"/>
      <c r="AX391" s="373"/>
      <c r="AY391" s="373"/>
      <c r="AZ391" s="373"/>
      <c r="BA391" s="373"/>
      <c r="BB391" s="373"/>
      <c r="BC391" s="373"/>
      <c r="BD391" s="373"/>
      <c r="BE391" s="373"/>
      <c r="BF391" s="373"/>
    </row>
    <row r="392" spans="44:58" s="38" customFormat="1" x14ac:dyDescent="0.35">
      <c r="AR392" s="373"/>
      <c r="AS392" s="373"/>
      <c r="AT392" s="373"/>
      <c r="AU392" s="373"/>
      <c r="AV392" s="373"/>
      <c r="AW392" s="373"/>
      <c r="AX392" s="373"/>
      <c r="AY392" s="373"/>
      <c r="AZ392" s="373"/>
      <c r="BA392" s="373"/>
      <c r="BB392" s="373"/>
      <c r="BC392" s="373"/>
      <c r="BD392" s="373"/>
      <c r="BE392" s="373"/>
      <c r="BF392" s="373"/>
    </row>
    <row r="393" spans="44:58" s="38" customFormat="1" x14ac:dyDescent="0.35">
      <c r="AR393" s="373"/>
      <c r="AS393" s="373"/>
      <c r="AT393" s="373"/>
      <c r="AU393" s="373"/>
      <c r="AV393" s="373"/>
      <c r="AW393" s="373"/>
      <c r="AX393" s="373"/>
      <c r="AY393" s="373"/>
      <c r="AZ393" s="373"/>
      <c r="BA393" s="373"/>
      <c r="BB393" s="373"/>
      <c r="BC393" s="373"/>
      <c r="BD393" s="373"/>
      <c r="BE393" s="373"/>
      <c r="BF393" s="373"/>
    </row>
    <row r="394" spans="44:58" s="38" customFormat="1" x14ac:dyDescent="0.35">
      <c r="AR394" s="373"/>
      <c r="AS394" s="373"/>
      <c r="AT394" s="373"/>
      <c r="AU394" s="373"/>
      <c r="AV394" s="373"/>
      <c r="AW394" s="373"/>
      <c r="AX394" s="373"/>
      <c r="AY394" s="373"/>
      <c r="AZ394" s="373"/>
      <c r="BA394" s="373"/>
      <c r="BB394" s="373"/>
      <c r="BC394" s="373"/>
      <c r="BD394" s="373"/>
      <c r="BE394" s="373"/>
      <c r="BF394" s="373"/>
    </row>
    <row r="395" spans="44:58" s="38" customFormat="1" x14ac:dyDescent="0.35">
      <c r="AR395" s="373"/>
      <c r="AS395" s="373"/>
      <c r="AT395" s="373"/>
      <c r="AU395" s="373"/>
      <c r="AV395" s="373"/>
      <c r="AW395" s="373"/>
      <c r="AX395" s="373"/>
      <c r="AY395" s="373"/>
      <c r="AZ395" s="373"/>
      <c r="BA395" s="373"/>
      <c r="BB395" s="373"/>
      <c r="BC395" s="373"/>
      <c r="BD395" s="373"/>
      <c r="BE395" s="373"/>
      <c r="BF395" s="373"/>
    </row>
    <row r="396" spans="44:58" s="38" customFormat="1" x14ac:dyDescent="0.35">
      <c r="AR396" s="373"/>
      <c r="AS396" s="373"/>
      <c r="AT396" s="373"/>
      <c r="AU396" s="373"/>
      <c r="AV396" s="373"/>
      <c r="AW396" s="373"/>
      <c r="AX396" s="373"/>
      <c r="AY396" s="373"/>
      <c r="AZ396" s="373"/>
      <c r="BA396" s="373"/>
      <c r="BB396" s="373"/>
      <c r="BC396" s="373"/>
      <c r="BD396" s="373"/>
      <c r="BE396" s="373"/>
      <c r="BF396" s="373"/>
    </row>
    <row r="397" spans="44:58" s="38" customFormat="1" x14ac:dyDescent="0.35">
      <c r="AR397" s="373"/>
      <c r="AS397" s="373"/>
      <c r="AT397" s="373"/>
      <c r="AU397" s="373"/>
      <c r="AV397" s="373"/>
      <c r="AW397" s="373"/>
      <c r="AX397" s="373"/>
      <c r="AY397" s="373"/>
      <c r="AZ397" s="373"/>
      <c r="BA397" s="373"/>
      <c r="BB397" s="373"/>
      <c r="BC397" s="373"/>
      <c r="BD397" s="373"/>
      <c r="BE397" s="373"/>
      <c r="BF397" s="373"/>
    </row>
    <row r="398" spans="44:58" s="38" customFormat="1" x14ac:dyDescent="0.35">
      <c r="AR398" s="373"/>
      <c r="AS398" s="373"/>
      <c r="AT398" s="373"/>
      <c r="AU398" s="373"/>
      <c r="AV398" s="373"/>
      <c r="AW398" s="373"/>
      <c r="AX398" s="373"/>
      <c r="AY398" s="373"/>
      <c r="AZ398" s="373"/>
      <c r="BA398" s="373"/>
      <c r="BB398" s="373"/>
      <c r="BC398" s="373"/>
      <c r="BD398" s="373"/>
      <c r="BE398" s="373"/>
      <c r="BF398" s="373"/>
    </row>
    <row r="399" spans="44:58" s="38" customFormat="1" x14ac:dyDescent="0.35">
      <c r="AR399" s="373"/>
      <c r="AS399" s="373"/>
      <c r="AT399" s="373"/>
      <c r="AU399" s="373"/>
      <c r="AV399" s="373"/>
      <c r="AW399" s="373"/>
      <c r="AX399" s="373"/>
      <c r="AY399" s="373"/>
      <c r="AZ399" s="373"/>
      <c r="BA399" s="373"/>
      <c r="BB399" s="373"/>
      <c r="BC399" s="373"/>
      <c r="BD399" s="373"/>
      <c r="BE399" s="373"/>
      <c r="BF399" s="373"/>
    </row>
    <row r="400" spans="44:58" s="38" customFormat="1" x14ac:dyDescent="0.35">
      <c r="AR400" s="373"/>
      <c r="AS400" s="373"/>
      <c r="AT400" s="373"/>
      <c r="AU400" s="373"/>
      <c r="AV400" s="373"/>
      <c r="AW400" s="373"/>
      <c r="AX400" s="373"/>
      <c r="AY400" s="373"/>
      <c r="AZ400" s="373"/>
      <c r="BA400" s="373"/>
      <c r="BB400" s="373"/>
      <c r="BC400" s="373"/>
      <c r="BD400" s="373"/>
      <c r="BE400" s="373"/>
      <c r="BF400" s="373"/>
    </row>
    <row r="401" spans="44:58" s="38" customFormat="1" x14ac:dyDescent="0.35">
      <c r="AR401" s="373"/>
      <c r="AS401" s="373"/>
      <c r="AT401" s="373"/>
      <c r="AU401" s="373"/>
      <c r="AV401" s="373"/>
      <c r="AW401" s="373"/>
      <c r="AX401" s="373"/>
      <c r="AY401" s="373"/>
      <c r="AZ401" s="373"/>
      <c r="BA401" s="373"/>
      <c r="BB401" s="373"/>
      <c r="BC401" s="373"/>
      <c r="BD401" s="373"/>
      <c r="BE401" s="373"/>
      <c r="BF401" s="373"/>
    </row>
    <row r="402" spans="44:58" s="38" customFormat="1" x14ac:dyDescent="0.35">
      <c r="AR402" s="373"/>
      <c r="AS402" s="373"/>
      <c r="AT402" s="373"/>
      <c r="AU402" s="373"/>
      <c r="AV402" s="373"/>
      <c r="AW402" s="373"/>
      <c r="AX402" s="373"/>
      <c r="AY402" s="373"/>
      <c r="AZ402" s="373"/>
      <c r="BA402" s="373"/>
      <c r="BB402" s="373"/>
      <c r="BC402" s="373"/>
      <c r="BD402" s="373"/>
      <c r="BE402" s="373"/>
      <c r="BF402" s="373"/>
    </row>
    <row r="403" spans="44:58" s="38" customFormat="1" x14ac:dyDescent="0.35">
      <c r="AR403" s="373"/>
      <c r="AS403" s="373"/>
      <c r="AT403" s="373"/>
      <c r="AU403" s="373"/>
      <c r="AV403" s="373"/>
      <c r="AW403" s="373"/>
      <c r="AX403" s="373"/>
      <c r="AY403" s="373"/>
      <c r="AZ403" s="373"/>
      <c r="BA403" s="373"/>
      <c r="BB403" s="373"/>
      <c r="BC403" s="373"/>
      <c r="BD403" s="373"/>
      <c r="BE403" s="373"/>
      <c r="BF403" s="373"/>
    </row>
    <row r="404" spans="44:58" s="38" customFormat="1" x14ac:dyDescent="0.35">
      <c r="AR404" s="373"/>
      <c r="AS404" s="373"/>
      <c r="AT404" s="373"/>
      <c r="AU404" s="373"/>
      <c r="AV404" s="373"/>
      <c r="AW404" s="373"/>
      <c r="AX404" s="373"/>
      <c r="AY404" s="373"/>
      <c r="AZ404" s="373"/>
      <c r="BA404" s="373"/>
      <c r="BB404" s="373"/>
      <c r="BC404" s="373"/>
      <c r="BD404" s="373"/>
      <c r="BE404" s="373"/>
      <c r="BF404" s="373"/>
    </row>
    <row r="405" spans="44:58" s="38" customFormat="1" x14ac:dyDescent="0.35">
      <c r="AR405" s="373"/>
      <c r="AS405" s="373"/>
      <c r="AT405" s="373"/>
      <c r="AU405" s="373"/>
      <c r="AV405" s="373"/>
      <c r="AW405" s="373"/>
      <c r="AX405" s="373"/>
      <c r="AY405" s="373"/>
      <c r="AZ405" s="373"/>
      <c r="BA405" s="373"/>
      <c r="BB405" s="373"/>
      <c r="BC405" s="373"/>
      <c r="BD405" s="373"/>
      <c r="BE405" s="373"/>
      <c r="BF405" s="373"/>
    </row>
    <row r="406" spans="44:58" s="38" customFormat="1" x14ac:dyDescent="0.35">
      <c r="AR406" s="373"/>
      <c r="AS406" s="373"/>
      <c r="AT406" s="373"/>
      <c r="AU406" s="373"/>
      <c r="AV406" s="373"/>
      <c r="AW406" s="373"/>
      <c r="AX406" s="373"/>
      <c r="AY406" s="373"/>
      <c r="AZ406" s="373"/>
      <c r="BA406" s="373"/>
      <c r="BB406" s="373"/>
      <c r="BC406" s="373"/>
      <c r="BD406" s="373"/>
      <c r="BE406" s="373"/>
      <c r="BF406" s="373"/>
    </row>
    <row r="407" spans="44:58" s="38" customFormat="1" x14ac:dyDescent="0.35">
      <c r="AR407" s="373"/>
      <c r="AS407" s="373"/>
      <c r="AT407" s="373"/>
      <c r="AU407" s="373"/>
      <c r="AV407" s="373"/>
      <c r="AW407" s="373"/>
      <c r="AX407" s="373"/>
      <c r="AY407" s="373"/>
      <c r="AZ407" s="373"/>
      <c r="BA407" s="373"/>
      <c r="BB407" s="373"/>
      <c r="BC407" s="373"/>
      <c r="BD407" s="373"/>
      <c r="BE407" s="373"/>
      <c r="BF407" s="373"/>
    </row>
    <row r="408" spans="44:58" s="38" customFormat="1" x14ac:dyDescent="0.35">
      <c r="AR408" s="373"/>
      <c r="AS408" s="373"/>
      <c r="AT408" s="373"/>
      <c r="AU408" s="373"/>
      <c r="AV408" s="373"/>
      <c r="AW408" s="373"/>
      <c r="AX408" s="373"/>
      <c r="AY408" s="373"/>
      <c r="AZ408" s="373"/>
      <c r="BA408" s="373"/>
      <c r="BB408" s="373"/>
      <c r="BC408" s="373"/>
      <c r="BD408" s="373"/>
      <c r="BE408" s="373"/>
      <c r="BF408" s="373"/>
    </row>
    <row r="409" spans="44:58" s="38" customFormat="1" x14ac:dyDescent="0.35">
      <c r="AR409" s="373"/>
      <c r="AS409" s="373"/>
      <c r="AT409" s="373"/>
      <c r="AU409" s="373"/>
      <c r="AV409" s="373"/>
      <c r="AW409" s="373"/>
      <c r="AX409" s="373"/>
      <c r="AY409" s="373"/>
      <c r="AZ409" s="373"/>
      <c r="BA409" s="373"/>
      <c r="BB409" s="373"/>
      <c r="BC409" s="373"/>
      <c r="BD409" s="373"/>
      <c r="BE409" s="373"/>
      <c r="BF409" s="373"/>
    </row>
    <row r="410" spans="44:58" s="38" customFormat="1" x14ac:dyDescent="0.35">
      <c r="AR410" s="373"/>
      <c r="AS410" s="373"/>
      <c r="AT410" s="373"/>
      <c r="AU410" s="373"/>
      <c r="AV410" s="373"/>
      <c r="AW410" s="373"/>
      <c r="AX410" s="373"/>
      <c r="AY410" s="373"/>
      <c r="AZ410" s="373"/>
      <c r="BA410" s="373"/>
      <c r="BB410" s="373"/>
      <c r="BC410" s="373"/>
      <c r="BD410" s="373"/>
      <c r="BE410" s="373"/>
      <c r="BF410" s="373"/>
    </row>
    <row r="411" spans="44:58" s="38" customFormat="1" x14ac:dyDescent="0.35">
      <c r="AR411" s="373"/>
      <c r="AS411" s="373"/>
      <c r="AT411" s="373"/>
      <c r="AU411" s="373"/>
      <c r="AV411" s="373"/>
      <c r="AW411" s="373"/>
      <c r="AX411" s="373"/>
      <c r="AY411" s="373"/>
      <c r="AZ411" s="373"/>
      <c r="BA411" s="373"/>
      <c r="BB411" s="373"/>
      <c r="BC411" s="373"/>
      <c r="BD411" s="373"/>
      <c r="BE411" s="373"/>
      <c r="BF411" s="373"/>
    </row>
    <row r="412" spans="44:58" s="38" customFormat="1" x14ac:dyDescent="0.35">
      <c r="AR412" s="373"/>
      <c r="AS412" s="373"/>
      <c r="AT412" s="373"/>
      <c r="AU412" s="373"/>
      <c r="AV412" s="373"/>
      <c r="AW412" s="373"/>
      <c r="AX412" s="373"/>
      <c r="AY412" s="373"/>
      <c r="AZ412" s="373"/>
      <c r="BA412" s="373"/>
      <c r="BB412" s="373"/>
      <c r="BC412" s="373"/>
      <c r="BD412" s="373"/>
      <c r="BE412" s="373"/>
      <c r="BF412" s="373"/>
    </row>
    <row r="413" spans="44:58" s="38" customFormat="1" x14ac:dyDescent="0.35">
      <c r="AR413" s="373"/>
      <c r="AS413" s="373"/>
      <c r="AT413" s="373"/>
      <c r="AU413" s="373"/>
      <c r="AV413" s="373"/>
      <c r="AW413" s="373"/>
      <c r="AX413" s="373"/>
      <c r="AY413" s="373"/>
      <c r="AZ413" s="373"/>
      <c r="BA413" s="373"/>
      <c r="BB413" s="373"/>
      <c r="BC413" s="373"/>
      <c r="BD413" s="373"/>
      <c r="BE413" s="373"/>
      <c r="BF413" s="373"/>
    </row>
    <row r="414" spans="44:58" s="38" customFormat="1" x14ac:dyDescent="0.35">
      <c r="AR414" s="373"/>
      <c r="AS414" s="373"/>
      <c r="AT414" s="373"/>
      <c r="AU414" s="373"/>
      <c r="AV414" s="373"/>
      <c r="AW414" s="373"/>
      <c r="AX414" s="373"/>
      <c r="AY414" s="373"/>
      <c r="AZ414" s="373"/>
      <c r="BA414" s="373"/>
      <c r="BB414" s="373"/>
      <c r="BC414" s="373"/>
      <c r="BD414" s="373"/>
      <c r="BE414" s="373"/>
      <c r="BF414" s="373"/>
    </row>
    <row r="415" spans="44:58" s="38" customFormat="1" x14ac:dyDescent="0.35">
      <c r="AR415" s="373"/>
      <c r="AS415" s="373"/>
      <c r="AT415" s="373"/>
      <c r="AU415" s="373"/>
      <c r="AV415" s="373"/>
      <c r="AW415" s="373"/>
      <c r="AX415" s="373"/>
      <c r="AY415" s="373"/>
      <c r="AZ415" s="373"/>
      <c r="BA415" s="373"/>
      <c r="BB415" s="373"/>
      <c r="BC415" s="373"/>
      <c r="BD415" s="373"/>
      <c r="BE415" s="373"/>
      <c r="BF415" s="373"/>
    </row>
    <row r="416" spans="44:58" s="38" customFormat="1" x14ac:dyDescent="0.35">
      <c r="AR416" s="373"/>
      <c r="AS416" s="373"/>
      <c r="AT416" s="373"/>
      <c r="AU416" s="373"/>
      <c r="AV416" s="373"/>
      <c r="AW416" s="373"/>
      <c r="AX416" s="373"/>
      <c r="AY416" s="373"/>
      <c r="AZ416" s="373"/>
      <c r="BA416" s="373"/>
      <c r="BB416" s="373"/>
      <c r="BC416" s="373"/>
      <c r="BD416" s="373"/>
      <c r="BE416" s="373"/>
      <c r="BF416" s="373"/>
    </row>
    <row r="417" spans="44:58" s="38" customFormat="1" x14ac:dyDescent="0.35">
      <c r="AR417" s="373"/>
      <c r="AS417" s="373"/>
      <c r="AT417" s="373"/>
      <c r="AU417" s="373"/>
      <c r="AV417" s="373"/>
      <c r="AW417" s="373"/>
      <c r="AX417" s="373"/>
      <c r="AY417" s="373"/>
      <c r="AZ417" s="373"/>
      <c r="BA417" s="373"/>
      <c r="BB417" s="373"/>
      <c r="BC417" s="373"/>
      <c r="BD417" s="373"/>
      <c r="BE417" s="373"/>
      <c r="BF417" s="373"/>
    </row>
    <row r="418" spans="44:58" s="38" customFormat="1" x14ac:dyDescent="0.35">
      <c r="AR418" s="373"/>
      <c r="AS418" s="373"/>
      <c r="AT418" s="373"/>
      <c r="AU418" s="373"/>
      <c r="AV418" s="373"/>
      <c r="AW418" s="373"/>
      <c r="AX418" s="373"/>
      <c r="AY418" s="373"/>
      <c r="AZ418" s="373"/>
      <c r="BA418" s="373"/>
      <c r="BB418" s="373"/>
      <c r="BC418" s="373"/>
      <c r="BD418" s="373"/>
      <c r="BE418" s="373"/>
      <c r="BF418" s="373"/>
    </row>
    <row r="419" spans="44:58" s="38" customFormat="1" x14ac:dyDescent="0.35">
      <c r="AR419" s="373"/>
      <c r="AS419" s="373"/>
      <c r="AT419" s="373"/>
      <c r="AU419" s="373"/>
      <c r="AV419" s="373"/>
      <c r="AW419" s="373"/>
      <c r="AX419" s="373"/>
      <c r="AY419" s="373"/>
      <c r="AZ419" s="373"/>
      <c r="BA419" s="373"/>
      <c r="BB419" s="373"/>
      <c r="BC419" s="373"/>
      <c r="BD419" s="373"/>
      <c r="BE419" s="373"/>
      <c r="BF419" s="373"/>
    </row>
    <row r="420" spans="44:58" s="38" customFormat="1" x14ac:dyDescent="0.35">
      <c r="AR420" s="373"/>
      <c r="AS420" s="373"/>
      <c r="AT420" s="373"/>
      <c r="AU420" s="373"/>
      <c r="AV420" s="373"/>
      <c r="AW420" s="373"/>
      <c r="AX420" s="373"/>
      <c r="AY420" s="373"/>
      <c r="AZ420" s="373"/>
      <c r="BA420" s="373"/>
      <c r="BB420" s="373"/>
      <c r="BC420" s="373"/>
      <c r="BD420" s="373"/>
      <c r="BE420" s="373"/>
      <c r="BF420" s="373"/>
    </row>
    <row r="421" spans="44:58" s="38" customFormat="1" x14ac:dyDescent="0.35">
      <c r="AR421" s="373"/>
      <c r="AS421" s="373"/>
      <c r="AT421" s="373"/>
      <c r="AU421" s="373"/>
      <c r="AV421" s="373"/>
      <c r="AW421" s="373"/>
      <c r="AX421" s="373"/>
      <c r="AY421" s="373"/>
      <c r="AZ421" s="373"/>
      <c r="BA421" s="373"/>
      <c r="BB421" s="373"/>
      <c r="BC421" s="373"/>
      <c r="BD421" s="373"/>
      <c r="BE421" s="373"/>
      <c r="BF421" s="373"/>
    </row>
    <row r="422" spans="44:58" s="38" customFormat="1" x14ac:dyDescent="0.35">
      <c r="AR422" s="373"/>
      <c r="AS422" s="373"/>
      <c r="AT422" s="373"/>
      <c r="AU422" s="373"/>
      <c r="AV422" s="373"/>
      <c r="AW422" s="373"/>
      <c r="AX422" s="373"/>
      <c r="AY422" s="373"/>
      <c r="AZ422" s="373"/>
      <c r="BA422" s="373"/>
      <c r="BB422" s="373"/>
      <c r="BC422" s="373"/>
      <c r="BD422" s="373"/>
      <c r="BE422" s="373"/>
      <c r="BF422" s="373"/>
    </row>
    <row r="423" spans="44:58" s="38" customFormat="1" x14ac:dyDescent="0.35">
      <c r="AR423" s="373"/>
      <c r="AS423" s="373"/>
      <c r="AT423" s="373"/>
      <c r="AU423" s="373"/>
      <c r="AV423" s="373"/>
      <c r="AW423" s="373"/>
      <c r="AX423" s="373"/>
      <c r="AY423" s="373"/>
      <c r="AZ423" s="373"/>
      <c r="BA423" s="373"/>
      <c r="BB423" s="373"/>
      <c r="BC423" s="373"/>
      <c r="BD423" s="373"/>
      <c r="BE423" s="373"/>
      <c r="BF423" s="373"/>
    </row>
    <row r="424" spans="44:58" s="38" customFormat="1" x14ac:dyDescent="0.35">
      <c r="AR424" s="373"/>
      <c r="AS424" s="373"/>
      <c r="AT424" s="373"/>
      <c r="AU424" s="373"/>
      <c r="AV424" s="373"/>
      <c r="AW424" s="373"/>
      <c r="AX424" s="373"/>
      <c r="AY424" s="373"/>
      <c r="AZ424" s="373"/>
      <c r="BA424" s="373"/>
      <c r="BB424" s="373"/>
      <c r="BC424" s="373"/>
      <c r="BD424" s="373"/>
      <c r="BE424" s="373"/>
      <c r="BF424" s="373"/>
    </row>
    <row r="425" spans="44:58" s="38" customFormat="1" x14ac:dyDescent="0.35">
      <c r="AR425" s="373"/>
      <c r="AS425" s="373"/>
      <c r="AT425" s="373"/>
      <c r="AU425" s="373"/>
      <c r="AV425" s="373"/>
      <c r="AW425" s="373"/>
      <c r="AX425" s="373"/>
      <c r="AY425" s="373"/>
      <c r="AZ425" s="373"/>
      <c r="BA425" s="373"/>
      <c r="BB425" s="373"/>
      <c r="BC425" s="373"/>
      <c r="BD425" s="373"/>
      <c r="BE425" s="373"/>
      <c r="BF425" s="373"/>
    </row>
    <row r="426" spans="44:58" s="38" customFormat="1" x14ac:dyDescent="0.35">
      <c r="AR426" s="373"/>
      <c r="AS426" s="373"/>
      <c r="AT426" s="373"/>
      <c r="AU426" s="373"/>
      <c r="AV426" s="373"/>
      <c r="AW426" s="373"/>
      <c r="AX426" s="373"/>
      <c r="AY426" s="373"/>
      <c r="AZ426" s="373"/>
      <c r="BA426" s="373"/>
      <c r="BB426" s="373"/>
      <c r="BC426" s="373"/>
      <c r="BD426" s="373"/>
      <c r="BE426" s="373"/>
      <c r="BF426" s="373"/>
    </row>
    <row r="427" spans="44:58" s="38" customFormat="1" x14ac:dyDescent="0.35">
      <c r="AR427" s="373"/>
      <c r="AS427" s="373"/>
      <c r="AT427" s="373"/>
      <c r="AU427" s="373"/>
      <c r="AV427" s="373"/>
      <c r="AW427" s="373"/>
      <c r="AX427" s="373"/>
      <c r="AY427" s="373"/>
      <c r="AZ427" s="373"/>
      <c r="BA427" s="373"/>
      <c r="BB427" s="373"/>
      <c r="BC427" s="373"/>
      <c r="BD427" s="373"/>
      <c r="BE427" s="373"/>
      <c r="BF427" s="373"/>
    </row>
    <row r="428" spans="44:58" s="38" customFormat="1" x14ac:dyDescent="0.35">
      <c r="AR428" s="373"/>
      <c r="AS428" s="373"/>
      <c r="AT428" s="373"/>
      <c r="AU428" s="373"/>
      <c r="AV428" s="373"/>
      <c r="AW428" s="373"/>
      <c r="AX428" s="373"/>
      <c r="AY428" s="373"/>
      <c r="AZ428" s="373"/>
      <c r="BA428" s="373"/>
      <c r="BB428" s="373"/>
      <c r="BC428" s="373"/>
      <c r="BD428" s="373"/>
      <c r="BE428" s="373"/>
      <c r="BF428" s="373"/>
    </row>
    <row r="429" spans="44:58" s="38" customFormat="1" x14ac:dyDescent="0.35">
      <c r="AR429" s="373"/>
      <c r="AS429" s="373"/>
      <c r="AT429" s="373"/>
      <c r="AU429" s="373"/>
      <c r="AV429" s="373"/>
      <c r="AW429" s="373"/>
      <c r="AX429" s="373"/>
      <c r="AY429" s="373"/>
      <c r="AZ429" s="373"/>
      <c r="BA429" s="373"/>
      <c r="BB429" s="373"/>
      <c r="BC429" s="373"/>
      <c r="BD429" s="373"/>
      <c r="BE429" s="373"/>
      <c r="BF429" s="373"/>
    </row>
    <row r="430" spans="44:58" s="38" customFormat="1" x14ac:dyDescent="0.35">
      <c r="AR430" s="373"/>
      <c r="AS430" s="373"/>
      <c r="AT430" s="373"/>
      <c r="AU430" s="373"/>
      <c r="AV430" s="373"/>
      <c r="AW430" s="373"/>
      <c r="AX430" s="373"/>
      <c r="AY430" s="373"/>
      <c r="AZ430" s="373"/>
      <c r="BA430" s="373"/>
      <c r="BB430" s="373"/>
      <c r="BC430" s="373"/>
      <c r="BD430" s="373"/>
      <c r="BE430" s="373"/>
      <c r="BF430" s="373"/>
    </row>
    <row r="431" spans="44:58" s="38" customFormat="1" x14ac:dyDescent="0.35">
      <c r="AR431" s="373"/>
      <c r="AS431" s="373"/>
      <c r="AT431" s="373"/>
      <c r="AU431" s="373"/>
      <c r="AV431" s="373"/>
      <c r="AW431" s="373"/>
      <c r="AX431" s="373"/>
      <c r="AY431" s="373"/>
      <c r="AZ431" s="373"/>
      <c r="BA431" s="373"/>
      <c r="BB431" s="373"/>
      <c r="BC431" s="373"/>
      <c r="BD431" s="373"/>
      <c r="BE431" s="373"/>
      <c r="BF431" s="373"/>
    </row>
    <row r="432" spans="44:58" s="38" customFormat="1" x14ac:dyDescent="0.35">
      <c r="AR432" s="373"/>
      <c r="AS432" s="373"/>
      <c r="AT432" s="373"/>
      <c r="AU432" s="373"/>
      <c r="AV432" s="373"/>
      <c r="AW432" s="373"/>
      <c r="AX432" s="373"/>
      <c r="AY432" s="373"/>
      <c r="AZ432" s="373"/>
      <c r="BA432" s="373"/>
      <c r="BB432" s="373"/>
      <c r="BC432" s="373"/>
      <c r="BD432" s="373"/>
      <c r="BE432" s="373"/>
      <c r="BF432" s="373"/>
    </row>
    <row r="433" spans="44:58" s="38" customFormat="1" x14ac:dyDescent="0.35">
      <c r="AR433" s="373"/>
      <c r="AS433" s="373"/>
      <c r="AT433" s="373"/>
      <c r="AU433" s="373"/>
      <c r="AV433" s="373"/>
      <c r="AW433" s="373"/>
      <c r="AX433" s="373"/>
      <c r="AY433" s="373"/>
      <c r="AZ433" s="373"/>
      <c r="BA433" s="373"/>
      <c r="BB433" s="373"/>
      <c r="BC433" s="373"/>
      <c r="BD433" s="373"/>
      <c r="BE433" s="373"/>
      <c r="BF433" s="373"/>
    </row>
    <row r="434" spans="44:58" s="38" customFormat="1" x14ac:dyDescent="0.35">
      <c r="AR434" s="373"/>
      <c r="AS434" s="373"/>
      <c r="AT434" s="373"/>
      <c r="AU434" s="373"/>
      <c r="AV434" s="373"/>
      <c r="AW434" s="373"/>
      <c r="AX434" s="373"/>
      <c r="AY434" s="373"/>
      <c r="AZ434" s="373"/>
      <c r="BA434" s="373"/>
      <c r="BB434" s="373"/>
      <c r="BC434" s="373"/>
      <c r="BD434" s="373"/>
      <c r="BE434" s="373"/>
      <c r="BF434" s="373"/>
    </row>
    <row r="435" spans="44:58" s="38" customFormat="1" x14ac:dyDescent="0.35">
      <c r="AR435" s="373"/>
      <c r="AS435" s="373"/>
      <c r="AT435" s="373"/>
      <c r="AU435" s="373"/>
      <c r="AV435" s="373"/>
      <c r="AW435" s="373"/>
      <c r="AX435" s="373"/>
      <c r="AY435" s="373"/>
      <c r="AZ435" s="373"/>
      <c r="BA435" s="373"/>
      <c r="BB435" s="373"/>
      <c r="BC435" s="373"/>
      <c r="BD435" s="373"/>
      <c r="BE435" s="373"/>
      <c r="BF435" s="373"/>
    </row>
    <row r="436" spans="44:58" s="38" customFormat="1" x14ac:dyDescent="0.35">
      <c r="AR436" s="373"/>
      <c r="AS436" s="373"/>
      <c r="AT436" s="373"/>
      <c r="AU436" s="373"/>
      <c r="AV436" s="373"/>
      <c r="AW436" s="373"/>
      <c r="AX436" s="373"/>
      <c r="AY436" s="373"/>
      <c r="AZ436" s="373"/>
      <c r="BA436" s="373"/>
      <c r="BB436" s="373"/>
      <c r="BC436" s="373"/>
      <c r="BD436" s="373"/>
      <c r="BE436" s="373"/>
      <c r="BF436" s="373"/>
    </row>
    <row r="437" spans="44:58" s="38" customFormat="1" x14ac:dyDescent="0.35">
      <c r="AR437" s="373"/>
      <c r="AS437" s="373"/>
      <c r="AT437" s="373"/>
      <c r="AU437" s="373"/>
      <c r="AV437" s="373"/>
      <c r="AW437" s="373"/>
      <c r="AX437" s="373"/>
      <c r="AY437" s="373"/>
      <c r="AZ437" s="373"/>
      <c r="BA437" s="373"/>
      <c r="BB437" s="373"/>
      <c r="BC437" s="373"/>
      <c r="BD437" s="373"/>
      <c r="BE437" s="373"/>
      <c r="BF437" s="373"/>
    </row>
    <row r="438" spans="44:58" s="38" customFormat="1" x14ac:dyDescent="0.35">
      <c r="AR438" s="373"/>
      <c r="AS438" s="373"/>
      <c r="AT438" s="373"/>
      <c r="AU438" s="373"/>
      <c r="AV438" s="373"/>
      <c r="AW438" s="373"/>
      <c r="AX438" s="373"/>
      <c r="AY438" s="373"/>
      <c r="AZ438" s="373"/>
      <c r="BA438" s="373"/>
      <c r="BB438" s="373"/>
      <c r="BC438" s="373"/>
      <c r="BD438" s="373"/>
      <c r="BE438" s="373"/>
      <c r="BF438" s="373"/>
    </row>
    <row r="439" spans="44:58" s="38" customFormat="1" x14ac:dyDescent="0.35">
      <c r="AR439" s="373"/>
      <c r="AS439" s="373"/>
      <c r="AT439" s="373"/>
      <c r="AU439" s="373"/>
      <c r="AV439" s="373"/>
      <c r="AW439" s="373"/>
      <c r="AX439" s="373"/>
      <c r="AY439" s="373"/>
      <c r="AZ439" s="373"/>
      <c r="BA439" s="373"/>
      <c r="BB439" s="373"/>
      <c r="BC439" s="373"/>
      <c r="BD439" s="373"/>
      <c r="BE439" s="373"/>
      <c r="BF439" s="373"/>
    </row>
    <row r="440" spans="44:58" s="38" customFormat="1" x14ac:dyDescent="0.35">
      <c r="AR440" s="373"/>
      <c r="AS440" s="373"/>
      <c r="AT440" s="373"/>
      <c r="AU440" s="373"/>
      <c r="AV440" s="373"/>
      <c r="AW440" s="373"/>
      <c r="AX440" s="373"/>
      <c r="AY440" s="373"/>
      <c r="AZ440" s="373"/>
      <c r="BA440" s="373"/>
      <c r="BB440" s="373"/>
      <c r="BC440" s="373"/>
      <c r="BD440" s="373"/>
      <c r="BE440" s="373"/>
      <c r="BF440" s="373"/>
    </row>
    <row r="441" spans="44:58" s="38" customFormat="1" x14ac:dyDescent="0.35">
      <c r="AR441" s="373"/>
      <c r="AS441" s="373"/>
      <c r="AT441" s="373"/>
      <c r="AU441" s="373"/>
      <c r="AV441" s="373"/>
      <c r="AW441" s="373"/>
      <c r="AX441" s="373"/>
      <c r="AY441" s="373"/>
      <c r="AZ441" s="373"/>
      <c r="BA441" s="373"/>
      <c r="BB441" s="373"/>
      <c r="BC441" s="373"/>
      <c r="BD441" s="373"/>
      <c r="BE441" s="373"/>
      <c r="BF441" s="373"/>
    </row>
    <row r="442" spans="44:58" s="38" customFormat="1" x14ac:dyDescent="0.35">
      <c r="AR442" s="373"/>
      <c r="AS442" s="373"/>
      <c r="AT442" s="373"/>
      <c r="AU442" s="373"/>
      <c r="AV442" s="373"/>
      <c r="AW442" s="373"/>
      <c r="AX442" s="373"/>
      <c r="AY442" s="373"/>
      <c r="AZ442" s="373"/>
      <c r="BA442" s="373"/>
      <c r="BB442" s="373"/>
      <c r="BC442" s="373"/>
      <c r="BD442" s="373"/>
      <c r="BE442" s="373"/>
      <c r="BF442" s="373"/>
    </row>
    <row r="443" spans="44:58" s="38" customFormat="1" x14ac:dyDescent="0.35">
      <c r="AR443" s="373"/>
      <c r="AS443" s="373"/>
      <c r="AT443" s="373"/>
      <c r="AU443" s="373"/>
      <c r="AV443" s="373"/>
      <c r="AW443" s="373"/>
      <c r="AX443" s="373"/>
      <c r="AY443" s="373"/>
      <c r="AZ443" s="373"/>
      <c r="BA443" s="373"/>
      <c r="BB443" s="373"/>
      <c r="BC443" s="373"/>
      <c r="BD443" s="373"/>
      <c r="BE443" s="373"/>
      <c r="BF443" s="373"/>
    </row>
    <row r="444" spans="44:58" s="38" customFormat="1" x14ac:dyDescent="0.35">
      <c r="AR444" s="373"/>
      <c r="AS444" s="373"/>
      <c r="AT444" s="373"/>
      <c r="AU444" s="373"/>
      <c r="AV444" s="373"/>
      <c r="AW444" s="373"/>
      <c r="AX444" s="373"/>
      <c r="AY444" s="373"/>
      <c r="AZ444" s="373"/>
      <c r="BA444" s="373"/>
      <c r="BB444" s="373"/>
      <c r="BC444" s="373"/>
      <c r="BD444" s="373"/>
      <c r="BE444" s="373"/>
      <c r="BF444" s="373"/>
    </row>
    <row r="445" spans="44:58" s="38" customFormat="1" x14ac:dyDescent="0.35">
      <c r="AR445" s="373"/>
      <c r="AS445" s="373"/>
      <c r="AT445" s="373"/>
      <c r="AU445" s="373"/>
      <c r="AV445" s="373"/>
      <c r="AW445" s="373"/>
      <c r="AX445" s="373"/>
      <c r="AY445" s="373"/>
      <c r="AZ445" s="373"/>
      <c r="BA445" s="373"/>
      <c r="BB445" s="373"/>
      <c r="BC445" s="373"/>
      <c r="BD445" s="373"/>
      <c r="BE445" s="373"/>
      <c r="BF445" s="373"/>
    </row>
    <row r="446" spans="44:58" s="38" customFormat="1" x14ac:dyDescent="0.35">
      <c r="AR446" s="373"/>
      <c r="AS446" s="373"/>
      <c r="AT446" s="373"/>
      <c r="AU446" s="373"/>
      <c r="AV446" s="373"/>
      <c r="AW446" s="373"/>
      <c r="AX446" s="373"/>
      <c r="AY446" s="373"/>
      <c r="AZ446" s="373"/>
      <c r="BA446" s="373"/>
      <c r="BB446" s="373"/>
      <c r="BC446" s="373"/>
      <c r="BD446" s="373"/>
      <c r="BE446" s="373"/>
      <c r="BF446" s="373"/>
    </row>
    <row r="447" spans="44:58" s="38" customFormat="1" x14ac:dyDescent="0.35">
      <c r="AR447" s="373"/>
      <c r="AS447" s="373"/>
      <c r="AT447" s="373"/>
      <c r="AU447" s="373"/>
      <c r="AV447" s="373"/>
      <c r="AW447" s="373"/>
      <c r="AX447" s="373"/>
      <c r="AY447" s="373"/>
      <c r="AZ447" s="373"/>
      <c r="BA447" s="373"/>
      <c r="BB447" s="373"/>
      <c r="BC447" s="373"/>
      <c r="BD447" s="373"/>
      <c r="BE447" s="373"/>
      <c r="BF447" s="373"/>
    </row>
    <row r="448" spans="44:58" s="38" customFormat="1" x14ac:dyDescent="0.35">
      <c r="AR448" s="373"/>
      <c r="AS448" s="373"/>
      <c r="AT448" s="373"/>
      <c r="AU448" s="373"/>
      <c r="AV448" s="373"/>
      <c r="AW448" s="373"/>
      <c r="AX448" s="373"/>
      <c r="AY448" s="373"/>
      <c r="AZ448" s="373"/>
      <c r="BA448" s="373"/>
      <c r="BB448" s="373"/>
      <c r="BC448" s="373"/>
      <c r="BD448" s="373"/>
      <c r="BE448" s="373"/>
      <c r="BF448" s="373"/>
    </row>
    <row r="449" spans="44:58" s="38" customFormat="1" x14ac:dyDescent="0.35">
      <c r="AR449" s="373"/>
      <c r="AS449" s="373"/>
      <c r="AT449" s="373"/>
      <c r="AU449" s="373"/>
      <c r="AV449" s="373"/>
      <c r="AW449" s="373"/>
      <c r="AX449" s="373"/>
      <c r="AY449" s="373"/>
      <c r="AZ449" s="373"/>
      <c r="BA449" s="373"/>
      <c r="BB449" s="373"/>
      <c r="BC449" s="373"/>
      <c r="BD449" s="373"/>
      <c r="BE449" s="373"/>
      <c r="BF449" s="373"/>
    </row>
    <row r="450" spans="44:58" s="38" customFormat="1" x14ac:dyDescent="0.35">
      <c r="AR450" s="373"/>
      <c r="AS450" s="373"/>
      <c r="AT450" s="373"/>
      <c r="AU450" s="373"/>
      <c r="AV450" s="373"/>
      <c r="AW450" s="373"/>
      <c r="AX450" s="373"/>
      <c r="AY450" s="373"/>
      <c r="AZ450" s="373"/>
      <c r="BA450" s="373"/>
      <c r="BB450" s="373"/>
      <c r="BC450" s="373"/>
      <c r="BD450" s="373"/>
      <c r="BE450" s="373"/>
      <c r="BF450" s="373"/>
    </row>
    <row r="451" spans="44:58" s="38" customFormat="1" x14ac:dyDescent="0.35">
      <c r="AR451" s="373"/>
      <c r="AS451" s="373"/>
      <c r="AT451" s="373"/>
      <c r="AU451" s="373"/>
      <c r="AV451" s="373"/>
      <c r="AW451" s="373"/>
      <c r="AX451" s="373"/>
      <c r="AY451" s="373"/>
      <c r="AZ451" s="373"/>
      <c r="BA451" s="373"/>
      <c r="BB451" s="373"/>
      <c r="BC451" s="373"/>
      <c r="BD451" s="373"/>
      <c r="BE451" s="373"/>
      <c r="BF451" s="373"/>
    </row>
    <row r="452" spans="44:58" s="38" customFormat="1" x14ac:dyDescent="0.35">
      <c r="AR452" s="373"/>
      <c r="AS452" s="373"/>
      <c r="AT452" s="373"/>
      <c r="AU452" s="373"/>
      <c r="AV452" s="373"/>
      <c r="AW452" s="373"/>
      <c r="AX452" s="373"/>
      <c r="AY452" s="373"/>
      <c r="AZ452" s="373"/>
      <c r="BA452" s="373"/>
      <c r="BB452" s="373"/>
      <c r="BC452" s="373"/>
      <c r="BD452" s="373"/>
      <c r="BE452" s="373"/>
      <c r="BF452" s="373"/>
    </row>
    <row r="453" spans="44:58" s="38" customFormat="1" x14ac:dyDescent="0.35">
      <c r="AR453" s="373"/>
      <c r="AS453" s="373"/>
      <c r="AT453" s="373"/>
      <c r="AU453" s="373"/>
      <c r="AV453" s="373"/>
      <c r="AW453" s="373"/>
      <c r="AX453" s="373"/>
      <c r="AY453" s="373"/>
      <c r="AZ453" s="373"/>
      <c r="BA453" s="373"/>
      <c r="BB453" s="373"/>
      <c r="BC453" s="373"/>
      <c r="BD453" s="373"/>
      <c r="BE453" s="373"/>
      <c r="BF453" s="373"/>
    </row>
    <row r="454" spans="44:58" s="38" customFormat="1" x14ac:dyDescent="0.35">
      <c r="AR454" s="373"/>
      <c r="AS454" s="373"/>
      <c r="AT454" s="373"/>
      <c r="AU454" s="373"/>
      <c r="AV454" s="373"/>
      <c r="AW454" s="373"/>
      <c r="AX454" s="373"/>
      <c r="AY454" s="373"/>
      <c r="AZ454" s="373"/>
      <c r="BA454" s="373"/>
      <c r="BB454" s="373"/>
      <c r="BC454" s="373"/>
      <c r="BD454" s="373"/>
      <c r="BE454" s="373"/>
      <c r="BF454" s="373"/>
    </row>
    <row r="455" spans="44:58" s="38" customFormat="1" x14ac:dyDescent="0.35">
      <c r="AR455" s="373"/>
      <c r="AS455" s="373"/>
      <c r="AT455" s="373"/>
      <c r="AU455" s="373"/>
      <c r="AV455" s="373"/>
      <c r="AW455" s="373"/>
      <c r="AX455" s="373"/>
      <c r="AY455" s="373"/>
      <c r="AZ455" s="373"/>
      <c r="BA455" s="373"/>
      <c r="BB455" s="373"/>
      <c r="BC455" s="373"/>
      <c r="BD455" s="373"/>
      <c r="BE455" s="373"/>
      <c r="BF455" s="373"/>
    </row>
    <row r="456" spans="44:58" s="38" customFormat="1" x14ac:dyDescent="0.35">
      <c r="AR456" s="373"/>
      <c r="AS456" s="373"/>
      <c r="AT456" s="373"/>
      <c r="AU456" s="373"/>
      <c r="AV456" s="373"/>
      <c r="AW456" s="373"/>
      <c r="AX456" s="373"/>
      <c r="AY456" s="373"/>
      <c r="AZ456" s="373"/>
      <c r="BA456" s="373"/>
      <c r="BB456" s="373"/>
      <c r="BC456" s="373"/>
      <c r="BD456" s="373"/>
      <c r="BE456" s="373"/>
      <c r="BF456" s="373"/>
    </row>
    <row r="457" spans="44:58" s="38" customFormat="1" x14ac:dyDescent="0.35">
      <c r="AR457" s="373"/>
      <c r="AS457" s="373"/>
      <c r="AT457" s="373"/>
      <c r="AU457" s="373"/>
      <c r="AV457" s="373"/>
      <c r="AW457" s="373"/>
      <c r="AX457" s="373"/>
      <c r="AY457" s="373"/>
      <c r="AZ457" s="373"/>
      <c r="BA457" s="373"/>
      <c r="BB457" s="373"/>
      <c r="BC457" s="373"/>
      <c r="BD457" s="373"/>
      <c r="BE457" s="373"/>
      <c r="BF457" s="373"/>
    </row>
    <row r="458" spans="44:58" s="38" customFormat="1" x14ac:dyDescent="0.35">
      <c r="AR458" s="373"/>
      <c r="AS458" s="373"/>
      <c r="AT458" s="373"/>
      <c r="AU458" s="373"/>
      <c r="AV458" s="373"/>
      <c r="AW458" s="373"/>
      <c r="AX458" s="373"/>
      <c r="AY458" s="373"/>
      <c r="AZ458" s="373"/>
      <c r="BA458" s="373"/>
      <c r="BB458" s="373"/>
      <c r="BC458" s="373"/>
      <c r="BD458" s="373"/>
      <c r="BE458" s="373"/>
      <c r="BF458" s="373"/>
    </row>
    <row r="459" spans="44:58" s="38" customFormat="1" x14ac:dyDescent="0.35">
      <c r="AR459" s="373"/>
      <c r="AS459" s="373"/>
      <c r="AT459" s="373"/>
      <c r="AU459" s="373"/>
      <c r="AV459" s="373"/>
      <c r="AW459" s="373"/>
      <c r="AX459" s="373"/>
      <c r="AY459" s="373"/>
      <c r="AZ459" s="373"/>
      <c r="BA459" s="373"/>
      <c r="BB459" s="373"/>
      <c r="BC459" s="373"/>
      <c r="BD459" s="373"/>
      <c r="BE459" s="373"/>
      <c r="BF459" s="373"/>
    </row>
    <row r="460" spans="44:58" s="38" customFormat="1" x14ac:dyDescent="0.35">
      <c r="AR460" s="373"/>
      <c r="AS460" s="373"/>
      <c r="AT460" s="373"/>
      <c r="AU460" s="373"/>
      <c r="AV460" s="373"/>
      <c r="AW460" s="373"/>
      <c r="AX460" s="373"/>
      <c r="AY460" s="373"/>
      <c r="AZ460" s="373"/>
      <c r="BA460" s="373"/>
      <c r="BB460" s="373"/>
      <c r="BC460" s="373"/>
      <c r="BD460" s="373"/>
      <c r="BE460" s="373"/>
      <c r="BF460" s="373"/>
    </row>
    <row r="461" spans="44:58" s="38" customFormat="1" x14ac:dyDescent="0.35">
      <c r="AR461" s="373"/>
      <c r="AS461" s="373"/>
      <c r="AT461" s="373"/>
      <c r="AU461" s="373"/>
      <c r="AV461" s="373"/>
      <c r="AW461" s="373"/>
      <c r="AX461" s="373"/>
      <c r="AY461" s="373"/>
      <c r="AZ461" s="373"/>
      <c r="BA461" s="373"/>
      <c r="BB461" s="373"/>
      <c r="BC461" s="373"/>
      <c r="BD461" s="373"/>
      <c r="BE461" s="373"/>
      <c r="BF461" s="373"/>
    </row>
    <row r="462" spans="44:58" s="38" customFormat="1" x14ac:dyDescent="0.35">
      <c r="AR462" s="373"/>
      <c r="AS462" s="373"/>
      <c r="AT462" s="373"/>
      <c r="AU462" s="373"/>
      <c r="AV462" s="373"/>
      <c r="AW462" s="373"/>
      <c r="AX462" s="373"/>
      <c r="AY462" s="373"/>
      <c r="AZ462" s="373"/>
      <c r="BA462" s="373"/>
      <c r="BB462" s="373"/>
      <c r="BC462" s="373"/>
      <c r="BD462" s="373"/>
      <c r="BE462" s="373"/>
      <c r="BF462" s="373"/>
    </row>
    <row r="463" spans="44:58" s="38" customFormat="1" x14ac:dyDescent="0.35">
      <c r="AR463" s="373"/>
      <c r="AS463" s="373"/>
      <c r="AT463" s="373"/>
      <c r="AU463" s="373"/>
      <c r="AV463" s="373"/>
      <c r="AW463" s="373"/>
      <c r="AX463" s="373"/>
      <c r="AY463" s="373"/>
      <c r="AZ463" s="373"/>
      <c r="BA463" s="373"/>
      <c r="BB463" s="373"/>
      <c r="BC463" s="373"/>
      <c r="BD463" s="373"/>
      <c r="BE463" s="373"/>
      <c r="BF463" s="373"/>
    </row>
    <row r="464" spans="44:58" s="38" customFormat="1" x14ac:dyDescent="0.35">
      <c r="AR464" s="373"/>
      <c r="AS464" s="373"/>
      <c r="AT464" s="373"/>
      <c r="AU464" s="373"/>
      <c r="AV464" s="373"/>
      <c r="AW464" s="373"/>
      <c r="AX464" s="373"/>
      <c r="AY464" s="373"/>
      <c r="AZ464" s="373"/>
      <c r="BA464" s="373"/>
      <c r="BB464" s="373"/>
      <c r="BC464" s="373"/>
      <c r="BD464" s="373"/>
      <c r="BE464" s="373"/>
      <c r="BF464" s="373"/>
    </row>
    <row r="465" spans="44:58" s="38" customFormat="1" x14ac:dyDescent="0.35">
      <c r="AR465" s="373"/>
      <c r="AS465" s="373"/>
      <c r="AT465" s="373"/>
      <c r="AU465" s="373"/>
      <c r="AV465" s="373"/>
      <c r="AW465" s="373"/>
      <c r="AX465" s="373"/>
      <c r="AY465" s="373"/>
      <c r="AZ465" s="373"/>
      <c r="BA465" s="373"/>
      <c r="BB465" s="373"/>
      <c r="BC465" s="373"/>
      <c r="BD465" s="373"/>
      <c r="BE465" s="373"/>
      <c r="BF465" s="373"/>
    </row>
    <row r="466" spans="44:58" s="38" customFormat="1" x14ac:dyDescent="0.35">
      <c r="AR466" s="373"/>
      <c r="AS466" s="373"/>
      <c r="AT466" s="373"/>
      <c r="AU466" s="373"/>
      <c r="AV466" s="373"/>
      <c r="AW466" s="373"/>
      <c r="AX466" s="373"/>
      <c r="AY466" s="373"/>
      <c r="AZ466" s="373"/>
      <c r="BA466" s="373"/>
      <c r="BB466" s="373"/>
      <c r="BC466" s="373"/>
      <c r="BD466" s="373"/>
      <c r="BE466" s="373"/>
      <c r="BF466" s="373"/>
    </row>
    <row r="467" spans="44:58" s="38" customFormat="1" x14ac:dyDescent="0.35">
      <c r="AR467" s="373"/>
      <c r="AS467" s="373"/>
      <c r="AT467" s="373"/>
      <c r="AU467" s="373"/>
      <c r="AV467" s="373"/>
      <c r="AW467" s="373"/>
      <c r="AX467" s="373"/>
      <c r="AY467" s="373"/>
      <c r="AZ467" s="373"/>
      <c r="BA467" s="373"/>
      <c r="BB467" s="373"/>
      <c r="BC467" s="373"/>
      <c r="BD467" s="373"/>
      <c r="BE467" s="373"/>
      <c r="BF467" s="373"/>
    </row>
    <row r="468" spans="44:58" s="38" customFormat="1" x14ac:dyDescent="0.35">
      <c r="AR468" s="373"/>
      <c r="AS468" s="373"/>
      <c r="AT468" s="373"/>
      <c r="AU468" s="373"/>
      <c r="AV468" s="373"/>
      <c r="AW468" s="373"/>
      <c r="AX468" s="373"/>
      <c r="AY468" s="373"/>
      <c r="AZ468" s="373"/>
      <c r="BA468" s="373"/>
      <c r="BB468" s="373"/>
      <c r="BC468" s="373"/>
      <c r="BD468" s="373"/>
      <c r="BE468" s="373"/>
      <c r="BF468" s="373"/>
    </row>
    <row r="469" spans="44:58" s="38" customFormat="1" x14ac:dyDescent="0.35">
      <c r="AR469" s="373"/>
      <c r="AS469" s="373"/>
      <c r="AT469" s="373"/>
      <c r="AU469" s="373"/>
      <c r="AV469" s="373"/>
      <c r="AW469" s="373"/>
      <c r="AX469" s="373"/>
      <c r="AY469" s="373"/>
      <c r="AZ469" s="373"/>
      <c r="BA469" s="373"/>
      <c r="BB469" s="373"/>
      <c r="BC469" s="373"/>
      <c r="BD469" s="373"/>
      <c r="BE469" s="373"/>
      <c r="BF469" s="373"/>
    </row>
    <row r="470" spans="44:58" s="38" customFormat="1" x14ac:dyDescent="0.35">
      <c r="AR470" s="373"/>
      <c r="AS470" s="373"/>
      <c r="AT470" s="373"/>
      <c r="AU470" s="373"/>
      <c r="AV470" s="373"/>
      <c r="AW470" s="373"/>
      <c r="AX470" s="373"/>
      <c r="AY470" s="373"/>
      <c r="AZ470" s="373"/>
      <c r="BA470" s="373"/>
      <c r="BB470" s="373"/>
      <c r="BC470" s="373"/>
      <c r="BD470" s="373"/>
      <c r="BE470" s="373"/>
      <c r="BF470" s="373"/>
    </row>
    <row r="471" spans="44:58" s="38" customFormat="1" x14ac:dyDescent="0.35">
      <c r="AR471" s="373"/>
      <c r="AS471" s="373"/>
      <c r="AT471" s="373"/>
      <c r="AU471" s="373"/>
      <c r="AV471" s="373"/>
      <c r="AW471" s="373"/>
      <c r="AX471" s="373"/>
      <c r="AY471" s="373"/>
      <c r="AZ471" s="373"/>
      <c r="BA471" s="373"/>
      <c r="BB471" s="373"/>
      <c r="BC471" s="373"/>
      <c r="BD471" s="373"/>
      <c r="BE471" s="373"/>
      <c r="BF471" s="373"/>
    </row>
    <row r="472" spans="44:58" s="38" customFormat="1" x14ac:dyDescent="0.35">
      <c r="AR472" s="373"/>
      <c r="AS472" s="373"/>
      <c r="AT472" s="373"/>
      <c r="AU472" s="373"/>
      <c r="AV472" s="373"/>
      <c r="AW472" s="373"/>
      <c r="AX472" s="373"/>
      <c r="AY472" s="373"/>
      <c r="AZ472" s="373"/>
      <c r="BA472" s="373"/>
      <c r="BB472" s="373"/>
      <c r="BC472" s="373"/>
      <c r="BD472" s="373"/>
      <c r="BE472" s="373"/>
      <c r="BF472" s="373"/>
    </row>
    <row r="473" spans="44:58" s="38" customFormat="1" x14ac:dyDescent="0.35">
      <c r="AR473" s="373"/>
      <c r="AS473" s="373"/>
      <c r="AT473" s="373"/>
      <c r="AU473" s="373"/>
      <c r="AV473" s="373"/>
      <c r="AW473" s="373"/>
      <c r="AX473" s="373"/>
      <c r="AY473" s="373"/>
      <c r="AZ473" s="373"/>
      <c r="BA473" s="373"/>
      <c r="BB473" s="373"/>
      <c r="BC473" s="373"/>
      <c r="BD473" s="373"/>
      <c r="BE473" s="373"/>
      <c r="BF473" s="373"/>
    </row>
    <row r="474" spans="44:58" s="38" customFormat="1" x14ac:dyDescent="0.35">
      <c r="AR474" s="373"/>
      <c r="AS474" s="373"/>
      <c r="AT474" s="373"/>
      <c r="AU474" s="373"/>
      <c r="AV474" s="373"/>
      <c r="AW474" s="373"/>
      <c r="AX474" s="373"/>
      <c r="AY474" s="373"/>
      <c r="AZ474" s="373"/>
      <c r="BA474" s="373"/>
      <c r="BB474" s="373"/>
      <c r="BC474" s="373"/>
      <c r="BD474" s="373"/>
      <c r="BE474" s="373"/>
      <c r="BF474" s="373"/>
    </row>
    <row r="475" spans="44:58" s="38" customFormat="1" x14ac:dyDescent="0.35">
      <c r="AR475" s="373"/>
      <c r="AS475" s="373"/>
      <c r="AT475" s="373"/>
      <c r="AU475" s="373"/>
      <c r="AV475" s="373"/>
      <c r="AW475" s="373"/>
      <c r="AX475" s="373"/>
      <c r="AY475" s="373"/>
      <c r="AZ475" s="373"/>
      <c r="BA475" s="373"/>
      <c r="BB475" s="373"/>
      <c r="BC475" s="373"/>
      <c r="BD475" s="373"/>
      <c r="BE475" s="373"/>
      <c r="BF475" s="373"/>
    </row>
    <row r="476" spans="44:58" s="38" customFormat="1" x14ac:dyDescent="0.35">
      <c r="AR476" s="373"/>
      <c r="AS476" s="373"/>
      <c r="AT476" s="373"/>
      <c r="AU476" s="373"/>
      <c r="AV476" s="373"/>
      <c r="AW476" s="373"/>
      <c r="AX476" s="373"/>
      <c r="AY476" s="373"/>
      <c r="AZ476" s="373"/>
      <c r="BA476" s="373"/>
      <c r="BB476" s="373"/>
      <c r="BC476" s="373"/>
      <c r="BD476" s="373"/>
      <c r="BE476" s="373"/>
      <c r="BF476" s="373"/>
    </row>
    <row r="477" spans="44:58" s="38" customFormat="1" x14ac:dyDescent="0.35">
      <c r="AR477" s="373"/>
      <c r="AS477" s="373"/>
      <c r="AT477" s="373"/>
      <c r="AU477" s="373"/>
      <c r="AV477" s="373"/>
      <c r="AW477" s="373"/>
      <c r="AX477" s="373"/>
      <c r="AY477" s="373"/>
      <c r="AZ477" s="373"/>
      <c r="BA477" s="373"/>
      <c r="BB477" s="373"/>
      <c r="BC477" s="373"/>
      <c r="BD477" s="373"/>
      <c r="BE477" s="373"/>
      <c r="BF477" s="373"/>
    </row>
    <row r="478" spans="44:58" s="38" customFormat="1" x14ac:dyDescent="0.35">
      <c r="AR478" s="373"/>
      <c r="AS478" s="373"/>
      <c r="AT478" s="373"/>
      <c r="AU478" s="373"/>
      <c r="AV478" s="373"/>
      <c r="AW478" s="373"/>
      <c r="AX478" s="373"/>
      <c r="AY478" s="373"/>
      <c r="AZ478" s="373"/>
      <c r="BA478" s="373"/>
      <c r="BB478" s="373"/>
      <c r="BC478" s="373"/>
      <c r="BD478" s="373"/>
      <c r="BE478" s="373"/>
      <c r="BF478" s="373"/>
    </row>
    <row r="479" spans="44:58" s="38" customFormat="1" x14ac:dyDescent="0.35">
      <c r="AR479" s="373"/>
      <c r="AS479" s="373"/>
      <c r="AT479" s="373"/>
      <c r="AU479" s="373"/>
      <c r="AV479" s="373"/>
      <c r="AW479" s="373"/>
      <c r="AX479" s="373"/>
      <c r="AY479" s="373"/>
      <c r="AZ479" s="373"/>
      <c r="BA479" s="373"/>
      <c r="BB479" s="373"/>
      <c r="BC479" s="373"/>
      <c r="BD479" s="373"/>
      <c r="BE479" s="373"/>
      <c r="BF479" s="373"/>
    </row>
    <row r="480" spans="44:58" s="38" customFormat="1" x14ac:dyDescent="0.35">
      <c r="AR480" s="373"/>
      <c r="AS480" s="373"/>
      <c r="AT480" s="373"/>
      <c r="AU480" s="373"/>
      <c r="AV480" s="373"/>
      <c r="AW480" s="373"/>
      <c r="AX480" s="373"/>
      <c r="AY480" s="373"/>
      <c r="AZ480" s="373"/>
      <c r="BA480" s="373"/>
      <c r="BB480" s="373"/>
      <c r="BC480" s="373"/>
      <c r="BD480" s="373"/>
      <c r="BE480" s="373"/>
      <c r="BF480" s="373"/>
    </row>
    <row r="481" spans="44:58" s="38" customFormat="1" x14ac:dyDescent="0.35">
      <c r="AR481" s="373"/>
      <c r="AS481" s="373"/>
      <c r="AT481" s="373"/>
      <c r="AU481" s="373"/>
      <c r="AV481" s="373"/>
      <c r="AW481" s="373"/>
      <c r="AX481" s="373"/>
      <c r="AY481" s="373"/>
      <c r="AZ481" s="373"/>
      <c r="BA481" s="373"/>
      <c r="BB481" s="373"/>
      <c r="BC481" s="373"/>
      <c r="BD481" s="373"/>
      <c r="BE481" s="373"/>
      <c r="BF481" s="373"/>
    </row>
    <row r="482" spans="44:58" s="38" customFormat="1" x14ac:dyDescent="0.35">
      <c r="AR482" s="373"/>
      <c r="AS482" s="373"/>
      <c r="AT482" s="373"/>
      <c r="AU482" s="373"/>
      <c r="AV482" s="373"/>
      <c r="AW482" s="373"/>
      <c r="AX482" s="373"/>
      <c r="AY482" s="373"/>
      <c r="AZ482" s="373"/>
      <c r="BA482" s="373"/>
      <c r="BB482" s="373"/>
      <c r="BC482" s="373"/>
      <c r="BD482" s="373"/>
      <c r="BE482" s="373"/>
      <c r="BF482" s="373"/>
    </row>
    <row r="483" spans="44:58" s="38" customFormat="1" x14ac:dyDescent="0.35">
      <c r="AR483" s="373"/>
      <c r="AS483" s="373"/>
      <c r="AT483" s="373"/>
      <c r="AU483" s="373"/>
      <c r="AV483" s="373"/>
      <c r="AW483" s="373"/>
      <c r="AX483" s="373"/>
      <c r="AY483" s="373"/>
      <c r="AZ483" s="373"/>
      <c r="BA483" s="373"/>
      <c r="BB483" s="373"/>
      <c r="BC483" s="373"/>
      <c r="BD483" s="373"/>
      <c r="BE483" s="373"/>
      <c r="BF483" s="373"/>
    </row>
    <row r="484" spans="44:58" s="38" customFormat="1" x14ac:dyDescent="0.35">
      <c r="AR484" s="373"/>
      <c r="AS484" s="373"/>
      <c r="AT484" s="373"/>
      <c r="AU484" s="373"/>
      <c r="AV484" s="373"/>
      <c r="AW484" s="373"/>
      <c r="AX484" s="373"/>
      <c r="AY484" s="373"/>
      <c r="AZ484" s="373"/>
      <c r="BA484" s="373"/>
      <c r="BB484" s="373"/>
      <c r="BC484" s="373"/>
      <c r="BD484" s="373"/>
      <c r="BE484" s="373"/>
      <c r="BF484" s="373"/>
    </row>
    <row r="485" spans="44:58" s="38" customFormat="1" x14ac:dyDescent="0.35">
      <c r="AR485" s="373"/>
      <c r="AS485" s="373"/>
      <c r="AT485" s="373"/>
      <c r="AU485" s="373"/>
      <c r="AV485" s="373"/>
      <c r="AW485" s="373"/>
      <c r="AX485" s="373"/>
      <c r="AY485" s="373"/>
      <c r="AZ485" s="373"/>
      <c r="BA485" s="373"/>
      <c r="BB485" s="373"/>
      <c r="BC485" s="373"/>
      <c r="BD485" s="373"/>
      <c r="BE485" s="373"/>
      <c r="BF485" s="373"/>
    </row>
    <row r="486" spans="44:58" s="38" customFormat="1" x14ac:dyDescent="0.35">
      <c r="AR486" s="373"/>
      <c r="AS486" s="373"/>
      <c r="AT486" s="373"/>
      <c r="AU486" s="373"/>
      <c r="AV486" s="373"/>
      <c r="AW486" s="373"/>
      <c r="AX486" s="373"/>
      <c r="AY486" s="373"/>
      <c r="AZ486" s="373"/>
      <c r="BA486" s="373"/>
      <c r="BB486" s="373"/>
      <c r="BC486" s="373"/>
      <c r="BD486" s="373"/>
      <c r="BE486" s="373"/>
      <c r="BF486" s="373"/>
    </row>
    <row r="487" spans="44:58" s="38" customFormat="1" x14ac:dyDescent="0.35">
      <c r="AR487" s="373"/>
      <c r="AS487" s="373"/>
      <c r="AT487" s="373"/>
      <c r="AU487" s="373"/>
      <c r="AV487" s="373"/>
      <c r="AW487" s="373"/>
      <c r="AX487" s="373"/>
      <c r="AY487" s="373"/>
      <c r="AZ487" s="373"/>
      <c r="BA487" s="373"/>
      <c r="BB487" s="373"/>
      <c r="BC487" s="373"/>
      <c r="BD487" s="373"/>
      <c r="BE487" s="373"/>
      <c r="BF487" s="373"/>
    </row>
    <row r="488" spans="44:58" s="38" customFormat="1" x14ac:dyDescent="0.35">
      <c r="AR488" s="373"/>
      <c r="AS488" s="373"/>
      <c r="AT488" s="373"/>
      <c r="AU488" s="373"/>
      <c r="AV488" s="373"/>
      <c r="AW488" s="373"/>
      <c r="AX488" s="373"/>
      <c r="AY488" s="373"/>
      <c r="AZ488" s="373"/>
      <c r="BA488" s="373"/>
      <c r="BB488" s="373"/>
      <c r="BC488" s="373"/>
      <c r="BD488" s="373"/>
      <c r="BE488" s="373"/>
      <c r="BF488" s="373"/>
    </row>
    <row r="489" spans="44:58" s="38" customFormat="1" x14ac:dyDescent="0.35">
      <c r="AR489" s="373"/>
      <c r="AS489" s="373"/>
      <c r="AT489" s="373"/>
      <c r="AU489" s="373"/>
      <c r="AV489" s="373"/>
      <c r="AW489" s="373"/>
      <c r="AX489" s="373"/>
      <c r="AY489" s="373"/>
      <c r="AZ489" s="373"/>
      <c r="BA489" s="373"/>
      <c r="BB489" s="373"/>
      <c r="BC489" s="373"/>
      <c r="BD489" s="373"/>
      <c r="BE489" s="373"/>
      <c r="BF489" s="373"/>
    </row>
    <row r="490" spans="44:58" s="38" customFormat="1" x14ac:dyDescent="0.35">
      <c r="AR490" s="373"/>
      <c r="AS490" s="373"/>
      <c r="AT490" s="373"/>
      <c r="AU490" s="373"/>
      <c r="AV490" s="373"/>
      <c r="AW490" s="373"/>
      <c r="AX490" s="373"/>
      <c r="AY490" s="373"/>
      <c r="AZ490" s="373"/>
      <c r="BA490" s="373"/>
      <c r="BB490" s="373"/>
      <c r="BC490" s="373"/>
      <c r="BD490" s="373"/>
      <c r="BE490" s="373"/>
      <c r="BF490" s="373"/>
    </row>
    <row r="491" spans="44:58" s="38" customFormat="1" x14ac:dyDescent="0.35">
      <c r="AR491" s="373"/>
      <c r="AS491" s="373"/>
      <c r="AT491" s="373"/>
      <c r="AU491" s="373"/>
      <c r="AV491" s="373"/>
      <c r="AW491" s="373"/>
      <c r="AX491" s="373"/>
      <c r="AY491" s="373"/>
      <c r="AZ491" s="373"/>
      <c r="BA491" s="373"/>
      <c r="BB491" s="373"/>
      <c r="BC491" s="373"/>
      <c r="BD491" s="373"/>
      <c r="BE491" s="373"/>
      <c r="BF491" s="373"/>
    </row>
    <row r="492" spans="44:58" s="38" customFormat="1" x14ac:dyDescent="0.35">
      <c r="AR492" s="373"/>
      <c r="AS492" s="373"/>
      <c r="AT492" s="373"/>
      <c r="AU492" s="373"/>
      <c r="AV492" s="373"/>
      <c r="AW492" s="373"/>
      <c r="AX492" s="373"/>
      <c r="AY492" s="373"/>
      <c r="AZ492" s="373"/>
      <c r="BA492" s="373"/>
      <c r="BB492" s="373"/>
      <c r="BC492" s="373"/>
      <c r="BD492" s="373"/>
      <c r="BE492" s="373"/>
      <c r="BF492" s="373"/>
    </row>
    <row r="493" spans="44:58" s="38" customFormat="1" x14ac:dyDescent="0.35">
      <c r="AR493" s="373"/>
      <c r="AS493" s="373"/>
      <c r="AT493" s="373"/>
      <c r="AU493" s="373"/>
      <c r="AV493" s="373"/>
      <c r="AW493" s="373"/>
      <c r="AX493" s="373"/>
      <c r="AY493" s="373"/>
      <c r="AZ493" s="373"/>
      <c r="BA493" s="373"/>
      <c r="BB493" s="373"/>
      <c r="BC493" s="373"/>
      <c r="BD493" s="373"/>
      <c r="BE493" s="373"/>
      <c r="BF493" s="373"/>
    </row>
    <row r="494" spans="44:58" s="38" customFormat="1" x14ac:dyDescent="0.35">
      <c r="AR494" s="373"/>
      <c r="AS494" s="373"/>
      <c r="AT494" s="373"/>
      <c r="AU494" s="373"/>
      <c r="AV494" s="373"/>
      <c r="AW494" s="373"/>
      <c r="AX494" s="373"/>
      <c r="AY494" s="373"/>
      <c r="AZ494" s="373"/>
      <c r="BA494" s="373"/>
      <c r="BB494" s="373"/>
      <c r="BC494" s="373"/>
      <c r="BD494" s="373"/>
      <c r="BE494" s="373"/>
      <c r="BF494" s="373"/>
    </row>
    <row r="495" spans="44:58" s="38" customFormat="1" x14ac:dyDescent="0.35">
      <c r="AR495" s="373"/>
      <c r="AS495" s="373"/>
      <c r="AT495" s="373"/>
      <c r="AU495" s="373"/>
      <c r="AV495" s="373"/>
      <c r="AW495" s="373"/>
      <c r="AX495" s="373"/>
      <c r="AY495" s="373"/>
      <c r="AZ495" s="373"/>
      <c r="BA495" s="373"/>
      <c r="BB495" s="373"/>
      <c r="BC495" s="373"/>
      <c r="BD495" s="373"/>
      <c r="BE495" s="373"/>
      <c r="BF495" s="373"/>
    </row>
    <row r="496" spans="44:58" s="38" customFormat="1" x14ac:dyDescent="0.35">
      <c r="AR496" s="373"/>
      <c r="AS496" s="373"/>
      <c r="AT496" s="373"/>
      <c r="AU496" s="373"/>
      <c r="AV496" s="373"/>
      <c r="AW496" s="373"/>
      <c r="AX496" s="373"/>
      <c r="AY496" s="373"/>
      <c r="AZ496" s="373"/>
      <c r="BA496" s="373"/>
      <c r="BB496" s="373"/>
      <c r="BC496" s="373"/>
      <c r="BD496" s="373"/>
      <c r="BE496" s="373"/>
      <c r="BF496" s="373"/>
    </row>
    <row r="497" spans="44:58" s="38" customFormat="1" x14ac:dyDescent="0.35">
      <c r="AR497" s="373"/>
      <c r="AS497" s="373"/>
      <c r="AT497" s="373"/>
      <c r="AU497" s="373"/>
      <c r="AV497" s="373"/>
      <c r="AW497" s="373"/>
      <c r="AX497" s="373"/>
      <c r="AY497" s="373"/>
      <c r="AZ497" s="373"/>
      <c r="BA497" s="373"/>
      <c r="BB497" s="373"/>
      <c r="BC497" s="373"/>
      <c r="BD497" s="373"/>
      <c r="BE497" s="373"/>
      <c r="BF497" s="373"/>
    </row>
    <row r="498" spans="44:58" s="38" customFormat="1" x14ac:dyDescent="0.35">
      <c r="AR498" s="373"/>
      <c r="AS498" s="373"/>
      <c r="AT498" s="373"/>
      <c r="AU498" s="373"/>
      <c r="AV498" s="373"/>
      <c r="AW498" s="373"/>
      <c r="AX498" s="373"/>
      <c r="AY498" s="373"/>
      <c r="AZ498" s="373"/>
      <c r="BA498" s="373"/>
      <c r="BB498" s="373"/>
      <c r="BC498" s="373"/>
      <c r="BD498" s="373"/>
      <c r="BE498" s="373"/>
      <c r="BF498" s="373"/>
    </row>
    <row r="499" spans="44:58" s="38" customFormat="1" x14ac:dyDescent="0.35">
      <c r="AR499" s="373"/>
      <c r="AS499" s="373"/>
      <c r="AT499" s="373"/>
      <c r="AU499" s="373"/>
      <c r="AV499" s="373"/>
      <c r="AW499" s="373"/>
      <c r="AX499" s="373"/>
      <c r="AY499" s="373"/>
      <c r="AZ499" s="373"/>
      <c r="BA499" s="373"/>
      <c r="BB499" s="373"/>
      <c r="BC499" s="373"/>
      <c r="BD499" s="373"/>
      <c r="BE499" s="373"/>
      <c r="BF499" s="373"/>
    </row>
    <row r="500" spans="44:58" s="38" customFormat="1" x14ac:dyDescent="0.35">
      <c r="AR500" s="373"/>
      <c r="AS500" s="373"/>
      <c r="AT500" s="373"/>
      <c r="AU500" s="373"/>
      <c r="AV500" s="373"/>
      <c r="AW500" s="373"/>
      <c r="AX500" s="373"/>
      <c r="AY500" s="373"/>
      <c r="AZ500" s="373"/>
      <c r="BA500" s="373"/>
      <c r="BB500" s="373"/>
      <c r="BC500" s="373"/>
      <c r="BD500" s="373"/>
      <c r="BE500" s="373"/>
      <c r="BF500" s="373"/>
    </row>
    <row r="501" spans="44:58" s="38" customFormat="1" x14ac:dyDescent="0.35">
      <c r="AR501" s="373"/>
      <c r="AS501" s="373"/>
      <c r="AT501" s="373"/>
      <c r="AU501" s="373"/>
      <c r="AV501" s="373"/>
      <c r="AW501" s="373"/>
      <c r="AX501" s="373"/>
      <c r="AY501" s="373"/>
      <c r="AZ501" s="373"/>
      <c r="BA501" s="373"/>
      <c r="BB501" s="373"/>
      <c r="BC501" s="373"/>
      <c r="BD501" s="373"/>
      <c r="BE501" s="373"/>
      <c r="BF501" s="373"/>
    </row>
    <row r="502" spans="44:58" s="38" customFormat="1" x14ac:dyDescent="0.35">
      <c r="AR502" s="373"/>
      <c r="AS502" s="373"/>
      <c r="AT502" s="373"/>
      <c r="AU502" s="373"/>
      <c r="AV502" s="373"/>
      <c r="AW502" s="373"/>
      <c r="AX502" s="373"/>
      <c r="AY502" s="373"/>
      <c r="AZ502" s="373"/>
      <c r="BA502" s="373"/>
      <c r="BB502" s="373"/>
      <c r="BC502" s="373"/>
      <c r="BD502" s="373"/>
      <c r="BE502" s="373"/>
      <c r="BF502" s="373"/>
    </row>
    <row r="503" spans="44:58" s="38" customFormat="1" x14ac:dyDescent="0.35">
      <c r="AR503" s="373"/>
      <c r="AS503" s="373"/>
      <c r="AT503" s="373"/>
      <c r="AU503" s="373"/>
      <c r="AV503" s="373"/>
      <c r="AW503" s="373"/>
      <c r="AX503" s="373"/>
      <c r="AY503" s="373"/>
      <c r="AZ503" s="373"/>
      <c r="BA503" s="373"/>
      <c r="BB503" s="373"/>
      <c r="BC503" s="373"/>
      <c r="BD503" s="373"/>
      <c r="BE503" s="373"/>
      <c r="BF503" s="373"/>
    </row>
    <row r="504" spans="44:58" s="38" customFormat="1" x14ac:dyDescent="0.35">
      <c r="AR504" s="373"/>
      <c r="AS504" s="373"/>
      <c r="AT504" s="373"/>
      <c r="AU504" s="373"/>
      <c r="AV504" s="373"/>
      <c r="AW504" s="373"/>
      <c r="AX504" s="373"/>
      <c r="AY504" s="373"/>
      <c r="AZ504" s="373"/>
      <c r="BA504" s="373"/>
      <c r="BB504" s="373"/>
      <c r="BC504" s="373"/>
      <c r="BD504" s="373"/>
      <c r="BE504" s="373"/>
      <c r="BF504" s="373"/>
    </row>
    <row r="505" spans="44:58" s="38" customFormat="1" x14ac:dyDescent="0.35">
      <c r="AR505" s="373"/>
      <c r="AS505" s="373"/>
      <c r="AT505" s="373"/>
      <c r="AU505" s="373"/>
      <c r="AV505" s="373"/>
      <c r="AW505" s="373"/>
      <c r="AX505" s="373"/>
      <c r="AY505" s="373"/>
      <c r="AZ505" s="373"/>
      <c r="BA505" s="373"/>
      <c r="BB505" s="373"/>
      <c r="BC505" s="373"/>
      <c r="BD505" s="373"/>
      <c r="BE505" s="373"/>
      <c r="BF505" s="373"/>
    </row>
    <row r="506" spans="44:58" s="38" customFormat="1" x14ac:dyDescent="0.35">
      <c r="AR506" s="373"/>
      <c r="AS506" s="373"/>
      <c r="AT506" s="373"/>
      <c r="AU506" s="373"/>
      <c r="AV506" s="373"/>
      <c r="AW506" s="373"/>
      <c r="AX506" s="373"/>
      <c r="AY506" s="373"/>
      <c r="AZ506" s="373"/>
      <c r="BA506" s="373"/>
      <c r="BB506" s="373"/>
      <c r="BC506" s="373"/>
      <c r="BD506" s="373"/>
      <c r="BE506" s="373"/>
      <c r="BF506" s="373"/>
    </row>
    <row r="507" spans="44:58" s="38" customFormat="1" x14ac:dyDescent="0.35">
      <c r="AR507" s="373"/>
      <c r="AS507" s="373"/>
      <c r="AT507" s="373"/>
      <c r="AU507" s="373"/>
      <c r="AV507" s="373"/>
      <c r="AW507" s="373"/>
      <c r="AX507" s="373"/>
      <c r="AY507" s="373"/>
      <c r="AZ507" s="373"/>
      <c r="BA507" s="373"/>
      <c r="BB507" s="373"/>
      <c r="BC507" s="373"/>
      <c r="BD507" s="373"/>
      <c r="BE507" s="373"/>
      <c r="BF507" s="373"/>
    </row>
    <row r="508" spans="44:58" s="38" customFormat="1" x14ac:dyDescent="0.35">
      <c r="AR508" s="373"/>
      <c r="AS508" s="373"/>
      <c r="AT508" s="373"/>
      <c r="AU508" s="373"/>
      <c r="AV508" s="373"/>
      <c r="AW508" s="373"/>
      <c r="AX508" s="373"/>
      <c r="AY508" s="373"/>
      <c r="AZ508" s="373"/>
      <c r="BA508" s="373"/>
      <c r="BB508" s="373"/>
      <c r="BC508" s="373"/>
      <c r="BD508" s="373"/>
      <c r="BE508" s="373"/>
      <c r="BF508" s="373"/>
    </row>
    <row r="509" spans="44:58" s="38" customFormat="1" x14ac:dyDescent="0.35">
      <c r="AR509" s="373"/>
      <c r="AS509" s="373"/>
      <c r="AT509" s="373"/>
      <c r="AU509" s="373"/>
      <c r="AV509" s="373"/>
      <c r="AW509" s="373"/>
      <c r="AX509" s="373"/>
      <c r="AY509" s="373"/>
      <c r="AZ509" s="373"/>
      <c r="BA509" s="373"/>
      <c r="BB509" s="373"/>
      <c r="BC509" s="373"/>
      <c r="BD509" s="373"/>
      <c r="BE509" s="373"/>
      <c r="BF509" s="373"/>
    </row>
    <row r="510" spans="44:58" s="38" customFormat="1" x14ac:dyDescent="0.35">
      <c r="AR510" s="373"/>
      <c r="AS510" s="373"/>
      <c r="AT510" s="373"/>
      <c r="AU510" s="373"/>
      <c r="AV510" s="373"/>
      <c r="AW510" s="373"/>
      <c r="AX510" s="373"/>
      <c r="AY510" s="373"/>
      <c r="AZ510" s="373"/>
      <c r="BA510" s="373"/>
      <c r="BB510" s="373"/>
      <c r="BC510" s="373"/>
      <c r="BD510" s="373"/>
      <c r="BE510" s="373"/>
      <c r="BF510" s="373"/>
    </row>
    <row r="511" spans="44:58" s="38" customFormat="1" x14ac:dyDescent="0.35">
      <c r="AR511" s="373"/>
      <c r="AS511" s="373"/>
      <c r="AT511" s="373"/>
      <c r="AU511" s="373"/>
      <c r="AV511" s="373"/>
      <c r="AW511" s="373"/>
      <c r="AX511" s="373"/>
      <c r="AY511" s="373"/>
      <c r="AZ511" s="373"/>
      <c r="BA511" s="373"/>
      <c r="BB511" s="373"/>
      <c r="BC511" s="373"/>
      <c r="BD511" s="373"/>
      <c r="BE511" s="373"/>
      <c r="BF511" s="373"/>
    </row>
    <row r="512" spans="44:58" s="38" customFormat="1" x14ac:dyDescent="0.35">
      <c r="AR512" s="373"/>
      <c r="AS512" s="373"/>
      <c r="AT512" s="373"/>
      <c r="AU512" s="373"/>
      <c r="AV512" s="373"/>
      <c r="AW512" s="373"/>
      <c r="AX512" s="373"/>
      <c r="AY512" s="373"/>
      <c r="AZ512" s="373"/>
      <c r="BA512" s="373"/>
      <c r="BB512" s="373"/>
      <c r="BC512" s="373"/>
      <c r="BD512" s="373"/>
      <c r="BE512" s="373"/>
      <c r="BF512" s="373"/>
    </row>
    <row r="513" spans="44:58" s="38" customFormat="1" x14ac:dyDescent="0.35">
      <c r="AR513" s="373"/>
      <c r="AS513" s="373"/>
      <c r="AT513" s="373"/>
      <c r="AU513" s="373"/>
      <c r="AV513" s="373"/>
      <c r="AW513" s="373"/>
      <c r="AX513" s="373"/>
      <c r="AY513" s="373"/>
      <c r="AZ513" s="373"/>
      <c r="BA513" s="373"/>
      <c r="BB513" s="373"/>
      <c r="BC513" s="373"/>
      <c r="BD513" s="373"/>
      <c r="BE513" s="373"/>
      <c r="BF513" s="373"/>
    </row>
    <row r="514" spans="44:58" s="38" customFormat="1" x14ac:dyDescent="0.35">
      <c r="AR514" s="373"/>
      <c r="AS514" s="373"/>
      <c r="AT514" s="373"/>
      <c r="AU514" s="373"/>
      <c r="AV514" s="373"/>
      <c r="AW514" s="373"/>
      <c r="AX514" s="373"/>
      <c r="AY514" s="373"/>
      <c r="AZ514" s="373"/>
      <c r="BA514" s="373"/>
      <c r="BB514" s="373"/>
      <c r="BC514" s="373"/>
      <c r="BD514" s="373"/>
      <c r="BE514" s="373"/>
      <c r="BF514" s="373"/>
    </row>
    <row r="515" spans="44:58" s="38" customFormat="1" x14ac:dyDescent="0.35">
      <c r="AR515" s="373"/>
      <c r="AS515" s="373"/>
      <c r="AT515" s="373"/>
      <c r="AU515" s="373"/>
      <c r="AV515" s="373"/>
      <c r="AW515" s="373"/>
      <c r="AX515" s="373"/>
      <c r="AY515" s="373"/>
      <c r="AZ515" s="373"/>
      <c r="BA515" s="373"/>
      <c r="BB515" s="373"/>
      <c r="BC515" s="373"/>
      <c r="BD515" s="373"/>
      <c r="BE515" s="373"/>
      <c r="BF515" s="373"/>
    </row>
    <row r="516" spans="44:58" s="38" customFormat="1" x14ac:dyDescent="0.35">
      <c r="AR516" s="373"/>
      <c r="AS516" s="373"/>
      <c r="AT516" s="373"/>
      <c r="AU516" s="373"/>
      <c r="AV516" s="373"/>
      <c r="AW516" s="373"/>
      <c r="AX516" s="373"/>
      <c r="AY516" s="373"/>
      <c r="AZ516" s="373"/>
      <c r="BA516" s="373"/>
      <c r="BB516" s="373"/>
      <c r="BC516" s="373"/>
      <c r="BD516" s="373"/>
      <c r="BE516" s="373"/>
      <c r="BF516" s="373"/>
    </row>
    <row r="517" spans="44:58" s="38" customFormat="1" x14ac:dyDescent="0.35">
      <c r="AR517" s="373"/>
      <c r="AS517" s="373"/>
      <c r="AT517" s="373"/>
      <c r="AU517" s="373"/>
      <c r="AV517" s="373"/>
      <c r="AW517" s="373"/>
      <c r="AX517" s="373"/>
      <c r="AY517" s="373"/>
      <c r="AZ517" s="373"/>
      <c r="BA517" s="373"/>
      <c r="BB517" s="373"/>
      <c r="BC517" s="373"/>
      <c r="BD517" s="373"/>
      <c r="BE517" s="373"/>
      <c r="BF517" s="373"/>
    </row>
    <row r="518" spans="44:58" s="38" customFormat="1" x14ac:dyDescent="0.35">
      <c r="AR518" s="373"/>
      <c r="AS518" s="373"/>
      <c r="AT518" s="373"/>
      <c r="AU518" s="373"/>
      <c r="AV518" s="373"/>
      <c r="AW518" s="373"/>
      <c r="AX518" s="373"/>
      <c r="AY518" s="373"/>
      <c r="AZ518" s="373"/>
      <c r="BA518" s="373"/>
      <c r="BB518" s="373"/>
      <c r="BC518" s="373"/>
      <c r="BD518" s="373"/>
      <c r="BE518" s="373"/>
      <c r="BF518" s="373"/>
    </row>
    <row r="519" spans="44:58" s="38" customFormat="1" x14ac:dyDescent="0.35">
      <c r="AR519" s="373"/>
      <c r="AS519" s="373"/>
      <c r="AT519" s="373"/>
      <c r="AU519" s="373"/>
      <c r="AV519" s="373"/>
      <c r="AW519" s="373"/>
      <c r="AX519" s="373"/>
      <c r="AY519" s="373"/>
      <c r="AZ519" s="373"/>
      <c r="BA519" s="373"/>
      <c r="BB519" s="373"/>
      <c r="BC519" s="373"/>
      <c r="BD519" s="373"/>
      <c r="BE519" s="373"/>
      <c r="BF519" s="373"/>
    </row>
    <row r="520" spans="44:58" s="38" customFormat="1" x14ac:dyDescent="0.35">
      <c r="AR520" s="373"/>
      <c r="AS520" s="373"/>
      <c r="AT520" s="373"/>
      <c r="AU520" s="373"/>
      <c r="AV520" s="373"/>
      <c r="AW520" s="373"/>
      <c r="AX520" s="373"/>
      <c r="AY520" s="373"/>
      <c r="AZ520" s="373"/>
      <c r="BA520" s="373"/>
      <c r="BB520" s="373"/>
      <c r="BC520" s="373"/>
      <c r="BD520" s="373"/>
      <c r="BE520" s="373"/>
      <c r="BF520" s="373"/>
    </row>
    <row r="521" spans="44:58" s="38" customFormat="1" x14ac:dyDescent="0.35">
      <c r="AR521" s="373"/>
      <c r="AS521" s="373"/>
      <c r="AT521" s="373"/>
      <c r="AU521" s="373"/>
      <c r="AV521" s="373"/>
      <c r="AW521" s="373"/>
      <c r="AX521" s="373"/>
      <c r="AY521" s="373"/>
      <c r="AZ521" s="373"/>
      <c r="BA521" s="373"/>
      <c r="BB521" s="373"/>
      <c r="BC521" s="373"/>
      <c r="BD521" s="373"/>
      <c r="BE521" s="373"/>
      <c r="BF521" s="373"/>
    </row>
    <row r="522" spans="44:58" s="38" customFormat="1" x14ac:dyDescent="0.35">
      <c r="AR522" s="373"/>
      <c r="AS522" s="373"/>
      <c r="AT522" s="373"/>
      <c r="AU522" s="373"/>
      <c r="AV522" s="373"/>
      <c r="AW522" s="373"/>
      <c r="AX522" s="373"/>
      <c r="AY522" s="373"/>
      <c r="AZ522" s="373"/>
      <c r="BA522" s="373"/>
      <c r="BB522" s="373"/>
      <c r="BC522" s="373"/>
      <c r="BD522" s="373"/>
      <c r="BE522" s="373"/>
      <c r="BF522" s="373"/>
    </row>
    <row r="523" spans="44:58" s="38" customFormat="1" x14ac:dyDescent="0.35">
      <c r="AR523" s="373"/>
      <c r="AS523" s="373"/>
      <c r="AT523" s="373"/>
      <c r="AU523" s="373"/>
      <c r="AV523" s="373"/>
      <c r="AW523" s="373"/>
      <c r="AX523" s="373"/>
      <c r="AY523" s="373"/>
      <c r="AZ523" s="373"/>
      <c r="BA523" s="373"/>
      <c r="BB523" s="373"/>
      <c r="BC523" s="373"/>
      <c r="BD523" s="373"/>
      <c r="BE523" s="373"/>
      <c r="BF523" s="373"/>
    </row>
    <row r="524" spans="44:58" s="38" customFormat="1" x14ac:dyDescent="0.35">
      <c r="AR524" s="373"/>
      <c r="AS524" s="373"/>
      <c r="AT524" s="373"/>
      <c r="AU524" s="373"/>
      <c r="AV524" s="373"/>
      <c r="AW524" s="373"/>
      <c r="AX524" s="373"/>
      <c r="AY524" s="373"/>
      <c r="AZ524" s="373"/>
      <c r="BA524" s="373"/>
      <c r="BB524" s="373"/>
      <c r="BC524" s="373"/>
      <c r="BD524" s="373"/>
      <c r="BE524" s="373"/>
      <c r="BF524" s="373"/>
    </row>
    <row r="525" spans="44:58" s="38" customFormat="1" x14ac:dyDescent="0.35">
      <c r="AR525" s="373"/>
      <c r="AS525" s="373"/>
      <c r="AT525" s="373"/>
      <c r="AU525" s="373"/>
      <c r="AV525" s="373"/>
      <c r="AW525" s="373"/>
      <c r="AX525" s="373"/>
      <c r="AY525" s="373"/>
      <c r="AZ525" s="373"/>
      <c r="BA525" s="373"/>
      <c r="BB525" s="373"/>
      <c r="BC525" s="373"/>
      <c r="BD525" s="373"/>
      <c r="BE525" s="373"/>
      <c r="BF525" s="373"/>
    </row>
    <row r="526" spans="44:58" s="38" customFormat="1" x14ac:dyDescent="0.35">
      <c r="AR526" s="373"/>
      <c r="AS526" s="373"/>
      <c r="AT526" s="373"/>
      <c r="AU526" s="373"/>
      <c r="AV526" s="373"/>
      <c r="AW526" s="373"/>
      <c r="AX526" s="373"/>
      <c r="AY526" s="373"/>
      <c r="AZ526" s="373"/>
      <c r="BA526" s="373"/>
      <c r="BB526" s="373"/>
      <c r="BC526" s="373"/>
      <c r="BD526" s="373"/>
      <c r="BE526" s="373"/>
      <c r="BF526" s="373"/>
    </row>
    <row r="527" spans="44:58" s="38" customFormat="1" x14ac:dyDescent="0.35">
      <c r="AR527" s="373"/>
      <c r="AS527" s="373"/>
      <c r="AT527" s="373"/>
      <c r="AU527" s="373"/>
      <c r="AV527" s="373"/>
      <c r="AW527" s="373"/>
      <c r="AX527" s="373"/>
      <c r="AY527" s="373"/>
      <c r="AZ527" s="373"/>
      <c r="BA527" s="373"/>
      <c r="BB527" s="373"/>
      <c r="BC527" s="373"/>
      <c r="BD527" s="373"/>
      <c r="BE527" s="373"/>
      <c r="BF527" s="373"/>
    </row>
    <row r="528" spans="44:58" s="38" customFormat="1" x14ac:dyDescent="0.35">
      <c r="AR528" s="373"/>
      <c r="AS528" s="373"/>
      <c r="AT528" s="373"/>
      <c r="AU528" s="373"/>
      <c r="AV528" s="373"/>
      <c r="AW528" s="373"/>
      <c r="AX528" s="373"/>
      <c r="AY528" s="373"/>
      <c r="AZ528" s="373"/>
      <c r="BA528" s="373"/>
      <c r="BB528" s="373"/>
      <c r="BC528" s="373"/>
      <c r="BD528" s="373"/>
      <c r="BE528" s="373"/>
      <c r="BF528" s="373"/>
    </row>
    <row r="529" spans="44:58" s="38" customFormat="1" x14ac:dyDescent="0.35">
      <c r="AR529" s="373"/>
      <c r="AS529" s="373"/>
      <c r="AT529" s="373"/>
      <c r="AU529" s="373"/>
      <c r="AV529" s="373"/>
      <c r="AW529" s="373"/>
      <c r="AX529" s="373"/>
      <c r="AY529" s="373"/>
      <c r="AZ529" s="373"/>
      <c r="BA529" s="373"/>
      <c r="BB529" s="373"/>
      <c r="BC529" s="373"/>
      <c r="BD529" s="373"/>
      <c r="BE529" s="373"/>
      <c r="BF529" s="373"/>
    </row>
    <row r="530" spans="44:58" s="38" customFormat="1" x14ac:dyDescent="0.35">
      <c r="AR530" s="373"/>
      <c r="AS530" s="373"/>
      <c r="AT530" s="373"/>
      <c r="AU530" s="373"/>
      <c r="AV530" s="373"/>
      <c r="AW530" s="373"/>
      <c r="AX530" s="373"/>
      <c r="AY530" s="373"/>
      <c r="AZ530" s="373"/>
      <c r="BA530" s="373"/>
      <c r="BB530" s="373"/>
      <c r="BC530" s="373"/>
      <c r="BD530" s="373"/>
      <c r="BE530" s="373"/>
      <c r="BF530" s="373"/>
    </row>
    <row r="531" spans="44:58" s="38" customFormat="1" x14ac:dyDescent="0.35">
      <c r="AR531" s="373"/>
      <c r="AS531" s="373"/>
      <c r="AT531" s="373"/>
      <c r="AU531" s="373"/>
      <c r="AV531" s="373"/>
      <c r="AW531" s="373"/>
      <c r="AX531" s="373"/>
      <c r="AY531" s="373"/>
      <c r="AZ531" s="373"/>
      <c r="BA531" s="373"/>
      <c r="BB531" s="373"/>
      <c r="BC531" s="373"/>
      <c r="BD531" s="373"/>
      <c r="BE531" s="373"/>
      <c r="BF531" s="373"/>
    </row>
    <row r="532" spans="44:58" s="38" customFormat="1" x14ac:dyDescent="0.35">
      <c r="AR532" s="373"/>
      <c r="AS532" s="373"/>
      <c r="AT532" s="373"/>
      <c r="AU532" s="373"/>
      <c r="AV532" s="373"/>
      <c r="AW532" s="373"/>
      <c r="AX532" s="373"/>
      <c r="AY532" s="373"/>
      <c r="AZ532" s="373"/>
      <c r="BA532" s="373"/>
      <c r="BB532" s="373"/>
      <c r="BC532" s="373"/>
      <c r="BD532" s="373"/>
      <c r="BE532" s="373"/>
      <c r="BF532" s="373"/>
    </row>
    <row r="533" spans="44:58" s="38" customFormat="1" x14ac:dyDescent="0.35">
      <c r="AR533" s="373"/>
      <c r="AS533" s="373"/>
      <c r="AT533" s="373"/>
      <c r="AU533" s="373"/>
      <c r="AV533" s="373"/>
      <c r="AW533" s="373"/>
      <c r="AX533" s="373"/>
      <c r="AY533" s="373"/>
      <c r="AZ533" s="373"/>
      <c r="BA533" s="373"/>
      <c r="BB533" s="373"/>
      <c r="BC533" s="373"/>
      <c r="BD533" s="373"/>
      <c r="BE533" s="373"/>
      <c r="BF533" s="373"/>
    </row>
    <row r="534" spans="44:58" s="38" customFormat="1" x14ac:dyDescent="0.35">
      <c r="AR534" s="373"/>
      <c r="AS534" s="373"/>
      <c r="AT534" s="373"/>
      <c r="AU534" s="373"/>
      <c r="AV534" s="373"/>
      <c r="AW534" s="373"/>
      <c r="AX534" s="373"/>
      <c r="AY534" s="373"/>
      <c r="AZ534" s="373"/>
      <c r="BA534" s="373"/>
      <c r="BB534" s="373"/>
      <c r="BC534" s="373"/>
      <c r="BD534" s="373"/>
      <c r="BE534" s="373"/>
      <c r="BF534" s="373"/>
    </row>
    <row r="535" spans="44:58" s="38" customFormat="1" x14ac:dyDescent="0.35">
      <c r="AR535" s="373"/>
      <c r="AS535" s="373"/>
      <c r="AT535" s="373"/>
      <c r="AU535" s="373"/>
      <c r="AV535" s="373"/>
      <c r="AW535" s="373"/>
      <c r="AX535" s="373"/>
      <c r="AY535" s="373"/>
      <c r="AZ535" s="373"/>
      <c r="BA535" s="373"/>
      <c r="BB535" s="373"/>
      <c r="BC535" s="373"/>
      <c r="BD535" s="373"/>
      <c r="BE535" s="373"/>
      <c r="BF535" s="373"/>
    </row>
    <row r="536" spans="44:58" s="38" customFormat="1" x14ac:dyDescent="0.35">
      <c r="AR536" s="373"/>
      <c r="AS536" s="373"/>
      <c r="AT536" s="373"/>
      <c r="AU536" s="373"/>
      <c r="AV536" s="373"/>
      <c r="AW536" s="373"/>
      <c r="AX536" s="373"/>
      <c r="AY536" s="373"/>
      <c r="AZ536" s="373"/>
      <c r="BA536" s="373"/>
      <c r="BB536" s="373"/>
      <c r="BC536" s="373"/>
      <c r="BD536" s="373"/>
      <c r="BE536" s="373"/>
      <c r="BF536" s="373"/>
    </row>
    <row r="537" spans="44:58" s="38" customFormat="1" x14ac:dyDescent="0.35">
      <c r="AR537" s="373"/>
      <c r="AS537" s="373"/>
      <c r="AT537" s="373"/>
      <c r="AU537" s="373"/>
      <c r="AV537" s="373"/>
      <c r="AW537" s="373"/>
      <c r="AX537" s="373"/>
      <c r="AY537" s="373"/>
      <c r="AZ537" s="373"/>
      <c r="BA537" s="373"/>
      <c r="BB537" s="373"/>
      <c r="BC537" s="373"/>
      <c r="BD537" s="373"/>
      <c r="BE537" s="373"/>
      <c r="BF537" s="373"/>
    </row>
    <row r="538" spans="44:58" s="38" customFormat="1" x14ac:dyDescent="0.35">
      <c r="AR538" s="373"/>
      <c r="AS538" s="373"/>
      <c r="AT538" s="373"/>
      <c r="AU538" s="373"/>
      <c r="AV538" s="373"/>
      <c r="AW538" s="373"/>
      <c r="AX538" s="373"/>
      <c r="AY538" s="373"/>
      <c r="AZ538" s="373"/>
      <c r="BA538" s="373"/>
      <c r="BB538" s="373"/>
      <c r="BC538" s="373"/>
      <c r="BD538" s="373"/>
      <c r="BE538" s="373"/>
      <c r="BF538" s="373"/>
    </row>
    <row r="539" spans="44:58" s="38" customFormat="1" x14ac:dyDescent="0.35">
      <c r="AR539" s="373"/>
      <c r="AS539" s="373"/>
      <c r="AT539" s="373"/>
      <c r="AU539" s="373"/>
      <c r="AV539" s="373"/>
      <c r="AW539" s="373"/>
      <c r="AX539" s="373"/>
      <c r="AY539" s="373"/>
      <c r="AZ539" s="373"/>
      <c r="BA539" s="373"/>
      <c r="BB539" s="373"/>
      <c r="BC539" s="373"/>
      <c r="BD539" s="373"/>
      <c r="BE539" s="373"/>
      <c r="BF539" s="373"/>
    </row>
    <row r="540" spans="44:58" s="38" customFormat="1" x14ac:dyDescent="0.35">
      <c r="AR540" s="373"/>
      <c r="AS540" s="373"/>
      <c r="AT540" s="373"/>
      <c r="AU540" s="373"/>
      <c r="AV540" s="373"/>
      <c r="AW540" s="373"/>
      <c r="AX540" s="373"/>
      <c r="AY540" s="373"/>
      <c r="AZ540" s="373"/>
      <c r="BA540" s="373"/>
      <c r="BB540" s="373"/>
      <c r="BC540" s="373"/>
      <c r="BD540" s="373"/>
      <c r="BE540" s="373"/>
      <c r="BF540" s="373"/>
    </row>
    <row r="541" spans="44:58" s="38" customFormat="1" x14ac:dyDescent="0.35">
      <c r="AR541" s="373"/>
      <c r="AS541" s="373"/>
      <c r="AT541" s="373"/>
      <c r="AU541" s="373"/>
      <c r="AV541" s="373"/>
      <c r="AW541" s="373"/>
      <c r="AX541" s="373"/>
      <c r="AY541" s="373"/>
      <c r="AZ541" s="373"/>
      <c r="BA541" s="373"/>
      <c r="BB541" s="373"/>
      <c r="BC541" s="373"/>
      <c r="BD541" s="373"/>
      <c r="BE541" s="373"/>
      <c r="BF541" s="373"/>
    </row>
    <row r="542" spans="44:58" s="38" customFormat="1" x14ac:dyDescent="0.35">
      <c r="AR542" s="373"/>
      <c r="AS542" s="373"/>
      <c r="AT542" s="373"/>
      <c r="AU542" s="373"/>
      <c r="AV542" s="373"/>
      <c r="AW542" s="373"/>
      <c r="AX542" s="373"/>
      <c r="AY542" s="373"/>
      <c r="AZ542" s="373"/>
      <c r="BA542" s="373"/>
      <c r="BB542" s="373"/>
      <c r="BC542" s="373"/>
      <c r="BD542" s="373"/>
      <c r="BE542" s="373"/>
      <c r="BF542" s="373"/>
    </row>
    <row r="543" spans="44:58" s="38" customFormat="1" x14ac:dyDescent="0.35">
      <c r="AR543" s="373"/>
      <c r="AS543" s="373"/>
      <c r="AT543" s="373"/>
      <c r="AU543" s="373"/>
      <c r="AV543" s="373"/>
      <c r="AW543" s="373"/>
      <c r="AX543" s="373"/>
      <c r="AY543" s="373"/>
      <c r="AZ543" s="373"/>
      <c r="BA543" s="373"/>
      <c r="BB543" s="373"/>
      <c r="BC543" s="373"/>
      <c r="BD543" s="373"/>
      <c r="BE543" s="373"/>
      <c r="BF543" s="373"/>
    </row>
    <row r="544" spans="44:58" s="38" customFormat="1" x14ac:dyDescent="0.35">
      <c r="AR544" s="373"/>
      <c r="AS544" s="373"/>
      <c r="AT544" s="373"/>
      <c r="AU544" s="373"/>
      <c r="AV544" s="373"/>
      <c r="AW544" s="373"/>
      <c r="AX544" s="373"/>
      <c r="AY544" s="373"/>
      <c r="AZ544" s="373"/>
      <c r="BA544" s="373"/>
      <c r="BB544" s="373"/>
      <c r="BC544" s="373"/>
      <c r="BD544" s="373"/>
      <c r="BE544" s="373"/>
      <c r="BF544" s="373"/>
    </row>
    <row r="545" spans="44:58" s="38" customFormat="1" x14ac:dyDescent="0.35">
      <c r="AR545" s="373"/>
      <c r="AS545" s="373"/>
      <c r="AT545" s="373"/>
      <c r="AU545" s="373"/>
      <c r="AV545" s="373"/>
      <c r="AW545" s="373"/>
      <c r="AX545" s="373"/>
      <c r="AY545" s="373"/>
      <c r="AZ545" s="373"/>
      <c r="BA545" s="373"/>
      <c r="BB545" s="373"/>
      <c r="BC545" s="373"/>
      <c r="BD545" s="373"/>
      <c r="BE545" s="373"/>
      <c r="BF545" s="373"/>
    </row>
    <row r="546" spans="44:58" s="38" customFormat="1" x14ac:dyDescent="0.35">
      <c r="AR546" s="373"/>
      <c r="AS546" s="373"/>
      <c r="AT546" s="373"/>
      <c r="AU546" s="373"/>
      <c r="AV546" s="373"/>
      <c r="AW546" s="373"/>
      <c r="AX546" s="373"/>
      <c r="AY546" s="373"/>
      <c r="AZ546" s="373"/>
      <c r="BA546" s="373"/>
      <c r="BB546" s="373"/>
      <c r="BC546" s="373"/>
      <c r="BD546" s="373"/>
      <c r="BE546" s="373"/>
      <c r="BF546" s="373"/>
    </row>
    <row r="547" spans="44:58" s="38" customFormat="1" x14ac:dyDescent="0.35">
      <c r="AR547" s="373"/>
      <c r="AS547" s="373"/>
      <c r="AT547" s="373"/>
      <c r="AU547" s="373"/>
      <c r="AV547" s="373"/>
      <c r="AW547" s="373"/>
      <c r="AX547" s="373"/>
      <c r="AY547" s="373"/>
      <c r="AZ547" s="373"/>
      <c r="BA547" s="373"/>
      <c r="BB547" s="373"/>
      <c r="BC547" s="373"/>
      <c r="BD547" s="373"/>
      <c r="BE547" s="373"/>
      <c r="BF547" s="373"/>
    </row>
    <row r="548" spans="44:58" s="38" customFormat="1" x14ac:dyDescent="0.35">
      <c r="AR548" s="373"/>
      <c r="AS548" s="373"/>
      <c r="AT548" s="373"/>
      <c r="AU548" s="373"/>
      <c r="AV548" s="373"/>
      <c r="AW548" s="373"/>
      <c r="AX548" s="373"/>
      <c r="AY548" s="373"/>
      <c r="AZ548" s="373"/>
      <c r="BA548" s="373"/>
      <c r="BB548" s="373"/>
      <c r="BC548" s="373"/>
      <c r="BD548" s="373"/>
      <c r="BE548" s="373"/>
      <c r="BF548" s="373"/>
    </row>
    <row r="549" spans="44:58" s="38" customFormat="1" x14ac:dyDescent="0.35">
      <c r="AR549" s="373"/>
      <c r="AS549" s="373"/>
      <c r="AT549" s="373"/>
      <c r="AU549" s="373"/>
      <c r="AV549" s="373"/>
      <c r="AW549" s="373"/>
      <c r="AX549" s="373"/>
      <c r="AY549" s="373"/>
      <c r="AZ549" s="373"/>
      <c r="BA549" s="373"/>
      <c r="BB549" s="373"/>
      <c r="BC549" s="373"/>
      <c r="BD549" s="373"/>
      <c r="BE549" s="373"/>
      <c r="BF549" s="373"/>
    </row>
    <row r="550" spans="44:58" s="38" customFormat="1" x14ac:dyDescent="0.35">
      <c r="AR550" s="373"/>
      <c r="AS550" s="373"/>
      <c r="AT550" s="373"/>
      <c r="AU550" s="373"/>
      <c r="AV550" s="373"/>
      <c r="AW550" s="373"/>
      <c r="AX550" s="373"/>
      <c r="AY550" s="373"/>
      <c r="AZ550" s="373"/>
      <c r="BA550" s="373"/>
      <c r="BB550" s="373"/>
      <c r="BC550" s="373"/>
      <c r="BD550" s="373"/>
      <c r="BE550" s="373"/>
      <c r="BF550" s="373"/>
    </row>
    <row r="551" spans="44:58" s="38" customFormat="1" x14ac:dyDescent="0.35">
      <c r="AR551" s="373"/>
      <c r="AS551" s="373"/>
      <c r="AT551" s="373"/>
      <c r="AU551" s="373"/>
      <c r="AV551" s="373"/>
      <c r="AW551" s="373"/>
      <c r="AX551" s="373"/>
      <c r="AY551" s="373"/>
      <c r="AZ551" s="373"/>
      <c r="BA551" s="373"/>
      <c r="BB551" s="373"/>
      <c r="BC551" s="373"/>
      <c r="BD551" s="373"/>
      <c r="BE551" s="373"/>
      <c r="BF551" s="373"/>
    </row>
    <row r="552" spans="44:58" s="38" customFormat="1" x14ac:dyDescent="0.35">
      <c r="AR552" s="373"/>
      <c r="AS552" s="373"/>
      <c r="AT552" s="373"/>
      <c r="AU552" s="373"/>
      <c r="AV552" s="373"/>
      <c r="AW552" s="373"/>
      <c r="AX552" s="373"/>
      <c r="AY552" s="373"/>
      <c r="AZ552" s="373"/>
      <c r="BA552" s="373"/>
      <c r="BB552" s="373"/>
      <c r="BC552" s="373"/>
      <c r="BD552" s="373"/>
      <c r="BE552" s="373"/>
      <c r="BF552" s="373"/>
    </row>
    <row r="553" spans="44:58" s="38" customFormat="1" x14ac:dyDescent="0.35">
      <c r="AR553" s="373"/>
      <c r="AS553" s="373"/>
      <c r="AT553" s="373"/>
      <c r="AU553" s="373"/>
      <c r="AV553" s="373"/>
      <c r="AW553" s="373"/>
      <c r="AX553" s="373"/>
      <c r="AY553" s="373"/>
      <c r="AZ553" s="373"/>
      <c r="BA553" s="373"/>
      <c r="BB553" s="373"/>
      <c r="BC553" s="373"/>
      <c r="BD553" s="373"/>
      <c r="BE553" s="373"/>
      <c r="BF553" s="373"/>
    </row>
    <row r="554" spans="44:58" s="38" customFormat="1" x14ac:dyDescent="0.35">
      <c r="AR554" s="373"/>
      <c r="AS554" s="373"/>
      <c r="AT554" s="373"/>
      <c r="AU554" s="373"/>
      <c r="AV554" s="373"/>
      <c r="AW554" s="373"/>
      <c r="AX554" s="373"/>
      <c r="AY554" s="373"/>
      <c r="AZ554" s="373"/>
      <c r="BA554" s="373"/>
      <c r="BB554" s="373"/>
      <c r="BC554" s="373"/>
      <c r="BD554" s="373"/>
      <c r="BE554" s="373"/>
      <c r="BF554" s="373"/>
    </row>
    <row r="555" spans="44:58" s="38" customFormat="1" x14ac:dyDescent="0.35">
      <c r="AR555" s="373"/>
      <c r="AS555" s="373"/>
      <c r="AT555" s="373"/>
      <c r="AU555" s="373"/>
      <c r="AV555" s="373"/>
      <c r="AW555" s="373"/>
      <c r="AX555" s="373"/>
      <c r="AY555" s="373"/>
      <c r="AZ555" s="373"/>
      <c r="BA555" s="373"/>
      <c r="BB555" s="373"/>
      <c r="BC555" s="373"/>
      <c r="BD555" s="373"/>
      <c r="BE555" s="373"/>
      <c r="BF555" s="373"/>
    </row>
    <row r="556" spans="44:58" s="38" customFormat="1" x14ac:dyDescent="0.35">
      <c r="AR556" s="373"/>
      <c r="AS556" s="373"/>
      <c r="AT556" s="373"/>
      <c r="AU556" s="373"/>
      <c r="AV556" s="373"/>
      <c r="AW556" s="373"/>
      <c r="AX556" s="373"/>
      <c r="AY556" s="373"/>
      <c r="AZ556" s="373"/>
      <c r="BA556" s="373"/>
      <c r="BB556" s="373"/>
      <c r="BC556" s="373"/>
      <c r="BD556" s="373"/>
      <c r="BE556" s="373"/>
      <c r="BF556" s="373"/>
    </row>
    <row r="557" spans="44:58" s="38" customFormat="1" x14ac:dyDescent="0.35">
      <c r="AR557" s="373"/>
      <c r="AS557" s="373"/>
      <c r="AT557" s="373"/>
      <c r="AU557" s="373"/>
      <c r="AV557" s="373"/>
      <c r="AW557" s="373"/>
      <c r="AX557" s="373"/>
      <c r="AY557" s="373"/>
      <c r="AZ557" s="373"/>
      <c r="BA557" s="373"/>
      <c r="BB557" s="373"/>
      <c r="BC557" s="373"/>
      <c r="BD557" s="373"/>
      <c r="BE557" s="373"/>
      <c r="BF557" s="373"/>
    </row>
    <row r="558" spans="44:58" s="38" customFormat="1" x14ac:dyDescent="0.35">
      <c r="AR558" s="373"/>
      <c r="AS558" s="373"/>
      <c r="AT558" s="373"/>
      <c r="AU558" s="373"/>
      <c r="AV558" s="373"/>
      <c r="AW558" s="373"/>
      <c r="AX558" s="373"/>
      <c r="AY558" s="373"/>
      <c r="AZ558" s="373"/>
      <c r="BA558" s="373"/>
      <c r="BB558" s="373"/>
      <c r="BC558" s="373"/>
      <c r="BD558" s="373"/>
      <c r="BE558" s="373"/>
      <c r="BF558" s="373"/>
    </row>
    <row r="559" spans="44:58" s="38" customFormat="1" x14ac:dyDescent="0.35">
      <c r="AR559" s="373"/>
      <c r="AS559" s="373"/>
      <c r="AT559" s="373"/>
      <c r="AU559" s="373"/>
      <c r="AV559" s="373"/>
      <c r="AW559" s="373"/>
      <c r="AX559" s="373"/>
      <c r="AY559" s="373"/>
      <c r="AZ559" s="373"/>
      <c r="BA559" s="373"/>
      <c r="BB559" s="373"/>
      <c r="BC559" s="373"/>
      <c r="BD559" s="373"/>
      <c r="BE559" s="373"/>
      <c r="BF559" s="373"/>
    </row>
    <row r="560" spans="44:58" s="38" customFormat="1" x14ac:dyDescent="0.35">
      <c r="AR560" s="373"/>
      <c r="AS560" s="373"/>
      <c r="AT560" s="373"/>
      <c r="AU560" s="373"/>
      <c r="AV560" s="373"/>
      <c r="AW560" s="373"/>
      <c r="AX560" s="373"/>
      <c r="AY560" s="373"/>
      <c r="AZ560" s="373"/>
      <c r="BA560" s="373"/>
      <c r="BB560" s="373"/>
      <c r="BC560" s="373"/>
      <c r="BD560" s="373"/>
      <c r="BE560" s="373"/>
      <c r="BF560" s="373"/>
    </row>
    <row r="561" spans="44:58" s="38" customFormat="1" x14ac:dyDescent="0.35">
      <c r="AR561" s="373"/>
      <c r="AS561" s="373"/>
      <c r="AT561" s="373"/>
      <c r="AU561" s="373"/>
      <c r="AV561" s="373"/>
      <c r="AW561" s="373"/>
      <c r="AX561" s="373"/>
      <c r="AY561" s="373"/>
      <c r="AZ561" s="373"/>
      <c r="BA561" s="373"/>
      <c r="BB561" s="373"/>
      <c r="BC561" s="373"/>
      <c r="BD561" s="373"/>
      <c r="BE561" s="373"/>
      <c r="BF561" s="373"/>
    </row>
    <row r="562" spans="44:58" s="38" customFormat="1" x14ac:dyDescent="0.35">
      <c r="AR562" s="373"/>
      <c r="AS562" s="373"/>
      <c r="AT562" s="373"/>
      <c r="AU562" s="373"/>
      <c r="AV562" s="373"/>
      <c r="AW562" s="373"/>
      <c r="AX562" s="373"/>
      <c r="AY562" s="373"/>
      <c r="AZ562" s="373"/>
      <c r="BA562" s="373"/>
      <c r="BB562" s="373"/>
      <c r="BC562" s="373"/>
      <c r="BD562" s="373"/>
      <c r="BE562" s="373"/>
      <c r="BF562" s="373"/>
    </row>
    <row r="563" spans="44:58" s="38" customFormat="1" x14ac:dyDescent="0.35">
      <c r="AR563" s="373"/>
      <c r="AS563" s="373"/>
      <c r="AT563" s="373"/>
      <c r="AU563" s="373"/>
      <c r="AV563" s="373"/>
      <c r="AW563" s="373"/>
      <c r="AX563" s="373"/>
      <c r="AY563" s="373"/>
      <c r="AZ563" s="373"/>
      <c r="BA563" s="373"/>
      <c r="BB563" s="373"/>
      <c r="BC563" s="373"/>
      <c r="BD563" s="373"/>
      <c r="BE563" s="373"/>
      <c r="BF563" s="373"/>
    </row>
    <row r="564" spans="44:58" s="38" customFormat="1" x14ac:dyDescent="0.35">
      <c r="AR564" s="373"/>
      <c r="AS564" s="373"/>
      <c r="AT564" s="373"/>
      <c r="AU564" s="373"/>
      <c r="AV564" s="373"/>
      <c r="AW564" s="373"/>
      <c r="AX564" s="373"/>
      <c r="AY564" s="373"/>
      <c r="AZ564" s="373"/>
      <c r="BA564" s="373"/>
      <c r="BB564" s="373"/>
      <c r="BC564" s="373"/>
      <c r="BD564" s="373"/>
      <c r="BE564" s="373"/>
      <c r="BF564" s="373"/>
    </row>
    <row r="565" spans="44:58" s="38" customFormat="1" x14ac:dyDescent="0.35">
      <c r="AR565" s="373"/>
      <c r="AS565" s="373"/>
      <c r="AT565" s="373"/>
      <c r="AU565" s="373"/>
      <c r="AV565" s="373"/>
      <c r="AW565" s="373"/>
      <c r="AX565" s="373"/>
      <c r="AY565" s="373"/>
      <c r="AZ565" s="373"/>
      <c r="BA565" s="373"/>
      <c r="BB565" s="373"/>
      <c r="BC565" s="373"/>
      <c r="BD565" s="373"/>
      <c r="BE565" s="373"/>
      <c r="BF565" s="373"/>
    </row>
    <row r="566" spans="44:58" s="38" customFormat="1" x14ac:dyDescent="0.35">
      <c r="AR566" s="373"/>
      <c r="AS566" s="373"/>
      <c r="AT566" s="373"/>
      <c r="AU566" s="373"/>
      <c r="AV566" s="373"/>
      <c r="AW566" s="373"/>
      <c r="AX566" s="373"/>
      <c r="AY566" s="373"/>
      <c r="AZ566" s="373"/>
      <c r="BA566" s="373"/>
      <c r="BB566" s="373"/>
      <c r="BC566" s="373"/>
      <c r="BD566" s="373"/>
      <c r="BE566" s="373"/>
      <c r="BF566" s="373"/>
    </row>
    <row r="567" spans="44:58" s="38" customFormat="1" x14ac:dyDescent="0.35">
      <c r="AR567" s="373"/>
      <c r="AS567" s="373"/>
      <c r="AT567" s="373"/>
      <c r="AU567" s="373"/>
      <c r="AV567" s="373"/>
      <c r="AW567" s="373"/>
      <c r="AX567" s="373"/>
      <c r="AY567" s="373"/>
      <c r="AZ567" s="373"/>
      <c r="BA567" s="373"/>
      <c r="BB567" s="373"/>
      <c r="BC567" s="373"/>
      <c r="BD567" s="373"/>
      <c r="BE567" s="373"/>
      <c r="BF567" s="373"/>
    </row>
    <row r="568" spans="44:58" s="38" customFormat="1" x14ac:dyDescent="0.35">
      <c r="AR568" s="373"/>
      <c r="AS568" s="373"/>
      <c r="AT568" s="373"/>
      <c r="AU568" s="373"/>
      <c r="AV568" s="373"/>
      <c r="AW568" s="373"/>
      <c r="AX568" s="373"/>
      <c r="AY568" s="373"/>
      <c r="AZ568" s="373"/>
      <c r="BA568" s="373"/>
      <c r="BB568" s="373"/>
      <c r="BC568" s="373"/>
      <c r="BD568" s="373"/>
      <c r="BE568" s="373"/>
      <c r="BF568" s="373"/>
    </row>
    <row r="569" spans="44:58" s="38" customFormat="1" x14ac:dyDescent="0.35">
      <c r="AR569" s="373"/>
      <c r="AS569" s="373"/>
      <c r="AT569" s="373"/>
      <c r="AU569" s="373"/>
      <c r="AV569" s="373"/>
      <c r="AW569" s="373"/>
      <c r="AX569" s="373"/>
      <c r="AY569" s="373"/>
      <c r="AZ569" s="373"/>
      <c r="BA569" s="373"/>
      <c r="BB569" s="373"/>
      <c r="BC569" s="373"/>
      <c r="BD569" s="373"/>
      <c r="BE569" s="373"/>
      <c r="BF569" s="373"/>
    </row>
    <row r="570" spans="44:58" s="38" customFormat="1" x14ac:dyDescent="0.35">
      <c r="AR570" s="373"/>
      <c r="AS570" s="373"/>
      <c r="AT570" s="373"/>
      <c r="AU570" s="373"/>
      <c r="AV570" s="373"/>
      <c r="AW570" s="373"/>
      <c r="AX570" s="373"/>
      <c r="AY570" s="373"/>
      <c r="AZ570" s="373"/>
      <c r="BA570" s="373"/>
      <c r="BB570" s="373"/>
      <c r="BC570" s="373"/>
      <c r="BD570" s="373"/>
      <c r="BE570" s="373"/>
      <c r="BF570" s="373"/>
    </row>
    <row r="571" spans="44:58" s="38" customFormat="1" x14ac:dyDescent="0.35">
      <c r="AR571" s="373"/>
      <c r="AS571" s="373"/>
      <c r="AT571" s="373"/>
      <c r="AU571" s="373"/>
      <c r="AV571" s="373"/>
      <c r="AW571" s="373"/>
      <c r="AX571" s="373"/>
      <c r="AY571" s="373"/>
      <c r="AZ571" s="373"/>
      <c r="BA571" s="373"/>
      <c r="BB571" s="373"/>
      <c r="BC571" s="373"/>
      <c r="BD571" s="373"/>
      <c r="BE571" s="373"/>
      <c r="BF571" s="373"/>
    </row>
    <row r="572" spans="44:58" s="38" customFormat="1" x14ac:dyDescent="0.35">
      <c r="AR572" s="373"/>
      <c r="AS572" s="373"/>
      <c r="AT572" s="373"/>
      <c r="AU572" s="373"/>
      <c r="AV572" s="373"/>
      <c r="AW572" s="373"/>
      <c r="AX572" s="373"/>
      <c r="AY572" s="373"/>
      <c r="AZ572" s="373"/>
      <c r="BA572" s="373"/>
      <c r="BB572" s="373"/>
      <c r="BC572" s="373"/>
      <c r="BD572" s="373"/>
      <c r="BE572" s="373"/>
      <c r="BF572" s="373"/>
    </row>
    <row r="573" spans="44:58" s="38" customFormat="1" x14ac:dyDescent="0.35">
      <c r="AR573" s="373"/>
      <c r="AS573" s="373"/>
      <c r="AT573" s="373"/>
      <c r="AU573" s="373"/>
      <c r="AV573" s="373"/>
      <c r="AW573" s="373"/>
      <c r="AX573" s="373"/>
      <c r="AY573" s="373"/>
      <c r="AZ573" s="373"/>
      <c r="BA573" s="373"/>
      <c r="BB573" s="373"/>
      <c r="BC573" s="373"/>
      <c r="BD573" s="373"/>
      <c r="BE573" s="373"/>
      <c r="BF573" s="373"/>
    </row>
    <row r="574" spans="44:58" s="38" customFormat="1" x14ac:dyDescent="0.35">
      <c r="AR574" s="373"/>
      <c r="AS574" s="373"/>
      <c r="AT574" s="373"/>
      <c r="AU574" s="373"/>
      <c r="AV574" s="373"/>
      <c r="AW574" s="373"/>
      <c r="AX574" s="373"/>
      <c r="AY574" s="373"/>
      <c r="AZ574" s="373"/>
      <c r="BA574" s="373"/>
      <c r="BB574" s="373"/>
      <c r="BC574" s="373"/>
      <c r="BD574" s="373"/>
      <c r="BE574" s="373"/>
      <c r="BF574" s="373"/>
    </row>
    <row r="575" spans="44:58" s="38" customFormat="1" x14ac:dyDescent="0.35">
      <c r="AR575" s="373"/>
      <c r="AS575" s="373"/>
      <c r="AT575" s="373"/>
      <c r="AU575" s="373"/>
      <c r="AV575" s="373"/>
      <c r="AW575" s="373"/>
      <c r="AX575" s="373"/>
      <c r="AY575" s="373"/>
      <c r="AZ575" s="373"/>
      <c r="BA575" s="373"/>
      <c r="BB575" s="373"/>
      <c r="BC575" s="373"/>
      <c r="BD575" s="373"/>
      <c r="BE575" s="373"/>
      <c r="BF575" s="373"/>
    </row>
    <row r="576" spans="44:58" s="38" customFormat="1" x14ac:dyDescent="0.35">
      <c r="AR576" s="373"/>
      <c r="AS576" s="373"/>
      <c r="AT576" s="373"/>
      <c r="AU576" s="373"/>
      <c r="AV576" s="373"/>
      <c r="AW576" s="373"/>
      <c r="AX576" s="373"/>
      <c r="AY576" s="373"/>
      <c r="AZ576" s="373"/>
      <c r="BA576" s="373"/>
      <c r="BB576" s="373"/>
      <c r="BC576" s="373"/>
      <c r="BD576" s="373"/>
      <c r="BE576" s="373"/>
      <c r="BF576" s="373"/>
    </row>
    <row r="577" spans="44:58" s="38" customFormat="1" x14ac:dyDescent="0.35">
      <c r="AR577" s="373"/>
      <c r="AS577" s="373"/>
      <c r="AT577" s="373"/>
      <c r="AU577" s="373"/>
      <c r="AV577" s="373"/>
      <c r="AW577" s="373"/>
      <c r="AX577" s="373"/>
      <c r="AY577" s="373"/>
      <c r="AZ577" s="373"/>
      <c r="BA577" s="373"/>
      <c r="BB577" s="373"/>
      <c r="BC577" s="373"/>
      <c r="BD577" s="373"/>
      <c r="BE577" s="373"/>
      <c r="BF577" s="373"/>
    </row>
    <row r="578" spans="44:58" s="38" customFormat="1" x14ac:dyDescent="0.35">
      <c r="AR578" s="373"/>
      <c r="AS578" s="373"/>
      <c r="AT578" s="373"/>
      <c r="AU578" s="373"/>
      <c r="AV578" s="373"/>
      <c r="AW578" s="373"/>
      <c r="AX578" s="373"/>
      <c r="AY578" s="373"/>
      <c r="AZ578" s="373"/>
      <c r="BA578" s="373"/>
      <c r="BB578" s="373"/>
      <c r="BC578" s="373"/>
      <c r="BD578" s="373"/>
      <c r="BE578" s="373"/>
      <c r="BF578" s="373"/>
    </row>
    <row r="579" spans="44:58" s="38" customFormat="1" x14ac:dyDescent="0.35">
      <c r="AR579" s="373"/>
      <c r="AS579" s="373"/>
      <c r="AT579" s="373"/>
      <c r="AU579" s="373"/>
      <c r="AV579" s="373"/>
      <c r="AW579" s="373"/>
      <c r="AX579" s="373"/>
      <c r="AY579" s="373"/>
      <c r="AZ579" s="373"/>
      <c r="BA579" s="373"/>
      <c r="BB579" s="373"/>
      <c r="BC579" s="373"/>
      <c r="BD579" s="373"/>
      <c r="BE579" s="373"/>
      <c r="BF579" s="373"/>
    </row>
    <row r="580" spans="44:58" s="38" customFormat="1" x14ac:dyDescent="0.35">
      <c r="AR580" s="373"/>
      <c r="AS580" s="373"/>
      <c r="AT580" s="373"/>
      <c r="AU580" s="373"/>
      <c r="AV580" s="373"/>
      <c r="AW580" s="373"/>
      <c r="AX580" s="373"/>
      <c r="AY580" s="373"/>
      <c r="AZ580" s="373"/>
      <c r="BA580" s="373"/>
      <c r="BB580" s="373"/>
      <c r="BC580" s="373"/>
      <c r="BD580" s="373"/>
      <c r="BE580" s="373"/>
      <c r="BF580" s="373"/>
    </row>
    <row r="581" spans="44:58" s="38" customFormat="1" x14ac:dyDescent="0.35">
      <c r="AR581" s="373"/>
      <c r="AS581" s="373"/>
      <c r="AT581" s="373"/>
      <c r="AU581" s="373"/>
      <c r="AV581" s="373"/>
      <c r="AW581" s="373"/>
      <c r="AX581" s="373"/>
      <c r="AY581" s="373"/>
      <c r="AZ581" s="373"/>
      <c r="BA581" s="373"/>
      <c r="BB581" s="373"/>
      <c r="BC581" s="373"/>
      <c r="BD581" s="373"/>
      <c r="BE581" s="373"/>
      <c r="BF581" s="373"/>
    </row>
    <row r="582" spans="44:58" s="38" customFormat="1" x14ac:dyDescent="0.35">
      <c r="AR582" s="373"/>
      <c r="AS582" s="373"/>
      <c r="AT582" s="373"/>
      <c r="AU582" s="373"/>
      <c r="AV582" s="373"/>
      <c r="AW582" s="373"/>
      <c r="AX582" s="373"/>
      <c r="AY582" s="373"/>
      <c r="AZ582" s="373"/>
      <c r="BA582" s="373"/>
      <c r="BB582" s="373"/>
      <c r="BC582" s="373"/>
      <c r="BD582" s="373"/>
      <c r="BE582" s="373"/>
      <c r="BF582" s="373"/>
    </row>
    <row r="583" spans="44:58" s="38" customFormat="1" x14ac:dyDescent="0.35">
      <c r="AR583" s="373"/>
      <c r="AS583" s="373"/>
      <c r="AT583" s="373"/>
      <c r="AU583" s="373"/>
      <c r="AV583" s="373"/>
      <c r="AW583" s="373"/>
      <c r="AX583" s="373"/>
      <c r="AY583" s="373"/>
      <c r="AZ583" s="373"/>
      <c r="BA583" s="373"/>
      <c r="BB583" s="373"/>
      <c r="BC583" s="373"/>
      <c r="BD583" s="373"/>
      <c r="BE583" s="373"/>
      <c r="BF583" s="373"/>
    </row>
    <row r="584" spans="44:58" s="38" customFormat="1" x14ac:dyDescent="0.35">
      <c r="AR584" s="373"/>
      <c r="AS584" s="373"/>
      <c r="AT584" s="373"/>
      <c r="AU584" s="373"/>
      <c r="AV584" s="373"/>
      <c r="AW584" s="373"/>
      <c r="AX584" s="373"/>
      <c r="AY584" s="373"/>
      <c r="AZ584" s="373"/>
      <c r="BA584" s="373"/>
      <c r="BB584" s="373"/>
      <c r="BC584" s="373"/>
      <c r="BD584" s="373"/>
      <c r="BE584" s="373"/>
      <c r="BF584" s="373"/>
    </row>
    <row r="585" spans="44:58" s="38" customFormat="1" x14ac:dyDescent="0.35">
      <c r="AR585" s="373"/>
      <c r="AS585" s="373"/>
      <c r="AT585" s="373"/>
      <c r="AU585" s="373"/>
      <c r="AV585" s="373"/>
      <c r="AW585" s="373"/>
      <c r="AX585" s="373"/>
      <c r="AY585" s="373"/>
      <c r="AZ585" s="373"/>
      <c r="BA585" s="373"/>
      <c r="BB585" s="373"/>
      <c r="BC585" s="373"/>
      <c r="BD585" s="373"/>
      <c r="BE585" s="373"/>
      <c r="BF585" s="373"/>
    </row>
    <row r="586" spans="44:58" s="38" customFormat="1" x14ac:dyDescent="0.35">
      <c r="AR586" s="373"/>
      <c r="AS586" s="373"/>
      <c r="AT586" s="373"/>
      <c r="AU586" s="373"/>
      <c r="AV586" s="373"/>
      <c r="AW586" s="373"/>
      <c r="AX586" s="373"/>
      <c r="AY586" s="373"/>
      <c r="AZ586" s="373"/>
      <c r="BA586" s="373"/>
      <c r="BB586" s="373"/>
      <c r="BC586" s="373"/>
      <c r="BD586" s="373"/>
      <c r="BE586" s="373"/>
      <c r="BF586" s="373"/>
    </row>
    <row r="587" spans="44:58" s="38" customFormat="1" x14ac:dyDescent="0.35">
      <c r="AR587" s="373"/>
      <c r="AS587" s="373"/>
      <c r="AT587" s="373"/>
      <c r="AU587" s="373"/>
      <c r="AV587" s="373"/>
      <c r="AW587" s="373"/>
      <c r="AX587" s="373"/>
      <c r="AY587" s="373"/>
      <c r="AZ587" s="373"/>
      <c r="BA587" s="373"/>
      <c r="BB587" s="373"/>
      <c r="BC587" s="373"/>
      <c r="BD587" s="373"/>
      <c r="BE587" s="373"/>
      <c r="BF587" s="373"/>
    </row>
    <row r="588" spans="44:58" s="38" customFormat="1" x14ac:dyDescent="0.35">
      <c r="AR588" s="373"/>
      <c r="AS588" s="373"/>
      <c r="AT588" s="373"/>
      <c r="AU588" s="373"/>
      <c r="AV588" s="373"/>
      <c r="AW588" s="373"/>
      <c r="AX588" s="373"/>
      <c r="AY588" s="373"/>
      <c r="AZ588" s="373"/>
      <c r="BA588" s="373"/>
      <c r="BB588" s="373"/>
      <c r="BC588" s="373"/>
      <c r="BD588" s="373"/>
      <c r="BE588" s="373"/>
      <c r="BF588" s="373"/>
    </row>
    <row r="589" spans="44:58" s="38" customFormat="1" x14ac:dyDescent="0.35">
      <c r="AR589" s="373"/>
      <c r="AS589" s="373"/>
      <c r="AT589" s="373"/>
      <c r="AU589" s="373"/>
      <c r="AV589" s="373"/>
      <c r="AW589" s="373"/>
      <c r="AX589" s="373"/>
      <c r="AY589" s="373"/>
      <c r="AZ589" s="373"/>
      <c r="BA589" s="373"/>
      <c r="BB589" s="373"/>
      <c r="BC589" s="373"/>
      <c r="BD589" s="373"/>
      <c r="BE589" s="373"/>
      <c r="BF589" s="373"/>
    </row>
    <row r="590" spans="44:58" s="38" customFormat="1" x14ac:dyDescent="0.35">
      <c r="AR590" s="373"/>
      <c r="AS590" s="373"/>
      <c r="AT590" s="373"/>
      <c r="AU590" s="373"/>
      <c r="AV590" s="373"/>
      <c r="AW590" s="373"/>
      <c r="AX590" s="373"/>
      <c r="AY590" s="373"/>
      <c r="AZ590" s="373"/>
      <c r="BA590" s="373"/>
      <c r="BB590" s="373"/>
      <c r="BC590" s="373"/>
      <c r="BD590" s="373"/>
      <c r="BE590" s="373"/>
      <c r="BF590" s="373"/>
    </row>
    <row r="591" spans="44:58" s="38" customFormat="1" x14ac:dyDescent="0.35">
      <c r="AR591" s="373"/>
      <c r="AS591" s="373"/>
      <c r="AT591" s="373"/>
      <c r="AU591" s="373"/>
      <c r="AV591" s="373"/>
      <c r="AW591" s="373"/>
      <c r="AX591" s="373"/>
      <c r="AY591" s="373"/>
      <c r="AZ591" s="373"/>
      <c r="BA591" s="373"/>
      <c r="BB591" s="373"/>
      <c r="BC591" s="373"/>
      <c r="BD591" s="373"/>
      <c r="BE591" s="373"/>
      <c r="BF591" s="373"/>
    </row>
    <row r="592" spans="44:58" s="38" customFormat="1" x14ac:dyDescent="0.35">
      <c r="AR592" s="373"/>
      <c r="AS592" s="373"/>
      <c r="AT592" s="373"/>
      <c r="AU592" s="373"/>
      <c r="AV592" s="373"/>
      <c r="AW592" s="373"/>
      <c r="AX592" s="373"/>
      <c r="AY592" s="373"/>
      <c r="AZ592" s="373"/>
      <c r="BA592" s="373"/>
      <c r="BB592" s="373"/>
      <c r="BC592" s="373"/>
      <c r="BD592" s="373"/>
      <c r="BE592" s="373"/>
      <c r="BF592" s="373"/>
    </row>
    <row r="593" spans="44:58" s="38" customFormat="1" x14ac:dyDescent="0.35">
      <c r="AR593" s="373"/>
      <c r="AS593" s="373"/>
      <c r="AT593" s="373"/>
      <c r="AU593" s="373"/>
      <c r="AV593" s="373"/>
      <c r="AW593" s="373"/>
      <c r="AX593" s="373"/>
      <c r="AY593" s="373"/>
      <c r="AZ593" s="373"/>
      <c r="BA593" s="373"/>
      <c r="BB593" s="373"/>
      <c r="BC593" s="373"/>
      <c r="BD593" s="373"/>
      <c r="BE593" s="373"/>
      <c r="BF593" s="373"/>
    </row>
    <row r="594" spans="44:58" s="38" customFormat="1" x14ac:dyDescent="0.35">
      <c r="AR594" s="373"/>
      <c r="AS594" s="373"/>
      <c r="AT594" s="373"/>
      <c r="AU594" s="373"/>
      <c r="AV594" s="373"/>
      <c r="AW594" s="373"/>
      <c r="AX594" s="373"/>
      <c r="AY594" s="373"/>
      <c r="AZ594" s="373"/>
      <c r="BA594" s="373"/>
      <c r="BB594" s="373"/>
      <c r="BC594" s="373"/>
      <c r="BD594" s="373"/>
      <c r="BE594" s="373"/>
      <c r="BF594" s="373"/>
    </row>
    <row r="595" spans="44:58" s="38" customFormat="1" x14ac:dyDescent="0.35">
      <c r="AR595" s="373"/>
      <c r="AS595" s="373"/>
      <c r="AT595" s="373"/>
      <c r="AU595" s="373"/>
      <c r="AV595" s="373"/>
      <c r="AW595" s="373"/>
      <c r="AX595" s="373"/>
      <c r="AY595" s="373"/>
      <c r="AZ595" s="373"/>
      <c r="BA595" s="373"/>
      <c r="BB595" s="373"/>
      <c r="BC595" s="373"/>
      <c r="BD595" s="373"/>
      <c r="BE595" s="373"/>
      <c r="BF595" s="373"/>
    </row>
    <row r="596" spans="44:58" s="38" customFormat="1" x14ac:dyDescent="0.35">
      <c r="AR596" s="373"/>
      <c r="AS596" s="373"/>
      <c r="AT596" s="373"/>
      <c r="AU596" s="373"/>
      <c r="AV596" s="373"/>
      <c r="AW596" s="373"/>
      <c r="AX596" s="373"/>
      <c r="AY596" s="373"/>
      <c r="AZ596" s="373"/>
      <c r="BA596" s="373"/>
      <c r="BB596" s="373"/>
      <c r="BC596" s="373"/>
      <c r="BD596" s="373"/>
      <c r="BE596" s="373"/>
      <c r="BF596" s="373"/>
    </row>
    <row r="597" spans="44:58" s="38" customFormat="1" x14ac:dyDescent="0.35">
      <c r="AR597" s="373"/>
      <c r="AS597" s="373"/>
      <c r="AT597" s="373"/>
      <c r="AU597" s="373"/>
      <c r="AV597" s="373"/>
      <c r="AW597" s="373"/>
      <c r="AX597" s="373"/>
      <c r="AY597" s="373"/>
      <c r="AZ597" s="373"/>
      <c r="BA597" s="373"/>
      <c r="BB597" s="373"/>
      <c r="BC597" s="373"/>
      <c r="BD597" s="373"/>
      <c r="BE597" s="373"/>
      <c r="BF597" s="373"/>
    </row>
    <row r="598" spans="44:58" s="38" customFormat="1" x14ac:dyDescent="0.35">
      <c r="AR598" s="373"/>
      <c r="AS598" s="373"/>
      <c r="AT598" s="373"/>
      <c r="AU598" s="373"/>
      <c r="AV598" s="373"/>
      <c r="AW598" s="373"/>
      <c r="AX598" s="373"/>
      <c r="AY598" s="373"/>
      <c r="AZ598" s="373"/>
      <c r="BA598" s="373"/>
      <c r="BB598" s="373"/>
      <c r="BC598" s="373"/>
      <c r="BD598" s="373"/>
      <c r="BE598" s="373"/>
      <c r="BF598" s="373"/>
    </row>
    <row r="599" spans="44:58" s="38" customFormat="1" x14ac:dyDescent="0.35">
      <c r="AR599" s="373"/>
      <c r="AS599" s="373"/>
      <c r="AT599" s="373"/>
      <c r="AU599" s="373"/>
      <c r="AV599" s="373"/>
      <c r="AW599" s="373"/>
      <c r="AX599" s="373"/>
      <c r="AY599" s="373"/>
      <c r="AZ599" s="373"/>
      <c r="BA599" s="373"/>
      <c r="BB599" s="373"/>
      <c r="BC599" s="373"/>
      <c r="BD599" s="373"/>
      <c r="BE599" s="373"/>
      <c r="BF599" s="373"/>
    </row>
    <row r="600" spans="44:58" s="38" customFormat="1" x14ac:dyDescent="0.35">
      <c r="AR600" s="373"/>
      <c r="AS600" s="373"/>
      <c r="AT600" s="373"/>
      <c r="AU600" s="373"/>
      <c r="AV600" s="373"/>
      <c r="AW600" s="373"/>
      <c r="AX600" s="373"/>
      <c r="AY600" s="373"/>
      <c r="AZ600" s="373"/>
      <c r="BA600" s="373"/>
      <c r="BB600" s="373"/>
      <c r="BC600" s="373"/>
      <c r="BD600" s="373"/>
      <c r="BE600" s="373"/>
      <c r="BF600" s="373"/>
    </row>
    <row r="601" spans="44:58" s="38" customFormat="1" x14ac:dyDescent="0.35">
      <c r="AR601" s="373"/>
      <c r="AS601" s="373"/>
      <c r="AT601" s="373"/>
      <c r="AU601" s="373"/>
      <c r="AV601" s="373"/>
      <c r="AW601" s="373"/>
      <c r="AX601" s="373"/>
      <c r="AY601" s="373"/>
      <c r="AZ601" s="373"/>
      <c r="BA601" s="373"/>
      <c r="BB601" s="373"/>
      <c r="BC601" s="373"/>
      <c r="BD601" s="373"/>
      <c r="BE601" s="373"/>
      <c r="BF601" s="373"/>
    </row>
    <row r="602" spans="44:58" s="38" customFormat="1" x14ac:dyDescent="0.35">
      <c r="AR602" s="373"/>
      <c r="AS602" s="373"/>
      <c r="AT602" s="373"/>
      <c r="AU602" s="373"/>
      <c r="AV602" s="373"/>
      <c r="AW602" s="373"/>
      <c r="AX602" s="373"/>
      <c r="AY602" s="373"/>
      <c r="AZ602" s="373"/>
      <c r="BA602" s="373"/>
      <c r="BB602" s="373"/>
      <c r="BC602" s="373"/>
      <c r="BD602" s="373"/>
      <c r="BE602" s="373"/>
      <c r="BF602" s="373"/>
    </row>
    <row r="603" spans="44:58" s="38" customFormat="1" x14ac:dyDescent="0.35">
      <c r="AR603" s="373"/>
      <c r="AS603" s="373"/>
      <c r="AT603" s="373"/>
      <c r="AU603" s="373"/>
      <c r="AV603" s="373"/>
      <c r="AW603" s="373"/>
      <c r="AX603" s="373"/>
      <c r="AY603" s="373"/>
      <c r="AZ603" s="373"/>
      <c r="BA603" s="373"/>
      <c r="BB603" s="373"/>
      <c r="BC603" s="373"/>
      <c r="BD603" s="373"/>
      <c r="BE603" s="373"/>
      <c r="BF603" s="373"/>
    </row>
    <row r="604" spans="44:58" s="38" customFormat="1" x14ac:dyDescent="0.35">
      <c r="AR604" s="373"/>
      <c r="AS604" s="373"/>
      <c r="AT604" s="373"/>
      <c r="AU604" s="373"/>
      <c r="AV604" s="373"/>
      <c r="AW604" s="373"/>
      <c r="AX604" s="373"/>
      <c r="AY604" s="373"/>
      <c r="AZ604" s="373"/>
      <c r="BA604" s="373"/>
      <c r="BB604" s="373"/>
      <c r="BC604" s="373"/>
      <c r="BD604" s="373"/>
      <c r="BE604" s="373"/>
      <c r="BF604" s="373"/>
    </row>
    <row r="605" spans="44:58" s="38" customFormat="1" x14ac:dyDescent="0.35">
      <c r="AR605" s="373"/>
      <c r="AS605" s="373"/>
      <c r="AT605" s="373"/>
      <c r="AU605" s="373"/>
      <c r="AV605" s="373"/>
      <c r="AW605" s="373"/>
      <c r="AX605" s="373"/>
      <c r="AY605" s="373"/>
      <c r="AZ605" s="373"/>
      <c r="BA605" s="373"/>
      <c r="BB605" s="373"/>
      <c r="BC605" s="373"/>
      <c r="BD605" s="373"/>
      <c r="BE605" s="373"/>
      <c r="BF605" s="373"/>
    </row>
    <row r="606" spans="44:58" s="38" customFormat="1" x14ac:dyDescent="0.35">
      <c r="AR606" s="373"/>
      <c r="AS606" s="373"/>
      <c r="AT606" s="373"/>
      <c r="AU606" s="373"/>
      <c r="AV606" s="373"/>
      <c r="AW606" s="373"/>
      <c r="AX606" s="373"/>
      <c r="AY606" s="373"/>
      <c r="AZ606" s="373"/>
      <c r="BA606" s="373"/>
      <c r="BB606" s="373"/>
      <c r="BC606" s="373"/>
      <c r="BD606" s="373"/>
      <c r="BE606" s="373"/>
      <c r="BF606" s="373"/>
    </row>
    <row r="607" spans="44:58" s="38" customFormat="1" x14ac:dyDescent="0.35">
      <c r="AR607" s="373"/>
      <c r="AS607" s="373"/>
      <c r="AT607" s="373"/>
      <c r="AU607" s="373"/>
      <c r="AV607" s="373"/>
      <c r="AW607" s="373"/>
      <c r="AX607" s="373"/>
      <c r="AY607" s="373"/>
      <c r="AZ607" s="373"/>
      <c r="BA607" s="373"/>
      <c r="BB607" s="373"/>
      <c r="BC607" s="373"/>
      <c r="BD607" s="373"/>
      <c r="BE607" s="373"/>
      <c r="BF607" s="373"/>
    </row>
    <row r="608" spans="44:58" s="38" customFormat="1" x14ac:dyDescent="0.35">
      <c r="AR608" s="373"/>
      <c r="AS608" s="373"/>
      <c r="AT608" s="373"/>
      <c r="AU608" s="373"/>
      <c r="AV608" s="373"/>
      <c r="AW608" s="373"/>
      <c r="AX608" s="373"/>
      <c r="AY608" s="373"/>
      <c r="AZ608" s="373"/>
      <c r="BA608" s="373"/>
      <c r="BB608" s="373"/>
      <c r="BC608" s="373"/>
      <c r="BD608" s="373"/>
      <c r="BE608" s="373"/>
      <c r="BF608" s="373"/>
    </row>
    <row r="609" spans="44:58" s="38" customFormat="1" x14ac:dyDescent="0.35">
      <c r="AR609" s="373"/>
      <c r="AS609" s="373"/>
      <c r="AT609" s="373"/>
      <c r="AU609" s="373"/>
      <c r="AV609" s="373"/>
      <c r="AW609" s="373"/>
      <c r="AX609" s="373"/>
      <c r="AY609" s="373"/>
      <c r="AZ609" s="373"/>
      <c r="BA609" s="373"/>
      <c r="BB609" s="373"/>
      <c r="BC609" s="373"/>
      <c r="BD609" s="373"/>
      <c r="BE609" s="373"/>
      <c r="BF609" s="373"/>
    </row>
    <row r="610" spans="44:58" s="38" customFormat="1" x14ac:dyDescent="0.35">
      <c r="AR610" s="373"/>
      <c r="AS610" s="373"/>
      <c r="AT610" s="373"/>
      <c r="AU610" s="373"/>
      <c r="AV610" s="373"/>
      <c r="AW610" s="373"/>
      <c r="AX610" s="373"/>
      <c r="AY610" s="373"/>
      <c r="AZ610" s="373"/>
      <c r="BA610" s="373"/>
      <c r="BB610" s="373"/>
      <c r="BC610" s="373"/>
      <c r="BD610" s="373"/>
      <c r="BE610" s="373"/>
      <c r="BF610" s="373"/>
    </row>
    <row r="611" spans="44:58" s="38" customFormat="1" x14ac:dyDescent="0.35">
      <c r="AR611" s="373"/>
      <c r="AS611" s="373"/>
      <c r="AT611" s="373"/>
      <c r="AU611" s="373"/>
      <c r="AV611" s="373"/>
      <c r="AW611" s="373"/>
      <c r="AX611" s="373"/>
      <c r="AY611" s="373"/>
      <c r="AZ611" s="373"/>
      <c r="BA611" s="373"/>
      <c r="BB611" s="373"/>
      <c r="BC611" s="373"/>
      <c r="BD611" s="373"/>
      <c r="BE611" s="373"/>
      <c r="BF611" s="373"/>
    </row>
    <row r="612" spans="44:58" s="38" customFormat="1" x14ac:dyDescent="0.35">
      <c r="AR612" s="373"/>
      <c r="AS612" s="373"/>
      <c r="AT612" s="373"/>
      <c r="AU612" s="373"/>
      <c r="AV612" s="373"/>
      <c r="AW612" s="373"/>
      <c r="AX612" s="373"/>
      <c r="AY612" s="373"/>
      <c r="AZ612" s="373"/>
      <c r="BA612" s="373"/>
      <c r="BB612" s="373"/>
      <c r="BC612" s="373"/>
      <c r="BD612" s="373"/>
      <c r="BE612" s="373"/>
      <c r="BF612" s="373"/>
    </row>
    <row r="613" spans="44:58" s="38" customFormat="1" x14ac:dyDescent="0.35">
      <c r="AR613" s="373"/>
      <c r="AS613" s="373"/>
      <c r="AT613" s="373"/>
      <c r="AU613" s="373"/>
      <c r="AV613" s="373"/>
      <c r="AW613" s="373"/>
      <c r="AX613" s="373"/>
      <c r="AY613" s="373"/>
      <c r="AZ613" s="373"/>
      <c r="BA613" s="373"/>
      <c r="BB613" s="373"/>
      <c r="BC613" s="373"/>
      <c r="BD613" s="373"/>
      <c r="BE613" s="373"/>
      <c r="BF613" s="373"/>
    </row>
    <row r="614" spans="44:58" s="38" customFormat="1" x14ac:dyDescent="0.35">
      <c r="AR614" s="373"/>
      <c r="AS614" s="373"/>
      <c r="AT614" s="373"/>
      <c r="AU614" s="373"/>
      <c r="AV614" s="373"/>
      <c r="AW614" s="373"/>
      <c r="AX614" s="373"/>
      <c r="AY614" s="373"/>
      <c r="AZ614" s="373"/>
      <c r="BA614" s="373"/>
      <c r="BB614" s="373"/>
      <c r="BC614" s="373"/>
      <c r="BD614" s="373"/>
      <c r="BE614" s="373"/>
      <c r="BF614" s="373"/>
    </row>
    <row r="615" spans="44:58" s="38" customFormat="1" x14ac:dyDescent="0.35">
      <c r="AR615" s="373"/>
      <c r="AS615" s="373"/>
      <c r="AT615" s="373"/>
      <c r="AU615" s="373"/>
      <c r="AV615" s="373"/>
      <c r="AW615" s="373"/>
      <c r="AX615" s="373"/>
      <c r="AY615" s="373"/>
      <c r="AZ615" s="373"/>
      <c r="BA615" s="373"/>
      <c r="BB615" s="373"/>
      <c r="BC615" s="373"/>
      <c r="BD615" s="373"/>
      <c r="BE615" s="373"/>
      <c r="BF615" s="373"/>
    </row>
    <row r="616" spans="44:58" s="38" customFormat="1" x14ac:dyDescent="0.35">
      <c r="AR616" s="373"/>
      <c r="AS616" s="373"/>
      <c r="AT616" s="373"/>
      <c r="AU616" s="373"/>
      <c r="AV616" s="373"/>
      <c r="AW616" s="373"/>
      <c r="AX616" s="373"/>
      <c r="AY616" s="373"/>
      <c r="AZ616" s="373"/>
      <c r="BA616" s="373"/>
      <c r="BB616" s="373"/>
      <c r="BC616" s="373"/>
      <c r="BD616" s="373"/>
      <c r="BE616" s="373"/>
      <c r="BF616" s="373"/>
    </row>
    <row r="617" spans="44:58" s="38" customFormat="1" x14ac:dyDescent="0.35">
      <c r="AR617" s="373"/>
      <c r="AS617" s="373"/>
      <c r="AT617" s="373"/>
      <c r="AU617" s="373"/>
      <c r="AV617" s="373"/>
      <c r="AW617" s="373"/>
      <c r="AX617" s="373"/>
      <c r="AY617" s="373"/>
      <c r="AZ617" s="373"/>
      <c r="BA617" s="373"/>
      <c r="BB617" s="373"/>
      <c r="BC617" s="373"/>
      <c r="BD617" s="373"/>
      <c r="BE617" s="373"/>
      <c r="BF617" s="373"/>
    </row>
    <row r="618" spans="44:58" s="38" customFormat="1" x14ac:dyDescent="0.35">
      <c r="AR618" s="373"/>
      <c r="AS618" s="373"/>
      <c r="AT618" s="373"/>
      <c r="AU618" s="373"/>
      <c r="AV618" s="373"/>
      <c r="AW618" s="373"/>
      <c r="AX618" s="373"/>
      <c r="AY618" s="373"/>
      <c r="AZ618" s="373"/>
      <c r="BA618" s="373"/>
      <c r="BB618" s="373"/>
      <c r="BC618" s="373"/>
      <c r="BD618" s="373"/>
      <c r="BE618" s="373"/>
      <c r="BF618" s="373"/>
    </row>
    <row r="619" spans="44:58" s="38" customFormat="1" x14ac:dyDescent="0.35">
      <c r="AR619" s="373"/>
      <c r="AS619" s="373"/>
      <c r="AT619" s="373"/>
      <c r="AU619" s="373"/>
      <c r="AV619" s="373"/>
      <c r="AW619" s="373"/>
      <c r="AX619" s="373"/>
      <c r="AY619" s="373"/>
      <c r="AZ619" s="373"/>
      <c r="BA619" s="373"/>
      <c r="BB619" s="373"/>
      <c r="BC619" s="373"/>
      <c r="BD619" s="373"/>
      <c r="BE619" s="373"/>
      <c r="BF619" s="373"/>
    </row>
    <row r="620" spans="44:58" s="38" customFormat="1" x14ac:dyDescent="0.35">
      <c r="AR620" s="373"/>
      <c r="AS620" s="373"/>
      <c r="AT620" s="373"/>
      <c r="AU620" s="373"/>
      <c r="AV620" s="373"/>
      <c r="AW620" s="373"/>
      <c r="AX620" s="373"/>
      <c r="AY620" s="373"/>
      <c r="AZ620" s="373"/>
      <c r="BA620" s="373"/>
      <c r="BB620" s="373"/>
      <c r="BC620" s="373"/>
      <c r="BD620" s="373"/>
      <c r="BE620" s="373"/>
      <c r="BF620" s="373"/>
    </row>
    <row r="621" spans="44:58" s="38" customFormat="1" x14ac:dyDescent="0.35">
      <c r="AR621" s="373"/>
      <c r="AS621" s="373"/>
      <c r="AT621" s="373"/>
      <c r="AU621" s="373"/>
      <c r="AV621" s="373"/>
      <c r="AW621" s="373"/>
      <c r="AX621" s="373"/>
      <c r="AY621" s="373"/>
      <c r="AZ621" s="373"/>
      <c r="BA621" s="373"/>
      <c r="BB621" s="373"/>
      <c r="BC621" s="373"/>
      <c r="BD621" s="373"/>
      <c r="BE621" s="373"/>
      <c r="BF621" s="373"/>
    </row>
    <row r="622" spans="44:58" s="38" customFormat="1" x14ac:dyDescent="0.35">
      <c r="AR622" s="373"/>
      <c r="AS622" s="373"/>
      <c r="AT622" s="373"/>
      <c r="AU622" s="373"/>
      <c r="AV622" s="373"/>
      <c r="AW622" s="373"/>
      <c r="AX622" s="373"/>
      <c r="AY622" s="373"/>
      <c r="AZ622" s="373"/>
      <c r="BA622" s="373"/>
      <c r="BB622" s="373"/>
      <c r="BC622" s="373"/>
      <c r="BD622" s="373"/>
      <c r="BE622" s="373"/>
      <c r="BF622" s="373"/>
    </row>
    <row r="623" spans="44:58" s="38" customFormat="1" x14ac:dyDescent="0.35">
      <c r="AR623" s="373"/>
      <c r="AS623" s="373"/>
      <c r="AT623" s="373"/>
      <c r="AU623" s="373"/>
      <c r="AV623" s="373"/>
      <c r="AW623" s="373"/>
      <c r="AX623" s="373"/>
      <c r="AY623" s="373"/>
      <c r="AZ623" s="373"/>
      <c r="BA623" s="373"/>
      <c r="BB623" s="373"/>
      <c r="BC623" s="373"/>
      <c r="BD623" s="373"/>
      <c r="BE623" s="373"/>
      <c r="BF623" s="373"/>
    </row>
    <row r="624" spans="44:58" s="38" customFormat="1" x14ac:dyDescent="0.35">
      <c r="AR624" s="373"/>
      <c r="AS624" s="373"/>
      <c r="AT624" s="373"/>
      <c r="AU624" s="373"/>
      <c r="AV624" s="373"/>
      <c r="AW624" s="373"/>
      <c r="AX624" s="373"/>
      <c r="AY624" s="373"/>
      <c r="AZ624" s="373"/>
      <c r="BA624" s="373"/>
      <c r="BB624" s="373"/>
      <c r="BC624" s="373"/>
      <c r="BD624" s="373"/>
      <c r="BE624" s="373"/>
      <c r="BF624" s="373"/>
    </row>
    <row r="625" spans="44:58" s="38" customFormat="1" x14ac:dyDescent="0.35">
      <c r="AR625" s="373"/>
      <c r="AS625" s="373"/>
      <c r="AT625" s="373"/>
      <c r="AU625" s="373"/>
      <c r="AV625" s="373"/>
      <c r="AW625" s="373"/>
      <c r="AX625" s="373"/>
      <c r="AY625" s="373"/>
      <c r="AZ625" s="373"/>
      <c r="BA625" s="373"/>
      <c r="BB625" s="373"/>
      <c r="BC625" s="373"/>
      <c r="BD625" s="373"/>
      <c r="BE625" s="373"/>
      <c r="BF625" s="373"/>
    </row>
    <row r="626" spans="44:58" s="38" customFormat="1" x14ac:dyDescent="0.35">
      <c r="AR626" s="373"/>
      <c r="AS626" s="373"/>
      <c r="AT626" s="373"/>
      <c r="AU626" s="373"/>
      <c r="AV626" s="373"/>
      <c r="AW626" s="373"/>
      <c r="AX626" s="373"/>
      <c r="AY626" s="373"/>
      <c r="AZ626" s="373"/>
      <c r="BA626" s="373"/>
      <c r="BB626" s="373"/>
      <c r="BC626" s="373"/>
      <c r="BD626" s="373"/>
      <c r="BE626" s="373"/>
      <c r="BF626" s="373"/>
    </row>
    <row r="627" spans="44:58" s="38" customFormat="1" x14ac:dyDescent="0.35">
      <c r="AR627" s="373"/>
      <c r="AS627" s="373"/>
      <c r="AT627" s="373"/>
      <c r="AU627" s="373"/>
      <c r="AV627" s="373"/>
      <c r="AW627" s="373"/>
      <c r="AX627" s="373"/>
      <c r="AY627" s="373"/>
      <c r="AZ627" s="373"/>
      <c r="BA627" s="373"/>
      <c r="BB627" s="373"/>
      <c r="BC627" s="373"/>
      <c r="BD627" s="373"/>
      <c r="BE627" s="373"/>
      <c r="BF627" s="373"/>
    </row>
    <row r="628" spans="44:58" s="38" customFormat="1" x14ac:dyDescent="0.35">
      <c r="AR628" s="373"/>
      <c r="AS628" s="373"/>
      <c r="AT628" s="373"/>
      <c r="AU628" s="373"/>
      <c r="AV628" s="373"/>
      <c r="AW628" s="373"/>
      <c r="AX628" s="373"/>
      <c r="AY628" s="373"/>
      <c r="AZ628" s="373"/>
      <c r="BA628" s="373"/>
      <c r="BB628" s="373"/>
      <c r="BC628" s="373"/>
      <c r="BD628" s="373"/>
      <c r="BE628" s="373"/>
      <c r="BF628" s="373"/>
    </row>
    <row r="629" spans="44:58" s="38" customFormat="1" x14ac:dyDescent="0.35">
      <c r="AR629" s="373"/>
      <c r="AS629" s="373"/>
      <c r="AT629" s="373"/>
      <c r="AU629" s="373"/>
      <c r="AV629" s="373"/>
      <c r="AW629" s="373"/>
      <c r="AX629" s="373"/>
      <c r="AY629" s="373"/>
      <c r="AZ629" s="373"/>
      <c r="BA629" s="373"/>
      <c r="BB629" s="373"/>
      <c r="BC629" s="373"/>
      <c r="BD629" s="373"/>
      <c r="BE629" s="373"/>
      <c r="BF629" s="373"/>
    </row>
    <row r="630" spans="44:58" s="38" customFormat="1" x14ac:dyDescent="0.35">
      <c r="AR630" s="373"/>
      <c r="AS630" s="373"/>
      <c r="AT630" s="373"/>
      <c r="AU630" s="373"/>
      <c r="AV630" s="373"/>
      <c r="AW630" s="373"/>
      <c r="AX630" s="373"/>
      <c r="AY630" s="373"/>
      <c r="AZ630" s="373"/>
      <c r="BA630" s="373"/>
      <c r="BB630" s="373"/>
      <c r="BC630" s="373"/>
      <c r="BD630" s="373"/>
      <c r="BE630" s="373"/>
      <c r="BF630" s="373"/>
    </row>
    <row r="631" spans="44:58" s="38" customFormat="1" x14ac:dyDescent="0.35">
      <c r="AR631" s="373"/>
      <c r="AS631" s="373"/>
      <c r="AT631" s="373"/>
      <c r="AU631" s="373"/>
      <c r="AV631" s="373"/>
      <c r="AW631" s="373"/>
      <c r="AX631" s="373"/>
      <c r="AY631" s="373"/>
      <c r="AZ631" s="373"/>
      <c r="BA631" s="373"/>
      <c r="BB631" s="373"/>
      <c r="BC631" s="373"/>
      <c r="BD631" s="373"/>
      <c r="BE631" s="373"/>
      <c r="BF631" s="373"/>
    </row>
    <row r="632" spans="44:58" s="38" customFormat="1" x14ac:dyDescent="0.35">
      <c r="AR632" s="373"/>
      <c r="AS632" s="373"/>
      <c r="AT632" s="373"/>
      <c r="AU632" s="373"/>
      <c r="AV632" s="373"/>
      <c r="AW632" s="373"/>
      <c r="AX632" s="373"/>
      <c r="AY632" s="373"/>
      <c r="AZ632" s="373"/>
      <c r="BA632" s="373"/>
      <c r="BB632" s="373"/>
      <c r="BC632" s="373"/>
      <c r="BD632" s="373"/>
      <c r="BE632" s="373"/>
      <c r="BF632" s="373"/>
    </row>
    <row r="633" spans="44:58" s="38" customFormat="1" x14ac:dyDescent="0.35">
      <c r="AR633" s="373"/>
      <c r="AS633" s="373"/>
      <c r="AT633" s="373"/>
      <c r="AU633" s="373"/>
      <c r="AV633" s="373"/>
      <c r="AW633" s="373"/>
      <c r="AX633" s="373"/>
      <c r="AY633" s="373"/>
      <c r="AZ633" s="373"/>
      <c r="BA633" s="373"/>
      <c r="BB633" s="373"/>
      <c r="BC633" s="373"/>
      <c r="BD633" s="373"/>
      <c r="BE633" s="373"/>
      <c r="BF633" s="373"/>
    </row>
    <row r="634" spans="44:58" s="38" customFormat="1" x14ac:dyDescent="0.35">
      <c r="AR634" s="373"/>
      <c r="AS634" s="373"/>
      <c r="AT634" s="373"/>
      <c r="AU634" s="373"/>
      <c r="AV634" s="373"/>
      <c r="AW634" s="373"/>
      <c r="AX634" s="373"/>
      <c r="AY634" s="373"/>
      <c r="AZ634" s="373"/>
      <c r="BA634" s="373"/>
      <c r="BB634" s="373"/>
      <c r="BC634" s="373"/>
      <c r="BD634" s="373"/>
      <c r="BE634" s="373"/>
      <c r="BF634" s="373"/>
    </row>
    <row r="635" spans="44:58" s="38" customFormat="1" x14ac:dyDescent="0.35">
      <c r="AR635" s="373"/>
      <c r="AS635" s="373"/>
      <c r="AT635" s="373"/>
      <c r="AU635" s="373"/>
      <c r="AV635" s="373"/>
      <c r="AW635" s="373"/>
      <c r="AX635" s="373"/>
      <c r="AY635" s="373"/>
      <c r="AZ635" s="373"/>
      <c r="BA635" s="373"/>
      <c r="BB635" s="373"/>
      <c r="BC635" s="373"/>
      <c r="BD635" s="373"/>
      <c r="BE635" s="373"/>
      <c r="BF635" s="373"/>
    </row>
    <row r="636" spans="44:58" s="38" customFormat="1" x14ac:dyDescent="0.35">
      <c r="AR636" s="373"/>
      <c r="AS636" s="373"/>
      <c r="AT636" s="373"/>
      <c r="AU636" s="373"/>
      <c r="AV636" s="373"/>
      <c r="AW636" s="373"/>
      <c r="AX636" s="373"/>
      <c r="AY636" s="373"/>
      <c r="AZ636" s="373"/>
      <c r="BA636" s="373"/>
      <c r="BB636" s="373"/>
      <c r="BC636" s="373"/>
      <c r="BD636" s="373"/>
      <c r="BE636" s="373"/>
      <c r="BF636" s="373"/>
    </row>
    <row r="637" spans="44:58" s="38" customFormat="1" x14ac:dyDescent="0.35">
      <c r="AR637" s="373"/>
      <c r="AS637" s="373"/>
      <c r="AT637" s="373"/>
      <c r="AU637" s="373"/>
      <c r="AV637" s="373"/>
      <c r="AW637" s="373"/>
      <c r="AX637" s="373"/>
      <c r="AY637" s="373"/>
      <c r="AZ637" s="373"/>
      <c r="BA637" s="373"/>
      <c r="BB637" s="373"/>
      <c r="BC637" s="373"/>
      <c r="BD637" s="373"/>
      <c r="BE637" s="373"/>
      <c r="BF637" s="373"/>
    </row>
    <row r="638" spans="44:58" s="38" customFormat="1" x14ac:dyDescent="0.35">
      <c r="AR638" s="373"/>
      <c r="AS638" s="373"/>
      <c r="AT638" s="373"/>
      <c r="AU638" s="373"/>
      <c r="AV638" s="373"/>
      <c r="AW638" s="373"/>
      <c r="AX638" s="373"/>
      <c r="AY638" s="373"/>
      <c r="AZ638" s="373"/>
      <c r="BA638" s="373"/>
      <c r="BB638" s="373"/>
      <c r="BC638" s="373"/>
      <c r="BD638" s="373"/>
      <c r="BE638" s="373"/>
      <c r="BF638" s="373"/>
    </row>
    <row r="639" spans="44:58" s="38" customFormat="1" x14ac:dyDescent="0.35">
      <c r="AR639" s="373"/>
      <c r="AS639" s="373"/>
      <c r="AT639" s="373"/>
      <c r="AU639" s="373"/>
      <c r="AV639" s="373"/>
      <c r="AW639" s="373"/>
      <c r="AX639" s="373"/>
      <c r="AY639" s="373"/>
      <c r="AZ639" s="373"/>
      <c r="BA639" s="373"/>
      <c r="BB639" s="373"/>
      <c r="BC639" s="373"/>
      <c r="BD639" s="373"/>
      <c r="BE639" s="373"/>
      <c r="BF639" s="373"/>
    </row>
    <row r="640" spans="44:58" s="38" customFormat="1" x14ac:dyDescent="0.35">
      <c r="AR640" s="373"/>
      <c r="AS640" s="373"/>
      <c r="AT640" s="373"/>
      <c r="AU640" s="373"/>
      <c r="AV640" s="373"/>
      <c r="AW640" s="373"/>
      <c r="AX640" s="373"/>
      <c r="AY640" s="373"/>
      <c r="AZ640" s="373"/>
      <c r="BA640" s="373"/>
      <c r="BB640" s="373"/>
      <c r="BC640" s="373"/>
      <c r="BD640" s="373"/>
      <c r="BE640" s="373"/>
      <c r="BF640" s="373"/>
    </row>
    <row r="641" spans="44:58" s="38" customFormat="1" x14ac:dyDescent="0.35">
      <c r="AR641" s="373"/>
      <c r="AS641" s="373"/>
      <c r="AT641" s="373"/>
      <c r="AU641" s="373"/>
      <c r="AV641" s="373"/>
      <c r="AW641" s="373"/>
      <c r="AX641" s="373"/>
      <c r="AY641" s="373"/>
      <c r="AZ641" s="373"/>
      <c r="BA641" s="373"/>
      <c r="BB641" s="373"/>
      <c r="BC641" s="373"/>
      <c r="BD641" s="373"/>
      <c r="BE641" s="373"/>
      <c r="BF641" s="373"/>
    </row>
    <row r="642" spans="44:58" s="38" customFormat="1" x14ac:dyDescent="0.35">
      <c r="AR642" s="373"/>
      <c r="AS642" s="373"/>
      <c r="AT642" s="373"/>
      <c r="AU642" s="373"/>
      <c r="AV642" s="373"/>
      <c r="AW642" s="373"/>
      <c r="AX642" s="373"/>
      <c r="AY642" s="373"/>
      <c r="AZ642" s="373"/>
      <c r="BA642" s="373"/>
      <c r="BB642" s="373"/>
      <c r="BC642" s="373"/>
      <c r="BD642" s="373"/>
      <c r="BE642" s="373"/>
      <c r="BF642" s="373"/>
    </row>
    <row r="643" spans="44:58" s="38" customFormat="1" x14ac:dyDescent="0.35">
      <c r="AR643" s="373"/>
      <c r="AS643" s="373"/>
      <c r="AT643" s="373"/>
      <c r="AU643" s="373"/>
      <c r="AV643" s="373"/>
      <c r="AW643" s="373"/>
      <c r="AX643" s="373"/>
      <c r="AY643" s="373"/>
      <c r="AZ643" s="373"/>
      <c r="BA643" s="373"/>
      <c r="BB643" s="373"/>
      <c r="BC643" s="373"/>
      <c r="BD643" s="373"/>
      <c r="BE643" s="373"/>
      <c r="BF643" s="373"/>
    </row>
    <row r="644" spans="44:58" s="38" customFormat="1" x14ac:dyDescent="0.35">
      <c r="AR644" s="373"/>
      <c r="AS644" s="373"/>
      <c r="AT644" s="373"/>
      <c r="AU644" s="373"/>
      <c r="AV644" s="373"/>
      <c r="AW644" s="373"/>
      <c r="AX644" s="373"/>
      <c r="AY644" s="373"/>
      <c r="AZ644" s="373"/>
      <c r="BA644" s="373"/>
      <c r="BB644" s="373"/>
      <c r="BC644" s="373"/>
      <c r="BD644" s="373"/>
      <c r="BE644" s="373"/>
      <c r="BF644" s="373"/>
    </row>
    <row r="645" spans="44:58" s="38" customFormat="1" x14ac:dyDescent="0.35">
      <c r="AR645" s="373"/>
      <c r="AS645" s="373"/>
      <c r="AT645" s="373"/>
      <c r="AU645" s="373"/>
      <c r="AV645" s="373"/>
      <c r="AW645" s="373"/>
      <c r="AX645" s="373"/>
      <c r="AY645" s="373"/>
      <c r="AZ645" s="373"/>
      <c r="BA645" s="373"/>
      <c r="BB645" s="373"/>
      <c r="BC645" s="373"/>
      <c r="BD645" s="373"/>
      <c r="BE645" s="373"/>
      <c r="BF645" s="373"/>
    </row>
    <row r="646" spans="44:58" s="38" customFormat="1" x14ac:dyDescent="0.35">
      <c r="AR646" s="373"/>
      <c r="AS646" s="373"/>
      <c r="AT646" s="373"/>
      <c r="AU646" s="373"/>
      <c r="AV646" s="373"/>
      <c r="AW646" s="373"/>
      <c r="AX646" s="373"/>
      <c r="AY646" s="373"/>
      <c r="AZ646" s="373"/>
      <c r="BA646" s="373"/>
      <c r="BB646" s="373"/>
      <c r="BC646" s="373"/>
      <c r="BD646" s="373"/>
      <c r="BE646" s="373"/>
      <c r="BF646" s="373"/>
    </row>
    <row r="647" spans="44:58" s="38" customFormat="1" x14ac:dyDescent="0.35">
      <c r="AR647" s="373"/>
      <c r="AS647" s="373"/>
      <c r="AT647" s="373"/>
      <c r="AU647" s="373"/>
      <c r="AV647" s="373"/>
      <c r="AW647" s="373"/>
      <c r="AX647" s="373"/>
      <c r="AY647" s="373"/>
      <c r="AZ647" s="373"/>
      <c r="BA647" s="373"/>
      <c r="BB647" s="373"/>
      <c r="BC647" s="373"/>
      <c r="BD647" s="373"/>
      <c r="BE647" s="373"/>
      <c r="BF647" s="373"/>
    </row>
    <row r="648" spans="44:58" s="38" customFormat="1" x14ac:dyDescent="0.35">
      <c r="AR648" s="373"/>
      <c r="AS648" s="373"/>
      <c r="AT648" s="373"/>
      <c r="AU648" s="373"/>
      <c r="AV648" s="373"/>
      <c r="AW648" s="373"/>
      <c r="AX648" s="373"/>
      <c r="AY648" s="373"/>
      <c r="AZ648" s="373"/>
      <c r="BA648" s="373"/>
      <c r="BB648" s="373"/>
      <c r="BC648" s="373"/>
      <c r="BD648" s="373"/>
      <c r="BE648" s="373"/>
      <c r="BF648" s="373"/>
    </row>
    <row r="649" spans="44:58" s="38" customFormat="1" x14ac:dyDescent="0.35">
      <c r="AR649" s="373"/>
      <c r="AS649" s="373"/>
      <c r="AT649" s="373"/>
      <c r="AU649" s="373"/>
      <c r="AV649" s="373"/>
      <c r="AW649" s="373"/>
      <c r="AX649" s="373"/>
      <c r="AY649" s="373"/>
      <c r="AZ649" s="373"/>
      <c r="BA649" s="373"/>
      <c r="BB649" s="373"/>
      <c r="BC649" s="373"/>
      <c r="BD649" s="373"/>
      <c r="BE649" s="373"/>
      <c r="BF649" s="373"/>
    </row>
    <row r="650" spans="44:58" s="38" customFormat="1" x14ac:dyDescent="0.35">
      <c r="AR650" s="373"/>
      <c r="AS650" s="373"/>
      <c r="AT650" s="373"/>
      <c r="AU650" s="373"/>
      <c r="AV650" s="373"/>
      <c r="AW650" s="373"/>
      <c r="AX650" s="373"/>
      <c r="AY650" s="373"/>
      <c r="AZ650" s="373"/>
      <c r="BA650" s="373"/>
      <c r="BB650" s="373"/>
      <c r="BC650" s="373"/>
      <c r="BD650" s="373"/>
      <c r="BE650" s="373"/>
      <c r="BF650" s="373"/>
    </row>
    <row r="651" spans="44:58" s="38" customFormat="1" x14ac:dyDescent="0.35">
      <c r="AR651" s="373"/>
      <c r="AS651" s="373"/>
      <c r="AT651" s="373"/>
      <c r="AU651" s="373"/>
      <c r="AV651" s="373"/>
      <c r="AW651" s="373"/>
      <c r="AX651" s="373"/>
      <c r="AY651" s="373"/>
      <c r="AZ651" s="373"/>
      <c r="BA651" s="373"/>
      <c r="BB651" s="373"/>
      <c r="BC651" s="373"/>
      <c r="BD651" s="373"/>
      <c r="BE651" s="373"/>
      <c r="BF651" s="373"/>
    </row>
    <row r="652" spans="44:58" s="38" customFormat="1" x14ac:dyDescent="0.35">
      <c r="AR652" s="373"/>
      <c r="AS652" s="373"/>
      <c r="AT652" s="373"/>
      <c r="AU652" s="373"/>
      <c r="AV652" s="373"/>
      <c r="AW652" s="373"/>
      <c r="AX652" s="373"/>
      <c r="AY652" s="373"/>
      <c r="AZ652" s="373"/>
      <c r="BA652" s="373"/>
      <c r="BB652" s="373"/>
      <c r="BC652" s="373"/>
      <c r="BD652" s="373"/>
      <c r="BE652" s="373"/>
      <c r="BF652" s="373"/>
    </row>
  </sheetData>
  <mergeCells count="36">
    <mergeCell ref="BX28:BX31"/>
    <mergeCell ref="BM28:BM31"/>
    <mergeCell ref="BN28:BN31"/>
    <mergeCell ref="BO28:BO31"/>
    <mergeCell ref="BP28:BP31"/>
    <mergeCell ref="BQ28:BQ31"/>
    <mergeCell ref="BR28:BR31"/>
    <mergeCell ref="BS28:BS31"/>
    <mergeCell ref="BT28:BT31"/>
    <mergeCell ref="BU28:BU31"/>
    <mergeCell ref="BV28:BV31"/>
    <mergeCell ref="BW28:BW31"/>
    <mergeCell ref="BL28:BL31"/>
    <mergeCell ref="AZ28:AZ31"/>
    <mergeCell ref="BA28:BA31"/>
    <mergeCell ref="BB28:BB31"/>
    <mergeCell ref="BC28:BC31"/>
    <mergeCell ref="BD28:BD31"/>
    <mergeCell ref="BE28:BE31"/>
    <mergeCell ref="BF28:BF31"/>
    <mergeCell ref="BH28:BH31"/>
    <mergeCell ref="BI28:BI31"/>
    <mergeCell ref="BJ28:BJ31"/>
    <mergeCell ref="BK28:BK31"/>
    <mergeCell ref="AY28:AY31"/>
    <mergeCell ref="B2:C2"/>
    <mergeCell ref="B3:C3"/>
    <mergeCell ref="A28:D31"/>
    <mergeCell ref="E28:AO29"/>
    <mergeCell ref="AR28:AR31"/>
    <mergeCell ref="AS28:AS31"/>
    <mergeCell ref="AT28:AT31"/>
    <mergeCell ref="AU28:AU31"/>
    <mergeCell ref="AV28:AV31"/>
    <mergeCell ref="AW28:AW31"/>
    <mergeCell ref="AX28:AX31"/>
  </mergeCells>
  <pageMargins left="0.7" right="0.7" top="0.75" bottom="0.75" header="0.3" footer="0.3"/>
  <pageSetup paperSize="9" scale="15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2"/>
  <dimension ref="A1:BQ681"/>
  <sheetViews>
    <sheetView showGridLines="0" zoomScale="55" zoomScaleNormal="55" zoomScaleSheetLayoutView="10" workbookViewId="0">
      <selection activeCell="E33" sqref="E33"/>
    </sheetView>
  </sheetViews>
  <sheetFormatPr defaultColWidth="9.140625" defaultRowHeight="21" x14ac:dyDescent="0.35"/>
  <cols>
    <col min="1" max="1" width="102.140625" style="35" customWidth="1"/>
    <col min="2" max="4" width="17.28515625" style="35" customWidth="1"/>
    <col min="5" max="34" width="7" style="35" customWidth="1"/>
    <col min="35" max="35" width="10" style="35" customWidth="1"/>
    <col min="36" max="36" width="8.140625" style="35" customWidth="1"/>
    <col min="37" max="51" width="9.140625" style="373" customWidth="1"/>
    <col min="52" max="52" width="9.140625" style="38" customWidth="1"/>
    <col min="53" max="53" width="11.28515625" style="38" customWidth="1"/>
    <col min="54" max="54" width="11.7109375" style="38" customWidth="1"/>
    <col min="55" max="69" width="9.140625" style="38" customWidth="1"/>
    <col min="70" max="76" width="9.140625" style="35" customWidth="1"/>
    <col min="77" max="16384" width="9.140625" style="35"/>
  </cols>
  <sheetData>
    <row r="1" spans="1:51" s="38" customFormat="1" ht="18" customHeight="1" thickBot="1" x14ac:dyDescent="0.4">
      <c r="AK1" s="373"/>
      <c r="AL1" s="373"/>
      <c r="AM1" s="373"/>
      <c r="AN1" s="373"/>
      <c r="AO1" s="373"/>
      <c r="AP1" s="373"/>
      <c r="AQ1" s="373"/>
      <c r="AR1" s="373"/>
      <c r="AS1" s="373"/>
      <c r="AT1" s="373"/>
      <c r="AU1" s="373"/>
      <c r="AV1" s="373"/>
      <c r="AW1" s="373"/>
      <c r="AX1" s="373"/>
      <c r="AY1" s="373"/>
    </row>
    <row r="2" spans="1:51" ht="22.9" customHeight="1" thickBot="1" x14ac:dyDescent="0.4">
      <c r="A2" s="689" t="s">
        <v>0</v>
      </c>
      <c r="B2" s="841" t="str">
        <f>INTRO!C2</f>
        <v>Cas Media</v>
      </c>
      <c r="C2" s="842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  <c r="AA2" s="38"/>
      <c r="AB2" s="38"/>
      <c r="AC2" s="38"/>
      <c r="AD2" s="38"/>
      <c r="AE2" s="38"/>
      <c r="AF2" s="38"/>
      <c r="AG2" s="38"/>
      <c r="AH2" s="38"/>
      <c r="AI2" s="38"/>
      <c r="AJ2" s="38"/>
    </row>
    <row r="3" spans="1:51" ht="22.9" customHeight="1" thickBot="1" x14ac:dyDescent="0.4">
      <c r="A3" s="31" t="s">
        <v>30</v>
      </c>
      <c r="B3" s="715" t="str">
        <f>INTRO!C3</f>
        <v>Cas Media</v>
      </c>
      <c r="C3" s="716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  <c r="AA3" s="38"/>
      <c r="AB3" s="38"/>
      <c r="AC3" s="38"/>
      <c r="AD3" s="38"/>
      <c r="AE3" s="38"/>
      <c r="AF3" s="38"/>
      <c r="AG3" s="38"/>
      <c r="AH3" s="38"/>
      <c r="AI3" s="38"/>
      <c r="AJ3" s="38"/>
    </row>
    <row r="4" spans="1:51" s="38" customFormat="1" ht="18" customHeight="1" thickBot="1" x14ac:dyDescent="0.4">
      <c r="AK4" s="373"/>
      <c r="AL4" s="373"/>
      <c r="AM4" s="373"/>
      <c r="AN4" s="373"/>
      <c r="AO4" s="373"/>
      <c r="AP4" s="373"/>
      <c r="AQ4" s="373"/>
      <c r="AR4" s="373"/>
      <c r="AS4" s="373"/>
      <c r="AT4" s="373"/>
      <c r="AU4" s="373"/>
      <c r="AV4" s="373"/>
      <c r="AW4" s="373"/>
      <c r="AX4" s="373"/>
      <c r="AY4" s="373"/>
    </row>
    <row r="5" spans="1:51" ht="21.75" thickBot="1" x14ac:dyDescent="0.4">
      <c r="A5" s="690" t="s">
        <v>31</v>
      </c>
      <c r="B5" s="681"/>
      <c r="C5" s="38"/>
      <c r="D5" s="38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  <c r="AA5" s="38"/>
      <c r="AB5" s="38"/>
      <c r="AC5" s="38"/>
      <c r="AD5" s="38"/>
      <c r="AE5" s="38"/>
      <c r="AF5" s="38"/>
      <c r="AG5" s="38"/>
      <c r="AH5" s="38"/>
      <c r="AI5" s="38"/>
      <c r="AJ5" s="38"/>
    </row>
    <row r="6" spans="1:51" x14ac:dyDescent="0.35">
      <c r="A6" s="32" t="s">
        <v>32</v>
      </c>
      <c r="B6" s="287">
        <f>INTRO!C4</f>
        <v>45901</v>
      </c>
      <c r="C6" s="38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  <c r="AA6" s="38"/>
      <c r="AB6" s="38"/>
      <c r="AC6" s="38"/>
      <c r="AD6" s="38"/>
      <c r="AE6" s="38"/>
      <c r="AF6" s="38"/>
      <c r="AG6" s="38"/>
      <c r="AH6" s="38"/>
      <c r="AI6" s="38"/>
      <c r="AJ6" s="38"/>
    </row>
    <row r="7" spans="1:51" ht="21.75" thickBot="1" x14ac:dyDescent="0.4">
      <c r="A7" s="31" t="s">
        <v>33</v>
      </c>
      <c r="B7" s="288">
        <f>INTRO!C5</f>
        <v>45930</v>
      </c>
      <c r="C7" s="38"/>
      <c r="D7" s="289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</row>
    <row r="8" spans="1:51" s="38" customFormat="1" ht="18" customHeight="1" x14ac:dyDescent="0.35">
      <c r="D8" s="289"/>
      <c r="AK8" s="373"/>
      <c r="AL8" s="373"/>
      <c r="AM8" s="373"/>
      <c r="AN8" s="373"/>
      <c r="AO8" s="373"/>
      <c r="AP8" s="373"/>
      <c r="AQ8" s="373"/>
      <c r="AR8" s="373"/>
      <c r="AS8" s="373"/>
      <c r="AT8" s="373"/>
      <c r="AU8" s="373"/>
      <c r="AV8" s="373"/>
      <c r="AW8" s="373"/>
      <c r="AX8" s="373"/>
      <c r="AY8" s="373"/>
    </row>
    <row r="9" spans="1:51" s="38" customFormat="1" ht="19.899999999999999" customHeight="1" thickBot="1" x14ac:dyDescent="0.4">
      <c r="D9" s="289"/>
      <c r="AK9" s="373"/>
      <c r="AL9" s="373"/>
      <c r="AM9" s="373"/>
      <c r="AN9" s="373"/>
      <c r="AO9" s="373"/>
      <c r="AP9" s="373"/>
      <c r="AQ9" s="373"/>
      <c r="AR9" s="373"/>
      <c r="AS9" s="373"/>
      <c r="AT9" s="373"/>
      <c r="AU9" s="373"/>
      <c r="AV9" s="373"/>
      <c r="AW9" s="373"/>
      <c r="AX9" s="373"/>
      <c r="AY9" s="373"/>
    </row>
    <row r="10" spans="1:51" ht="21.75" thickBot="1" x14ac:dyDescent="0.4">
      <c r="A10" s="682" t="s">
        <v>34</v>
      </c>
      <c r="B10" s="683" t="s">
        <v>35</v>
      </c>
      <c r="C10" s="684" t="s">
        <v>36</v>
      </c>
      <c r="E10" s="38"/>
      <c r="F10" s="38"/>
      <c r="G10" s="38"/>
      <c r="H10" s="38"/>
      <c r="I10" s="38"/>
      <c r="J10" s="38"/>
      <c r="K10" s="38"/>
      <c r="L10" s="38"/>
      <c r="M10" s="38"/>
      <c r="O10" s="38"/>
      <c r="P10" s="38"/>
      <c r="Q10" s="38"/>
      <c r="R10" s="38"/>
      <c r="S10" s="38"/>
      <c r="T10" s="38"/>
      <c r="V10" s="38"/>
      <c r="W10" s="38"/>
      <c r="X10" s="38"/>
      <c r="Y10" s="38"/>
      <c r="Z10" s="38"/>
      <c r="AA10" s="38"/>
      <c r="AC10" s="38"/>
      <c r="AD10" s="38"/>
      <c r="AE10" s="38"/>
      <c r="AF10" s="38"/>
      <c r="AG10" s="38"/>
      <c r="AH10" s="38"/>
    </row>
    <row r="11" spans="1:51" x14ac:dyDescent="0.35">
      <c r="A11" s="377">
        <f>INTRO!B26</f>
        <v>0</v>
      </c>
      <c r="B11" s="378">
        <f>INTRO!C26</f>
        <v>0</v>
      </c>
      <c r="C11" s="379" t="s">
        <v>37</v>
      </c>
      <c r="E11" s="38"/>
      <c r="G11" s="38"/>
      <c r="H11" s="38"/>
      <c r="I11" s="38"/>
      <c r="J11" s="38"/>
      <c r="K11" s="38"/>
      <c r="L11" s="38"/>
      <c r="M11" s="38"/>
      <c r="R11" s="38"/>
      <c r="S11" s="38"/>
      <c r="T11" s="38"/>
      <c r="AA11" s="38"/>
    </row>
    <row r="12" spans="1:51" x14ac:dyDescent="0.35">
      <c r="A12" s="290">
        <f>INTRO!B27</f>
        <v>0</v>
      </c>
      <c r="B12" s="291">
        <f>INTRO!C27</f>
        <v>0</v>
      </c>
      <c r="C12" s="292" t="s">
        <v>38</v>
      </c>
      <c r="E12" s="38"/>
      <c r="F12" s="38"/>
      <c r="G12" s="38"/>
      <c r="H12" s="38"/>
      <c r="I12" s="38"/>
      <c r="J12" s="38"/>
      <c r="K12" s="38"/>
      <c r="L12" s="38"/>
      <c r="M12" s="38"/>
      <c r="O12" s="38"/>
      <c r="P12" s="38"/>
      <c r="Q12" s="38"/>
      <c r="R12" s="38"/>
      <c r="S12" s="38"/>
      <c r="T12" s="38"/>
      <c r="V12" s="38"/>
      <c r="W12" s="38"/>
      <c r="X12" s="38"/>
      <c r="Y12" s="38"/>
      <c r="Z12" s="38"/>
      <c r="AA12" s="38"/>
      <c r="AC12" s="38"/>
      <c r="AD12" s="38"/>
      <c r="AE12" s="38"/>
      <c r="AF12" s="38"/>
      <c r="AG12" s="38"/>
      <c r="AH12" s="38"/>
    </row>
    <row r="13" spans="1:51" x14ac:dyDescent="0.35">
      <c r="A13" s="290">
        <f>INTRO!B28</f>
        <v>0</v>
      </c>
      <c r="B13" s="291">
        <f>INTRO!C28</f>
        <v>0</v>
      </c>
      <c r="C13" s="292" t="s">
        <v>39</v>
      </c>
      <c r="E13" s="38"/>
      <c r="F13" s="38"/>
      <c r="G13" s="38"/>
      <c r="H13" s="38"/>
      <c r="I13" s="38"/>
      <c r="J13" s="38"/>
      <c r="K13" s="38"/>
      <c r="L13" s="38"/>
      <c r="M13" s="38"/>
      <c r="O13" s="38"/>
      <c r="P13" s="38"/>
      <c r="Q13" s="38"/>
      <c r="R13" s="38"/>
      <c r="S13" s="38"/>
      <c r="T13" s="38"/>
      <c r="V13" s="38"/>
      <c r="W13" s="38"/>
      <c r="X13" s="38"/>
      <c r="Y13" s="38"/>
      <c r="Z13" s="38"/>
      <c r="AA13" s="38"/>
      <c r="AC13" s="38"/>
      <c r="AD13" s="38"/>
      <c r="AE13" s="38"/>
      <c r="AF13" s="38"/>
      <c r="AG13" s="38"/>
      <c r="AH13" s="38"/>
      <c r="AK13" s="35"/>
      <c r="AL13" s="35"/>
      <c r="AM13" s="35"/>
      <c r="AN13" s="35"/>
      <c r="AO13" s="35"/>
      <c r="AP13" s="35"/>
      <c r="AQ13" s="35"/>
      <c r="AR13" s="35"/>
      <c r="AS13" s="35"/>
      <c r="AT13" s="35"/>
      <c r="AU13" s="35"/>
      <c r="AV13" s="35"/>
      <c r="AW13" s="35"/>
      <c r="AX13" s="35"/>
      <c r="AY13" s="35"/>
    </row>
    <row r="14" spans="1:51" x14ac:dyDescent="0.35">
      <c r="A14" s="290">
        <f>INTRO!B29</f>
        <v>0</v>
      </c>
      <c r="B14" s="291">
        <f>INTRO!C29</f>
        <v>0</v>
      </c>
      <c r="C14" s="292" t="s">
        <v>40</v>
      </c>
      <c r="E14" s="38"/>
      <c r="F14" s="38"/>
      <c r="G14" s="38"/>
      <c r="H14" s="38"/>
      <c r="I14" s="38"/>
      <c r="J14" s="38"/>
      <c r="K14" s="38"/>
      <c r="L14" s="38"/>
      <c r="M14" s="38"/>
      <c r="O14" s="38"/>
      <c r="P14" s="38"/>
      <c r="Q14" s="38"/>
      <c r="R14" s="38"/>
      <c r="S14" s="38"/>
      <c r="T14" s="38"/>
      <c r="V14" s="38"/>
      <c r="W14" s="38"/>
      <c r="X14" s="38"/>
      <c r="Y14" s="38"/>
      <c r="Z14" s="38"/>
      <c r="AA14" s="38"/>
      <c r="AC14" s="38"/>
      <c r="AD14" s="38"/>
      <c r="AE14" s="38"/>
      <c r="AF14" s="38"/>
      <c r="AG14" s="38"/>
      <c r="AH14" s="38"/>
      <c r="AK14" s="35"/>
      <c r="AL14" s="35"/>
      <c r="AM14" s="35"/>
      <c r="AN14" s="35"/>
      <c r="AO14" s="35"/>
      <c r="AP14" s="35"/>
      <c r="AQ14" s="35"/>
      <c r="AR14" s="35"/>
      <c r="AS14" s="35"/>
      <c r="AT14" s="35"/>
      <c r="AU14" s="35"/>
      <c r="AV14" s="35"/>
      <c r="AW14" s="35"/>
      <c r="AX14" s="35"/>
      <c r="AY14" s="35"/>
    </row>
    <row r="15" spans="1:51" x14ac:dyDescent="0.35">
      <c r="A15" s="290">
        <f>INTRO!B30</f>
        <v>0</v>
      </c>
      <c r="B15" s="291">
        <f>INTRO!C30</f>
        <v>0</v>
      </c>
      <c r="C15" s="292" t="s">
        <v>41</v>
      </c>
      <c r="E15" s="38"/>
      <c r="F15" s="38"/>
      <c r="G15" s="38"/>
      <c r="H15" s="38"/>
      <c r="I15" s="38"/>
      <c r="J15" s="38"/>
      <c r="K15" s="38"/>
      <c r="L15" s="38"/>
      <c r="M15" s="38"/>
      <c r="O15" s="38"/>
      <c r="P15" s="38"/>
      <c r="Q15" s="38"/>
      <c r="R15" s="38"/>
      <c r="S15" s="38"/>
      <c r="T15" s="38"/>
      <c r="V15" s="38"/>
      <c r="W15" s="38"/>
      <c r="X15" s="38"/>
      <c r="Y15" s="38"/>
      <c r="Z15" s="38"/>
      <c r="AA15" s="38"/>
      <c r="AC15" s="38"/>
      <c r="AD15" s="38"/>
      <c r="AE15" s="38"/>
      <c r="AF15" s="38"/>
      <c r="AG15" s="38"/>
      <c r="AH15" s="38"/>
      <c r="AK15" s="35"/>
      <c r="AL15" s="35"/>
      <c r="AM15" s="35"/>
      <c r="AN15" s="35"/>
      <c r="AO15" s="35"/>
      <c r="AP15" s="35"/>
      <c r="AQ15" s="35"/>
      <c r="AR15" s="35"/>
      <c r="AS15" s="35"/>
      <c r="AT15" s="35"/>
      <c r="AU15" s="35"/>
      <c r="AV15" s="35"/>
      <c r="AW15" s="35"/>
      <c r="AX15" s="35"/>
      <c r="AY15" s="35"/>
    </row>
    <row r="16" spans="1:51" x14ac:dyDescent="0.35">
      <c r="A16" s="290">
        <f>INTRO!B31</f>
        <v>0</v>
      </c>
      <c r="B16" s="291">
        <f>INTRO!C31</f>
        <v>0</v>
      </c>
      <c r="C16" s="292" t="s">
        <v>42</v>
      </c>
      <c r="E16" s="38"/>
      <c r="F16" s="38"/>
      <c r="G16" s="38"/>
      <c r="H16" s="38"/>
      <c r="I16" s="38"/>
      <c r="J16" s="38"/>
      <c r="K16" s="38"/>
      <c r="L16" s="38"/>
      <c r="M16" s="38"/>
      <c r="O16" s="38"/>
      <c r="P16" s="38"/>
      <c r="Q16" s="38"/>
      <c r="R16" s="38"/>
      <c r="S16" s="38"/>
      <c r="T16" s="38"/>
      <c r="V16" s="38"/>
      <c r="W16" s="38"/>
      <c r="X16" s="38"/>
      <c r="Y16" s="38"/>
      <c r="Z16" s="38"/>
      <c r="AA16" s="38"/>
      <c r="AC16" s="38"/>
      <c r="AD16" s="38"/>
      <c r="AE16" s="38"/>
      <c r="AF16" s="38"/>
      <c r="AG16" s="38"/>
      <c r="AH16" s="38"/>
      <c r="AK16" s="35"/>
      <c r="AL16" s="35"/>
      <c r="AM16" s="35"/>
      <c r="AN16" s="35"/>
      <c r="AO16" s="35"/>
      <c r="AP16" s="35"/>
      <c r="AQ16" s="35"/>
      <c r="AR16" s="35"/>
      <c r="AS16" s="35"/>
      <c r="AT16" s="35"/>
      <c r="AU16" s="35"/>
      <c r="AV16" s="35"/>
      <c r="AW16" s="35"/>
      <c r="AX16" s="35"/>
      <c r="AY16" s="35"/>
    </row>
    <row r="17" spans="1:69" x14ac:dyDescent="0.35">
      <c r="A17" s="290">
        <f>INTRO!B32</f>
        <v>0</v>
      </c>
      <c r="B17" s="291">
        <f>INTRO!C32</f>
        <v>0</v>
      </c>
      <c r="C17" s="292" t="s">
        <v>43</v>
      </c>
      <c r="E17" s="38"/>
      <c r="F17" s="38"/>
      <c r="G17" s="38"/>
      <c r="H17" s="38"/>
      <c r="I17" s="38"/>
      <c r="J17" s="38"/>
      <c r="K17" s="38"/>
      <c r="L17" s="38"/>
      <c r="M17" s="38"/>
      <c r="O17" s="38"/>
      <c r="P17" s="38"/>
      <c r="Q17" s="38"/>
      <c r="R17" s="38"/>
      <c r="S17" s="38"/>
      <c r="T17" s="38"/>
      <c r="V17" s="38"/>
      <c r="W17" s="38"/>
      <c r="X17" s="38"/>
      <c r="Y17" s="38"/>
      <c r="Z17" s="38"/>
      <c r="AA17" s="38"/>
      <c r="AC17" s="38"/>
      <c r="AD17" s="38"/>
      <c r="AE17" s="38"/>
      <c r="AF17" s="38"/>
      <c r="AG17" s="38"/>
      <c r="AH17" s="38"/>
      <c r="AK17" s="35"/>
      <c r="AL17" s="35"/>
      <c r="AM17" s="35"/>
      <c r="AN17" s="35"/>
      <c r="AO17" s="35"/>
      <c r="AP17" s="35"/>
      <c r="AQ17" s="35"/>
      <c r="AR17" s="35"/>
      <c r="AS17" s="35"/>
      <c r="AT17" s="35"/>
      <c r="AU17" s="35"/>
      <c r="AV17" s="35"/>
      <c r="AW17" s="35"/>
      <c r="AX17" s="35"/>
      <c r="AY17" s="35"/>
    </row>
    <row r="18" spans="1:69" x14ac:dyDescent="0.35">
      <c r="A18" s="290">
        <f>INTRO!B33</f>
        <v>0</v>
      </c>
      <c r="B18" s="291">
        <f>INTRO!C33</f>
        <v>0</v>
      </c>
      <c r="C18" s="292" t="s">
        <v>44</v>
      </c>
      <c r="E18" s="38"/>
      <c r="F18" s="38"/>
      <c r="G18" s="38"/>
      <c r="H18" s="38"/>
      <c r="I18" s="38"/>
      <c r="J18" s="38"/>
      <c r="K18" s="38"/>
      <c r="L18" s="38"/>
      <c r="M18" s="38"/>
      <c r="O18" s="38"/>
      <c r="P18" s="38"/>
      <c r="Q18" s="38"/>
      <c r="R18" s="38"/>
      <c r="S18" s="38"/>
      <c r="T18" s="38"/>
      <c r="V18" s="38"/>
      <c r="W18" s="38"/>
      <c r="X18" s="38"/>
      <c r="Y18" s="38"/>
      <c r="Z18" s="38"/>
      <c r="AA18" s="38"/>
      <c r="AC18" s="38"/>
      <c r="AD18" s="38"/>
      <c r="AE18" s="38"/>
      <c r="AF18" s="38"/>
      <c r="AG18" s="38"/>
      <c r="AH18" s="38"/>
      <c r="AK18" s="35"/>
      <c r="AL18" s="35"/>
      <c r="AM18" s="35"/>
      <c r="AN18" s="35"/>
      <c r="AO18" s="35"/>
      <c r="AP18" s="35"/>
      <c r="AQ18" s="35"/>
      <c r="AR18" s="35"/>
      <c r="AS18" s="35"/>
      <c r="AT18" s="35"/>
      <c r="AU18" s="35"/>
      <c r="AV18" s="35"/>
      <c r="AW18" s="35"/>
      <c r="AX18" s="35"/>
      <c r="AY18" s="35"/>
    </row>
    <row r="19" spans="1:69" x14ac:dyDescent="0.35">
      <c r="A19" s="290">
        <f>INTRO!B34</f>
        <v>0</v>
      </c>
      <c r="B19" s="291">
        <f>INTRO!C34</f>
        <v>0</v>
      </c>
      <c r="C19" s="292" t="s">
        <v>45</v>
      </c>
      <c r="E19" s="38"/>
      <c r="F19" s="38"/>
      <c r="G19" s="38"/>
      <c r="H19" s="38"/>
      <c r="I19" s="38"/>
      <c r="J19" s="38"/>
      <c r="K19" s="38"/>
      <c r="L19" s="38"/>
      <c r="M19" s="38"/>
      <c r="O19" s="38"/>
      <c r="P19" s="38"/>
      <c r="Q19" s="38"/>
      <c r="R19" s="38"/>
      <c r="S19" s="38"/>
      <c r="T19" s="38"/>
      <c r="V19" s="38"/>
      <c r="W19" s="38"/>
      <c r="X19" s="38"/>
      <c r="Y19" s="38"/>
      <c r="Z19" s="38"/>
      <c r="AA19" s="38"/>
      <c r="AC19" s="38"/>
      <c r="AD19" s="38"/>
      <c r="AE19" s="38"/>
      <c r="AF19" s="38"/>
      <c r="AG19" s="38"/>
      <c r="AH19" s="38"/>
      <c r="AK19" s="35"/>
      <c r="AL19" s="35"/>
      <c r="AM19" s="35"/>
      <c r="AN19" s="35"/>
      <c r="AO19" s="35"/>
      <c r="AP19" s="35"/>
      <c r="AQ19" s="35"/>
      <c r="AR19" s="35"/>
      <c r="AS19" s="35"/>
      <c r="AT19" s="35"/>
      <c r="AU19" s="35"/>
      <c r="AV19" s="35"/>
      <c r="AW19" s="35"/>
      <c r="AX19" s="35"/>
      <c r="AY19" s="35"/>
    </row>
    <row r="20" spans="1:69" x14ac:dyDescent="0.35">
      <c r="A20" s="290">
        <f>INTRO!B35</f>
        <v>0</v>
      </c>
      <c r="B20" s="291">
        <f>INTRO!C35</f>
        <v>0</v>
      </c>
      <c r="C20" s="292" t="s">
        <v>46</v>
      </c>
      <c r="E20" s="38"/>
      <c r="F20" s="38"/>
      <c r="G20" s="38"/>
      <c r="H20" s="38"/>
      <c r="I20" s="38"/>
      <c r="J20" s="38"/>
      <c r="K20" s="38"/>
      <c r="L20" s="38"/>
      <c r="M20" s="38"/>
      <c r="O20" s="38"/>
      <c r="P20" s="38"/>
      <c r="Q20" s="38"/>
      <c r="R20" s="38"/>
      <c r="S20" s="38"/>
      <c r="T20" s="38"/>
      <c r="V20" s="38"/>
      <c r="W20" s="38"/>
      <c r="X20" s="38"/>
      <c r="Y20" s="38"/>
      <c r="Z20" s="38"/>
      <c r="AA20" s="38"/>
      <c r="AC20" s="38"/>
      <c r="AD20" s="38"/>
      <c r="AE20" s="38"/>
      <c r="AF20" s="38"/>
      <c r="AG20" s="38"/>
      <c r="AH20" s="38"/>
      <c r="AK20" s="35"/>
      <c r="AL20" s="35"/>
      <c r="AM20" s="35"/>
      <c r="AN20" s="35"/>
      <c r="AO20" s="35"/>
      <c r="AP20" s="35"/>
      <c r="AQ20" s="35"/>
      <c r="AR20" s="35"/>
      <c r="AS20" s="35"/>
      <c r="AT20" s="35"/>
      <c r="AU20" s="35"/>
      <c r="AV20" s="35"/>
      <c r="AW20" s="35"/>
      <c r="AX20" s="35"/>
      <c r="AY20" s="35"/>
    </row>
    <row r="21" spans="1:69" x14ac:dyDescent="0.35">
      <c r="A21" s="290">
        <f>INTRO!B36</f>
        <v>0</v>
      </c>
      <c r="B21" s="291">
        <f>INTRO!C36</f>
        <v>0</v>
      </c>
      <c r="C21" s="292" t="s">
        <v>47</v>
      </c>
      <c r="E21" s="38"/>
      <c r="F21" s="38"/>
      <c r="G21" s="38"/>
      <c r="H21" s="38"/>
      <c r="I21" s="38"/>
      <c r="J21" s="38"/>
      <c r="K21" s="38"/>
      <c r="L21" s="38"/>
      <c r="M21" s="38"/>
      <c r="O21" s="38"/>
      <c r="P21" s="38"/>
      <c r="Q21" s="38"/>
      <c r="R21" s="38"/>
      <c r="S21" s="38"/>
      <c r="T21" s="38"/>
      <c r="V21" s="38"/>
      <c r="W21" s="38"/>
      <c r="X21" s="38"/>
      <c r="Y21" s="38"/>
      <c r="Z21" s="38"/>
      <c r="AA21" s="38"/>
      <c r="AC21" s="38"/>
      <c r="AD21" s="38"/>
      <c r="AE21" s="38"/>
      <c r="AF21" s="38"/>
      <c r="AG21" s="38"/>
      <c r="AH21" s="38"/>
      <c r="AK21" s="38"/>
      <c r="AL21" s="38"/>
      <c r="AM21" s="38"/>
      <c r="AN21" s="38"/>
      <c r="AO21" s="38"/>
      <c r="AP21" s="38"/>
      <c r="AQ21" s="38"/>
      <c r="AR21" s="38"/>
      <c r="AS21" s="38"/>
      <c r="AT21" s="35"/>
      <c r="AU21" s="35"/>
      <c r="AV21" s="35"/>
      <c r="AW21" s="35"/>
      <c r="AX21" s="35"/>
      <c r="AY21" s="35"/>
    </row>
    <row r="22" spans="1:69" x14ac:dyDescent="0.35">
      <c r="A22" s="290">
        <f>INTRO!B37</f>
        <v>0</v>
      </c>
      <c r="B22" s="291">
        <f>INTRO!C37</f>
        <v>0</v>
      </c>
      <c r="C22" s="292" t="s">
        <v>48</v>
      </c>
      <c r="E22" s="38"/>
      <c r="F22" s="38"/>
      <c r="G22" s="38"/>
      <c r="H22" s="38"/>
      <c r="I22" s="38"/>
      <c r="J22" s="38"/>
      <c r="K22" s="38"/>
      <c r="L22" s="38"/>
      <c r="M22" s="38"/>
      <c r="O22" s="38"/>
      <c r="P22" s="38"/>
      <c r="Q22" s="38"/>
      <c r="R22" s="38"/>
      <c r="S22" s="38"/>
      <c r="T22" s="38"/>
      <c r="V22" s="38"/>
      <c r="W22" s="38"/>
      <c r="X22" s="38"/>
      <c r="Y22" s="38"/>
      <c r="Z22" s="38"/>
      <c r="AA22" s="38"/>
      <c r="AC22" s="38"/>
      <c r="AD22" s="38"/>
      <c r="AE22" s="38"/>
      <c r="AF22" s="38"/>
      <c r="AG22" s="38"/>
      <c r="AH22" s="38"/>
      <c r="AK22" s="38"/>
      <c r="AL22" s="38"/>
      <c r="AM22" s="38"/>
      <c r="AN22" s="38"/>
      <c r="AO22" s="38"/>
      <c r="AP22" s="38"/>
      <c r="AQ22" s="38"/>
      <c r="AR22" s="38"/>
      <c r="AS22" s="38"/>
      <c r="AT22" s="35"/>
      <c r="AU22" s="35"/>
      <c r="AV22" s="35"/>
      <c r="AW22" s="35"/>
      <c r="AX22" s="35"/>
      <c r="AY22" s="35"/>
    </row>
    <row r="23" spans="1:69" x14ac:dyDescent="0.35">
      <c r="A23" s="290">
        <f>INTRO!B38</f>
        <v>0</v>
      </c>
      <c r="B23" s="291">
        <f>INTRO!C38</f>
        <v>0</v>
      </c>
      <c r="C23" s="292" t="s">
        <v>49</v>
      </c>
      <c r="E23" s="38"/>
      <c r="F23" s="38"/>
      <c r="G23" s="38"/>
      <c r="H23" s="38"/>
      <c r="I23" s="38"/>
      <c r="J23" s="38"/>
      <c r="K23" s="38"/>
      <c r="L23" s="38"/>
      <c r="M23" s="38"/>
      <c r="O23" s="38"/>
      <c r="P23" s="38"/>
      <c r="Q23" s="38"/>
      <c r="R23" s="38"/>
      <c r="S23" s="38"/>
      <c r="T23" s="38"/>
      <c r="V23" s="38"/>
      <c r="W23" s="38"/>
      <c r="X23" s="38"/>
      <c r="Y23" s="38"/>
      <c r="Z23" s="38"/>
      <c r="AA23" s="38"/>
      <c r="AC23" s="38"/>
      <c r="AD23" s="38"/>
      <c r="AE23" s="38"/>
      <c r="AF23" s="38"/>
      <c r="AG23" s="38"/>
      <c r="AH23" s="38"/>
      <c r="AK23" s="38"/>
      <c r="AL23" s="38"/>
      <c r="AM23" s="38"/>
      <c r="AN23" s="38"/>
      <c r="AO23" s="38"/>
      <c r="AP23" s="38"/>
      <c r="AQ23" s="38"/>
      <c r="AR23" s="38"/>
      <c r="AS23" s="38"/>
      <c r="AT23" s="35"/>
      <c r="AU23" s="35"/>
      <c r="AV23" s="35"/>
      <c r="AW23" s="35"/>
      <c r="AX23" s="35"/>
      <c r="AY23" s="35"/>
    </row>
    <row r="24" spans="1:69" x14ac:dyDescent="0.35">
      <c r="A24" s="290">
        <f>INTRO!B39</f>
        <v>0</v>
      </c>
      <c r="B24" s="291">
        <f>INTRO!C39</f>
        <v>0</v>
      </c>
      <c r="C24" s="292" t="s">
        <v>50</v>
      </c>
      <c r="E24" s="38"/>
      <c r="F24" s="38"/>
      <c r="G24" s="38"/>
      <c r="H24" s="38"/>
      <c r="I24" s="38"/>
      <c r="J24" s="38"/>
      <c r="K24" s="38"/>
      <c r="L24" s="38"/>
      <c r="M24" s="38"/>
      <c r="O24" s="38"/>
      <c r="P24" s="38"/>
      <c r="Q24" s="38"/>
      <c r="R24" s="38"/>
      <c r="S24" s="38"/>
      <c r="T24" s="38"/>
      <c r="V24" s="38"/>
      <c r="W24" s="38"/>
      <c r="X24" s="38"/>
      <c r="Y24" s="38"/>
      <c r="Z24" s="38"/>
      <c r="AA24" s="38"/>
      <c r="AC24" s="38"/>
      <c r="AD24" s="38"/>
      <c r="AE24" s="38"/>
      <c r="AF24" s="38"/>
      <c r="AG24" s="38"/>
      <c r="AH24" s="38"/>
      <c r="AK24" s="38"/>
      <c r="AL24" s="38"/>
      <c r="AM24" s="38"/>
      <c r="AN24" s="38"/>
      <c r="AO24" s="38"/>
      <c r="AP24" s="38"/>
      <c r="AQ24" s="38"/>
      <c r="AR24" s="38"/>
      <c r="AS24" s="38"/>
      <c r="AT24" s="35"/>
      <c r="AU24" s="35"/>
      <c r="AV24" s="35"/>
      <c r="AW24" s="35"/>
      <c r="AX24" s="35"/>
      <c r="AY24" s="35"/>
    </row>
    <row r="25" spans="1:69" ht="21.75" thickBot="1" x14ac:dyDescent="0.4">
      <c r="A25" s="293">
        <f>INTRO!B40</f>
        <v>0</v>
      </c>
      <c r="B25" s="294">
        <f>INTRO!C40</f>
        <v>0</v>
      </c>
      <c r="C25" s="295" t="s">
        <v>51</v>
      </c>
      <c r="E25" s="38"/>
      <c r="F25" s="38"/>
      <c r="G25" s="38"/>
      <c r="H25" s="38"/>
      <c r="I25" s="38"/>
      <c r="J25" s="38"/>
      <c r="K25" s="38"/>
      <c r="L25" s="38"/>
      <c r="M25" s="38"/>
      <c r="O25" s="38"/>
      <c r="P25" s="38"/>
      <c r="Q25" s="38"/>
      <c r="R25" s="38"/>
      <c r="S25" s="38"/>
      <c r="T25" s="38"/>
      <c r="V25" s="38"/>
      <c r="W25" s="38"/>
      <c r="X25" s="38"/>
      <c r="Y25" s="38"/>
      <c r="Z25" s="38"/>
      <c r="AA25" s="38"/>
      <c r="AC25" s="38"/>
      <c r="AD25" s="38"/>
      <c r="AE25" s="38"/>
      <c r="AF25" s="38"/>
      <c r="AG25" s="38"/>
      <c r="AH25" s="38"/>
      <c r="AK25" s="38"/>
      <c r="AL25" s="38"/>
      <c r="AM25" s="38"/>
      <c r="AN25" s="38"/>
      <c r="AO25" s="38"/>
      <c r="AP25" s="38"/>
      <c r="AQ25" s="38"/>
      <c r="AR25" s="38"/>
      <c r="AS25" s="38"/>
      <c r="AT25" s="35"/>
      <c r="AU25" s="35"/>
      <c r="AV25" s="35"/>
      <c r="AW25" s="35"/>
      <c r="AX25" s="35"/>
      <c r="AY25" s="35"/>
    </row>
    <row r="26" spans="1:69" s="38" customFormat="1" ht="18" customHeight="1" x14ac:dyDescent="0.35">
      <c r="AK26" s="373"/>
      <c r="AL26" s="373"/>
      <c r="AM26" s="373"/>
      <c r="AN26" s="373"/>
      <c r="AO26" s="373"/>
      <c r="AP26" s="373"/>
      <c r="AQ26" s="373"/>
      <c r="AR26" s="373"/>
      <c r="AS26" s="373"/>
      <c r="AT26" s="373"/>
      <c r="AU26" s="373"/>
      <c r="AV26" s="373"/>
      <c r="AW26" s="373"/>
      <c r="AX26" s="373"/>
      <c r="AY26" s="373"/>
    </row>
    <row r="27" spans="1:69" s="38" customFormat="1" ht="18" customHeight="1" thickBot="1" x14ac:dyDescent="0.4">
      <c r="AK27" s="373"/>
      <c r="AL27" s="373"/>
      <c r="AM27" s="373"/>
      <c r="AN27" s="373"/>
      <c r="AO27" s="373"/>
      <c r="AP27" s="373"/>
      <c r="AQ27" s="373"/>
      <c r="AR27" s="373"/>
      <c r="AS27" s="373"/>
      <c r="AT27" s="373"/>
      <c r="AU27" s="373"/>
      <c r="AV27" s="373"/>
      <c r="AW27" s="373"/>
      <c r="AX27" s="373"/>
      <c r="AY27" s="373"/>
    </row>
    <row r="28" spans="1:69" ht="26.25" customHeight="1" thickBot="1" x14ac:dyDescent="0.4">
      <c r="A28" s="843" t="s">
        <v>173</v>
      </c>
      <c r="B28" s="844"/>
      <c r="C28" s="844"/>
      <c r="D28" s="844"/>
      <c r="E28" s="847">
        <f>+E30</f>
        <v>45901</v>
      </c>
      <c r="F28" s="848"/>
      <c r="G28" s="848"/>
      <c r="H28" s="848"/>
      <c r="I28" s="848"/>
      <c r="J28" s="848"/>
      <c r="K28" s="848"/>
      <c r="L28" s="848"/>
      <c r="M28" s="848"/>
      <c r="N28" s="848"/>
      <c r="O28" s="848"/>
      <c r="P28" s="848"/>
      <c r="Q28" s="848"/>
      <c r="R28" s="848"/>
      <c r="S28" s="848"/>
      <c r="T28" s="848"/>
      <c r="U28" s="848"/>
      <c r="V28" s="848"/>
      <c r="W28" s="848"/>
      <c r="X28" s="848"/>
      <c r="Y28" s="848"/>
      <c r="Z28" s="848"/>
      <c r="AA28" s="848"/>
      <c r="AB28" s="848"/>
      <c r="AC28" s="848"/>
      <c r="AD28" s="848"/>
      <c r="AE28" s="848"/>
      <c r="AF28" s="848"/>
      <c r="AG28" s="848"/>
      <c r="AH28" s="848"/>
      <c r="AI28" s="38"/>
      <c r="AJ28" s="38"/>
      <c r="AK28" s="839" t="s">
        <v>52</v>
      </c>
      <c r="AL28" s="839" t="s">
        <v>53</v>
      </c>
      <c r="AM28" s="839" t="s">
        <v>54</v>
      </c>
      <c r="AN28" s="839" t="s">
        <v>55</v>
      </c>
      <c r="AO28" s="839" t="s">
        <v>56</v>
      </c>
      <c r="AP28" s="839" t="s">
        <v>57</v>
      </c>
      <c r="AQ28" s="839" t="s">
        <v>58</v>
      </c>
      <c r="AR28" s="839" t="s">
        <v>59</v>
      </c>
      <c r="AS28" s="839" t="s">
        <v>60</v>
      </c>
      <c r="AT28" s="839" t="s">
        <v>61</v>
      </c>
      <c r="AU28" s="839" t="s">
        <v>62</v>
      </c>
      <c r="AV28" s="839" t="s">
        <v>63</v>
      </c>
      <c r="AW28" s="839" t="s">
        <v>64</v>
      </c>
      <c r="AX28" s="839" t="s">
        <v>65</v>
      </c>
      <c r="AY28" s="839" t="s">
        <v>66</v>
      </c>
      <c r="BA28" s="837" t="s">
        <v>26</v>
      </c>
      <c r="BB28" s="838" t="s">
        <v>27</v>
      </c>
      <c r="BC28" s="837" t="s">
        <v>37</v>
      </c>
      <c r="BD28" s="838" t="s">
        <v>38</v>
      </c>
      <c r="BE28" s="837" t="s">
        <v>39</v>
      </c>
      <c r="BF28" s="838" t="s">
        <v>40</v>
      </c>
      <c r="BG28" s="837" t="s">
        <v>41</v>
      </c>
      <c r="BH28" s="838" t="s">
        <v>42</v>
      </c>
      <c r="BI28" s="837" t="s">
        <v>43</v>
      </c>
      <c r="BJ28" s="838" t="s">
        <v>44</v>
      </c>
      <c r="BK28" s="837" t="s">
        <v>45</v>
      </c>
      <c r="BL28" s="838" t="s">
        <v>46</v>
      </c>
      <c r="BM28" s="837" t="s">
        <v>47</v>
      </c>
      <c r="BN28" s="838" t="s">
        <v>48</v>
      </c>
      <c r="BO28" s="837" t="s">
        <v>49</v>
      </c>
      <c r="BP28" s="838" t="s">
        <v>50</v>
      </c>
      <c r="BQ28" s="837" t="s">
        <v>51</v>
      </c>
    </row>
    <row r="29" spans="1:69" ht="21.75" customHeight="1" thickBot="1" x14ac:dyDescent="0.4">
      <c r="A29" s="845"/>
      <c r="B29" s="846"/>
      <c r="C29" s="846"/>
      <c r="D29" s="846"/>
      <c r="E29" s="849"/>
      <c r="F29" s="850"/>
      <c r="G29" s="850"/>
      <c r="H29" s="850"/>
      <c r="I29" s="850"/>
      <c r="J29" s="850"/>
      <c r="K29" s="850"/>
      <c r="L29" s="850"/>
      <c r="M29" s="850"/>
      <c r="N29" s="850"/>
      <c r="O29" s="850"/>
      <c r="P29" s="850"/>
      <c r="Q29" s="850"/>
      <c r="R29" s="850"/>
      <c r="S29" s="850"/>
      <c r="T29" s="850"/>
      <c r="U29" s="850"/>
      <c r="V29" s="850"/>
      <c r="W29" s="850"/>
      <c r="X29" s="850"/>
      <c r="Y29" s="850"/>
      <c r="Z29" s="850"/>
      <c r="AA29" s="850"/>
      <c r="AB29" s="850"/>
      <c r="AC29" s="850"/>
      <c r="AD29" s="850"/>
      <c r="AE29" s="850"/>
      <c r="AF29" s="850"/>
      <c r="AG29" s="850"/>
      <c r="AH29" s="850"/>
      <c r="AI29" s="38"/>
      <c r="AJ29" s="38"/>
      <c r="AK29" s="840"/>
      <c r="AL29" s="840"/>
      <c r="AM29" s="840"/>
      <c r="AN29" s="840"/>
      <c r="AO29" s="840"/>
      <c r="AP29" s="840"/>
      <c r="AQ29" s="840"/>
      <c r="AR29" s="840"/>
      <c r="AS29" s="840"/>
      <c r="AT29" s="840"/>
      <c r="AU29" s="840"/>
      <c r="AV29" s="840"/>
      <c r="AW29" s="840"/>
      <c r="AX29" s="840"/>
      <c r="AY29" s="840"/>
      <c r="BA29" s="837"/>
      <c r="BB29" s="838"/>
      <c r="BC29" s="837"/>
      <c r="BD29" s="838"/>
      <c r="BE29" s="837"/>
      <c r="BF29" s="838"/>
      <c r="BG29" s="837"/>
      <c r="BH29" s="838"/>
      <c r="BI29" s="837"/>
      <c r="BJ29" s="838"/>
      <c r="BK29" s="837"/>
      <c r="BL29" s="838"/>
      <c r="BM29" s="837"/>
      <c r="BN29" s="838"/>
      <c r="BO29" s="837"/>
      <c r="BP29" s="838"/>
      <c r="BQ29" s="837"/>
    </row>
    <row r="30" spans="1:69" ht="21.75" thickBot="1" x14ac:dyDescent="0.4">
      <c r="A30" s="845"/>
      <c r="B30" s="846"/>
      <c r="C30" s="846"/>
      <c r="D30" s="846"/>
      <c r="E30" s="141">
        <f>+INTRO!B100</f>
        <v>45901</v>
      </c>
      <c r="F30" s="142">
        <f t="shared" ref="F30" si="0">E30+1</f>
        <v>45902</v>
      </c>
      <c r="G30" s="142">
        <f t="shared" ref="G30" si="1">F30+1</f>
        <v>45903</v>
      </c>
      <c r="H30" s="142">
        <f t="shared" ref="H30" si="2">G30+1</f>
        <v>45904</v>
      </c>
      <c r="I30" s="142">
        <f t="shared" ref="I30" si="3">H30+1</f>
        <v>45905</v>
      </c>
      <c r="J30" s="142">
        <f t="shared" ref="J30" si="4">I30+1</f>
        <v>45906</v>
      </c>
      <c r="K30" s="142">
        <f t="shared" ref="K30" si="5">J30+1</f>
        <v>45907</v>
      </c>
      <c r="L30" s="142">
        <f t="shared" ref="L30" si="6">K30+1</f>
        <v>45908</v>
      </c>
      <c r="M30" s="142">
        <f t="shared" ref="M30" si="7">L30+1</f>
        <v>45909</v>
      </c>
      <c r="N30" s="142">
        <f t="shared" ref="N30" si="8">M30+1</f>
        <v>45910</v>
      </c>
      <c r="O30" s="142">
        <f t="shared" ref="O30" si="9">N30+1</f>
        <v>45911</v>
      </c>
      <c r="P30" s="142">
        <f t="shared" ref="P30" si="10">O30+1</f>
        <v>45912</v>
      </c>
      <c r="Q30" s="142">
        <f t="shared" ref="Q30" si="11">P30+1</f>
        <v>45913</v>
      </c>
      <c r="R30" s="142">
        <f t="shared" ref="R30" si="12">Q30+1</f>
        <v>45914</v>
      </c>
      <c r="S30" s="142">
        <f t="shared" ref="S30" si="13">R30+1</f>
        <v>45915</v>
      </c>
      <c r="T30" s="142">
        <f t="shared" ref="T30" si="14">S30+1</f>
        <v>45916</v>
      </c>
      <c r="U30" s="142">
        <f t="shared" ref="U30" si="15">T30+1</f>
        <v>45917</v>
      </c>
      <c r="V30" s="142">
        <f t="shared" ref="V30" si="16">U30+1</f>
        <v>45918</v>
      </c>
      <c r="W30" s="142">
        <f t="shared" ref="W30" si="17">V30+1</f>
        <v>45919</v>
      </c>
      <c r="X30" s="142">
        <f t="shared" ref="X30:Y30" si="18">W30+1</f>
        <v>45920</v>
      </c>
      <c r="Y30" s="142">
        <f t="shared" si="18"/>
        <v>45921</v>
      </c>
      <c r="Z30" s="142">
        <f t="shared" ref="Z30" si="19">Y30+1</f>
        <v>45922</v>
      </c>
      <c r="AA30" s="142">
        <f t="shared" ref="AA30" si="20">Z30+1</f>
        <v>45923</v>
      </c>
      <c r="AB30" s="142">
        <f t="shared" ref="AB30" si="21">AA30+1</f>
        <v>45924</v>
      </c>
      <c r="AC30" s="142">
        <f t="shared" ref="AC30" si="22">AB30+1</f>
        <v>45925</v>
      </c>
      <c r="AD30" s="142">
        <f t="shared" ref="AD30" si="23">AC30+1</f>
        <v>45926</v>
      </c>
      <c r="AE30" s="142">
        <f t="shared" ref="AE30" si="24">AD30+1</f>
        <v>45927</v>
      </c>
      <c r="AF30" s="142">
        <f t="shared" ref="AF30" si="25">AE30+1</f>
        <v>45928</v>
      </c>
      <c r="AG30" s="142">
        <f t="shared" ref="AG30" si="26">AF30+1</f>
        <v>45929</v>
      </c>
      <c r="AH30" s="142">
        <f>AG30+1</f>
        <v>45930</v>
      </c>
      <c r="AI30" s="38"/>
      <c r="AJ30" s="38"/>
      <c r="AK30" s="840"/>
      <c r="AL30" s="840"/>
      <c r="AM30" s="840"/>
      <c r="AN30" s="840"/>
      <c r="AO30" s="840"/>
      <c r="AP30" s="840"/>
      <c r="AQ30" s="840"/>
      <c r="AR30" s="840"/>
      <c r="AS30" s="840"/>
      <c r="AT30" s="840"/>
      <c r="AU30" s="840"/>
      <c r="AV30" s="840"/>
      <c r="AW30" s="840"/>
      <c r="AX30" s="840"/>
      <c r="AY30" s="840"/>
      <c r="BA30" s="837"/>
      <c r="BB30" s="838"/>
      <c r="BC30" s="837"/>
      <c r="BD30" s="838"/>
      <c r="BE30" s="837"/>
      <c r="BF30" s="838"/>
      <c r="BG30" s="837"/>
      <c r="BH30" s="838"/>
      <c r="BI30" s="837"/>
      <c r="BJ30" s="838"/>
      <c r="BK30" s="837"/>
      <c r="BL30" s="838"/>
      <c r="BM30" s="837"/>
      <c r="BN30" s="838"/>
      <c r="BO30" s="837"/>
      <c r="BP30" s="838"/>
      <c r="BQ30" s="837"/>
    </row>
    <row r="31" spans="1:69" ht="27" thickBot="1" x14ac:dyDescent="0.45">
      <c r="A31" s="845"/>
      <c r="B31" s="846"/>
      <c r="C31" s="846"/>
      <c r="D31" s="846"/>
      <c r="E31" s="143" t="s">
        <v>72</v>
      </c>
      <c r="F31" s="143" t="s">
        <v>67</v>
      </c>
      <c r="G31" s="143" t="s">
        <v>68</v>
      </c>
      <c r="H31" s="143" t="s">
        <v>69</v>
      </c>
      <c r="I31" s="143" t="s">
        <v>70</v>
      </c>
      <c r="J31" s="143" t="s">
        <v>175</v>
      </c>
      <c r="K31" s="143" t="s">
        <v>71</v>
      </c>
      <c r="L31" s="143" t="s">
        <v>72</v>
      </c>
      <c r="M31" s="143" t="s">
        <v>67</v>
      </c>
      <c r="N31" s="143" t="s">
        <v>68</v>
      </c>
      <c r="O31" s="143" t="s">
        <v>69</v>
      </c>
      <c r="P31" s="143" t="s">
        <v>70</v>
      </c>
      <c r="Q31" s="143" t="s">
        <v>175</v>
      </c>
      <c r="R31" s="143" t="s">
        <v>71</v>
      </c>
      <c r="S31" s="143" t="s">
        <v>72</v>
      </c>
      <c r="T31" s="143" t="s">
        <v>67</v>
      </c>
      <c r="U31" s="143" t="s">
        <v>68</v>
      </c>
      <c r="V31" s="143" t="s">
        <v>69</v>
      </c>
      <c r="W31" s="143" t="s">
        <v>70</v>
      </c>
      <c r="X31" s="143" t="s">
        <v>175</v>
      </c>
      <c r="Y31" s="143" t="s">
        <v>71</v>
      </c>
      <c r="Z31" s="143" t="s">
        <v>72</v>
      </c>
      <c r="AA31" s="143" t="s">
        <v>67</v>
      </c>
      <c r="AB31" s="143" t="s">
        <v>68</v>
      </c>
      <c r="AC31" s="143" t="s">
        <v>69</v>
      </c>
      <c r="AD31" s="143" t="s">
        <v>70</v>
      </c>
      <c r="AE31" s="143" t="s">
        <v>175</v>
      </c>
      <c r="AF31" s="143" t="s">
        <v>71</v>
      </c>
      <c r="AG31" s="143" t="s">
        <v>72</v>
      </c>
      <c r="AH31" s="143" t="s">
        <v>67</v>
      </c>
      <c r="AI31" s="296" t="s">
        <v>73</v>
      </c>
      <c r="AJ31" s="38"/>
      <c r="AK31" s="840"/>
      <c r="AL31" s="840"/>
      <c r="AM31" s="840"/>
      <c r="AN31" s="840"/>
      <c r="AO31" s="840"/>
      <c r="AP31" s="840"/>
      <c r="AQ31" s="840"/>
      <c r="AR31" s="840"/>
      <c r="AS31" s="840"/>
      <c r="AT31" s="840"/>
      <c r="AU31" s="840"/>
      <c r="AV31" s="840"/>
      <c r="AW31" s="840"/>
      <c r="AX31" s="840"/>
      <c r="AY31" s="840"/>
      <c r="BA31" s="837"/>
      <c r="BB31" s="838"/>
      <c r="BC31" s="837"/>
      <c r="BD31" s="838"/>
      <c r="BE31" s="837"/>
      <c r="BF31" s="838"/>
      <c r="BG31" s="837"/>
      <c r="BH31" s="838"/>
      <c r="BI31" s="837"/>
      <c r="BJ31" s="838"/>
      <c r="BK31" s="837"/>
      <c r="BL31" s="838"/>
      <c r="BM31" s="837"/>
      <c r="BN31" s="838"/>
      <c r="BO31" s="837"/>
      <c r="BP31" s="838"/>
      <c r="BQ31" s="837"/>
    </row>
    <row r="32" spans="1:69" ht="21.75" thickBot="1" x14ac:dyDescent="0.4">
      <c r="A32" s="691" t="s">
        <v>74</v>
      </c>
      <c r="B32" s="692" t="s">
        <v>75</v>
      </c>
      <c r="C32" s="693" t="s">
        <v>76</v>
      </c>
      <c r="D32" s="694" t="s">
        <v>77</v>
      </c>
      <c r="E32" s="454"/>
      <c r="N32" s="385"/>
      <c r="U32" s="385"/>
      <c r="AB32" s="385"/>
      <c r="AI32" s="34"/>
      <c r="AJ32" s="38"/>
      <c r="AK32" s="685"/>
      <c r="AL32" s="686"/>
      <c r="AM32" s="687"/>
      <c r="AN32" s="685"/>
      <c r="AO32" s="686"/>
      <c r="AP32" s="687"/>
      <c r="AQ32" s="685"/>
      <c r="AR32" s="686"/>
      <c r="AS32" s="687"/>
      <c r="AT32" s="685"/>
      <c r="AU32" s="686"/>
      <c r="AV32" s="687"/>
      <c r="AW32" s="685"/>
      <c r="AX32" s="686"/>
      <c r="AY32" s="687"/>
      <c r="BA32" s="688"/>
      <c r="BB32" s="688"/>
      <c r="BC32" s="688"/>
      <c r="BD32" s="688"/>
      <c r="BE32" s="688"/>
      <c r="BF32" s="688"/>
      <c r="BG32" s="688"/>
      <c r="BH32" s="688"/>
      <c r="BI32" s="688"/>
      <c r="BJ32" s="688"/>
      <c r="BK32" s="688"/>
      <c r="BL32" s="688"/>
      <c r="BM32" s="688"/>
      <c r="BN32" s="688"/>
      <c r="BO32" s="688"/>
      <c r="BP32" s="688"/>
      <c r="BQ32" s="688"/>
    </row>
    <row r="33" spans="1:69" ht="21" customHeight="1" thickBot="1" x14ac:dyDescent="0.4">
      <c r="A33" s="299" t="s">
        <v>290</v>
      </c>
      <c r="B33" s="494" t="s">
        <v>181</v>
      </c>
      <c r="C33" s="249" t="s">
        <v>26</v>
      </c>
      <c r="D33" s="471" t="s">
        <v>161</v>
      </c>
      <c r="E33" s="1086"/>
      <c r="F33" s="1086"/>
      <c r="G33" s="1086"/>
      <c r="H33" s="1086"/>
      <c r="I33" s="1086"/>
      <c r="J33" s="1087"/>
      <c r="K33" s="1087"/>
      <c r="L33" s="1086"/>
      <c r="M33" s="1086"/>
      <c r="N33" s="1086"/>
      <c r="O33" s="1086"/>
      <c r="P33" s="1086"/>
      <c r="Q33" s="1087"/>
      <c r="R33" s="1087"/>
      <c r="S33" s="1086"/>
      <c r="T33" s="1086"/>
      <c r="U33" s="1086"/>
      <c r="V33" s="1086"/>
      <c r="W33" s="1086"/>
      <c r="X33" s="1087"/>
      <c r="Y33" s="1087"/>
      <c r="Z33" s="1086"/>
      <c r="AA33" s="1086"/>
      <c r="AB33" s="1086"/>
      <c r="AC33" s="1086"/>
      <c r="AD33" s="1086"/>
      <c r="AE33" s="1087"/>
      <c r="AF33" s="1087"/>
      <c r="AG33" s="1086"/>
      <c r="AH33" s="1086"/>
      <c r="AI33" s="34">
        <f>COUNTA(E33:AH33)</f>
        <v>0</v>
      </c>
      <c r="AJ33" s="38"/>
      <c r="AK33" s="393">
        <f>+COUNTIF(E33:AH33,"*"&amp;"A"&amp;"*")</f>
        <v>0</v>
      </c>
      <c r="AL33" s="394">
        <f>+COUNTIF(E33:AH33,"*"&amp;"B"&amp;"*")</f>
        <v>0</v>
      </c>
      <c r="AM33" s="394">
        <f>+COUNTIF(E33:AH33,"*"&amp;"C"&amp;"*")</f>
        <v>0</v>
      </c>
      <c r="AN33" s="394">
        <f>+COUNTIF(E33:AH33,"*"&amp;"D"&amp;"*")</f>
        <v>0</v>
      </c>
      <c r="AO33" s="394">
        <f>+COUNTIF(E33:AH33,"*"&amp;"E"&amp;"*")</f>
        <v>0</v>
      </c>
      <c r="AP33" s="394">
        <f>+COUNTIF(E33:AH33,"*"&amp;"F"&amp;"*")</f>
        <v>0</v>
      </c>
      <c r="AQ33" s="394">
        <f>+COUNTIF(E33:AH33,"*"&amp;"G"&amp;"*")</f>
        <v>0</v>
      </c>
      <c r="AR33" s="394">
        <f>+COUNTIF(E33:AH33,"*"&amp;"H"&amp;"*")</f>
        <v>0</v>
      </c>
      <c r="AS33" s="394">
        <f>+COUNTIF(E33:AH33,"*"&amp;"I"&amp;"*")</f>
        <v>0</v>
      </c>
      <c r="AT33" s="394">
        <f>+COUNTIF(E33:AH33,"*"&amp;"J"&amp;"*")</f>
        <v>0</v>
      </c>
      <c r="AU33" s="394">
        <f>+COUNTIF(E33:AH33,"*"&amp;"K"&amp;"*")</f>
        <v>0</v>
      </c>
      <c r="AV33" s="394">
        <f>+COUNTIF(E33:AH33,"*"&amp;"L"&amp;"*")</f>
        <v>0</v>
      </c>
      <c r="AW33" s="394">
        <f>+COUNTIF(E33:AH33,"*"&amp;"M"&amp;"*")</f>
        <v>0</v>
      </c>
      <c r="AX33" s="394">
        <f>+COUNTIF(E33:AH33,"*"&amp;"N"&amp;"*")</f>
        <v>0</v>
      </c>
      <c r="AY33" s="395">
        <f>+COUNTIF(E33:AH33,"*"&amp;"O"&amp;"*")</f>
        <v>0</v>
      </c>
      <c r="BA33" s="357">
        <f>IF($C33="NPT",SUM($AK33:$AY33),0)</f>
        <v>0</v>
      </c>
      <c r="BB33" s="358">
        <f>IF($C33="PT",SUM($AK33:$AY33),0)</f>
        <v>0</v>
      </c>
      <c r="BC33" s="359">
        <f t="shared" ref="BC33:BC81" si="27">AK33*$B$11</f>
        <v>0</v>
      </c>
      <c r="BD33" s="359">
        <f t="shared" ref="BD33:BD81" si="28">AL33*$B$12</f>
        <v>0</v>
      </c>
      <c r="BE33" s="359">
        <f t="shared" ref="BE33:BE81" si="29">AM33*$B$13</f>
        <v>0</v>
      </c>
      <c r="BF33" s="359">
        <f t="shared" ref="BF33:BF81" si="30">AN33*$B$14</f>
        <v>0</v>
      </c>
      <c r="BG33" s="359">
        <f t="shared" ref="BG33:BG81" si="31">AO33*$B$15</f>
        <v>0</v>
      </c>
      <c r="BH33" s="359">
        <f t="shared" ref="BH33:BH81" si="32">AP33*$B$16</f>
        <v>0</v>
      </c>
      <c r="BI33" s="359">
        <f t="shared" ref="BI33:BI81" si="33">AQ33*$B$17</f>
        <v>0</v>
      </c>
      <c r="BJ33" s="359">
        <f t="shared" ref="BJ33:BJ81" si="34">AR33*$B$18</f>
        <v>0</v>
      </c>
      <c r="BK33" s="359">
        <f t="shared" ref="BK33:BK81" si="35">AS33*$B$19</f>
        <v>0</v>
      </c>
      <c r="BL33" s="359">
        <f t="shared" ref="BL33:BL81" si="36">AT33*$B$20</f>
        <v>0</v>
      </c>
      <c r="BM33" s="359">
        <f t="shared" ref="BM33:BM81" si="37">AU33*$B$21</f>
        <v>0</v>
      </c>
      <c r="BN33" s="359">
        <f t="shared" ref="BN33:BN81" si="38">AV33*$B$22</f>
        <v>0</v>
      </c>
      <c r="BO33" s="359">
        <f t="shared" ref="BO33:BO81" si="39">AW33*$B$23</f>
        <v>0</v>
      </c>
      <c r="BP33" s="359">
        <f t="shared" ref="BP33:BP81" si="40">AX33*$B$24</f>
        <v>0</v>
      </c>
      <c r="BQ33" s="360">
        <f t="shared" ref="BQ33:BQ81" si="41">AY33*$B$25</f>
        <v>0</v>
      </c>
    </row>
    <row r="34" spans="1:69" ht="21" customHeight="1" thickBot="1" x14ac:dyDescent="0.4">
      <c r="A34" s="299" t="s">
        <v>481</v>
      </c>
      <c r="B34" s="390" t="s">
        <v>80</v>
      </c>
      <c r="C34" s="249" t="s">
        <v>26</v>
      </c>
      <c r="D34" s="475" t="s">
        <v>161</v>
      </c>
      <c r="E34" s="1086"/>
      <c r="F34" s="1086"/>
      <c r="G34" s="1086"/>
      <c r="H34" s="1086"/>
      <c r="I34" s="1086"/>
      <c r="J34" s="1087"/>
      <c r="K34" s="1087"/>
      <c r="L34" s="1086"/>
      <c r="M34" s="1086"/>
      <c r="N34" s="1086"/>
      <c r="O34" s="1086"/>
      <c r="P34" s="1086"/>
      <c r="Q34" s="1087"/>
      <c r="R34" s="1087"/>
      <c r="S34" s="1086"/>
      <c r="T34" s="1086"/>
      <c r="U34" s="1086"/>
      <c r="V34" s="1086"/>
      <c r="W34" s="1086"/>
      <c r="X34" s="1087"/>
      <c r="Y34" s="1087"/>
      <c r="Z34" s="1086"/>
      <c r="AA34" s="1086"/>
      <c r="AB34" s="1086"/>
      <c r="AC34" s="1086"/>
      <c r="AD34" s="1086"/>
      <c r="AE34" s="1087"/>
      <c r="AF34" s="1087"/>
      <c r="AG34" s="1086"/>
      <c r="AH34" s="1086"/>
      <c r="AI34" s="34">
        <f>COUNTA(E34:AH34)</f>
        <v>0</v>
      </c>
      <c r="AJ34" s="38"/>
      <c r="AK34" s="393">
        <f>+COUNTIF(E34:AH34,"*"&amp;"A"&amp;"*")</f>
        <v>0</v>
      </c>
      <c r="AL34" s="37">
        <f>+COUNTIF(E34:AH34,"*"&amp;"B"&amp;"*")</f>
        <v>0</v>
      </c>
      <c r="AM34" s="37">
        <f>+COUNTIF(E34:AH34,"*"&amp;"C"&amp;"*")</f>
        <v>0</v>
      </c>
      <c r="AN34" s="37">
        <f>+COUNTIF(E34:AH34,"*"&amp;"D"&amp;"*")</f>
        <v>0</v>
      </c>
      <c r="AO34" s="37">
        <f>+COUNTIF(E34:AH34,"*"&amp;"E"&amp;"*")</f>
        <v>0</v>
      </c>
      <c r="AP34" s="37">
        <f>+COUNTIF(E34:AH34,"*"&amp;"F"&amp;"*")</f>
        <v>0</v>
      </c>
      <c r="AQ34" s="37">
        <f>+COUNTIF(E34:AH34,"*"&amp;"G"&amp;"*")</f>
        <v>0</v>
      </c>
      <c r="AR34" s="37">
        <f>+COUNTIF(E34:AH34,"*"&amp;"H"&amp;"*")</f>
        <v>0</v>
      </c>
      <c r="AS34" s="37">
        <f>+COUNTIF(E34:AH34,"*"&amp;"I"&amp;"*")</f>
        <v>0</v>
      </c>
      <c r="AT34" s="37">
        <f>+COUNTIF(E34:AH34,"*"&amp;"J"&amp;"*")</f>
        <v>0</v>
      </c>
      <c r="AU34" s="37">
        <f>+COUNTIF(E34:AH34,"*"&amp;"K"&amp;"*")</f>
        <v>0</v>
      </c>
      <c r="AV34" s="37">
        <f>+COUNTIF(E34:AH34,"*"&amp;"L"&amp;"*")</f>
        <v>0</v>
      </c>
      <c r="AW34" s="37">
        <f>+COUNTIF(E34:AH34,"*"&amp;"M"&amp;"*")</f>
        <v>0</v>
      </c>
      <c r="AX34" s="37">
        <f>+COUNTIF(E34:AH34,"*"&amp;"N"&amp;"*")</f>
        <v>0</v>
      </c>
      <c r="AY34" s="396">
        <f>+COUNTIF(E34:AH34,"*"&amp;"O"&amp;"*")</f>
        <v>0</v>
      </c>
      <c r="BA34" s="39">
        <f>IF($C34="NPT",SUM($AK34:$AY34),0)</f>
        <v>0</v>
      </c>
      <c r="BB34" s="40">
        <f>IF($C34="PT",SUM($AK34:$AY34),0)</f>
        <v>0</v>
      </c>
      <c r="BC34" s="41">
        <f t="shared" si="27"/>
        <v>0</v>
      </c>
      <c r="BD34" s="41">
        <f t="shared" si="28"/>
        <v>0</v>
      </c>
      <c r="BE34" s="41">
        <f t="shared" si="29"/>
        <v>0</v>
      </c>
      <c r="BF34" s="41">
        <f t="shared" si="30"/>
        <v>0</v>
      </c>
      <c r="BG34" s="41">
        <f t="shared" si="31"/>
        <v>0</v>
      </c>
      <c r="BH34" s="41">
        <f t="shared" si="32"/>
        <v>0</v>
      </c>
      <c r="BI34" s="41">
        <f t="shared" si="33"/>
        <v>0</v>
      </c>
      <c r="BJ34" s="41">
        <f t="shared" si="34"/>
        <v>0</v>
      </c>
      <c r="BK34" s="41">
        <f t="shared" si="35"/>
        <v>0</v>
      </c>
      <c r="BL34" s="41">
        <f t="shared" si="36"/>
        <v>0</v>
      </c>
      <c r="BM34" s="41">
        <f t="shared" si="37"/>
        <v>0</v>
      </c>
      <c r="BN34" s="41">
        <f t="shared" si="38"/>
        <v>0</v>
      </c>
      <c r="BO34" s="41">
        <f t="shared" si="39"/>
        <v>0</v>
      </c>
      <c r="BP34" s="41">
        <f t="shared" si="40"/>
        <v>0</v>
      </c>
      <c r="BQ34" s="306">
        <f t="shared" si="41"/>
        <v>0</v>
      </c>
    </row>
    <row r="35" spans="1:69" ht="21" customHeight="1" thickBot="1" x14ac:dyDescent="0.4">
      <c r="A35" s="299" t="s">
        <v>530</v>
      </c>
      <c r="B35" s="390" t="s">
        <v>82</v>
      </c>
      <c r="C35" s="249" t="s">
        <v>26</v>
      </c>
      <c r="D35" s="475" t="s">
        <v>161</v>
      </c>
      <c r="E35" s="1086"/>
      <c r="F35" s="1086"/>
      <c r="G35" s="1086"/>
      <c r="H35" s="1086"/>
      <c r="I35" s="1086"/>
      <c r="J35" s="1087"/>
      <c r="K35" s="1087"/>
      <c r="L35" s="1086"/>
      <c r="M35" s="1086"/>
      <c r="N35" s="1086"/>
      <c r="O35" s="1086"/>
      <c r="P35" s="1086"/>
      <c r="Q35" s="1087"/>
      <c r="R35" s="1087"/>
      <c r="S35" s="1086"/>
      <c r="T35" s="1086"/>
      <c r="U35" s="1086"/>
      <c r="V35" s="1086"/>
      <c r="W35" s="1086"/>
      <c r="X35" s="1087"/>
      <c r="Y35" s="1087"/>
      <c r="Z35" s="1086"/>
      <c r="AA35" s="1086"/>
      <c r="AB35" s="1086"/>
      <c r="AC35" s="1086"/>
      <c r="AD35" s="1086"/>
      <c r="AE35" s="1087"/>
      <c r="AF35" s="1087"/>
      <c r="AG35" s="1086"/>
      <c r="AH35" s="1086"/>
      <c r="AI35" s="34">
        <f>COUNTA(E35:AH35)</f>
        <v>0</v>
      </c>
      <c r="AK35" s="393">
        <f>+COUNTIF(E35:AH35,"*"&amp;"A"&amp;"*")</f>
        <v>0</v>
      </c>
      <c r="AL35" s="37">
        <f>+COUNTIF(E35:AH35,"*"&amp;"B"&amp;"*")</f>
        <v>0</v>
      </c>
      <c r="AM35" s="37">
        <f>+COUNTIF(E35:AH35,"*"&amp;"C"&amp;"*")</f>
        <v>0</v>
      </c>
      <c r="AN35" s="37">
        <f>+COUNTIF(E35:AH35,"*"&amp;"D"&amp;"*")</f>
        <v>0</v>
      </c>
      <c r="AO35" s="37">
        <f>+COUNTIF(E35:AH35,"*"&amp;"E"&amp;"*")</f>
        <v>0</v>
      </c>
      <c r="AP35" s="37">
        <f>+COUNTIF(E35:AH35,"*"&amp;"F"&amp;"*")</f>
        <v>0</v>
      </c>
      <c r="AQ35" s="37">
        <f>+COUNTIF(E35:AH35,"*"&amp;"G"&amp;"*")</f>
        <v>0</v>
      </c>
      <c r="AR35" s="37">
        <f>+COUNTIF(E35:AH35,"*"&amp;"H"&amp;"*")</f>
        <v>0</v>
      </c>
      <c r="AS35" s="37">
        <f>+COUNTIF(E35:AH35,"*"&amp;"I"&amp;"*")</f>
        <v>0</v>
      </c>
      <c r="AT35" s="37">
        <f>+COUNTIF(E35:AH35,"*"&amp;"J"&amp;"*")</f>
        <v>0</v>
      </c>
      <c r="AU35" s="37">
        <f>+COUNTIF(E35:AH35,"*"&amp;"K"&amp;"*")</f>
        <v>0</v>
      </c>
      <c r="AV35" s="37">
        <f>+COUNTIF(E35:AH35,"*"&amp;"L"&amp;"*")</f>
        <v>0</v>
      </c>
      <c r="AW35" s="37">
        <f>+COUNTIF(E35:AH35,"*"&amp;"M"&amp;"*")</f>
        <v>0</v>
      </c>
      <c r="AX35" s="37">
        <f>+COUNTIF(E35:AH35,"*"&amp;"N"&amp;"*")</f>
        <v>0</v>
      </c>
      <c r="AY35" s="396">
        <f>+COUNTIF(E35:AH35,"*"&amp;"O"&amp;"*")</f>
        <v>0</v>
      </c>
      <c r="BA35" s="39">
        <f>IF($C35="NPT",SUM($AK35:$AY35),0)</f>
        <v>0</v>
      </c>
      <c r="BB35" s="40">
        <f>IF($C35="PT",SUM($AK35:$AY35),0)</f>
        <v>0</v>
      </c>
      <c r="BC35" s="41">
        <f t="shared" si="27"/>
        <v>0</v>
      </c>
      <c r="BD35" s="41">
        <f t="shared" si="28"/>
        <v>0</v>
      </c>
      <c r="BE35" s="41">
        <f t="shared" si="29"/>
        <v>0</v>
      </c>
      <c r="BF35" s="41">
        <f t="shared" si="30"/>
        <v>0</v>
      </c>
      <c r="BG35" s="41">
        <f t="shared" si="31"/>
        <v>0</v>
      </c>
      <c r="BH35" s="41">
        <f t="shared" si="32"/>
        <v>0</v>
      </c>
      <c r="BI35" s="41">
        <f t="shared" si="33"/>
        <v>0</v>
      </c>
      <c r="BJ35" s="41">
        <f t="shared" si="34"/>
        <v>0</v>
      </c>
      <c r="BK35" s="41">
        <f t="shared" si="35"/>
        <v>0</v>
      </c>
      <c r="BL35" s="41">
        <f t="shared" si="36"/>
        <v>0</v>
      </c>
      <c r="BM35" s="41">
        <f t="shared" si="37"/>
        <v>0</v>
      </c>
      <c r="BN35" s="41">
        <f t="shared" si="38"/>
        <v>0</v>
      </c>
      <c r="BO35" s="41">
        <f t="shared" si="39"/>
        <v>0</v>
      </c>
      <c r="BP35" s="41">
        <f t="shared" si="40"/>
        <v>0</v>
      </c>
      <c r="BQ35" s="306">
        <f t="shared" si="41"/>
        <v>0</v>
      </c>
    </row>
    <row r="36" spans="1:69" ht="21" customHeight="1" thickBot="1" x14ac:dyDescent="0.4">
      <c r="A36" s="299" t="s">
        <v>461</v>
      </c>
      <c r="B36" s="390" t="s">
        <v>84</v>
      </c>
      <c r="C36" s="249" t="s">
        <v>26</v>
      </c>
      <c r="D36" s="475" t="s">
        <v>161</v>
      </c>
      <c r="E36" s="1086"/>
      <c r="F36" s="1086"/>
      <c r="G36" s="1086"/>
      <c r="H36" s="1086"/>
      <c r="I36" s="1086"/>
      <c r="J36" s="1087"/>
      <c r="K36" s="1087"/>
      <c r="L36" s="1086"/>
      <c r="M36" s="1086"/>
      <c r="N36" s="1086"/>
      <c r="O36" s="1086"/>
      <c r="P36" s="1086"/>
      <c r="Q36" s="1087"/>
      <c r="R36" s="1087"/>
      <c r="S36" s="1086"/>
      <c r="T36" s="1086"/>
      <c r="U36" s="1086"/>
      <c r="V36" s="1086"/>
      <c r="W36" s="1086"/>
      <c r="X36" s="1087"/>
      <c r="Y36" s="1087"/>
      <c r="Z36" s="1086"/>
      <c r="AA36" s="1086"/>
      <c r="AB36" s="1086"/>
      <c r="AC36" s="1086"/>
      <c r="AD36" s="1086"/>
      <c r="AE36" s="1087"/>
      <c r="AF36" s="1087"/>
      <c r="AG36" s="1086"/>
      <c r="AH36" s="1086"/>
      <c r="AI36" s="34">
        <f>COUNTA(E36:AH36)</f>
        <v>0</v>
      </c>
      <c r="AK36" s="393">
        <f>+COUNTIF(E36:AH36,"*"&amp;"A"&amp;"*")</f>
        <v>0</v>
      </c>
      <c r="AL36" s="37">
        <f>+COUNTIF(E36:AH36,"*"&amp;"B"&amp;"*")</f>
        <v>0</v>
      </c>
      <c r="AM36" s="37">
        <f>+COUNTIF(E36:AH36,"*"&amp;"C"&amp;"*")</f>
        <v>0</v>
      </c>
      <c r="AN36" s="37">
        <f>+COUNTIF(E36:AH36,"*"&amp;"D"&amp;"*")</f>
        <v>0</v>
      </c>
      <c r="AO36" s="37">
        <f>+COUNTIF(E36:AH36,"*"&amp;"E"&amp;"*")</f>
        <v>0</v>
      </c>
      <c r="AP36" s="37">
        <f>+COUNTIF(E36:AH36,"*"&amp;"F"&amp;"*")</f>
        <v>0</v>
      </c>
      <c r="AQ36" s="37">
        <f>+COUNTIF(E36:AH36,"*"&amp;"G"&amp;"*")</f>
        <v>0</v>
      </c>
      <c r="AR36" s="37">
        <f>+COUNTIF(E36:AH36,"*"&amp;"H"&amp;"*")</f>
        <v>0</v>
      </c>
      <c r="AS36" s="37">
        <f>+COUNTIF(E36:AH36,"*"&amp;"I"&amp;"*")</f>
        <v>0</v>
      </c>
      <c r="AT36" s="37">
        <f>+COUNTIF(E36:AH36,"*"&amp;"J"&amp;"*")</f>
        <v>0</v>
      </c>
      <c r="AU36" s="37">
        <f>+COUNTIF(E36:AH36,"*"&amp;"K"&amp;"*")</f>
        <v>0</v>
      </c>
      <c r="AV36" s="37">
        <f>+COUNTIF(E36:AH36,"*"&amp;"L"&amp;"*")</f>
        <v>0</v>
      </c>
      <c r="AW36" s="37">
        <f>+COUNTIF(E36:AH36,"*"&amp;"M"&amp;"*")</f>
        <v>0</v>
      </c>
      <c r="AX36" s="37">
        <f>+COUNTIF(E36:AH36,"*"&amp;"N"&amp;"*")</f>
        <v>0</v>
      </c>
      <c r="AY36" s="396">
        <f>+COUNTIF(E36:AH36,"*"&amp;"O"&amp;"*")</f>
        <v>0</v>
      </c>
      <c r="BA36" s="39">
        <f>IF($C36="NPT",SUM($AK36:$AY36),0)</f>
        <v>0</v>
      </c>
      <c r="BB36" s="40">
        <f>IF($C36="PT",SUM($AK36:$AY36),0)</f>
        <v>0</v>
      </c>
      <c r="BC36" s="41">
        <f t="shared" si="27"/>
        <v>0</v>
      </c>
      <c r="BD36" s="41">
        <f t="shared" si="28"/>
        <v>0</v>
      </c>
      <c r="BE36" s="41">
        <f t="shared" si="29"/>
        <v>0</v>
      </c>
      <c r="BF36" s="41">
        <f t="shared" si="30"/>
        <v>0</v>
      </c>
      <c r="BG36" s="41">
        <f t="shared" si="31"/>
        <v>0</v>
      </c>
      <c r="BH36" s="41">
        <f t="shared" si="32"/>
        <v>0</v>
      </c>
      <c r="BI36" s="41">
        <f t="shared" si="33"/>
        <v>0</v>
      </c>
      <c r="BJ36" s="41">
        <f t="shared" si="34"/>
        <v>0</v>
      </c>
      <c r="BK36" s="41">
        <f t="shared" si="35"/>
        <v>0</v>
      </c>
      <c r="BL36" s="41">
        <f t="shared" si="36"/>
        <v>0</v>
      </c>
      <c r="BM36" s="41">
        <f t="shared" si="37"/>
        <v>0</v>
      </c>
      <c r="BN36" s="41">
        <f t="shared" si="38"/>
        <v>0</v>
      </c>
      <c r="BO36" s="41">
        <f t="shared" si="39"/>
        <v>0</v>
      </c>
      <c r="BP36" s="41">
        <f t="shared" si="40"/>
        <v>0</v>
      </c>
      <c r="BQ36" s="306">
        <f t="shared" si="41"/>
        <v>0</v>
      </c>
    </row>
    <row r="37" spans="1:69" ht="21" customHeight="1" thickBot="1" x14ac:dyDescent="0.4">
      <c r="A37" s="299" t="s">
        <v>482</v>
      </c>
      <c r="B37" s="390" t="s">
        <v>86</v>
      </c>
      <c r="C37" s="249" t="s">
        <v>26</v>
      </c>
      <c r="D37" s="475" t="s">
        <v>161</v>
      </c>
      <c r="E37" s="1086"/>
      <c r="F37" s="1086"/>
      <c r="G37" s="1086"/>
      <c r="H37" s="1086"/>
      <c r="I37" s="1086"/>
      <c r="J37" s="1087"/>
      <c r="K37" s="1087"/>
      <c r="L37" s="1086"/>
      <c r="M37" s="1086"/>
      <c r="N37" s="1086"/>
      <c r="O37" s="1086"/>
      <c r="P37" s="1086"/>
      <c r="Q37" s="1087"/>
      <c r="R37" s="1087"/>
      <c r="S37" s="1086"/>
      <c r="T37" s="1086"/>
      <c r="U37" s="1086"/>
      <c r="V37" s="1086"/>
      <c r="W37" s="1086"/>
      <c r="X37" s="1087"/>
      <c r="Y37" s="1087"/>
      <c r="Z37" s="1086"/>
      <c r="AA37" s="1086"/>
      <c r="AB37" s="1086"/>
      <c r="AC37" s="1086"/>
      <c r="AD37" s="1086"/>
      <c r="AE37" s="1087"/>
      <c r="AF37" s="1087"/>
      <c r="AG37" s="1086"/>
      <c r="AH37" s="1086"/>
      <c r="AI37" s="34">
        <f>COUNTA(E37:AH37)</f>
        <v>0</v>
      </c>
      <c r="AK37" s="393">
        <f>+COUNTIF(E37:AH37,"*"&amp;"A"&amp;"*")</f>
        <v>0</v>
      </c>
      <c r="AL37" s="37">
        <f>+COUNTIF(E37:AH37,"*"&amp;"B"&amp;"*")</f>
        <v>0</v>
      </c>
      <c r="AM37" s="37">
        <f>+COUNTIF(E37:AH37,"*"&amp;"C"&amp;"*")</f>
        <v>0</v>
      </c>
      <c r="AN37" s="37">
        <f>+COUNTIF(E37:AH37,"*"&amp;"D"&amp;"*")</f>
        <v>0</v>
      </c>
      <c r="AO37" s="37">
        <f>+COUNTIF(E37:AH37,"*"&amp;"E"&amp;"*")</f>
        <v>0</v>
      </c>
      <c r="AP37" s="37">
        <f>+COUNTIF(E37:AH37,"*"&amp;"F"&amp;"*")</f>
        <v>0</v>
      </c>
      <c r="AQ37" s="37">
        <f>+COUNTIF(E37:AH37,"*"&amp;"G"&amp;"*")</f>
        <v>0</v>
      </c>
      <c r="AR37" s="37">
        <f>+COUNTIF(E37:AH37,"*"&amp;"H"&amp;"*")</f>
        <v>0</v>
      </c>
      <c r="AS37" s="37">
        <f>+COUNTIF(E37:AH37,"*"&amp;"I"&amp;"*")</f>
        <v>0</v>
      </c>
      <c r="AT37" s="37">
        <f>+COUNTIF(E37:AH37,"*"&amp;"J"&amp;"*")</f>
        <v>0</v>
      </c>
      <c r="AU37" s="37">
        <f>+COUNTIF(E37:AH37,"*"&amp;"K"&amp;"*")</f>
        <v>0</v>
      </c>
      <c r="AV37" s="37">
        <f>+COUNTIF(E37:AH37,"*"&amp;"L"&amp;"*")</f>
        <v>0</v>
      </c>
      <c r="AW37" s="37">
        <f>+COUNTIF(E37:AH37,"*"&amp;"M"&amp;"*")</f>
        <v>0</v>
      </c>
      <c r="AX37" s="37">
        <f>+COUNTIF(E37:AH37,"*"&amp;"N"&amp;"*")</f>
        <v>0</v>
      </c>
      <c r="AY37" s="396">
        <f>+COUNTIF(E37:AH37,"*"&amp;"O"&amp;"*")</f>
        <v>0</v>
      </c>
      <c r="BA37" s="39">
        <f>IF($C37="NPT",SUM($AK37:$AY37),0)</f>
        <v>0</v>
      </c>
      <c r="BB37" s="40">
        <f>IF($C37="PT",SUM($AK37:$AY37),0)</f>
        <v>0</v>
      </c>
      <c r="BC37" s="41">
        <f t="shared" si="27"/>
        <v>0</v>
      </c>
      <c r="BD37" s="41">
        <f t="shared" si="28"/>
        <v>0</v>
      </c>
      <c r="BE37" s="41">
        <f t="shared" si="29"/>
        <v>0</v>
      </c>
      <c r="BF37" s="41">
        <f t="shared" si="30"/>
        <v>0</v>
      </c>
      <c r="BG37" s="41">
        <f t="shared" si="31"/>
        <v>0</v>
      </c>
      <c r="BH37" s="41">
        <f t="shared" si="32"/>
        <v>0</v>
      </c>
      <c r="BI37" s="41">
        <f t="shared" si="33"/>
        <v>0</v>
      </c>
      <c r="BJ37" s="41">
        <f t="shared" si="34"/>
        <v>0</v>
      </c>
      <c r="BK37" s="41">
        <f t="shared" si="35"/>
        <v>0</v>
      </c>
      <c r="BL37" s="41">
        <f t="shared" si="36"/>
        <v>0</v>
      </c>
      <c r="BM37" s="41">
        <f t="shared" si="37"/>
        <v>0</v>
      </c>
      <c r="BN37" s="41">
        <f t="shared" si="38"/>
        <v>0</v>
      </c>
      <c r="BO37" s="41">
        <f t="shared" si="39"/>
        <v>0</v>
      </c>
      <c r="BP37" s="41">
        <f t="shared" si="40"/>
        <v>0</v>
      </c>
      <c r="BQ37" s="306">
        <f t="shared" si="41"/>
        <v>0</v>
      </c>
    </row>
    <row r="38" spans="1:69" ht="21" customHeight="1" thickBot="1" x14ac:dyDescent="0.4">
      <c r="A38" s="299" t="s">
        <v>483</v>
      </c>
      <c r="B38" s="390" t="s">
        <v>88</v>
      </c>
      <c r="C38" s="249" t="s">
        <v>26</v>
      </c>
      <c r="D38" s="475" t="s">
        <v>161</v>
      </c>
      <c r="E38" s="1086"/>
      <c r="F38" s="1086"/>
      <c r="G38" s="1086"/>
      <c r="H38" s="1086"/>
      <c r="I38" s="1086"/>
      <c r="J38" s="1087"/>
      <c r="K38" s="1087"/>
      <c r="L38" s="1086"/>
      <c r="M38" s="1086"/>
      <c r="N38" s="1086"/>
      <c r="O38" s="1086"/>
      <c r="P38" s="1086"/>
      <c r="Q38" s="1087"/>
      <c r="R38" s="1087"/>
      <c r="S38" s="1086"/>
      <c r="T38" s="1086"/>
      <c r="U38" s="1086"/>
      <c r="V38" s="1086"/>
      <c r="W38" s="1086"/>
      <c r="X38" s="1087"/>
      <c r="Y38" s="1087"/>
      <c r="Z38" s="1086"/>
      <c r="AA38" s="1086"/>
      <c r="AB38" s="1086"/>
      <c r="AC38" s="1086"/>
      <c r="AD38" s="1086"/>
      <c r="AE38" s="1087"/>
      <c r="AF38" s="1087"/>
      <c r="AG38" s="1086"/>
      <c r="AH38" s="1086"/>
      <c r="AI38" s="34">
        <f>COUNTA(E38:AH38)</f>
        <v>0</v>
      </c>
      <c r="AK38" s="393">
        <f>+COUNTIF(E38:AH38,"*"&amp;"A"&amp;"*")</f>
        <v>0</v>
      </c>
      <c r="AL38" s="37">
        <f>+COUNTIF(E38:AH38,"*"&amp;"B"&amp;"*")</f>
        <v>0</v>
      </c>
      <c r="AM38" s="37">
        <f>+COUNTIF(E38:AH38,"*"&amp;"C"&amp;"*")</f>
        <v>0</v>
      </c>
      <c r="AN38" s="37">
        <f>+COUNTIF(E38:AH38,"*"&amp;"D"&amp;"*")</f>
        <v>0</v>
      </c>
      <c r="AO38" s="37">
        <f>+COUNTIF(E38:AH38,"*"&amp;"E"&amp;"*")</f>
        <v>0</v>
      </c>
      <c r="AP38" s="37">
        <f>+COUNTIF(E38:AH38,"*"&amp;"F"&amp;"*")</f>
        <v>0</v>
      </c>
      <c r="AQ38" s="37">
        <f>+COUNTIF(E38:AH38,"*"&amp;"G"&amp;"*")</f>
        <v>0</v>
      </c>
      <c r="AR38" s="37">
        <f>+COUNTIF(E38:AH38,"*"&amp;"H"&amp;"*")</f>
        <v>0</v>
      </c>
      <c r="AS38" s="37">
        <f>+COUNTIF(E38:AH38,"*"&amp;"I"&amp;"*")</f>
        <v>0</v>
      </c>
      <c r="AT38" s="37">
        <f>+COUNTIF(E38:AH38,"*"&amp;"J"&amp;"*")</f>
        <v>0</v>
      </c>
      <c r="AU38" s="37">
        <f>+COUNTIF(E38:AH38,"*"&amp;"K"&amp;"*")</f>
        <v>0</v>
      </c>
      <c r="AV38" s="37">
        <f>+COUNTIF(E38:AH38,"*"&amp;"L"&amp;"*")</f>
        <v>0</v>
      </c>
      <c r="AW38" s="37">
        <f>+COUNTIF(E38:AH38,"*"&amp;"M"&amp;"*")</f>
        <v>0</v>
      </c>
      <c r="AX38" s="37">
        <f>+COUNTIF(E38:AH38,"*"&amp;"N"&amp;"*")</f>
        <v>0</v>
      </c>
      <c r="AY38" s="396">
        <f>+COUNTIF(E38:AH38,"*"&amp;"O"&amp;"*")</f>
        <v>0</v>
      </c>
      <c r="BA38" s="39">
        <f>IF($C38="NPT",SUM($AK38:$AY38),0)</f>
        <v>0</v>
      </c>
      <c r="BB38" s="40">
        <f>IF($C38="PT",SUM($AK38:$AY38),0)</f>
        <v>0</v>
      </c>
      <c r="BC38" s="41">
        <f t="shared" si="27"/>
        <v>0</v>
      </c>
      <c r="BD38" s="41">
        <f t="shared" si="28"/>
        <v>0</v>
      </c>
      <c r="BE38" s="41">
        <f t="shared" si="29"/>
        <v>0</v>
      </c>
      <c r="BF38" s="41">
        <f t="shared" si="30"/>
        <v>0</v>
      </c>
      <c r="BG38" s="41">
        <f t="shared" si="31"/>
        <v>0</v>
      </c>
      <c r="BH38" s="41">
        <f t="shared" si="32"/>
        <v>0</v>
      </c>
      <c r="BI38" s="41">
        <f t="shared" si="33"/>
        <v>0</v>
      </c>
      <c r="BJ38" s="41">
        <f t="shared" si="34"/>
        <v>0</v>
      </c>
      <c r="BK38" s="41">
        <f t="shared" si="35"/>
        <v>0</v>
      </c>
      <c r="BL38" s="41">
        <f t="shared" si="36"/>
        <v>0</v>
      </c>
      <c r="BM38" s="41">
        <f t="shared" si="37"/>
        <v>0</v>
      </c>
      <c r="BN38" s="41">
        <f t="shared" si="38"/>
        <v>0</v>
      </c>
      <c r="BO38" s="41">
        <f t="shared" si="39"/>
        <v>0</v>
      </c>
      <c r="BP38" s="41">
        <f t="shared" si="40"/>
        <v>0</v>
      </c>
      <c r="BQ38" s="306">
        <f t="shared" si="41"/>
        <v>0</v>
      </c>
    </row>
    <row r="39" spans="1:69" ht="21" customHeight="1" thickBot="1" x14ac:dyDescent="0.4">
      <c r="A39" s="299" t="s">
        <v>531</v>
      </c>
      <c r="B39" s="390" t="s">
        <v>90</v>
      </c>
      <c r="C39" s="249" t="s">
        <v>26</v>
      </c>
      <c r="D39" s="475" t="s">
        <v>161</v>
      </c>
      <c r="E39" s="1086"/>
      <c r="F39" s="1086"/>
      <c r="G39" s="1086"/>
      <c r="H39" s="1086"/>
      <c r="I39" s="1086"/>
      <c r="J39" s="1087"/>
      <c r="K39" s="1087"/>
      <c r="L39" s="1086"/>
      <c r="M39" s="1086"/>
      <c r="N39" s="1086"/>
      <c r="O39" s="1086"/>
      <c r="P39" s="1086"/>
      <c r="Q39" s="1087"/>
      <c r="R39" s="1087"/>
      <c r="S39" s="1086"/>
      <c r="T39" s="1086"/>
      <c r="U39" s="1086"/>
      <c r="V39" s="1086"/>
      <c r="W39" s="1086"/>
      <c r="X39" s="1087"/>
      <c r="Y39" s="1087"/>
      <c r="Z39" s="1086"/>
      <c r="AA39" s="1086"/>
      <c r="AB39" s="1086"/>
      <c r="AC39" s="1086"/>
      <c r="AD39" s="1086"/>
      <c r="AE39" s="1087"/>
      <c r="AF39" s="1087"/>
      <c r="AG39" s="1086"/>
      <c r="AH39" s="1086"/>
      <c r="AI39" s="34">
        <f>COUNTA(E39:AH39)</f>
        <v>0</v>
      </c>
      <c r="AK39" s="393">
        <f>+COUNTIF(E39:AH39,"*"&amp;"A"&amp;"*")</f>
        <v>0</v>
      </c>
      <c r="AL39" s="37">
        <f>+COUNTIF(E39:AH39,"*"&amp;"B"&amp;"*")</f>
        <v>0</v>
      </c>
      <c r="AM39" s="37">
        <f>+COUNTIF(E39:AH39,"*"&amp;"C"&amp;"*")</f>
        <v>0</v>
      </c>
      <c r="AN39" s="37">
        <f>+COUNTIF(E39:AH39,"*"&amp;"D"&amp;"*")</f>
        <v>0</v>
      </c>
      <c r="AO39" s="37">
        <f>+COUNTIF(E39:AH39,"*"&amp;"E"&amp;"*")</f>
        <v>0</v>
      </c>
      <c r="AP39" s="37">
        <f>+COUNTIF(E39:AH39,"*"&amp;"F"&amp;"*")</f>
        <v>0</v>
      </c>
      <c r="AQ39" s="37">
        <f>+COUNTIF(E39:AH39,"*"&amp;"G"&amp;"*")</f>
        <v>0</v>
      </c>
      <c r="AR39" s="37">
        <f>+COUNTIF(E39:AH39,"*"&amp;"H"&amp;"*")</f>
        <v>0</v>
      </c>
      <c r="AS39" s="37">
        <f>+COUNTIF(E39:AH39,"*"&amp;"I"&amp;"*")</f>
        <v>0</v>
      </c>
      <c r="AT39" s="37">
        <f>+COUNTIF(E39:AH39,"*"&amp;"J"&amp;"*")</f>
        <v>0</v>
      </c>
      <c r="AU39" s="37">
        <f>+COUNTIF(E39:AH39,"*"&amp;"K"&amp;"*")</f>
        <v>0</v>
      </c>
      <c r="AV39" s="37">
        <f>+COUNTIF(E39:AH39,"*"&amp;"L"&amp;"*")</f>
        <v>0</v>
      </c>
      <c r="AW39" s="37">
        <f>+COUNTIF(E39:AH39,"*"&amp;"M"&amp;"*")</f>
        <v>0</v>
      </c>
      <c r="AX39" s="37">
        <f>+COUNTIF(E39:AH39,"*"&amp;"N"&amp;"*")</f>
        <v>0</v>
      </c>
      <c r="AY39" s="396">
        <f>+COUNTIF(E39:AH39,"*"&amp;"O"&amp;"*")</f>
        <v>0</v>
      </c>
      <c r="BA39" s="39">
        <f>IF($C39="NPT",SUM($AK39:$AY39),0)</f>
        <v>0</v>
      </c>
      <c r="BB39" s="40">
        <f>IF($C39="PT",SUM($AK39:$AY39),0)</f>
        <v>0</v>
      </c>
      <c r="BC39" s="41">
        <f t="shared" ref="BC39" si="42">AK39*$B$11</f>
        <v>0</v>
      </c>
      <c r="BD39" s="41">
        <f t="shared" ref="BD39" si="43">AL39*$B$12</f>
        <v>0</v>
      </c>
      <c r="BE39" s="41">
        <f t="shared" ref="BE39" si="44">AM39*$B$13</f>
        <v>0</v>
      </c>
      <c r="BF39" s="41">
        <f t="shared" ref="BF39" si="45">AN39*$B$14</f>
        <v>0</v>
      </c>
      <c r="BG39" s="41">
        <f t="shared" ref="BG39" si="46">AO39*$B$15</f>
        <v>0</v>
      </c>
      <c r="BH39" s="41">
        <f t="shared" ref="BH39" si="47">AP39*$B$16</f>
        <v>0</v>
      </c>
      <c r="BI39" s="41">
        <f t="shared" ref="BI39" si="48">AQ39*$B$17</f>
        <v>0</v>
      </c>
      <c r="BJ39" s="41">
        <f t="shared" ref="BJ39" si="49">AR39*$B$18</f>
        <v>0</v>
      </c>
      <c r="BK39" s="41">
        <f t="shared" ref="BK39" si="50">AS39*$B$19</f>
        <v>0</v>
      </c>
      <c r="BL39" s="41">
        <f t="shared" ref="BL39" si="51">AT39*$B$20</f>
        <v>0</v>
      </c>
      <c r="BM39" s="41">
        <f t="shared" ref="BM39" si="52">AU39*$B$21</f>
        <v>0</v>
      </c>
      <c r="BN39" s="41">
        <f t="shared" ref="BN39" si="53">AV39*$B$22</f>
        <v>0</v>
      </c>
      <c r="BO39" s="41">
        <f t="shared" ref="BO39" si="54">AW39*$B$23</f>
        <v>0</v>
      </c>
      <c r="BP39" s="41">
        <f t="shared" ref="BP39" si="55">AX39*$B$24</f>
        <v>0</v>
      </c>
      <c r="BQ39" s="306">
        <f t="shared" ref="BQ39" si="56">AY39*$B$25</f>
        <v>0</v>
      </c>
    </row>
    <row r="40" spans="1:69" ht="21" customHeight="1" thickBot="1" x14ac:dyDescent="0.4">
      <c r="A40" s="299" t="s">
        <v>532</v>
      </c>
      <c r="B40" s="390" t="s">
        <v>92</v>
      </c>
      <c r="C40" s="249" t="s">
        <v>26</v>
      </c>
      <c r="D40" s="475" t="s">
        <v>161</v>
      </c>
      <c r="E40" s="1086"/>
      <c r="F40" s="1086"/>
      <c r="G40" s="1086"/>
      <c r="H40" s="1086"/>
      <c r="I40" s="1086"/>
      <c r="J40" s="1087"/>
      <c r="K40" s="1087"/>
      <c r="L40" s="1086"/>
      <c r="M40" s="1086"/>
      <c r="N40" s="1086"/>
      <c r="O40" s="1086"/>
      <c r="P40" s="1086"/>
      <c r="Q40" s="1087"/>
      <c r="R40" s="1087"/>
      <c r="S40" s="1086"/>
      <c r="T40" s="1086"/>
      <c r="U40" s="1086"/>
      <c r="V40" s="1086"/>
      <c r="W40" s="1086"/>
      <c r="X40" s="1087"/>
      <c r="Y40" s="1087"/>
      <c r="Z40" s="1086"/>
      <c r="AA40" s="1086"/>
      <c r="AB40" s="1086"/>
      <c r="AC40" s="1086"/>
      <c r="AD40" s="1086"/>
      <c r="AE40" s="1087"/>
      <c r="AF40" s="1087"/>
      <c r="AG40" s="1086"/>
      <c r="AH40" s="1086"/>
      <c r="AI40" s="34">
        <f>COUNTA(E40:AH40)</f>
        <v>0</v>
      </c>
      <c r="AK40" s="393">
        <f>+COUNTIF(E40:AH40,"*"&amp;"A"&amp;"*")</f>
        <v>0</v>
      </c>
      <c r="AL40" s="37">
        <f>+COUNTIF(E40:AH40,"*"&amp;"B"&amp;"*")</f>
        <v>0</v>
      </c>
      <c r="AM40" s="37">
        <f>+COUNTIF(E40:AH40,"*"&amp;"C"&amp;"*")</f>
        <v>0</v>
      </c>
      <c r="AN40" s="37">
        <f>+COUNTIF(E40:AH40,"*"&amp;"D"&amp;"*")</f>
        <v>0</v>
      </c>
      <c r="AO40" s="37">
        <f>+COUNTIF(E40:AH40,"*"&amp;"E"&amp;"*")</f>
        <v>0</v>
      </c>
      <c r="AP40" s="37">
        <f>+COUNTIF(E40:AH40,"*"&amp;"F"&amp;"*")</f>
        <v>0</v>
      </c>
      <c r="AQ40" s="37">
        <f>+COUNTIF(E40:AH40,"*"&amp;"G"&amp;"*")</f>
        <v>0</v>
      </c>
      <c r="AR40" s="37">
        <f>+COUNTIF(E40:AH40,"*"&amp;"H"&amp;"*")</f>
        <v>0</v>
      </c>
      <c r="AS40" s="37">
        <f>+COUNTIF(E40:AH40,"*"&amp;"I"&amp;"*")</f>
        <v>0</v>
      </c>
      <c r="AT40" s="37">
        <f>+COUNTIF(E40:AH40,"*"&amp;"J"&amp;"*")</f>
        <v>0</v>
      </c>
      <c r="AU40" s="37">
        <f>+COUNTIF(E40:AH40,"*"&amp;"K"&amp;"*")</f>
        <v>0</v>
      </c>
      <c r="AV40" s="37">
        <f>+COUNTIF(E40:AH40,"*"&amp;"L"&amp;"*")</f>
        <v>0</v>
      </c>
      <c r="AW40" s="37">
        <f>+COUNTIF(E40:AH40,"*"&amp;"M"&amp;"*")</f>
        <v>0</v>
      </c>
      <c r="AX40" s="37">
        <f>+COUNTIF(E40:AH40,"*"&amp;"N"&amp;"*")</f>
        <v>0</v>
      </c>
      <c r="AY40" s="396">
        <f>+COUNTIF(E40:AH40,"*"&amp;"O"&amp;"*")</f>
        <v>0</v>
      </c>
      <c r="BA40" s="39">
        <f>IF($C40="NPT",SUM($AK40:$AY40),0)</f>
        <v>0</v>
      </c>
      <c r="BB40" s="40">
        <f>IF($C40="PT",SUM($AK40:$AY40),0)</f>
        <v>0</v>
      </c>
      <c r="BC40" s="41">
        <f t="shared" si="27"/>
        <v>0</v>
      </c>
      <c r="BD40" s="41">
        <f t="shared" si="28"/>
        <v>0</v>
      </c>
      <c r="BE40" s="41">
        <f t="shared" si="29"/>
        <v>0</v>
      </c>
      <c r="BF40" s="41">
        <f t="shared" si="30"/>
        <v>0</v>
      </c>
      <c r="BG40" s="41">
        <f t="shared" si="31"/>
        <v>0</v>
      </c>
      <c r="BH40" s="41">
        <f t="shared" si="32"/>
        <v>0</v>
      </c>
      <c r="BI40" s="41">
        <f t="shared" si="33"/>
        <v>0</v>
      </c>
      <c r="BJ40" s="41">
        <f t="shared" si="34"/>
        <v>0</v>
      </c>
      <c r="BK40" s="41">
        <f t="shared" si="35"/>
        <v>0</v>
      </c>
      <c r="BL40" s="41">
        <f t="shared" si="36"/>
        <v>0</v>
      </c>
      <c r="BM40" s="41">
        <f t="shared" si="37"/>
        <v>0</v>
      </c>
      <c r="BN40" s="41">
        <f t="shared" si="38"/>
        <v>0</v>
      </c>
      <c r="BO40" s="41">
        <f t="shared" si="39"/>
        <v>0</v>
      </c>
      <c r="BP40" s="41">
        <f t="shared" si="40"/>
        <v>0</v>
      </c>
      <c r="BQ40" s="306">
        <f t="shared" si="41"/>
        <v>0</v>
      </c>
    </row>
    <row r="41" spans="1:69" ht="21" customHeight="1" thickBot="1" x14ac:dyDescent="0.4">
      <c r="A41" s="299" t="s">
        <v>649</v>
      </c>
      <c r="B41" s="390" t="s">
        <v>94</v>
      </c>
      <c r="C41" s="249" t="s">
        <v>26</v>
      </c>
      <c r="D41" s="475" t="s">
        <v>161</v>
      </c>
      <c r="E41" s="1086"/>
      <c r="F41" s="1086"/>
      <c r="G41" s="1086"/>
      <c r="H41" s="1086"/>
      <c r="I41" s="1086"/>
      <c r="J41" s="1087"/>
      <c r="K41" s="1087"/>
      <c r="L41" s="1086"/>
      <c r="M41" s="1086"/>
      <c r="N41" s="1086"/>
      <c r="O41" s="1086"/>
      <c r="P41" s="1086"/>
      <c r="Q41" s="1087"/>
      <c r="R41" s="1087"/>
      <c r="S41" s="1086"/>
      <c r="T41" s="1086"/>
      <c r="U41" s="1086"/>
      <c r="V41" s="1086"/>
      <c r="W41" s="1086"/>
      <c r="X41" s="1087"/>
      <c r="Y41" s="1087"/>
      <c r="Z41" s="1086"/>
      <c r="AA41" s="1086"/>
      <c r="AB41" s="1086"/>
      <c r="AC41" s="1086"/>
      <c r="AD41" s="1086"/>
      <c r="AE41" s="1087"/>
      <c r="AF41" s="1087"/>
      <c r="AG41" s="1086"/>
      <c r="AH41" s="1086"/>
      <c r="AI41" s="34">
        <f>COUNTA(E41:AH41)</f>
        <v>0</v>
      </c>
      <c r="AK41" s="393">
        <f>+COUNTIF(E41:AH41,"*"&amp;"A"&amp;"*")</f>
        <v>0</v>
      </c>
      <c r="AL41" s="37">
        <f>+COUNTIF(E41:AH41,"*"&amp;"B"&amp;"*")</f>
        <v>0</v>
      </c>
      <c r="AM41" s="37">
        <f>+COUNTIF(E41:AH41,"*"&amp;"C"&amp;"*")</f>
        <v>0</v>
      </c>
      <c r="AN41" s="37">
        <f>+COUNTIF(E41:AH41,"*"&amp;"D"&amp;"*")</f>
        <v>0</v>
      </c>
      <c r="AO41" s="37">
        <f>+COUNTIF(E41:AH41,"*"&amp;"E"&amp;"*")</f>
        <v>0</v>
      </c>
      <c r="AP41" s="37">
        <f>+COUNTIF(E41:AH41,"*"&amp;"F"&amp;"*")</f>
        <v>0</v>
      </c>
      <c r="AQ41" s="37">
        <f>+COUNTIF(E41:AH41,"*"&amp;"G"&amp;"*")</f>
        <v>0</v>
      </c>
      <c r="AR41" s="37">
        <f>+COUNTIF(E41:AH41,"*"&amp;"H"&amp;"*")</f>
        <v>0</v>
      </c>
      <c r="AS41" s="37">
        <f>+COUNTIF(E41:AH41,"*"&amp;"I"&amp;"*")</f>
        <v>0</v>
      </c>
      <c r="AT41" s="37">
        <f>+COUNTIF(E41:AH41,"*"&amp;"J"&amp;"*")</f>
        <v>0</v>
      </c>
      <c r="AU41" s="37">
        <f>+COUNTIF(E41:AH41,"*"&amp;"K"&amp;"*")</f>
        <v>0</v>
      </c>
      <c r="AV41" s="37">
        <f>+COUNTIF(E41:AH41,"*"&amp;"L"&amp;"*")</f>
        <v>0</v>
      </c>
      <c r="AW41" s="37">
        <f>+COUNTIF(E41:AH41,"*"&amp;"M"&amp;"*")</f>
        <v>0</v>
      </c>
      <c r="AX41" s="37">
        <f>+COUNTIF(E41:AH41,"*"&amp;"N"&amp;"*")</f>
        <v>0</v>
      </c>
      <c r="AY41" s="396">
        <f>+COUNTIF(E41:AH41,"*"&amp;"O"&amp;"*")</f>
        <v>0</v>
      </c>
      <c r="BA41" s="39">
        <f>IF($C41="NPT",SUM($AK41:$AY41),0)</f>
        <v>0</v>
      </c>
      <c r="BB41" s="40">
        <f>IF($C41="PT",SUM($AK41:$AY41),0)</f>
        <v>0</v>
      </c>
      <c r="BC41" s="41">
        <f t="shared" ref="BC41:BC53" si="57">AK41*$B$11</f>
        <v>0</v>
      </c>
      <c r="BD41" s="41">
        <f t="shared" ref="BD41:BD53" si="58">AL41*$B$12</f>
        <v>0</v>
      </c>
      <c r="BE41" s="41">
        <f t="shared" ref="BE41:BE53" si="59">AM41*$B$13</f>
        <v>0</v>
      </c>
      <c r="BF41" s="41">
        <f t="shared" ref="BF41:BF53" si="60">AN41*$B$14</f>
        <v>0</v>
      </c>
      <c r="BG41" s="41">
        <f t="shared" ref="BG41:BG53" si="61">AO41*$B$15</f>
        <v>0</v>
      </c>
      <c r="BH41" s="41">
        <f t="shared" ref="BH41:BH53" si="62">AP41*$B$16</f>
        <v>0</v>
      </c>
      <c r="BI41" s="41">
        <f t="shared" ref="BI41:BI53" si="63">AQ41*$B$17</f>
        <v>0</v>
      </c>
      <c r="BJ41" s="41">
        <f t="shared" ref="BJ41:BJ53" si="64">AR41*$B$18</f>
        <v>0</v>
      </c>
      <c r="BK41" s="41">
        <f t="shared" ref="BK41:BK53" si="65">AS41*$B$19</f>
        <v>0</v>
      </c>
      <c r="BL41" s="41">
        <f t="shared" ref="BL41:BL53" si="66">AT41*$B$20</f>
        <v>0</v>
      </c>
      <c r="BM41" s="41">
        <f t="shared" ref="BM41:BM53" si="67">AU41*$B$21</f>
        <v>0</v>
      </c>
      <c r="BN41" s="41">
        <f t="shared" ref="BN41:BN53" si="68">AV41*$B$22</f>
        <v>0</v>
      </c>
      <c r="BO41" s="41">
        <f t="shared" ref="BO41:BO53" si="69">AW41*$B$23</f>
        <v>0</v>
      </c>
      <c r="BP41" s="41">
        <f t="shared" ref="BP41:BP53" si="70">AX41*$B$24</f>
        <v>0</v>
      </c>
      <c r="BQ41" s="306">
        <f t="shared" ref="BQ41:BQ53" si="71">AY41*$B$25</f>
        <v>0</v>
      </c>
    </row>
    <row r="42" spans="1:69" ht="21" customHeight="1" thickBot="1" x14ac:dyDescent="0.4">
      <c r="A42" s="299" t="s">
        <v>650</v>
      </c>
      <c r="B42" s="390" t="s">
        <v>96</v>
      </c>
      <c r="C42" s="249" t="s">
        <v>26</v>
      </c>
      <c r="D42" s="475" t="s">
        <v>161</v>
      </c>
      <c r="E42" s="1086"/>
      <c r="F42" s="1086"/>
      <c r="G42" s="1086"/>
      <c r="H42" s="1086"/>
      <c r="I42" s="1086"/>
      <c r="J42" s="1087"/>
      <c r="K42" s="1087"/>
      <c r="L42" s="1086"/>
      <c r="M42" s="1086"/>
      <c r="N42" s="1086"/>
      <c r="O42" s="1086"/>
      <c r="P42" s="1086"/>
      <c r="Q42" s="1087"/>
      <c r="R42" s="1087"/>
      <c r="S42" s="1086"/>
      <c r="T42" s="1086"/>
      <c r="U42" s="1086"/>
      <c r="V42" s="1086"/>
      <c r="W42" s="1086"/>
      <c r="X42" s="1087"/>
      <c r="Y42" s="1087"/>
      <c r="Z42" s="1086"/>
      <c r="AA42" s="1086"/>
      <c r="AB42" s="1086"/>
      <c r="AC42" s="1086"/>
      <c r="AD42" s="1086"/>
      <c r="AE42" s="1087"/>
      <c r="AF42" s="1087"/>
      <c r="AG42" s="1086"/>
      <c r="AH42" s="1086"/>
      <c r="AI42" s="34">
        <f>COUNTA(E42:AH42)</f>
        <v>0</v>
      </c>
      <c r="AK42" s="393">
        <f>+COUNTIF(E42:AH42,"*"&amp;"A"&amp;"*")</f>
        <v>0</v>
      </c>
      <c r="AL42" s="37">
        <f>+COUNTIF(E42:AH42,"*"&amp;"B"&amp;"*")</f>
        <v>0</v>
      </c>
      <c r="AM42" s="37">
        <f>+COUNTIF(E42:AH42,"*"&amp;"C"&amp;"*")</f>
        <v>0</v>
      </c>
      <c r="AN42" s="37">
        <f>+COUNTIF(E42:AH42,"*"&amp;"D"&amp;"*")</f>
        <v>0</v>
      </c>
      <c r="AO42" s="37">
        <f>+COUNTIF(E42:AH42,"*"&amp;"E"&amp;"*")</f>
        <v>0</v>
      </c>
      <c r="AP42" s="37">
        <f>+COUNTIF(E42:AH42,"*"&amp;"F"&amp;"*")</f>
        <v>0</v>
      </c>
      <c r="AQ42" s="37">
        <f>+COUNTIF(E42:AH42,"*"&amp;"G"&amp;"*")</f>
        <v>0</v>
      </c>
      <c r="AR42" s="37">
        <f>+COUNTIF(E42:AH42,"*"&amp;"H"&amp;"*")</f>
        <v>0</v>
      </c>
      <c r="AS42" s="37">
        <f>+COUNTIF(E42:AH42,"*"&amp;"I"&amp;"*")</f>
        <v>0</v>
      </c>
      <c r="AT42" s="37">
        <f>+COUNTIF(E42:AH42,"*"&amp;"J"&amp;"*")</f>
        <v>0</v>
      </c>
      <c r="AU42" s="37">
        <f>+COUNTIF(E42:AH42,"*"&amp;"K"&amp;"*")</f>
        <v>0</v>
      </c>
      <c r="AV42" s="37">
        <f>+COUNTIF(E42:AH42,"*"&amp;"L"&amp;"*")</f>
        <v>0</v>
      </c>
      <c r="AW42" s="37">
        <f>+COUNTIF(E42:AH42,"*"&amp;"M"&amp;"*")</f>
        <v>0</v>
      </c>
      <c r="AX42" s="37">
        <f>+COUNTIF(E42:AH42,"*"&amp;"N"&amp;"*")</f>
        <v>0</v>
      </c>
      <c r="AY42" s="396">
        <f>+COUNTIF(E42:AH42,"*"&amp;"O"&amp;"*")</f>
        <v>0</v>
      </c>
      <c r="BA42" s="39">
        <f>IF($C42="NPT",SUM($AK42:$AY42),0)</f>
        <v>0</v>
      </c>
      <c r="BB42" s="40">
        <f>IF($C42="PT",SUM($AK42:$AY42),0)</f>
        <v>0</v>
      </c>
      <c r="BC42" s="41">
        <f t="shared" si="57"/>
        <v>0</v>
      </c>
      <c r="BD42" s="41">
        <f t="shared" si="58"/>
        <v>0</v>
      </c>
      <c r="BE42" s="41">
        <f t="shared" si="59"/>
        <v>0</v>
      </c>
      <c r="BF42" s="41">
        <f t="shared" si="60"/>
        <v>0</v>
      </c>
      <c r="BG42" s="41">
        <f t="shared" si="61"/>
        <v>0</v>
      </c>
      <c r="BH42" s="41">
        <f t="shared" si="62"/>
        <v>0</v>
      </c>
      <c r="BI42" s="41">
        <f t="shared" si="63"/>
        <v>0</v>
      </c>
      <c r="BJ42" s="41">
        <f t="shared" si="64"/>
        <v>0</v>
      </c>
      <c r="BK42" s="41">
        <f t="shared" si="65"/>
        <v>0</v>
      </c>
      <c r="BL42" s="41">
        <f t="shared" si="66"/>
        <v>0</v>
      </c>
      <c r="BM42" s="41">
        <f t="shared" si="67"/>
        <v>0</v>
      </c>
      <c r="BN42" s="41">
        <f t="shared" si="68"/>
        <v>0</v>
      </c>
      <c r="BO42" s="41">
        <f t="shared" si="69"/>
        <v>0</v>
      </c>
      <c r="BP42" s="41">
        <f t="shared" si="70"/>
        <v>0</v>
      </c>
      <c r="BQ42" s="306">
        <f t="shared" si="71"/>
        <v>0</v>
      </c>
    </row>
    <row r="43" spans="1:69" ht="21" customHeight="1" thickBot="1" x14ac:dyDescent="0.4">
      <c r="A43" s="299" t="s">
        <v>651</v>
      </c>
      <c r="B43" s="390" t="s">
        <v>98</v>
      </c>
      <c r="C43" s="249" t="s">
        <v>26</v>
      </c>
      <c r="D43" s="475" t="s">
        <v>161</v>
      </c>
      <c r="E43" s="1086"/>
      <c r="F43" s="1086"/>
      <c r="G43" s="1086"/>
      <c r="H43" s="1086"/>
      <c r="I43" s="1086"/>
      <c r="J43" s="1087"/>
      <c r="K43" s="1087"/>
      <c r="L43" s="1086"/>
      <c r="M43" s="1086"/>
      <c r="N43" s="1086"/>
      <c r="O43" s="1086"/>
      <c r="P43" s="1086"/>
      <c r="Q43" s="1087"/>
      <c r="R43" s="1087"/>
      <c r="S43" s="1086"/>
      <c r="T43" s="1086"/>
      <c r="U43" s="1086"/>
      <c r="V43" s="1086"/>
      <c r="W43" s="1086"/>
      <c r="X43" s="1087"/>
      <c r="Y43" s="1087"/>
      <c r="Z43" s="1086"/>
      <c r="AA43" s="1086"/>
      <c r="AB43" s="1086"/>
      <c r="AC43" s="1086"/>
      <c r="AD43" s="1086"/>
      <c r="AE43" s="1087"/>
      <c r="AF43" s="1087"/>
      <c r="AG43" s="1086"/>
      <c r="AH43" s="1086"/>
      <c r="AI43" s="34">
        <f>COUNTA(E43:AH43)</f>
        <v>0</v>
      </c>
      <c r="AK43" s="393">
        <f>+COUNTIF(E43:AH43,"*"&amp;"A"&amp;"*")</f>
        <v>0</v>
      </c>
      <c r="AL43" s="37">
        <f>+COUNTIF(E43:AH43,"*"&amp;"B"&amp;"*")</f>
        <v>0</v>
      </c>
      <c r="AM43" s="37">
        <f>+COUNTIF(E43:AH43,"*"&amp;"C"&amp;"*")</f>
        <v>0</v>
      </c>
      <c r="AN43" s="37">
        <f>+COUNTIF(E43:AH43,"*"&amp;"D"&amp;"*")</f>
        <v>0</v>
      </c>
      <c r="AO43" s="37">
        <f>+COUNTIF(E43:AH43,"*"&amp;"E"&amp;"*")</f>
        <v>0</v>
      </c>
      <c r="AP43" s="37">
        <f>+COUNTIF(E43:AH43,"*"&amp;"F"&amp;"*")</f>
        <v>0</v>
      </c>
      <c r="AQ43" s="37">
        <f>+COUNTIF(E43:AH43,"*"&amp;"G"&amp;"*")</f>
        <v>0</v>
      </c>
      <c r="AR43" s="37">
        <f>+COUNTIF(E43:AH43,"*"&amp;"H"&amp;"*")</f>
        <v>0</v>
      </c>
      <c r="AS43" s="37">
        <f>+COUNTIF(E43:AH43,"*"&amp;"I"&amp;"*")</f>
        <v>0</v>
      </c>
      <c r="AT43" s="37">
        <f>+COUNTIF(E43:AH43,"*"&amp;"J"&amp;"*")</f>
        <v>0</v>
      </c>
      <c r="AU43" s="37">
        <f>+COUNTIF(E43:AH43,"*"&amp;"K"&amp;"*")</f>
        <v>0</v>
      </c>
      <c r="AV43" s="37">
        <f>+COUNTIF(E43:AH43,"*"&amp;"L"&amp;"*")</f>
        <v>0</v>
      </c>
      <c r="AW43" s="37">
        <f>+COUNTIF(E43:AH43,"*"&amp;"M"&amp;"*")</f>
        <v>0</v>
      </c>
      <c r="AX43" s="37">
        <f>+COUNTIF(E43:AH43,"*"&amp;"N"&amp;"*")</f>
        <v>0</v>
      </c>
      <c r="AY43" s="396">
        <f>+COUNTIF(E43:AH43,"*"&amp;"O"&amp;"*")</f>
        <v>0</v>
      </c>
      <c r="BA43" s="39">
        <f>IF($C43="NPT",SUM($AK43:$AY43),0)</f>
        <v>0</v>
      </c>
      <c r="BB43" s="40">
        <f>IF($C43="PT",SUM($AK43:$AY43),0)</f>
        <v>0</v>
      </c>
      <c r="BC43" s="41">
        <f t="shared" si="57"/>
        <v>0</v>
      </c>
      <c r="BD43" s="41">
        <f t="shared" si="58"/>
        <v>0</v>
      </c>
      <c r="BE43" s="41">
        <f t="shared" si="59"/>
        <v>0</v>
      </c>
      <c r="BF43" s="41">
        <f t="shared" si="60"/>
        <v>0</v>
      </c>
      <c r="BG43" s="41">
        <f t="shared" si="61"/>
        <v>0</v>
      </c>
      <c r="BH43" s="41">
        <f t="shared" si="62"/>
        <v>0</v>
      </c>
      <c r="BI43" s="41">
        <f t="shared" si="63"/>
        <v>0</v>
      </c>
      <c r="BJ43" s="41">
        <f t="shared" si="64"/>
        <v>0</v>
      </c>
      <c r="BK43" s="41">
        <f t="shared" si="65"/>
        <v>0</v>
      </c>
      <c r="BL43" s="41">
        <f t="shared" si="66"/>
        <v>0</v>
      </c>
      <c r="BM43" s="41">
        <f t="shared" si="67"/>
        <v>0</v>
      </c>
      <c r="BN43" s="41">
        <f t="shared" si="68"/>
        <v>0</v>
      </c>
      <c r="BO43" s="41">
        <f t="shared" si="69"/>
        <v>0</v>
      </c>
      <c r="BP43" s="41">
        <f t="shared" si="70"/>
        <v>0</v>
      </c>
      <c r="BQ43" s="306">
        <f t="shared" si="71"/>
        <v>0</v>
      </c>
    </row>
    <row r="44" spans="1:69" ht="21" customHeight="1" thickBot="1" x14ac:dyDescent="0.4">
      <c r="A44" s="299" t="s">
        <v>652</v>
      </c>
      <c r="B44" s="390" t="s">
        <v>100</v>
      </c>
      <c r="C44" s="249" t="s">
        <v>26</v>
      </c>
      <c r="D44" s="475" t="s">
        <v>161</v>
      </c>
      <c r="E44" s="1086"/>
      <c r="F44" s="1086"/>
      <c r="G44" s="1086"/>
      <c r="H44" s="1086"/>
      <c r="I44" s="1086"/>
      <c r="J44" s="1087"/>
      <c r="K44" s="1087"/>
      <c r="L44" s="1086"/>
      <c r="M44" s="1086"/>
      <c r="N44" s="1086"/>
      <c r="O44" s="1086"/>
      <c r="P44" s="1086"/>
      <c r="Q44" s="1087"/>
      <c r="R44" s="1087"/>
      <c r="S44" s="1086"/>
      <c r="T44" s="1086"/>
      <c r="U44" s="1086"/>
      <c r="V44" s="1086"/>
      <c r="W44" s="1086"/>
      <c r="X44" s="1087"/>
      <c r="Y44" s="1087"/>
      <c r="Z44" s="1086"/>
      <c r="AA44" s="1086"/>
      <c r="AB44" s="1086"/>
      <c r="AC44" s="1086"/>
      <c r="AD44" s="1086"/>
      <c r="AE44" s="1087"/>
      <c r="AF44" s="1087"/>
      <c r="AG44" s="1086"/>
      <c r="AH44" s="1086"/>
      <c r="AI44" s="34">
        <f>COUNTA(E44:AH44)</f>
        <v>0</v>
      </c>
      <c r="AK44" s="393">
        <f>+COUNTIF(E44:AH44,"*"&amp;"A"&amp;"*")</f>
        <v>0</v>
      </c>
      <c r="AL44" s="37">
        <f>+COUNTIF(E44:AH44,"*"&amp;"B"&amp;"*")</f>
        <v>0</v>
      </c>
      <c r="AM44" s="37">
        <f>+COUNTIF(E44:AH44,"*"&amp;"C"&amp;"*")</f>
        <v>0</v>
      </c>
      <c r="AN44" s="37">
        <f>+COUNTIF(E44:AH44,"*"&amp;"D"&amp;"*")</f>
        <v>0</v>
      </c>
      <c r="AO44" s="37">
        <f>+COUNTIF(E44:AH44,"*"&amp;"E"&amp;"*")</f>
        <v>0</v>
      </c>
      <c r="AP44" s="37">
        <f>+COUNTIF(E44:AH44,"*"&amp;"F"&amp;"*")</f>
        <v>0</v>
      </c>
      <c r="AQ44" s="37">
        <f>+COUNTIF(E44:AH44,"*"&amp;"G"&amp;"*")</f>
        <v>0</v>
      </c>
      <c r="AR44" s="37">
        <f>+COUNTIF(E44:AH44,"*"&amp;"H"&amp;"*")</f>
        <v>0</v>
      </c>
      <c r="AS44" s="37">
        <f>+COUNTIF(E44:AH44,"*"&amp;"I"&amp;"*")</f>
        <v>0</v>
      </c>
      <c r="AT44" s="37">
        <f>+COUNTIF(E44:AH44,"*"&amp;"J"&amp;"*")</f>
        <v>0</v>
      </c>
      <c r="AU44" s="37">
        <f>+COUNTIF(E44:AH44,"*"&amp;"K"&amp;"*")</f>
        <v>0</v>
      </c>
      <c r="AV44" s="37">
        <f>+COUNTIF(E44:AH44,"*"&amp;"L"&amp;"*")</f>
        <v>0</v>
      </c>
      <c r="AW44" s="37">
        <f>+COUNTIF(E44:AH44,"*"&amp;"M"&amp;"*")</f>
        <v>0</v>
      </c>
      <c r="AX44" s="37">
        <f>+COUNTIF(E44:AH44,"*"&amp;"N"&amp;"*")</f>
        <v>0</v>
      </c>
      <c r="AY44" s="396">
        <f>+COUNTIF(E44:AH44,"*"&amp;"O"&amp;"*")</f>
        <v>0</v>
      </c>
      <c r="BA44" s="39">
        <f>IF($C44="NPT",SUM($AK44:$AY44),0)</f>
        <v>0</v>
      </c>
      <c r="BB44" s="40">
        <f>IF($C44="PT",SUM($AK44:$AY44),0)</f>
        <v>0</v>
      </c>
      <c r="BC44" s="41">
        <f t="shared" si="57"/>
        <v>0</v>
      </c>
      <c r="BD44" s="41">
        <f t="shared" si="58"/>
        <v>0</v>
      </c>
      <c r="BE44" s="41">
        <f t="shared" si="59"/>
        <v>0</v>
      </c>
      <c r="BF44" s="41">
        <f t="shared" si="60"/>
        <v>0</v>
      </c>
      <c r="BG44" s="41">
        <f t="shared" si="61"/>
        <v>0</v>
      </c>
      <c r="BH44" s="41">
        <f t="shared" si="62"/>
        <v>0</v>
      </c>
      <c r="BI44" s="41">
        <f t="shared" si="63"/>
        <v>0</v>
      </c>
      <c r="BJ44" s="41">
        <f t="shared" si="64"/>
        <v>0</v>
      </c>
      <c r="BK44" s="41">
        <f t="shared" si="65"/>
        <v>0</v>
      </c>
      <c r="BL44" s="41">
        <f t="shared" si="66"/>
        <v>0</v>
      </c>
      <c r="BM44" s="41">
        <f t="shared" si="67"/>
        <v>0</v>
      </c>
      <c r="BN44" s="41">
        <f t="shared" si="68"/>
        <v>0</v>
      </c>
      <c r="BO44" s="41">
        <f t="shared" si="69"/>
        <v>0</v>
      </c>
      <c r="BP44" s="41">
        <f t="shared" si="70"/>
        <v>0</v>
      </c>
      <c r="BQ44" s="306">
        <f t="shared" si="71"/>
        <v>0</v>
      </c>
    </row>
    <row r="45" spans="1:69" ht="21" customHeight="1" thickBot="1" x14ac:dyDescent="0.4">
      <c r="A45" s="299" t="s">
        <v>484</v>
      </c>
      <c r="B45" s="390" t="s">
        <v>102</v>
      </c>
      <c r="C45" s="249" t="s">
        <v>26</v>
      </c>
      <c r="D45" s="475" t="s">
        <v>161</v>
      </c>
      <c r="E45" s="1086"/>
      <c r="F45" s="1086"/>
      <c r="G45" s="1086"/>
      <c r="H45" s="1086"/>
      <c r="I45" s="1086"/>
      <c r="J45" s="1087"/>
      <c r="K45" s="1087"/>
      <c r="L45" s="1086"/>
      <c r="M45" s="1086"/>
      <c r="N45" s="1086"/>
      <c r="O45" s="1086"/>
      <c r="P45" s="1086"/>
      <c r="Q45" s="1087"/>
      <c r="R45" s="1087"/>
      <c r="S45" s="1086"/>
      <c r="T45" s="1086"/>
      <c r="U45" s="1086"/>
      <c r="V45" s="1086"/>
      <c r="W45" s="1086"/>
      <c r="X45" s="1087"/>
      <c r="Y45" s="1087"/>
      <c r="Z45" s="1086"/>
      <c r="AA45" s="1086"/>
      <c r="AB45" s="1086"/>
      <c r="AC45" s="1086"/>
      <c r="AD45" s="1086"/>
      <c r="AE45" s="1087"/>
      <c r="AF45" s="1087"/>
      <c r="AG45" s="1086"/>
      <c r="AH45" s="1086"/>
      <c r="AI45" s="34">
        <f>COUNTA(E45:AH45)</f>
        <v>0</v>
      </c>
      <c r="AK45" s="393">
        <f>+COUNTIF(E45:AH45,"*"&amp;"A"&amp;"*")</f>
        <v>0</v>
      </c>
      <c r="AL45" s="37">
        <f>+COUNTIF(E45:AH45,"*"&amp;"B"&amp;"*")</f>
        <v>0</v>
      </c>
      <c r="AM45" s="37">
        <f>+COUNTIF(E45:AH45,"*"&amp;"C"&amp;"*")</f>
        <v>0</v>
      </c>
      <c r="AN45" s="37">
        <f>+COUNTIF(E45:AH45,"*"&amp;"D"&amp;"*")</f>
        <v>0</v>
      </c>
      <c r="AO45" s="37">
        <f>+COUNTIF(E45:AH45,"*"&amp;"E"&amp;"*")</f>
        <v>0</v>
      </c>
      <c r="AP45" s="37">
        <f>+COUNTIF(E45:AH45,"*"&amp;"F"&amp;"*")</f>
        <v>0</v>
      </c>
      <c r="AQ45" s="37">
        <f>+COUNTIF(E45:AH45,"*"&amp;"G"&amp;"*")</f>
        <v>0</v>
      </c>
      <c r="AR45" s="37">
        <f>+COUNTIF(E45:AH45,"*"&amp;"H"&amp;"*")</f>
        <v>0</v>
      </c>
      <c r="AS45" s="37">
        <f>+COUNTIF(E45:AH45,"*"&amp;"I"&amp;"*")</f>
        <v>0</v>
      </c>
      <c r="AT45" s="37">
        <f>+COUNTIF(E45:AH45,"*"&amp;"J"&amp;"*")</f>
        <v>0</v>
      </c>
      <c r="AU45" s="37">
        <f>+COUNTIF(E45:AH45,"*"&amp;"K"&amp;"*")</f>
        <v>0</v>
      </c>
      <c r="AV45" s="37">
        <f>+COUNTIF(E45:AH45,"*"&amp;"L"&amp;"*")</f>
        <v>0</v>
      </c>
      <c r="AW45" s="37">
        <f>+COUNTIF(E45:AH45,"*"&amp;"M"&amp;"*")</f>
        <v>0</v>
      </c>
      <c r="AX45" s="37">
        <f>+COUNTIF(E45:AH45,"*"&amp;"N"&amp;"*")</f>
        <v>0</v>
      </c>
      <c r="AY45" s="396">
        <f>+COUNTIF(E45:AH45,"*"&amp;"O"&amp;"*")</f>
        <v>0</v>
      </c>
      <c r="BA45" s="39">
        <f>IF($C45="NPT",SUM($AK45:$AY45),0)</f>
        <v>0</v>
      </c>
      <c r="BB45" s="40">
        <f>IF($C45="PT",SUM($AK45:$AY45),0)</f>
        <v>0</v>
      </c>
      <c r="BC45" s="41">
        <f t="shared" si="57"/>
        <v>0</v>
      </c>
      <c r="BD45" s="41">
        <f t="shared" si="58"/>
        <v>0</v>
      </c>
      <c r="BE45" s="41">
        <f t="shared" si="59"/>
        <v>0</v>
      </c>
      <c r="BF45" s="41">
        <f t="shared" si="60"/>
        <v>0</v>
      </c>
      <c r="BG45" s="41">
        <f t="shared" si="61"/>
        <v>0</v>
      </c>
      <c r="BH45" s="41">
        <f t="shared" si="62"/>
        <v>0</v>
      </c>
      <c r="BI45" s="41">
        <f t="shared" si="63"/>
        <v>0</v>
      </c>
      <c r="BJ45" s="41">
        <f t="shared" si="64"/>
        <v>0</v>
      </c>
      <c r="BK45" s="41">
        <f t="shared" si="65"/>
        <v>0</v>
      </c>
      <c r="BL45" s="41">
        <f t="shared" si="66"/>
        <v>0</v>
      </c>
      <c r="BM45" s="41">
        <f t="shared" si="67"/>
        <v>0</v>
      </c>
      <c r="BN45" s="41">
        <f t="shared" si="68"/>
        <v>0</v>
      </c>
      <c r="BO45" s="41">
        <f t="shared" si="69"/>
        <v>0</v>
      </c>
      <c r="BP45" s="41">
        <f t="shared" si="70"/>
        <v>0</v>
      </c>
      <c r="BQ45" s="306">
        <f t="shared" si="71"/>
        <v>0</v>
      </c>
    </row>
    <row r="46" spans="1:69" ht="21" customHeight="1" thickBot="1" x14ac:dyDescent="0.4">
      <c r="A46" s="299" t="s">
        <v>485</v>
      </c>
      <c r="B46" s="390" t="s">
        <v>104</v>
      </c>
      <c r="C46" s="249" t="s">
        <v>26</v>
      </c>
      <c r="D46" s="475" t="s">
        <v>161</v>
      </c>
      <c r="E46" s="1086"/>
      <c r="F46" s="1086"/>
      <c r="G46" s="1086"/>
      <c r="H46" s="1086"/>
      <c r="I46" s="1086"/>
      <c r="J46" s="1087"/>
      <c r="K46" s="1087"/>
      <c r="L46" s="1086"/>
      <c r="M46" s="1086"/>
      <c r="N46" s="1086"/>
      <c r="O46" s="1086"/>
      <c r="P46" s="1086"/>
      <c r="Q46" s="1087"/>
      <c r="R46" s="1087"/>
      <c r="S46" s="1086"/>
      <c r="T46" s="1086"/>
      <c r="U46" s="1086"/>
      <c r="V46" s="1086"/>
      <c r="W46" s="1086"/>
      <c r="X46" s="1087"/>
      <c r="Y46" s="1087"/>
      <c r="Z46" s="1086"/>
      <c r="AA46" s="1086"/>
      <c r="AB46" s="1086"/>
      <c r="AC46" s="1086"/>
      <c r="AD46" s="1086"/>
      <c r="AE46" s="1087"/>
      <c r="AF46" s="1087"/>
      <c r="AG46" s="1086"/>
      <c r="AH46" s="1086"/>
      <c r="AI46" s="34">
        <f>COUNTA(E46:AH46)</f>
        <v>0</v>
      </c>
      <c r="AK46" s="393">
        <f>+COUNTIF(E46:AH46,"*"&amp;"A"&amp;"*")</f>
        <v>0</v>
      </c>
      <c r="AL46" s="37">
        <f>+COUNTIF(E46:AH46,"*"&amp;"B"&amp;"*")</f>
        <v>0</v>
      </c>
      <c r="AM46" s="37">
        <f>+COUNTIF(E46:AH46,"*"&amp;"C"&amp;"*")</f>
        <v>0</v>
      </c>
      <c r="AN46" s="37">
        <f>+COUNTIF(E46:AH46,"*"&amp;"D"&amp;"*")</f>
        <v>0</v>
      </c>
      <c r="AO46" s="37">
        <f>+COUNTIF(E46:AH46,"*"&amp;"E"&amp;"*")</f>
        <v>0</v>
      </c>
      <c r="AP46" s="37">
        <f>+COUNTIF(E46:AH46,"*"&amp;"F"&amp;"*")</f>
        <v>0</v>
      </c>
      <c r="AQ46" s="37">
        <f>+COUNTIF(E46:AH46,"*"&amp;"G"&amp;"*")</f>
        <v>0</v>
      </c>
      <c r="AR46" s="37">
        <f>+COUNTIF(E46:AH46,"*"&amp;"H"&amp;"*")</f>
        <v>0</v>
      </c>
      <c r="AS46" s="37">
        <f>+COUNTIF(E46:AH46,"*"&amp;"I"&amp;"*")</f>
        <v>0</v>
      </c>
      <c r="AT46" s="37">
        <f>+COUNTIF(E46:AH46,"*"&amp;"J"&amp;"*")</f>
        <v>0</v>
      </c>
      <c r="AU46" s="37">
        <f>+COUNTIF(E46:AH46,"*"&amp;"K"&amp;"*")</f>
        <v>0</v>
      </c>
      <c r="AV46" s="37">
        <f>+COUNTIF(E46:AH46,"*"&amp;"L"&amp;"*")</f>
        <v>0</v>
      </c>
      <c r="AW46" s="37">
        <f>+COUNTIF(E46:AH46,"*"&amp;"M"&amp;"*")</f>
        <v>0</v>
      </c>
      <c r="AX46" s="37">
        <f>+COUNTIF(E46:AH46,"*"&amp;"N"&amp;"*")</f>
        <v>0</v>
      </c>
      <c r="AY46" s="396">
        <f>+COUNTIF(E46:AH46,"*"&amp;"O"&amp;"*")</f>
        <v>0</v>
      </c>
      <c r="BA46" s="39">
        <f>IF($C46="NPT",SUM($AK46:$AY46),0)</f>
        <v>0</v>
      </c>
      <c r="BB46" s="40">
        <f>IF($C46="PT",SUM($AK46:$AY46),0)</f>
        <v>0</v>
      </c>
      <c r="BC46" s="41">
        <f t="shared" ref="BC46:BC49" si="72">AK46*$B$11</f>
        <v>0</v>
      </c>
      <c r="BD46" s="41">
        <f t="shared" ref="BD46:BD49" si="73">AL46*$B$12</f>
        <v>0</v>
      </c>
      <c r="BE46" s="41">
        <f t="shared" ref="BE46:BE49" si="74">AM46*$B$13</f>
        <v>0</v>
      </c>
      <c r="BF46" s="41">
        <f t="shared" ref="BF46:BF49" si="75">AN46*$B$14</f>
        <v>0</v>
      </c>
      <c r="BG46" s="41">
        <f t="shared" ref="BG46:BG49" si="76">AO46*$B$15</f>
        <v>0</v>
      </c>
      <c r="BH46" s="41">
        <f t="shared" ref="BH46:BH49" si="77">AP46*$B$16</f>
        <v>0</v>
      </c>
      <c r="BI46" s="41">
        <f t="shared" ref="BI46:BI49" si="78">AQ46*$B$17</f>
        <v>0</v>
      </c>
      <c r="BJ46" s="41">
        <f t="shared" ref="BJ46:BJ49" si="79">AR46*$B$18</f>
        <v>0</v>
      </c>
      <c r="BK46" s="41">
        <f t="shared" ref="BK46:BK49" si="80">AS46*$B$19</f>
        <v>0</v>
      </c>
      <c r="BL46" s="41">
        <f t="shared" ref="BL46:BL49" si="81">AT46*$B$20</f>
        <v>0</v>
      </c>
      <c r="BM46" s="41">
        <f t="shared" ref="BM46:BM49" si="82">AU46*$B$21</f>
        <v>0</v>
      </c>
      <c r="BN46" s="41">
        <f t="shared" ref="BN46:BN49" si="83">AV46*$B$22</f>
        <v>0</v>
      </c>
      <c r="BO46" s="41">
        <f t="shared" ref="BO46:BO49" si="84">AW46*$B$23</f>
        <v>0</v>
      </c>
      <c r="BP46" s="41">
        <f t="shared" ref="BP46:BP49" si="85">AX46*$B$24</f>
        <v>0</v>
      </c>
      <c r="BQ46" s="306">
        <f t="shared" ref="BQ46:BQ49" si="86">AY46*$B$25</f>
        <v>0</v>
      </c>
    </row>
    <row r="47" spans="1:69" ht="21" customHeight="1" thickBot="1" x14ac:dyDescent="0.4">
      <c r="A47" s="299" t="s">
        <v>533</v>
      </c>
      <c r="B47" s="390" t="s">
        <v>106</v>
      </c>
      <c r="C47" s="249" t="s">
        <v>26</v>
      </c>
      <c r="D47" s="475" t="s">
        <v>161</v>
      </c>
      <c r="E47" s="1086"/>
      <c r="F47" s="1086"/>
      <c r="G47" s="1086"/>
      <c r="H47" s="1086"/>
      <c r="I47" s="1086"/>
      <c r="J47" s="1087"/>
      <c r="K47" s="1087"/>
      <c r="L47" s="1086"/>
      <c r="M47" s="1086"/>
      <c r="N47" s="1086"/>
      <c r="O47" s="1086"/>
      <c r="P47" s="1086"/>
      <c r="Q47" s="1087"/>
      <c r="R47" s="1087"/>
      <c r="S47" s="1086"/>
      <c r="T47" s="1086"/>
      <c r="U47" s="1086"/>
      <c r="V47" s="1086"/>
      <c r="W47" s="1086"/>
      <c r="X47" s="1087"/>
      <c r="Y47" s="1087"/>
      <c r="Z47" s="1086"/>
      <c r="AA47" s="1086"/>
      <c r="AB47" s="1086"/>
      <c r="AC47" s="1086"/>
      <c r="AD47" s="1086"/>
      <c r="AE47" s="1087"/>
      <c r="AF47" s="1087"/>
      <c r="AG47" s="1086"/>
      <c r="AH47" s="1086"/>
      <c r="AI47" s="34">
        <f>COUNTA(E47:AH47)</f>
        <v>0</v>
      </c>
      <c r="AK47" s="393">
        <f>+COUNTIF(E47:AH47,"*"&amp;"A"&amp;"*")</f>
        <v>0</v>
      </c>
      <c r="AL47" s="37">
        <f>+COUNTIF(E47:AH47,"*"&amp;"B"&amp;"*")</f>
        <v>0</v>
      </c>
      <c r="AM47" s="37">
        <f>+COUNTIF(E47:AH47,"*"&amp;"C"&amp;"*")</f>
        <v>0</v>
      </c>
      <c r="AN47" s="37">
        <f>+COUNTIF(E47:AH47,"*"&amp;"D"&amp;"*")</f>
        <v>0</v>
      </c>
      <c r="AO47" s="37">
        <f>+COUNTIF(E47:AH47,"*"&amp;"E"&amp;"*")</f>
        <v>0</v>
      </c>
      <c r="AP47" s="37">
        <f>+COUNTIF(E47:AH47,"*"&amp;"F"&amp;"*")</f>
        <v>0</v>
      </c>
      <c r="AQ47" s="37">
        <f>+COUNTIF(E47:AH47,"*"&amp;"G"&amp;"*")</f>
        <v>0</v>
      </c>
      <c r="AR47" s="37">
        <f>+COUNTIF(E47:AH47,"*"&amp;"H"&amp;"*")</f>
        <v>0</v>
      </c>
      <c r="AS47" s="37">
        <f>+COUNTIF(E47:AH47,"*"&amp;"I"&amp;"*")</f>
        <v>0</v>
      </c>
      <c r="AT47" s="37">
        <f>+COUNTIF(E47:AH47,"*"&amp;"J"&amp;"*")</f>
        <v>0</v>
      </c>
      <c r="AU47" s="37">
        <f>+COUNTIF(E47:AH47,"*"&amp;"K"&amp;"*")</f>
        <v>0</v>
      </c>
      <c r="AV47" s="37">
        <f>+COUNTIF(E47:AH47,"*"&amp;"L"&amp;"*")</f>
        <v>0</v>
      </c>
      <c r="AW47" s="37">
        <f>+COUNTIF(E47:AH47,"*"&amp;"M"&amp;"*")</f>
        <v>0</v>
      </c>
      <c r="AX47" s="37">
        <f>+COUNTIF(E47:AH47,"*"&amp;"N"&amp;"*")</f>
        <v>0</v>
      </c>
      <c r="AY47" s="396">
        <f>+COUNTIF(E47:AH47,"*"&amp;"O"&amp;"*")</f>
        <v>0</v>
      </c>
      <c r="BA47" s="39">
        <f>IF($C47="NPT",SUM($AK47:$AY47),0)</f>
        <v>0</v>
      </c>
      <c r="BB47" s="40">
        <f>IF($C47="PT",SUM($AK47:$AY47),0)</f>
        <v>0</v>
      </c>
      <c r="BC47" s="41">
        <f t="shared" si="72"/>
        <v>0</v>
      </c>
      <c r="BD47" s="41">
        <f t="shared" si="73"/>
        <v>0</v>
      </c>
      <c r="BE47" s="41">
        <f t="shared" si="74"/>
        <v>0</v>
      </c>
      <c r="BF47" s="41">
        <f t="shared" si="75"/>
        <v>0</v>
      </c>
      <c r="BG47" s="41">
        <f t="shared" si="76"/>
        <v>0</v>
      </c>
      <c r="BH47" s="41">
        <f t="shared" si="77"/>
        <v>0</v>
      </c>
      <c r="BI47" s="41">
        <f t="shared" si="78"/>
        <v>0</v>
      </c>
      <c r="BJ47" s="41">
        <f t="shared" si="79"/>
        <v>0</v>
      </c>
      <c r="BK47" s="41">
        <f t="shared" si="80"/>
        <v>0</v>
      </c>
      <c r="BL47" s="41">
        <f t="shared" si="81"/>
        <v>0</v>
      </c>
      <c r="BM47" s="41">
        <f t="shared" si="82"/>
        <v>0</v>
      </c>
      <c r="BN47" s="41">
        <f t="shared" si="83"/>
        <v>0</v>
      </c>
      <c r="BO47" s="41">
        <f t="shared" si="84"/>
        <v>0</v>
      </c>
      <c r="BP47" s="41">
        <f t="shared" si="85"/>
        <v>0</v>
      </c>
      <c r="BQ47" s="306">
        <f t="shared" si="86"/>
        <v>0</v>
      </c>
    </row>
    <row r="48" spans="1:69" ht="21" customHeight="1" thickBot="1" x14ac:dyDescent="0.4">
      <c r="A48" s="299" t="s">
        <v>462</v>
      </c>
      <c r="B48" s="390" t="s">
        <v>108</v>
      </c>
      <c r="C48" s="249" t="s">
        <v>26</v>
      </c>
      <c r="D48" s="475" t="s">
        <v>161</v>
      </c>
      <c r="E48" s="1086"/>
      <c r="F48" s="1086"/>
      <c r="G48" s="1086"/>
      <c r="H48" s="1086"/>
      <c r="I48" s="1086"/>
      <c r="J48" s="1087"/>
      <c r="K48" s="1087"/>
      <c r="L48" s="1086"/>
      <c r="M48" s="1086"/>
      <c r="N48" s="1086"/>
      <c r="O48" s="1086"/>
      <c r="P48" s="1086"/>
      <c r="Q48" s="1087"/>
      <c r="R48" s="1087"/>
      <c r="S48" s="1086"/>
      <c r="T48" s="1086"/>
      <c r="U48" s="1086"/>
      <c r="V48" s="1086"/>
      <c r="W48" s="1086"/>
      <c r="X48" s="1087"/>
      <c r="Y48" s="1087"/>
      <c r="Z48" s="1086"/>
      <c r="AA48" s="1086"/>
      <c r="AB48" s="1086"/>
      <c r="AC48" s="1086"/>
      <c r="AD48" s="1086"/>
      <c r="AE48" s="1087"/>
      <c r="AF48" s="1087"/>
      <c r="AG48" s="1086"/>
      <c r="AH48" s="1086"/>
      <c r="AI48" s="34">
        <f>COUNTA(E48:AH48)</f>
        <v>0</v>
      </c>
      <c r="AK48" s="393">
        <f>+COUNTIF(E48:AH48,"*"&amp;"A"&amp;"*")</f>
        <v>0</v>
      </c>
      <c r="AL48" s="37">
        <f>+COUNTIF(E48:AH48,"*"&amp;"B"&amp;"*")</f>
        <v>0</v>
      </c>
      <c r="AM48" s="37">
        <f>+COUNTIF(E48:AH48,"*"&amp;"C"&amp;"*")</f>
        <v>0</v>
      </c>
      <c r="AN48" s="37">
        <f>+COUNTIF(E48:AH48,"*"&amp;"D"&amp;"*")</f>
        <v>0</v>
      </c>
      <c r="AO48" s="37">
        <f>+COUNTIF(E48:AH48,"*"&amp;"E"&amp;"*")</f>
        <v>0</v>
      </c>
      <c r="AP48" s="37">
        <f>+COUNTIF(E48:AH48,"*"&amp;"F"&amp;"*")</f>
        <v>0</v>
      </c>
      <c r="AQ48" s="37">
        <f>+COUNTIF(E48:AH48,"*"&amp;"G"&amp;"*")</f>
        <v>0</v>
      </c>
      <c r="AR48" s="37">
        <f>+COUNTIF(E48:AH48,"*"&amp;"H"&amp;"*")</f>
        <v>0</v>
      </c>
      <c r="AS48" s="37">
        <f>+COUNTIF(E48:AH48,"*"&amp;"I"&amp;"*")</f>
        <v>0</v>
      </c>
      <c r="AT48" s="37">
        <f>+COUNTIF(E48:AH48,"*"&amp;"J"&amp;"*")</f>
        <v>0</v>
      </c>
      <c r="AU48" s="37">
        <f>+COUNTIF(E48:AH48,"*"&amp;"K"&amp;"*")</f>
        <v>0</v>
      </c>
      <c r="AV48" s="37">
        <f>+COUNTIF(E48:AH48,"*"&amp;"L"&amp;"*")</f>
        <v>0</v>
      </c>
      <c r="AW48" s="37">
        <f>+COUNTIF(E48:AH48,"*"&amp;"M"&amp;"*")</f>
        <v>0</v>
      </c>
      <c r="AX48" s="37">
        <f>+COUNTIF(E48:AH48,"*"&amp;"N"&amp;"*")</f>
        <v>0</v>
      </c>
      <c r="AY48" s="396">
        <f>+COUNTIF(E48:AH48,"*"&amp;"O"&amp;"*")</f>
        <v>0</v>
      </c>
      <c r="BA48" s="39">
        <f>IF($C48="NPT",SUM($AK48:$AY48),0)</f>
        <v>0</v>
      </c>
      <c r="BB48" s="40">
        <f>IF($C48="PT",SUM($AK48:$AY48),0)</f>
        <v>0</v>
      </c>
      <c r="BC48" s="41">
        <f t="shared" si="72"/>
        <v>0</v>
      </c>
      <c r="BD48" s="41">
        <f t="shared" si="73"/>
        <v>0</v>
      </c>
      <c r="BE48" s="41">
        <f t="shared" si="74"/>
        <v>0</v>
      </c>
      <c r="BF48" s="41">
        <f t="shared" si="75"/>
        <v>0</v>
      </c>
      <c r="BG48" s="41">
        <f t="shared" si="76"/>
        <v>0</v>
      </c>
      <c r="BH48" s="41">
        <f t="shared" si="77"/>
        <v>0</v>
      </c>
      <c r="BI48" s="41">
        <f t="shared" si="78"/>
        <v>0</v>
      </c>
      <c r="BJ48" s="41">
        <f t="shared" si="79"/>
        <v>0</v>
      </c>
      <c r="BK48" s="41">
        <f t="shared" si="80"/>
        <v>0</v>
      </c>
      <c r="BL48" s="41">
        <f t="shared" si="81"/>
        <v>0</v>
      </c>
      <c r="BM48" s="41">
        <f t="shared" si="82"/>
        <v>0</v>
      </c>
      <c r="BN48" s="41">
        <f t="shared" si="83"/>
        <v>0</v>
      </c>
      <c r="BO48" s="41">
        <f t="shared" si="84"/>
        <v>0</v>
      </c>
      <c r="BP48" s="41">
        <f t="shared" si="85"/>
        <v>0</v>
      </c>
      <c r="BQ48" s="306">
        <f t="shared" si="86"/>
        <v>0</v>
      </c>
    </row>
    <row r="49" spans="1:69" ht="21" customHeight="1" thickBot="1" x14ac:dyDescent="0.4">
      <c r="A49" s="299" t="s">
        <v>486</v>
      </c>
      <c r="B49" s="390" t="s">
        <v>110</v>
      </c>
      <c r="C49" s="249" t="s">
        <v>26</v>
      </c>
      <c r="D49" s="475" t="s">
        <v>161</v>
      </c>
      <c r="E49" s="1086"/>
      <c r="F49" s="1086"/>
      <c r="G49" s="1086"/>
      <c r="H49" s="1086"/>
      <c r="I49" s="1086"/>
      <c r="J49" s="1087"/>
      <c r="K49" s="1087"/>
      <c r="L49" s="1086"/>
      <c r="M49" s="1086"/>
      <c r="N49" s="1086"/>
      <c r="O49" s="1086"/>
      <c r="P49" s="1086"/>
      <c r="Q49" s="1087"/>
      <c r="R49" s="1087"/>
      <c r="S49" s="1086"/>
      <c r="T49" s="1086"/>
      <c r="U49" s="1086"/>
      <c r="V49" s="1086"/>
      <c r="W49" s="1086"/>
      <c r="X49" s="1087"/>
      <c r="Y49" s="1087"/>
      <c r="Z49" s="1086"/>
      <c r="AA49" s="1086"/>
      <c r="AB49" s="1086"/>
      <c r="AC49" s="1086"/>
      <c r="AD49" s="1086"/>
      <c r="AE49" s="1087"/>
      <c r="AF49" s="1087"/>
      <c r="AG49" s="1086"/>
      <c r="AH49" s="1086"/>
      <c r="AI49" s="34">
        <f>COUNTA(E49:AH49)</f>
        <v>0</v>
      </c>
      <c r="AK49" s="393">
        <f>+COUNTIF(E49:AH49,"*"&amp;"A"&amp;"*")</f>
        <v>0</v>
      </c>
      <c r="AL49" s="37">
        <f>+COUNTIF(E49:AH49,"*"&amp;"B"&amp;"*")</f>
        <v>0</v>
      </c>
      <c r="AM49" s="37">
        <f>+COUNTIF(E49:AH49,"*"&amp;"C"&amp;"*")</f>
        <v>0</v>
      </c>
      <c r="AN49" s="37">
        <f>+COUNTIF(E49:AH49,"*"&amp;"D"&amp;"*")</f>
        <v>0</v>
      </c>
      <c r="AO49" s="37">
        <f>+COUNTIF(E49:AH49,"*"&amp;"E"&amp;"*")</f>
        <v>0</v>
      </c>
      <c r="AP49" s="37">
        <f>+COUNTIF(E49:AH49,"*"&amp;"F"&amp;"*")</f>
        <v>0</v>
      </c>
      <c r="AQ49" s="37">
        <f>+COUNTIF(E49:AH49,"*"&amp;"G"&amp;"*")</f>
        <v>0</v>
      </c>
      <c r="AR49" s="37">
        <f>+COUNTIF(E49:AH49,"*"&amp;"H"&amp;"*")</f>
        <v>0</v>
      </c>
      <c r="AS49" s="37">
        <f>+COUNTIF(E49:AH49,"*"&amp;"I"&amp;"*")</f>
        <v>0</v>
      </c>
      <c r="AT49" s="37">
        <f>+COUNTIF(E49:AH49,"*"&amp;"J"&amp;"*")</f>
        <v>0</v>
      </c>
      <c r="AU49" s="37">
        <f>+COUNTIF(E49:AH49,"*"&amp;"K"&amp;"*")</f>
        <v>0</v>
      </c>
      <c r="AV49" s="37">
        <f>+COUNTIF(E49:AH49,"*"&amp;"L"&amp;"*")</f>
        <v>0</v>
      </c>
      <c r="AW49" s="37">
        <f>+COUNTIF(E49:AH49,"*"&amp;"M"&amp;"*")</f>
        <v>0</v>
      </c>
      <c r="AX49" s="37">
        <f>+COUNTIF(E49:AH49,"*"&amp;"N"&amp;"*")</f>
        <v>0</v>
      </c>
      <c r="AY49" s="396">
        <f>+COUNTIF(E49:AH49,"*"&amp;"O"&amp;"*")</f>
        <v>0</v>
      </c>
      <c r="BA49" s="39">
        <f>IF($C49="NPT",SUM($AK49:$AY49),0)</f>
        <v>0</v>
      </c>
      <c r="BB49" s="40">
        <f>IF($C49="PT",SUM($AK49:$AY49),0)</f>
        <v>0</v>
      </c>
      <c r="BC49" s="41">
        <f t="shared" si="72"/>
        <v>0</v>
      </c>
      <c r="BD49" s="41">
        <f t="shared" si="73"/>
        <v>0</v>
      </c>
      <c r="BE49" s="41">
        <f t="shared" si="74"/>
        <v>0</v>
      </c>
      <c r="BF49" s="41">
        <f t="shared" si="75"/>
        <v>0</v>
      </c>
      <c r="BG49" s="41">
        <f t="shared" si="76"/>
        <v>0</v>
      </c>
      <c r="BH49" s="41">
        <f t="shared" si="77"/>
        <v>0</v>
      </c>
      <c r="BI49" s="41">
        <f t="shared" si="78"/>
        <v>0</v>
      </c>
      <c r="BJ49" s="41">
        <f t="shared" si="79"/>
        <v>0</v>
      </c>
      <c r="BK49" s="41">
        <f t="shared" si="80"/>
        <v>0</v>
      </c>
      <c r="BL49" s="41">
        <f t="shared" si="81"/>
        <v>0</v>
      </c>
      <c r="BM49" s="41">
        <f t="shared" si="82"/>
        <v>0</v>
      </c>
      <c r="BN49" s="41">
        <f t="shared" si="83"/>
        <v>0</v>
      </c>
      <c r="BO49" s="41">
        <f t="shared" si="84"/>
        <v>0</v>
      </c>
      <c r="BP49" s="41">
        <f t="shared" si="85"/>
        <v>0</v>
      </c>
      <c r="BQ49" s="306">
        <f t="shared" si="86"/>
        <v>0</v>
      </c>
    </row>
    <row r="50" spans="1:69" ht="21" customHeight="1" thickBot="1" x14ac:dyDescent="0.4">
      <c r="A50" s="299" t="s">
        <v>487</v>
      </c>
      <c r="B50" s="390" t="s">
        <v>112</v>
      </c>
      <c r="C50" s="249" t="s">
        <v>26</v>
      </c>
      <c r="D50" s="475" t="s">
        <v>161</v>
      </c>
      <c r="E50" s="1086"/>
      <c r="F50" s="1086"/>
      <c r="G50" s="1086"/>
      <c r="H50" s="1086"/>
      <c r="I50" s="1086"/>
      <c r="J50" s="1087"/>
      <c r="K50" s="1087"/>
      <c r="L50" s="1086"/>
      <c r="M50" s="1086"/>
      <c r="N50" s="1086"/>
      <c r="O50" s="1086"/>
      <c r="P50" s="1086"/>
      <c r="Q50" s="1087"/>
      <c r="R50" s="1087"/>
      <c r="S50" s="1086"/>
      <c r="T50" s="1086"/>
      <c r="U50" s="1086"/>
      <c r="V50" s="1086"/>
      <c r="W50" s="1086"/>
      <c r="X50" s="1087"/>
      <c r="Y50" s="1087"/>
      <c r="Z50" s="1086"/>
      <c r="AA50" s="1086"/>
      <c r="AB50" s="1086"/>
      <c r="AC50" s="1086"/>
      <c r="AD50" s="1086"/>
      <c r="AE50" s="1087"/>
      <c r="AF50" s="1087"/>
      <c r="AG50" s="1086"/>
      <c r="AH50" s="1086"/>
      <c r="AI50" s="34">
        <f>COUNTA(E50:AH50)</f>
        <v>0</v>
      </c>
      <c r="AK50" s="393">
        <f>+COUNTIF(E50:AH50,"*"&amp;"A"&amp;"*")</f>
        <v>0</v>
      </c>
      <c r="AL50" s="37">
        <f>+COUNTIF(E50:AH50,"*"&amp;"B"&amp;"*")</f>
        <v>0</v>
      </c>
      <c r="AM50" s="37">
        <f>+COUNTIF(E50:AH50,"*"&amp;"C"&amp;"*")</f>
        <v>0</v>
      </c>
      <c r="AN50" s="37">
        <f>+COUNTIF(E50:AH50,"*"&amp;"D"&amp;"*")</f>
        <v>0</v>
      </c>
      <c r="AO50" s="37">
        <f>+COUNTIF(E50:AH50,"*"&amp;"E"&amp;"*")</f>
        <v>0</v>
      </c>
      <c r="AP50" s="37">
        <f>+COUNTIF(E50:AH50,"*"&amp;"F"&amp;"*")</f>
        <v>0</v>
      </c>
      <c r="AQ50" s="37">
        <f>+COUNTIF(E50:AH50,"*"&amp;"G"&amp;"*")</f>
        <v>0</v>
      </c>
      <c r="AR50" s="37">
        <f>+COUNTIF(E50:AH50,"*"&amp;"H"&amp;"*")</f>
        <v>0</v>
      </c>
      <c r="AS50" s="37">
        <f>+COUNTIF(E50:AH50,"*"&amp;"I"&amp;"*")</f>
        <v>0</v>
      </c>
      <c r="AT50" s="37">
        <f>+COUNTIF(E50:AH50,"*"&amp;"J"&amp;"*")</f>
        <v>0</v>
      </c>
      <c r="AU50" s="37">
        <f>+COUNTIF(E50:AH50,"*"&amp;"K"&amp;"*")</f>
        <v>0</v>
      </c>
      <c r="AV50" s="37">
        <f>+COUNTIF(E50:AH50,"*"&amp;"L"&amp;"*")</f>
        <v>0</v>
      </c>
      <c r="AW50" s="37">
        <f>+COUNTIF(E50:AH50,"*"&amp;"M"&amp;"*")</f>
        <v>0</v>
      </c>
      <c r="AX50" s="37">
        <f>+COUNTIF(E50:AH50,"*"&amp;"N"&amp;"*")</f>
        <v>0</v>
      </c>
      <c r="AY50" s="396">
        <f>+COUNTIF(E50:AH50,"*"&amp;"O"&amp;"*")</f>
        <v>0</v>
      </c>
      <c r="BA50" s="39">
        <f>IF($C50="NPT",SUM($AK50:$AY50),0)</f>
        <v>0</v>
      </c>
      <c r="BB50" s="40">
        <f>IF($C50="PT",SUM($AK50:$AY50),0)</f>
        <v>0</v>
      </c>
      <c r="BC50" s="41">
        <f t="shared" ref="BC50:BC51" si="87">AK50*$B$11</f>
        <v>0</v>
      </c>
      <c r="BD50" s="41">
        <f t="shared" ref="BD50:BD51" si="88">AL50*$B$12</f>
        <v>0</v>
      </c>
      <c r="BE50" s="41">
        <f t="shared" ref="BE50:BE51" si="89">AM50*$B$13</f>
        <v>0</v>
      </c>
      <c r="BF50" s="41">
        <f t="shared" ref="BF50:BF51" si="90">AN50*$B$14</f>
        <v>0</v>
      </c>
      <c r="BG50" s="41">
        <f t="shared" ref="BG50:BG51" si="91">AO50*$B$15</f>
        <v>0</v>
      </c>
      <c r="BH50" s="41">
        <f t="shared" ref="BH50:BH51" si="92">AP50*$B$16</f>
        <v>0</v>
      </c>
      <c r="BI50" s="41">
        <f t="shared" ref="BI50:BI51" si="93">AQ50*$B$17</f>
        <v>0</v>
      </c>
      <c r="BJ50" s="41">
        <f t="shared" ref="BJ50:BJ51" si="94">AR50*$B$18</f>
        <v>0</v>
      </c>
      <c r="BK50" s="41">
        <f t="shared" ref="BK50:BK51" si="95">AS50*$B$19</f>
        <v>0</v>
      </c>
      <c r="BL50" s="41">
        <f t="shared" ref="BL50:BL51" si="96">AT50*$B$20</f>
        <v>0</v>
      </c>
      <c r="BM50" s="41">
        <f t="shared" ref="BM50:BM51" si="97">AU50*$B$21</f>
        <v>0</v>
      </c>
      <c r="BN50" s="41">
        <f t="shared" ref="BN50:BN51" si="98">AV50*$B$22</f>
        <v>0</v>
      </c>
      <c r="BO50" s="41">
        <f t="shared" ref="BO50:BO51" si="99">AW50*$B$23</f>
        <v>0</v>
      </c>
      <c r="BP50" s="41">
        <f t="shared" ref="BP50:BP51" si="100">AX50*$B$24</f>
        <v>0</v>
      </c>
      <c r="BQ50" s="306">
        <f t="shared" ref="BQ50:BQ51" si="101">AY50*$B$25</f>
        <v>0</v>
      </c>
    </row>
    <row r="51" spans="1:69" ht="21" customHeight="1" thickBot="1" x14ac:dyDescent="0.4">
      <c r="A51" s="299" t="s">
        <v>534</v>
      </c>
      <c r="B51" s="390" t="s">
        <v>114</v>
      </c>
      <c r="C51" s="249" t="s">
        <v>26</v>
      </c>
      <c r="D51" s="475" t="s">
        <v>161</v>
      </c>
      <c r="E51" s="1086"/>
      <c r="F51" s="1086"/>
      <c r="G51" s="1086"/>
      <c r="H51" s="1086"/>
      <c r="I51" s="1086"/>
      <c r="J51" s="1087"/>
      <c r="K51" s="1087"/>
      <c r="L51" s="1086"/>
      <c r="M51" s="1086"/>
      <c r="N51" s="1086"/>
      <c r="O51" s="1086"/>
      <c r="P51" s="1086"/>
      <c r="Q51" s="1087"/>
      <c r="R51" s="1087"/>
      <c r="S51" s="1086"/>
      <c r="T51" s="1086"/>
      <c r="U51" s="1086"/>
      <c r="V51" s="1086"/>
      <c r="W51" s="1086"/>
      <c r="X51" s="1087"/>
      <c r="Y51" s="1087"/>
      <c r="Z51" s="1086"/>
      <c r="AA51" s="1086"/>
      <c r="AB51" s="1086"/>
      <c r="AC51" s="1086"/>
      <c r="AD51" s="1086"/>
      <c r="AE51" s="1087"/>
      <c r="AF51" s="1087"/>
      <c r="AG51" s="1086"/>
      <c r="AH51" s="1086"/>
      <c r="AI51" s="34">
        <f>COUNTA(E51:AH51)</f>
        <v>0</v>
      </c>
      <c r="AK51" s="393">
        <f>+COUNTIF(E51:AH51,"*"&amp;"A"&amp;"*")</f>
        <v>0</v>
      </c>
      <c r="AL51" s="37">
        <f>+COUNTIF(E51:AH51,"*"&amp;"B"&amp;"*")</f>
        <v>0</v>
      </c>
      <c r="AM51" s="37">
        <f>+COUNTIF(E51:AH51,"*"&amp;"C"&amp;"*")</f>
        <v>0</v>
      </c>
      <c r="AN51" s="37">
        <f>+COUNTIF(E51:AH51,"*"&amp;"D"&amp;"*")</f>
        <v>0</v>
      </c>
      <c r="AO51" s="37">
        <f>+COUNTIF(E51:AH51,"*"&amp;"E"&amp;"*")</f>
        <v>0</v>
      </c>
      <c r="AP51" s="37">
        <f>+COUNTIF(E51:AH51,"*"&amp;"F"&amp;"*")</f>
        <v>0</v>
      </c>
      <c r="AQ51" s="37">
        <f>+COUNTIF(E51:AH51,"*"&amp;"G"&amp;"*")</f>
        <v>0</v>
      </c>
      <c r="AR51" s="37">
        <f>+COUNTIF(E51:AH51,"*"&amp;"H"&amp;"*")</f>
        <v>0</v>
      </c>
      <c r="AS51" s="37">
        <f>+COUNTIF(E51:AH51,"*"&amp;"I"&amp;"*")</f>
        <v>0</v>
      </c>
      <c r="AT51" s="37">
        <f>+COUNTIF(E51:AH51,"*"&amp;"J"&amp;"*")</f>
        <v>0</v>
      </c>
      <c r="AU51" s="37">
        <f>+COUNTIF(E51:AH51,"*"&amp;"K"&amp;"*")</f>
        <v>0</v>
      </c>
      <c r="AV51" s="37">
        <f>+COUNTIF(E51:AH51,"*"&amp;"L"&amp;"*")</f>
        <v>0</v>
      </c>
      <c r="AW51" s="37">
        <f>+COUNTIF(E51:AH51,"*"&amp;"M"&amp;"*")</f>
        <v>0</v>
      </c>
      <c r="AX51" s="37">
        <f>+COUNTIF(E51:AH51,"*"&amp;"N"&amp;"*")</f>
        <v>0</v>
      </c>
      <c r="AY51" s="396">
        <f>+COUNTIF(E51:AH51,"*"&amp;"O"&amp;"*")</f>
        <v>0</v>
      </c>
      <c r="BA51" s="39">
        <f>IF($C51="NPT",SUM($AK51:$AY51),0)</f>
        <v>0</v>
      </c>
      <c r="BB51" s="40">
        <f>IF($C51="PT",SUM($AK51:$AY51),0)</f>
        <v>0</v>
      </c>
      <c r="BC51" s="41">
        <f t="shared" si="87"/>
        <v>0</v>
      </c>
      <c r="BD51" s="41">
        <f t="shared" si="88"/>
        <v>0</v>
      </c>
      <c r="BE51" s="41">
        <f t="shared" si="89"/>
        <v>0</v>
      </c>
      <c r="BF51" s="41">
        <f t="shared" si="90"/>
        <v>0</v>
      </c>
      <c r="BG51" s="41">
        <f t="shared" si="91"/>
        <v>0</v>
      </c>
      <c r="BH51" s="41">
        <f t="shared" si="92"/>
        <v>0</v>
      </c>
      <c r="BI51" s="41">
        <f t="shared" si="93"/>
        <v>0</v>
      </c>
      <c r="BJ51" s="41">
        <f t="shared" si="94"/>
        <v>0</v>
      </c>
      <c r="BK51" s="41">
        <f t="shared" si="95"/>
        <v>0</v>
      </c>
      <c r="BL51" s="41">
        <f t="shared" si="96"/>
        <v>0</v>
      </c>
      <c r="BM51" s="41">
        <f t="shared" si="97"/>
        <v>0</v>
      </c>
      <c r="BN51" s="41">
        <f t="shared" si="98"/>
        <v>0</v>
      </c>
      <c r="BO51" s="41">
        <f t="shared" si="99"/>
        <v>0</v>
      </c>
      <c r="BP51" s="41">
        <f t="shared" si="100"/>
        <v>0</v>
      </c>
      <c r="BQ51" s="306">
        <f t="shared" si="101"/>
        <v>0</v>
      </c>
    </row>
    <row r="52" spans="1:69" ht="21" customHeight="1" thickBot="1" x14ac:dyDescent="0.4">
      <c r="A52" s="299" t="s">
        <v>535</v>
      </c>
      <c r="B52" s="390" t="s">
        <v>116</v>
      </c>
      <c r="C52" s="249" t="s">
        <v>26</v>
      </c>
      <c r="D52" s="475" t="s">
        <v>161</v>
      </c>
      <c r="E52" s="1086"/>
      <c r="F52" s="1086"/>
      <c r="G52" s="1086"/>
      <c r="H52" s="1086"/>
      <c r="I52" s="1086"/>
      <c r="J52" s="1087"/>
      <c r="K52" s="1087"/>
      <c r="L52" s="1086"/>
      <c r="M52" s="1086"/>
      <c r="N52" s="1086"/>
      <c r="O52" s="1086"/>
      <c r="P52" s="1086"/>
      <c r="Q52" s="1087"/>
      <c r="R52" s="1087"/>
      <c r="S52" s="1086"/>
      <c r="T52" s="1086"/>
      <c r="U52" s="1086"/>
      <c r="V52" s="1086"/>
      <c r="W52" s="1086"/>
      <c r="X52" s="1087"/>
      <c r="Y52" s="1087"/>
      <c r="Z52" s="1086"/>
      <c r="AA52" s="1086"/>
      <c r="AB52" s="1086"/>
      <c r="AC52" s="1086"/>
      <c r="AD52" s="1086"/>
      <c r="AE52" s="1087"/>
      <c r="AF52" s="1087"/>
      <c r="AG52" s="1086"/>
      <c r="AH52" s="1086"/>
      <c r="AI52" s="34">
        <f>COUNTA(E52:AH52)</f>
        <v>0</v>
      </c>
      <c r="AK52" s="393">
        <f>+COUNTIF(E52:AH52,"*"&amp;"A"&amp;"*")</f>
        <v>0</v>
      </c>
      <c r="AL52" s="37">
        <f>+COUNTIF(E52:AH52,"*"&amp;"B"&amp;"*")</f>
        <v>0</v>
      </c>
      <c r="AM52" s="37">
        <f>+COUNTIF(E52:AH52,"*"&amp;"C"&amp;"*")</f>
        <v>0</v>
      </c>
      <c r="AN52" s="37">
        <f>+COUNTIF(E52:AH52,"*"&amp;"D"&amp;"*")</f>
        <v>0</v>
      </c>
      <c r="AO52" s="37">
        <f>+COUNTIF(E52:AH52,"*"&amp;"E"&amp;"*")</f>
        <v>0</v>
      </c>
      <c r="AP52" s="37">
        <f>+COUNTIF(E52:AH52,"*"&amp;"F"&amp;"*")</f>
        <v>0</v>
      </c>
      <c r="AQ52" s="37">
        <f>+COUNTIF(E52:AH52,"*"&amp;"G"&amp;"*")</f>
        <v>0</v>
      </c>
      <c r="AR52" s="37">
        <f>+COUNTIF(E52:AH52,"*"&amp;"H"&amp;"*")</f>
        <v>0</v>
      </c>
      <c r="AS52" s="37">
        <f>+COUNTIF(E52:AH52,"*"&amp;"I"&amp;"*")</f>
        <v>0</v>
      </c>
      <c r="AT52" s="37">
        <f>+COUNTIF(E52:AH52,"*"&amp;"J"&amp;"*")</f>
        <v>0</v>
      </c>
      <c r="AU52" s="37">
        <f>+COUNTIF(E52:AH52,"*"&amp;"K"&amp;"*")</f>
        <v>0</v>
      </c>
      <c r="AV52" s="37">
        <f>+COUNTIF(E52:AH52,"*"&amp;"L"&amp;"*")</f>
        <v>0</v>
      </c>
      <c r="AW52" s="37">
        <f>+COUNTIF(E52:AH52,"*"&amp;"M"&amp;"*")</f>
        <v>0</v>
      </c>
      <c r="AX52" s="37">
        <f>+COUNTIF(E52:AH52,"*"&amp;"N"&amp;"*")</f>
        <v>0</v>
      </c>
      <c r="AY52" s="396">
        <f>+COUNTIF(E52:AH52,"*"&amp;"O"&amp;"*")</f>
        <v>0</v>
      </c>
      <c r="BA52" s="39">
        <f>IF($C52="NPT",SUM($AK52:$AY52),0)</f>
        <v>0</v>
      </c>
      <c r="BB52" s="40">
        <f>IF($C52="PT",SUM($AK52:$AY52),0)</f>
        <v>0</v>
      </c>
      <c r="BC52" s="41">
        <f t="shared" si="57"/>
        <v>0</v>
      </c>
      <c r="BD52" s="41">
        <f t="shared" si="58"/>
        <v>0</v>
      </c>
      <c r="BE52" s="41">
        <f t="shared" si="59"/>
        <v>0</v>
      </c>
      <c r="BF52" s="41">
        <f t="shared" si="60"/>
        <v>0</v>
      </c>
      <c r="BG52" s="41">
        <f t="shared" si="61"/>
        <v>0</v>
      </c>
      <c r="BH52" s="41">
        <f t="shared" si="62"/>
        <v>0</v>
      </c>
      <c r="BI52" s="41">
        <f t="shared" si="63"/>
        <v>0</v>
      </c>
      <c r="BJ52" s="41">
        <f t="shared" si="64"/>
        <v>0</v>
      </c>
      <c r="BK52" s="41">
        <f t="shared" si="65"/>
        <v>0</v>
      </c>
      <c r="BL52" s="41">
        <f t="shared" si="66"/>
        <v>0</v>
      </c>
      <c r="BM52" s="41">
        <f t="shared" si="67"/>
        <v>0</v>
      </c>
      <c r="BN52" s="41">
        <f t="shared" si="68"/>
        <v>0</v>
      </c>
      <c r="BO52" s="41">
        <f t="shared" si="69"/>
        <v>0</v>
      </c>
      <c r="BP52" s="41">
        <f t="shared" si="70"/>
        <v>0</v>
      </c>
      <c r="BQ52" s="306">
        <f t="shared" si="71"/>
        <v>0</v>
      </c>
    </row>
    <row r="53" spans="1:69" ht="21" customHeight="1" thickBot="1" x14ac:dyDescent="0.4">
      <c r="A53" s="299" t="s">
        <v>653</v>
      </c>
      <c r="B53" s="390" t="s">
        <v>118</v>
      </c>
      <c r="C53" s="249" t="s">
        <v>26</v>
      </c>
      <c r="D53" s="475" t="s">
        <v>161</v>
      </c>
      <c r="E53" s="1086"/>
      <c r="F53" s="1086"/>
      <c r="G53" s="1086"/>
      <c r="H53" s="1086"/>
      <c r="I53" s="1086"/>
      <c r="J53" s="1087"/>
      <c r="K53" s="1087"/>
      <c r="L53" s="1086"/>
      <c r="M53" s="1086"/>
      <c r="N53" s="1086"/>
      <c r="O53" s="1086"/>
      <c r="P53" s="1086"/>
      <c r="Q53" s="1087"/>
      <c r="R53" s="1087"/>
      <c r="S53" s="1086"/>
      <c r="T53" s="1086"/>
      <c r="U53" s="1086"/>
      <c r="V53" s="1086"/>
      <c r="W53" s="1086"/>
      <c r="X53" s="1087"/>
      <c r="Y53" s="1087"/>
      <c r="Z53" s="1086"/>
      <c r="AA53" s="1086"/>
      <c r="AB53" s="1086"/>
      <c r="AC53" s="1086"/>
      <c r="AD53" s="1086"/>
      <c r="AE53" s="1087"/>
      <c r="AF53" s="1087"/>
      <c r="AG53" s="1086"/>
      <c r="AH53" s="1086"/>
      <c r="AI53" s="34">
        <f>COUNTA(E53:AH53)</f>
        <v>0</v>
      </c>
      <c r="AK53" s="393">
        <f>+COUNTIF(E53:AH53,"*"&amp;"A"&amp;"*")</f>
        <v>0</v>
      </c>
      <c r="AL53" s="37">
        <f>+COUNTIF(E53:AH53,"*"&amp;"B"&amp;"*")</f>
        <v>0</v>
      </c>
      <c r="AM53" s="37">
        <f>+COUNTIF(E53:AH53,"*"&amp;"C"&amp;"*")</f>
        <v>0</v>
      </c>
      <c r="AN53" s="37">
        <f>+COUNTIF(E53:AH53,"*"&amp;"D"&amp;"*")</f>
        <v>0</v>
      </c>
      <c r="AO53" s="37">
        <f>+COUNTIF(E53:AH53,"*"&amp;"E"&amp;"*")</f>
        <v>0</v>
      </c>
      <c r="AP53" s="37">
        <f>+COUNTIF(E53:AH53,"*"&amp;"F"&amp;"*")</f>
        <v>0</v>
      </c>
      <c r="AQ53" s="37">
        <f>+COUNTIF(E53:AH53,"*"&amp;"G"&amp;"*")</f>
        <v>0</v>
      </c>
      <c r="AR53" s="37">
        <f>+COUNTIF(E53:AH53,"*"&amp;"H"&amp;"*")</f>
        <v>0</v>
      </c>
      <c r="AS53" s="37">
        <f>+COUNTIF(E53:AH53,"*"&amp;"I"&amp;"*")</f>
        <v>0</v>
      </c>
      <c r="AT53" s="37">
        <f>+COUNTIF(E53:AH53,"*"&amp;"J"&amp;"*")</f>
        <v>0</v>
      </c>
      <c r="AU53" s="37">
        <f>+COUNTIF(E53:AH53,"*"&amp;"K"&amp;"*")</f>
        <v>0</v>
      </c>
      <c r="AV53" s="37">
        <f>+COUNTIF(E53:AH53,"*"&amp;"L"&amp;"*")</f>
        <v>0</v>
      </c>
      <c r="AW53" s="37">
        <f>+COUNTIF(E53:AH53,"*"&amp;"M"&amp;"*")</f>
        <v>0</v>
      </c>
      <c r="AX53" s="37">
        <f>+COUNTIF(E53:AH53,"*"&amp;"N"&amp;"*")</f>
        <v>0</v>
      </c>
      <c r="AY53" s="396">
        <f>+COUNTIF(E53:AH53,"*"&amp;"O"&amp;"*")</f>
        <v>0</v>
      </c>
      <c r="BA53" s="39">
        <f>IF($C53="NPT",SUM($AK53:$AY53),0)</f>
        <v>0</v>
      </c>
      <c r="BB53" s="40">
        <f>IF($C53="PT",SUM($AK53:$AY53),0)</f>
        <v>0</v>
      </c>
      <c r="BC53" s="41">
        <f t="shared" si="57"/>
        <v>0</v>
      </c>
      <c r="BD53" s="41">
        <f t="shared" si="58"/>
        <v>0</v>
      </c>
      <c r="BE53" s="41">
        <f t="shared" si="59"/>
        <v>0</v>
      </c>
      <c r="BF53" s="41">
        <f t="shared" si="60"/>
        <v>0</v>
      </c>
      <c r="BG53" s="41">
        <f t="shared" si="61"/>
        <v>0</v>
      </c>
      <c r="BH53" s="41">
        <f t="shared" si="62"/>
        <v>0</v>
      </c>
      <c r="BI53" s="41">
        <f t="shared" si="63"/>
        <v>0</v>
      </c>
      <c r="BJ53" s="41">
        <f t="shared" si="64"/>
        <v>0</v>
      </c>
      <c r="BK53" s="41">
        <f t="shared" si="65"/>
        <v>0</v>
      </c>
      <c r="BL53" s="41">
        <f t="shared" si="66"/>
        <v>0</v>
      </c>
      <c r="BM53" s="41">
        <f t="shared" si="67"/>
        <v>0</v>
      </c>
      <c r="BN53" s="41">
        <f t="shared" si="68"/>
        <v>0</v>
      </c>
      <c r="BO53" s="41">
        <f t="shared" si="69"/>
        <v>0</v>
      </c>
      <c r="BP53" s="41">
        <f t="shared" si="70"/>
        <v>0</v>
      </c>
      <c r="BQ53" s="306">
        <f t="shared" si="71"/>
        <v>0</v>
      </c>
    </row>
    <row r="54" spans="1:69" ht="21" customHeight="1" thickBot="1" x14ac:dyDescent="0.4">
      <c r="A54" s="299" t="s">
        <v>654</v>
      </c>
      <c r="B54" s="390" t="s">
        <v>120</v>
      </c>
      <c r="C54" s="249" t="s">
        <v>27</v>
      </c>
      <c r="D54" s="475" t="s">
        <v>161</v>
      </c>
      <c r="E54" s="1086"/>
      <c r="F54" s="1086"/>
      <c r="G54" s="1086"/>
      <c r="H54" s="1086"/>
      <c r="I54" s="1086"/>
      <c r="J54" s="1087"/>
      <c r="K54" s="1087"/>
      <c r="L54" s="1086"/>
      <c r="M54" s="1086"/>
      <c r="N54" s="1086"/>
      <c r="O54" s="1086"/>
      <c r="P54" s="1086"/>
      <c r="Q54" s="1087"/>
      <c r="R54" s="1087"/>
      <c r="S54" s="1086"/>
      <c r="T54" s="1086"/>
      <c r="U54" s="1086"/>
      <c r="V54" s="1086"/>
      <c r="W54" s="1086"/>
      <c r="X54" s="1087"/>
      <c r="Y54" s="1087"/>
      <c r="Z54" s="1086"/>
      <c r="AA54" s="1086"/>
      <c r="AB54" s="1086"/>
      <c r="AC54" s="1086"/>
      <c r="AD54" s="1086"/>
      <c r="AE54" s="1087"/>
      <c r="AF54" s="1087"/>
      <c r="AG54" s="1086"/>
      <c r="AH54" s="1086"/>
      <c r="AI54" s="34">
        <f>COUNTA(E54:AH54)</f>
        <v>0</v>
      </c>
      <c r="AK54" s="393">
        <f>+COUNTIF(E54:AH54,"*"&amp;"A"&amp;"*")</f>
        <v>0</v>
      </c>
      <c r="AL54" s="37">
        <f>+COUNTIF(E54:AH54,"*"&amp;"B"&amp;"*")</f>
        <v>0</v>
      </c>
      <c r="AM54" s="37">
        <f>+COUNTIF(E54:AH54,"*"&amp;"C"&amp;"*")</f>
        <v>0</v>
      </c>
      <c r="AN54" s="37">
        <f>+COUNTIF(E54:AH54,"*"&amp;"D"&amp;"*")</f>
        <v>0</v>
      </c>
      <c r="AO54" s="37">
        <f>+COUNTIF(E54:AH54,"*"&amp;"E"&amp;"*")</f>
        <v>0</v>
      </c>
      <c r="AP54" s="37">
        <f>+COUNTIF(E54:AH54,"*"&amp;"F"&amp;"*")</f>
        <v>0</v>
      </c>
      <c r="AQ54" s="37">
        <f>+COUNTIF(E54:AH54,"*"&amp;"G"&amp;"*")</f>
        <v>0</v>
      </c>
      <c r="AR54" s="37">
        <f>+COUNTIF(E54:AH54,"*"&amp;"H"&amp;"*")</f>
        <v>0</v>
      </c>
      <c r="AS54" s="37">
        <f>+COUNTIF(E54:AH54,"*"&amp;"I"&amp;"*")</f>
        <v>0</v>
      </c>
      <c r="AT54" s="37">
        <f>+COUNTIF(E54:AH54,"*"&amp;"J"&amp;"*")</f>
        <v>0</v>
      </c>
      <c r="AU54" s="37">
        <f>+COUNTIF(E54:AH54,"*"&amp;"K"&amp;"*")</f>
        <v>0</v>
      </c>
      <c r="AV54" s="37">
        <f>+COUNTIF(E54:AH54,"*"&amp;"L"&amp;"*")</f>
        <v>0</v>
      </c>
      <c r="AW54" s="37">
        <f>+COUNTIF(E54:AH54,"*"&amp;"M"&amp;"*")</f>
        <v>0</v>
      </c>
      <c r="AX54" s="37">
        <f>+COUNTIF(E54:AH54,"*"&amp;"N"&amp;"*")</f>
        <v>0</v>
      </c>
      <c r="AY54" s="396">
        <f>+COUNTIF(E54:AH54,"*"&amp;"O"&amp;"*")</f>
        <v>0</v>
      </c>
      <c r="BA54" s="39">
        <f>IF($C54="NPT",SUM($AK54:$AY54),0)</f>
        <v>0</v>
      </c>
      <c r="BB54" s="40">
        <f>IF($C54="PT",SUM($AK54:$AY54),0)</f>
        <v>0</v>
      </c>
      <c r="BC54" s="41">
        <f t="shared" si="27"/>
        <v>0</v>
      </c>
      <c r="BD54" s="41">
        <f t="shared" si="28"/>
        <v>0</v>
      </c>
      <c r="BE54" s="41">
        <f t="shared" si="29"/>
        <v>0</v>
      </c>
      <c r="BF54" s="41">
        <f t="shared" si="30"/>
        <v>0</v>
      </c>
      <c r="BG54" s="41">
        <f t="shared" si="31"/>
        <v>0</v>
      </c>
      <c r="BH54" s="41">
        <f t="shared" si="32"/>
        <v>0</v>
      </c>
      <c r="BI54" s="41">
        <f t="shared" si="33"/>
        <v>0</v>
      </c>
      <c r="BJ54" s="41">
        <f t="shared" si="34"/>
        <v>0</v>
      </c>
      <c r="BK54" s="41">
        <f t="shared" si="35"/>
        <v>0</v>
      </c>
      <c r="BL54" s="41">
        <f t="shared" si="36"/>
        <v>0</v>
      </c>
      <c r="BM54" s="41">
        <f t="shared" si="37"/>
        <v>0</v>
      </c>
      <c r="BN54" s="41">
        <f t="shared" si="38"/>
        <v>0</v>
      </c>
      <c r="BO54" s="41">
        <f t="shared" si="39"/>
        <v>0</v>
      </c>
      <c r="BP54" s="41">
        <f t="shared" si="40"/>
        <v>0</v>
      </c>
      <c r="BQ54" s="306">
        <f t="shared" si="41"/>
        <v>0</v>
      </c>
    </row>
    <row r="55" spans="1:69" ht="21" customHeight="1" thickBot="1" x14ac:dyDescent="0.4">
      <c r="A55" s="299" t="s">
        <v>655</v>
      </c>
      <c r="B55" s="390" t="s">
        <v>122</v>
      </c>
      <c r="C55" s="249" t="s">
        <v>27</v>
      </c>
      <c r="D55" s="475" t="s">
        <v>161</v>
      </c>
      <c r="E55" s="1086"/>
      <c r="F55" s="1086"/>
      <c r="G55" s="1086"/>
      <c r="H55" s="1086"/>
      <c r="I55" s="1086"/>
      <c r="J55" s="1087"/>
      <c r="K55" s="1087"/>
      <c r="L55" s="1086"/>
      <c r="M55" s="1086"/>
      <c r="N55" s="1086"/>
      <c r="O55" s="1086"/>
      <c r="P55" s="1086"/>
      <c r="Q55" s="1087"/>
      <c r="R55" s="1087"/>
      <c r="S55" s="1086"/>
      <c r="T55" s="1086"/>
      <c r="U55" s="1086"/>
      <c r="V55" s="1086"/>
      <c r="W55" s="1086"/>
      <c r="X55" s="1087"/>
      <c r="Y55" s="1087"/>
      <c r="Z55" s="1086"/>
      <c r="AA55" s="1086"/>
      <c r="AB55" s="1086"/>
      <c r="AC55" s="1086"/>
      <c r="AD55" s="1086"/>
      <c r="AE55" s="1087"/>
      <c r="AF55" s="1087"/>
      <c r="AG55" s="1086"/>
      <c r="AH55" s="1086"/>
      <c r="AI55" s="34">
        <f>COUNTA(E55:AH55)</f>
        <v>0</v>
      </c>
      <c r="AK55" s="393">
        <f>+COUNTIF(E55:AH55,"*"&amp;"A"&amp;"*")</f>
        <v>0</v>
      </c>
      <c r="AL55" s="37">
        <f>+COUNTIF(E55:AH55,"*"&amp;"B"&amp;"*")</f>
        <v>0</v>
      </c>
      <c r="AM55" s="37">
        <f>+COUNTIF(E55:AH55,"*"&amp;"C"&amp;"*")</f>
        <v>0</v>
      </c>
      <c r="AN55" s="37">
        <f>+COUNTIF(E55:AH55,"*"&amp;"D"&amp;"*")</f>
        <v>0</v>
      </c>
      <c r="AO55" s="37">
        <f>+COUNTIF(E55:AH55,"*"&amp;"E"&amp;"*")</f>
        <v>0</v>
      </c>
      <c r="AP55" s="37">
        <f>+COUNTIF(E55:AH55,"*"&amp;"F"&amp;"*")</f>
        <v>0</v>
      </c>
      <c r="AQ55" s="37">
        <f>+COUNTIF(E55:AH55,"*"&amp;"G"&amp;"*")</f>
        <v>0</v>
      </c>
      <c r="AR55" s="37">
        <f>+COUNTIF(E55:AH55,"*"&amp;"H"&amp;"*")</f>
        <v>0</v>
      </c>
      <c r="AS55" s="37">
        <f>+COUNTIF(E55:AH55,"*"&amp;"I"&amp;"*")</f>
        <v>0</v>
      </c>
      <c r="AT55" s="37">
        <f>+COUNTIF(E55:AH55,"*"&amp;"J"&amp;"*")</f>
        <v>0</v>
      </c>
      <c r="AU55" s="37">
        <f>+COUNTIF(E55:AH55,"*"&amp;"K"&amp;"*")</f>
        <v>0</v>
      </c>
      <c r="AV55" s="37">
        <f>+COUNTIF(E55:AH55,"*"&amp;"L"&amp;"*")</f>
        <v>0</v>
      </c>
      <c r="AW55" s="37">
        <f>+COUNTIF(E55:AH55,"*"&amp;"M"&amp;"*")</f>
        <v>0</v>
      </c>
      <c r="AX55" s="37">
        <f>+COUNTIF(E55:AH55,"*"&amp;"N"&amp;"*")</f>
        <v>0</v>
      </c>
      <c r="AY55" s="396">
        <f>+COUNTIF(E55:AH55,"*"&amp;"O"&amp;"*")</f>
        <v>0</v>
      </c>
      <c r="BA55" s="39">
        <f>IF($C55="NPT",SUM($AK55:$AY55),0)</f>
        <v>0</v>
      </c>
      <c r="BB55" s="40">
        <f>IF($C55="PT",SUM($AK55:$AY55),0)</f>
        <v>0</v>
      </c>
      <c r="BC55" s="41">
        <f t="shared" ref="BC55:BC58" si="102">AK55*$B$11</f>
        <v>0</v>
      </c>
      <c r="BD55" s="41">
        <f t="shared" ref="BD55:BD58" si="103">AL55*$B$12</f>
        <v>0</v>
      </c>
      <c r="BE55" s="41">
        <f t="shared" ref="BE55:BE58" si="104">AM55*$B$13</f>
        <v>0</v>
      </c>
      <c r="BF55" s="41">
        <f t="shared" ref="BF55:BF58" si="105">AN55*$B$14</f>
        <v>0</v>
      </c>
      <c r="BG55" s="41">
        <f t="shared" ref="BG55:BG58" si="106">AO55*$B$15</f>
        <v>0</v>
      </c>
      <c r="BH55" s="41">
        <f t="shared" ref="BH55:BH58" si="107">AP55*$B$16</f>
        <v>0</v>
      </c>
      <c r="BI55" s="41">
        <f t="shared" ref="BI55:BI58" si="108">AQ55*$B$17</f>
        <v>0</v>
      </c>
      <c r="BJ55" s="41">
        <f t="shared" ref="BJ55:BJ58" si="109">AR55*$B$18</f>
        <v>0</v>
      </c>
      <c r="BK55" s="41">
        <f t="shared" ref="BK55:BK58" si="110">AS55*$B$19</f>
        <v>0</v>
      </c>
      <c r="BL55" s="41">
        <f t="shared" ref="BL55:BL58" si="111">AT55*$B$20</f>
        <v>0</v>
      </c>
      <c r="BM55" s="41">
        <f t="shared" ref="BM55:BM58" si="112">AU55*$B$21</f>
        <v>0</v>
      </c>
      <c r="BN55" s="41">
        <f t="shared" ref="BN55:BN58" si="113">AV55*$B$22</f>
        <v>0</v>
      </c>
      <c r="BO55" s="41">
        <f t="shared" ref="BO55:BO58" si="114">AW55*$B$23</f>
        <v>0</v>
      </c>
      <c r="BP55" s="41">
        <f t="shared" ref="BP55:BP58" si="115">AX55*$B$24</f>
        <v>0</v>
      </c>
      <c r="BQ55" s="306">
        <f t="shared" ref="BQ55:BQ58" si="116">AY55*$B$25</f>
        <v>0</v>
      </c>
    </row>
    <row r="56" spans="1:69" ht="21" customHeight="1" thickBot="1" x14ac:dyDescent="0.4">
      <c r="A56" s="299" t="s">
        <v>656</v>
      </c>
      <c r="B56" s="390" t="s">
        <v>124</v>
      </c>
      <c r="C56" s="249" t="s">
        <v>27</v>
      </c>
      <c r="D56" s="475" t="s">
        <v>161</v>
      </c>
      <c r="E56" s="1086"/>
      <c r="F56" s="1086"/>
      <c r="G56" s="1086"/>
      <c r="H56" s="1086"/>
      <c r="I56" s="1086"/>
      <c r="J56" s="1087"/>
      <c r="K56" s="1087"/>
      <c r="L56" s="1086"/>
      <c r="M56" s="1086"/>
      <c r="N56" s="1086"/>
      <c r="O56" s="1086"/>
      <c r="P56" s="1086"/>
      <c r="Q56" s="1087"/>
      <c r="R56" s="1087"/>
      <c r="S56" s="1086"/>
      <c r="T56" s="1086"/>
      <c r="U56" s="1086"/>
      <c r="V56" s="1086"/>
      <c r="W56" s="1086"/>
      <c r="X56" s="1087"/>
      <c r="Y56" s="1087"/>
      <c r="Z56" s="1086"/>
      <c r="AA56" s="1086"/>
      <c r="AB56" s="1086"/>
      <c r="AC56" s="1086"/>
      <c r="AD56" s="1086"/>
      <c r="AE56" s="1087"/>
      <c r="AF56" s="1087"/>
      <c r="AG56" s="1086"/>
      <c r="AH56" s="1086"/>
      <c r="AI56" s="34">
        <f>COUNTA(E56:AH56)</f>
        <v>0</v>
      </c>
      <c r="AK56" s="393">
        <f>+COUNTIF(E56:AH56,"*"&amp;"A"&amp;"*")</f>
        <v>0</v>
      </c>
      <c r="AL56" s="37">
        <f>+COUNTIF(E56:AH56,"*"&amp;"B"&amp;"*")</f>
        <v>0</v>
      </c>
      <c r="AM56" s="37">
        <f>+COUNTIF(E56:AH56,"*"&amp;"C"&amp;"*")</f>
        <v>0</v>
      </c>
      <c r="AN56" s="37">
        <f>+COUNTIF(E56:AH56,"*"&amp;"D"&amp;"*")</f>
        <v>0</v>
      </c>
      <c r="AO56" s="37">
        <f>+COUNTIF(E56:AH56,"*"&amp;"E"&amp;"*")</f>
        <v>0</v>
      </c>
      <c r="AP56" s="37">
        <f>+COUNTIF(E56:AH56,"*"&amp;"F"&amp;"*")</f>
        <v>0</v>
      </c>
      <c r="AQ56" s="37">
        <f>+COUNTIF(E56:AH56,"*"&amp;"G"&amp;"*")</f>
        <v>0</v>
      </c>
      <c r="AR56" s="37">
        <f>+COUNTIF(E56:AH56,"*"&amp;"H"&amp;"*")</f>
        <v>0</v>
      </c>
      <c r="AS56" s="37">
        <f>+COUNTIF(E56:AH56,"*"&amp;"I"&amp;"*")</f>
        <v>0</v>
      </c>
      <c r="AT56" s="37">
        <f>+COUNTIF(E56:AH56,"*"&amp;"J"&amp;"*")</f>
        <v>0</v>
      </c>
      <c r="AU56" s="37">
        <f>+COUNTIF(E56:AH56,"*"&amp;"K"&amp;"*")</f>
        <v>0</v>
      </c>
      <c r="AV56" s="37">
        <f>+COUNTIF(E56:AH56,"*"&amp;"L"&amp;"*")</f>
        <v>0</v>
      </c>
      <c r="AW56" s="37">
        <f>+COUNTIF(E56:AH56,"*"&amp;"M"&amp;"*")</f>
        <v>0</v>
      </c>
      <c r="AX56" s="37">
        <f>+COUNTIF(E56:AH56,"*"&amp;"N"&amp;"*")</f>
        <v>0</v>
      </c>
      <c r="AY56" s="396">
        <f>+COUNTIF(E56:AH56,"*"&amp;"O"&amp;"*")</f>
        <v>0</v>
      </c>
      <c r="BA56" s="39">
        <f>IF($C56="NPT",SUM($AK56:$AY56),0)</f>
        <v>0</v>
      </c>
      <c r="BB56" s="40">
        <f>IF($C56="PT",SUM($AK56:$AY56),0)</f>
        <v>0</v>
      </c>
      <c r="BC56" s="41">
        <f t="shared" si="102"/>
        <v>0</v>
      </c>
      <c r="BD56" s="41">
        <f t="shared" si="103"/>
        <v>0</v>
      </c>
      <c r="BE56" s="41">
        <f t="shared" si="104"/>
        <v>0</v>
      </c>
      <c r="BF56" s="41">
        <f t="shared" si="105"/>
        <v>0</v>
      </c>
      <c r="BG56" s="41">
        <f t="shared" si="106"/>
        <v>0</v>
      </c>
      <c r="BH56" s="41">
        <f t="shared" si="107"/>
        <v>0</v>
      </c>
      <c r="BI56" s="41">
        <f t="shared" si="108"/>
        <v>0</v>
      </c>
      <c r="BJ56" s="41">
        <f t="shared" si="109"/>
        <v>0</v>
      </c>
      <c r="BK56" s="41">
        <f t="shared" si="110"/>
        <v>0</v>
      </c>
      <c r="BL56" s="41">
        <f t="shared" si="111"/>
        <v>0</v>
      </c>
      <c r="BM56" s="41">
        <f t="shared" si="112"/>
        <v>0</v>
      </c>
      <c r="BN56" s="41">
        <f t="shared" si="113"/>
        <v>0</v>
      </c>
      <c r="BO56" s="41">
        <f t="shared" si="114"/>
        <v>0</v>
      </c>
      <c r="BP56" s="41">
        <f t="shared" si="115"/>
        <v>0</v>
      </c>
      <c r="BQ56" s="306">
        <f t="shared" si="116"/>
        <v>0</v>
      </c>
    </row>
    <row r="57" spans="1:69" ht="21" customHeight="1" thickBot="1" x14ac:dyDescent="0.4">
      <c r="A57" s="299" t="s">
        <v>488</v>
      </c>
      <c r="B57" s="390" t="s">
        <v>126</v>
      </c>
      <c r="C57" s="249" t="s">
        <v>27</v>
      </c>
      <c r="D57" s="475" t="s">
        <v>161</v>
      </c>
      <c r="E57" s="1086"/>
      <c r="F57" s="1086"/>
      <c r="G57" s="1086"/>
      <c r="H57" s="1086"/>
      <c r="I57" s="1086"/>
      <c r="J57" s="1087"/>
      <c r="K57" s="1087"/>
      <c r="L57" s="1086"/>
      <c r="M57" s="1086"/>
      <c r="N57" s="1086"/>
      <c r="O57" s="1086"/>
      <c r="P57" s="1086"/>
      <c r="Q57" s="1087"/>
      <c r="R57" s="1087"/>
      <c r="S57" s="1086"/>
      <c r="T57" s="1086"/>
      <c r="U57" s="1086"/>
      <c r="V57" s="1086"/>
      <c r="W57" s="1086"/>
      <c r="X57" s="1087"/>
      <c r="Y57" s="1087"/>
      <c r="Z57" s="1086"/>
      <c r="AA57" s="1086"/>
      <c r="AB57" s="1086"/>
      <c r="AC57" s="1086"/>
      <c r="AD57" s="1086"/>
      <c r="AE57" s="1087"/>
      <c r="AF57" s="1087"/>
      <c r="AG57" s="1086"/>
      <c r="AH57" s="1086"/>
      <c r="AI57" s="34">
        <f>COUNTA(E57:AH57)</f>
        <v>0</v>
      </c>
      <c r="AK57" s="393">
        <f>+COUNTIF(E57:AH57,"*"&amp;"A"&amp;"*")</f>
        <v>0</v>
      </c>
      <c r="AL57" s="37">
        <f>+COUNTIF(E57:AH57,"*"&amp;"B"&amp;"*")</f>
        <v>0</v>
      </c>
      <c r="AM57" s="37">
        <f>+COUNTIF(E57:AH57,"*"&amp;"C"&amp;"*")</f>
        <v>0</v>
      </c>
      <c r="AN57" s="37">
        <f>+COUNTIF(E57:AH57,"*"&amp;"D"&amp;"*")</f>
        <v>0</v>
      </c>
      <c r="AO57" s="37">
        <f>+COUNTIF(E57:AH57,"*"&amp;"E"&amp;"*")</f>
        <v>0</v>
      </c>
      <c r="AP57" s="37">
        <f>+COUNTIF(E57:AH57,"*"&amp;"F"&amp;"*")</f>
        <v>0</v>
      </c>
      <c r="AQ57" s="37">
        <f>+COUNTIF(E57:AH57,"*"&amp;"G"&amp;"*")</f>
        <v>0</v>
      </c>
      <c r="AR57" s="37">
        <f>+COUNTIF(E57:AH57,"*"&amp;"H"&amp;"*")</f>
        <v>0</v>
      </c>
      <c r="AS57" s="37">
        <f>+COUNTIF(E57:AH57,"*"&amp;"I"&amp;"*")</f>
        <v>0</v>
      </c>
      <c r="AT57" s="37">
        <f>+COUNTIF(E57:AH57,"*"&amp;"J"&amp;"*")</f>
        <v>0</v>
      </c>
      <c r="AU57" s="37">
        <f>+COUNTIF(E57:AH57,"*"&amp;"K"&amp;"*")</f>
        <v>0</v>
      </c>
      <c r="AV57" s="37">
        <f>+COUNTIF(E57:AH57,"*"&amp;"L"&amp;"*")</f>
        <v>0</v>
      </c>
      <c r="AW57" s="37">
        <f>+COUNTIF(E57:AH57,"*"&amp;"M"&amp;"*")</f>
        <v>0</v>
      </c>
      <c r="AX57" s="37">
        <f>+COUNTIF(E57:AH57,"*"&amp;"N"&amp;"*")</f>
        <v>0</v>
      </c>
      <c r="AY57" s="396">
        <f>+COUNTIF(E57:AH57,"*"&amp;"O"&amp;"*")</f>
        <v>0</v>
      </c>
      <c r="BA57" s="39">
        <f>IF($C57="NPT",SUM($AK57:$AY57),0)</f>
        <v>0</v>
      </c>
      <c r="BB57" s="40">
        <f>IF($C57="PT",SUM($AK57:$AY57),0)</f>
        <v>0</v>
      </c>
      <c r="BC57" s="41">
        <f t="shared" si="102"/>
        <v>0</v>
      </c>
      <c r="BD57" s="41">
        <f t="shared" si="103"/>
        <v>0</v>
      </c>
      <c r="BE57" s="41">
        <f t="shared" si="104"/>
        <v>0</v>
      </c>
      <c r="BF57" s="41">
        <f t="shared" si="105"/>
        <v>0</v>
      </c>
      <c r="BG57" s="41">
        <f t="shared" si="106"/>
        <v>0</v>
      </c>
      <c r="BH57" s="41">
        <f t="shared" si="107"/>
        <v>0</v>
      </c>
      <c r="BI57" s="41">
        <f t="shared" si="108"/>
        <v>0</v>
      </c>
      <c r="BJ57" s="41">
        <f t="shared" si="109"/>
        <v>0</v>
      </c>
      <c r="BK57" s="41">
        <f t="shared" si="110"/>
        <v>0</v>
      </c>
      <c r="BL57" s="41">
        <f t="shared" si="111"/>
        <v>0</v>
      </c>
      <c r="BM57" s="41">
        <f t="shared" si="112"/>
        <v>0</v>
      </c>
      <c r="BN57" s="41">
        <f t="shared" si="113"/>
        <v>0</v>
      </c>
      <c r="BO57" s="41">
        <f t="shared" si="114"/>
        <v>0</v>
      </c>
      <c r="BP57" s="41">
        <f t="shared" si="115"/>
        <v>0</v>
      </c>
      <c r="BQ57" s="306">
        <f t="shared" si="116"/>
        <v>0</v>
      </c>
    </row>
    <row r="58" spans="1:69" ht="21" customHeight="1" thickBot="1" x14ac:dyDescent="0.4">
      <c r="A58" s="299" t="s">
        <v>489</v>
      </c>
      <c r="B58" s="390" t="s">
        <v>128</v>
      </c>
      <c r="C58" s="249" t="s">
        <v>27</v>
      </c>
      <c r="D58" s="475" t="s">
        <v>161</v>
      </c>
      <c r="E58" s="1086"/>
      <c r="F58" s="1086"/>
      <c r="G58" s="1086"/>
      <c r="H58" s="1086"/>
      <c r="I58" s="1086"/>
      <c r="J58" s="1087"/>
      <c r="K58" s="1087"/>
      <c r="L58" s="1086"/>
      <c r="M58" s="1086"/>
      <c r="N58" s="1086"/>
      <c r="O58" s="1086"/>
      <c r="P58" s="1086"/>
      <c r="Q58" s="1087"/>
      <c r="R58" s="1087"/>
      <c r="S58" s="1086"/>
      <c r="T58" s="1086"/>
      <c r="U58" s="1086"/>
      <c r="V58" s="1086"/>
      <c r="W58" s="1086"/>
      <c r="X58" s="1087"/>
      <c r="Y58" s="1087"/>
      <c r="Z58" s="1086"/>
      <c r="AA58" s="1086"/>
      <c r="AB58" s="1086"/>
      <c r="AC58" s="1086"/>
      <c r="AD58" s="1086"/>
      <c r="AE58" s="1087"/>
      <c r="AF58" s="1087"/>
      <c r="AG58" s="1086"/>
      <c r="AH58" s="1086"/>
      <c r="AI58" s="34">
        <f>COUNTA(E58:AH58)</f>
        <v>0</v>
      </c>
      <c r="AK58" s="393">
        <f>+COUNTIF(E58:AH58,"*"&amp;"A"&amp;"*")</f>
        <v>0</v>
      </c>
      <c r="AL58" s="37">
        <f>+COUNTIF(E58:AH58,"*"&amp;"B"&amp;"*")</f>
        <v>0</v>
      </c>
      <c r="AM58" s="37">
        <f>+COUNTIF(E58:AH58,"*"&amp;"C"&amp;"*")</f>
        <v>0</v>
      </c>
      <c r="AN58" s="37">
        <f>+COUNTIF(E58:AH58,"*"&amp;"D"&amp;"*")</f>
        <v>0</v>
      </c>
      <c r="AO58" s="37">
        <f>+COUNTIF(E58:AH58,"*"&amp;"E"&amp;"*")</f>
        <v>0</v>
      </c>
      <c r="AP58" s="37">
        <f>+COUNTIF(E58:AH58,"*"&amp;"F"&amp;"*")</f>
        <v>0</v>
      </c>
      <c r="AQ58" s="37">
        <f>+COUNTIF(E58:AH58,"*"&amp;"G"&amp;"*")</f>
        <v>0</v>
      </c>
      <c r="AR58" s="37">
        <f>+COUNTIF(E58:AH58,"*"&amp;"H"&amp;"*")</f>
        <v>0</v>
      </c>
      <c r="AS58" s="37">
        <f>+COUNTIF(E58:AH58,"*"&amp;"I"&amp;"*")</f>
        <v>0</v>
      </c>
      <c r="AT58" s="37">
        <f>+COUNTIF(E58:AH58,"*"&amp;"J"&amp;"*")</f>
        <v>0</v>
      </c>
      <c r="AU58" s="37">
        <f>+COUNTIF(E58:AH58,"*"&amp;"K"&amp;"*")</f>
        <v>0</v>
      </c>
      <c r="AV58" s="37">
        <f>+COUNTIF(E58:AH58,"*"&amp;"L"&amp;"*")</f>
        <v>0</v>
      </c>
      <c r="AW58" s="37">
        <f>+COUNTIF(E58:AH58,"*"&amp;"M"&amp;"*")</f>
        <v>0</v>
      </c>
      <c r="AX58" s="37">
        <f>+COUNTIF(E58:AH58,"*"&amp;"N"&amp;"*")</f>
        <v>0</v>
      </c>
      <c r="AY58" s="396">
        <f>+COUNTIF(E58:AH58,"*"&amp;"O"&amp;"*")</f>
        <v>0</v>
      </c>
      <c r="BA58" s="39">
        <f>IF($C58="NPT",SUM($AK58:$AY58),0)</f>
        <v>0</v>
      </c>
      <c r="BB58" s="40">
        <f>IF($C58="PT",SUM($AK58:$AY58),0)</f>
        <v>0</v>
      </c>
      <c r="BC58" s="41">
        <f t="shared" si="102"/>
        <v>0</v>
      </c>
      <c r="BD58" s="41">
        <f t="shared" si="103"/>
        <v>0</v>
      </c>
      <c r="BE58" s="41">
        <f t="shared" si="104"/>
        <v>0</v>
      </c>
      <c r="BF58" s="41">
        <f t="shared" si="105"/>
        <v>0</v>
      </c>
      <c r="BG58" s="41">
        <f t="shared" si="106"/>
        <v>0</v>
      </c>
      <c r="BH58" s="41">
        <f t="shared" si="107"/>
        <v>0</v>
      </c>
      <c r="BI58" s="41">
        <f t="shared" si="108"/>
        <v>0</v>
      </c>
      <c r="BJ58" s="41">
        <f t="shared" si="109"/>
        <v>0</v>
      </c>
      <c r="BK58" s="41">
        <f t="shared" si="110"/>
        <v>0</v>
      </c>
      <c r="BL58" s="41">
        <f t="shared" si="111"/>
        <v>0</v>
      </c>
      <c r="BM58" s="41">
        <f t="shared" si="112"/>
        <v>0</v>
      </c>
      <c r="BN58" s="41">
        <f t="shared" si="113"/>
        <v>0</v>
      </c>
      <c r="BO58" s="41">
        <f t="shared" si="114"/>
        <v>0</v>
      </c>
      <c r="BP58" s="41">
        <f t="shared" si="115"/>
        <v>0</v>
      </c>
      <c r="BQ58" s="306">
        <f t="shared" si="116"/>
        <v>0</v>
      </c>
    </row>
    <row r="59" spans="1:69" ht="21" customHeight="1" thickBot="1" x14ac:dyDescent="0.4">
      <c r="A59" s="299" t="s">
        <v>536</v>
      </c>
      <c r="B59" s="390" t="s">
        <v>130</v>
      </c>
      <c r="C59" s="249" t="s">
        <v>27</v>
      </c>
      <c r="D59" s="475" t="s">
        <v>161</v>
      </c>
      <c r="E59" s="1086"/>
      <c r="F59" s="1086"/>
      <c r="G59" s="1086"/>
      <c r="H59" s="1086"/>
      <c r="I59" s="1086"/>
      <c r="J59" s="1087"/>
      <c r="K59" s="1087"/>
      <c r="L59" s="1086"/>
      <c r="M59" s="1086"/>
      <c r="N59" s="1086"/>
      <c r="O59" s="1086"/>
      <c r="P59" s="1086"/>
      <c r="Q59" s="1087"/>
      <c r="R59" s="1087"/>
      <c r="S59" s="1086"/>
      <c r="T59" s="1086"/>
      <c r="U59" s="1086"/>
      <c r="V59" s="1086"/>
      <c r="W59" s="1086"/>
      <c r="X59" s="1087"/>
      <c r="Y59" s="1087"/>
      <c r="Z59" s="1086"/>
      <c r="AA59" s="1086"/>
      <c r="AB59" s="1086"/>
      <c r="AC59" s="1086"/>
      <c r="AD59" s="1086"/>
      <c r="AE59" s="1087"/>
      <c r="AF59" s="1087"/>
      <c r="AG59" s="1086"/>
      <c r="AH59" s="1086"/>
      <c r="AI59" s="34">
        <f>COUNTA(E59:AH59)</f>
        <v>0</v>
      </c>
      <c r="AK59" s="393">
        <f>+COUNTIF(E59:AH59,"*"&amp;"A"&amp;"*")</f>
        <v>0</v>
      </c>
      <c r="AL59" s="37">
        <f>+COUNTIF(E59:AH59,"*"&amp;"B"&amp;"*")</f>
        <v>0</v>
      </c>
      <c r="AM59" s="37">
        <f>+COUNTIF(E59:AH59,"*"&amp;"C"&amp;"*")</f>
        <v>0</v>
      </c>
      <c r="AN59" s="37">
        <f>+COUNTIF(E59:AH59,"*"&amp;"D"&amp;"*")</f>
        <v>0</v>
      </c>
      <c r="AO59" s="37">
        <f>+COUNTIF(E59:AH59,"*"&amp;"E"&amp;"*")</f>
        <v>0</v>
      </c>
      <c r="AP59" s="37">
        <f>+COUNTIF(E59:AH59,"*"&amp;"F"&amp;"*")</f>
        <v>0</v>
      </c>
      <c r="AQ59" s="37">
        <f>+COUNTIF(E59:AH59,"*"&amp;"G"&amp;"*")</f>
        <v>0</v>
      </c>
      <c r="AR59" s="37">
        <f>+COUNTIF(E59:AH59,"*"&amp;"H"&amp;"*")</f>
        <v>0</v>
      </c>
      <c r="AS59" s="37">
        <f>+COUNTIF(E59:AH59,"*"&amp;"I"&amp;"*")</f>
        <v>0</v>
      </c>
      <c r="AT59" s="37">
        <f>+COUNTIF(E59:AH59,"*"&amp;"J"&amp;"*")</f>
        <v>0</v>
      </c>
      <c r="AU59" s="37">
        <f>+COUNTIF(E59:AH59,"*"&amp;"K"&amp;"*")</f>
        <v>0</v>
      </c>
      <c r="AV59" s="37">
        <f>+COUNTIF(E59:AH59,"*"&amp;"L"&amp;"*")</f>
        <v>0</v>
      </c>
      <c r="AW59" s="37">
        <f>+COUNTIF(E59:AH59,"*"&amp;"M"&amp;"*")</f>
        <v>0</v>
      </c>
      <c r="AX59" s="37">
        <f>+COUNTIF(E59:AH59,"*"&amp;"N"&amp;"*")</f>
        <v>0</v>
      </c>
      <c r="AY59" s="396">
        <f>+COUNTIF(E59:AH59,"*"&amp;"O"&amp;"*")</f>
        <v>0</v>
      </c>
      <c r="BA59" s="39">
        <f>IF($C59="NPT",SUM($AK59:$AY59),0)</f>
        <v>0</v>
      </c>
      <c r="BB59" s="40">
        <f>IF($C59="PT",SUM($AK59:$AY59),0)</f>
        <v>0</v>
      </c>
      <c r="BC59" s="41">
        <f t="shared" ref="BC59:BC71" si="117">AK59*$B$11</f>
        <v>0</v>
      </c>
      <c r="BD59" s="41">
        <f t="shared" ref="BD59:BD71" si="118">AL59*$B$12</f>
        <v>0</v>
      </c>
      <c r="BE59" s="41">
        <f t="shared" ref="BE59:BE71" si="119">AM59*$B$13</f>
        <v>0</v>
      </c>
      <c r="BF59" s="41">
        <f t="shared" ref="BF59:BF71" si="120">AN59*$B$14</f>
        <v>0</v>
      </c>
      <c r="BG59" s="41">
        <f t="shared" ref="BG59:BG71" si="121">AO59*$B$15</f>
        <v>0</v>
      </c>
      <c r="BH59" s="41">
        <f t="shared" ref="BH59:BH71" si="122">AP59*$B$16</f>
        <v>0</v>
      </c>
      <c r="BI59" s="41">
        <f t="shared" ref="BI59:BI71" si="123">AQ59*$B$17</f>
        <v>0</v>
      </c>
      <c r="BJ59" s="41">
        <f t="shared" ref="BJ59:BJ71" si="124">AR59*$B$18</f>
        <v>0</v>
      </c>
      <c r="BK59" s="41">
        <f t="shared" ref="BK59:BK71" si="125">AS59*$B$19</f>
        <v>0</v>
      </c>
      <c r="BL59" s="41">
        <f t="shared" ref="BL59:BL71" si="126">AT59*$B$20</f>
        <v>0</v>
      </c>
      <c r="BM59" s="41">
        <f t="shared" ref="BM59:BM71" si="127">AU59*$B$21</f>
        <v>0</v>
      </c>
      <c r="BN59" s="41">
        <f t="shared" ref="BN59:BN71" si="128">AV59*$B$22</f>
        <v>0</v>
      </c>
      <c r="BO59" s="41">
        <f t="shared" ref="BO59:BO71" si="129">AW59*$B$23</f>
        <v>0</v>
      </c>
      <c r="BP59" s="41">
        <f t="shared" ref="BP59:BP71" si="130">AX59*$B$24</f>
        <v>0</v>
      </c>
      <c r="BQ59" s="306">
        <f t="shared" ref="BQ59:BQ71" si="131">AY59*$B$25</f>
        <v>0</v>
      </c>
    </row>
    <row r="60" spans="1:69" ht="21" customHeight="1" thickBot="1" x14ac:dyDescent="0.4">
      <c r="A60" s="299" t="s">
        <v>463</v>
      </c>
      <c r="B60" s="390" t="s">
        <v>132</v>
      </c>
      <c r="C60" s="249" t="s">
        <v>27</v>
      </c>
      <c r="D60" s="475" t="s">
        <v>161</v>
      </c>
      <c r="E60" s="1086"/>
      <c r="F60" s="1086"/>
      <c r="G60" s="1086"/>
      <c r="H60" s="1086"/>
      <c r="I60" s="1086"/>
      <c r="J60" s="1087"/>
      <c r="K60" s="1087"/>
      <c r="L60" s="1086"/>
      <c r="M60" s="1086"/>
      <c r="N60" s="1086"/>
      <c r="O60" s="1086"/>
      <c r="P60" s="1086"/>
      <c r="Q60" s="1087"/>
      <c r="R60" s="1087"/>
      <c r="S60" s="1086"/>
      <c r="T60" s="1086"/>
      <c r="U60" s="1086"/>
      <c r="V60" s="1086"/>
      <c r="W60" s="1086"/>
      <c r="X60" s="1087"/>
      <c r="Y60" s="1087"/>
      <c r="Z60" s="1086"/>
      <c r="AA60" s="1086"/>
      <c r="AB60" s="1086"/>
      <c r="AC60" s="1086"/>
      <c r="AD60" s="1086"/>
      <c r="AE60" s="1087"/>
      <c r="AF60" s="1087"/>
      <c r="AG60" s="1086"/>
      <c r="AH60" s="1086"/>
      <c r="AI60" s="34">
        <f>COUNTA(E60:AH60)</f>
        <v>0</v>
      </c>
      <c r="AK60" s="393">
        <f>+COUNTIF(E60:AH60,"*"&amp;"A"&amp;"*")</f>
        <v>0</v>
      </c>
      <c r="AL60" s="37">
        <f>+COUNTIF(E60:AH60,"*"&amp;"B"&amp;"*")</f>
        <v>0</v>
      </c>
      <c r="AM60" s="37">
        <f>+COUNTIF(E60:AH60,"*"&amp;"C"&amp;"*")</f>
        <v>0</v>
      </c>
      <c r="AN60" s="37">
        <f>+COUNTIF(E60:AH60,"*"&amp;"D"&amp;"*")</f>
        <v>0</v>
      </c>
      <c r="AO60" s="37">
        <f>+COUNTIF(E60:AH60,"*"&amp;"E"&amp;"*")</f>
        <v>0</v>
      </c>
      <c r="AP60" s="37">
        <f>+COUNTIF(E60:AH60,"*"&amp;"F"&amp;"*")</f>
        <v>0</v>
      </c>
      <c r="AQ60" s="37">
        <f>+COUNTIF(E60:AH60,"*"&amp;"G"&amp;"*")</f>
        <v>0</v>
      </c>
      <c r="AR60" s="37">
        <f>+COUNTIF(E60:AH60,"*"&amp;"H"&amp;"*")</f>
        <v>0</v>
      </c>
      <c r="AS60" s="37">
        <f>+COUNTIF(E60:AH60,"*"&amp;"I"&amp;"*")</f>
        <v>0</v>
      </c>
      <c r="AT60" s="37">
        <f>+COUNTIF(E60:AH60,"*"&amp;"J"&amp;"*")</f>
        <v>0</v>
      </c>
      <c r="AU60" s="37">
        <f>+COUNTIF(E60:AH60,"*"&amp;"K"&amp;"*")</f>
        <v>0</v>
      </c>
      <c r="AV60" s="37">
        <f>+COUNTIF(E60:AH60,"*"&amp;"L"&amp;"*")</f>
        <v>0</v>
      </c>
      <c r="AW60" s="37">
        <f>+COUNTIF(E60:AH60,"*"&amp;"M"&amp;"*")</f>
        <v>0</v>
      </c>
      <c r="AX60" s="37">
        <f>+COUNTIF(E60:AH60,"*"&amp;"N"&amp;"*")</f>
        <v>0</v>
      </c>
      <c r="AY60" s="396">
        <f>+COUNTIF(E60:AH60,"*"&amp;"O"&amp;"*")</f>
        <v>0</v>
      </c>
      <c r="BA60" s="39">
        <f>IF($C60="NPT",SUM($AK60:$AY60),0)</f>
        <v>0</v>
      </c>
      <c r="BB60" s="40">
        <f>IF($C60="PT",SUM($AK60:$AY60),0)</f>
        <v>0</v>
      </c>
      <c r="BC60" s="41">
        <f t="shared" si="117"/>
        <v>0</v>
      </c>
      <c r="BD60" s="41">
        <f t="shared" si="118"/>
        <v>0</v>
      </c>
      <c r="BE60" s="41">
        <f t="shared" si="119"/>
        <v>0</v>
      </c>
      <c r="BF60" s="41">
        <f t="shared" si="120"/>
        <v>0</v>
      </c>
      <c r="BG60" s="41">
        <f t="shared" si="121"/>
        <v>0</v>
      </c>
      <c r="BH60" s="41">
        <f t="shared" si="122"/>
        <v>0</v>
      </c>
      <c r="BI60" s="41">
        <f t="shared" si="123"/>
        <v>0</v>
      </c>
      <c r="BJ60" s="41">
        <f t="shared" si="124"/>
        <v>0</v>
      </c>
      <c r="BK60" s="41">
        <f t="shared" si="125"/>
        <v>0</v>
      </c>
      <c r="BL60" s="41">
        <f t="shared" si="126"/>
        <v>0</v>
      </c>
      <c r="BM60" s="41">
        <f t="shared" si="127"/>
        <v>0</v>
      </c>
      <c r="BN60" s="41">
        <f t="shared" si="128"/>
        <v>0</v>
      </c>
      <c r="BO60" s="41">
        <f t="shared" si="129"/>
        <v>0</v>
      </c>
      <c r="BP60" s="41">
        <f t="shared" si="130"/>
        <v>0</v>
      </c>
      <c r="BQ60" s="306">
        <f t="shared" si="131"/>
        <v>0</v>
      </c>
    </row>
    <row r="61" spans="1:69" ht="21" customHeight="1" thickBot="1" x14ac:dyDescent="0.4">
      <c r="A61" s="299" t="s">
        <v>490</v>
      </c>
      <c r="B61" s="390" t="s">
        <v>134</v>
      </c>
      <c r="C61" s="249" t="s">
        <v>27</v>
      </c>
      <c r="D61" s="475" t="s">
        <v>161</v>
      </c>
      <c r="E61" s="1086"/>
      <c r="F61" s="1086"/>
      <c r="G61" s="1086"/>
      <c r="H61" s="1086"/>
      <c r="I61" s="1086"/>
      <c r="J61" s="1087"/>
      <c r="K61" s="1087"/>
      <c r="L61" s="1086"/>
      <c r="M61" s="1086"/>
      <c r="N61" s="1086"/>
      <c r="O61" s="1086"/>
      <c r="P61" s="1086"/>
      <c r="Q61" s="1087"/>
      <c r="R61" s="1087"/>
      <c r="S61" s="1086"/>
      <c r="T61" s="1086"/>
      <c r="U61" s="1086"/>
      <c r="V61" s="1086"/>
      <c r="W61" s="1086"/>
      <c r="X61" s="1087"/>
      <c r="Y61" s="1087"/>
      <c r="Z61" s="1086"/>
      <c r="AA61" s="1086"/>
      <c r="AB61" s="1086"/>
      <c r="AC61" s="1086"/>
      <c r="AD61" s="1086"/>
      <c r="AE61" s="1087"/>
      <c r="AF61" s="1087"/>
      <c r="AG61" s="1086"/>
      <c r="AH61" s="1086"/>
      <c r="AI61" s="34">
        <f>COUNTA(E61:AH61)</f>
        <v>0</v>
      </c>
      <c r="AK61" s="393">
        <f>+COUNTIF(E61:AH61,"*"&amp;"A"&amp;"*")</f>
        <v>0</v>
      </c>
      <c r="AL61" s="37">
        <f>+COUNTIF(E61:AH61,"*"&amp;"B"&amp;"*")</f>
        <v>0</v>
      </c>
      <c r="AM61" s="37">
        <f>+COUNTIF(E61:AH61,"*"&amp;"C"&amp;"*")</f>
        <v>0</v>
      </c>
      <c r="AN61" s="37">
        <f>+COUNTIF(E61:AH61,"*"&amp;"D"&amp;"*")</f>
        <v>0</v>
      </c>
      <c r="AO61" s="37">
        <f>+COUNTIF(E61:AH61,"*"&amp;"E"&amp;"*")</f>
        <v>0</v>
      </c>
      <c r="AP61" s="37">
        <f>+COUNTIF(E61:AH61,"*"&amp;"F"&amp;"*")</f>
        <v>0</v>
      </c>
      <c r="AQ61" s="37">
        <f>+COUNTIF(E61:AH61,"*"&amp;"G"&amp;"*")</f>
        <v>0</v>
      </c>
      <c r="AR61" s="37">
        <f>+COUNTIF(E61:AH61,"*"&amp;"H"&amp;"*")</f>
        <v>0</v>
      </c>
      <c r="AS61" s="37">
        <f>+COUNTIF(E61:AH61,"*"&amp;"I"&amp;"*")</f>
        <v>0</v>
      </c>
      <c r="AT61" s="37">
        <f>+COUNTIF(E61:AH61,"*"&amp;"J"&amp;"*")</f>
        <v>0</v>
      </c>
      <c r="AU61" s="37">
        <f>+COUNTIF(E61:AH61,"*"&amp;"K"&amp;"*")</f>
        <v>0</v>
      </c>
      <c r="AV61" s="37">
        <f>+COUNTIF(E61:AH61,"*"&amp;"L"&amp;"*")</f>
        <v>0</v>
      </c>
      <c r="AW61" s="37">
        <f>+COUNTIF(E61:AH61,"*"&amp;"M"&amp;"*")</f>
        <v>0</v>
      </c>
      <c r="AX61" s="37">
        <f>+COUNTIF(E61:AH61,"*"&amp;"N"&amp;"*")</f>
        <v>0</v>
      </c>
      <c r="AY61" s="396">
        <f>+COUNTIF(E61:AH61,"*"&amp;"O"&amp;"*")</f>
        <v>0</v>
      </c>
      <c r="BA61" s="39">
        <f>IF($C61="NPT",SUM($AK61:$AY61),0)</f>
        <v>0</v>
      </c>
      <c r="BB61" s="40">
        <f>IF($C61="PT",SUM($AK61:$AY61),0)</f>
        <v>0</v>
      </c>
      <c r="BC61" s="41">
        <f t="shared" si="117"/>
        <v>0</v>
      </c>
      <c r="BD61" s="41">
        <f t="shared" si="118"/>
        <v>0</v>
      </c>
      <c r="BE61" s="41">
        <f t="shared" si="119"/>
        <v>0</v>
      </c>
      <c r="BF61" s="41">
        <f t="shared" si="120"/>
        <v>0</v>
      </c>
      <c r="BG61" s="41">
        <f t="shared" si="121"/>
        <v>0</v>
      </c>
      <c r="BH61" s="41">
        <f t="shared" si="122"/>
        <v>0</v>
      </c>
      <c r="BI61" s="41">
        <f t="shared" si="123"/>
        <v>0</v>
      </c>
      <c r="BJ61" s="41">
        <f t="shared" si="124"/>
        <v>0</v>
      </c>
      <c r="BK61" s="41">
        <f t="shared" si="125"/>
        <v>0</v>
      </c>
      <c r="BL61" s="41">
        <f t="shared" si="126"/>
        <v>0</v>
      </c>
      <c r="BM61" s="41">
        <f t="shared" si="127"/>
        <v>0</v>
      </c>
      <c r="BN61" s="41">
        <f t="shared" si="128"/>
        <v>0</v>
      </c>
      <c r="BO61" s="41">
        <f t="shared" si="129"/>
        <v>0</v>
      </c>
      <c r="BP61" s="41">
        <f t="shared" si="130"/>
        <v>0</v>
      </c>
      <c r="BQ61" s="306">
        <f t="shared" si="131"/>
        <v>0</v>
      </c>
    </row>
    <row r="62" spans="1:69" ht="21" customHeight="1" thickBot="1" x14ac:dyDescent="0.4">
      <c r="A62" s="299" t="s">
        <v>491</v>
      </c>
      <c r="B62" s="390" t="s">
        <v>136</v>
      </c>
      <c r="C62" s="249" t="s">
        <v>27</v>
      </c>
      <c r="D62" s="475" t="s">
        <v>161</v>
      </c>
      <c r="E62" s="1086"/>
      <c r="F62" s="1086"/>
      <c r="G62" s="1086"/>
      <c r="H62" s="1086"/>
      <c r="I62" s="1086"/>
      <c r="J62" s="1087"/>
      <c r="K62" s="1087"/>
      <c r="L62" s="1086"/>
      <c r="M62" s="1086"/>
      <c r="N62" s="1086"/>
      <c r="O62" s="1086"/>
      <c r="P62" s="1086"/>
      <c r="Q62" s="1087"/>
      <c r="R62" s="1087"/>
      <c r="S62" s="1086"/>
      <c r="T62" s="1086"/>
      <c r="U62" s="1086"/>
      <c r="V62" s="1086"/>
      <c r="W62" s="1086"/>
      <c r="X62" s="1087"/>
      <c r="Y62" s="1087"/>
      <c r="Z62" s="1086"/>
      <c r="AA62" s="1086"/>
      <c r="AB62" s="1086"/>
      <c r="AC62" s="1086"/>
      <c r="AD62" s="1086"/>
      <c r="AE62" s="1087"/>
      <c r="AF62" s="1087"/>
      <c r="AG62" s="1086"/>
      <c r="AH62" s="1086"/>
      <c r="AI62" s="34">
        <f>COUNTA(E62:AH62)</f>
        <v>0</v>
      </c>
      <c r="AK62" s="393">
        <f>+COUNTIF(E62:AH62,"*"&amp;"A"&amp;"*")</f>
        <v>0</v>
      </c>
      <c r="AL62" s="37">
        <f>+COUNTIF(E62:AH62,"*"&amp;"B"&amp;"*")</f>
        <v>0</v>
      </c>
      <c r="AM62" s="37">
        <f>+COUNTIF(E62:AH62,"*"&amp;"C"&amp;"*")</f>
        <v>0</v>
      </c>
      <c r="AN62" s="37">
        <f>+COUNTIF(E62:AH62,"*"&amp;"D"&amp;"*")</f>
        <v>0</v>
      </c>
      <c r="AO62" s="37">
        <f>+COUNTIF(E62:AH62,"*"&amp;"E"&amp;"*")</f>
        <v>0</v>
      </c>
      <c r="AP62" s="37">
        <f>+COUNTIF(E62:AH62,"*"&amp;"F"&amp;"*")</f>
        <v>0</v>
      </c>
      <c r="AQ62" s="37">
        <f>+COUNTIF(E62:AH62,"*"&amp;"G"&amp;"*")</f>
        <v>0</v>
      </c>
      <c r="AR62" s="37">
        <f>+COUNTIF(E62:AH62,"*"&amp;"H"&amp;"*")</f>
        <v>0</v>
      </c>
      <c r="AS62" s="37">
        <f>+COUNTIF(E62:AH62,"*"&amp;"I"&amp;"*")</f>
        <v>0</v>
      </c>
      <c r="AT62" s="37">
        <f>+COUNTIF(E62:AH62,"*"&amp;"J"&amp;"*")</f>
        <v>0</v>
      </c>
      <c r="AU62" s="37">
        <f>+COUNTIF(E62:AH62,"*"&amp;"K"&amp;"*")</f>
        <v>0</v>
      </c>
      <c r="AV62" s="37">
        <f>+COUNTIF(E62:AH62,"*"&amp;"L"&amp;"*")</f>
        <v>0</v>
      </c>
      <c r="AW62" s="37">
        <f>+COUNTIF(E62:AH62,"*"&amp;"M"&amp;"*")</f>
        <v>0</v>
      </c>
      <c r="AX62" s="37">
        <f>+COUNTIF(E62:AH62,"*"&amp;"N"&amp;"*")</f>
        <v>0</v>
      </c>
      <c r="AY62" s="396">
        <f>+COUNTIF(E62:AH62,"*"&amp;"O"&amp;"*")</f>
        <v>0</v>
      </c>
      <c r="BA62" s="39">
        <f>IF($C62="NPT",SUM($AK62:$AY62),0)</f>
        <v>0</v>
      </c>
      <c r="BB62" s="40">
        <f>IF($C62="PT",SUM($AK62:$AY62),0)</f>
        <v>0</v>
      </c>
      <c r="BC62" s="41">
        <f t="shared" si="117"/>
        <v>0</v>
      </c>
      <c r="BD62" s="41">
        <f t="shared" si="118"/>
        <v>0</v>
      </c>
      <c r="BE62" s="41">
        <f t="shared" si="119"/>
        <v>0</v>
      </c>
      <c r="BF62" s="41">
        <f t="shared" si="120"/>
        <v>0</v>
      </c>
      <c r="BG62" s="41">
        <f t="shared" si="121"/>
        <v>0</v>
      </c>
      <c r="BH62" s="41">
        <f t="shared" si="122"/>
        <v>0</v>
      </c>
      <c r="BI62" s="41">
        <f t="shared" si="123"/>
        <v>0</v>
      </c>
      <c r="BJ62" s="41">
        <f t="shared" si="124"/>
        <v>0</v>
      </c>
      <c r="BK62" s="41">
        <f t="shared" si="125"/>
        <v>0</v>
      </c>
      <c r="BL62" s="41">
        <f t="shared" si="126"/>
        <v>0</v>
      </c>
      <c r="BM62" s="41">
        <f t="shared" si="127"/>
        <v>0</v>
      </c>
      <c r="BN62" s="41">
        <f t="shared" si="128"/>
        <v>0</v>
      </c>
      <c r="BO62" s="41">
        <f t="shared" si="129"/>
        <v>0</v>
      </c>
      <c r="BP62" s="41">
        <f t="shared" si="130"/>
        <v>0</v>
      </c>
      <c r="BQ62" s="306">
        <f t="shared" si="131"/>
        <v>0</v>
      </c>
    </row>
    <row r="63" spans="1:69" ht="21" customHeight="1" thickBot="1" x14ac:dyDescent="0.4">
      <c r="A63" s="299" t="s">
        <v>537</v>
      </c>
      <c r="B63" s="390" t="s">
        <v>138</v>
      </c>
      <c r="C63" s="249" t="s">
        <v>27</v>
      </c>
      <c r="D63" s="475" t="s">
        <v>161</v>
      </c>
      <c r="E63" s="1086"/>
      <c r="F63" s="1086"/>
      <c r="G63" s="1086"/>
      <c r="H63" s="1086"/>
      <c r="I63" s="1086"/>
      <c r="J63" s="1087"/>
      <c r="K63" s="1087"/>
      <c r="L63" s="1086"/>
      <c r="M63" s="1086"/>
      <c r="N63" s="1086"/>
      <c r="O63" s="1086"/>
      <c r="P63" s="1086"/>
      <c r="Q63" s="1087"/>
      <c r="R63" s="1087"/>
      <c r="S63" s="1086"/>
      <c r="T63" s="1086"/>
      <c r="U63" s="1086"/>
      <c r="V63" s="1086"/>
      <c r="W63" s="1086"/>
      <c r="X63" s="1087"/>
      <c r="Y63" s="1087"/>
      <c r="Z63" s="1086"/>
      <c r="AA63" s="1086"/>
      <c r="AB63" s="1086"/>
      <c r="AC63" s="1086"/>
      <c r="AD63" s="1086"/>
      <c r="AE63" s="1087"/>
      <c r="AF63" s="1087"/>
      <c r="AG63" s="1086"/>
      <c r="AH63" s="1086"/>
      <c r="AI63" s="34">
        <f>COUNTA(E63:AH63)</f>
        <v>0</v>
      </c>
      <c r="AK63" s="393">
        <f>+COUNTIF(E63:AH63,"*"&amp;"A"&amp;"*")</f>
        <v>0</v>
      </c>
      <c r="AL63" s="37">
        <f>+COUNTIF(E63:AH63,"*"&amp;"B"&amp;"*")</f>
        <v>0</v>
      </c>
      <c r="AM63" s="37">
        <f>+COUNTIF(E63:AH63,"*"&amp;"C"&amp;"*")</f>
        <v>0</v>
      </c>
      <c r="AN63" s="37">
        <f>+COUNTIF(E63:AH63,"*"&amp;"D"&amp;"*")</f>
        <v>0</v>
      </c>
      <c r="AO63" s="37">
        <f>+COUNTIF(E63:AH63,"*"&amp;"E"&amp;"*")</f>
        <v>0</v>
      </c>
      <c r="AP63" s="37">
        <f>+COUNTIF(E63:AH63,"*"&amp;"F"&amp;"*")</f>
        <v>0</v>
      </c>
      <c r="AQ63" s="37">
        <f>+COUNTIF(E63:AH63,"*"&amp;"G"&amp;"*")</f>
        <v>0</v>
      </c>
      <c r="AR63" s="37">
        <f>+COUNTIF(E63:AH63,"*"&amp;"H"&amp;"*")</f>
        <v>0</v>
      </c>
      <c r="AS63" s="37">
        <f>+COUNTIF(E63:AH63,"*"&amp;"I"&amp;"*")</f>
        <v>0</v>
      </c>
      <c r="AT63" s="37">
        <f>+COUNTIF(E63:AH63,"*"&amp;"J"&amp;"*")</f>
        <v>0</v>
      </c>
      <c r="AU63" s="37">
        <f>+COUNTIF(E63:AH63,"*"&amp;"K"&amp;"*")</f>
        <v>0</v>
      </c>
      <c r="AV63" s="37">
        <f>+COUNTIF(E63:AH63,"*"&amp;"L"&amp;"*")</f>
        <v>0</v>
      </c>
      <c r="AW63" s="37">
        <f>+COUNTIF(E63:AH63,"*"&amp;"M"&amp;"*")</f>
        <v>0</v>
      </c>
      <c r="AX63" s="37">
        <f>+COUNTIF(E63:AH63,"*"&amp;"N"&amp;"*")</f>
        <v>0</v>
      </c>
      <c r="AY63" s="396">
        <f>+COUNTIF(E63:AH63,"*"&amp;"O"&amp;"*")</f>
        <v>0</v>
      </c>
      <c r="BA63" s="39">
        <f>IF($C63="NPT",SUM($AK63:$AY63),0)</f>
        <v>0</v>
      </c>
      <c r="BB63" s="40">
        <f>IF($C63="PT",SUM($AK63:$AY63),0)</f>
        <v>0</v>
      </c>
      <c r="BC63" s="41">
        <f t="shared" si="117"/>
        <v>0</v>
      </c>
      <c r="BD63" s="41">
        <f t="shared" si="118"/>
        <v>0</v>
      </c>
      <c r="BE63" s="41">
        <f t="shared" si="119"/>
        <v>0</v>
      </c>
      <c r="BF63" s="41">
        <f t="shared" si="120"/>
        <v>0</v>
      </c>
      <c r="BG63" s="41">
        <f t="shared" si="121"/>
        <v>0</v>
      </c>
      <c r="BH63" s="41">
        <f t="shared" si="122"/>
        <v>0</v>
      </c>
      <c r="BI63" s="41">
        <f t="shared" si="123"/>
        <v>0</v>
      </c>
      <c r="BJ63" s="41">
        <f t="shared" si="124"/>
        <v>0</v>
      </c>
      <c r="BK63" s="41">
        <f t="shared" si="125"/>
        <v>0</v>
      </c>
      <c r="BL63" s="41">
        <f t="shared" si="126"/>
        <v>0</v>
      </c>
      <c r="BM63" s="41">
        <f t="shared" si="127"/>
        <v>0</v>
      </c>
      <c r="BN63" s="41">
        <f t="shared" si="128"/>
        <v>0</v>
      </c>
      <c r="BO63" s="41">
        <f t="shared" si="129"/>
        <v>0</v>
      </c>
      <c r="BP63" s="41">
        <f t="shared" si="130"/>
        <v>0</v>
      </c>
      <c r="BQ63" s="306">
        <f t="shared" si="131"/>
        <v>0</v>
      </c>
    </row>
    <row r="64" spans="1:69" ht="21" customHeight="1" thickBot="1" x14ac:dyDescent="0.4">
      <c r="A64" s="299" t="s">
        <v>538</v>
      </c>
      <c r="B64" s="390" t="s">
        <v>140</v>
      </c>
      <c r="C64" s="249" t="s">
        <v>27</v>
      </c>
      <c r="D64" s="475" t="s">
        <v>161</v>
      </c>
      <c r="E64" s="1086"/>
      <c r="F64" s="1086"/>
      <c r="G64" s="1086"/>
      <c r="H64" s="1086"/>
      <c r="I64" s="1086"/>
      <c r="J64" s="1087"/>
      <c r="K64" s="1087"/>
      <c r="L64" s="1086"/>
      <c r="M64" s="1086"/>
      <c r="N64" s="1086"/>
      <c r="O64" s="1086"/>
      <c r="P64" s="1086"/>
      <c r="Q64" s="1087"/>
      <c r="R64" s="1087"/>
      <c r="S64" s="1086"/>
      <c r="T64" s="1086"/>
      <c r="U64" s="1086"/>
      <c r="V64" s="1086"/>
      <c r="W64" s="1086"/>
      <c r="X64" s="1087"/>
      <c r="Y64" s="1087"/>
      <c r="Z64" s="1086"/>
      <c r="AA64" s="1086"/>
      <c r="AB64" s="1086"/>
      <c r="AC64" s="1086"/>
      <c r="AD64" s="1086"/>
      <c r="AE64" s="1087"/>
      <c r="AF64" s="1087"/>
      <c r="AG64" s="1086"/>
      <c r="AH64" s="1086"/>
      <c r="AI64" s="34">
        <f>COUNTA(E64:AH64)</f>
        <v>0</v>
      </c>
      <c r="AK64" s="393">
        <f>+COUNTIF(E64:AH64,"*"&amp;"A"&amp;"*")</f>
        <v>0</v>
      </c>
      <c r="AL64" s="37">
        <f>+COUNTIF(E64:AH64,"*"&amp;"B"&amp;"*")</f>
        <v>0</v>
      </c>
      <c r="AM64" s="37">
        <f>+COUNTIF(E64:AH64,"*"&amp;"C"&amp;"*")</f>
        <v>0</v>
      </c>
      <c r="AN64" s="37">
        <f>+COUNTIF(E64:AH64,"*"&amp;"D"&amp;"*")</f>
        <v>0</v>
      </c>
      <c r="AO64" s="37">
        <f>+COUNTIF(E64:AH64,"*"&amp;"E"&amp;"*")</f>
        <v>0</v>
      </c>
      <c r="AP64" s="37">
        <f>+COUNTIF(E64:AH64,"*"&amp;"F"&amp;"*")</f>
        <v>0</v>
      </c>
      <c r="AQ64" s="37">
        <f>+COUNTIF(E64:AH64,"*"&amp;"G"&amp;"*")</f>
        <v>0</v>
      </c>
      <c r="AR64" s="37">
        <f>+COUNTIF(E64:AH64,"*"&amp;"H"&amp;"*")</f>
        <v>0</v>
      </c>
      <c r="AS64" s="37">
        <f>+COUNTIF(E64:AH64,"*"&amp;"I"&amp;"*")</f>
        <v>0</v>
      </c>
      <c r="AT64" s="37">
        <f>+COUNTIF(E64:AH64,"*"&amp;"J"&amp;"*")</f>
        <v>0</v>
      </c>
      <c r="AU64" s="37">
        <f>+COUNTIF(E64:AH64,"*"&amp;"K"&amp;"*")</f>
        <v>0</v>
      </c>
      <c r="AV64" s="37">
        <f>+COUNTIF(E64:AH64,"*"&amp;"L"&amp;"*")</f>
        <v>0</v>
      </c>
      <c r="AW64" s="37">
        <f>+COUNTIF(E64:AH64,"*"&amp;"M"&amp;"*")</f>
        <v>0</v>
      </c>
      <c r="AX64" s="37">
        <f>+COUNTIF(E64:AH64,"*"&amp;"N"&amp;"*")</f>
        <v>0</v>
      </c>
      <c r="AY64" s="396">
        <f>+COUNTIF(E64:AH64,"*"&amp;"O"&amp;"*")</f>
        <v>0</v>
      </c>
      <c r="BA64" s="39">
        <f>IF($C64="NPT",SUM($AK64:$AY64),0)</f>
        <v>0</v>
      </c>
      <c r="BB64" s="40">
        <f>IF($C64="PT",SUM($AK64:$AY64),0)</f>
        <v>0</v>
      </c>
      <c r="BC64" s="41">
        <f t="shared" ref="BC64:BC65" si="132">AK64*$B$11</f>
        <v>0</v>
      </c>
      <c r="BD64" s="41">
        <f t="shared" ref="BD64:BD65" si="133">AL64*$B$12</f>
        <v>0</v>
      </c>
      <c r="BE64" s="41">
        <f t="shared" ref="BE64:BE65" si="134">AM64*$B$13</f>
        <v>0</v>
      </c>
      <c r="BF64" s="41">
        <f t="shared" ref="BF64:BF65" si="135">AN64*$B$14</f>
        <v>0</v>
      </c>
      <c r="BG64" s="41">
        <f t="shared" ref="BG64:BG65" si="136">AO64*$B$15</f>
        <v>0</v>
      </c>
      <c r="BH64" s="41">
        <f t="shared" ref="BH64:BH65" si="137">AP64*$B$16</f>
        <v>0</v>
      </c>
      <c r="BI64" s="41">
        <f t="shared" ref="BI64:BI65" si="138">AQ64*$B$17</f>
        <v>0</v>
      </c>
      <c r="BJ64" s="41">
        <f t="shared" ref="BJ64:BJ65" si="139">AR64*$B$18</f>
        <v>0</v>
      </c>
      <c r="BK64" s="41">
        <f t="shared" ref="BK64:BK65" si="140">AS64*$B$19</f>
        <v>0</v>
      </c>
      <c r="BL64" s="41">
        <f t="shared" ref="BL64:BL65" si="141">AT64*$B$20</f>
        <v>0</v>
      </c>
      <c r="BM64" s="41">
        <f t="shared" ref="BM64:BM65" si="142">AU64*$B$21</f>
        <v>0</v>
      </c>
      <c r="BN64" s="41">
        <f t="shared" ref="BN64:BN65" si="143">AV64*$B$22</f>
        <v>0</v>
      </c>
      <c r="BO64" s="41">
        <f t="shared" ref="BO64:BO65" si="144">AW64*$B$23</f>
        <v>0</v>
      </c>
      <c r="BP64" s="41">
        <f t="shared" ref="BP64:BP65" si="145">AX64*$B$24</f>
        <v>0</v>
      </c>
      <c r="BQ64" s="306">
        <f t="shared" ref="BQ64:BQ65" si="146">AY64*$B$25</f>
        <v>0</v>
      </c>
    </row>
    <row r="65" spans="1:69" ht="21" customHeight="1" thickBot="1" x14ac:dyDescent="0.4">
      <c r="A65" s="299" t="s">
        <v>657</v>
      </c>
      <c r="B65" s="390" t="s">
        <v>142</v>
      </c>
      <c r="C65" s="249" t="s">
        <v>27</v>
      </c>
      <c r="D65" s="475" t="s">
        <v>161</v>
      </c>
      <c r="E65" s="1086"/>
      <c r="F65" s="1086"/>
      <c r="G65" s="1086"/>
      <c r="H65" s="1086"/>
      <c r="I65" s="1086"/>
      <c r="J65" s="1087"/>
      <c r="K65" s="1087"/>
      <c r="L65" s="1086"/>
      <c r="M65" s="1086"/>
      <c r="N65" s="1086"/>
      <c r="O65" s="1086"/>
      <c r="P65" s="1086"/>
      <c r="Q65" s="1087"/>
      <c r="R65" s="1087"/>
      <c r="S65" s="1086"/>
      <c r="T65" s="1086"/>
      <c r="U65" s="1086"/>
      <c r="V65" s="1086"/>
      <c r="W65" s="1086"/>
      <c r="X65" s="1087"/>
      <c r="Y65" s="1087"/>
      <c r="Z65" s="1086"/>
      <c r="AA65" s="1086"/>
      <c r="AB65" s="1086"/>
      <c r="AC65" s="1086"/>
      <c r="AD65" s="1086"/>
      <c r="AE65" s="1087"/>
      <c r="AF65" s="1087"/>
      <c r="AG65" s="1086"/>
      <c r="AH65" s="1086"/>
      <c r="AI65" s="34">
        <f>COUNTA(E65:AH65)</f>
        <v>0</v>
      </c>
      <c r="AK65" s="393">
        <f>+COUNTIF(E65:AH65,"*"&amp;"A"&amp;"*")</f>
        <v>0</v>
      </c>
      <c r="AL65" s="37">
        <f>+COUNTIF(E65:AH65,"*"&amp;"B"&amp;"*")</f>
        <v>0</v>
      </c>
      <c r="AM65" s="37">
        <f>+COUNTIF(E65:AH65,"*"&amp;"C"&amp;"*")</f>
        <v>0</v>
      </c>
      <c r="AN65" s="37">
        <f>+COUNTIF(E65:AH65,"*"&amp;"D"&amp;"*")</f>
        <v>0</v>
      </c>
      <c r="AO65" s="37">
        <f>+COUNTIF(E65:AH65,"*"&amp;"E"&amp;"*")</f>
        <v>0</v>
      </c>
      <c r="AP65" s="37">
        <f>+COUNTIF(E65:AH65,"*"&amp;"F"&amp;"*")</f>
        <v>0</v>
      </c>
      <c r="AQ65" s="37">
        <f>+COUNTIF(E65:AH65,"*"&amp;"G"&amp;"*")</f>
        <v>0</v>
      </c>
      <c r="AR65" s="37">
        <f>+COUNTIF(E65:AH65,"*"&amp;"H"&amp;"*")</f>
        <v>0</v>
      </c>
      <c r="AS65" s="37">
        <f>+COUNTIF(E65:AH65,"*"&amp;"I"&amp;"*")</f>
        <v>0</v>
      </c>
      <c r="AT65" s="37">
        <f>+COUNTIF(E65:AH65,"*"&amp;"J"&amp;"*")</f>
        <v>0</v>
      </c>
      <c r="AU65" s="37">
        <f>+COUNTIF(E65:AH65,"*"&amp;"K"&amp;"*")</f>
        <v>0</v>
      </c>
      <c r="AV65" s="37">
        <f>+COUNTIF(E65:AH65,"*"&amp;"L"&amp;"*")</f>
        <v>0</v>
      </c>
      <c r="AW65" s="37">
        <f>+COUNTIF(E65:AH65,"*"&amp;"M"&amp;"*")</f>
        <v>0</v>
      </c>
      <c r="AX65" s="37">
        <f>+COUNTIF(E65:AH65,"*"&amp;"N"&amp;"*")</f>
        <v>0</v>
      </c>
      <c r="AY65" s="396">
        <f>+COUNTIF(E65:AH65,"*"&amp;"O"&amp;"*")</f>
        <v>0</v>
      </c>
      <c r="BA65" s="39">
        <f>IF($C65="NPT",SUM($AK65:$AY65),0)</f>
        <v>0</v>
      </c>
      <c r="BB65" s="40">
        <f>IF($C65="PT",SUM($AK65:$AY65),0)</f>
        <v>0</v>
      </c>
      <c r="BC65" s="41">
        <f t="shared" si="132"/>
        <v>0</v>
      </c>
      <c r="BD65" s="41">
        <f t="shared" si="133"/>
        <v>0</v>
      </c>
      <c r="BE65" s="41">
        <f t="shared" si="134"/>
        <v>0</v>
      </c>
      <c r="BF65" s="41">
        <f t="shared" si="135"/>
        <v>0</v>
      </c>
      <c r="BG65" s="41">
        <f t="shared" si="136"/>
        <v>0</v>
      </c>
      <c r="BH65" s="41">
        <f t="shared" si="137"/>
        <v>0</v>
      </c>
      <c r="BI65" s="41">
        <f t="shared" si="138"/>
        <v>0</v>
      </c>
      <c r="BJ65" s="41">
        <f t="shared" si="139"/>
        <v>0</v>
      </c>
      <c r="BK65" s="41">
        <f t="shared" si="140"/>
        <v>0</v>
      </c>
      <c r="BL65" s="41">
        <f t="shared" si="141"/>
        <v>0</v>
      </c>
      <c r="BM65" s="41">
        <f t="shared" si="142"/>
        <v>0</v>
      </c>
      <c r="BN65" s="41">
        <f t="shared" si="143"/>
        <v>0</v>
      </c>
      <c r="BO65" s="41">
        <f t="shared" si="144"/>
        <v>0</v>
      </c>
      <c r="BP65" s="41">
        <f t="shared" si="145"/>
        <v>0</v>
      </c>
      <c r="BQ65" s="306">
        <f t="shared" si="146"/>
        <v>0</v>
      </c>
    </row>
    <row r="66" spans="1:69" ht="21" customHeight="1" thickBot="1" x14ac:dyDescent="0.4">
      <c r="A66" s="299" t="s">
        <v>658</v>
      </c>
      <c r="B66" s="390" t="s">
        <v>144</v>
      </c>
      <c r="C66" s="249" t="s">
        <v>27</v>
      </c>
      <c r="D66" s="475" t="s">
        <v>161</v>
      </c>
      <c r="E66" s="1086"/>
      <c r="F66" s="1086"/>
      <c r="G66" s="1086"/>
      <c r="H66" s="1086"/>
      <c r="I66" s="1086"/>
      <c r="J66" s="1087"/>
      <c r="K66" s="1087"/>
      <c r="L66" s="1086"/>
      <c r="M66" s="1086"/>
      <c r="N66" s="1086"/>
      <c r="O66" s="1086"/>
      <c r="P66" s="1086"/>
      <c r="Q66" s="1087"/>
      <c r="R66" s="1087"/>
      <c r="S66" s="1086"/>
      <c r="T66" s="1086"/>
      <c r="U66" s="1086"/>
      <c r="V66" s="1086"/>
      <c r="W66" s="1086"/>
      <c r="X66" s="1087"/>
      <c r="Y66" s="1087"/>
      <c r="Z66" s="1086"/>
      <c r="AA66" s="1086"/>
      <c r="AB66" s="1086"/>
      <c r="AC66" s="1086"/>
      <c r="AD66" s="1086"/>
      <c r="AE66" s="1087"/>
      <c r="AF66" s="1087"/>
      <c r="AG66" s="1086"/>
      <c r="AH66" s="1086"/>
      <c r="AI66" s="34">
        <f>COUNTA(E66:AH66)</f>
        <v>0</v>
      </c>
      <c r="AK66" s="393">
        <f>+COUNTIF(E66:AH66,"*"&amp;"A"&amp;"*")</f>
        <v>0</v>
      </c>
      <c r="AL66" s="37">
        <f>+COUNTIF(E66:AH66,"*"&amp;"B"&amp;"*")</f>
        <v>0</v>
      </c>
      <c r="AM66" s="37">
        <f>+COUNTIF(E66:AH66,"*"&amp;"C"&amp;"*")</f>
        <v>0</v>
      </c>
      <c r="AN66" s="37">
        <f>+COUNTIF(E66:AH66,"*"&amp;"D"&amp;"*")</f>
        <v>0</v>
      </c>
      <c r="AO66" s="37">
        <f>+COUNTIF(E66:AH66,"*"&amp;"E"&amp;"*")</f>
        <v>0</v>
      </c>
      <c r="AP66" s="37">
        <f>+COUNTIF(E66:AH66,"*"&amp;"F"&amp;"*")</f>
        <v>0</v>
      </c>
      <c r="AQ66" s="37">
        <f>+COUNTIF(E66:AH66,"*"&amp;"G"&amp;"*")</f>
        <v>0</v>
      </c>
      <c r="AR66" s="37">
        <f>+COUNTIF(E66:AH66,"*"&amp;"H"&amp;"*")</f>
        <v>0</v>
      </c>
      <c r="AS66" s="37">
        <f>+COUNTIF(E66:AH66,"*"&amp;"I"&amp;"*")</f>
        <v>0</v>
      </c>
      <c r="AT66" s="37">
        <f>+COUNTIF(E66:AH66,"*"&amp;"J"&amp;"*")</f>
        <v>0</v>
      </c>
      <c r="AU66" s="37">
        <f>+COUNTIF(E66:AH66,"*"&amp;"K"&amp;"*")</f>
        <v>0</v>
      </c>
      <c r="AV66" s="37">
        <f>+COUNTIF(E66:AH66,"*"&amp;"L"&amp;"*")</f>
        <v>0</v>
      </c>
      <c r="AW66" s="37">
        <f>+COUNTIF(E66:AH66,"*"&amp;"M"&amp;"*")</f>
        <v>0</v>
      </c>
      <c r="AX66" s="37">
        <f>+COUNTIF(E66:AH66,"*"&amp;"N"&amp;"*")</f>
        <v>0</v>
      </c>
      <c r="AY66" s="396">
        <f>+COUNTIF(E66:AH66,"*"&amp;"O"&amp;"*")</f>
        <v>0</v>
      </c>
      <c r="BA66" s="39">
        <f>IF($C66="NPT",SUM($AK66:$AY66),0)</f>
        <v>0</v>
      </c>
      <c r="BB66" s="40">
        <f>IF($C66="PT",SUM($AK66:$AY66),0)</f>
        <v>0</v>
      </c>
      <c r="BC66" s="41">
        <f t="shared" si="117"/>
        <v>0</v>
      </c>
      <c r="BD66" s="41">
        <f t="shared" si="118"/>
        <v>0</v>
      </c>
      <c r="BE66" s="41">
        <f t="shared" si="119"/>
        <v>0</v>
      </c>
      <c r="BF66" s="41">
        <f t="shared" si="120"/>
        <v>0</v>
      </c>
      <c r="BG66" s="41">
        <f t="shared" si="121"/>
        <v>0</v>
      </c>
      <c r="BH66" s="41">
        <f t="shared" si="122"/>
        <v>0</v>
      </c>
      <c r="BI66" s="41">
        <f t="shared" si="123"/>
        <v>0</v>
      </c>
      <c r="BJ66" s="41">
        <f t="shared" si="124"/>
        <v>0</v>
      </c>
      <c r="BK66" s="41">
        <f t="shared" si="125"/>
        <v>0</v>
      </c>
      <c r="BL66" s="41">
        <f t="shared" si="126"/>
        <v>0</v>
      </c>
      <c r="BM66" s="41">
        <f t="shared" si="127"/>
        <v>0</v>
      </c>
      <c r="BN66" s="41">
        <f t="shared" si="128"/>
        <v>0</v>
      </c>
      <c r="BO66" s="41">
        <f t="shared" si="129"/>
        <v>0</v>
      </c>
      <c r="BP66" s="41">
        <f t="shared" si="130"/>
        <v>0</v>
      </c>
      <c r="BQ66" s="306">
        <f t="shared" si="131"/>
        <v>0</v>
      </c>
    </row>
    <row r="67" spans="1:69" ht="21" customHeight="1" thickBot="1" x14ac:dyDescent="0.4">
      <c r="A67" s="299" t="s">
        <v>659</v>
      </c>
      <c r="B67" s="390" t="s">
        <v>146</v>
      </c>
      <c r="C67" s="249" t="s">
        <v>27</v>
      </c>
      <c r="D67" s="475" t="s">
        <v>161</v>
      </c>
      <c r="E67" s="1086"/>
      <c r="F67" s="1086"/>
      <c r="G67" s="1086"/>
      <c r="H67" s="1086"/>
      <c r="I67" s="1086"/>
      <c r="J67" s="1087"/>
      <c r="K67" s="1087"/>
      <c r="L67" s="1086"/>
      <c r="M67" s="1086"/>
      <c r="N67" s="1086"/>
      <c r="O67" s="1086"/>
      <c r="P67" s="1086"/>
      <c r="Q67" s="1087"/>
      <c r="R67" s="1087"/>
      <c r="S67" s="1086"/>
      <c r="T67" s="1086"/>
      <c r="U67" s="1086"/>
      <c r="V67" s="1086"/>
      <c r="W67" s="1086"/>
      <c r="X67" s="1087"/>
      <c r="Y67" s="1087"/>
      <c r="Z67" s="1086"/>
      <c r="AA67" s="1086"/>
      <c r="AB67" s="1086"/>
      <c r="AC67" s="1086"/>
      <c r="AD67" s="1086"/>
      <c r="AE67" s="1087"/>
      <c r="AF67" s="1087"/>
      <c r="AG67" s="1086"/>
      <c r="AH67" s="1086"/>
      <c r="AI67" s="34">
        <f>COUNTA(E67:AH67)</f>
        <v>0</v>
      </c>
      <c r="AK67" s="393">
        <f>+COUNTIF(E67:AH67,"*"&amp;"A"&amp;"*")</f>
        <v>0</v>
      </c>
      <c r="AL67" s="37">
        <f>+COUNTIF(E67:AH67,"*"&amp;"B"&amp;"*")</f>
        <v>0</v>
      </c>
      <c r="AM67" s="37">
        <f>+COUNTIF(E67:AH67,"*"&amp;"C"&amp;"*")</f>
        <v>0</v>
      </c>
      <c r="AN67" s="37">
        <f>+COUNTIF(E67:AH67,"*"&amp;"D"&amp;"*")</f>
        <v>0</v>
      </c>
      <c r="AO67" s="37">
        <f>+COUNTIF(E67:AH67,"*"&amp;"E"&amp;"*")</f>
        <v>0</v>
      </c>
      <c r="AP67" s="37">
        <f>+COUNTIF(E67:AH67,"*"&amp;"F"&amp;"*")</f>
        <v>0</v>
      </c>
      <c r="AQ67" s="37">
        <f>+COUNTIF(E67:AH67,"*"&amp;"G"&amp;"*")</f>
        <v>0</v>
      </c>
      <c r="AR67" s="37">
        <f>+COUNTIF(E67:AH67,"*"&amp;"H"&amp;"*")</f>
        <v>0</v>
      </c>
      <c r="AS67" s="37">
        <f>+COUNTIF(E67:AH67,"*"&amp;"I"&amp;"*")</f>
        <v>0</v>
      </c>
      <c r="AT67" s="37">
        <f>+COUNTIF(E67:AH67,"*"&amp;"J"&amp;"*")</f>
        <v>0</v>
      </c>
      <c r="AU67" s="37">
        <f>+COUNTIF(E67:AH67,"*"&amp;"K"&amp;"*")</f>
        <v>0</v>
      </c>
      <c r="AV67" s="37">
        <f>+COUNTIF(E67:AH67,"*"&amp;"L"&amp;"*")</f>
        <v>0</v>
      </c>
      <c r="AW67" s="37">
        <f>+COUNTIF(E67:AH67,"*"&amp;"M"&amp;"*")</f>
        <v>0</v>
      </c>
      <c r="AX67" s="37">
        <f>+COUNTIF(E67:AH67,"*"&amp;"N"&amp;"*")</f>
        <v>0</v>
      </c>
      <c r="AY67" s="396">
        <f>+COUNTIF(E67:AH67,"*"&amp;"O"&amp;"*")</f>
        <v>0</v>
      </c>
      <c r="BA67" s="39">
        <f>IF($C67="NPT",SUM($AK67:$AY67),0)</f>
        <v>0</v>
      </c>
      <c r="BB67" s="40">
        <f>IF($C67="PT",SUM($AK67:$AY67),0)</f>
        <v>0</v>
      </c>
      <c r="BC67" s="41">
        <f t="shared" si="117"/>
        <v>0</v>
      </c>
      <c r="BD67" s="41">
        <f t="shared" si="118"/>
        <v>0</v>
      </c>
      <c r="BE67" s="41">
        <f t="shared" si="119"/>
        <v>0</v>
      </c>
      <c r="BF67" s="41">
        <f t="shared" si="120"/>
        <v>0</v>
      </c>
      <c r="BG67" s="41">
        <f t="shared" si="121"/>
        <v>0</v>
      </c>
      <c r="BH67" s="41">
        <f t="shared" si="122"/>
        <v>0</v>
      </c>
      <c r="BI67" s="41">
        <f t="shared" si="123"/>
        <v>0</v>
      </c>
      <c r="BJ67" s="41">
        <f t="shared" si="124"/>
        <v>0</v>
      </c>
      <c r="BK67" s="41">
        <f t="shared" si="125"/>
        <v>0</v>
      </c>
      <c r="BL67" s="41">
        <f t="shared" si="126"/>
        <v>0</v>
      </c>
      <c r="BM67" s="41">
        <f t="shared" si="127"/>
        <v>0</v>
      </c>
      <c r="BN67" s="41">
        <f t="shared" si="128"/>
        <v>0</v>
      </c>
      <c r="BO67" s="41">
        <f t="shared" si="129"/>
        <v>0</v>
      </c>
      <c r="BP67" s="41">
        <f t="shared" si="130"/>
        <v>0</v>
      </c>
      <c r="BQ67" s="306">
        <f t="shared" si="131"/>
        <v>0</v>
      </c>
    </row>
    <row r="68" spans="1:69" ht="21" customHeight="1" thickBot="1" x14ac:dyDescent="0.4">
      <c r="A68" s="299" t="s">
        <v>660</v>
      </c>
      <c r="B68" s="390" t="s">
        <v>148</v>
      </c>
      <c r="C68" s="249" t="s">
        <v>26</v>
      </c>
      <c r="D68" s="475" t="s">
        <v>161</v>
      </c>
      <c r="E68" s="1086"/>
      <c r="F68" s="1086"/>
      <c r="G68" s="1086"/>
      <c r="H68" s="1086"/>
      <c r="I68" s="1086"/>
      <c r="J68" s="1087"/>
      <c r="K68" s="1087"/>
      <c r="L68" s="1086"/>
      <c r="M68" s="1086"/>
      <c r="N68" s="1086"/>
      <c r="O68" s="1086"/>
      <c r="P68" s="1086"/>
      <c r="Q68" s="1087"/>
      <c r="R68" s="1087"/>
      <c r="S68" s="1086"/>
      <c r="T68" s="1086"/>
      <c r="U68" s="1086"/>
      <c r="V68" s="1086"/>
      <c r="W68" s="1086"/>
      <c r="X68" s="1087"/>
      <c r="Y68" s="1087"/>
      <c r="Z68" s="1086"/>
      <c r="AA68" s="1086"/>
      <c r="AB68" s="1086"/>
      <c r="AC68" s="1086"/>
      <c r="AD68" s="1086"/>
      <c r="AE68" s="1087"/>
      <c r="AF68" s="1087"/>
      <c r="AG68" s="1086"/>
      <c r="AH68" s="1086"/>
      <c r="AI68" s="34">
        <f>COUNTA(E68:AH68)</f>
        <v>0</v>
      </c>
      <c r="AK68" s="393">
        <f>+COUNTIF(E68:AH68,"*"&amp;"A"&amp;"*")</f>
        <v>0</v>
      </c>
      <c r="AL68" s="37">
        <f>+COUNTIF(E68:AH68,"*"&amp;"B"&amp;"*")</f>
        <v>0</v>
      </c>
      <c r="AM68" s="37">
        <f>+COUNTIF(E68:AH68,"*"&amp;"C"&amp;"*")</f>
        <v>0</v>
      </c>
      <c r="AN68" s="37">
        <f>+COUNTIF(E68:AH68,"*"&amp;"D"&amp;"*")</f>
        <v>0</v>
      </c>
      <c r="AO68" s="37">
        <f>+COUNTIF(E68:AH68,"*"&amp;"E"&amp;"*")</f>
        <v>0</v>
      </c>
      <c r="AP68" s="37">
        <f>+COUNTIF(E68:AH68,"*"&amp;"F"&amp;"*")</f>
        <v>0</v>
      </c>
      <c r="AQ68" s="37">
        <f>+COUNTIF(E68:AH68,"*"&amp;"G"&amp;"*")</f>
        <v>0</v>
      </c>
      <c r="AR68" s="37">
        <f>+COUNTIF(E68:AH68,"*"&amp;"H"&amp;"*")</f>
        <v>0</v>
      </c>
      <c r="AS68" s="37">
        <f>+COUNTIF(E68:AH68,"*"&amp;"I"&amp;"*")</f>
        <v>0</v>
      </c>
      <c r="AT68" s="37">
        <f>+COUNTIF(E68:AH68,"*"&amp;"J"&amp;"*")</f>
        <v>0</v>
      </c>
      <c r="AU68" s="37">
        <f>+COUNTIF(E68:AH68,"*"&amp;"K"&amp;"*")</f>
        <v>0</v>
      </c>
      <c r="AV68" s="37">
        <f>+COUNTIF(E68:AH68,"*"&amp;"L"&amp;"*")</f>
        <v>0</v>
      </c>
      <c r="AW68" s="37">
        <f>+COUNTIF(E68:AH68,"*"&amp;"M"&amp;"*")</f>
        <v>0</v>
      </c>
      <c r="AX68" s="37">
        <f>+COUNTIF(E68:AH68,"*"&amp;"N"&amp;"*")</f>
        <v>0</v>
      </c>
      <c r="AY68" s="396">
        <f>+COUNTIF(E68:AH68,"*"&amp;"O"&amp;"*")</f>
        <v>0</v>
      </c>
      <c r="BA68" s="39">
        <f>IF($C68="NPT",SUM($AK68:$AY68),0)</f>
        <v>0</v>
      </c>
      <c r="BB68" s="40">
        <f>IF($C68="PT",SUM($AK68:$AY68),0)</f>
        <v>0</v>
      </c>
      <c r="BC68" s="41">
        <f t="shared" ref="BC68" si="147">AK68*$B$11</f>
        <v>0</v>
      </c>
      <c r="BD68" s="41">
        <f t="shared" ref="BD68" si="148">AL68*$B$12</f>
        <v>0</v>
      </c>
      <c r="BE68" s="41">
        <f t="shared" ref="BE68" si="149">AM68*$B$13</f>
        <v>0</v>
      </c>
      <c r="BF68" s="41">
        <f t="shared" ref="BF68" si="150">AN68*$B$14</f>
        <v>0</v>
      </c>
      <c r="BG68" s="41">
        <f t="shared" ref="BG68" si="151">AO68*$B$15</f>
        <v>0</v>
      </c>
      <c r="BH68" s="41">
        <f t="shared" ref="BH68" si="152">AP68*$B$16</f>
        <v>0</v>
      </c>
      <c r="BI68" s="41">
        <f t="shared" ref="BI68" si="153">AQ68*$B$17</f>
        <v>0</v>
      </c>
      <c r="BJ68" s="41">
        <f t="shared" ref="BJ68" si="154">AR68*$B$18</f>
        <v>0</v>
      </c>
      <c r="BK68" s="41">
        <f t="shared" ref="BK68" si="155">AS68*$B$19</f>
        <v>0</v>
      </c>
      <c r="BL68" s="41">
        <f t="shared" ref="BL68" si="156">AT68*$B$20</f>
        <v>0</v>
      </c>
      <c r="BM68" s="41">
        <f t="shared" ref="BM68" si="157">AU68*$B$21</f>
        <v>0</v>
      </c>
      <c r="BN68" s="41">
        <f t="shared" ref="BN68" si="158">AV68*$B$22</f>
        <v>0</v>
      </c>
      <c r="BO68" s="41">
        <f t="shared" ref="BO68" si="159">AW68*$B$23</f>
        <v>0</v>
      </c>
      <c r="BP68" s="41">
        <f t="shared" ref="BP68" si="160">AX68*$B$24</f>
        <v>0</v>
      </c>
      <c r="BQ68" s="306">
        <f t="shared" ref="BQ68" si="161">AY68*$B$25</f>
        <v>0</v>
      </c>
    </row>
    <row r="69" spans="1:69" ht="21" customHeight="1" thickBot="1" x14ac:dyDescent="0.4">
      <c r="A69" s="299" t="s">
        <v>492</v>
      </c>
      <c r="B69" s="390" t="s">
        <v>150</v>
      </c>
      <c r="C69" s="249" t="s">
        <v>26</v>
      </c>
      <c r="D69" s="475" t="s">
        <v>161</v>
      </c>
      <c r="E69" s="1086"/>
      <c r="F69" s="1086"/>
      <c r="G69" s="1086"/>
      <c r="H69" s="1086"/>
      <c r="I69" s="1086"/>
      <c r="J69" s="1087"/>
      <c r="K69" s="1087"/>
      <c r="L69" s="1086"/>
      <c r="M69" s="1086"/>
      <c r="N69" s="1086"/>
      <c r="O69" s="1086"/>
      <c r="P69" s="1086"/>
      <c r="Q69" s="1087"/>
      <c r="R69" s="1087"/>
      <c r="S69" s="1086"/>
      <c r="T69" s="1086"/>
      <c r="U69" s="1086"/>
      <c r="V69" s="1086"/>
      <c r="W69" s="1086"/>
      <c r="X69" s="1087"/>
      <c r="Y69" s="1087"/>
      <c r="Z69" s="1086"/>
      <c r="AA69" s="1086"/>
      <c r="AB69" s="1086"/>
      <c r="AC69" s="1086"/>
      <c r="AD69" s="1086"/>
      <c r="AE69" s="1087"/>
      <c r="AF69" s="1087"/>
      <c r="AG69" s="1086"/>
      <c r="AH69" s="1086"/>
      <c r="AI69" s="34">
        <f>COUNTA(E69:AH69)</f>
        <v>0</v>
      </c>
      <c r="AK69" s="393">
        <f>+COUNTIF(E69:AH69,"*"&amp;"A"&amp;"*")</f>
        <v>0</v>
      </c>
      <c r="AL69" s="37">
        <f>+COUNTIF(E69:AH69,"*"&amp;"B"&amp;"*")</f>
        <v>0</v>
      </c>
      <c r="AM69" s="37">
        <f>+COUNTIF(E69:AH69,"*"&amp;"C"&amp;"*")</f>
        <v>0</v>
      </c>
      <c r="AN69" s="37">
        <f>+COUNTIF(E69:AH69,"*"&amp;"D"&amp;"*")</f>
        <v>0</v>
      </c>
      <c r="AO69" s="37">
        <f>+COUNTIF(E69:AH69,"*"&amp;"E"&amp;"*")</f>
        <v>0</v>
      </c>
      <c r="AP69" s="37">
        <f>+COUNTIF(E69:AH69,"*"&amp;"F"&amp;"*")</f>
        <v>0</v>
      </c>
      <c r="AQ69" s="37">
        <f>+COUNTIF(E69:AH69,"*"&amp;"G"&amp;"*")</f>
        <v>0</v>
      </c>
      <c r="AR69" s="37">
        <f>+COUNTIF(E69:AH69,"*"&amp;"H"&amp;"*")</f>
        <v>0</v>
      </c>
      <c r="AS69" s="37">
        <f>+COUNTIF(E69:AH69,"*"&amp;"I"&amp;"*")</f>
        <v>0</v>
      </c>
      <c r="AT69" s="37">
        <f>+COUNTIF(E69:AH69,"*"&amp;"J"&amp;"*")</f>
        <v>0</v>
      </c>
      <c r="AU69" s="37">
        <f>+COUNTIF(E69:AH69,"*"&amp;"K"&amp;"*")</f>
        <v>0</v>
      </c>
      <c r="AV69" s="37">
        <f>+COUNTIF(E69:AH69,"*"&amp;"L"&amp;"*")</f>
        <v>0</v>
      </c>
      <c r="AW69" s="37">
        <f>+COUNTIF(E69:AH69,"*"&amp;"M"&amp;"*")</f>
        <v>0</v>
      </c>
      <c r="AX69" s="37">
        <f>+COUNTIF(E69:AH69,"*"&amp;"N"&amp;"*")</f>
        <v>0</v>
      </c>
      <c r="AY69" s="396">
        <f>+COUNTIF(E69:AH69,"*"&amp;"O"&amp;"*")</f>
        <v>0</v>
      </c>
      <c r="BA69" s="39">
        <f>IF($C69="NPT",SUM($AK69:$AY69),0)</f>
        <v>0</v>
      </c>
      <c r="BB69" s="40">
        <f>IF($C69="PT",SUM($AK69:$AY69),0)</f>
        <v>0</v>
      </c>
      <c r="BC69" s="41">
        <f t="shared" si="117"/>
        <v>0</v>
      </c>
      <c r="BD69" s="41">
        <f t="shared" si="118"/>
        <v>0</v>
      </c>
      <c r="BE69" s="41">
        <f t="shared" si="119"/>
        <v>0</v>
      </c>
      <c r="BF69" s="41">
        <f t="shared" si="120"/>
        <v>0</v>
      </c>
      <c r="BG69" s="41">
        <f t="shared" si="121"/>
        <v>0</v>
      </c>
      <c r="BH69" s="41">
        <f t="shared" si="122"/>
        <v>0</v>
      </c>
      <c r="BI69" s="41">
        <f t="shared" si="123"/>
        <v>0</v>
      </c>
      <c r="BJ69" s="41">
        <f t="shared" si="124"/>
        <v>0</v>
      </c>
      <c r="BK69" s="41">
        <f t="shared" si="125"/>
        <v>0</v>
      </c>
      <c r="BL69" s="41">
        <f t="shared" si="126"/>
        <v>0</v>
      </c>
      <c r="BM69" s="41">
        <f t="shared" si="127"/>
        <v>0</v>
      </c>
      <c r="BN69" s="41">
        <f t="shared" si="128"/>
        <v>0</v>
      </c>
      <c r="BO69" s="41">
        <f t="shared" si="129"/>
        <v>0</v>
      </c>
      <c r="BP69" s="41">
        <f t="shared" si="130"/>
        <v>0</v>
      </c>
      <c r="BQ69" s="306">
        <f t="shared" si="131"/>
        <v>0</v>
      </c>
    </row>
    <row r="70" spans="1:69" ht="21" customHeight="1" thickBot="1" x14ac:dyDescent="0.4">
      <c r="A70" s="299" t="s">
        <v>493</v>
      </c>
      <c r="B70" s="390" t="s">
        <v>152</v>
      </c>
      <c r="C70" s="249" t="s">
        <v>26</v>
      </c>
      <c r="D70" s="475" t="s">
        <v>161</v>
      </c>
      <c r="E70" s="1086"/>
      <c r="F70" s="1086"/>
      <c r="G70" s="1086"/>
      <c r="H70" s="1086"/>
      <c r="I70" s="1086"/>
      <c r="J70" s="1087"/>
      <c r="K70" s="1087"/>
      <c r="L70" s="1086"/>
      <c r="M70" s="1086"/>
      <c r="N70" s="1086"/>
      <c r="O70" s="1086"/>
      <c r="P70" s="1086"/>
      <c r="Q70" s="1087"/>
      <c r="R70" s="1087"/>
      <c r="S70" s="1086"/>
      <c r="T70" s="1086"/>
      <c r="U70" s="1086"/>
      <c r="V70" s="1086"/>
      <c r="W70" s="1086"/>
      <c r="X70" s="1087"/>
      <c r="Y70" s="1087"/>
      <c r="Z70" s="1086"/>
      <c r="AA70" s="1086"/>
      <c r="AB70" s="1086"/>
      <c r="AC70" s="1086"/>
      <c r="AD70" s="1086"/>
      <c r="AE70" s="1087"/>
      <c r="AF70" s="1087"/>
      <c r="AG70" s="1086"/>
      <c r="AH70" s="1086"/>
      <c r="AI70" s="34">
        <f>COUNTA(E70:AH70)</f>
        <v>0</v>
      </c>
      <c r="AK70" s="393">
        <f>+COUNTIF(E70:AH70,"*"&amp;"A"&amp;"*")</f>
        <v>0</v>
      </c>
      <c r="AL70" s="37">
        <f>+COUNTIF(E70:AH70,"*"&amp;"B"&amp;"*")</f>
        <v>0</v>
      </c>
      <c r="AM70" s="37">
        <f>+COUNTIF(E70:AH70,"*"&amp;"C"&amp;"*")</f>
        <v>0</v>
      </c>
      <c r="AN70" s="37">
        <f>+COUNTIF(E70:AH70,"*"&amp;"D"&amp;"*")</f>
        <v>0</v>
      </c>
      <c r="AO70" s="37">
        <f>+COUNTIF(E70:AH70,"*"&amp;"E"&amp;"*")</f>
        <v>0</v>
      </c>
      <c r="AP70" s="37">
        <f>+COUNTIF(E70:AH70,"*"&amp;"F"&amp;"*")</f>
        <v>0</v>
      </c>
      <c r="AQ70" s="37">
        <f>+COUNTIF(E70:AH70,"*"&amp;"G"&amp;"*")</f>
        <v>0</v>
      </c>
      <c r="AR70" s="37">
        <f>+COUNTIF(E70:AH70,"*"&amp;"H"&amp;"*")</f>
        <v>0</v>
      </c>
      <c r="AS70" s="37">
        <f>+COUNTIF(E70:AH70,"*"&amp;"I"&amp;"*")</f>
        <v>0</v>
      </c>
      <c r="AT70" s="37">
        <f>+COUNTIF(E70:AH70,"*"&amp;"J"&amp;"*")</f>
        <v>0</v>
      </c>
      <c r="AU70" s="37">
        <f>+COUNTIF(E70:AH70,"*"&amp;"K"&amp;"*")</f>
        <v>0</v>
      </c>
      <c r="AV70" s="37">
        <f>+COUNTIF(E70:AH70,"*"&amp;"L"&amp;"*")</f>
        <v>0</v>
      </c>
      <c r="AW70" s="37">
        <f>+COUNTIF(E70:AH70,"*"&amp;"M"&amp;"*")</f>
        <v>0</v>
      </c>
      <c r="AX70" s="37">
        <f>+COUNTIF(E70:AH70,"*"&amp;"N"&amp;"*")</f>
        <v>0</v>
      </c>
      <c r="AY70" s="396">
        <f>+COUNTIF(E70:AH70,"*"&amp;"O"&amp;"*")</f>
        <v>0</v>
      </c>
      <c r="BA70" s="39">
        <f>IF($C70="NPT",SUM($AK70:$AY70),0)</f>
        <v>0</v>
      </c>
      <c r="BB70" s="40">
        <f>IF($C70="PT",SUM($AK70:$AY70),0)</f>
        <v>0</v>
      </c>
      <c r="BC70" s="41">
        <f t="shared" si="117"/>
        <v>0</v>
      </c>
      <c r="BD70" s="41">
        <f t="shared" si="118"/>
        <v>0</v>
      </c>
      <c r="BE70" s="41">
        <f t="shared" si="119"/>
        <v>0</v>
      </c>
      <c r="BF70" s="41">
        <f t="shared" si="120"/>
        <v>0</v>
      </c>
      <c r="BG70" s="41">
        <f t="shared" si="121"/>
        <v>0</v>
      </c>
      <c r="BH70" s="41">
        <f t="shared" si="122"/>
        <v>0</v>
      </c>
      <c r="BI70" s="41">
        <f t="shared" si="123"/>
        <v>0</v>
      </c>
      <c r="BJ70" s="41">
        <f t="shared" si="124"/>
        <v>0</v>
      </c>
      <c r="BK70" s="41">
        <f t="shared" si="125"/>
        <v>0</v>
      </c>
      <c r="BL70" s="41">
        <f t="shared" si="126"/>
        <v>0</v>
      </c>
      <c r="BM70" s="41">
        <f t="shared" si="127"/>
        <v>0</v>
      </c>
      <c r="BN70" s="41">
        <f t="shared" si="128"/>
        <v>0</v>
      </c>
      <c r="BO70" s="41">
        <f t="shared" si="129"/>
        <v>0</v>
      </c>
      <c r="BP70" s="41">
        <f t="shared" si="130"/>
        <v>0</v>
      </c>
      <c r="BQ70" s="306">
        <f t="shared" si="131"/>
        <v>0</v>
      </c>
    </row>
    <row r="71" spans="1:69" ht="21" customHeight="1" thickBot="1" x14ac:dyDescent="0.4">
      <c r="A71" s="299" t="s">
        <v>539</v>
      </c>
      <c r="B71" s="390" t="s">
        <v>154</v>
      </c>
      <c r="C71" s="249" t="s">
        <v>26</v>
      </c>
      <c r="D71" s="475" t="s">
        <v>161</v>
      </c>
      <c r="E71" s="1086"/>
      <c r="F71" s="1086"/>
      <c r="G71" s="1086"/>
      <c r="H71" s="1086"/>
      <c r="I71" s="1086"/>
      <c r="J71" s="1087"/>
      <c r="K71" s="1087"/>
      <c r="L71" s="1086"/>
      <c r="M71" s="1086"/>
      <c r="N71" s="1086"/>
      <c r="O71" s="1086"/>
      <c r="P71" s="1086"/>
      <c r="Q71" s="1087"/>
      <c r="R71" s="1087"/>
      <c r="S71" s="1086"/>
      <c r="T71" s="1086"/>
      <c r="U71" s="1086"/>
      <c r="V71" s="1086"/>
      <c r="W71" s="1086"/>
      <c r="X71" s="1087"/>
      <c r="Y71" s="1087"/>
      <c r="Z71" s="1086"/>
      <c r="AA71" s="1086"/>
      <c r="AB71" s="1086"/>
      <c r="AC71" s="1086"/>
      <c r="AD71" s="1086"/>
      <c r="AE71" s="1087"/>
      <c r="AF71" s="1087"/>
      <c r="AG71" s="1086"/>
      <c r="AH71" s="1086"/>
      <c r="AI71" s="34">
        <f>COUNTA(E71:AH71)</f>
        <v>0</v>
      </c>
      <c r="AK71" s="393">
        <f>+COUNTIF(E71:AH71,"*"&amp;"A"&amp;"*")</f>
        <v>0</v>
      </c>
      <c r="AL71" s="37">
        <f>+COUNTIF(E71:AH71,"*"&amp;"B"&amp;"*")</f>
        <v>0</v>
      </c>
      <c r="AM71" s="37">
        <f>+COUNTIF(E71:AH71,"*"&amp;"C"&amp;"*")</f>
        <v>0</v>
      </c>
      <c r="AN71" s="37">
        <f>+COUNTIF(E71:AH71,"*"&amp;"D"&amp;"*")</f>
        <v>0</v>
      </c>
      <c r="AO71" s="37">
        <f>+COUNTIF(E71:AH71,"*"&amp;"E"&amp;"*")</f>
        <v>0</v>
      </c>
      <c r="AP71" s="37">
        <f>+COUNTIF(E71:AH71,"*"&amp;"F"&amp;"*")</f>
        <v>0</v>
      </c>
      <c r="AQ71" s="37">
        <f>+COUNTIF(E71:AH71,"*"&amp;"G"&amp;"*")</f>
        <v>0</v>
      </c>
      <c r="AR71" s="37">
        <f>+COUNTIF(E71:AH71,"*"&amp;"H"&amp;"*")</f>
        <v>0</v>
      </c>
      <c r="AS71" s="37">
        <f>+COUNTIF(E71:AH71,"*"&amp;"I"&amp;"*")</f>
        <v>0</v>
      </c>
      <c r="AT71" s="37">
        <f>+COUNTIF(E71:AH71,"*"&amp;"J"&amp;"*")</f>
        <v>0</v>
      </c>
      <c r="AU71" s="37">
        <f>+COUNTIF(E71:AH71,"*"&amp;"K"&amp;"*")</f>
        <v>0</v>
      </c>
      <c r="AV71" s="37">
        <f>+COUNTIF(E71:AH71,"*"&amp;"L"&amp;"*")</f>
        <v>0</v>
      </c>
      <c r="AW71" s="37">
        <f>+COUNTIF(E71:AH71,"*"&amp;"M"&amp;"*")</f>
        <v>0</v>
      </c>
      <c r="AX71" s="37">
        <f>+COUNTIF(E71:AH71,"*"&amp;"N"&amp;"*")</f>
        <v>0</v>
      </c>
      <c r="AY71" s="396">
        <f>+COUNTIF(E71:AH71,"*"&amp;"O"&amp;"*")</f>
        <v>0</v>
      </c>
      <c r="BA71" s="39">
        <f>IF($C71="NPT",SUM($AK71:$AY71),0)</f>
        <v>0</v>
      </c>
      <c r="BB71" s="40">
        <f>IF($C71="PT",SUM($AK71:$AY71),0)</f>
        <v>0</v>
      </c>
      <c r="BC71" s="41">
        <f t="shared" si="117"/>
        <v>0</v>
      </c>
      <c r="BD71" s="41">
        <f t="shared" si="118"/>
        <v>0</v>
      </c>
      <c r="BE71" s="41">
        <f t="shared" si="119"/>
        <v>0</v>
      </c>
      <c r="BF71" s="41">
        <f t="shared" si="120"/>
        <v>0</v>
      </c>
      <c r="BG71" s="41">
        <f t="shared" si="121"/>
        <v>0</v>
      </c>
      <c r="BH71" s="41">
        <f t="shared" si="122"/>
        <v>0</v>
      </c>
      <c r="BI71" s="41">
        <f t="shared" si="123"/>
        <v>0</v>
      </c>
      <c r="BJ71" s="41">
        <f t="shared" si="124"/>
        <v>0</v>
      </c>
      <c r="BK71" s="41">
        <f t="shared" si="125"/>
        <v>0</v>
      </c>
      <c r="BL71" s="41">
        <f t="shared" si="126"/>
        <v>0</v>
      </c>
      <c r="BM71" s="41">
        <f t="shared" si="127"/>
        <v>0</v>
      </c>
      <c r="BN71" s="41">
        <f t="shared" si="128"/>
        <v>0</v>
      </c>
      <c r="BO71" s="41">
        <f t="shared" si="129"/>
        <v>0</v>
      </c>
      <c r="BP71" s="41">
        <f t="shared" si="130"/>
        <v>0</v>
      </c>
      <c r="BQ71" s="306">
        <f t="shared" si="131"/>
        <v>0</v>
      </c>
    </row>
    <row r="72" spans="1:69" ht="21" customHeight="1" thickBot="1" x14ac:dyDescent="0.4">
      <c r="A72" s="299" t="s">
        <v>464</v>
      </c>
      <c r="B72" s="390" t="s">
        <v>157</v>
      </c>
      <c r="C72" s="249" t="s">
        <v>26</v>
      </c>
      <c r="D72" s="475" t="s">
        <v>161</v>
      </c>
      <c r="E72" s="1086"/>
      <c r="F72" s="1086"/>
      <c r="G72" s="1086"/>
      <c r="H72" s="1086"/>
      <c r="I72" s="1086"/>
      <c r="J72" s="1087"/>
      <c r="K72" s="1087"/>
      <c r="L72" s="1086"/>
      <c r="M72" s="1086"/>
      <c r="N72" s="1086"/>
      <c r="O72" s="1086"/>
      <c r="P72" s="1086"/>
      <c r="Q72" s="1087"/>
      <c r="R72" s="1087"/>
      <c r="S72" s="1086"/>
      <c r="T72" s="1086"/>
      <c r="U72" s="1086"/>
      <c r="V72" s="1086"/>
      <c r="W72" s="1086"/>
      <c r="X72" s="1087"/>
      <c r="Y72" s="1087"/>
      <c r="Z72" s="1086"/>
      <c r="AA72" s="1086"/>
      <c r="AB72" s="1086"/>
      <c r="AC72" s="1086"/>
      <c r="AD72" s="1086"/>
      <c r="AE72" s="1087"/>
      <c r="AF72" s="1087"/>
      <c r="AG72" s="1086"/>
      <c r="AH72" s="1086"/>
      <c r="AI72" s="34">
        <f>COUNTA(E72:AH72)</f>
        <v>0</v>
      </c>
      <c r="AK72" s="393">
        <f>+COUNTIF(E72:AH72,"*"&amp;"A"&amp;"*")</f>
        <v>0</v>
      </c>
      <c r="AL72" s="37">
        <f>+COUNTIF(E72:AH72,"*"&amp;"B"&amp;"*")</f>
        <v>0</v>
      </c>
      <c r="AM72" s="37">
        <f>+COUNTIF(E72:AH72,"*"&amp;"C"&amp;"*")</f>
        <v>0</v>
      </c>
      <c r="AN72" s="37">
        <f>+COUNTIF(E72:AH72,"*"&amp;"D"&amp;"*")</f>
        <v>0</v>
      </c>
      <c r="AO72" s="37">
        <f>+COUNTIF(E72:AH72,"*"&amp;"E"&amp;"*")</f>
        <v>0</v>
      </c>
      <c r="AP72" s="37">
        <f>+COUNTIF(E72:AH72,"*"&amp;"F"&amp;"*")</f>
        <v>0</v>
      </c>
      <c r="AQ72" s="37">
        <f>+COUNTIF(E72:AH72,"*"&amp;"G"&amp;"*")</f>
        <v>0</v>
      </c>
      <c r="AR72" s="37">
        <f>+COUNTIF(E72:AH72,"*"&amp;"H"&amp;"*")</f>
        <v>0</v>
      </c>
      <c r="AS72" s="37">
        <f>+COUNTIF(E72:AH72,"*"&amp;"I"&amp;"*")</f>
        <v>0</v>
      </c>
      <c r="AT72" s="37">
        <f>+COUNTIF(E72:AH72,"*"&amp;"J"&amp;"*")</f>
        <v>0</v>
      </c>
      <c r="AU72" s="37">
        <f>+COUNTIF(E72:AH72,"*"&amp;"K"&amp;"*")</f>
        <v>0</v>
      </c>
      <c r="AV72" s="37">
        <f>+COUNTIF(E72:AH72,"*"&amp;"L"&amp;"*")</f>
        <v>0</v>
      </c>
      <c r="AW72" s="37">
        <f>+COUNTIF(E72:AH72,"*"&amp;"M"&amp;"*")</f>
        <v>0</v>
      </c>
      <c r="AX72" s="37">
        <f>+COUNTIF(E72:AH72,"*"&amp;"N"&amp;"*")</f>
        <v>0</v>
      </c>
      <c r="AY72" s="396">
        <f>+COUNTIF(E72:AH72,"*"&amp;"O"&amp;"*")</f>
        <v>0</v>
      </c>
      <c r="BA72" s="39">
        <f>IF($C72="NPT",SUM($AK72:$AY72),0)</f>
        <v>0</v>
      </c>
      <c r="BB72" s="40">
        <f>IF($C72="PT",SUM($AK72:$AY72),0)</f>
        <v>0</v>
      </c>
      <c r="BC72" s="41">
        <f t="shared" si="27"/>
        <v>0</v>
      </c>
      <c r="BD72" s="41">
        <f t="shared" si="28"/>
        <v>0</v>
      </c>
      <c r="BE72" s="41">
        <f t="shared" si="29"/>
        <v>0</v>
      </c>
      <c r="BF72" s="41">
        <f t="shared" si="30"/>
        <v>0</v>
      </c>
      <c r="BG72" s="41">
        <f t="shared" si="31"/>
        <v>0</v>
      </c>
      <c r="BH72" s="41">
        <f t="shared" si="32"/>
        <v>0</v>
      </c>
      <c r="BI72" s="41">
        <f t="shared" si="33"/>
        <v>0</v>
      </c>
      <c r="BJ72" s="41">
        <f t="shared" si="34"/>
        <v>0</v>
      </c>
      <c r="BK72" s="41">
        <f t="shared" si="35"/>
        <v>0</v>
      </c>
      <c r="BL72" s="41">
        <f t="shared" si="36"/>
        <v>0</v>
      </c>
      <c r="BM72" s="41">
        <f t="shared" si="37"/>
        <v>0</v>
      </c>
      <c r="BN72" s="41">
        <f t="shared" si="38"/>
        <v>0</v>
      </c>
      <c r="BO72" s="41">
        <f t="shared" si="39"/>
        <v>0</v>
      </c>
      <c r="BP72" s="41">
        <f t="shared" si="40"/>
        <v>0</v>
      </c>
      <c r="BQ72" s="306">
        <f t="shared" si="41"/>
        <v>0</v>
      </c>
    </row>
    <row r="73" spans="1:69" ht="21" customHeight="1" thickBot="1" x14ac:dyDescent="0.4">
      <c r="A73" s="299" t="s">
        <v>494</v>
      </c>
      <c r="B73" s="390" t="s">
        <v>170</v>
      </c>
      <c r="C73" s="249" t="s">
        <v>26</v>
      </c>
      <c r="D73" s="475" t="s">
        <v>161</v>
      </c>
      <c r="E73" s="1086"/>
      <c r="F73" s="1086"/>
      <c r="G73" s="1086"/>
      <c r="H73" s="1086"/>
      <c r="I73" s="1086"/>
      <c r="J73" s="1087"/>
      <c r="K73" s="1087"/>
      <c r="L73" s="1086"/>
      <c r="M73" s="1086"/>
      <c r="N73" s="1086"/>
      <c r="O73" s="1086"/>
      <c r="P73" s="1086"/>
      <c r="Q73" s="1087"/>
      <c r="R73" s="1087"/>
      <c r="S73" s="1086"/>
      <c r="T73" s="1086"/>
      <c r="U73" s="1086"/>
      <c r="V73" s="1086"/>
      <c r="W73" s="1086"/>
      <c r="X73" s="1087"/>
      <c r="Y73" s="1087"/>
      <c r="Z73" s="1086"/>
      <c r="AA73" s="1086"/>
      <c r="AB73" s="1086"/>
      <c r="AC73" s="1086"/>
      <c r="AD73" s="1086"/>
      <c r="AE73" s="1087"/>
      <c r="AF73" s="1087"/>
      <c r="AG73" s="1086"/>
      <c r="AH73" s="1086"/>
      <c r="AI73" s="34">
        <f>COUNTA(E73:AH73)</f>
        <v>0</v>
      </c>
      <c r="AK73" s="393">
        <f>+COUNTIF(E73:AH73,"*"&amp;"A"&amp;"*")</f>
        <v>0</v>
      </c>
      <c r="AL73" s="37">
        <f>+COUNTIF(E73:AH73,"*"&amp;"B"&amp;"*")</f>
        <v>0</v>
      </c>
      <c r="AM73" s="37">
        <f>+COUNTIF(E73:AH73,"*"&amp;"C"&amp;"*")</f>
        <v>0</v>
      </c>
      <c r="AN73" s="37">
        <f>+COUNTIF(E73:AH73,"*"&amp;"D"&amp;"*")</f>
        <v>0</v>
      </c>
      <c r="AO73" s="37">
        <f>+COUNTIF(E73:AH73,"*"&amp;"E"&amp;"*")</f>
        <v>0</v>
      </c>
      <c r="AP73" s="37">
        <f>+COUNTIF(E73:AH73,"*"&amp;"F"&amp;"*")</f>
        <v>0</v>
      </c>
      <c r="AQ73" s="37">
        <f>+COUNTIF(E73:AH73,"*"&amp;"G"&amp;"*")</f>
        <v>0</v>
      </c>
      <c r="AR73" s="37">
        <f>+COUNTIF(E73:AH73,"*"&amp;"H"&amp;"*")</f>
        <v>0</v>
      </c>
      <c r="AS73" s="37">
        <f>+COUNTIF(E73:AH73,"*"&amp;"I"&amp;"*")</f>
        <v>0</v>
      </c>
      <c r="AT73" s="37">
        <f>+COUNTIF(E73:AH73,"*"&amp;"J"&amp;"*")</f>
        <v>0</v>
      </c>
      <c r="AU73" s="37">
        <f>+COUNTIF(E73:AH73,"*"&amp;"K"&amp;"*")</f>
        <v>0</v>
      </c>
      <c r="AV73" s="37">
        <f>+COUNTIF(E73:AH73,"*"&amp;"L"&amp;"*")</f>
        <v>0</v>
      </c>
      <c r="AW73" s="37">
        <f>+COUNTIF(E73:AH73,"*"&amp;"M"&amp;"*")</f>
        <v>0</v>
      </c>
      <c r="AX73" s="37">
        <f>+COUNTIF(E73:AH73,"*"&amp;"N"&amp;"*")</f>
        <v>0</v>
      </c>
      <c r="AY73" s="396">
        <f>+COUNTIF(E73:AH73,"*"&amp;"O"&amp;"*")</f>
        <v>0</v>
      </c>
      <c r="BA73" s="39">
        <f>IF($C73="NPT",SUM($AK73:$AY73),0)</f>
        <v>0</v>
      </c>
      <c r="BB73" s="40">
        <f>IF($C73="PT",SUM($AK73:$AY73),0)</f>
        <v>0</v>
      </c>
      <c r="BC73" s="41">
        <f t="shared" ref="BC73" si="162">AK73*$B$11</f>
        <v>0</v>
      </c>
      <c r="BD73" s="41">
        <f t="shared" ref="BD73" si="163">AL73*$B$12</f>
        <v>0</v>
      </c>
      <c r="BE73" s="41">
        <f t="shared" ref="BE73" si="164">AM73*$B$13</f>
        <v>0</v>
      </c>
      <c r="BF73" s="41">
        <f t="shared" ref="BF73" si="165">AN73*$B$14</f>
        <v>0</v>
      </c>
      <c r="BG73" s="41">
        <f t="shared" ref="BG73" si="166">AO73*$B$15</f>
        <v>0</v>
      </c>
      <c r="BH73" s="41">
        <f t="shared" ref="BH73" si="167">AP73*$B$16</f>
        <v>0</v>
      </c>
      <c r="BI73" s="41">
        <f t="shared" ref="BI73" si="168">AQ73*$B$17</f>
        <v>0</v>
      </c>
      <c r="BJ73" s="41">
        <f t="shared" ref="BJ73" si="169">AR73*$B$18</f>
        <v>0</v>
      </c>
      <c r="BK73" s="41">
        <f t="shared" ref="BK73" si="170">AS73*$B$19</f>
        <v>0</v>
      </c>
      <c r="BL73" s="41">
        <f t="shared" ref="BL73" si="171">AT73*$B$20</f>
        <v>0</v>
      </c>
      <c r="BM73" s="41">
        <f t="shared" ref="BM73" si="172">AU73*$B$21</f>
        <v>0</v>
      </c>
      <c r="BN73" s="41">
        <f t="shared" ref="BN73" si="173">AV73*$B$22</f>
        <v>0</v>
      </c>
      <c r="BO73" s="41">
        <f t="shared" ref="BO73" si="174">AW73*$B$23</f>
        <v>0</v>
      </c>
      <c r="BP73" s="41">
        <f t="shared" ref="BP73" si="175">AX73*$B$24</f>
        <v>0</v>
      </c>
      <c r="BQ73" s="306">
        <f t="shared" ref="BQ73" si="176">AY73*$B$25</f>
        <v>0</v>
      </c>
    </row>
    <row r="74" spans="1:69" ht="21" customHeight="1" thickBot="1" x14ac:dyDescent="0.4">
      <c r="A74" s="299" t="s">
        <v>495</v>
      </c>
      <c r="B74" s="390" t="s">
        <v>223</v>
      </c>
      <c r="C74" s="249" t="s">
        <v>26</v>
      </c>
      <c r="D74" s="475" t="s">
        <v>161</v>
      </c>
      <c r="E74" s="1086"/>
      <c r="F74" s="1086"/>
      <c r="G74" s="1086"/>
      <c r="H74" s="1086"/>
      <c r="I74" s="1086"/>
      <c r="J74" s="1087"/>
      <c r="K74" s="1087"/>
      <c r="L74" s="1086"/>
      <c r="M74" s="1086"/>
      <c r="N74" s="1086"/>
      <c r="O74" s="1086"/>
      <c r="P74" s="1086"/>
      <c r="Q74" s="1087"/>
      <c r="R74" s="1087"/>
      <c r="S74" s="1086"/>
      <c r="T74" s="1086"/>
      <c r="U74" s="1086"/>
      <c r="V74" s="1086"/>
      <c r="W74" s="1086"/>
      <c r="X74" s="1087"/>
      <c r="Y74" s="1087"/>
      <c r="Z74" s="1086"/>
      <c r="AA74" s="1086"/>
      <c r="AB74" s="1086"/>
      <c r="AC74" s="1086"/>
      <c r="AD74" s="1086"/>
      <c r="AE74" s="1087"/>
      <c r="AF74" s="1087"/>
      <c r="AG74" s="1086"/>
      <c r="AH74" s="1086"/>
      <c r="AI74" s="34">
        <f>COUNTA(E74:AH74)</f>
        <v>0</v>
      </c>
      <c r="AK74" s="393">
        <f>+COUNTIF(E74:AH74,"*"&amp;"A"&amp;"*")</f>
        <v>0</v>
      </c>
      <c r="AL74" s="37">
        <f>+COUNTIF(E74:AH74,"*"&amp;"B"&amp;"*")</f>
        <v>0</v>
      </c>
      <c r="AM74" s="37">
        <f>+COUNTIF(E74:AH74,"*"&amp;"C"&amp;"*")</f>
        <v>0</v>
      </c>
      <c r="AN74" s="37">
        <f>+COUNTIF(E74:AH74,"*"&amp;"D"&amp;"*")</f>
        <v>0</v>
      </c>
      <c r="AO74" s="37">
        <f>+COUNTIF(E74:AH74,"*"&amp;"E"&amp;"*")</f>
        <v>0</v>
      </c>
      <c r="AP74" s="37">
        <f>+COUNTIF(E74:AH74,"*"&amp;"F"&amp;"*")</f>
        <v>0</v>
      </c>
      <c r="AQ74" s="37">
        <f>+COUNTIF(E74:AH74,"*"&amp;"G"&amp;"*")</f>
        <v>0</v>
      </c>
      <c r="AR74" s="37">
        <f>+COUNTIF(E74:AH74,"*"&amp;"H"&amp;"*")</f>
        <v>0</v>
      </c>
      <c r="AS74" s="37">
        <f>+COUNTIF(E74:AH74,"*"&amp;"I"&amp;"*")</f>
        <v>0</v>
      </c>
      <c r="AT74" s="37">
        <f>+COUNTIF(E74:AH74,"*"&amp;"J"&amp;"*")</f>
        <v>0</v>
      </c>
      <c r="AU74" s="37">
        <f>+COUNTIF(E74:AH74,"*"&amp;"K"&amp;"*")</f>
        <v>0</v>
      </c>
      <c r="AV74" s="37">
        <f>+COUNTIF(E74:AH74,"*"&amp;"L"&amp;"*")</f>
        <v>0</v>
      </c>
      <c r="AW74" s="37">
        <f>+COUNTIF(E74:AH74,"*"&amp;"M"&amp;"*")</f>
        <v>0</v>
      </c>
      <c r="AX74" s="37">
        <f>+COUNTIF(E74:AH74,"*"&amp;"N"&amp;"*")</f>
        <v>0</v>
      </c>
      <c r="AY74" s="396">
        <f>+COUNTIF(E74:AH74,"*"&amp;"O"&amp;"*")</f>
        <v>0</v>
      </c>
      <c r="BA74" s="39">
        <f>IF($C74="NPT",SUM($AK74:$AY74),0)</f>
        <v>0</v>
      </c>
      <c r="BB74" s="40">
        <f>IF($C74="PT",SUM($AK74:$AY74),0)</f>
        <v>0</v>
      </c>
      <c r="BC74" s="41">
        <f t="shared" ref="BC74" si="177">AK74*$B$11</f>
        <v>0</v>
      </c>
      <c r="BD74" s="41">
        <f t="shared" ref="BD74" si="178">AL74*$B$12</f>
        <v>0</v>
      </c>
      <c r="BE74" s="41">
        <f t="shared" ref="BE74" si="179">AM74*$B$13</f>
        <v>0</v>
      </c>
      <c r="BF74" s="41">
        <f t="shared" ref="BF74" si="180">AN74*$B$14</f>
        <v>0</v>
      </c>
      <c r="BG74" s="41">
        <f t="shared" ref="BG74" si="181">AO74*$B$15</f>
        <v>0</v>
      </c>
      <c r="BH74" s="41">
        <f t="shared" ref="BH74" si="182">AP74*$B$16</f>
        <v>0</v>
      </c>
      <c r="BI74" s="41">
        <f t="shared" ref="BI74" si="183">AQ74*$B$17</f>
        <v>0</v>
      </c>
      <c r="BJ74" s="41">
        <f t="shared" ref="BJ74" si="184">AR74*$B$18</f>
        <v>0</v>
      </c>
      <c r="BK74" s="41">
        <f t="shared" ref="BK74" si="185">AS74*$B$19</f>
        <v>0</v>
      </c>
      <c r="BL74" s="41">
        <f t="shared" ref="BL74" si="186">AT74*$B$20</f>
        <v>0</v>
      </c>
      <c r="BM74" s="41">
        <f t="shared" ref="BM74" si="187">AU74*$B$21</f>
        <v>0</v>
      </c>
      <c r="BN74" s="41">
        <f t="shared" ref="BN74" si="188">AV74*$B$22</f>
        <v>0</v>
      </c>
      <c r="BO74" s="41">
        <f t="shared" ref="BO74" si="189">AW74*$B$23</f>
        <v>0</v>
      </c>
      <c r="BP74" s="41">
        <f t="shared" ref="BP74" si="190">AX74*$B$24</f>
        <v>0</v>
      </c>
      <c r="BQ74" s="306">
        <f t="shared" ref="BQ74" si="191">AY74*$B$25</f>
        <v>0</v>
      </c>
    </row>
    <row r="75" spans="1:69" ht="21" customHeight="1" thickBot="1" x14ac:dyDescent="0.4">
      <c r="A75" s="299" t="s">
        <v>540</v>
      </c>
      <c r="B75" s="390" t="s">
        <v>224</v>
      </c>
      <c r="C75" s="249" t="s">
        <v>26</v>
      </c>
      <c r="D75" s="475" t="s">
        <v>161</v>
      </c>
      <c r="E75" s="1086"/>
      <c r="F75" s="1086"/>
      <c r="G75" s="1086"/>
      <c r="H75" s="1086"/>
      <c r="I75" s="1086"/>
      <c r="J75" s="1087"/>
      <c r="K75" s="1087"/>
      <c r="L75" s="1086"/>
      <c r="M75" s="1086"/>
      <c r="N75" s="1086"/>
      <c r="O75" s="1086"/>
      <c r="P75" s="1086"/>
      <c r="Q75" s="1087"/>
      <c r="R75" s="1087"/>
      <c r="S75" s="1086"/>
      <c r="T75" s="1086"/>
      <c r="U75" s="1086"/>
      <c r="V75" s="1086"/>
      <c r="W75" s="1086"/>
      <c r="X75" s="1087"/>
      <c r="Y75" s="1087"/>
      <c r="Z75" s="1086"/>
      <c r="AA75" s="1086"/>
      <c r="AB75" s="1086"/>
      <c r="AC75" s="1086"/>
      <c r="AD75" s="1086"/>
      <c r="AE75" s="1087"/>
      <c r="AF75" s="1087"/>
      <c r="AG75" s="1086"/>
      <c r="AH75" s="1086"/>
      <c r="AI75" s="34">
        <f>COUNTA(E75:AH75)</f>
        <v>0</v>
      </c>
      <c r="AK75" s="393">
        <f>+COUNTIF(E75:AH75,"*"&amp;"A"&amp;"*")</f>
        <v>0</v>
      </c>
      <c r="AL75" s="37">
        <f>+COUNTIF(E75:AH75,"*"&amp;"B"&amp;"*")</f>
        <v>0</v>
      </c>
      <c r="AM75" s="37">
        <f>+COUNTIF(E75:AH75,"*"&amp;"C"&amp;"*")</f>
        <v>0</v>
      </c>
      <c r="AN75" s="37">
        <f>+COUNTIF(E75:AH75,"*"&amp;"D"&amp;"*")</f>
        <v>0</v>
      </c>
      <c r="AO75" s="37">
        <f>+COUNTIF(E75:AH75,"*"&amp;"E"&amp;"*")</f>
        <v>0</v>
      </c>
      <c r="AP75" s="37">
        <f>+COUNTIF(E75:AH75,"*"&amp;"F"&amp;"*")</f>
        <v>0</v>
      </c>
      <c r="AQ75" s="37">
        <f>+COUNTIF(E75:AH75,"*"&amp;"G"&amp;"*")</f>
        <v>0</v>
      </c>
      <c r="AR75" s="37">
        <f>+COUNTIF(E75:AH75,"*"&amp;"H"&amp;"*")</f>
        <v>0</v>
      </c>
      <c r="AS75" s="37">
        <f>+COUNTIF(E75:AH75,"*"&amp;"I"&amp;"*")</f>
        <v>0</v>
      </c>
      <c r="AT75" s="37">
        <f>+COUNTIF(E75:AH75,"*"&amp;"J"&amp;"*")</f>
        <v>0</v>
      </c>
      <c r="AU75" s="37">
        <f>+COUNTIF(E75:AH75,"*"&amp;"K"&amp;"*")</f>
        <v>0</v>
      </c>
      <c r="AV75" s="37">
        <f>+COUNTIF(E75:AH75,"*"&amp;"L"&amp;"*")</f>
        <v>0</v>
      </c>
      <c r="AW75" s="37">
        <f>+COUNTIF(E75:AH75,"*"&amp;"M"&amp;"*")</f>
        <v>0</v>
      </c>
      <c r="AX75" s="37">
        <f>+COUNTIF(E75:AH75,"*"&amp;"N"&amp;"*")</f>
        <v>0</v>
      </c>
      <c r="AY75" s="396">
        <f>+COUNTIF(E75:AH75,"*"&amp;"O"&amp;"*")</f>
        <v>0</v>
      </c>
      <c r="BA75" s="39">
        <f>IF($C75="NPT",SUM($AK75:$AY75),0)</f>
        <v>0</v>
      </c>
      <c r="BB75" s="40">
        <f>IF($C75="PT",SUM($AK75:$AY75),0)</f>
        <v>0</v>
      </c>
      <c r="BC75" s="41">
        <f t="shared" si="27"/>
        <v>0</v>
      </c>
      <c r="BD75" s="41">
        <f t="shared" si="28"/>
        <v>0</v>
      </c>
      <c r="BE75" s="41">
        <f t="shared" si="29"/>
        <v>0</v>
      </c>
      <c r="BF75" s="41">
        <f t="shared" si="30"/>
        <v>0</v>
      </c>
      <c r="BG75" s="41">
        <f t="shared" si="31"/>
        <v>0</v>
      </c>
      <c r="BH75" s="41">
        <f t="shared" si="32"/>
        <v>0</v>
      </c>
      <c r="BI75" s="41">
        <f t="shared" si="33"/>
        <v>0</v>
      </c>
      <c r="BJ75" s="41">
        <f t="shared" si="34"/>
        <v>0</v>
      </c>
      <c r="BK75" s="41">
        <f t="shared" si="35"/>
        <v>0</v>
      </c>
      <c r="BL75" s="41">
        <f t="shared" si="36"/>
        <v>0</v>
      </c>
      <c r="BM75" s="41">
        <f t="shared" si="37"/>
        <v>0</v>
      </c>
      <c r="BN75" s="41">
        <f t="shared" si="38"/>
        <v>0</v>
      </c>
      <c r="BO75" s="41">
        <f t="shared" si="39"/>
        <v>0</v>
      </c>
      <c r="BP75" s="41">
        <f t="shared" si="40"/>
        <v>0</v>
      </c>
      <c r="BQ75" s="306">
        <f t="shared" si="41"/>
        <v>0</v>
      </c>
    </row>
    <row r="76" spans="1:69" ht="21" customHeight="1" thickBot="1" x14ac:dyDescent="0.4">
      <c r="A76" s="299" t="s">
        <v>541</v>
      </c>
      <c r="B76" s="390" t="s">
        <v>225</v>
      </c>
      <c r="C76" s="249" t="s">
        <v>26</v>
      </c>
      <c r="D76" s="475" t="s">
        <v>161</v>
      </c>
      <c r="E76" s="1086"/>
      <c r="F76" s="1086"/>
      <c r="G76" s="1086"/>
      <c r="H76" s="1086"/>
      <c r="I76" s="1086"/>
      <c r="J76" s="1087"/>
      <c r="K76" s="1087"/>
      <c r="L76" s="1086"/>
      <c r="M76" s="1086"/>
      <c r="N76" s="1086"/>
      <c r="O76" s="1086"/>
      <c r="P76" s="1086"/>
      <c r="Q76" s="1087"/>
      <c r="R76" s="1087"/>
      <c r="S76" s="1086"/>
      <c r="T76" s="1086"/>
      <c r="U76" s="1086"/>
      <c r="V76" s="1086"/>
      <c r="W76" s="1086"/>
      <c r="X76" s="1087"/>
      <c r="Y76" s="1087"/>
      <c r="Z76" s="1086"/>
      <c r="AA76" s="1086"/>
      <c r="AB76" s="1086"/>
      <c r="AC76" s="1086"/>
      <c r="AD76" s="1086"/>
      <c r="AE76" s="1087"/>
      <c r="AF76" s="1087"/>
      <c r="AG76" s="1086"/>
      <c r="AH76" s="1086"/>
      <c r="AI76" s="34">
        <f>COUNTA(E76:AH76)</f>
        <v>0</v>
      </c>
      <c r="AK76" s="393">
        <f>+COUNTIF(E76:AH76,"*"&amp;"A"&amp;"*")</f>
        <v>0</v>
      </c>
      <c r="AL76" s="37">
        <f>+COUNTIF(E76:AH76,"*"&amp;"B"&amp;"*")</f>
        <v>0</v>
      </c>
      <c r="AM76" s="37">
        <f>+COUNTIF(E76:AH76,"*"&amp;"C"&amp;"*")</f>
        <v>0</v>
      </c>
      <c r="AN76" s="37">
        <f>+COUNTIF(E76:AH76,"*"&amp;"D"&amp;"*")</f>
        <v>0</v>
      </c>
      <c r="AO76" s="37">
        <f>+COUNTIF(E76:AH76,"*"&amp;"E"&amp;"*")</f>
        <v>0</v>
      </c>
      <c r="AP76" s="37">
        <f>+COUNTIF(E76:AH76,"*"&amp;"F"&amp;"*")</f>
        <v>0</v>
      </c>
      <c r="AQ76" s="37">
        <f>+COUNTIF(E76:AH76,"*"&amp;"G"&amp;"*")</f>
        <v>0</v>
      </c>
      <c r="AR76" s="37">
        <f>+COUNTIF(E76:AH76,"*"&amp;"H"&amp;"*")</f>
        <v>0</v>
      </c>
      <c r="AS76" s="37">
        <f>+COUNTIF(E76:AH76,"*"&amp;"I"&amp;"*")</f>
        <v>0</v>
      </c>
      <c r="AT76" s="37">
        <f>+COUNTIF(E76:AH76,"*"&amp;"J"&amp;"*")</f>
        <v>0</v>
      </c>
      <c r="AU76" s="37">
        <f>+COUNTIF(E76:AH76,"*"&amp;"K"&amp;"*")</f>
        <v>0</v>
      </c>
      <c r="AV76" s="37">
        <f>+COUNTIF(E76:AH76,"*"&amp;"L"&amp;"*")</f>
        <v>0</v>
      </c>
      <c r="AW76" s="37">
        <f>+COUNTIF(E76:AH76,"*"&amp;"M"&amp;"*")</f>
        <v>0</v>
      </c>
      <c r="AX76" s="37">
        <f>+COUNTIF(E76:AH76,"*"&amp;"N"&amp;"*")</f>
        <v>0</v>
      </c>
      <c r="AY76" s="396">
        <f>+COUNTIF(E76:AH76,"*"&amp;"O"&amp;"*")</f>
        <v>0</v>
      </c>
      <c r="BA76" s="39">
        <f>IF($C76="NPT",SUM($AK76:$AY76),0)</f>
        <v>0</v>
      </c>
      <c r="BB76" s="40">
        <f>IF($C76="PT",SUM($AK76:$AY76),0)</f>
        <v>0</v>
      </c>
      <c r="BC76" s="41">
        <f t="shared" si="27"/>
        <v>0</v>
      </c>
      <c r="BD76" s="41">
        <f t="shared" si="28"/>
        <v>0</v>
      </c>
      <c r="BE76" s="41">
        <f t="shared" si="29"/>
        <v>0</v>
      </c>
      <c r="BF76" s="41">
        <f t="shared" si="30"/>
        <v>0</v>
      </c>
      <c r="BG76" s="41">
        <f t="shared" si="31"/>
        <v>0</v>
      </c>
      <c r="BH76" s="41">
        <f t="shared" si="32"/>
        <v>0</v>
      </c>
      <c r="BI76" s="41">
        <f t="shared" si="33"/>
        <v>0</v>
      </c>
      <c r="BJ76" s="41">
        <f t="shared" si="34"/>
        <v>0</v>
      </c>
      <c r="BK76" s="41">
        <f t="shared" si="35"/>
        <v>0</v>
      </c>
      <c r="BL76" s="41">
        <f t="shared" si="36"/>
        <v>0</v>
      </c>
      <c r="BM76" s="41">
        <f t="shared" si="37"/>
        <v>0</v>
      </c>
      <c r="BN76" s="41">
        <f t="shared" si="38"/>
        <v>0</v>
      </c>
      <c r="BO76" s="41">
        <f t="shared" si="39"/>
        <v>0</v>
      </c>
      <c r="BP76" s="41">
        <f t="shared" si="40"/>
        <v>0</v>
      </c>
      <c r="BQ76" s="306">
        <f t="shared" si="41"/>
        <v>0</v>
      </c>
    </row>
    <row r="77" spans="1:69" ht="21" customHeight="1" thickBot="1" x14ac:dyDescent="0.4">
      <c r="A77" s="299" t="s">
        <v>661</v>
      </c>
      <c r="B77" s="390" t="s">
        <v>226</v>
      </c>
      <c r="C77" s="249" t="s">
        <v>26</v>
      </c>
      <c r="D77" s="475" t="s">
        <v>161</v>
      </c>
      <c r="E77" s="1086"/>
      <c r="F77" s="1086"/>
      <c r="G77" s="1086"/>
      <c r="H77" s="1086"/>
      <c r="I77" s="1086"/>
      <c r="J77" s="1087"/>
      <c r="K77" s="1087"/>
      <c r="L77" s="1086"/>
      <c r="M77" s="1086"/>
      <c r="N77" s="1086"/>
      <c r="O77" s="1086"/>
      <c r="P77" s="1086"/>
      <c r="Q77" s="1087"/>
      <c r="R77" s="1087"/>
      <c r="S77" s="1086"/>
      <c r="T77" s="1086"/>
      <c r="U77" s="1086"/>
      <c r="V77" s="1086"/>
      <c r="W77" s="1086"/>
      <c r="X77" s="1087"/>
      <c r="Y77" s="1087"/>
      <c r="Z77" s="1086"/>
      <c r="AA77" s="1086"/>
      <c r="AB77" s="1086"/>
      <c r="AC77" s="1086"/>
      <c r="AD77" s="1086"/>
      <c r="AE77" s="1087"/>
      <c r="AF77" s="1087"/>
      <c r="AG77" s="1086"/>
      <c r="AH77" s="1086"/>
      <c r="AI77" s="34">
        <f>COUNTA(E77:AH77)</f>
        <v>0</v>
      </c>
      <c r="AK77" s="393">
        <f>+COUNTIF(E77:AH77,"*"&amp;"A"&amp;"*")</f>
        <v>0</v>
      </c>
      <c r="AL77" s="37">
        <f>+COUNTIF(E77:AH77,"*"&amp;"B"&amp;"*")</f>
        <v>0</v>
      </c>
      <c r="AM77" s="37">
        <f>+COUNTIF(E77:AH77,"*"&amp;"C"&amp;"*")</f>
        <v>0</v>
      </c>
      <c r="AN77" s="37">
        <f>+COUNTIF(E77:AH77,"*"&amp;"D"&amp;"*")</f>
        <v>0</v>
      </c>
      <c r="AO77" s="37">
        <f>+COUNTIF(E77:AH77,"*"&amp;"E"&amp;"*")</f>
        <v>0</v>
      </c>
      <c r="AP77" s="37">
        <f>+COUNTIF(E77:AH77,"*"&amp;"F"&amp;"*")</f>
        <v>0</v>
      </c>
      <c r="AQ77" s="37">
        <f>+COUNTIF(E77:AH77,"*"&amp;"G"&amp;"*")</f>
        <v>0</v>
      </c>
      <c r="AR77" s="37">
        <f>+COUNTIF(E77:AH77,"*"&amp;"H"&amp;"*")</f>
        <v>0</v>
      </c>
      <c r="AS77" s="37">
        <f>+COUNTIF(E77:AH77,"*"&amp;"I"&amp;"*")</f>
        <v>0</v>
      </c>
      <c r="AT77" s="37">
        <f>+COUNTIF(E77:AH77,"*"&amp;"J"&amp;"*")</f>
        <v>0</v>
      </c>
      <c r="AU77" s="37">
        <f>+COUNTIF(E77:AH77,"*"&amp;"K"&amp;"*")</f>
        <v>0</v>
      </c>
      <c r="AV77" s="37">
        <f>+COUNTIF(E77:AH77,"*"&amp;"L"&amp;"*")</f>
        <v>0</v>
      </c>
      <c r="AW77" s="37">
        <f>+COUNTIF(E77:AH77,"*"&amp;"M"&amp;"*")</f>
        <v>0</v>
      </c>
      <c r="AX77" s="37">
        <f>+COUNTIF(E77:AH77,"*"&amp;"N"&amp;"*")</f>
        <v>0</v>
      </c>
      <c r="AY77" s="396">
        <f>+COUNTIF(E77:AH77,"*"&amp;"O"&amp;"*")</f>
        <v>0</v>
      </c>
      <c r="BA77" s="39">
        <f>IF($C77="NPT",SUM($AK77:$AY77),0)</f>
        <v>0</v>
      </c>
      <c r="BB77" s="40">
        <f>IF($C77="PT",SUM($AK77:$AY77),0)</f>
        <v>0</v>
      </c>
      <c r="BC77" s="41">
        <f t="shared" ref="BC77:BC80" si="192">AK77*$B$11</f>
        <v>0</v>
      </c>
      <c r="BD77" s="41">
        <f t="shared" ref="BD77:BD80" si="193">AL77*$B$12</f>
        <v>0</v>
      </c>
      <c r="BE77" s="41">
        <f t="shared" ref="BE77:BE80" si="194">AM77*$B$13</f>
        <v>0</v>
      </c>
      <c r="BF77" s="41">
        <f t="shared" ref="BF77:BF80" si="195">AN77*$B$14</f>
        <v>0</v>
      </c>
      <c r="BG77" s="41">
        <f t="shared" ref="BG77:BG80" si="196">AO77*$B$15</f>
        <v>0</v>
      </c>
      <c r="BH77" s="41">
        <f t="shared" ref="BH77:BH80" si="197">AP77*$B$16</f>
        <v>0</v>
      </c>
      <c r="BI77" s="41">
        <f t="shared" ref="BI77:BI80" si="198">AQ77*$B$17</f>
        <v>0</v>
      </c>
      <c r="BJ77" s="41">
        <f t="shared" ref="BJ77:BJ80" si="199">AR77*$B$18</f>
        <v>0</v>
      </c>
      <c r="BK77" s="41">
        <f t="shared" ref="BK77:BK80" si="200">AS77*$B$19</f>
        <v>0</v>
      </c>
      <c r="BL77" s="41">
        <f t="shared" ref="BL77:BL80" si="201">AT77*$B$20</f>
        <v>0</v>
      </c>
      <c r="BM77" s="41">
        <f t="shared" ref="BM77:BM80" si="202">AU77*$B$21</f>
        <v>0</v>
      </c>
      <c r="BN77" s="41">
        <f t="shared" ref="BN77:BN80" si="203">AV77*$B$22</f>
        <v>0</v>
      </c>
      <c r="BO77" s="41">
        <f t="shared" ref="BO77:BO80" si="204">AW77*$B$23</f>
        <v>0</v>
      </c>
      <c r="BP77" s="41">
        <f t="shared" ref="BP77:BP80" si="205">AX77*$B$24</f>
        <v>0</v>
      </c>
      <c r="BQ77" s="306">
        <f t="shared" ref="BQ77:BQ80" si="206">AY77*$B$25</f>
        <v>0</v>
      </c>
    </row>
    <row r="78" spans="1:69" ht="21" customHeight="1" thickBot="1" x14ac:dyDescent="0.4">
      <c r="A78" s="299" t="s">
        <v>662</v>
      </c>
      <c r="B78" s="390" t="s">
        <v>227</v>
      </c>
      <c r="C78" s="249" t="s">
        <v>26</v>
      </c>
      <c r="D78" s="475" t="s">
        <v>161</v>
      </c>
      <c r="E78" s="1086"/>
      <c r="F78" s="1086"/>
      <c r="G78" s="1086"/>
      <c r="H78" s="1086"/>
      <c r="I78" s="1086"/>
      <c r="J78" s="1087"/>
      <c r="K78" s="1087"/>
      <c r="L78" s="1086"/>
      <c r="M78" s="1086"/>
      <c r="N78" s="1086"/>
      <c r="O78" s="1086"/>
      <c r="P78" s="1086"/>
      <c r="Q78" s="1087"/>
      <c r="R78" s="1087"/>
      <c r="S78" s="1086"/>
      <c r="T78" s="1086"/>
      <c r="U78" s="1086"/>
      <c r="V78" s="1086"/>
      <c r="W78" s="1086"/>
      <c r="X78" s="1087"/>
      <c r="Y78" s="1087"/>
      <c r="Z78" s="1086"/>
      <c r="AA78" s="1086"/>
      <c r="AB78" s="1086"/>
      <c r="AC78" s="1086"/>
      <c r="AD78" s="1086"/>
      <c r="AE78" s="1087"/>
      <c r="AF78" s="1087"/>
      <c r="AG78" s="1086"/>
      <c r="AH78" s="1086"/>
      <c r="AI78" s="34">
        <f>COUNTA(E78:AH78)</f>
        <v>0</v>
      </c>
      <c r="AK78" s="393">
        <f>+COUNTIF(E78:AH78,"*"&amp;"A"&amp;"*")</f>
        <v>0</v>
      </c>
      <c r="AL78" s="37">
        <f>+COUNTIF(E78:AH78,"*"&amp;"B"&amp;"*")</f>
        <v>0</v>
      </c>
      <c r="AM78" s="37">
        <f>+COUNTIF(E78:AH78,"*"&amp;"C"&amp;"*")</f>
        <v>0</v>
      </c>
      <c r="AN78" s="37">
        <f>+COUNTIF(E78:AH78,"*"&amp;"D"&amp;"*")</f>
        <v>0</v>
      </c>
      <c r="AO78" s="37">
        <f>+COUNTIF(E78:AH78,"*"&amp;"E"&amp;"*")</f>
        <v>0</v>
      </c>
      <c r="AP78" s="37">
        <f>+COUNTIF(E78:AH78,"*"&amp;"F"&amp;"*")</f>
        <v>0</v>
      </c>
      <c r="AQ78" s="37">
        <f>+COUNTIF(E78:AH78,"*"&amp;"G"&amp;"*")</f>
        <v>0</v>
      </c>
      <c r="AR78" s="37">
        <f>+COUNTIF(E78:AH78,"*"&amp;"H"&amp;"*")</f>
        <v>0</v>
      </c>
      <c r="AS78" s="37">
        <f>+COUNTIF(E78:AH78,"*"&amp;"I"&amp;"*")</f>
        <v>0</v>
      </c>
      <c r="AT78" s="37">
        <f>+COUNTIF(E78:AH78,"*"&amp;"J"&amp;"*")</f>
        <v>0</v>
      </c>
      <c r="AU78" s="37">
        <f>+COUNTIF(E78:AH78,"*"&amp;"K"&amp;"*")</f>
        <v>0</v>
      </c>
      <c r="AV78" s="37">
        <f>+COUNTIF(E78:AH78,"*"&amp;"L"&amp;"*")</f>
        <v>0</v>
      </c>
      <c r="AW78" s="37">
        <f>+COUNTIF(E78:AH78,"*"&amp;"M"&amp;"*")</f>
        <v>0</v>
      </c>
      <c r="AX78" s="37">
        <f>+COUNTIF(E78:AH78,"*"&amp;"N"&amp;"*")</f>
        <v>0</v>
      </c>
      <c r="AY78" s="396">
        <f>+COUNTIF(E78:AH78,"*"&amp;"O"&amp;"*")</f>
        <v>0</v>
      </c>
      <c r="BA78" s="39">
        <f>IF($C78="NPT",SUM($AK78:$AY78),0)</f>
        <v>0</v>
      </c>
      <c r="BB78" s="40">
        <f>IF($C78="PT",SUM($AK78:$AY78),0)</f>
        <v>0</v>
      </c>
      <c r="BC78" s="41">
        <f t="shared" si="192"/>
        <v>0</v>
      </c>
      <c r="BD78" s="41">
        <f t="shared" si="193"/>
        <v>0</v>
      </c>
      <c r="BE78" s="41">
        <f t="shared" si="194"/>
        <v>0</v>
      </c>
      <c r="BF78" s="41">
        <f t="shared" si="195"/>
        <v>0</v>
      </c>
      <c r="BG78" s="41">
        <f t="shared" si="196"/>
        <v>0</v>
      </c>
      <c r="BH78" s="41">
        <f t="shared" si="197"/>
        <v>0</v>
      </c>
      <c r="BI78" s="41">
        <f t="shared" si="198"/>
        <v>0</v>
      </c>
      <c r="BJ78" s="41">
        <f t="shared" si="199"/>
        <v>0</v>
      </c>
      <c r="BK78" s="41">
        <f t="shared" si="200"/>
        <v>0</v>
      </c>
      <c r="BL78" s="41">
        <f t="shared" si="201"/>
        <v>0</v>
      </c>
      <c r="BM78" s="41">
        <f t="shared" si="202"/>
        <v>0</v>
      </c>
      <c r="BN78" s="41">
        <f t="shared" si="203"/>
        <v>0</v>
      </c>
      <c r="BO78" s="41">
        <f t="shared" si="204"/>
        <v>0</v>
      </c>
      <c r="BP78" s="41">
        <f t="shared" si="205"/>
        <v>0</v>
      </c>
      <c r="BQ78" s="306">
        <f t="shared" si="206"/>
        <v>0</v>
      </c>
    </row>
    <row r="79" spans="1:69" ht="21" customHeight="1" thickBot="1" x14ac:dyDescent="0.4">
      <c r="A79" s="299" t="s">
        <v>663</v>
      </c>
      <c r="B79" s="390" t="s">
        <v>228</v>
      </c>
      <c r="C79" s="249" t="s">
        <v>26</v>
      </c>
      <c r="D79" s="475" t="s">
        <v>161</v>
      </c>
      <c r="E79" s="1086"/>
      <c r="F79" s="1086"/>
      <c r="G79" s="1086"/>
      <c r="H79" s="1086"/>
      <c r="I79" s="1086"/>
      <c r="J79" s="1087"/>
      <c r="K79" s="1087"/>
      <c r="L79" s="1086"/>
      <c r="M79" s="1086"/>
      <c r="N79" s="1086"/>
      <c r="O79" s="1086"/>
      <c r="P79" s="1086"/>
      <c r="Q79" s="1087"/>
      <c r="R79" s="1087"/>
      <c r="S79" s="1086"/>
      <c r="T79" s="1086"/>
      <c r="U79" s="1086"/>
      <c r="V79" s="1086"/>
      <c r="W79" s="1086"/>
      <c r="X79" s="1087"/>
      <c r="Y79" s="1087"/>
      <c r="Z79" s="1086"/>
      <c r="AA79" s="1086"/>
      <c r="AB79" s="1086"/>
      <c r="AC79" s="1086"/>
      <c r="AD79" s="1086"/>
      <c r="AE79" s="1087"/>
      <c r="AF79" s="1087"/>
      <c r="AG79" s="1086"/>
      <c r="AH79" s="1086"/>
      <c r="AI79" s="34">
        <f>COUNTA(E79:AH79)</f>
        <v>0</v>
      </c>
      <c r="AK79" s="393">
        <f>+COUNTIF(E79:AH79,"*"&amp;"A"&amp;"*")</f>
        <v>0</v>
      </c>
      <c r="AL79" s="37">
        <f>+COUNTIF(E79:AH79,"*"&amp;"B"&amp;"*")</f>
        <v>0</v>
      </c>
      <c r="AM79" s="37">
        <f>+COUNTIF(E79:AH79,"*"&amp;"C"&amp;"*")</f>
        <v>0</v>
      </c>
      <c r="AN79" s="37">
        <f>+COUNTIF(E79:AH79,"*"&amp;"D"&amp;"*")</f>
        <v>0</v>
      </c>
      <c r="AO79" s="37">
        <f>+COUNTIF(E79:AH79,"*"&amp;"E"&amp;"*")</f>
        <v>0</v>
      </c>
      <c r="AP79" s="37">
        <f>+COUNTIF(E79:AH79,"*"&amp;"F"&amp;"*")</f>
        <v>0</v>
      </c>
      <c r="AQ79" s="37">
        <f>+COUNTIF(E79:AH79,"*"&amp;"G"&amp;"*")</f>
        <v>0</v>
      </c>
      <c r="AR79" s="37">
        <f>+COUNTIF(E79:AH79,"*"&amp;"H"&amp;"*")</f>
        <v>0</v>
      </c>
      <c r="AS79" s="37">
        <f>+COUNTIF(E79:AH79,"*"&amp;"I"&amp;"*")</f>
        <v>0</v>
      </c>
      <c r="AT79" s="37">
        <f>+COUNTIF(E79:AH79,"*"&amp;"J"&amp;"*")</f>
        <v>0</v>
      </c>
      <c r="AU79" s="37">
        <f>+COUNTIF(E79:AH79,"*"&amp;"K"&amp;"*")</f>
        <v>0</v>
      </c>
      <c r="AV79" s="37">
        <f>+COUNTIF(E79:AH79,"*"&amp;"L"&amp;"*")</f>
        <v>0</v>
      </c>
      <c r="AW79" s="37">
        <f>+COUNTIF(E79:AH79,"*"&amp;"M"&amp;"*")</f>
        <v>0</v>
      </c>
      <c r="AX79" s="37">
        <f>+COUNTIF(E79:AH79,"*"&amp;"N"&amp;"*")</f>
        <v>0</v>
      </c>
      <c r="AY79" s="396">
        <f>+COUNTIF(E79:AH79,"*"&amp;"O"&amp;"*")</f>
        <v>0</v>
      </c>
      <c r="BA79" s="39">
        <f>IF($C79="NPT",SUM($AK79:$AY79),0)</f>
        <v>0</v>
      </c>
      <c r="BB79" s="40">
        <f>IF($C79="PT",SUM($AK79:$AY79),0)</f>
        <v>0</v>
      </c>
      <c r="BC79" s="41">
        <f t="shared" si="192"/>
        <v>0</v>
      </c>
      <c r="BD79" s="41">
        <f t="shared" si="193"/>
        <v>0</v>
      </c>
      <c r="BE79" s="41">
        <f t="shared" si="194"/>
        <v>0</v>
      </c>
      <c r="BF79" s="41">
        <f t="shared" si="195"/>
        <v>0</v>
      </c>
      <c r="BG79" s="41">
        <f t="shared" si="196"/>
        <v>0</v>
      </c>
      <c r="BH79" s="41">
        <f t="shared" si="197"/>
        <v>0</v>
      </c>
      <c r="BI79" s="41">
        <f t="shared" si="198"/>
        <v>0</v>
      </c>
      <c r="BJ79" s="41">
        <f t="shared" si="199"/>
        <v>0</v>
      </c>
      <c r="BK79" s="41">
        <f t="shared" si="200"/>
        <v>0</v>
      </c>
      <c r="BL79" s="41">
        <f t="shared" si="201"/>
        <v>0</v>
      </c>
      <c r="BM79" s="41">
        <f t="shared" si="202"/>
        <v>0</v>
      </c>
      <c r="BN79" s="41">
        <f t="shared" si="203"/>
        <v>0</v>
      </c>
      <c r="BO79" s="41">
        <f t="shared" si="204"/>
        <v>0</v>
      </c>
      <c r="BP79" s="41">
        <f t="shared" si="205"/>
        <v>0</v>
      </c>
      <c r="BQ79" s="306">
        <f t="shared" si="206"/>
        <v>0</v>
      </c>
    </row>
    <row r="80" spans="1:69" ht="21" customHeight="1" thickBot="1" x14ac:dyDescent="0.4">
      <c r="A80" s="299" t="s">
        <v>664</v>
      </c>
      <c r="B80" s="390" t="s">
        <v>246</v>
      </c>
      <c r="C80" s="249" t="s">
        <v>26</v>
      </c>
      <c r="D80" s="475" t="s">
        <v>161</v>
      </c>
      <c r="E80" s="1086"/>
      <c r="F80" s="1086"/>
      <c r="G80" s="1086"/>
      <c r="H80" s="1086"/>
      <c r="I80" s="1086"/>
      <c r="J80" s="1087"/>
      <c r="K80" s="1087"/>
      <c r="L80" s="1086"/>
      <c r="M80" s="1086"/>
      <c r="N80" s="1086"/>
      <c r="O80" s="1086"/>
      <c r="P80" s="1086"/>
      <c r="Q80" s="1087"/>
      <c r="R80" s="1087"/>
      <c r="S80" s="1086"/>
      <c r="T80" s="1086"/>
      <c r="U80" s="1086"/>
      <c r="V80" s="1086"/>
      <c r="W80" s="1086"/>
      <c r="X80" s="1087"/>
      <c r="Y80" s="1087"/>
      <c r="Z80" s="1086"/>
      <c r="AA80" s="1086"/>
      <c r="AB80" s="1086"/>
      <c r="AC80" s="1086"/>
      <c r="AD80" s="1086"/>
      <c r="AE80" s="1087"/>
      <c r="AF80" s="1087"/>
      <c r="AG80" s="1086"/>
      <c r="AH80" s="1086"/>
      <c r="AI80" s="34">
        <f>COUNTA(E80:AH80)</f>
        <v>0</v>
      </c>
      <c r="AK80" s="393">
        <f>+COUNTIF(E80:AH80,"*"&amp;"A"&amp;"*")</f>
        <v>0</v>
      </c>
      <c r="AL80" s="37">
        <f>+COUNTIF(E80:AH80,"*"&amp;"B"&amp;"*")</f>
        <v>0</v>
      </c>
      <c r="AM80" s="37">
        <f>+COUNTIF(E80:AH80,"*"&amp;"C"&amp;"*")</f>
        <v>0</v>
      </c>
      <c r="AN80" s="37">
        <f>+COUNTIF(E80:AH80,"*"&amp;"D"&amp;"*")</f>
        <v>0</v>
      </c>
      <c r="AO80" s="37">
        <f>+COUNTIF(E80:AH80,"*"&amp;"E"&amp;"*")</f>
        <v>0</v>
      </c>
      <c r="AP80" s="37">
        <f>+COUNTIF(E80:AH80,"*"&amp;"F"&amp;"*")</f>
        <v>0</v>
      </c>
      <c r="AQ80" s="37">
        <f>+COUNTIF(E80:AH80,"*"&amp;"G"&amp;"*")</f>
        <v>0</v>
      </c>
      <c r="AR80" s="37">
        <f>+COUNTIF(E80:AH80,"*"&amp;"H"&amp;"*")</f>
        <v>0</v>
      </c>
      <c r="AS80" s="37">
        <f>+COUNTIF(E80:AH80,"*"&amp;"I"&amp;"*")</f>
        <v>0</v>
      </c>
      <c r="AT80" s="37">
        <f>+COUNTIF(E80:AH80,"*"&amp;"J"&amp;"*")</f>
        <v>0</v>
      </c>
      <c r="AU80" s="37">
        <f>+COUNTIF(E80:AH80,"*"&amp;"K"&amp;"*")</f>
        <v>0</v>
      </c>
      <c r="AV80" s="37">
        <f>+COUNTIF(E80:AH80,"*"&amp;"L"&amp;"*")</f>
        <v>0</v>
      </c>
      <c r="AW80" s="37">
        <f>+COUNTIF(E80:AH80,"*"&amp;"M"&amp;"*")</f>
        <v>0</v>
      </c>
      <c r="AX80" s="37">
        <f>+COUNTIF(E80:AH80,"*"&amp;"N"&amp;"*")</f>
        <v>0</v>
      </c>
      <c r="AY80" s="396">
        <f>+COUNTIF(E80:AH80,"*"&amp;"O"&amp;"*")</f>
        <v>0</v>
      </c>
      <c r="BA80" s="39">
        <f>IF($C80="NPT",SUM($AK80:$AY80),0)</f>
        <v>0</v>
      </c>
      <c r="BB80" s="40">
        <f>IF($C80="PT",SUM($AK80:$AY80),0)</f>
        <v>0</v>
      </c>
      <c r="BC80" s="41">
        <f t="shared" si="192"/>
        <v>0</v>
      </c>
      <c r="BD80" s="41">
        <f t="shared" si="193"/>
        <v>0</v>
      </c>
      <c r="BE80" s="41">
        <f t="shared" si="194"/>
        <v>0</v>
      </c>
      <c r="BF80" s="41">
        <f t="shared" si="195"/>
        <v>0</v>
      </c>
      <c r="BG80" s="41">
        <f t="shared" si="196"/>
        <v>0</v>
      </c>
      <c r="BH80" s="41">
        <f t="shared" si="197"/>
        <v>0</v>
      </c>
      <c r="BI80" s="41">
        <f t="shared" si="198"/>
        <v>0</v>
      </c>
      <c r="BJ80" s="41">
        <f t="shared" si="199"/>
        <v>0</v>
      </c>
      <c r="BK80" s="41">
        <f t="shared" si="200"/>
        <v>0</v>
      </c>
      <c r="BL80" s="41">
        <f t="shared" si="201"/>
        <v>0</v>
      </c>
      <c r="BM80" s="41">
        <f t="shared" si="202"/>
        <v>0</v>
      </c>
      <c r="BN80" s="41">
        <f t="shared" si="203"/>
        <v>0</v>
      </c>
      <c r="BO80" s="41">
        <f t="shared" si="204"/>
        <v>0</v>
      </c>
      <c r="BP80" s="41">
        <f t="shared" si="205"/>
        <v>0</v>
      </c>
      <c r="BQ80" s="306">
        <f t="shared" si="206"/>
        <v>0</v>
      </c>
    </row>
    <row r="81" spans="1:69" ht="21" customHeight="1" x14ac:dyDescent="0.35">
      <c r="A81" s="299" t="s">
        <v>665</v>
      </c>
      <c r="B81" s="390" t="s">
        <v>247</v>
      </c>
      <c r="C81" s="249" t="s">
        <v>26</v>
      </c>
      <c r="D81" s="475" t="s">
        <v>161</v>
      </c>
      <c r="E81" s="1086"/>
      <c r="F81" s="1088"/>
      <c r="G81" s="1086"/>
      <c r="H81" s="1086"/>
      <c r="I81" s="1086"/>
      <c r="J81" s="1087"/>
      <c r="K81" s="1087"/>
      <c r="L81" s="1086"/>
      <c r="M81" s="1086"/>
      <c r="N81" s="1086"/>
      <c r="O81" s="1086"/>
      <c r="P81" s="1086"/>
      <c r="Q81" s="1087"/>
      <c r="R81" s="1087"/>
      <c r="S81" s="1086"/>
      <c r="T81" s="1086"/>
      <c r="U81" s="1086"/>
      <c r="V81" s="1086"/>
      <c r="W81" s="1086"/>
      <c r="X81" s="1088"/>
      <c r="Y81" s="1087"/>
      <c r="Z81" s="1086"/>
      <c r="AA81" s="1086"/>
      <c r="AB81" s="1086"/>
      <c r="AC81" s="1086"/>
      <c r="AD81" s="1086"/>
      <c r="AE81" s="1087"/>
      <c r="AF81" s="1087"/>
      <c r="AG81" s="1086"/>
      <c r="AH81" s="1086"/>
      <c r="AI81" s="34">
        <f>COUNTA(E81:AH81)</f>
        <v>0</v>
      </c>
      <c r="AK81" s="393">
        <f>+COUNTIF(E81:AH81,"*"&amp;"A"&amp;"*")</f>
        <v>0</v>
      </c>
      <c r="AL81" s="37">
        <f>+COUNTIF(E81:AH81,"*"&amp;"B"&amp;"*")</f>
        <v>0</v>
      </c>
      <c r="AM81" s="37">
        <f>+COUNTIF(E81:AH81,"*"&amp;"C"&amp;"*")</f>
        <v>0</v>
      </c>
      <c r="AN81" s="37">
        <f>+COUNTIF(E81:AH81,"*"&amp;"D"&amp;"*")</f>
        <v>0</v>
      </c>
      <c r="AO81" s="37">
        <f>+COUNTIF(E81:AH81,"*"&amp;"E"&amp;"*")</f>
        <v>0</v>
      </c>
      <c r="AP81" s="37">
        <f>+COUNTIF(E81:AH81,"*"&amp;"F"&amp;"*")</f>
        <v>0</v>
      </c>
      <c r="AQ81" s="37">
        <f>+COUNTIF(E81:AH81,"*"&amp;"G"&amp;"*")</f>
        <v>0</v>
      </c>
      <c r="AR81" s="37">
        <f>+COUNTIF(E81:AH81,"*"&amp;"H"&amp;"*")</f>
        <v>0</v>
      </c>
      <c r="AS81" s="37">
        <f>+COUNTIF(E81:AH81,"*"&amp;"I"&amp;"*")</f>
        <v>0</v>
      </c>
      <c r="AT81" s="37">
        <f>+COUNTIF(E81:AH81,"*"&amp;"J"&amp;"*")</f>
        <v>0</v>
      </c>
      <c r="AU81" s="37">
        <f>+COUNTIF(E81:AH81,"*"&amp;"K"&amp;"*")</f>
        <v>0</v>
      </c>
      <c r="AV81" s="37">
        <f>+COUNTIF(E81:AH81,"*"&amp;"L"&amp;"*")</f>
        <v>0</v>
      </c>
      <c r="AW81" s="37">
        <f>+COUNTIF(E81:AH81,"*"&amp;"M"&amp;"*")</f>
        <v>0</v>
      </c>
      <c r="AX81" s="37">
        <f>+COUNTIF(E81:AH81,"*"&amp;"N"&amp;"*")</f>
        <v>0</v>
      </c>
      <c r="AY81" s="396">
        <f>+COUNTIF(E81:AH81,"*"&amp;"O"&amp;"*")</f>
        <v>0</v>
      </c>
      <c r="BA81" s="39">
        <f>IF($C81="NPT",SUM($AK81:$AY81),0)</f>
        <v>0</v>
      </c>
      <c r="BB81" s="40">
        <f>IF($C81="PT",SUM($AK81:$AY81),0)</f>
        <v>0</v>
      </c>
      <c r="BC81" s="41">
        <f t="shared" si="27"/>
        <v>0</v>
      </c>
      <c r="BD81" s="41">
        <f t="shared" si="28"/>
        <v>0</v>
      </c>
      <c r="BE81" s="41">
        <f t="shared" si="29"/>
        <v>0</v>
      </c>
      <c r="BF81" s="41">
        <f t="shared" si="30"/>
        <v>0</v>
      </c>
      <c r="BG81" s="41">
        <f t="shared" si="31"/>
        <v>0</v>
      </c>
      <c r="BH81" s="41">
        <f t="shared" si="32"/>
        <v>0</v>
      </c>
      <c r="BI81" s="41">
        <f t="shared" si="33"/>
        <v>0</v>
      </c>
      <c r="BJ81" s="41">
        <f t="shared" si="34"/>
        <v>0</v>
      </c>
      <c r="BK81" s="41">
        <f t="shared" si="35"/>
        <v>0</v>
      </c>
      <c r="BL81" s="41">
        <f t="shared" si="36"/>
        <v>0</v>
      </c>
      <c r="BM81" s="41">
        <f t="shared" si="37"/>
        <v>0</v>
      </c>
      <c r="BN81" s="41">
        <f t="shared" si="38"/>
        <v>0</v>
      </c>
      <c r="BO81" s="41">
        <f t="shared" si="39"/>
        <v>0</v>
      </c>
      <c r="BP81" s="41">
        <f t="shared" si="40"/>
        <v>0</v>
      </c>
      <c r="BQ81" s="306">
        <f t="shared" si="41"/>
        <v>0</v>
      </c>
    </row>
    <row r="82" spans="1:69" ht="21" customHeight="1" thickBot="1" x14ac:dyDescent="0.4">
      <c r="A82" s="307"/>
      <c r="B82" s="308"/>
      <c r="C82" s="308"/>
      <c r="AK82" s="38"/>
      <c r="AL82" s="38"/>
      <c r="AM82" s="38"/>
      <c r="AN82" s="38"/>
      <c r="AO82" s="38"/>
      <c r="AP82" s="38"/>
      <c r="AQ82" s="38"/>
      <c r="AR82" s="38"/>
      <c r="AS82" s="38"/>
      <c r="AT82" s="38"/>
      <c r="AU82" s="38"/>
      <c r="AV82" s="38"/>
      <c r="AW82" s="38"/>
      <c r="AX82" s="38"/>
      <c r="AY82" s="38"/>
      <c r="BQ82" s="35"/>
    </row>
    <row r="83" spans="1:69" ht="21.75" customHeight="1" thickBot="1" x14ac:dyDescent="0.4">
      <c r="A83" s="38"/>
      <c r="B83" s="38"/>
      <c r="C83" s="38"/>
      <c r="D83" s="38"/>
      <c r="E83" s="309">
        <f t="shared" ref="E83:AH83" si="207">COUNTA(E33:E81)</f>
        <v>0</v>
      </c>
      <c r="F83" s="309">
        <f t="shared" si="207"/>
        <v>0</v>
      </c>
      <c r="G83" s="309">
        <f t="shared" si="207"/>
        <v>0</v>
      </c>
      <c r="H83" s="309">
        <f t="shared" si="207"/>
        <v>0</v>
      </c>
      <c r="I83" s="309">
        <f t="shared" si="207"/>
        <v>0</v>
      </c>
      <c r="J83" s="309">
        <f t="shared" si="207"/>
        <v>0</v>
      </c>
      <c r="K83" s="309">
        <f t="shared" si="207"/>
        <v>0</v>
      </c>
      <c r="L83" s="309">
        <f t="shared" ref="L83" si="208">COUNTA(L33:L81)</f>
        <v>0</v>
      </c>
      <c r="M83" s="309">
        <f t="shared" si="207"/>
        <v>0</v>
      </c>
      <c r="N83" s="309">
        <f t="shared" si="207"/>
        <v>0</v>
      </c>
      <c r="O83" s="309">
        <f t="shared" si="207"/>
        <v>0</v>
      </c>
      <c r="P83" s="309">
        <f t="shared" si="207"/>
        <v>0</v>
      </c>
      <c r="Q83" s="309">
        <f t="shared" si="207"/>
        <v>0</v>
      </c>
      <c r="R83" s="309">
        <f t="shared" ref="R83:X83" si="209">COUNTA(R33:R81)</f>
        <v>0</v>
      </c>
      <c r="S83" s="309">
        <f t="shared" si="209"/>
        <v>0</v>
      </c>
      <c r="T83" s="309">
        <f t="shared" si="209"/>
        <v>0</v>
      </c>
      <c r="U83" s="309">
        <f t="shared" si="209"/>
        <v>0</v>
      </c>
      <c r="V83" s="309">
        <f t="shared" si="209"/>
        <v>0</v>
      </c>
      <c r="W83" s="309">
        <f t="shared" si="209"/>
        <v>0</v>
      </c>
      <c r="X83" s="309">
        <f t="shared" si="209"/>
        <v>0</v>
      </c>
      <c r="Y83" s="309">
        <f t="shared" si="207"/>
        <v>0</v>
      </c>
      <c r="Z83" s="309">
        <f t="shared" si="207"/>
        <v>0</v>
      </c>
      <c r="AA83" s="309">
        <f t="shared" si="207"/>
        <v>0</v>
      </c>
      <c r="AB83" s="309">
        <f t="shared" si="207"/>
        <v>0</v>
      </c>
      <c r="AC83" s="309">
        <f t="shared" si="207"/>
        <v>0</v>
      </c>
      <c r="AD83" s="309">
        <f t="shared" si="207"/>
        <v>0</v>
      </c>
      <c r="AE83" s="309">
        <f t="shared" si="207"/>
        <v>0</v>
      </c>
      <c r="AF83" s="309">
        <f t="shared" ref="AF83:AG83" si="210">COUNTA(AF33:AF81)</f>
        <v>0</v>
      </c>
      <c r="AG83" s="309">
        <f t="shared" si="210"/>
        <v>0</v>
      </c>
      <c r="AH83" s="309">
        <f t="shared" si="207"/>
        <v>0</v>
      </c>
      <c r="AI83" s="309">
        <f>SUM(AI33:AI81)</f>
        <v>0</v>
      </c>
      <c r="AK83" s="398">
        <f t="shared" ref="AK83:AY83" si="211">SUM(AK33:AK81)</f>
        <v>0</v>
      </c>
      <c r="AL83" s="398">
        <f t="shared" si="211"/>
        <v>0</v>
      </c>
      <c r="AM83" s="398">
        <f t="shared" si="211"/>
        <v>0</v>
      </c>
      <c r="AN83" s="398">
        <f t="shared" si="211"/>
        <v>0</v>
      </c>
      <c r="AO83" s="398">
        <f t="shared" si="211"/>
        <v>0</v>
      </c>
      <c r="AP83" s="398">
        <f t="shared" si="211"/>
        <v>0</v>
      </c>
      <c r="AQ83" s="398">
        <f t="shared" si="211"/>
        <v>0</v>
      </c>
      <c r="AR83" s="398">
        <f t="shared" si="211"/>
        <v>0</v>
      </c>
      <c r="AS83" s="398">
        <f t="shared" si="211"/>
        <v>0</v>
      </c>
      <c r="AT83" s="398">
        <f t="shared" si="211"/>
        <v>0</v>
      </c>
      <c r="AU83" s="398">
        <f t="shared" si="211"/>
        <v>0</v>
      </c>
      <c r="AV83" s="398">
        <f t="shared" si="211"/>
        <v>0</v>
      </c>
      <c r="AW83" s="398">
        <f t="shared" si="211"/>
        <v>0</v>
      </c>
      <c r="AX83" s="398">
        <f t="shared" si="211"/>
        <v>0</v>
      </c>
      <c r="AY83" s="398">
        <f t="shared" si="211"/>
        <v>0</v>
      </c>
      <c r="BA83" s="311">
        <f t="shared" ref="BA83:BQ83" si="212">SUM(BA33:BA81)</f>
        <v>0</v>
      </c>
      <c r="BB83" s="311">
        <f t="shared" si="212"/>
        <v>0</v>
      </c>
      <c r="BC83" s="311">
        <f t="shared" si="212"/>
        <v>0</v>
      </c>
      <c r="BD83" s="311">
        <f t="shared" si="212"/>
        <v>0</v>
      </c>
      <c r="BE83" s="311">
        <f t="shared" si="212"/>
        <v>0</v>
      </c>
      <c r="BF83" s="311">
        <f t="shared" si="212"/>
        <v>0</v>
      </c>
      <c r="BG83" s="311">
        <f t="shared" si="212"/>
        <v>0</v>
      </c>
      <c r="BH83" s="311">
        <f t="shared" si="212"/>
        <v>0</v>
      </c>
      <c r="BI83" s="311">
        <f t="shared" si="212"/>
        <v>0</v>
      </c>
      <c r="BJ83" s="311">
        <f t="shared" si="212"/>
        <v>0</v>
      </c>
      <c r="BK83" s="311">
        <f t="shared" si="212"/>
        <v>0</v>
      </c>
      <c r="BL83" s="311">
        <f t="shared" si="212"/>
        <v>0</v>
      </c>
      <c r="BM83" s="311">
        <f t="shared" si="212"/>
        <v>0</v>
      </c>
      <c r="BN83" s="311">
        <f t="shared" si="212"/>
        <v>0</v>
      </c>
      <c r="BO83" s="311">
        <f t="shared" si="212"/>
        <v>0</v>
      </c>
      <c r="BP83" s="311">
        <f t="shared" si="212"/>
        <v>0</v>
      </c>
      <c r="BQ83" s="311">
        <f t="shared" si="212"/>
        <v>0</v>
      </c>
    </row>
    <row r="84" spans="1:69" s="38" customFormat="1" x14ac:dyDescent="0.35">
      <c r="AK84" s="373"/>
      <c r="AL84" s="373"/>
      <c r="AM84" s="373"/>
      <c r="AN84" s="373"/>
      <c r="AO84" s="373"/>
      <c r="AP84" s="373"/>
      <c r="AQ84" s="373"/>
      <c r="AR84" s="373"/>
      <c r="AS84" s="373"/>
      <c r="AT84" s="373"/>
      <c r="AU84" s="373"/>
      <c r="AV84" s="373"/>
      <c r="AW84" s="373"/>
      <c r="AX84" s="373"/>
    </row>
    <row r="85" spans="1:69" s="38" customFormat="1" x14ac:dyDescent="0.35">
      <c r="AK85" s="373"/>
      <c r="AL85" s="373"/>
      <c r="AM85" s="373"/>
      <c r="AN85" s="373"/>
      <c r="AO85" s="373"/>
      <c r="AP85" s="373"/>
      <c r="AQ85" s="373"/>
      <c r="AR85" s="373"/>
      <c r="AS85" s="373"/>
      <c r="AT85" s="373"/>
      <c r="AU85" s="373"/>
      <c r="AV85" s="373"/>
      <c r="AW85" s="373"/>
      <c r="AX85" s="373"/>
    </row>
    <row r="86" spans="1:69" s="38" customFormat="1" x14ac:dyDescent="0.35">
      <c r="AK86" s="373"/>
      <c r="AL86" s="373"/>
      <c r="AM86" s="373"/>
      <c r="AN86" s="373"/>
      <c r="AO86" s="373"/>
      <c r="AP86" s="373"/>
      <c r="AQ86" s="373"/>
      <c r="AR86" s="373"/>
      <c r="AS86" s="373"/>
      <c r="AT86" s="373"/>
      <c r="AU86" s="373"/>
      <c r="AV86" s="373"/>
      <c r="AW86" s="373"/>
      <c r="AX86" s="373"/>
    </row>
    <row r="87" spans="1:69" s="38" customFormat="1" ht="21.75" thickBot="1" x14ac:dyDescent="0.4">
      <c r="AK87" s="373"/>
      <c r="AL87" s="373"/>
      <c r="AM87" s="373"/>
      <c r="AN87" s="373"/>
      <c r="AO87" s="373"/>
      <c r="AP87" s="373"/>
      <c r="AQ87" s="373"/>
      <c r="AR87" s="373"/>
      <c r="AS87" s="373"/>
      <c r="AT87" s="373"/>
      <c r="AU87" s="373"/>
      <c r="AV87" s="373"/>
      <c r="AW87" s="373"/>
      <c r="AX87" s="373"/>
    </row>
    <row r="88" spans="1:69" s="38" customFormat="1" ht="27.75" thickTop="1" thickBot="1" x14ac:dyDescent="0.45">
      <c r="A88" s="695" t="s">
        <v>23</v>
      </c>
      <c r="B88" s="699" t="s">
        <v>155</v>
      </c>
      <c r="C88" s="700" t="s">
        <v>25</v>
      </c>
      <c r="AK88" s="373"/>
      <c r="AL88" s="373"/>
      <c r="AM88" s="373"/>
      <c r="AN88" s="373"/>
      <c r="AO88" s="373"/>
      <c r="AP88" s="373"/>
      <c r="AQ88" s="373"/>
      <c r="AR88" s="373"/>
      <c r="AS88" s="373"/>
      <c r="AT88" s="373"/>
      <c r="AU88" s="373"/>
      <c r="AV88" s="373"/>
      <c r="AW88" s="373"/>
      <c r="AX88" s="373"/>
    </row>
    <row r="89" spans="1:69" s="38" customFormat="1" ht="26.25" thickTop="1" x14ac:dyDescent="0.35">
      <c r="A89" s="696" t="s">
        <v>26</v>
      </c>
      <c r="B89" s="56">
        <f>BA83</f>
        <v>0</v>
      </c>
      <c r="C89" s="57" t="e">
        <f>B89/$B$91</f>
        <v>#DIV/0!</v>
      </c>
      <c r="AK89" s="373"/>
      <c r="AL89" s="373"/>
      <c r="AM89" s="373"/>
      <c r="AN89" s="373"/>
      <c r="AO89" s="373"/>
      <c r="AP89" s="373"/>
      <c r="AQ89" s="373"/>
      <c r="AR89" s="373"/>
      <c r="AS89" s="373"/>
      <c r="AT89" s="373"/>
      <c r="AU89" s="373"/>
      <c r="AV89" s="373"/>
      <c r="AW89" s="373"/>
      <c r="AX89" s="373"/>
    </row>
    <row r="90" spans="1:69" s="38" customFormat="1" ht="25.5" x14ac:dyDescent="0.35">
      <c r="A90" s="697" t="s">
        <v>27</v>
      </c>
      <c r="B90" s="58">
        <f>BB83</f>
        <v>0</v>
      </c>
      <c r="C90" s="57" t="e">
        <f>B90/$B$91</f>
        <v>#DIV/0!</v>
      </c>
      <c r="AK90" s="373"/>
      <c r="AL90" s="373"/>
      <c r="AM90" s="373"/>
      <c r="AN90" s="373"/>
      <c r="AO90" s="373"/>
      <c r="AP90" s="373"/>
      <c r="AQ90" s="373"/>
      <c r="AR90" s="373"/>
      <c r="AS90" s="373"/>
      <c r="AT90" s="373"/>
      <c r="AU90" s="373"/>
      <c r="AV90" s="373"/>
      <c r="AW90" s="373"/>
      <c r="AX90" s="373"/>
    </row>
    <row r="91" spans="1:69" s="38" customFormat="1" ht="27" thickBot="1" x14ac:dyDescent="0.45">
      <c r="A91" s="698" t="s">
        <v>9</v>
      </c>
      <c r="B91" s="59">
        <f>SUM(B89:B90)</f>
        <v>0</v>
      </c>
      <c r="C91" s="60" t="e">
        <f>SUM(C89:C90)</f>
        <v>#DIV/0!</v>
      </c>
      <c r="AK91" s="373"/>
      <c r="AL91" s="373"/>
      <c r="AM91" s="373"/>
      <c r="AN91" s="373"/>
      <c r="AO91" s="373"/>
      <c r="AP91" s="373"/>
      <c r="AQ91" s="373"/>
      <c r="AR91" s="373"/>
      <c r="AS91" s="373"/>
      <c r="AT91" s="373"/>
      <c r="AU91" s="373"/>
      <c r="AV91" s="373"/>
      <c r="AW91" s="373"/>
      <c r="AX91" s="373"/>
    </row>
    <row r="92" spans="1:69" s="38" customFormat="1" ht="21.75" thickTop="1" x14ac:dyDescent="0.35">
      <c r="AK92" s="373"/>
      <c r="AL92" s="373"/>
      <c r="AM92" s="373"/>
      <c r="AN92" s="373"/>
      <c r="AO92" s="373"/>
      <c r="AP92" s="373"/>
      <c r="AQ92" s="373"/>
      <c r="AR92" s="373"/>
      <c r="AS92" s="373"/>
      <c r="AT92" s="373"/>
      <c r="AU92" s="373"/>
      <c r="AV92" s="373"/>
      <c r="AW92" s="373"/>
      <c r="AX92" s="373"/>
    </row>
    <row r="93" spans="1:69" s="38" customFormat="1" x14ac:dyDescent="0.35">
      <c r="AK93" s="373"/>
      <c r="AL93" s="373"/>
      <c r="AM93" s="373"/>
      <c r="AN93" s="373"/>
      <c r="AO93" s="373"/>
      <c r="AP93" s="373"/>
      <c r="AQ93" s="373"/>
      <c r="AR93" s="373"/>
      <c r="AS93" s="373"/>
      <c r="AT93" s="373"/>
      <c r="AU93" s="373"/>
      <c r="AV93" s="373"/>
      <c r="AW93" s="373"/>
      <c r="AX93" s="373"/>
    </row>
    <row r="94" spans="1:69" s="38" customFormat="1" ht="21.75" thickBot="1" x14ac:dyDescent="0.4">
      <c r="AK94" s="373"/>
      <c r="AL94" s="373"/>
      <c r="AM94" s="373"/>
      <c r="AN94" s="373"/>
      <c r="AO94" s="373"/>
      <c r="AP94" s="373"/>
      <c r="AQ94" s="373"/>
      <c r="AR94" s="373"/>
      <c r="AS94" s="373"/>
      <c r="AT94" s="373"/>
      <c r="AU94" s="373"/>
      <c r="AV94" s="373"/>
      <c r="AW94" s="373"/>
      <c r="AX94" s="373"/>
    </row>
    <row r="95" spans="1:69" s="38" customFormat="1" ht="27.75" thickTop="1" thickBot="1" x14ac:dyDescent="0.45">
      <c r="A95" s="701" t="s">
        <v>29</v>
      </c>
      <c r="B95" s="495">
        <f>SUM(BC83:BQ83)</f>
        <v>0</v>
      </c>
      <c r="AK95" s="373"/>
      <c r="AL95" s="373"/>
      <c r="AM95" s="373"/>
      <c r="AN95" s="373"/>
      <c r="AO95" s="373"/>
      <c r="AP95" s="373"/>
      <c r="AQ95" s="373"/>
      <c r="AR95" s="373"/>
      <c r="AS95" s="373"/>
      <c r="AT95" s="373"/>
      <c r="AU95" s="373"/>
      <c r="AV95" s="373"/>
      <c r="AW95" s="373"/>
      <c r="AX95" s="373"/>
    </row>
    <row r="96" spans="1:69" s="38" customFormat="1" ht="21.75" thickTop="1" x14ac:dyDescent="0.35">
      <c r="AK96" s="373"/>
      <c r="AL96" s="373"/>
      <c r="AM96" s="373"/>
      <c r="AN96" s="373"/>
      <c r="AO96" s="373"/>
      <c r="AP96" s="373"/>
      <c r="AQ96" s="373"/>
      <c r="AR96" s="373"/>
      <c r="AS96" s="373"/>
      <c r="AT96" s="373"/>
      <c r="AU96" s="373"/>
      <c r="AV96" s="373"/>
      <c r="AW96" s="373"/>
      <c r="AX96" s="373"/>
    </row>
    <row r="97" spans="37:50" s="38" customFormat="1" x14ac:dyDescent="0.35">
      <c r="AK97" s="373"/>
      <c r="AL97" s="373"/>
      <c r="AM97" s="373"/>
      <c r="AN97" s="373"/>
      <c r="AO97" s="373"/>
      <c r="AP97" s="373"/>
      <c r="AQ97" s="373"/>
      <c r="AR97" s="373"/>
      <c r="AS97" s="373"/>
      <c r="AT97" s="373"/>
      <c r="AU97" s="373"/>
      <c r="AV97" s="373"/>
      <c r="AW97" s="373"/>
      <c r="AX97" s="373"/>
    </row>
    <row r="98" spans="37:50" s="38" customFormat="1" x14ac:dyDescent="0.35">
      <c r="AK98" s="373"/>
      <c r="AL98" s="373"/>
      <c r="AM98" s="373"/>
      <c r="AN98" s="373"/>
      <c r="AO98" s="373"/>
      <c r="AP98" s="373"/>
      <c r="AQ98" s="373"/>
      <c r="AR98" s="373"/>
      <c r="AS98" s="373"/>
      <c r="AT98" s="373"/>
      <c r="AU98" s="373"/>
      <c r="AV98" s="373"/>
      <c r="AW98" s="373"/>
      <c r="AX98" s="373"/>
    </row>
    <row r="99" spans="37:50" s="38" customFormat="1" x14ac:dyDescent="0.35">
      <c r="AK99" s="373"/>
      <c r="AL99" s="373"/>
      <c r="AM99" s="373"/>
      <c r="AN99" s="373"/>
      <c r="AO99" s="373"/>
      <c r="AP99" s="373"/>
      <c r="AQ99" s="373"/>
      <c r="AR99" s="373"/>
      <c r="AS99" s="373"/>
      <c r="AT99" s="373"/>
      <c r="AU99" s="373"/>
      <c r="AV99" s="373"/>
      <c r="AW99" s="373"/>
      <c r="AX99" s="373"/>
    </row>
    <row r="100" spans="37:50" s="38" customFormat="1" x14ac:dyDescent="0.35">
      <c r="AK100" s="373"/>
      <c r="AL100" s="373"/>
      <c r="AM100" s="373"/>
      <c r="AN100" s="373"/>
      <c r="AO100" s="373"/>
      <c r="AP100" s="373"/>
      <c r="AQ100" s="373"/>
      <c r="AR100" s="373"/>
      <c r="AS100" s="373"/>
      <c r="AT100" s="373"/>
      <c r="AU100" s="373"/>
      <c r="AV100" s="373"/>
      <c r="AW100" s="373"/>
      <c r="AX100" s="373"/>
    </row>
    <row r="101" spans="37:50" s="38" customFormat="1" x14ac:dyDescent="0.35">
      <c r="AK101" s="373"/>
      <c r="AL101" s="373"/>
      <c r="AM101" s="373"/>
      <c r="AN101" s="373"/>
      <c r="AO101" s="373"/>
      <c r="AP101" s="373"/>
      <c r="AQ101" s="373"/>
      <c r="AR101" s="373"/>
      <c r="AS101" s="373"/>
      <c r="AT101" s="373"/>
      <c r="AU101" s="373"/>
      <c r="AV101" s="373"/>
      <c r="AW101" s="373"/>
      <c r="AX101" s="373"/>
    </row>
    <row r="102" spans="37:50" s="38" customFormat="1" x14ac:dyDescent="0.35">
      <c r="AK102" s="373"/>
      <c r="AL102" s="373"/>
      <c r="AM102" s="373"/>
      <c r="AN102" s="373"/>
      <c r="AO102" s="373"/>
      <c r="AP102" s="373"/>
      <c r="AQ102" s="373"/>
      <c r="AR102" s="373"/>
      <c r="AS102" s="373"/>
      <c r="AT102" s="373"/>
      <c r="AU102" s="373"/>
      <c r="AV102" s="373"/>
      <c r="AW102" s="373"/>
      <c r="AX102" s="373"/>
    </row>
    <row r="103" spans="37:50" s="38" customFormat="1" x14ac:dyDescent="0.35">
      <c r="AK103" s="373"/>
      <c r="AL103" s="373"/>
      <c r="AM103" s="373"/>
      <c r="AN103" s="373"/>
      <c r="AO103" s="373"/>
      <c r="AP103" s="373"/>
      <c r="AQ103" s="373"/>
      <c r="AR103" s="373"/>
      <c r="AS103" s="373"/>
      <c r="AT103" s="373"/>
      <c r="AU103" s="373"/>
      <c r="AV103" s="373"/>
      <c r="AW103" s="373"/>
      <c r="AX103" s="373"/>
    </row>
    <row r="104" spans="37:50" s="38" customFormat="1" x14ac:dyDescent="0.35">
      <c r="AK104" s="373"/>
      <c r="AL104" s="373"/>
      <c r="AM104" s="373"/>
      <c r="AN104" s="373"/>
      <c r="AO104" s="373"/>
      <c r="AP104" s="373"/>
      <c r="AQ104" s="373"/>
      <c r="AR104" s="373"/>
      <c r="AS104" s="373"/>
      <c r="AT104" s="373"/>
      <c r="AU104" s="373"/>
      <c r="AV104" s="373"/>
      <c r="AW104" s="373"/>
      <c r="AX104" s="373"/>
    </row>
    <row r="105" spans="37:50" s="38" customFormat="1" x14ac:dyDescent="0.35">
      <c r="AK105" s="373"/>
      <c r="AL105" s="373"/>
      <c r="AM105" s="373"/>
      <c r="AN105" s="373"/>
      <c r="AO105" s="373"/>
      <c r="AP105" s="373"/>
      <c r="AQ105" s="373"/>
      <c r="AR105" s="373"/>
      <c r="AS105" s="373"/>
      <c r="AT105" s="373"/>
      <c r="AU105" s="373"/>
      <c r="AV105" s="373"/>
      <c r="AW105" s="373"/>
      <c r="AX105" s="373"/>
    </row>
    <row r="106" spans="37:50" s="38" customFormat="1" x14ac:dyDescent="0.35">
      <c r="AK106" s="373"/>
      <c r="AL106" s="373"/>
      <c r="AM106" s="373"/>
      <c r="AN106" s="373"/>
      <c r="AO106" s="373"/>
      <c r="AP106" s="373"/>
      <c r="AQ106" s="373"/>
      <c r="AR106" s="373"/>
      <c r="AS106" s="373"/>
      <c r="AT106" s="373"/>
      <c r="AU106" s="373"/>
      <c r="AV106" s="373"/>
      <c r="AW106" s="373"/>
      <c r="AX106" s="373"/>
    </row>
    <row r="107" spans="37:50" s="38" customFormat="1" x14ac:dyDescent="0.35">
      <c r="AK107" s="373"/>
      <c r="AL107" s="373"/>
      <c r="AM107" s="373"/>
      <c r="AN107" s="373"/>
      <c r="AO107" s="373"/>
      <c r="AP107" s="373"/>
      <c r="AQ107" s="373"/>
      <c r="AR107" s="373"/>
      <c r="AS107" s="373"/>
      <c r="AT107" s="373"/>
      <c r="AU107" s="373"/>
      <c r="AV107" s="373"/>
      <c r="AW107" s="373"/>
      <c r="AX107" s="373"/>
    </row>
    <row r="108" spans="37:50" s="38" customFormat="1" x14ac:dyDescent="0.35">
      <c r="AK108" s="373"/>
      <c r="AL108" s="373"/>
      <c r="AM108" s="373"/>
      <c r="AN108" s="373"/>
      <c r="AO108" s="373"/>
      <c r="AP108" s="373"/>
      <c r="AQ108" s="373"/>
      <c r="AR108" s="373"/>
      <c r="AS108" s="373"/>
      <c r="AT108" s="373"/>
      <c r="AU108" s="373"/>
      <c r="AV108" s="373"/>
      <c r="AW108" s="373"/>
      <c r="AX108" s="373"/>
    </row>
    <row r="109" spans="37:50" s="38" customFormat="1" x14ac:dyDescent="0.35">
      <c r="AK109" s="373"/>
      <c r="AL109" s="373"/>
      <c r="AM109" s="373"/>
      <c r="AN109" s="373"/>
      <c r="AO109" s="373"/>
      <c r="AP109" s="373"/>
      <c r="AQ109" s="373"/>
      <c r="AR109" s="373"/>
      <c r="AS109" s="373"/>
      <c r="AT109" s="373"/>
      <c r="AU109" s="373"/>
      <c r="AV109" s="373"/>
      <c r="AW109" s="373"/>
      <c r="AX109" s="373"/>
    </row>
    <row r="110" spans="37:50" s="38" customFormat="1" x14ac:dyDescent="0.35">
      <c r="AK110" s="373"/>
      <c r="AL110" s="373"/>
      <c r="AM110" s="373"/>
      <c r="AN110" s="373"/>
      <c r="AO110" s="373"/>
      <c r="AP110" s="373"/>
      <c r="AQ110" s="373"/>
      <c r="AR110" s="373"/>
      <c r="AS110" s="373"/>
      <c r="AT110" s="373"/>
      <c r="AU110" s="373"/>
      <c r="AV110" s="373"/>
      <c r="AW110" s="373"/>
      <c r="AX110" s="373"/>
    </row>
    <row r="111" spans="37:50" s="38" customFormat="1" x14ac:dyDescent="0.35">
      <c r="AK111" s="373"/>
      <c r="AL111" s="373"/>
      <c r="AM111" s="373"/>
      <c r="AN111" s="373"/>
      <c r="AO111" s="373"/>
      <c r="AP111" s="373"/>
      <c r="AQ111" s="373"/>
      <c r="AR111" s="373"/>
      <c r="AS111" s="373"/>
      <c r="AT111" s="373"/>
      <c r="AU111" s="373"/>
      <c r="AV111" s="373"/>
      <c r="AW111" s="373"/>
      <c r="AX111" s="373"/>
    </row>
    <row r="112" spans="37:50" s="38" customFormat="1" x14ac:dyDescent="0.35">
      <c r="AK112" s="373"/>
      <c r="AL112" s="373"/>
      <c r="AM112" s="373"/>
      <c r="AN112" s="373"/>
      <c r="AO112" s="373"/>
      <c r="AP112" s="373"/>
      <c r="AQ112" s="373"/>
      <c r="AR112" s="373"/>
      <c r="AS112" s="373"/>
      <c r="AT112" s="373"/>
      <c r="AU112" s="373"/>
      <c r="AV112" s="373"/>
      <c r="AW112" s="373"/>
      <c r="AX112" s="373"/>
    </row>
    <row r="113" spans="37:50" s="38" customFormat="1" x14ac:dyDescent="0.35">
      <c r="AK113" s="373"/>
      <c r="AL113" s="373"/>
      <c r="AM113" s="373"/>
      <c r="AN113" s="373"/>
      <c r="AO113" s="373"/>
      <c r="AP113" s="373"/>
      <c r="AQ113" s="373"/>
      <c r="AR113" s="373"/>
      <c r="AS113" s="373"/>
      <c r="AT113" s="373"/>
      <c r="AU113" s="373"/>
      <c r="AV113" s="373"/>
      <c r="AW113" s="373"/>
      <c r="AX113" s="373"/>
    </row>
    <row r="114" spans="37:50" s="38" customFormat="1" x14ac:dyDescent="0.35">
      <c r="AK114" s="373"/>
      <c r="AL114" s="373"/>
      <c r="AM114" s="373"/>
      <c r="AN114" s="373"/>
      <c r="AO114" s="373"/>
      <c r="AP114" s="373"/>
      <c r="AQ114" s="373"/>
      <c r="AR114" s="373"/>
      <c r="AS114" s="373"/>
      <c r="AT114" s="373"/>
      <c r="AU114" s="373"/>
      <c r="AV114" s="373"/>
      <c r="AW114" s="373"/>
      <c r="AX114" s="373"/>
    </row>
    <row r="115" spans="37:50" s="38" customFormat="1" x14ac:dyDescent="0.35">
      <c r="AK115" s="373"/>
      <c r="AL115" s="373"/>
      <c r="AM115" s="373"/>
      <c r="AN115" s="373"/>
      <c r="AO115" s="373"/>
      <c r="AP115" s="373"/>
      <c r="AQ115" s="373"/>
      <c r="AR115" s="373"/>
      <c r="AS115" s="373"/>
      <c r="AT115" s="373"/>
      <c r="AU115" s="373"/>
      <c r="AV115" s="373"/>
      <c r="AW115" s="373"/>
      <c r="AX115" s="373"/>
    </row>
    <row r="116" spans="37:50" s="38" customFormat="1" x14ac:dyDescent="0.35">
      <c r="AK116" s="373"/>
      <c r="AL116" s="373"/>
      <c r="AM116" s="373"/>
      <c r="AN116" s="373"/>
      <c r="AO116" s="373"/>
      <c r="AP116" s="373"/>
      <c r="AQ116" s="373"/>
      <c r="AR116" s="373"/>
      <c r="AS116" s="373"/>
      <c r="AT116" s="373"/>
      <c r="AU116" s="373"/>
      <c r="AV116" s="373"/>
      <c r="AW116" s="373"/>
      <c r="AX116" s="373"/>
    </row>
    <row r="117" spans="37:50" s="38" customFormat="1" x14ac:dyDescent="0.35">
      <c r="AK117" s="373"/>
      <c r="AL117" s="373"/>
      <c r="AM117" s="373"/>
      <c r="AN117" s="373"/>
      <c r="AO117" s="373"/>
      <c r="AP117" s="373"/>
      <c r="AQ117" s="373"/>
      <c r="AR117" s="373"/>
      <c r="AS117" s="373"/>
      <c r="AT117" s="373"/>
      <c r="AU117" s="373"/>
      <c r="AV117" s="373"/>
      <c r="AW117" s="373"/>
      <c r="AX117" s="373"/>
    </row>
    <row r="118" spans="37:50" s="38" customFormat="1" x14ac:dyDescent="0.35">
      <c r="AK118" s="373"/>
      <c r="AL118" s="373"/>
      <c r="AM118" s="373"/>
      <c r="AN118" s="373"/>
      <c r="AO118" s="373"/>
      <c r="AP118" s="373"/>
      <c r="AQ118" s="373"/>
      <c r="AR118" s="373"/>
      <c r="AS118" s="373"/>
      <c r="AT118" s="373"/>
      <c r="AU118" s="373"/>
      <c r="AV118" s="373"/>
      <c r="AW118" s="373"/>
      <c r="AX118" s="373"/>
    </row>
    <row r="119" spans="37:50" s="38" customFormat="1" x14ac:dyDescent="0.35">
      <c r="AK119" s="373"/>
      <c r="AL119" s="373"/>
      <c r="AM119" s="373"/>
      <c r="AN119" s="373"/>
      <c r="AO119" s="373"/>
      <c r="AP119" s="373"/>
      <c r="AQ119" s="373"/>
      <c r="AR119" s="373"/>
      <c r="AS119" s="373"/>
      <c r="AT119" s="373"/>
      <c r="AU119" s="373"/>
      <c r="AV119" s="373"/>
      <c r="AW119" s="373"/>
      <c r="AX119" s="373"/>
    </row>
    <row r="120" spans="37:50" s="38" customFormat="1" x14ac:dyDescent="0.35">
      <c r="AK120" s="373"/>
      <c r="AL120" s="373"/>
      <c r="AM120" s="373"/>
      <c r="AN120" s="373"/>
      <c r="AO120" s="373"/>
      <c r="AP120" s="373"/>
      <c r="AQ120" s="373"/>
      <c r="AR120" s="373"/>
      <c r="AS120" s="373"/>
      <c r="AT120" s="373"/>
      <c r="AU120" s="373"/>
      <c r="AV120" s="373"/>
      <c r="AW120" s="373"/>
      <c r="AX120" s="373"/>
    </row>
    <row r="121" spans="37:50" s="38" customFormat="1" x14ac:dyDescent="0.35">
      <c r="AK121" s="373"/>
      <c r="AL121" s="373"/>
      <c r="AM121" s="373"/>
      <c r="AN121" s="373"/>
      <c r="AO121" s="373"/>
      <c r="AP121" s="373"/>
      <c r="AQ121" s="373"/>
      <c r="AR121" s="373"/>
      <c r="AS121" s="373"/>
      <c r="AT121" s="373"/>
      <c r="AU121" s="373"/>
      <c r="AV121" s="373"/>
      <c r="AW121" s="373"/>
      <c r="AX121" s="373"/>
    </row>
    <row r="122" spans="37:50" s="38" customFormat="1" x14ac:dyDescent="0.35">
      <c r="AK122" s="373"/>
      <c r="AL122" s="373"/>
      <c r="AM122" s="373"/>
      <c r="AN122" s="373"/>
      <c r="AO122" s="373"/>
      <c r="AP122" s="373"/>
      <c r="AQ122" s="373"/>
      <c r="AR122" s="373"/>
      <c r="AS122" s="373"/>
      <c r="AT122" s="373"/>
      <c r="AU122" s="373"/>
      <c r="AV122" s="373"/>
      <c r="AW122" s="373"/>
      <c r="AX122" s="373"/>
    </row>
    <row r="123" spans="37:50" s="38" customFormat="1" x14ac:dyDescent="0.35">
      <c r="AK123" s="373"/>
      <c r="AL123" s="373"/>
      <c r="AM123" s="373"/>
      <c r="AN123" s="373"/>
      <c r="AO123" s="373"/>
      <c r="AP123" s="373"/>
      <c r="AQ123" s="373"/>
      <c r="AR123" s="373"/>
      <c r="AS123" s="373"/>
      <c r="AT123" s="373"/>
      <c r="AU123" s="373"/>
      <c r="AV123" s="373"/>
      <c r="AW123" s="373"/>
      <c r="AX123" s="373"/>
    </row>
    <row r="124" spans="37:50" s="38" customFormat="1" x14ac:dyDescent="0.35">
      <c r="AK124" s="373"/>
      <c r="AL124" s="373"/>
      <c r="AM124" s="373"/>
      <c r="AN124" s="373"/>
      <c r="AO124" s="373"/>
      <c r="AP124" s="373"/>
      <c r="AQ124" s="373"/>
      <c r="AR124" s="373"/>
      <c r="AS124" s="373"/>
      <c r="AT124" s="373"/>
      <c r="AU124" s="373"/>
      <c r="AV124" s="373"/>
      <c r="AW124" s="373"/>
      <c r="AX124" s="373"/>
    </row>
    <row r="125" spans="37:50" s="38" customFormat="1" x14ac:dyDescent="0.35">
      <c r="AK125" s="373"/>
      <c r="AL125" s="373"/>
      <c r="AM125" s="373"/>
      <c r="AN125" s="373"/>
      <c r="AO125" s="373"/>
      <c r="AP125" s="373"/>
      <c r="AQ125" s="373"/>
      <c r="AR125" s="373"/>
      <c r="AS125" s="373"/>
      <c r="AT125" s="373"/>
      <c r="AU125" s="373"/>
      <c r="AV125" s="373"/>
      <c r="AW125" s="373"/>
      <c r="AX125" s="373"/>
    </row>
    <row r="126" spans="37:50" s="38" customFormat="1" x14ac:dyDescent="0.35">
      <c r="AK126" s="373"/>
      <c r="AL126" s="373"/>
      <c r="AM126" s="373"/>
      <c r="AN126" s="373"/>
      <c r="AO126" s="373"/>
      <c r="AP126" s="373"/>
      <c r="AQ126" s="373"/>
      <c r="AR126" s="373"/>
      <c r="AS126" s="373"/>
      <c r="AT126" s="373"/>
      <c r="AU126" s="373"/>
      <c r="AV126" s="373"/>
      <c r="AW126" s="373"/>
      <c r="AX126" s="373"/>
    </row>
    <row r="127" spans="37:50" s="38" customFormat="1" x14ac:dyDescent="0.35">
      <c r="AK127" s="373"/>
      <c r="AL127" s="373"/>
      <c r="AM127" s="373"/>
      <c r="AN127" s="373"/>
      <c r="AO127" s="373"/>
      <c r="AP127" s="373"/>
      <c r="AQ127" s="373"/>
      <c r="AR127" s="373"/>
      <c r="AS127" s="373"/>
      <c r="AT127" s="373"/>
      <c r="AU127" s="373"/>
      <c r="AV127" s="373"/>
      <c r="AW127" s="373"/>
      <c r="AX127" s="373"/>
    </row>
    <row r="128" spans="37:50" s="38" customFormat="1" x14ac:dyDescent="0.35">
      <c r="AK128" s="373"/>
      <c r="AL128" s="373"/>
      <c r="AM128" s="373"/>
      <c r="AN128" s="373"/>
      <c r="AO128" s="373"/>
      <c r="AP128" s="373"/>
      <c r="AQ128" s="373"/>
      <c r="AR128" s="373"/>
      <c r="AS128" s="373"/>
      <c r="AT128" s="373"/>
      <c r="AU128" s="373"/>
      <c r="AV128" s="373"/>
      <c r="AW128" s="373"/>
      <c r="AX128" s="373"/>
    </row>
    <row r="129" spans="37:51" s="38" customFormat="1" x14ac:dyDescent="0.35">
      <c r="AK129" s="373"/>
      <c r="AL129" s="373"/>
      <c r="AM129" s="373"/>
      <c r="AN129" s="373"/>
      <c r="AO129" s="373"/>
      <c r="AP129" s="373"/>
      <c r="AQ129" s="373"/>
      <c r="AR129" s="373"/>
      <c r="AS129" s="373"/>
      <c r="AT129" s="373"/>
      <c r="AU129" s="373"/>
      <c r="AV129" s="373"/>
      <c r="AW129" s="373"/>
      <c r="AX129" s="373"/>
      <c r="AY129" s="373"/>
    </row>
    <row r="130" spans="37:51" s="38" customFormat="1" x14ac:dyDescent="0.35">
      <c r="AK130" s="373"/>
      <c r="AL130" s="373"/>
      <c r="AM130" s="373"/>
      <c r="AN130" s="373"/>
      <c r="AO130" s="373"/>
      <c r="AP130" s="373"/>
      <c r="AQ130" s="373"/>
      <c r="AR130" s="373"/>
      <c r="AS130" s="373"/>
      <c r="AT130" s="373"/>
      <c r="AU130" s="373"/>
      <c r="AV130" s="373"/>
      <c r="AW130" s="373"/>
      <c r="AX130" s="373"/>
      <c r="AY130" s="373"/>
    </row>
    <row r="131" spans="37:51" s="38" customFormat="1" x14ac:dyDescent="0.35">
      <c r="AK131" s="373"/>
      <c r="AL131" s="373"/>
      <c r="AM131" s="373"/>
      <c r="AN131" s="373"/>
      <c r="AO131" s="373"/>
      <c r="AP131" s="373"/>
      <c r="AQ131" s="373"/>
      <c r="AR131" s="373"/>
      <c r="AS131" s="373"/>
      <c r="AT131" s="373"/>
      <c r="AU131" s="373"/>
      <c r="AV131" s="373"/>
      <c r="AW131" s="373"/>
      <c r="AX131" s="373"/>
      <c r="AY131" s="373"/>
    </row>
    <row r="132" spans="37:51" s="38" customFormat="1" x14ac:dyDescent="0.35">
      <c r="AK132" s="373"/>
      <c r="AL132" s="373"/>
      <c r="AM132" s="373"/>
      <c r="AN132" s="373"/>
      <c r="AO132" s="373"/>
      <c r="AP132" s="373"/>
      <c r="AQ132" s="373"/>
      <c r="AR132" s="373"/>
      <c r="AS132" s="373"/>
      <c r="AT132" s="373"/>
      <c r="AU132" s="373"/>
      <c r="AV132" s="373"/>
      <c r="AW132" s="373"/>
      <c r="AX132" s="373"/>
      <c r="AY132" s="373"/>
    </row>
    <row r="133" spans="37:51" s="38" customFormat="1" x14ac:dyDescent="0.35">
      <c r="AK133" s="373"/>
      <c r="AL133" s="373"/>
      <c r="AM133" s="373"/>
      <c r="AN133" s="373"/>
      <c r="AO133" s="373"/>
      <c r="AP133" s="373"/>
      <c r="AQ133" s="373"/>
      <c r="AR133" s="373"/>
      <c r="AS133" s="373"/>
      <c r="AT133" s="373"/>
      <c r="AU133" s="373"/>
      <c r="AV133" s="373"/>
      <c r="AW133" s="373"/>
      <c r="AX133" s="373"/>
      <c r="AY133" s="373"/>
    </row>
    <row r="134" spans="37:51" s="38" customFormat="1" x14ac:dyDescent="0.35">
      <c r="AK134" s="373"/>
      <c r="AL134" s="373"/>
      <c r="AM134" s="373"/>
      <c r="AN134" s="373"/>
      <c r="AO134" s="373"/>
      <c r="AP134" s="373"/>
      <c r="AQ134" s="373"/>
      <c r="AR134" s="373"/>
      <c r="AS134" s="373"/>
      <c r="AT134" s="373"/>
      <c r="AU134" s="373"/>
      <c r="AV134" s="373"/>
      <c r="AW134" s="373"/>
      <c r="AX134" s="373"/>
      <c r="AY134" s="373"/>
    </row>
    <row r="135" spans="37:51" s="38" customFormat="1" x14ac:dyDescent="0.35">
      <c r="AK135" s="373"/>
      <c r="AL135" s="373"/>
      <c r="AM135" s="373"/>
      <c r="AN135" s="373"/>
      <c r="AO135" s="373"/>
      <c r="AP135" s="373"/>
      <c r="AQ135" s="373"/>
      <c r="AR135" s="373"/>
      <c r="AS135" s="373"/>
      <c r="AT135" s="373"/>
      <c r="AU135" s="373"/>
      <c r="AV135" s="373"/>
      <c r="AW135" s="373"/>
      <c r="AX135" s="373"/>
      <c r="AY135" s="373"/>
    </row>
    <row r="136" spans="37:51" s="38" customFormat="1" x14ac:dyDescent="0.35">
      <c r="AK136" s="373"/>
      <c r="AL136" s="373"/>
      <c r="AM136" s="373"/>
      <c r="AN136" s="373"/>
      <c r="AO136" s="373"/>
      <c r="AP136" s="373"/>
      <c r="AQ136" s="373"/>
      <c r="AR136" s="373"/>
      <c r="AS136" s="373"/>
      <c r="AT136" s="373"/>
      <c r="AU136" s="373"/>
      <c r="AV136" s="373"/>
      <c r="AW136" s="373"/>
      <c r="AX136" s="373"/>
      <c r="AY136" s="373"/>
    </row>
    <row r="137" spans="37:51" s="38" customFormat="1" x14ac:dyDescent="0.35">
      <c r="AK137" s="373"/>
      <c r="AL137" s="373"/>
      <c r="AM137" s="373"/>
      <c r="AN137" s="373"/>
      <c r="AO137" s="373"/>
      <c r="AP137" s="373"/>
      <c r="AQ137" s="373"/>
      <c r="AR137" s="373"/>
      <c r="AS137" s="373"/>
      <c r="AT137" s="373"/>
      <c r="AU137" s="373"/>
      <c r="AV137" s="373"/>
      <c r="AW137" s="373"/>
      <c r="AX137" s="373"/>
      <c r="AY137" s="373"/>
    </row>
    <row r="138" spans="37:51" s="38" customFormat="1" x14ac:dyDescent="0.35">
      <c r="AK138" s="373"/>
      <c r="AL138" s="373"/>
      <c r="AM138" s="373"/>
      <c r="AN138" s="373"/>
      <c r="AO138" s="373"/>
      <c r="AP138" s="373"/>
      <c r="AQ138" s="373"/>
      <c r="AR138" s="373"/>
      <c r="AS138" s="373"/>
      <c r="AT138" s="373"/>
      <c r="AU138" s="373"/>
      <c r="AV138" s="373"/>
      <c r="AW138" s="373"/>
      <c r="AX138" s="373"/>
      <c r="AY138" s="373"/>
    </row>
    <row r="139" spans="37:51" s="38" customFormat="1" x14ac:dyDescent="0.35">
      <c r="AK139" s="373"/>
      <c r="AL139" s="373"/>
      <c r="AM139" s="373"/>
      <c r="AN139" s="373"/>
      <c r="AO139" s="373"/>
      <c r="AP139" s="373"/>
      <c r="AQ139" s="373"/>
      <c r="AR139" s="373"/>
      <c r="AS139" s="373"/>
      <c r="AT139" s="373"/>
      <c r="AU139" s="373"/>
      <c r="AV139" s="373"/>
      <c r="AW139" s="373"/>
      <c r="AX139" s="373"/>
      <c r="AY139" s="373"/>
    </row>
    <row r="140" spans="37:51" s="38" customFormat="1" x14ac:dyDescent="0.35">
      <c r="AK140" s="373"/>
      <c r="AL140" s="373"/>
      <c r="AM140" s="373"/>
      <c r="AN140" s="373"/>
      <c r="AO140" s="373"/>
      <c r="AP140" s="373"/>
      <c r="AQ140" s="373"/>
      <c r="AR140" s="373"/>
      <c r="AS140" s="373"/>
      <c r="AT140" s="373"/>
      <c r="AU140" s="373"/>
      <c r="AV140" s="373"/>
      <c r="AW140" s="373"/>
      <c r="AX140" s="373"/>
      <c r="AY140" s="373"/>
    </row>
    <row r="141" spans="37:51" s="38" customFormat="1" x14ac:dyDescent="0.35">
      <c r="AK141" s="373"/>
      <c r="AL141" s="373"/>
      <c r="AM141" s="373"/>
      <c r="AN141" s="373"/>
      <c r="AO141" s="373"/>
      <c r="AP141" s="373"/>
      <c r="AQ141" s="373"/>
      <c r="AR141" s="373"/>
      <c r="AS141" s="373"/>
      <c r="AT141" s="373"/>
      <c r="AU141" s="373"/>
      <c r="AV141" s="373"/>
      <c r="AW141" s="373"/>
      <c r="AX141" s="373"/>
      <c r="AY141" s="373"/>
    </row>
    <row r="142" spans="37:51" s="38" customFormat="1" x14ac:dyDescent="0.35">
      <c r="AK142" s="373"/>
      <c r="AL142" s="373"/>
      <c r="AM142" s="373"/>
      <c r="AN142" s="373"/>
      <c r="AO142" s="373"/>
      <c r="AP142" s="373"/>
      <c r="AQ142" s="373"/>
      <c r="AR142" s="373"/>
      <c r="AS142" s="373"/>
      <c r="AT142" s="373"/>
      <c r="AU142" s="373"/>
      <c r="AV142" s="373"/>
      <c r="AW142" s="373"/>
      <c r="AX142" s="373"/>
      <c r="AY142" s="373"/>
    </row>
    <row r="143" spans="37:51" s="38" customFormat="1" x14ac:dyDescent="0.35">
      <c r="AK143" s="373"/>
      <c r="AL143" s="373"/>
      <c r="AM143" s="373"/>
      <c r="AN143" s="373"/>
      <c r="AO143" s="373"/>
      <c r="AP143" s="373"/>
      <c r="AQ143" s="373"/>
      <c r="AR143" s="373"/>
      <c r="AS143" s="373"/>
      <c r="AT143" s="373"/>
      <c r="AU143" s="373"/>
      <c r="AV143" s="373"/>
      <c r="AW143" s="373"/>
      <c r="AX143" s="373"/>
      <c r="AY143" s="373"/>
    </row>
    <row r="144" spans="37:51" s="38" customFormat="1" x14ac:dyDescent="0.35">
      <c r="AK144" s="373"/>
      <c r="AL144" s="373"/>
      <c r="AM144" s="373"/>
      <c r="AN144" s="373"/>
      <c r="AO144" s="373"/>
      <c r="AP144" s="373"/>
      <c r="AQ144" s="373"/>
      <c r="AR144" s="373"/>
      <c r="AS144" s="373"/>
      <c r="AT144" s="373"/>
      <c r="AU144" s="373"/>
      <c r="AV144" s="373"/>
      <c r="AW144" s="373"/>
      <c r="AX144" s="373"/>
      <c r="AY144" s="373"/>
    </row>
    <row r="145" spans="37:51" s="38" customFormat="1" x14ac:dyDescent="0.35">
      <c r="AK145" s="373"/>
      <c r="AL145" s="373"/>
      <c r="AM145" s="373"/>
      <c r="AN145" s="373"/>
      <c r="AO145" s="373"/>
      <c r="AP145" s="373"/>
      <c r="AQ145" s="373"/>
      <c r="AR145" s="373"/>
      <c r="AS145" s="373"/>
      <c r="AT145" s="373"/>
      <c r="AU145" s="373"/>
      <c r="AV145" s="373"/>
      <c r="AW145" s="373"/>
      <c r="AX145" s="373"/>
      <c r="AY145" s="373"/>
    </row>
    <row r="146" spans="37:51" s="38" customFormat="1" x14ac:dyDescent="0.35">
      <c r="AK146" s="373"/>
      <c r="AL146" s="373"/>
      <c r="AM146" s="373"/>
      <c r="AN146" s="373"/>
      <c r="AO146" s="373"/>
      <c r="AP146" s="373"/>
      <c r="AQ146" s="373"/>
      <c r="AR146" s="373"/>
      <c r="AS146" s="373"/>
      <c r="AT146" s="373"/>
      <c r="AU146" s="373"/>
      <c r="AV146" s="373"/>
      <c r="AW146" s="373"/>
      <c r="AX146" s="373"/>
      <c r="AY146" s="373"/>
    </row>
    <row r="147" spans="37:51" s="38" customFormat="1" x14ac:dyDescent="0.35">
      <c r="AK147" s="373"/>
      <c r="AL147" s="373"/>
      <c r="AM147" s="373"/>
      <c r="AN147" s="373"/>
      <c r="AO147" s="373"/>
      <c r="AP147" s="373"/>
      <c r="AQ147" s="373"/>
      <c r="AR147" s="373"/>
      <c r="AS147" s="373"/>
      <c r="AT147" s="373"/>
      <c r="AU147" s="373"/>
      <c r="AV147" s="373"/>
      <c r="AW147" s="373"/>
      <c r="AX147" s="373"/>
      <c r="AY147" s="373"/>
    </row>
    <row r="148" spans="37:51" s="38" customFormat="1" x14ac:dyDescent="0.35">
      <c r="AK148" s="373"/>
      <c r="AL148" s="373"/>
      <c r="AM148" s="373"/>
      <c r="AN148" s="373"/>
      <c r="AO148" s="373"/>
      <c r="AP148" s="373"/>
      <c r="AQ148" s="373"/>
      <c r="AR148" s="373"/>
      <c r="AS148" s="373"/>
      <c r="AT148" s="373"/>
      <c r="AU148" s="373"/>
      <c r="AV148" s="373"/>
      <c r="AW148" s="373"/>
      <c r="AX148" s="373"/>
      <c r="AY148" s="373"/>
    </row>
    <row r="149" spans="37:51" s="38" customFormat="1" x14ac:dyDescent="0.35">
      <c r="AK149" s="373"/>
      <c r="AL149" s="373"/>
      <c r="AM149" s="373"/>
      <c r="AN149" s="373"/>
      <c r="AO149" s="373"/>
      <c r="AP149" s="373"/>
      <c r="AQ149" s="373"/>
      <c r="AR149" s="373"/>
      <c r="AS149" s="373"/>
      <c r="AT149" s="373"/>
      <c r="AU149" s="373"/>
      <c r="AV149" s="373"/>
      <c r="AW149" s="373"/>
      <c r="AX149" s="373"/>
      <c r="AY149" s="373"/>
    </row>
    <row r="150" spans="37:51" s="38" customFormat="1" x14ac:dyDescent="0.35">
      <c r="AK150" s="373"/>
      <c r="AL150" s="373"/>
      <c r="AM150" s="373"/>
      <c r="AN150" s="373"/>
      <c r="AO150" s="373"/>
      <c r="AP150" s="373"/>
      <c r="AQ150" s="373"/>
      <c r="AR150" s="373"/>
      <c r="AS150" s="373"/>
      <c r="AT150" s="373"/>
      <c r="AU150" s="373"/>
      <c r="AV150" s="373"/>
      <c r="AW150" s="373"/>
      <c r="AX150" s="373"/>
      <c r="AY150" s="373"/>
    </row>
    <row r="151" spans="37:51" s="38" customFormat="1" x14ac:dyDescent="0.35">
      <c r="AK151" s="373"/>
      <c r="AL151" s="373"/>
      <c r="AM151" s="373"/>
      <c r="AN151" s="373"/>
      <c r="AO151" s="373"/>
      <c r="AP151" s="373"/>
      <c r="AQ151" s="373"/>
      <c r="AR151" s="373"/>
      <c r="AS151" s="373"/>
      <c r="AT151" s="373"/>
      <c r="AU151" s="373"/>
      <c r="AV151" s="373"/>
      <c r="AW151" s="373"/>
      <c r="AX151" s="373"/>
      <c r="AY151" s="373"/>
    </row>
    <row r="152" spans="37:51" s="38" customFormat="1" x14ac:dyDescent="0.35">
      <c r="AK152" s="373"/>
      <c r="AL152" s="373"/>
      <c r="AM152" s="373"/>
      <c r="AN152" s="373"/>
      <c r="AO152" s="373"/>
      <c r="AP152" s="373"/>
      <c r="AQ152" s="373"/>
      <c r="AR152" s="373"/>
      <c r="AS152" s="373"/>
      <c r="AT152" s="373"/>
      <c r="AU152" s="373"/>
      <c r="AV152" s="373"/>
      <c r="AW152" s="373"/>
      <c r="AX152" s="373"/>
      <c r="AY152" s="373"/>
    </row>
    <row r="153" spans="37:51" s="38" customFormat="1" x14ac:dyDescent="0.35">
      <c r="AK153" s="373"/>
      <c r="AL153" s="373"/>
      <c r="AM153" s="373"/>
      <c r="AN153" s="373"/>
      <c r="AO153" s="373"/>
      <c r="AP153" s="373"/>
      <c r="AQ153" s="373"/>
      <c r="AR153" s="373"/>
      <c r="AS153" s="373"/>
      <c r="AT153" s="373"/>
      <c r="AU153" s="373"/>
      <c r="AV153" s="373"/>
      <c r="AW153" s="373"/>
      <c r="AX153" s="373"/>
      <c r="AY153" s="373"/>
    </row>
    <row r="154" spans="37:51" s="38" customFormat="1" x14ac:dyDescent="0.35">
      <c r="AK154" s="373"/>
      <c r="AL154" s="373"/>
      <c r="AM154" s="373"/>
      <c r="AN154" s="373"/>
      <c r="AO154" s="373"/>
      <c r="AP154" s="373"/>
      <c r="AQ154" s="373"/>
      <c r="AR154" s="373"/>
      <c r="AS154" s="373"/>
      <c r="AT154" s="373"/>
      <c r="AU154" s="373"/>
      <c r="AV154" s="373"/>
      <c r="AW154" s="373"/>
      <c r="AX154" s="373"/>
      <c r="AY154" s="373"/>
    </row>
    <row r="155" spans="37:51" s="38" customFormat="1" x14ac:dyDescent="0.35">
      <c r="AK155" s="373"/>
      <c r="AL155" s="373"/>
      <c r="AM155" s="373"/>
      <c r="AN155" s="373"/>
      <c r="AO155" s="373"/>
      <c r="AP155" s="373"/>
      <c r="AQ155" s="373"/>
      <c r="AR155" s="373"/>
      <c r="AS155" s="373"/>
      <c r="AT155" s="373"/>
      <c r="AU155" s="373"/>
      <c r="AV155" s="373"/>
      <c r="AW155" s="373"/>
      <c r="AX155" s="373"/>
      <c r="AY155" s="373"/>
    </row>
    <row r="156" spans="37:51" s="38" customFormat="1" x14ac:dyDescent="0.35">
      <c r="AK156" s="373"/>
      <c r="AL156" s="373"/>
      <c r="AM156" s="373"/>
      <c r="AN156" s="373"/>
      <c r="AO156" s="373"/>
      <c r="AP156" s="373"/>
      <c r="AQ156" s="373"/>
      <c r="AR156" s="373"/>
      <c r="AS156" s="373"/>
      <c r="AT156" s="373"/>
      <c r="AU156" s="373"/>
      <c r="AV156" s="373"/>
      <c r="AW156" s="373"/>
      <c r="AX156" s="373"/>
      <c r="AY156" s="373"/>
    </row>
    <row r="157" spans="37:51" s="38" customFormat="1" x14ac:dyDescent="0.35">
      <c r="AK157" s="373"/>
      <c r="AL157" s="373"/>
      <c r="AM157" s="373"/>
      <c r="AN157" s="373"/>
      <c r="AO157" s="373"/>
      <c r="AP157" s="373"/>
      <c r="AQ157" s="373"/>
      <c r="AR157" s="373"/>
      <c r="AS157" s="373"/>
      <c r="AT157" s="373"/>
      <c r="AU157" s="373"/>
      <c r="AV157" s="373"/>
      <c r="AW157" s="373"/>
      <c r="AX157" s="373"/>
      <c r="AY157" s="373"/>
    </row>
    <row r="158" spans="37:51" s="38" customFormat="1" x14ac:dyDescent="0.35">
      <c r="AK158" s="373"/>
      <c r="AL158" s="373"/>
      <c r="AM158" s="373"/>
      <c r="AN158" s="373"/>
      <c r="AO158" s="373"/>
      <c r="AP158" s="373"/>
      <c r="AQ158" s="373"/>
      <c r="AR158" s="373"/>
      <c r="AS158" s="373"/>
      <c r="AT158" s="373"/>
      <c r="AU158" s="373"/>
      <c r="AV158" s="373"/>
      <c r="AW158" s="373"/>
      <c r="AX158" s="373"/>
      <c r="AY158" s="373"/>
    </row>
    <row r="159" spans="37:51" s="38" customFormat="1" x14ac:dyDescent="0.35">
      <c r="AK159" s="373"/>
      <c r="AL159" s="373"/>
      <c r="AM159" s="373"/>
      <c r="AN159" s="373"/>
      <c r="AO159" s="373"/>
      <c r="AP159" s="373"/>
      <c r="AQ159" s="373"/>
      <c r="AR159" s="373"/>
      <c r="AS159" s="373"/>
      <c r="AT159" s="373"/>
      <c r="AU159" s="373"/>
      <c r="AV159" s="373"/>
      <c r="AW159" s="373"/>
      <c r="AX159" s="373"/>
      <c r="AY159" s="373"/>
    </row>
    <row r="160" spans="37:51" s="38" customFormat="1" x14ac:dyDescent="0.35">
      <c r="AK160" s="373"/>
      <c r="AL160" s="373"/>
      <c r="AM160" s="373"/>
      <c r="AN160" s="373"/>
      <c r="AO160" s="373"/>
      <c r="AP160" s="373"/>
      <c r="AQ160" s="373"/>
      <c r="AR160" s="373"/>
      <c r="AS160" s="373"/>
      <c r="AT160" s="373"/>
      <c r="AU160" s="373"/>
      <c r="AV160" s="373"/>
      <c r="AW160" s="373"/>
      <c r="AX160" s="373"/>
      <c r="AY160" s="373"/>
    </row>
    <row r="161" spans="37:51" s="38" customFormat="1" x14ac:dyDescent="0.35">
      <c r="AK161" s="373"/>
      <c r="AL161" s="373"/>
      <c r="AM161" s="373"/>
      <c r="AN161" s="373"/>
      <c r="AO161" s="373"/>
      <c r="AP161" s="373"/>
      <c r="AQ161" s="373"/>
      <c r="AR161" s="373"/>
      <c r="AS161" s="373"/>
      <c r="AT161" s="373"/>
      <c r="AU161" s="373"/>
      <c r="AV161" s="373"/>
      <c r="AW161" s="373"/>
      <c r="AX161" s="373"/>
      <c r="AY161" s="373"/>
    </row>
    <row r="162" spans="37:51" s="38" customFormat="1" x14ac:dyDescent="0.35">
      <c r="AK162" s="373"/>
      <c r="AL162" s="373"/>
      <c r="AM162" s="373"/>
      <c r="AN162" s="373"/>
      <c r="AO162" s="373"/>
      <c r="AP162" s="373"/>
      <c r="AQ162" s="373"/>
      <c r="AR162" s="373"/>
      <c r="AS162" s="373"/>
      <c r="AT162" s="373"/>
      <c r="AU162" s="373"/>
      <c r="AV162" s="373"/>
      <c r="AW162" s="373"/>
      <c r="AX162" s="373"/>
      <c r="AY162" s="373"/>
    </row>
    <row r="163" spans="37:51" s="38" customFormat="1" x14ac:dyDescent="0.35">
      <c r="AK163" s="373"/>
      <c r="AL163" s="373"/>
      <c r="AM163" s="373"/>
      <c r="AN163" s="373"/>
      <c r="AO163" s="373"/>
      <c r="AP163" s="373"/>
      <c r="AQ163" s="373"/>
      <c r="AR163" s="373"/>
      <c r="AS163" s="373"/>
      <c r="AT163" s="373"/>
      <c r="AU163" s="373"/>
      <c r="AV163" s="373"/>
      <c r="AW163" s="373"/>
      <c r="AX163" s="373"/>
      <c r="AY163" s="373"/>
    </row>
    <row r="164" spans="37:51" s="38" customFormat="1" x14ac:dyDescent="0.35">
      <c r="AK164" s="373"/>
      <c r="AL164" s="373"/>
      <c r="AM164" s="373"/>
      <c r="AN164" s="373"/>
      <c r="AO164" s="373"/>
      <c r="AP164" s="373"/>
      <c r="AQ164" s="373"/>
      <c r="AR164" s="373"/>
      <c r="AS164" s="373"/>
      <c r="AT164" s="373"/>
      <c r="AU164" s="373"/>
      <c r="AV164" s="373"/>
      <c r="AW164" s="373"/>
      <c r="AX164" s="373"/>
      <c r="AY164" s="373"/>
    </row>
    <row r="165" spans="37:51" s="38" customFormat="1" x14ac:dyDescent="0.35">
      <c r="AK165" s="373"/>
      <c r="AL165" s="373"/>
      <c r="AM165" s="373"/>
      <c r="AN165" s="373"/>
      <c r="AO165" s="373"/>
      <c r="AP165" s="373"/>
      <c r="AQ165" s="373"/>
      <c r="AR165" s="373"/>
      <c r="AS165" s="373"/>
      <c r="AT165" s="373"/>
      <c r="AU165" s="373"/>
      <c r="AV165" s="373"/>
      <c r="AW165" s="373"/>
      <c r="AX165" s="373"/>
      <c r="AY165" s="373"/>
    </row>
    <row r="166" spans="37:51" s="38" customFormat="1" x14ac:dyDescent="0.35">
      <c r="AK166" s="373"/>
      <c r="AL166" s="373"/>
      <c r="AM166" s="373"/>
      <c r="AN166" s="373"/>
      <c r="AO166" s="373"/>
      <c r="AP166" s="373"/>
      <c r="AQ166" s="373"/>
      <c r="AR166" s="373"/>
      <c r="AS166" s="373"/>
      <c r="AT166" s="373"/>
      <c r="AU166" s="373"/>
      <c r="AV166" s="373"/>
      <c r="AW166" s="373"/>
      <c r="AX166" s="373"/>
      <c r="AY166" s="373"/>
    </row>
    <row r="167" spans="37:51" s="38" customFormat="1" x14ac:dyDescent="0.35">
      <c r="AK167" s="373"/>
      <c r="AL167" s="373"/>
      <c r="AM167" s="373"/>
      <c r="AN167" s="373"/>
      <c r="AO167" s="373"/>
      <c r="AP167" s="373"/>
      <c r="AQ167" s="373"/>
      <c r="AR167" s="373"/>
      <c r="AS167" s="373"/>
      <c r="AT167" s="373"/>
      <c r="AU167" s="373"/>
      <c r="AV167" s="373"/>
      <c r="AW167" s="373"/>
      <c r="AX167" s="373"/>
      <c r="AY167" s="373"/>
    </row>
    <row r="168" spans="37:51" s="38" customFormat="1" x14ac:dyDescent="0.35">
      <c r="AK168" s="373"/>
      <c r="AL168" s="373"/>
      <c r="AM168" s="373"/>
      <c r="AN168" s="373"/>
      <c r="AO168" s="373"/>
      <c r="AP168" s="373"/>
      <c r="AQ168" s="373"/>
      <c r="AR168" s="373"/>
      <c r="AS168" s="373"/>
      <c r="AT168" s="373"/>
      <c r="AU168" s="373"/>
      <c r="AV168" s="373"/>
      <c r="AW168" s="373"/>
      <c r="AX168" s="373"/>
      <c r="AY168" s="373"/>
    </row>
    <row r="169" spans="37:51" s="38" customFormat="1" x14ac:dyDescent="0.35">
      <c r="AK169" s="373"/>
      <c r="AL169" s="373"/>
      <c r="AM169" s="373"/>
      <c r="AN169" s="373"/>
      <c r="AO169" s="373"/>
      <c r="AP169" s="373"/>
      <c r="AQ169" s="373"/>
      <c r="AR169" s="373"/>
      <c r="AS169" s="373"/>
      <c r="AT169" s="373"/>
      <c r="AU169" s="373"/>
      <c r="AV169" s="373"/>
      <c r="AW169" s="373"/>
      <c r="AX169" s="373"/>
      <c r="AY169" s="373"/>
    </row>
    <row r="170" spans="37:51" s="38" customFormat="1" x14ac:dyDescent="0.35">
      <c r="AK170" s="373"/>
      <c r="AL170" s="373"/>
      <c r="AM170" s="373"/>
      <c r="AN170" s="373"/>
      <c r="AO170" s="373"/>
      <c r="AP170" s="373"/>
      <c r="AQ170" s="373"/>
      <c r="AR170" s="373"/>
      <c r="AS170" s="373"/>
      <c r="AT170" s="373"/>
      <c r="AU170" s="373"/>
      <c r="AV170" s="373"/>
      <c r="AW170" s="373"/>
      <c r="AX170" s="373"/>
      <c r="AY170" s="373"/>
    </row>
    <row r="171" spans="37:51" s="38" customFormat="1" x14ac:dyDescent="0.35">
      <c r="AK171" s="373"/>
      <c r="AL171" s="373"/>
      <c r="AM171" s="373"/>
      <c r="AN171" s="373"/>
      <c r="AO171" s="373"/>
      <c r="AP171" s="373"/>
      <c r="AQ171" s="373"/>
      <c r="AR171" s="373"/>
      <c r="AS171" s="373"/>
      <c r="AT171" s="373"/>
      <c r="AU171" s="373"/>
      <c r="AV171" s="373"/>
      <c r="AW171" s="373"/>
      <c r="AX171" s="373"/>
      <c r="AY171" s="373"/>
    </row>
    <row r="172" spans="37:51" s="38" customFormat="1" x14ac:dyDescent="0.35">
      <c r="AK172" s="373"/>
      <c r="AL172" s="373"/>
      <c r="AM172" s="373"/>
      <c r="AN172" s="373"/>
      <c r="AO172" s="373"/>
      <c r="AP172" s="373"/>
      <c r="AQ172" s="373"/>
      <c r="AR172" s="373"/>
      <c r="AS172" s="373"/>
      <c r="AT172" s="373"/>
      <c r="AU172" s="373"/>
      <c r="AV172" s="373"/>
      <c r="AW172" s="373"/>
      <c r="AX172" s="373"/>
      <c r="AY172" s="373"/>
    </row>
    <row r="173" spans="37:51" s="38" customFormat="1" x14ac:dyDescent="0.35">
      <c r="AK173" s="373"/>
      <c r="AL173" s="373"/>
      <c r="AM173" s="373"/>
      <c r="AN173" s="373"/>
      <c r="AO173" s="373"/>
      <c r="AP173" s="373"/>
      <c r="AQ173" s="373"/>
      <c r="AR173" s="373"/>
      <c r="AS173" s="373"/>
      <c r="AT173" s="373"/>
      <c r="AU173" s="373"/>
      <c r="AV173" s="373"/>
      <c r="AW173" s="373"/>
      <c r="AX173" s="373"/>
      <c r="AY173" s="373"/>
    </row>
    <row r="174" spans="37:51" s="38" customFormat="1" x14ac:dyDescent="0.35">
      <c r="AK174" s="373"/>
      <c r="AL174" s="373"/>
      <c r="AM174" s="373"/>
      <c r="AN174" s="373"/>
      <c r="AO174" s="373"/>
      <c r="AP174" s="373"/>
      <c r="AQ174" s="373"/>
      <c r="AR174" s="373"/>
      <c r="AS174" s="373"/>
      <c r="AT174" s="373"/>
      <c r="AU174" s="373"/>
      <c r="AV174" s="373"/>
      <c r="AW174" s="373"/>
      <c r="AX174" s="373"/>
      <c r="AY174" s="373"/>
    </row>
    <row r="175" spans="37:51" s="38" customFormat="1" x14ac:dyDescent="0.35">
      <c r="AK175" s="373"/>
      <c r="AL175" s="373"/>
      <c r="AM175" s="373"/>
      <c r="AN175" s="373"/>
      <c r="AO175" s="373"/>
      <c r="AP175" s="373"/>
      <c r="AQ175" s="373"/>
      <c r="AR175" s="373"/>
      <c r="AS175" s="373"/>
      <c r="AT175" s="373"/>
      <c r="AU175" s="373"/>
      <c r="AV175" s="373"/>
      <c r="AW175" s="373"/>
      <c r="AX175" s="373"/>
      <c r="AY175" s="373"/>
    </row>
    <row r="176" spans="37:51" s="38" customFormat="1" x14ac:dyDescent="0.35">
      <c r="AK176" s="373"/>
      <c r="AL176" s="373"/>
      <c r="AM176" s="373"/>
      <c r="AN176" s="373"/>
      <c r="AO176" s="373"/>
      <c r="AP176" s="373"/>
      <c r="AQ176" s="373"/>
      <c r="AR176" s="373"/>
      <c r="AS176" s="373"/>
      <c r="AT176" s="373"/>
      <c r="AU176" s="373"/>
      <c r="AV176" s="373"/>
      <c r="AW176" s="373"/>
      <c r="AX176" s="373"/>
      <c r="AY176" s="373"/>
    </row>
    <row r="177" spans="37:51" s="38" customFormat="1" x14ac:dyDescent="0.35">
      <c r="AK177" s="373"/>
      <c r="AL177" s="373"/>
      <c r="AM177" s="373"/>
      <c r="AN177" s="373"/>
      <c r="AO177" s="373"/>
      <c r="AP177" s="373"/>
      <c r="AQ177" s="373"/>
      <c r="AR177" s="373"/>
      <c r="AS177" s="373"/>
      <c r="AT177" s="373"/>
      <c r="AU177" s="373"/>
      <c r="AV177" s="373"/>
      <c r="AW177" s="373"/>
      <c r="AX177" s="373"/>
      <c r="AY177" s="373"/>
    </row>
    <row r="178" spans="37:51" s="38" customFormat="1" x14ac:dyDescent="0.35">
      <c r="AK178" s="373"/>
      <c r="AL178" s="373"/>
      <c r="AM178" s="373"/>
      <c r="AN178" s="373"/>
      <c r="AO178" s="373"/>
      <c r="AP178" s="373"/>
      <c r="AQ178" s="373"/>
      <c r="AR178" s="373"/>
      <c r="AS178" s="373"/>
      <c r="AT178" s="373"/>
      <c r="AU178" s="373"/>
      <c r="AV178" s="373"/>
      <c r="AW178" s="373"/>
      <c r="AX178" s="373"/>
      <c r="AY178" s="373"/>
    </row>
    <row r="179" spans="37:51" s="38" customFormat="1" x14ac:dyDescent="0.35">
      <c r="AK179" s="373"/>
      <c r="AL179" s="373"/>
      <c r="AM179" s="373"/>
      <c r="AN179" s="373"/>
      <c r="AO179" s="373"/>
      <c r="AP179" s="373"/>
      <c r="AQ179" s="373"/>
      <c r="AR179" s="373"/>
      <c r="AS179" s="373"/>
      <c r="AT179" s="373"/>
      <c r="AU179" s="373"/>
      <c r="AV179" s="373"/>
      <c r="AW179" s="373"/>
      <c r="AX179" s="373"/>
      <c r="AY179" s="373"/>
    </row>
    <row r="180" spans="37:51" s="38" customFormat="1" x14ac:dyDescent="0.35">
      <c r="AK180" s="373"/>
      <c r="AL180" s="373"/>
      <c r="AM180" s="373"/>
      <c r="AN180" s="373"/>
      <c r="AO180" s="373"/>
      <c r="AP180" s="373"/>
      <c r="AQ180" s="373"/>
      <c r="AR180" s="373"/>
      <c r="AS180" s="373"/>
      <c r="AT180" s="373"/>
      <c r="AU180" s="373"/>
      <c r="AV180" s="373"/>
      <c r="AW180" s="373"/>
      <c r="AX180" s="373"/>
      <c r="AY180" s="373"/>
    </row>
    <row r="181" spans="37:51" s="38" customFormat="1" x14ac:dyDescent="0.35">
      <c r="AK181" s="373"/>
      <c r="AL181" s="373"/>
      <c r="AM181" s="373"/>
      <c r="AN181" s="373"/>
      <c r="AO181" s="373"/>
      <c r="AP181" s="373"/>
      <c r="AQ181" s="373"/>
      <c r="AR181" s="373"/>
      <c r="AS181" s="373"/>
      <c r="AT181" s="373"/>
      <c r="AU181" s="373"/>
      <c r="AV181" s="373"/>
      <c r="AW181" s="373"/>
      <c r="AX181" s="373"/>
      <c r="AY181" s="373"/>
    </row>
    <row r="182" spans="37:51" s="38" customFormat="1" x14ac:dyDescent="0.35">
      <c r="AK182" s="373"/>
      <c r="AL182" s="373"/>
      <c r="AM182" s="373"/>
      <c r="AN182" s="373"/>
      <c r="AO182" s="373"/>
      <c r="AP182" s="373"/>
      <c r="AQ182" s="373"/>
      <c r="AR182" s="373"/>
      <c r="AS182" s="373"/>
      <c r="AT182" s="373"/>
      <c r="AU182" s="373"/>
      <c r="AV182" s="373"/>
      <c r="AW182" s="373"/>
      <c r="AX182" s="373"/>
      <c r="AY182" s="373"/>
    </row>
    <row r="183" spans="37:51" s="38" customFormat="1" x14ac:dyDescent="0.35">
      <c r="AK183" s="373"/>
      <c r="AL183" s="373"/>
      <c r="AM183" s="373"/>
      <c r="AN183" s="373"/>
      <c r="AO183" s="373"/>
      <c r="AP183" s="373"/>
      <c r="AQ183" s="373"/>
      <c r="AR183" s="373"/>
      <c r="AS183" s="373"/>
      <c r="AT183" s="373"/>
      <c r="AU183" s="373"/>
      <c r="AV183" s="373"/>
      <c r="AW183" s="373"/>
      <c r="AX183" s="373"/>
      <c r="AY183" s="373"/>
    </row>
    <row r="184" spans="37:51" s="38" customFormat="1" x14ac:dyDescent="0.35">
      <c r="AK184" s="373"/>
      <c r="AL184" s="373"/>
      <c r="AM184" s="373"/>
      <c r="AN184" s="373"/>
      <c r="AO184" s="373"/>
      <c r="AP184" s="373"/>
      <c r="AQ184" s="373"/>
      <c r="AR184" s="373"/>
      <c r="AS184" s="373"/>
      <c r="AT184" s="373"/>
      <c r="AU184" s="373"/>
      <c r="AV184" s="373"/>
      <c r="AW184" s="373"/>
      <c r="AX184" s="373"/>
      <c r="AY184" s="373"/>
    </row>
    <row r="185" spans="37:51" s="38" customFormat="1" x14ac:dyDescent="0.35">
      <c r="AK185" s="373"/>
      <c r="AL185" s="373"/>
      <c r="AM185" s="373"/>
      <c r="AN185" s="373"/>
      <c r="AO185" s="373"/>
      <c r="AP185" s="373"/>
      <c r="AQ185" s="373"/>
      <c r="AR185" s="373"/>
      <c r="AS185" s="373"/>
      <c r="AT185" s="373"/>
      <c r="AU185" s="373"/>
      <c r="AV185" s="373"/>
      <c r="AW185" s="373"/>
      <c r="AX185" s="373"/>
      <c r="AY185" s="373"/>
    </row>
    <row r="186" spans="37:51" s="38" customFormat="1" x14ac:dyDescent="0.35">
      <c r="AK186" s="373"/>
      <c r="AL186" s="373"/>
      <c r="AM186" s="373"/>
      <c r="AN186" s="373"/>
      <c r="AO186" s="373"/>
      <c r="AP186" s="373"/>
      <c r="AQ186" s="373"/>
      <c r="AR186" s="373"/>
      <c r="AS186" s="373"/>
      <c r="AT186" s="373"/>
      <c r="AU186" s="373"/>
      <c r="AV186" s="373"/>
      <c r="AW186" s="373"/>
      <c r="AX186" s="373"/>
      <c r="AY186" s="373"/>
    </row>
    <row r="187" spans="37:51" s="38" customFormat="1" x14ac:dyDescent="0.35">
      <c r="AK187" s="373"/>
      <c r="AL187" s="373"/>
      <c r="AM187" s="373"/>
      <c r="AN187" s="373"/>
      <c r="AO187" s="373"/>
      <c r="AP187" s="373"/>
      <c r="AQ187" s="373"/>
      <c r="AR187" s="373"/>
      <c r="AS187" s="373"/>
      <c r="AT187" s="373"/>
      <c r="AU187" s="373"/>
      <c r="AV187" s="373"/>
      <c r="AW187" s="373"/>
      <c r="AX187" s="373"/>
      <c r="AY187" s="373"/>
    </row>
    <row r="188" spans="37:51" s="38" customFormat="1" x14ac:dyDescent="0.35">
      <c r="AK188" s="373"/>
      <c r="AL188" s="373"/>
      <c r="AM188" s="373"/>
      <c r="AN188" s="373"/>
      <c r="AO188" s="373"/>
      <c r="AP188" s="373"/>
      <c r="AQ188" s="373"/>
      <c r="AR188" s="373"/>
      <c r="AS188" s="373"/>
      <c r="AT188" s="373"/>
      <c r="AU188" s="373"/>
      <c r="AV188" s="373"/>
      <c r="AW188" s="373"/>
      <c r="AX188" s="373"/>
      <c r="AY188" s="373"/>
    </row>
    <row r="189" spans="37:51" s="38" customFormat="1" x14ac:dyDescent="0.35">
      <c r="AK189" s="373"/>
      <c r="AL189" s="373"/>
      <c r="AM189" s="373"/>
      <c r="AN189" s="373"/>
      <c r="AO189" s="373"/>
      <c r="AP189" s="373"/>
      <c r="AQ189" s="373"/>
      <c r="AR189" s="373"/>
      <c r="AS189" s="373"/>
      <c r="AT189" s="373"/>
      <c r="AU189" s="373"/>
      <c r="AV189" s="373"/>
      <c r="AW189" s="373"/>
      <c r="AX189" s="373"/>
      <c r="AY189" s="373"/>
    </row>
    <row r="190" spans="37:51" s="38" customFormat="1" x14ac:dyDescent="0.35">
      <c r="AK190" s="373"/>
      <c r="AL190" s="373"/>
      <c r="AM190" s="373"/>
      <c r="AN190" s="373"/>
      <c r="AO190" s="373"/>
      <c r="AP190" s="373"/>
      <c r="AQ190" s="373"/>
      <c r="AR190" s="373"/>
      <c r="AS190" s="373"/>
      <c r="AT190" s="373"/>
      <c r="AU190" s="373"/>
      <c r="AV190" s="373"/>
      <c r="AW190" s="373"/>
      <c r="AX190" s="373"/>
      <c r="AY190" s="373"/>
    </row>
    <row r="191" spans="37:51" s="38" customFormat="1" x14ac:dyDescent="0.35">
      <c r="AK191" s="373"/>
      <c r="AL191" s="373"/>
      <c r="AM191" s="373"/>
      <c r="AN191" s="373"/>
      <c r="AO191" s="373"/>
      <c r="AP191" s="373"/>
      <c r="AQ191" s="373"/>
      <c r="AR191" s="373"/>
      <c r="AS191" s="373"/>
      <c r="AT191" s="373"/>
      <c r="AU191" s="373"/>
      <c r="AV191" s="373"/>
      <c r="AW191" s="373"/>
      <c r="AX191" s="373"/>
      <c r="AY191" s="373"/>
    </row>
    <row r="192" spans="37:51" s="38" customFormat="1" x14ac:dyDescent="0.35">
      <c r="AK192" s="373"/>
      <c r="AL192" s="373"/>
      <c r="AM192" s="373"/>
      <c r="AN192" s="373"/>
      <c r="AO192" s="373"/>
      <c r="AP192" s="373"/>
      <c r="AQ192" s="373"/>
      <c r="AR192" s="373"/>
      <c r="AS192" s="373"/>
      <c r="AT192" s="373"/>
      <c r="AU192" s="373"/>
      <c r="AV192" s="373"/>
      <c r="AW192" s="373"/>
      <c r="AX192" s="373"/>
      <c r="AY192" s="373"/>
    </row>
    <row r="193" spans="37:51" s="38" customFormat="1" x14ac:dyDescent="0.35">
      <c r="AK193" s="373"/>
      <c r="AL193" s="373"/>
      <c r="AM193" s="373"/>
      <c r="AN193" s="373"/>
      <c r="AO193" s="373"/>
      <c r="AP193" s="373"/>
      <c r="AQ193" s="373"/>
      <c r="AR193" s="373"/>
      <c r="AS193" s="373"/>
      <c r="AT193" s="373"/>
      <c r="AU193" s="373"/>
      <c r="AV193" s="373"/>
      <c r="AW193" s="373"/>
      <c r="AX193" s="373"/>
      <c r="AY193" s="373"/>
    </row>
    <row r="194" spans="37:51" s="38" customFormat="1" x14ac:dyDescent="0.35">
      <c r="AK194" s="373"/>
      <c r="AL194" s="373"/>
      <c r="AM194" s="373"/>
      <c r="AN194" s="373"/>
      <c r="AO194" s="373"/>
      <c r="AP194" s="373"/>
      <c r="AQ194" s="373"/>
      <c r="AR194" s="373"/>
      <c r="AS194" s="373"/>
      <c r="AT194" s="373"/>
      <c r="AU194" s="373"/>
      <c r="AV194" s="373"/>
      <c r="AW194" s="373"/>
      <c r="AX194" s="373"/>
      <c r="AY194" s="373"/>
    </row>
    <row r="195" spans="37:51" s="38" customFormat="1" x14ac:dyDescent="0.35">
      <c r="AK195" s="373"/>
      <c r="AL195" s="373"/>
      <c r="AM195" s="373"/>
      <c r="AN195" s="373"/>
      <c r="AO195" s="373"/>
      <c r="AP195" s="373"/>
      <c r="AQ195" s="373"/>
      <c r="AR195" s="373"/>
      <c r="AS195" s="373"/>
      <c r="AT195" s="373"/>
      <c r="AU195" s="373"/>
      <c r="AV195" s="373"/>
      <c r="AW195" s="373"/>
      <c r="AX195" s="373"/>
      <c r="AY195" s="373"/>
    </row>
    <row r="196" spans="37:51" s="38" customFormat="1" x14ac:dyDescent="0.35">
      <c r="AK196" s="373"/>
      <c r="AL196" s="373"/>
      <c r="AM196" s="373"/>
      <c r="AN196" s="373"/>
      <c r="AO196" s="373"/>
      <c r="AP196" s="373"/>
      <c r="AQ196" s="373"/>
      <c r="AR196" s="373"/>
      <c r="AS196" s="373"/>
      <c r="AT196" s="373"/>
      <c r="AU196" s="373"/>
      <c r="AV196" s="373"/>
      <c r="AW196" s="373"/>
      <c r="AX196" s="373"/>
      <c r="AY196" s="373"/>
    </row>
    <row r="197" spans="37:51" s="38" customFormat="1" x14ac:dyDescent="0.35">
      <c r="AK197" s="373"/>
      <c r="AL197" s="373"/>
      <c r="AM197" s="373"/>
      <c r="AN197" s="373"/>
      <c r="AO197" s="373"/>
      <c r="AP197" s="373"/>
      <c r="AQ197" s="373"/>
      <c r="AR197" s="373"/>
      <c r="AS197" s="373"/>
      <c r="AT197" s="373"/>
      <c r="AU197" s="373"/>
      <c r="AV197" s="373"/>
      <c r="AW197" s="373"/>
      <c r="AX197" s="373"/>
      <c r="AY197" s="373"/>
    </row>
    <row r="198" spans="37:51" s="38" customFormat="1" x14ac:dyDescent="0.35">
      <c r="AK198" s="373"/>
      <c r="AL198" s="373"/>
      <c r="AM198" s="373"/>
      <c r="AN198" s="373"/>
      <c r="AO198" s="373"/>
      <c r="AP198" s="373"/>
      <c r="AQ198" s="373"/>
      <c r="AR198" s="373"/>
      <c r="AS198" s="373"/>
      <c r="AT198" s="373"/>
      <c r="AU198" s="373"/>
      <c r="AV198" s="373"/>
      <c r="AW198" s="373"/>
      <c r="AX198" s="373"/>
      <c r="AY198" s="373"/>
    </row>
    <row r="199" spans="37:51" s="38" customFormat="1" x14ac:dyDescent="0.35">
      <c r="AK199" s="373"/>
      <c r="AL199" s="373"/>
      <c r="AM199" s="373"/>
      <c r="AN199" s="373"/>
      <c r="AO199" s="373"/>
      <c r="AP199" s="373"/>
      <c r="AQ199" s="373"/>
      <c r="AR199" s="373"/>
      <c r="AS199" s="373"/>
      <c r="AT199" s="373"/>
      <c r="AU199" s="373"/>
      <c r="AV199" s="373"/>
      <c r="AW199" s="373"/>
      <c r="AX199" s="373"/>
      <c r="AY199" s="373"/>
    </row>
    <row r="200" spans="37:51" s="38" customFormat="1" x14ac:dyDescent="0.35">
      <c r="AK200" s="373"/>
      <c r="AL200" s="373"/>
      <c r="AM200" s="373"/>
      <c r="AN200" s="373"/>
      <c r="AO200" s="373"/>
      <c r="AP200" s="373"/>
      <c r="AQ200" s="373"/>
      <c r="AR200" s="373"/>
      <c r="AS200" s="373"/>
      <c r="AT200" s="373"/>
      <c r="AU200" s="373"/>
      <c r="AV200" s="373"/>
      <c r="AW200" s="373"/>
      <c r="AX200" s="373"/>
      <c r="AY200" s="373"/>
    </row>
    <row r="201" spans="37:51" s="38" customFormat="1" x14ac:dyDescent="0.35">
      <c r="AK201" s="373"/>
      <c r="AL201" s="373"/>
      <c r="AM201" s="373"/>
      <c r="AN201" s="373"/>
      <c r="AO201" s="373"/>
      <c r="AP201" s="373"/>
      <c r="AQ201" s="373"/>
      <c r="AR201" s="373"/>
      <c r="AS201" s="373"/>
      <c r="AT201" s="373"/>
      <c r="AU201" s="373"/>
      <c r="AV201" s="373"/>
      <c r="AW201" s="373"/>
      <c r="AX201" s="373"/>
      <c r="AY201" s="373"/>
    </row>
    <row r="202" spans="37:51" s="38" customFormat="1" x14ac:dyDescent="0.35">
      <c r="AK202" s="373"/>
      <c r="AL202" s="373"/>
      <c r="AM202" s="373"/>
      <c r="AN202" s="373"/>
      <c r="AO202" s="373"/>
      <c r="AP202" s="373"/>
      <c r="AQ202" s="373"/>
      <c r="AR202" s="373"/>
      <c r="AS202" s="373"/>
      <c r="AT202" s="373"/>
      <c r="AU202" s="373"/>
      <c r="AV202" s="373"/>
      <c r="AW202" s="373"/>
      <c r="AX202" s="373"/>
      <c r="AY202" s="373"/>
    </row>
    <row r="203" spans="37:51" s="38" customFormat="1" x14ac:dyDescent="0.35">
      <c r="AK203" s="373"/>
      <c r="AL203" s="373"/>
      <c r="AM203" s="373"/>
      <c r="AN203" s="373"/>
      <c r="AO203" s="373"/>
      <c r="AP203" s="373"/>
      <c r="AQ203" s="373"/>
      <c r="AR203" s="373"/>
      <c r="AS203" s="373"/>
      <c r="AT203" s="373"/>
      <c r="AU203" s="373"/>
      <c r="AV203" s="373"/>
      <c r="AW203" s="373"/>
      <c r="AX203" s="373"/>
      <c r="AY203" s="373"/>
    </row>
    <row r="204" spans="37:51" s="38" customFormat="1" x14ac:dyDescent="0.35">
      <c r="AK204" s="373"/>
      <c r="AL204" s="373"/>
      <c r="AM204" s="373"/>
      <c r="AN204" s="373"/>
      <c r="AO204" s="373"/>
      <c r="AP204" s="373"/>
      <c r="AQ204" s="373"/>
      <c r="AR204" s="373"/>
      <c r="AS204" s="373"/>
      <c r="AT204" s="373"/>
      <c r="AU204" s="373"/>
      <c r="AV204" s="373"/>
      <c r="AW204" s="373"/>
      <c r="AX204" s="373"/>
      <c r="AY204" s="373"/>
    </row>
    <row r="205" spans="37:51" s="38" customFormat="1" x14ac:dyDescent="0.35">
      <c r="AK205" s="373"/>
      <c r="AL205" s="373"/>
      <c r="AM205" s="373"/>
      <c r="AN205" s="373"/>
      <c r="AO205" s="373"/>
      <c r="AP205" s="373"/>
      <c r="AQ205" s="373"/>
      <c r="AR205" s="373"/>
      <c r="AS205" s="373"/>
      <c r="AT205" s="373"/>
      <c r="AU205" s="373"/>
      <c r="AV205" s="373"/>
      <c r="AW205" s="373"/>
      <c r="AX205" s="373"/>
      <c r="AY205" s="373"/>
    </row>
    <row r="206" spans="37:51" s="38" customFormat="1" x14ac:dyDescent="0.35">
      <c r="AK206" s="373"/>
      <c r="AL206" s="373"/>
      <c r="AM206" s="373"/>
      <c r="AN206" s="373"/>
      <c r="AO206" s="373"/>
      <c r="AP206" s="373"/>
      <c r="AQ206" s="373"/>
      <c r="AR206" s="373"/>
      <c r="AS206" s="373"/>
      <c r="AT206" s="373"/>
      <c r="AU206" s="373"/>
      <c r="AV206" s="373"/>
      <c r="AW206" s="373"/>
      <c r="AX206" s="373"/>
      <c r="AY206" s="373"/>
    </row>
    <row r="207" spans="37:51" s="38" customFormat="1" x14ac:dyDescent="0.35">
      <c r="AK207" s="373"/>
      <c r="AL207" s="373"/>
      <c r="AM207" s="373"/>
      <c r="AN207" s="373"/>
      <c r="AO207" s="373"/>
      <c r="AP207" s="373"/>
      <c r="AQ207" s="373"/>
      <c r="AR207" s="373"/>
      <c r="AS207" s="373"/>
      <c r="AT207" s="373"/>
      <c r="AU207" s="373"/>
      <c r="AV207" s="373"/>
      <c r="AW207" s="373"/>
      <c r="AX207" s="373"/>
      <c r="AY207" s="373"/>
    </row>
    <row r="208" spans="37:51" s="38" customFormat="1" x14ac:dyDescent="0.35">
      <c r="AK208" s="373"/>
      <c r="AL208" s="373"/>
      <c r="AM208" s="373"/>
      <c r="AN208" s="373"/>
      <c r="AO208" s="373"/>
      <c r="AP208" s="373"/>
      <c r="AQ208" s="373"/>
      <c r="AR208" s="373"/>
      <c r="AS208" s="373"/>
      <c r="AT208" s="373"/>
      <c r="AU208" s="373"/>
      <c r="AV208" s="373"/>
      <c r="AW208" s="373"/>
      <c r="AX208" s="373"/>
      <c r="AY208" s="373"/>
    </row>
    <row r="209" spans="37:51" s="38" customFormat="1" x14ac:dyDescent="0.35">
      <c r="AK209" s="373"/>
      <c r="AL209" s="373"/>
      <c r="AM209" s="373"/>
      <c r="AN209" s="373"/>
      <c r="AO209" s="373"/>
      <c r="AP209" s="373"/>
      <c r="AQ209" s="373"/>
      <c r="AR209" s="373"/>
      <c r="AS209" s="373"/>
      <c r="AT209" s="373"/>
      <c r="AU209" s="373"/>
      <c r="AV209" s="373"/>
      <c r="AW209" s="373"/>
      <c r="AX209" s="373"/>
      <c r="AY209" s="373"/>
    </row>
    <row r="210" spans="37:51" s="38" customFormat="1" x14ac:dyDescent="0.35">
      <c r="AK210" s="373"/>
      <c r="AL210" s="373"/>
      <c r="AM210" s="373"/>
      <c r="AN210" s="373"/>
      <c r="AO210" s="373"/>
      <c r="AP210" s="373"/>
      <c r="AQ210" s="373"/>
      <c r="AR210" s="373"/>
      <c r="AS210" s="373"/>
      <c r="AT210" s="373"/>
      <c r="AU210" s="373"/>
      <c r="AV210" s="373"/>
      <c r="AW210" s="373"/>
      <c r="AX210" s="373"/>
      <c r="AY210" s="373"/>
    </row>
    <row r="211" spans="37:51" s="38" customFormat="1" x14ac:dyDescent="0.35">
      <c r="AK211" s="373"/>
      <c r="AL211" s="373"/>
      <c r="AM211" s="373"/>
      <c r="AN211" s="373"/>
      <c r="AO211" s="373"/>
      <c r="AP211" s="373"/>
      <c r="AQ211" s="373"/>
      <c r="AR211" s="373"/>
      <c r="AS211" s="373"/>
      <c r="AT211" s="373"/>
      <c r="AU211" s="373"/>
      <c r="AV211" s="373"/>
      <c r="AW211" s="373"/>
      <c r="AX211" s="373"/>
      <c r="AY211" s="373"/>
    </row>
    <row r="212" spans="37:51" s="38" customFormat="1" x14ac:dyDescent="0.35">
      <c r="AK212" s="373"/>
      <c r="AL212" s="373"/>
      <c r="AM212" s="373"/>
      <c r="AN212" s="373"/>
      <c r="AO212" s="373"/>
      <c r="AP212" s="373"/>
      <c r="AQ212" s="373"/>
      <c r="AR212" s="373"/>
      <c r="AS212" s="373"/>
      <c r="AT212" s="373"/>
      <c r="AU212" s="373"/>
      <c r="AV212" s="373"/>
      <c r="AW212" s="373"/>
      <c r="AX212" s="373"/>
      <c r="AY212" s="373"/>
    </row>
    <row r="213" spans="37:51" s="38" customFormat="1" x14ac:dyDescent="0.35">
      <c r="AK213" s="373"/>
      <c r="AL213" s="373"/>
      <c r="AM213" s="373"/>
      <c r="AN213" s="373"/>
      <c r="AO213" s="373"/>
      <c r="AP213" s="373"/>
      <c r="AQ213" s="373"/>
      <c r="AR213" s="373"/>
      <c r="AS213" s="373"/>
      <c r="AT213" s="373"/>
      <c r="AU213" s="373"/>
      <c r="AV213" s="373"/>
      <c r="AW213" s="373"/>
      <c r="AX213" s="373"/>
      <c r="AY213" s="373"/>
    </row>
    <row r="214" spans="37:51" s="38" customFormat="1" x14ac:dyDescent="0.35">
      <c r="AK214" s="373"/>
      <c r="AL214" s="373"/>
      <c r="AM214" s="373"/>
      <c r="AN214" s="373"/>
      <c r="AO214" s="373"/>
      <c r="AP214" s="373"/>
      <c r="AQ214" s="373"/>
      <c r="AR214" s="373"/>
      <c r="AS214" s="373"/>
      <c r="AT214" s="373"/>
      <c r="AU214" s="373"/>
      <c r="AV214" s="373"/>
      <c r="AW214" s="373"/>
      <c r="AX214" s="373"/>
      <c r="AY214" s="373"/>
    </row>
    <row r="215" spans="37:51" s="38" customFormat="1" x14ac:dyDescent="0.35">
      <c r="AK215" s="373"/>
      <c r="AL215" s="373"/>
      <c r="AM215" s="373"/>
      <c r="AN215" s="373"/>
      <c r="AO215" s="373"/>
      <c r="AP215" s="373"/>
      <c r="AQ215" s="373"/>
      <c r="AR215" s="373"/>
      <c r="AS215" s="373"/>
      <c r="AT215" s="373"/>
      <c r="AU215" s="373"/>
      <c r="AV215" s="373"/>
      <c r="AW215" s="373"/>
      <c r="AX215" s="373"/>
      <c r="AY215" s="373"/>
    </row>
    <row r="216" spans="37:51" s="38" customFormat="1" x14ac:dyDescent="0.35">
      <c r="AK216" s="373"/>
      <c r="AL216" s="373"/>
      <c r="AM216" s="373"/>
      <c r="AN216" s="373"/>
      <c r="AO216" s="373"/>
      <c r="AP216" s="373"/>
      <c r="AQ216" s="373"/>
      <c r="AR216" s="373"/>
      <c r="AS216" s="373"/>
      <c r="AT216" s="373"/>
      <c r="AU216" s="373"/>
      <c r="AV216" s="373"/>
      <c r="AW216" s="373"/>
      <c r="AX216" s="373"/>
      <c r="AY216" s="373"/>
    </row>
    <row r="217" spans="37:51" s="38" customFormat="1" x14ac:dyDescent="0.35">
      <c r="AK217" s="373"/>
      <c r="AL217" s="373"/>
      <c r="AM217" s="373"/>
      <c r="AN217" s="373"/>
      <c r="AO217" s="373"/>
      <c r="AP217" s="373"/>
      <c r="AQ217" s="373"/>
      <c r="AR217" s="373"/>
      <c r="AS217" s="373"/>
      <c r="AT217" s="373"/>
      <c r="AU217" s="373"/>
      <c r="AV217" s="373"/>
      <c r="AW217" s="373"/>
      <c r="AX217" s="373"/>
      <c r="AY217" s="373"/>
    </row>
    <row r="218" spans="37:51" s="38" customFormat="1" x14ac:dyDescent="0.35">
      <c r="AK218" s="373"/>
      <c r="AL218" s="373"/>
      <c r="AM218" s="373"/>
      <c r="AN218" s="373"/>
      <c r="AO218" s="373"/>
      <c r="AP218" s="373"/>
      <c r="AQ218" s="373"/>
      <c r="AR218" s="373"/>
      <c r="AS218" s="373"/>
      <c r="AT218" s="373"/>
      <c r="AU218" s="373"/>
      <c r="AV218" s="373"/>
      <c r="AW218" s="373"/>
      <c r="AX218" s="373"/>
      <c r="AY218" s="373"/>
    </row>
    <row r="219" spans="37:51" s="38" customFormat="1" x14ac:dyDescent="0.35">
      <c r="AK219" s="373"/>
      <c r="AL219" s="373"/>
      <c r="AM219" s="373"/>
      <c r="AN219" s="373"/>
      <c r="AO219" s="373"/>
      <c r="AP219" s="373"/>
      <c r="AQ219" s="373"/>
      <c r="AR219" s="373"/>
      <c r="AS219" s="373"/>
      <c r="AT219" s="373"/>
      <c r="AU219" s="373"/>
      <c r="AV219" s="373"/>
      <c r="AW219" s="373"/>
      <c r="AX219" s="373"/>
      <c r="AY219" s="373"/>
    </row>
    <row r="220" spans="37:51" s="38" customFormat="1" x14ac:dyDescent="0.35">
      <c r="AK220" s="373"/>
      <c r="AL220" s="373"/>
      <c r="AM220" s="373"/>
      <c r="AN220" s="373"/>
      <c r="AO220" s="373"/>
      <c r="AP220" s="373"/>
      <c r="AQ220" s="373"/>
      <c r="AR220" s="373"/>
      <c r="AS220" s="373"/>
      <c r="AT220" s="373"/>
      <c r="AU220" s="373"/>
      <c r="AV220" s="373"/>
      <c r="AW220" s="373"/>
      <c r="AX220" s="373"/>
      <c r="AY220" s="373"/>
    </row>
    <row r="221" spans="37:51" s="38" customFormat="1" x14ac:dyDescent="0.35">
      <c r="AK221" s="373"/>
      <c r="AL221" s="373"/>
      <c r="AM221" s="373"/>
      <c r="AN221" s="373"/>
      <c r="AO221" s="373"/>
      <c r="AP221" s="373"/>
      <c r="AQ221" s="373"/>
      <c r="AR221" s="373"/>
      <c r="AS221" s="373"/>
      <c r="AT221" s="373"/>
      <c r="AU221" s="373"/>
      <c r="AV221" s="373"/>
      <c r="AW221" s="373"/>
      <c r="AX221" s="373"/>
      <c r="AY221" s="373"/>
    </row>
    <row r="222" spans="37:51" s="38" customFormat="1" x14ac:dyDescent="0.35">
      <c r="AK222" s="373"/>
      <c r="AL222" s="373"/>
      <c r="AM222" s="373"/>
      <c r="AN222" s="373"/>
      <c r="AO222" s="373"/>
      <c r="AP222" s="373"/>
      <c r="AQ222" s="373"/>
      <c r="AR222" s="373"/>
      <c r="AS222" s="373"/>
      <c r="AT222" s="373"/>
      <c r="AU222" s="373"/>
      <c r="AV222" s="373"/>
      <c r="AW222" s="373"/>
      <c r="AX222" s="373"/>
      <c r="AY222" s="373"/>
    </row>
    <row r="223" spans="37:51" s="38" customFormat="1" x14ac:dyDescent="0.35">
      <c r="AK223" s="373"/>
      <c r="AL223" s="373"/>
      <c r="AM223" s="373"/>
      <c r="AN223" s="373"/>
      <c r="AO223" s="373"/>
      <c r="AP223" s="373"/>
      <c r="AQ223" s="373"/>
      <c r="AR223" s="373"/>
      <c r="AS223" s="373"/>
      <c r="AT223" s="373"/>
      <c r="AU223" s="373"/>
      <c r="AV223" s="373"/>
      <c r="AW223" s="373"/>
      <c r="AX223" s="373"/>
      <c r="AY223" s="373"/>
    </row>
    <row r="224" spans="37:51" s="38" customFormat="1" x14ac:dyDescent="0.35">
      <c r="AK224" s="373"/>
      <c r="AL224" s="373"/>
      <c r="AM224" s="373"/>
      <c r="AN224" s="373"/>
      <c r="AO224" s="373"/>
      <c r="AP224" s="373"/>
      <c r="AQ224" s="373"/>
      <c r="AR224" s="373"/>
      <c r="AS224" s="373"/>
      <c r="AT224" s="373"/>
      <c r="AU224" s="373"/>
      <c r="AV224" s="373"/>
      <c r="AW224" s="373"/>
      <c r="AX224" s="373"/>
      <c r="AY224" s="373"/>
    </row>
    <row r="225" spans="37:51" s="38" customFormat="1" x14ac:dyDescent="0.35">
      <c r="AK225" s="373"/>
      <c r="AL225" s="373"/>
      <c r="AM225" s="373"/>
      <c r="AN225" s="373"/>
      <c r="AO225" s="373"/>
      <c r="AP225" s="373"/>
      <c r="AQ225" s="373"/>
      <c r="AR225" s="373"/>
      <c r="AS225" s="373"/>
      <c r="AT225" s="373"/>
      <c r="AU225" s="373"/>
      <c r="AV225" s="373"/>
      <c r="AW225" s="373"/>
      <c r="AX225" s="373"/>
      <c r="AY225" s="373"/>
    </row>
    <row r="226" spans="37:51" s="38" customFormat="1" x14ac:dyDescent="0.35">
      <c r="AK226" s="373"/>
      <c r="AL226" s="373"/>
      <c r="AM226" s="373"/>
      <c r="AN226" s="373"/>
      <c r="AO226" s="373"/>
      <c r="AP226" s="373"/>
      <c r="AQ226" s="373"/>
      <c r="AR226" s="373"/>
      <c r="AS226" s="373"/>
      <c r="AT226" s="373"/>
      <c r="AU226" s="373"/>
      <c r="AV226" s="373"/>
      <c r="AW226" s="373"/>
      <c r="AX226" s="373"/>
      <c r="AY226" s="373"/>
    </row>
    <row r="227" spans="37:51" s="38" customFormat="1" x14ac:dyDescent="0.35">
      <c r="AK227" s="373"/>
      <c r="AL227" s="373"/>
      <c r="AM227" s="373"/>
      <c r="AN227" s="373"/>
      <c r="AO227" s="373"/>
      <c r="AP227" s="373"/>
      <c r="AQ227" s="373"/>
      <c r="AR227" s="373"/>
      <c r="AS227" s="373"/>
      <c r="AT227" s="373"/>
      <c r="AU227" s="373"/>
      <c r="AV227" s="373"/>
      <c r="AW227" s="373"/>
      <c r="AX227" s="373"/>
      <c r="AY227" s="373"/>
    </row>
    <row r="228" spans="37:51" s="38" customFormat="1" x14ac:dyDescent="0.35">
      <c r="AK228" s="373"/>
      <c r="AL228" s="373"/>
      <c r="AM228" s="373"/>
      <c r="AN228" s="373"/>
      <c r="AO228" s="373"/>
      <c r="AP228" s="373"/>
      <c r="AQ228" s="373"/>
      <c r="AR228" s="373"/>
      <c r="AS228" s="373"/>
      <c r="AT228" s="373"/>
      <c r="AU228" s="373"/>
      <c r="AV228" s="373"/>
      <c r="AW228" s="373"/>
      <c r="AX228" s="373"/>
      <c r="AY228" s="373"/>
    </row>
    <row r="229" spans="37:51" s="38" customFormat="1" x14ac:dyDescent="0.35">
      <c r="AK229" s="373"/>
      <c r="AL229" s="373"/>
      <c r="AM229" s="373"/>
      <c r="AN229" s="373"/>
      <c r="AO229" s="373"/>
      <c r="AP229" s="373"/>
      <c r="AQ229" s="373"/>
      <c r="AR229" s="373"/>
      <c r="AS229" s="373"/>
      <c r="AT229" s="373"/>
      <c r="AU229" s="373"/>
      <c r="AV229" s="373"/>
      <c r="AW229" s="373"/>
      <c r="AX229" s="373"/>
      <c r="AY229" s="373"/>
    </row>
    <row r="230" spans="37:51" s="38" customFormat="1" x14ac:dyDescent="0.35">
      <c r="AK230" s="373"/>
      <c r="AL230" s="373"/>
      <c r="AM230" s="373"/>
      <c r="AN230" s="373"/>
      <c r="AO230" s="373"/>
      <c r="AP230" s="373"/>
      <c r="AQ230" s="373"/>
      <c r="AR230" s="373"/>
      <c r="AS230" s="373"/>
      <c r="AT230" s="373"/>
      <c r="AU230" s="373"/>
      <c r="AV230" s="373"/>
      <c r="AW230" s="373"/>
      <c r="AX230" s="373"/>
      <c r="AY230" s="373"/>
    </row>
    <row r="231" spans="37:51" s="38" customFormat="1" x14ac:dyDescent="0.35">
      <c r="AK231" s="373"/>
      <c r="AL231" s="373"/>
      <c r="AM231" s="373"/>
      <c r="AN231" s="373"/>
      <c r="AO231" s="373"/>
      <c r="AP231" s="373"/>
      <c r="AQ231" s="373"/>
      <c r="AR231" s="373"/>
      <c r="AS231" s="373"/>
      <c r="AT231" s="373"/>
      <c r="AU231" s="373"/>
      <c r="AV231" s="373"/>
      <c r="AW231" s="373"/>
      <c r="AX231" s="373"/>
      <c r="AY231" s="373"/>
    </row>
    <row r="232" spans="37:51" s="38" customFormat="1" x14ac:dyDescent="0.35">
      <c r="AK232" s="373"/>
      <c r="AL232" s="373"/>
      <c r="AM232" s="373"/>
      <c r="AN232" s="373"/>
      <c r="AO232" s="373"/>
      <c r="AP232" s="373"/>
      <c r="AQ232" s="373"/>
      <c r="AR232" s="373"/>
      <c r="AS232" s="373"/>
      <c r="AT232" s="373"/>
      <c r="AU232" s="373"/>
      <c r="AV232" s="373"/>
      <c r="AW232" s="373"/>
      <c r="AX232" s="373"/>
      <c r="AY232" s="373"/>
    </row>
    <row r="233" spans="37:51" s="38" customFormat="1" x14ac:dyDescent="0.35">
      <c r="AK233" s="373"/>
      <c r="AL233" s="373"/>
      <c r="AM233" s="373"/>
      <c r="AN233" s="373"/>
      <c r="AO233" s="373"/>
      <c r="AP233" s="373"/>
      <c r="AQ233" s="373"/>
      <c r="AR233" s="373"/>
      <c r="AS233" s="373"/>
      <c r="AT233" s="373"/>
      <c r="AU233" s="373"/>
      <c r="AV233" s="373"/>
      <c r="AW233" s="373"/>
      <c r="AX233" s="373"/>
      <c r="AY233" s="373"/>
    </row>
    <row r="234" spans="37:51" s="38" customFormat="1" x14ac:dyDescent="0.35">
      <c r="AK234" s="373"/>
      <c r="AL234" s="373"/>
      <c r="AM234" s="373"/>
      <c r="AN234" s="373"/>
      <c r="AO234" s="373"/>
      <c r="AP234" s="373"/>
      <c r="AQ234" s="373"/>
      <c r="AR234" s="373"/>
      <c r="AS234" s="373"/>
      <c r="AT234" s="373"/>
      <c r="AU234" s="373"/>
      <c r="AV234" s="373"/>
      <c r="AW234" s="373"/>
      <c r="AX234" s="373"/>
      <c r="AY234" s="373"/>
    </row>
    <row r="235" spans="37:51" s="38" customFormat="1" x14ac:dyDescent="0.35">
      <c r="AK235" s="373"/>
      <c r="AL235" s="373"/>
      <c r="AM235" s="373"/>
      <c r="AN235" s="373"/>
      <c r="AO235" s="373"/>
      <c r="AP235" s="373"/>
      <c r="AQ235" s="373"/>
      <c r="AR235" s="373"/>
      <c r="AS235" s="373"/>
      <c r="AT235" s="373"/>
      <c r="AU235" s="373"/>
      <c r="AV235" s="373"/>
      <c r="AW235" s="373"/>
      <c r="AX235" s="373"/>
      <c r="AY235" s="373"/>
    </row>
    <row r="236" spans="37:51" s="38" customFormat="1" x14ac:dyDescent="0.35">
      <c r="AK236" s="373"/>
      <c r="AL236" s="373"/>
      <c r="AM236" s="373"/>
      <c r="AN236" s="373"/>
      <c r="AO236" s="373"/>
      <c r="AP236" s="373"/>
      <c r="AQ236" s="373"/>
      <c r="AR236" s="373"/>
      <c r="AS236" s="373"/>
      <c r="AT236" s="373"/>
      <c r="AU236" s="373"/>
      <c r="AV236" s="373"/>
      <c r="AW236" s="373"/>
      <c r="AX236" s="373"/>
      <c r="AY236" s="373"/>
    </row>
    <row r="237" spans="37:51" s="38" customFormat="1" x14ac:dyDescent="0.35">
      <c r="AK237" s="373"/>
      <c r="AL237" s="373"/>
      <c r="AM237" s="373"/>
      <c r="AN237" s="373"/>
      <c r="AO237" s="373"/>
      <c r="AP237" s="373"/>
      <c r="AQ237" s="373"/>
      <c r="AR237" s="373"/>
      <c r="AS237" s="373"/>
      <c r="AT237" s="373"/>
      <c r="AU237" s="373"/>
      <c r="AV237" s="373"/>
      <c r="AW237" s="373"/>
      <c r="AX237" s="373"/>
      <c r="AY237" s="373"/>
    </row>
    <row r="238" spans="37:51" s="38" customFormat="1" x14ac:dyDescent="0.35">
      <c r="AK238" s="373"/>
      <c r="AL238" s="373"/>
      <c r="AM238" s="373"/>
      <c r="AN238" s="373"/>
      <c r="AO238" s="373"/>
      <c r="AP238" s="373"/>
      <c r="AQ238" s="373"/>
      <c r="AR238" s="373"/>
      <c r="AS238" s="373"/>
      <c r="AT238" s="373"/>
      <c r="AU238" s="373"/>
      <c r="AV238" s="373"/>
      <c r="AW238" s="373"/>
      <c r="AX238" s="373"/>
      <c r="AY238" s="373"/>
    </row>
    <row r="239" spans="37:51" s="38" customFormat="1" x14ac:dyDescent="0.35">
      <c r="AK239" s="373"/>
      <c r="AL239" s="373"/>
      <c r="AM239" s="373"/>
      <c r="AN239" s="373"/>
      <c r="AO239" s="373"/>
      <c r="AP239" s="373"/>
      <c r="AQ239" s="373"/>
      <c r="AR239" s="373"/>
      <c r="AS239" s="373"/>
      <c r="AT239" s="373"/>
      <c r="AU239" s="373"/>
      <c r="AV239" s="373"/>
      <c r="AW239" s="373"/>
      <c r="AX239" s="373"/>
      <c r="AY239" s="373"/>
    </row>
    <row r="240" spans="37:51" s="38" customFormat="1" x14ac:dyDescent="0.35">
      <c r="AK240" s="373"/>
      <c r="AL240" s="373"/>
      <c r="AM240" s="373"/>
      <c r="AN240" s="373"/>
      <c r="AO240" s="373"/>
      <c r="AP240" s="373"/>
      <c r="AQ240" s="373"/>
      <c r="AR240" s="373"/>
      <c r="AS240" s="373"/>
      <c r="AT240" s="373"/>
      <c r="AU240" s="373"/>
      <c r="AV240" s="373"/>
      <c r="AW240" s="373"/>
      <c r="AX240" s="373"/>
      <c r="AY240" s="373"/>
    </row>
    <row r="241" spans="37:51" s="38" customFormat="1" x14ac:dyDescent="0.35">
      <c r="AK241" s="373"/>
      <c r="AL241" s="373"/>
      <c r="AM241" s="373"/>
      <c r="AN241" s="373"/>
      <c r="AO241" s="373"/>
      <c r="AP241" s="373"/>
      <c r="AQ241" s="373"/>
      <c r="AR241" s="373"/>
      <c r="AS241" s="373"/>
      <c r="AT241" s="373"/>
      <c r="AU241" s="373"/>
      <c r="AV241" s="373"/>
      <c r="AW241" s="373"/>
      <c r="AX241" s="373"/>
      <c r="AY241" s="373"/>
    </row>
    <row r="242" spans="37:51" s="38" customFormat="1" x14ac:dyDescent="0.35">
      <c r="AK242" s="373"/>
      <c r="AL242" s="373"/>
      <c r="AM242" s="373"/>
      <c r="AN242" s="373"/>
      <c r="AO242" s="373"/>
      <c r="AP242" s="373"/>
      <c r="AQ242" s="373"/>
      <c r="AR242" s="373"/>
      <c r="AS242" s="373"/>
      <c r="AT242" s="373"/>
      <c r="AU242" s="373"/>
      <c r="AV242" s="373"/>
      <c r="AW242" s="373"/>
      <c r="AX242" s="373"/>
      <c r="AY242" s="373"/>
    </row>
    <row r="243" spans="37:51" s="38" customFormat="1" x14ac:dyDescent="0.35">
      <c r="AK243" s="373"/>
      <c r="AL243" s="373"/>
      <c r="AM243" s="373"/>
      <c r="AN243" s="373"/>
      <c r="AO243" s="373"/>
      <c r="AP243" s="373"/>
      <c r="AQ243" s="373"/>
      <c r="AR243" s="373"/>
      <c r="AS243" s="373"/>
      <c r="AT243" s="373"/>
      <c r="AU243" s="373"/>
      <c r="AV243" s="373"/>
      <c r="AW243" s="373"/>
      <c r="AX243" s="373"/>
      <c r="AY243" s="373"/>
    </row>
    <row r="244" spans="37:51" s="38" customFormat="1" x14ac:dyDescent="0.35">
      <c r="AK244" s="373"/>
      <c r="AL244" s="373"/>
      <c r="AM244" s="373"/>
      <c r="AN244" s="373"/>
      <c r="AO244" s="373"/>
      <c r="AP244" s="373"/>
      <c r="AQ244" s="373"/>
      <c r="AR244" s="373"/>
      <c r="AS244" s="373"/>
      <c r="AT244" s="373"/>
      <c r="AU244" s="373"/>
      <c r="AV244" s="373"/>
      <c r="AW244" s="373"/>
      <c r="AX244" s="373"/>
      <c r="AY244" s="373"/>
    </row>
    <row r="245" spans="37:51" s="38" customFormat="1" x14ac:dyDescent="0.35">
      <c r="AK245" s="373"/>
      <c r="AL245" s="373"/>
      <c r="AM245" s="373"/>
      <c r="AN245" s="373"/>
      <c r="AO245" s="373"/>
      <c r="AP245" s="373"/>
      <c r="AQ245" s="373"/>
      <c r="AR245" s="373"/>
      <c r="AS245" s="373"/>
      <c r="AT245" s="373"/>
      <c r="AU245" s="373"/>
      <c r="AV245" s="373"/>
      <c r="AW245" s="373"/>
      <c r="AX245" s="373"/>
      <c r="AY245" s="373"/>
    </row>
    <row r="246" spans="37:51" s="38" customFormat="1" x14ac:dyDescent="0.35">
      <c r="AK246" s="373"/>
      <c r="AL246" s="373"/>
      <c r="AM246" s="373"/>
      <c r="AN246" s="373"/>
      <c r="AO246" s="373"/>
      <c r="AP246" s="373"/>
      <c r="AQ246" s="373"/>
      <c r="AR246" s="373"/>
      <c r="AS246" s="373"/>
      <c r="AT246" s="373"/>
      <c r="AU246" s="373"/>
      <c r="AV246" s="373"/>
      <c r="AW246" s="373"/>
      <c r="AX246" s="373"/>
      <c r="AY246" s="373"/>
    </row>
    <row r="247" spans="37:51" s="38" customFormat="1" x14ac:dyDescent="0.35">
      <c r="AK247" s="373"/>
      <c r="AL247" s="373"/>
      <c r="AM247" s="373"/>
      <c r="AN247" s="373"/>
      <c r="AO247" s="373"/>
      <c r="AP247" s="373"/>
      <c r="AQ247" s="373"/>
      <c r="AR247" s="373"/>
      <c r="AS247" s="373"/>
      <c r="AT247" s="373"/>
      <c r="AU247" s="373"/>
      <c r="AV247" s="373"/>
      <c r="AW247" s="373"/>
      <c r="AX247" s="373"/>
      <c r="AY247" s="373"/>
    </row>
    <row r="248" spans="37:51" s="38" customFormat="1" x14ac:dyDescent="0.35">
      <c r="AK248" s="373"/>
      <c r="AL248" s="373"/>
      <c r="AM248" s="373"/>
      <c r="AN248" s="373"/>
      <c r="AO248" s="373"/>
      <c r="AP248" s="373"/>
      <c r="AQ248" s="373"/>
      <c r="AR248" s="373"/>
      <c r="AS248" s="373"/>
      <c r="AT248" s="373"/>
      <c r="AU248" s="373"/>
      <c r="AV248" s="373"/>
      <c r="AW248" s="373"/>
      <c r="AX248" s="373"/>
      <c r="AY248" s="373"/>
    </row>
    <row r="249" spans="37:51" s="38" customFormat="1" x14ac:dyDescent="0.35">
      <c r="AK249" s="373"/>
      <c r="AL249" s="373"/>
      <c r="AM249" s="373"/>
      <c r="AN249" s="373"/>
      <c r="AO249" s="373"/>
      <c r="AP249" s="373"/>
      <c r="AQ249" s="373"/>
      <c r="AR249" s="373"/>
      <c r="AS249" s="373"/>
      <c r="AT249" s="373"/>
      <c r="AU249" s="373"/>
      <c r="AV249" s="373"/>
      <c r="AW249" s="373"/>
      <c r="AX249" s="373"/>
      <c r="AY249" s="373"/>
    </row>
    <row r="250" spans="37:51" s="38" customFormat="1" x14ac:dyDescent="0.35">
      <c r="AK250" s="373"/>
      <c r="AL250" s="373"/>
      <c r="AM250" s="373"/>
      <c r="AN250" s="373"/>
      <c r="AO250" s="373"/>
      <c r="AP250" s="373"/>
      <c r="AQ250" s="373"/>
      <c r="AR250" s="373"/>
      <c r="AS250" s="373"/>
      <c r="AT250" s="373"/>
      <c r="AU250" s="373"/>
      <c r="AV250" s="373"/>
      <c r="AW250" s="373"/>
      <c r="AX250" s="373"/>
      <c r="AY250" s="373"/>
    </row>
    <row r="251" spans="37:51" s="38" customFormat="1" x14ac:dyDescent="0.35">
      <c r="AK251" s="373"/>
      <c r="AL251" s="373"/>
      <c r="AM251" s="373"/>
      <c r="AN251" s="373"/>
      <c r="AO251" s="373"/>
      <c r="AP251" s="373"/>
      <c r="AQ251" s="373"/>
      <c r="AR251" s="373"/>
      <c r="AS251" s="373"/>
      <c r="AT251" s="373"/>
      <c r="AU251" s="373"/>
      <c r="AV251" s="373"/>
      <c r="AW251" s="373"/>
      <c r="AX251" s="373"/>
      <c r="AY251" s="373"/>
    </row>
    <row r="252" spans="37:51" s="38" customFormat="1" x14ac:dyDescent="0.35">
      <c r="AK252" s="373"/>
      <c r="AL252" s="373"/>
      <c r="AM252" s="373"/>
      <c r="AN252" s="373"/>
      <c r="AO252" s="373"/>
      <c r="AP252" s="373"/>
      <c r="AQ252" s="373"/>
      <c r="AR252" s="373"/>
      <c r="AS252" s="373"/>
      <c r="AT252" s="373"/>
      <c r="AU252" s="373"/>
      <c r="AV252" s="373"/>
      <c r="AW252" s="373"/>
      <c r="AX252" s="373"/>
      <c r="AY252" s="373"/>
    </row>
    <row r="253" spans="37:51" s="38" customFormat="1" x14ac:dyDescent="0.35">
      <c r="AK253" s="373"/>
      <c r="AL253" s="373"/>
      <c r="AM253" s="373"/>
      <c r="AN253" s="373"/>
      <c r="AO253" s="373"/>
      <c r="AP253" s="373"/>
      <c r="AQ253" s="373"/>
      <c r="AR253" s="373"/>
      <c r="AS253" s="373"/>
      <c r="AT253" s="373"/>
      <c r="AU253" s="373"/>
      <c r="AV253" s="373"/>
      <c r="AW253" s="373"/>
      <c r="AX253" s="373"/>
      <c r="AY253" s="373"/>
    </row>
    <row r="254" spans="37:51" s="38" customFormat="1" x14ac:dyDescent="0.35">
      <c r="AK254" s="373"/>
      <c r="AL254" s="373"/>
      <c r="AM254" s="373"/>
      <c r="AN254" s="373"/>
      <c r="AO254" s="373"/>
      <c r="AP254" s="373"/>
      <c r="AQ254" s="373"/>
      <c r="AR254" s="373"/>
      <c r="AS254" s="373"/>
      <c r="AT254" s="373"/>
      <c r="AU254" s="373"/>
      <c r="AV254" s="373"/>
      <c r="AW254" s="373"/>
      <c r="AX254" s="373"/>
      <c r="AY254" s="373"/>
    </row>
    <row r="255" spans="37:51" s="38" customFormat="1" x14ac:dyDescent="0.35">
      <c r="AK255" s="373"/>
      <c r="AL255" s="373"/>
      <c r="AM255" s="373"/>
      <c r="AN255" s="373"/>
      <c r="AO255" s="373"/>
      <c r="AP255" s="373"/>
      <c r="AQ255" s="373"/>
      <c r="AR255" s="373"/>
      <c r="AS255" s="373"/>
      <c r="AT255" s="373"/>
      <c r="AU255" s="373"/>
      <c r="AV255" s="373"/>
      <c r="AW255" s="373"/>
      <c r="AX255" s="373"/>
      <c r="AY255" s="373"/>
    </row>
    <row r="256" spans="37:51" s="38" customFormat="1" x14ac:dyDescent="0.35">
      <c r="AK256" s="373"/>
      <c r="AL256" s="373"/>
      <c r="AM256" s="373"/>
      <c r="AN256" s="373"/>
      <c r="AO256" s="373"/>
      <c r="AP256" s="373"/>
      <c r="AQ256" s="373"/>
      <c r="AR256" s="373"/>
      <c r="AS256" s="373"/>
      <c r="AT256" s="373"/>
      <c r="AU256" s="373"/>
      <c r="AV256" s="373"/>
      <c r="AW256" s="373"/>
      <c r="AX256" s="373"/>
      <c r="AY256" s="373"/>
    </row>
    <row r="257" spans="37:51" s="38" customFormat="1" x14ac:dyDescent="0.35">
      <c r="AK257" s="373"/>
      <c r="AL257" s="373"/>
      <c r="AM257" s="373"/>
      <c r="AN257" s="373"/>
      <c r="AO257" s="373"/>
      <c r="AP257" s="373"/>
      <c r="AQ257" s="373"/>
      <c r="AR257" s="373"/>
      <c r="AS257" s="373"/>
      <c r="AT257" s="373"/>
      <c r="AU257" s="373"/>
      <c r="AV257" s="373"/>
      <c r="AW257" s="373"/>
      <c r="AX257" s="373"/>
      <c r="AY257" s="373"/>
    </row>
    <row r="258" spans="37:51" s="38" customFormat="1" x14ac:dyDescent="0.35">
      <c r="AK258" s="373"/>
      <c r="AL258" s="373"/>
      <c r="AM258" s="373"/>
      <c r="AN258" s="373"/>
      <c r="AO258" s="373"/>
      <c r="AP258" s="373"/>
      <c r="AQ258" s="373"/>
      <c r="AR258" s="373"/>
      <c r="AS258" s="373"/>
      <c r="AT258" s="373"/>
      <c r="AU258" s="373"/>
      <c r="AV258" s="373"/>
      <c r="AW258" s="373"/>
      <c r="AX258" s="373"/>
      <c r="AY258" s="373"/>
    </row>
    <row r="259" spans="37:51" s="38" customFormat="1" x14ac:dyDescent="0.35">
      <c r="AK259" s="373"/>
      <c r="AL259" s="373"/>
      <c r="AM259" s="373"/>
      <c r="AN259" s="373"/>
      <c r="AO259" s="373"/>
      <c r="AP259" s="373"/>
      <c r="AQ259" s="373"/>
      <c r="AR259" s="373"/>
      <c r="AS259" s="373"/>
      <c r="AT259" s="373"/>
      <c r="AU259" s="373"/>
      <c r="AV259" s="373"/>
      <c r="AW259" s="373"/>
      <c r="AX259" s="373"/>
      <c r="AY259" s="373"/>
    </row>
    <row r="260" spans="37:51" s="38" customFormat="1" x14ac:dyDescent="0.35">
      <c r="AK260" s="373"/>
      <c r="AL260" s="373"/>
      <c r="AM260" s="373"/>
      <c r="AN260" s="373"/>
      <c r="AO260" s="373"/>
      <c r="AP260" s="373"/>
      <c r="AQ260" s="373"/>
      <c r="AR260" s="373"/>
      <c r="AS260" s="373"/>
      <c r="AT260" s="373"/>
      <c r="AU260" s="373"/>
      <c r="AV260" s="373"/>
      <c r="AW260" s="373"/>
      <c r="AX260" s="373"/>
      <c r="AY260" s="373"/>
    </row>
    <row r="261" spans="37:51" s="38" customFormat="1" x14ac:dyDescent="0.35">
      <c r="AK261" s="373"/>
      <c r="AL261" s="373"/>
      <c r="AM261" s="373"/>
      <c r="AN261" s="373"/>
      <c r="AO261" s="373"/>
      <c r="AP261" s="373"/>
      <c r="AQ261" s="373"/>
      <c r="AR261" s="373"/>
      <c r="AS261" s="373"/>
      <c r="AT261" s="373"/>
      <c r="AU261" s="373"/>
      <c r="AV261" s="373"/>
      <c r="AW261" s="373"/>
      <c r="AX261" s="373"/>
      <c r="AY261" s="373"/>
    </row>
    <row r="262" spans="37:51" s="38" customFormat="1" x14ac:dyDescent="0.35">
      <c r="AK262" s="373"/>
      <c r="AL262" s="373"/>
      <c r="AM262" s="373"/>
      <c r="AN262" s="373"/>
      <c r="AO262" s="373"/>
      <c r="AP262" s="373"/>
      <c r="AQ262" s="373"/>
      <c r="AR262" s="373"/>
      <c r="AS262" s="373"/>
      <c r="AT262" s="373"/>
      <c r="AU262" s="373"/>
      <c r="AV262" s="373"/>
      <c r="AW262" s="373"/>
      <c r="AX262" s="373"/>
      <c r="AY262" s="373"/>
    </row>
    <row r="263" spans="37:51" s="38" customFormat="1" x14ac:dyDescent="0.35">
      <c r="AK263" s="373"/>
      <c r="AL263" s="373"/>
      <c r="AM263" s="373"/>
      <c r="AN263" s="373"/>
      <c r="AO263" s="373"/>
      <c r="AP263" s="373"/>
      <c r="AQ263" s="373"/>
      <c r="AR263" s="373"/>
      <c r="AS263" s="373"/>
      <c r="AT263" s="373"/>
      <c r="AU263" s="373"/>
      <c r="AV263" s="373"/>
      <c r="AW263" s="373"/>
      <c r="AX263" s="373"/>
      <c r="AY263" s="373"/>
    </row>
    <row r="264" spans="37:51" s="38" customFormat="1" x14ac:dyDescent="0.35">
      <c r="AK264" s="373"/>
      <c r="AL264" s="373"/>
      <c r="AM264" s="373"/>
      <c r="AN264" s="373"/>
      <c r="AO264" s="373"/>
      <c r="AP264" s="373"/>
      <c r="AQ264" s="373"/>
      <c r="AR264" s="373"/>
      <c r="AS264" s="373"/>
      <c r="AT264" s="373"/>
      <c r="AU264" s="373"/>
      <c r="AV264" s="373"/>
      <c r="AW264" s="373"/>
      <c r="AX264" s="373"/>
      <c r="AY264" s="373"/>
    </row>
    <row r="265" spans="37:51" s="38" customFormat="1" x14ac:dyDescent="0.35">
      <c r="AK265" s="373"/>
      <c r="AL265" s="373"/>
      <c r="AM265" s="373"/>
      <c r="AN265" s="373"/>
      <c r="AO265" s="373"/>
      <c r="AP265" s="373"/>
      <c r="AQ265" s="373"/>
      <c r="AR265" s="373"/>
      <c r="AS265" s="373"/>
      <c r="AT265" s="373"/>
      <c r="AU265" s="373"/>
      <c r="AV265" s="373"/>
      <c r="AW265" s="373"/>
      <c r="AX265" s="373"/>
      <c r="AY265" s="373"/>
    </row>
    <row r="266" spans="37:51" s="38" customFormat="1" x14ac:dyDescent="0.35">
      <c r="AK266" s="373"/>
      <c r="AL266" s="373"/>
      <c r="AM266" s="373"/>
      <c r="AN266" s="373"/>
      <c r="AO266" s="373"/>
      <c r="AP266" s="373"/>
      <c r="AQ266" s="373"/>
      <c r="AR266" s="373"/>
      <c r="AS266" s="373"/>
      <c r="AT266" s="373"/>
      <c r="AU266" s="373"/>
      <c r="AV266" s="373"/>
      <c r="AW266" s="373"/>
      <c r="AX266" s="373"/>
      <c r="AY266" s="373"/>
    </row>
    <row r="267" spans="37:51" s="38" customFormat="1" x14ac:dyDescent="0.35">
      <c r="AK267" s="373"/>
      <c r="AL267" s="373"/>
      <c r="AM267" s="373"/>
      <c r="AN267" s="373"/>
      <c r="AO267" s="373"/>
      <c r="AP267" s="373"/>
      <c r="AQ267" s="373"/>
      <c r="AR267" s="373"/>
      <c r="AS267" s="373"/>
      <c r="AT267" s="373"/>
      <c r="AU267" s="373"/>
      <c r="AV267" s="373"/>
      <c r="AW267" s="373"/>
      <c r="AX267" s="373"/>
      <c r="AY267" s="373"/>
    </row>
    <row r="268" spans="37:51" s="38" customFormat="1" x14ac:dyDescent="0.35">
      <c r="AK268" s="373"/>
      <c r="AL268" s="373"/>
      <c r="AM268" s="373"/>
      <c r="AN268" s="373"/>
      <c r="AO268" s="373"/>
      <c r="AP268" s="373"/>
      <c r="AQ268" s="373"/>
      <c r="AR268" s="373"/>
      <c r="AS268" s="373"/>
      <c r="AT268" s="373"/>
      <c r="AU268" s="373"/>
      <c r="AV268" s="373"/>
      <c r="AW268" s="373"/>
      <c r="AX268" s="373"/>
      <c r="AY268" s="373"/>
    </row>
    <row r="269" spans="37:51" s="38" customFormat="1" x14ac:dyDescent="0.35">
      <c r="AK269" s="373"/>
      <c r="AL269" s="373"/>
      <c r="AM269" s="373"/>
      <c r="AN269" s="373"/>
      <c r="AO269" s="373"/>
      <c r="AP269" s="373"/>
      <c r="AQ269" s="373"/>
      <c r="AR269" s="373"/>
      <c r="AS269" s="373"/>
      <c r="AT269" s="373"/>
      <c r="AU269" s="373"/>
      <c r="AV269" s="373"/>
      <c r="AW269" s="373"/>
      <c r="AX269" s="373"/>
      <c r="AY269" s="373"/>
    </row>
    <row r="270" spans="37:51" s="38" customFormat="1" x14ac:dyDescent="0.35">
      <c r="AK270" s="373"/>
      <c r="AL270" s="373"/>
      <c r="AM270" s="373"/>
      <c r="AN270" s="373"/>
      <c r="AO270" s="373"/>
      <c r="AP270" s="373"/>
      <c r="AQ270" s="373"/>
      <c r="AR270" s="373"/>
      <c r="AS270" s="373"/>
      <c r="AT270" s="373"/>
      <c r="AU270" s="373"/>
      <c r="AV270" s="373"/>
      <c r="AW270" s="373"/>
      <c r="AX270" s="373"/>
      <c r="AY270" s="373"/>
    </row>
    <row r="271" spans="37:51" s="38" customFormat="1" x14ac:dyDescent="0.35">
      <c r="AK271" s="373"/>
      <c r="AL271" s="373"/>
      <c r="AM271" s="373"/>
      <c r="AN271" s="373"/>
      <c r="AO271" s="373"/>
      <c r="AP271" s="373"/>
      <c r="AQ271" s="373"/>
      <c r="AR271" s="373"/>
      <c r="AS271" s="373"/>
      <c r="AT271" s="373"/>
      <c r="AU271" s="373"/>
      <c r="AV271" s="373"/>
      <c r="AW271" s="373"/>
      <c r="AX271" s="373"/>
      <c r="AY271" s="373"/>
    </row>
    <row r="272" spans="37:51" s="38" customFormat="1" x14ac:dyDescent="0.35">
      <c r="AK272" s="373"/>
      <c r="AL272" s="373"/>
      <c r="AM272" s="373"/>
      <c r="AN272" s="373"/>
      <c r="AO272" s="373"/>
      <c r="AP272" s="373"/>
      <c r="AQ272" s="373"/>
      <c r="AR272" s="373"/>
      <c r="AS272" s="373"/>
      <c r="AT272" s="373"/>
      <c r="AU272" s="373"/>
      <c r="AV272" s="373"/>
      <c r="AW272" s="373"/>
      <c r="AX272" s="373"/>
      <c r="AY272" s="373"/>
    </row>
    <row r="273" spans="37:51" s="38" customFormat="1" x14ac:dyDescent="0.35">
      <c r="AK273" s="373"/>
      <c r="AL273" s="373"/>
      <c r="AM273" s="373"/>
      <c r="AN273" s="373"/>
      <c r="AO273" s="373"/>
      <c r="AP273" s="373"/>
      <c r="AQ273" s="373"/>
      <c r="AR273" s="373"/>
      <c r="AS273" s="373"/>
      <c r="AT273" s="373"/>
      <c r="AU273" s="373"/>
      <c r="AV273" s="373"/>
      <c r="AW273" s="373"/>
      <c r="AX273" s="373"/>
      <c r="AY273" s="373"/>
    </row>
    <row r="274" spans="37:51" s="38" customFormat="1" x14ac:dyDescent="0.35">
      <c r="AK274" s="373"/>
      <c r="AL274" s="373"/>
      <c r="AM274" s="373"/>
      <c r="AN274" s="373"/>
      <c r="AO274" s="373"/>
      <c r="AP274" s="373"/>
      <c r="AQ274" s="373"/>
      <c r="AR274" s="373"/>
      <c r="AS274" s="373"/>
      <c r="AT274" s="373"/>
      <c r="AU274" s="373"/>
      <c r="AV274" s="373"/>
      <c r="AW274" s="373"/>
      <c r="AX274" s="373"/>
      <c r="AY274" s="373"/>
    </row>
    <row r="275" spans="37:51" s="38" customFormat="1" x14ac:dyDescent="0.35">
      <c r="AK275" s="373"/>
      <c r="AL275" s="373"/>
      <c r="AM275" s="373"/>
      <c r="AN275" s="373"/>
      <c r="AO275" s="373"/>
      <c r="AP275" s="373"/>
      <c r="AQ275" s="373"/>
      <c r="AR275" s="373"/>
      <c r="AS275" s="373"/>
      <c r="AT275" s="373"/>
      <c r="AU275" s="373"/>
      <c r="AV275" s="373"/>
      <c r="AW275" s="373"/>
      <c r="AX275" s="373"/>
      <c r="AY275" s="373"/>
    </row>
    <row r="276" spans="37:51" s="38" customFormat="1" x14ac:dyDescent="0.35">
      <c r="AK276" s="373"/>
      <c r="AL276" s="373"/>
      <c r="AM276" s="373"/>
      <c r="AN276" s="373"/>
      <c r="AO276" s="373"/>
      <c r="AP276" s="373"/>
      <c r="AQ276" s="373"/>
      <c r="AR276" s="373"/>
      <c r="AS276" s="373"/>
      <c r="AT276" s="373"/>
      <c r="AU276" s="373"/>
      <c r="AV276" s="373"/>
      <c r="AW276" s="373"/>
      <c r="AX276" s="373"/>
      <c r="AY276" s="373"/>
    </row>
    <row r="277" spans="37:51" s="38" customFormat="1" x14ac:dyDescent="0.35">
      <c r="AK277" s="373"/>
      <c r="AL277" s="373"/>
      <c r="AM277" s="373"/>
      <c r="AN277" s="373"/>
      <c r="AO277" s="373"/>
      <c r="AP277" s="373"/>
      <c r="AQ277" s="373"/>
      <c r="AR277" s="373"/>
      <c r="AS277" s="373"/>
      <c r="AT277" s="373"/>
      <c r="AU277" s="373"/>
      <c r="AV277" s="373"/>
      <c r="AW277" s="373"/>
      <c r="AX277" s="373"/>
      <c r="AY277" s="373"/>
    </row>
    <row r="278" spans="37:51" s="38" customFormat="1" x14ac:dyDescent="0.35">
      <c r="AK278" s="373"/>
      <c r="AL278" s="373"/>
      <c r="AM278" s="373"/>
      <c r="AN278" s="373"/>
      <c r="AO278" s="373"/>
      <c r="AP278" s="373"/>
      <c r="AQ278" s="373"/>
      <c r="AR278" s="373"/>
      <c r="AS278" s="373"/>
      <c r="AT278" s="373"/>
      <c r="AU278" s="373"/>
      <c r="AV278" s="373"/>
      <c r="AW278" s="373"/>
      <c r="AX278" s="373"/>
      <c r="AY278" s="373"/>
    </row>
    <row r="279" spans="37:51" s="38" customFormat="1" x14ac:dyDescent="0.35">
      <c r="AK279" s="373"/>
      <c r="AL279" s="373"/>
      <c r="AM279" s="373"/>
      <c r="AN279" s="373"/>
      <c r="AO279" s="373"/>
      <c r="AP279" s="373"/>
      <c r="AQ279" s="373"/>
      <c r="AR279" s="373"/>
      <c r="AS279" s="373"/>
      <c r="AT279" s="373"/>
      <c r="AU279" s="373"/>
      <c r="AV279" s="373"/>
      <c r="AW279" s="373"/>
      <c r="AX279" s="373"/>
      <c r="AY279" s="373"/>
    </row>
    <row r="280" spans="37:51" s="38" customFormat="1" x14ac:dyDescent="0.35">
      <c r="AK280" s="373"/>
      <c r="AL280" s="373"/>
      <c r="AM280" s="373"/>
      <c r="AN280" s="373"/>
      <c r="AO280" s="373"/>
      <c r="AP280" s="373"/>
      <c r="AQ280" s="373"/>
      <c r="AR280" s="373"/>
      <c r="AS280" s="373"/>
      <c r="AT280" s="373"/>
      <c r="AU280" s="373"/>
      <c r="AV280" s="373"/>
      <c r="AW280" s="373"/>
      <c r="AX280" s="373"/>
      <c r="AY280" s="373"/>
    </row>
    <row r="281" spans="37:51" s="38" customFormat="1" x14ac:dyDescent="0.35">
      <c r="AK281" s="373"/>
      <c r="AL281" s="373"/>
      <c r="AM281" s="373"/>
      <c r="AN281" s="373"/>
      <c r="AO281" s="373"/>
      <c r="AP281" s="373"/>
      <c r="AQ281" s="373"/>
      <c r="AR281" s="373"/>
      <c r="AS281" s="373"/>
      <c r="AT281" s="373"/>
      <c r="AU281" s="373"/>
      <c r="AV281" s="373"/>
      <c r="AW281" s="373"/>
      <c r="AX281" s="373"/>
      <c r="AY281" s="373"/>
    </row>
    <row r="282" spans="37:51" s="38" customFormat="1" x14ac:dyDescent="0.35">
      <c r="AK282" s="373"/>
      <c r="AL282" s="373"/>
      <c r="AM282" s="373"/>
      <c r="AN282" s="373"/>
      <c r="AO282" s="373"/>
      <c r="AP282" s="373"/>
      <c r="AQ282" s="373"/>
      <c r="AR282" s="373"/>
      <c r="AS282" s="373"/>
      <c r="AT282" s="373"/>
      <c r="AU282" s="373"/>
      <c r="AV282" s="373"/>
      <c r="AW282" s="373"/>
      <c r="AX282" s="373"/>
      <c r="AY282" s="373"/>
    </row>
    <row r="283" spans="37:51" s="38" customFormat="1" x14ac:dyDescent="0.35">
      <c r="AK283" s="373"/>
      <c r="AL283" s="373"/>
      <c r="AM283" s="373"/>
      <c r="AN283" s="373"/>
      <c r="AO283" s="373"/>
      <c r="AP283" s="373"/>
      <c r="AQ283" s="373"/>
      <c r="AR283" s="373"/>
      <c r="AS283" s="373"/>
      <c r="AT283" s="373"/>
      <c r="AU283" s="373"/>
      <c r="AV283" s="373"/>
      <c r="AW283" s="373"/>
      <c r="AX283" s="373"/>
      <c r="AY283" s="373"/>
    </row>
    <row r="284" spans="37:51" s="38" customFormat="1" x14ac:dyDescent="0.35">
      <c r="AK284" s="373"/>
      <c r="AL284" s="373"/>
      <c r="AM284" s="373"/>
      <c r="AN284" s="373"/>
      <c r="AO284" s="373"/>
      <c r="AP284" s="373"/>
      <c r="AQ284" s="373"/>
      <c r="AR284" s="373"/>
      <c r="AS284" s="373"/>
      <c r="AT284" s="373"/>
      <c r="AU284" s="373"/>
      <c r="AV284" s="373"/>
      <c r="AW284" s="373"/>
      <c r="AX284" s="373"/>
      <c r="AY284" s="373"/>
    </row>
    <row r="285" spans="37:51" s="38" customFormat="1" x14ac:dyDescent="0.35">
      <c r="AK285" s="373"/>
      <c r="AL285" s="373"/>
      <c r="AM285" s="373"/>
      <c r="AN285" s="373"/>
      <c r="AO285" s="373"/>
      <c r="AP285" s="373"/>
      <c r="AQ285" s="373"/>
      <c r="AR285" s="373"/>
      <c r="AS285" s="373"/>
      <c r="AT285" s="373"/>
      <c r="AU285" s="373"/>
      <c r="AV285" s="373"/>
      <c r="AW285" s="373"/>
      <c r="AX285" s="373"/>
      <c r="AY285" s="373"/>
    </row>
    <row r="286" spans="37:51" s="38" customFormat="1" x14ac:dyDescent="0.35">
      <c r="AK286" s="373"/>
      <c r="AL286" s="373"/>
      <c r="AM286" s="373"/>
      <c r="AN286" s="373"/>
      <c r="AO286" s="373"/>
      <c r="AP286" s="373"/>
      <c r="AQ286" s="373"/>
      <c r="AR286" s="373"/>
      <c r="AS286" s="373"/>
      <c r="AT286" s="373"/>
      <c r="AU286" s="373"/>
      <c r="AV286" s="373"/>
      <c r="AW286" s="373"/>
      <c r="AX286" s="373"/>
      <c r="AY286" s="373"/>
    </row>
    <row r="287" spans="37:51" s="38" customFormat="1" x14ac:dyDescent="0.35">
      <c r="AK287" s="373"/>
      <c r="AL287" s="373"/>
      <c r="AM287" s="373"/>
      <c r="AN287" s="373"/>
      <c r="AO287" s="373"/>
      <c r="AP287" s="373"/>
      <c r="AQ287" s="373"/>
      <c r="AR287" s="373"/>
      <c r="AS287" s="373"/>
      <c r="AT287" s="373"/>
      <c r="AU287" s="373"/>
      <c r="AV287" s="373"/>
      <c r="AW287" s="373"/>
      <c r="AX287" s="373"/>
      <c r="AY287" s="373"/>
    </row>
    <row r="288" spans="37:51" s="38" customFormat="1" x14ac:dyDescent="0.35">
      <c r="AK288" s="373"/>
      <c r="AL288" s="373"/>
      <c r="AM288" s="373"/>
      <c r="AN288" s="373"/>
      <c r="AO288" s="373"/>
      <c r="AP288" s="373"/>
      <c r="AQ288" s="373"/>
      <c r="AR288" s="373"/>
      <c r="AS288" s="373"/>
      <c r="AT288" s="373"/>
      <c r="AU288" s="373"/>
      <c r="AV288" s="373"/>
      <c r="AW288" s="373"/>
      <c r="AX288" s="373"/>
      <c r="AY288" s="373"/>
    </row>
    <row r="289" spans="37:51" s="38" customFormat="1" x14ac:dyDescent="0.35">
      <c r="AK289" s="373"/>
      <c r="AL289" s="373"/>
      <c r="AM289" s="373"/>
      <c r="AN289" s="373"/>
      <c r="AO289" s="373"/>
      <c r="AP289" s="373"/>
      <c r="AQ289" s="373"/>
      <c r="AR289" s="373"/>
      <c r="AS289" s="373"/>
      <c r="AT289" s="373"/>
      <c r="AU289" s="373"/>
      <c r="AV289" s="373"/>
      <c r="AW289" s="373"/>
      <c r="AX289" s="373"/>
      <c r="AY289" s="373"/>
    </row>
    <row r="290" spans="37:51" s="38" customFormat="1" x14ac:dyDescent="0.35">
      <c r="AK290" s="373"/>
      <c r="AL290" s="373"/>
      <c r="AM290" s="373"/>
      <c r="AN290" s="373"/>
      <c r="AO290" s="373"/>
      <c r="AP290" s="373"/>
      <c r="AQ290" s="373"/>
      <c r="AR290" s="373"/>
      <c r="AS290" s="373"/>
      <c r="AT290" s="373"/>
      <c r="AU290" s="373"/>
      <c r="AV290" s="373"/>
      <c r="AW290" s="373"/>
      <c r="AX290" s="373"/>
      <c r="AY290" s="373"/>
    </row>
    <row r="291" spans="37:51" s="38" customFormat="1" x14ac:dyDescent="0.35">
      <c r="AK291" s="373"/>
      <c r="AL291" s="373"/>
      <c r="AM291" s="373"/>
      <c r="AN291" s="373"/>
      <c r="AO291" s="373"/>
      <c r="AP291" s="373"/>
      <c r="AQ291" s="373"/>
      <c r="AR291" s="373"/>
      <c r="AS291" s="373"/>
      <c r="AT291" s="373"/>
      <c r="AU291" s="373"/>
      <c r="AV291" s="373"/>
      <c r="AW291" s="373"/>
      <c r="AX291" s="373"/>
      <c r="AY291" s="373"/>
    </row>
    <row r="292" spans="37:51" s="38" customFormat="1" x14ac:dyDescent="0.35">
      <c r="AK292" s="373"/>
      <c r="AL292" s="373"/>
      <c r="AM292" s="373"/>
      <c r="AN292" s="373"/>
      <c r="AO292" s="373"/>
      <c r="AP292" s="373"/>
      <c r="AQ292" s="373"/>
      <c r="AR292" s="373"/>
      <c r="AS292" s="373"/>
      <c r="AT292" s="373"/>
      <c r="AU292" s="373"/>
      <c r="AV292" s="373"/>
      <c r="AW292" s="373"/>
      <c r="AX292" s="373"/>
      <c r="AY292" s="373"/>
    </row>
    <row r="293" spans="37:51" s="38" customFormat="1" x14ac:dyDescent="0.35">
      <c r="AK293" s="373"/>
      <c r="AL293" s="373"/>
      <c r="AM293" s="373"/>
      <c r="AN293" s="373"/>
      <c r="AO293" s="373"/>
      <c r="AP293" s="373"/>
      <c r="AQ293" s="373"/>
      <c r="AR293" s="373"/>
      <c r="AS293" s="373"/>
      <c r="AT293" s="373"/>
      <c r="AU293" s="373"/>
      <c r="AV293" s="373"/>
      <c r="AW293" s="373"/>
      <c r="AX293" s="373"/>
      <c r="AY293" s="373"/>
    </row>
    <row r="294" spans="37:51" s="38" customFormat="1" x14ac:dyDescent="0.35">
      <c r="AK294" s="373"/>
      <c r="AL294" s="373"/>
      <c r="AM294" s="373"/>
      <c r="AN294" s="373"/>
      <c r="AO294" s="373"/>
      <c r="AP294" s="373"/>
      <c r="AQ294" s="373"/>
      <c r="AR294" s="373"/>
      <c r="AS294" s="373"/>
      <c r="AT294" s="373"/>
      <c r="AU294" s="373"/>
      <c r="AV294" s="373"/>
      <c r="AW294" s="373"/>
      <c r="AX294" s="373"/>
      <c r="AY294" s="373"/>
    </row>
    <row r="295" spans="37:51" s="38" customFormat="1" x14ac:dyDescent="0.35">
      <c r="AK295" s="373"/>
      <c r="AL295" s="373"/>
      <c r="AM295" s="373"/>
      <c r="AN295" s="373"/>
      <c r="AO295" s="373"/>
      <c r="AP295" s="373"/>
      <c r="AQ295" s="373"/>
      <c r="AR295" s="373"/>
      <c r="AS295" s="373"/>
      <c r="AT295" s="373"/>
      <c r="AU295" s="373"/>
      <c r="AV295" s="373"/>
      <c r="AW295" s="373"/>
      <c r="AX295" s="373"/>
      <c r="AY295" s="373"/>
    </row>
    <row r="296" spans="37:51" s="38" customFormat="1" x14ac:dyDescent="0.35">
      <c r="AK296" s="373"/>
      <c r="AL296" s="373"/>
      <c r="AM296" s="373"/>
      <c r="AN296" s="373"/>
      <c r="AO296" s="373"/>
      <c r="AP296" s="373"/>
      <c r="AQ296" s="373"/>
      <c r="AR296" s="373"/>
      <c r="AS296" s="373"/>
      <c r="AT296" s="373"/>
      <c r="AU296" s="373"/>
      <c r="AV296" s="373"/>
      <c r="AW296" s="373"/>
      <c r="AX296" s="373"/>
      <c r="AY296" s="373"/>
    </row>
    <row r="297" spans="37:51" s="38" customFormat="1" x14ac:dyDescent="0.35">
      <c r="AK297" s="373"/>
      <c r="AL297" s="373"/>
      <c r="AM297" s="373"/>
      <c r="AN297" s="373"/>
      <c r="AO297" s="373"/>
      <c r="AP297" s="373"/>
      <c r="AQ297" s="373"/>
      <c r="AR297" s="373"/>
      <c r="AS297" s="373"/>
      <c r="AT297" s="373"/>
      <c r="AU297" s="373"/>
      <c r="AV297" s="373"/>
      <c r="AW297" s="373"/>
      <c r="AX297" s="373"/>
      <c r="AY297" s="373"/>
    </row>
    <row r="298" spans="37:51" s="38" customFormat="1" x14ac:dyDescent="0.35">
      <c r="AK298" s="373"/>
      <c r="AL298" s="373"/>
      <c r="AM298" s="373"/>
      <c r="AN298" s="373"/>
      <c r="AO298" s="373"/>
      <c r="AP298" s="373"/>
      <c r="AQ298" s="373"/>
      <c r="AR298" s="373"/>
      <c r="AS298" s="373"/>
      <c r="AT298" s="373"/>
      <c r="AU298" s="373"/>
      <c r="AV298" s="373"/>
      <c r="AW298" s="373"/>
      <c r="AX298" s="373"/>
      <c r="AY298" s="373"/>
    </row>
    <row r="299" spans="37:51" s="38" customFormat="1" x14ac:dyDescent="0.35">
      <c r="AK299" s="373"/>
      <c r="AL299" s="373"/>
      <c r="AM299" s="373"/>
      <c r="AN299" s="373"/>
      <c r="AO299" s="373"/>
      <c r="AP299" s="373"/>
      <c r="AQ299" s="373"/>
      <c r="AR299" s="373"/>
      <c r="AS299" s="373"/>
      <c r="AT299" s="373"/>
      <c r="AU299" s="373"/>
      <c r="AV299" s="373"/>
      <c r="AW299" s="373"/>
      <c r="AX299" s="373"/>
      <c r="AY299" s="373"/>
    </row>
    <row r="300" spans="37:51" s="38" customFormat="1" x14ac:dyDescent="0.35">
      <c r="AK300" s="373"/>
      <c r="AL300" s="373"/>
      <c r="AM300" s="373"/>
      <c r="AN300" s="373"/>
      <c r="AO300" s="373"/>
      <c r="AP300" s="373"/>
      <c r="AQ300" s="373"/>
      <c r="AR300" s="373"/>
      <c r="AS300" s="373"/>
      <c r="AT300" s="373"/>
      <c r="AU300" s="373"/>
      <c r="AV300" s="373"/>
      <c r="AW300" s="373"/>
      <c r="AX300" s="373"/>
      <c r="AY300" s="373"/>
    </row>
    <row r="301" spans="37:51" s="38" customFormat="1" x14ac:dyDescent="0.35">
      <c r="AK301" s="373"/>
      <c r="AL301" s="373"/>
      <c r="AM301" s="373"/>
      <c r="AN301" s="373"/>
      <c r="AO301" s="373"/>
      <c r="AP301" s="373"/>
      <c r="AQ301" s="373"/>
      <c r="AR301" s="373"/>
      <c r="AS301" s="373"/>
      <c r="AT301" s="373"/>
      <c r="AU301" s="373"/>
      <c r="AV301" s="373"/>
      <c r="AW301" s="373"/>
      <c r="AX301" s="373"/>
      <c r="AY301" s="373"/>
    </row>
    <row r="302" spans="37:51" s="38" customFormat="1" x14ac:dyDescent="0.35">
      <c r="AK302" s="373"/>
      <c r="AL302" s="373"/>
      <c r="AM302" s="373"/>
      <c r="AN302" s="373"/>
      <c r="AO302" s="373"/>
      <c r="AP302" s="373"/>
      <c r="AQ302" s="373"/>
      <c r="AR302" s="373"/>
      <c r="AS302" s="373"/>
      <c r="AT302" s="373"/>
      <c r="AU302" s="373"/>
      <c r="AV302" s="373"/>
      <c r="AW302" s="373"/>
      <c r="AX302" s="373"/>
      <c r="AY302" s="373"/>
    </row>
    <row r="303" spans="37:51" s="38" customFormat="1" x14ac:dyDescent="0.35">
      <c r="AK303" s="373"/>
      <c r="AL303" s="373"/>
      <c r="AM303" s="373"/>
      <c r="AN303" s="373"/>
      <c r="AO303" s="373"/>
      <c r="AP303" s="373"/>
      <c r="AQ303" s="373"/>
      <c r="AR303" s="373"/>
      <c r="AS303" s="373"/>
      <c r="AT303" s="373"/>
      <c r="AU303" s="373"/>
      <c r="AV303" s="373"/>
      <c r="AW303" s="373"/>
      <c r="AX303" s="373"/>
      <c r="AY303" s="373"/>
    </row>
    <row r="304" spans="37:51" s="38" customFormat="1" x14ac:dyDescent="0.35">
      <c r="AK304" s="373"/>
      <c r="AL304" s="373"/>
      <c r="AM304" s="373"/>
      <c r="AN304" s="373"/>
      <c r="AO304" s="373"/>
      <c r="AP304" s="373"/>
      <c r="AQ304" s="373"/>
      <c r="AR304" s="373"/>
      <c r="AS304" s="373"/>
      <c r="AT304" s="373"/>
      <c r="AU304" s="373"/>
      <c r="AV304" s="373"/>
      <c r="AW304" s="373"/>
      <c r="AX304" s="373"/>
      <c r="AY304" s="373"/>
    </row>
    <row r="305" spans="37:51" s="38" customFormat="1" x14ac:dyDescent="0.35">
      <c r="AK305" s="373"/>
      <c r="AL305" s="373"/>
      <c r="AM305" s="373"/>
      <c r="AN305" s="373"/>
      <c r="AO305" s="373"/>
      <c r="AP305" s="373"/>
      <c r="AQ305" s="373"/>
      <c r="AR305" s="373"/>
      <c r="AS305" s="373"/>
      <c r="AT305" s="373"/>
      <c r="AU305" s="373"/>
      <c r="AV305" s="373"/>
      <c r="AW305" s="373"/>
      <c r="AX305" s="373"/>
      <c r="AY305" s="373"/>
    </row>
    <row r="306" spans="37:51" s="38" customFormat="1" x14ac:dyDescent="0.35">
      <c r="AK306" s="373"/>
      <c r="AL306" s="373"/>
      <c r="AM306" s="373"/>
      <c r="AN306" s="373"/>
      <c r="AO306" s="373"/>
      <c r="AP306" s="373"/>
      <c r="AQ306" s="373"/>
      <c r="AR306" s="373"/>
      <c r="AS306" s="373"/>
      <c r="AT306" s="373"/>
      <c r="AU306" s="373"/>
      <c r="AV306" s="373"/>
      <c r="AW306" s="373"/>
      <c r="AX306" s="373"/>
      <c r="AY306" s="373"/>
    </row>
    <row r="307" spans="37:51" s="38" customFormat="1" x14ac:dyDescent="0.35">
      <c r="AK307" s="373"/>
      <c r="AL307" s="373"/>
      <c r="AM307" s="373"/>
      <c r="AN307" s="373"/>
      <c r="AO307" s="373"/>
      <c r="AP307" s="373"/>
      <c r="AQ307" s="373"/>
      <c r="AR307" s="373"/>
      <c r="AS307" s="373"/>
      <c r="AT307" s="373"/>
      <c r="AU307" s="373"/>
      <c r="AV307" s="373"/>
      <c r="AW307" s="373"/>
      <c r="AX307" s="373"/>
      <c r="AY307" s="373"/>
    </row>
    <row r="308" spans="37:51" s="38" customFormat="1" x14ac:dyDescent="0.35">
      <c r="AK308" s="373"/>
      <c r="AL308" s="373"/>
      <c r="AM308" s="373"/>
      <c r="AN308" s="373"/>
      <c r="AO308" s="373"/>
      <c r="AP308" s="373"/>
      <c r="AQ308" s="373"/>
      <c r="AR308" s="373"/>
      <c r="AS308" s="373"/>
      <c r="AT308" s="373"/>
      <c r="AU308" s="373"/>
      <c r="AV308" s="373"/>
      <c r="AW308" s="373"/>
      <c r="AX308" s="373"/>
      <c r="AY308" s="373"/>
    </row>
    <row r="309" spans="37:51" s="38" customFormat="1" x14ac:dyDescent="0.35">
      <c r="AK309" s="373"/>
      <c r="AL309" s="373"/>
      <c r="AM309" s="373"/>
      <c r="AN309" s="373"/>
      <c r="AO309" s="373"/>
      <c r="AP309" s="373"/>
      <c r="AQ309" s="373"/>
      <c r="AR309" s="373"/>
      <c r="AS309" s="373"/>
      <c r="AT309" s="373"/>
      <c r="AU309" s="373"/>
      <c r="AV309" s="373"/>
      <c r="AW309" s="373"/>
      <c r="AX309" s="373"/>
      <c r="AY309" s="373"/>
    </row>
    <row r="310" spans="37:51" s="38" customFormat="1" x14ac:dyDescent="0.35">
      <c r="AK310" s="373"/>
      <c r="AL310" s="373"/>
      <c r="AM310" s="373"/>
      <c r="AN310" s="373"/>
      <c r="AO310" s="373"/>
      <c r="AP310" s="373"/>
      <c r="AQ310" s="373"/>
      <c r="AR310" s="373"/>
      <c r="AS310" s="373"/>
      <c r="AT310" s="373"/>
      <c r="AU310" s="373"/>
      <c r="AV310" s="373"/>
      <c r="AW310" s="373"/>
      <c r="AX310" s="373"/>
      <c r="AY310" s="373"/>
    </row>
    <row r="311" spans="37:51" s="38" customFormat="1" x14ac:dyDescent="0.35">
      <c r="AK311" s="373"/>
      <c r="AL311" s="373"/>
      <c r="AM311" s="373"/>
      <c r="AN311" s="373"/>
      <c r="AO311" s="373"/>
      <c r="AP311" s="373"/>
      <c r="AQ311" s="373"/>
      <c r="AR311" s="373"/>
      <c r="AS311" s="373"/>
      <c r="AT311" s="373"/>
      <c r="AU311" s="373"/>
      <c r="AV311" s="373"/>
      <c r="AW311" s="373"/>
      <c r="AX311" s="373"/>
      <c r="AY311" s="373"/>
    </row>
    <row r="312" spans="37:51" s="38" customFormat="1" x14ac:dyDescent="0.35">
      <c r="AK312" s="373"/>
      <c r="AL312" s="373"/>
      <c r="AM312" s="373"/>
      <c r="AN312" s="373"/>
      <c r="AO312" s="373"/>
      <c r="AP312" s="373"/>
      <c r="AQ312" s="373"/>
      <c r="AR312" s="373"/>
      <c r="AS312" s="373"/>
      <c r="AT312" s="373"/>
      <c r="AU312" s="373"/>
      <c r="AV312" s="373"/>
      <c r="AW312" s="373"/>
      <c r="AX312" s="373"/>
      <c r="AY312" s="373"/>
    </row>
    <row r="313" spans="37:51" s="38" customFormat="1" x14ac:dyDescent="0.35">
      <c r="AK313" s="373"/>
      <c r="AL313" s="373"/>
      <c r="AM313" s="373"/>
      <c r="AN313" s="373"/>
      <c r="AO313" s="373"/>
      <c r="AP313" s="373"/>
      <c r="AQ313" s="373"/>
      <c r="AR313" s="373"/>
      <c r="AS313" s="373"/>
      <c r="AT313" s="373"/>
      <c r="AU313" s="373"/>
      <c r="AV313" s="373"/>
      <c r="AW313" s="373"/>
      <c r="AX313" s="373"/>
      <c r="AY313" s="373"/>
    </row>
    <row r="314" spans="37:51" s="38" customFormat="1" x14ac:dyDescent="0.35">
      <c r="AK314" s="373"/>
      <c r="AL314" s="373"/>
      <c r="AM314" s="373"/>
      <c r="AN314" s="373"/>
      <c r="AO314" s="373"/>
      <c r="AP314" s="373"/>
      <c r="AQ314" s="373"/>
      <c r="AR314" s="373"/>
      <c r="AS314" s="373"/>
      <c r="AT314" s="373"/>
      <c r="AU314" s="373"/>
      <c r="AV314" s="373"/>
      <c r="AW314" s="373"/>
      <c r="AX314" s="373"/>
      <c r="AY314" s="373"/>
    </row>
    <row r="315" spans="37:51" s="38" customFormat="1" x14ac:dyDescent="0.35">
      <c r="AK315" s="373"/>
      <c r="AL315" s="373"/>
      <c r="AM315" s="373"/>
      <c r="AN315" s="373"/>
      <c r="AO315" s="373"/>
      <c r="AP315" s="373"/>
      <c r="AQ315" s="373"/>
      <c r="AR315" s="373"/>
      <c r="AS315" s="373"/>
      <c r="AT315" s="373"/>
      <c r="AU315" s="373"/>
      <c r="AV315" s="373"/>
      <c r="AW315" s="373"/>
      <c r="AX315" s="373"/>
      <c r="AY315" s="373"/>
    </row>
    <row r="316" spans="37:51" s="38" customFormat="1" x14ac:dyDescent="0.35">
      <c r="AK316" s="373"/>
      <c r="AL316" s="373"/>
      <c r="AM316" s="373"/>
      <c r="AN316" s="373"/>
      <c r="AO316" s="373"/>
      <c r="AP316" s="373"/>
      <c r="AQ316" s="373"/>
      <c r="AR316" s="373"/>
      <c r="AS316" s="373"/>
      <c r="AT316" s="373"/>
      <c r="AU316" s="373"/>
      <c r="AV316" s="373"/>
      <c r="AW316" s="373"/>
      <c r="AX316" s="373"/>
      <c r="AY316" s="373"/>
    </row>
    <row r="317" spans="37:51" s="38" customFormat="1" x14ac:dyDescent="0.35">
      <c r="AK317" s="373"/>
      <c r="AL317" s="373"/>
      <c r="AM317" s="373"/>
      <c r="AN317" s="373"/>
      <c r="AO317" s="373"/>
      <c r="AP317" s="373"/>
      <c r="AQ317" s="373"/>
      <c r="AR317" s="373"/>
      <c r="AS317" s="373"/>
      <c r="AT317" s="373"/>
      <c r="AU317" s="373"/>
      <c r="AV317" s="373"/>
      <c r="AW317" s="373"/>
      <c r="AX317" s="373"/>
      <c r="AY317" s="373"/>
    </row>
    <row r="318" spans="37:51" s="38" customFormat="1" x14ac:dyDescent="0.35">
      <c r="AK318" s="373"/>
      <c r="AL318" s="373"/>
      <c r="AM318" s="373"/>
      <c r="AN318" s="373"/>
      <c r="AO318" s="373"/>
      <c r="AP318" s="373"/>
      <c r="AQ318" s="373"/>
      <c r="AR318" s="373"/>
      <c r="AS318" s="373"/>
      <c r="AT318" s="373"/>
      <c r="AU318" s="373"/>
      <c r="AV318" s="373"/>
      <c r="AW318" s="373"/>
      <c r="AX318" s="373"/>
      <c r="AY318" s="373"/>
    </row>
    <row r="319" spans="37:51" s="38" customFormat="1" x14ac:dyDescent="0.35">
      <c r="AK319" s="373"/>
      <c r="AL319" s="373"/>
      <c r="AM319" s="373"/>
      <c r="AN319" s="373"/>
      <c r="AO319" s="373"/>
      <c r="AP319" s="373"/>
      <c r="AQ319" s="373"/>
      <c r="AR319" s="373"/>
      <c r="AS319" s="373"/>
      <c r="AT319" s="373"/>
      <c r="AU319" s="373"/>
      <c r="AV319" s="373"/>
      <c r="AW319" s="373"/>
      <c r="AX319" s="373"/>
      <c r="AY319" s="373"/>
    </row>
    <row r="320" spans="37:51" s="38" customFormat="1" x14ac:dyDescent="0.35">
      <c r="AK320" s="373"/>
      <c r="AL320" s="373"/>
      <c r="AM320" s="373"/>
      <c r="AN320" s="373"/>
      <c r="AO320" s="373"/>
      <c r="AP320" s="373"/>
      <c r="AQ320" s="373"/>
      <c r="AR320" s="373"/>
      <c r="AS320" s="373"/>
      <c r="AT320" s="373"/>
      <c r="AU320" s="373"/>
      <c r="AV320" s="373"/>
      <c r="AW320" s="373"/>
      <c r="AX320" s="373"/>
      <c r="AY320" s="373"/>
    </row>
    <row r="321" spans="37:51" s="38" customFormat="1" x14ac:dyDescent="0.35">
      <c r="AK321" s="373"/>
      <c r="AL321" s="373"/>
      <c r="AM321" s="373"/>
      <c r="AN321" s="373"/>
      <c r="AO321" s="373"/>
      <c r="AP321" s="373"/>
      <c r="AQ321" s="373"/>
      <c r="AR321" s="373"/>
      <c r="AS321" s="373"/>
      <c r="AT321" s="373"/>
      <c r="AU321" s="373"/>
      <c r="AV321" s="373"/>
      <c r="AW321" s="373"/>
      <c r="AX321" s="373"/>
      <c r="AY321" s="373"/>
    </row>
    <row r="322" spans="37:51" s="38" customFormat="1" x14ac:dyDescent="0.35">
      <c r="AK322" s="373"/>
      <c r="AL322" s="373"/>
      <c r="AM322" s="373"/>
      <c r="AN322" s="373"/>
      <c r="AO322" s="373"/>
      <c r="AP322" s="373"/>
      <c r="AQ322" s="373"/>
      <c r="AR322" s="373"/>
      <c r="AS322" s="373"/>
      <c r="AT322" s="373"/>
      <c r="AU322" s="373"/>
      <c r="AV322" s="373"/>
      <c r="AW322" s="373"/>
      <c r="AX322" s="373"/>
      <c r="AY322" s="373"/>
    </row>
    <row r="323" spans="37:51" s="38" customFormat="1" x14ac:dyDescent="0.35">
      <c r="AK323" s="373"/>
      <c r="AL323" s="373"/>
      <c r="AM323" s="373"/>
      <c r="AN323" s="373"/>
      <c r="AO323" s="373"/>
      <c r="AP323" s="373"/>
      <c r="AQ323" s="373"/>
      <c r="AR323" s="373"/>
      <c r="AS323" s="373"/>
      <c r="AT323" s="373"/>
      <c r="AU323" s="373"/>
      <c r="AV323" s="373"/>
      <c r="AW323" s="373"/>
      <c r="AX323" s="373"/>
      <c r="AY323" s="373"/>
    </row>
    <row r="324" spans="37:51" s="38" customFormat="1" x14ac:dyDescent="0.35">
      <c r="AK324" s="373"/>
      <c r="AL324" s="373"/>
      <c r="AM324" s="373"/>
      <c r="AN324" s="373"/>
      <c r="AO324" s="373"/>
      <c r="AP324" s="373"/>
      <c r="AQ324" s="373"/>
      <c r="AR324" s="373"/>
      <c r="AS324" s="373"/>
      <c r="AT324" s="373"/>
      <c r="AU324" s="373"/>
      <c r="AV324" s="373"/>
      <c r="AW324" s="373"/>
      <c r="AX324" s="373"/>
      <c r="AY324" s="373"/>
    </row>
    <row r="325" spans="37:51" s="38" customFormat="1" x14ac:dyDescent="0.35">
      <c r="AK325" s="373"/>
      <c r="AL325" s="373"/>
      <c r="AM325" s="373"/>
      <c r="AN325" s="373"/>
      <c r="AO325" s="373"/>
      <c r="AP325" s="373"/>
      <c r="AQ325" s="373"/>
      <c r="AR325" s="373"/>
      <c r="AS325" s="373"/>
      <c r="AT325" s="373"/>
      <c r="AU325" s="373"/>
      <c r="AV325" s="373"/>
      <c r="AW325" s="373"/>
      <c r="AX325" s="373"/>
      <c r="AY325" s="373"/>
    </row>
    <row r="326" spans="37:51" s="38" customFormat="1" x14ac:dyDescent="0.35">
      <c r="AK326" s="373"/>
      <c r="AL326" s="373"/>
      <c r="AM326" s="373"/>
      <c r="AN326" s="373"/>
      <c r="AO326" s="373"/>
      <c r="AP326" s="373"/>
      <c r="AQ326" s="373"/>
      <c r="AR326" s="373"/>
      <c r="AS326" s="373"/>
      <c r="AT326" s="373"/>
      <c r="AU326" s="373"/>
      <c r="AV326" s="373"/>
      <c r="AW326" s="373"/>
      <c r="AX326" s="373"/>
      <c r="AY326" s="373"/>
    </row>
    <row r="327" spans="37:51" s="38" customFormat="1" x14ac:dyDescent="0.35">
      <c r="AK327" s="373"/>
      <c r="AL327" s="373"/>
      <c r="AM327" s="373"/>
      <c r="AN327" s="373"/>
      <c r="AO327" s="373"/>
      <c r="AP327" s="373"/>
      <c r="AQ327" s="373"/>
      <c r="AR327" s="373"/>
      <c r="AS327" s="373"/>
      <c r="AT327" s="373"/>
      <c r="AU327" s="373"/>
      <c r="AV327" s="373"/>
      <c r="AW327" s="373"/>
      <c r="AX327" s="373"/>
      <c r="AY327" s="373"/>
    </row>
    <row r="328" spans="37:51" s="38" customFormat="1" x14ac:dyDescent="0.35">
      <c r="AK328" s="373"/>
      <c r="AL328" s="373"/>
      <c r="AM328" s="373"/>
      <c r="AN328" s="373"/>
      <c r="AO328" s="373"/>
      <c r="AP328" s="373"/>
      <c r="AQ328" s="373"/>
      <c r="AR328" s="373"/>
      <c r="AS328" s="373"/>
      <c r="AT328" s="373"/>
      <c r="AU328" s="373"/>
      <c r="AV328" s="373"/>
      <c r="AW328" s="373"/>
      <c r="AX328" s="373"/>
      <c r="AY328" s="373"/>
    </row>
    <row r="329" spans="37:51" s="38" customFormat="1" x14ac:dyDescent="0.35">
      <c r="AK329" s="373"/>
      <c r="AL329" s="373"/>
      <c r="AM329" s="373"/>
      <c r="AN329" s="373"/>
      <c r="AO329" s="373"/>
      <c r="AP329" s="373"/>
      <c r="AQ329" s="373"/>
      <c r="AR329" s="373"/>
      <c r="AS329" s="373"/>
      <c r="AT329" s="373"/>
      <c r="AU329" s="373"/>
      <c r="AV329" s="373"/>
      <c r="AW329" s="373"/>
      <c r="AX329" s="373"/>
      <c r="AY329" s="373"/>
    </row>
    <row r="330" spans="37:51" s="38" customFormat="1" x14ac:dyDescent="0.35">
      <c r="AK330" s="373"/>
      <c r="AL330" s="373"/>
      <c r="AM330" s="373"/>
      <c r="AN330" s="373"/>
      <c r="AO330" s="373"/>
      <c r="AP330" s="373"/>
      <c r="AQ330" s="373"/>
      <c r="AR330" s="373"/>
      <c r="AS330" s="373"/>
      <c r="AT330" s="373"/>
      <c r="AU330" s="373"/>
      <c r="AV330" s="373"/>
      <c r="AW330" s="373"/>
      <c r="AX330" s="373"/>
      <c r="AY330" s="373"/>
    </row>
    <row r="331" spans="37:51" s="38" customFormat="1" x14ac:dyDescent="0.35">
      <c r="AK331" s="373"/>
      <c r="AL331" s="373"/>
      <c r="AM331" s="373"/>
      <c r="AN331" s="373"/>
      <c r="AO331" s="373"/>
      <c r="AP331" s="373"/>
      <c r="AQ331" s="373"/>
      <c r="AR331" s="373"/>
      <c r="AS331" s="373"/>
      <c r="AT331" s="373"/>
      <c r="AU331" s="373"/>
      <c r="AV331" s="373"/>
      <c r="AW331" s="373"/>
      <c r="AX331" s="373"/>
      <c r="AY331" s="373"/>
    </row>
    <row r="332" spans="37:51" s="38" customFormat="1" x14ac:dyDescent="0.35">
      <c r="AK332" s="373"/>
      <c r="AL332" s="373"/>
      <c r="AM332" s="373"/>
      <c r="AN332" s="373"/>
      <c r="AO332" s="373"/>
      <c r="AP332" s="373"/>
      <c r="AQ332" s="373"/>
      <c r="AR332" s="373"/>
      <c r="AS332" s="373"/>
      <c r="AT332" s="373"/>
      <c r="AU332" s="373"/>
      <c r="AV332" s="373"/>
      <c r="AW332" s="373"/>
      <c r="AX332" s="373"/>
      <c r="AY332" s="373"/>
    </row>
    <row r="333" spans="37:51" s="38" customFormat="1" x14ac:dyDescent="0.35">
      <c r="AK333" s="373"/>
      <c r="AL333" s="373"/>
      <c r="AM333" s="373"/>
      <c r="AN333" s="373"/>
      <c r="AO333" s="373"/>
      <c r="AP333" s="373"/>
      <c r="AQ333" s="373"/>
      <c r="AR333" s="373"/>
      <c r="AS333" s="373"/>
      <c r="AT333" s="373"/>
      <c r="AU333" s="373"/>
      <c r="AV333" s="373"/>
      <c r="AW333" s="373"/>
      <c r="AX333" s="373"/>
      <c r="AY333" s="373"/>
    </row>
    <row r="334" spans="37:51" s="38" customFormat="1" x14ac:dyDescent="0.35">
      <c r="AK334" s="373"/>
      <c r="AL334" s="373"/>
      <c r="AM334" s="373"/>
      <c r="AN334" s="373"/>
      <c r="AO334" s="373"/>
      <c r="AP334" s="373"/>
      <c r="AQ334" s="373"/>
      <c r="AR334" s="373"/>
      <c r="AS334" s="373"/>
      <c r="AT334" s="373"/>
      <c r="AU334" s="373"/>
      <c r="AV334" s="373"/>
      <c r="AW334" s="373"/>
      <c r="AX334" s="373"/>
      <c r="AY334" s="373"/>
    </row>
    <row r="335" spans="37:51" s="38" customFormat="1" x14ac:dyDescent="0.35">
      <c r="AK335" s="373"/>
      <c r="AL335" s="373"/>
      <c r="AM335" s="373"/>
      <c r="AN335" s="373"/>
      <c r="AO335" s="373"/>
      <c r="AP335" s="373"/>
      <c r="AQ335" s="373"/>
      <c r="AR335" s="373"/>
      <c r="AS335" s="373"/>
      <c r="AT335" s="373"/>
      <c r="AU335" s="373"/>
      <c r="AV335" s="373"/>
      <c r="AW335" s="373"/>
      <c r="AX335" s="373"/>
      <c r="AY335" s="373"/>
    </row>
    <row r="336" spans="37:51" s="38" customFormat="1" x14ac:dyDescent="0.35">
      <c r="AK336" s="373"/>
      <c r="AL336" s="373"/>
      <c r="AM336" s="373"/>
      <c r="AN336" s="373"/>
      <c r="AO336" s="373"/>
      <c r="AP336" s="373"/>
      <c r="AQ336" s="373"/>
      <c r="AR336" s="373"/>
      <c r="AS336" s="373"/>
      <c r="AT336" s="373"/>
      <c r="AU336" s="373"/>
      <c r="AV336" s="373"/>
      <c r="AW336" s="373"/>
      <c r="AX336" s="373"/>
      <c r="AY336" s="373"/>
    </row>
    <row r="337" spans="37:51" s="38" customFormat="1" x14ac:dyDescent="0.35">
      <c r="AK337" s="373"/>
      <c r="AL337" s="373"/>
      <c r="AM337" s="373"/>
      <c r="AN337" s="373"/>
      <c r="AO337" s="373"/>
      <c r="AP337" s="373"/>
      <c r="AQ337" s="373"/>
      <c r="AR337" s="373"/>
      <c r="AS337" s="373"/>
      <c r="AT337" s="373"/>
      <c r="AU337" s="373"/>
      <c r="AV337" s="373"/>
      <c r="AW337" s="373"/>
      <c r="AX337" s="373"/>
      <c r="AY337" s="373"/>
    </row>
    <row r="338" spans="37:51" s="38" customFormat="1" x14ac:dyDescent="0.35">
      <c r="AK338" s="373"/>
      <c r="AL338" s="373"/>
      <c r="AM338" s="373"/>
      <c r="AN338" s="373"/>
      <c r="AO338" s="373"/>
      <c r="AP338" s="373"/>
      <c r="AQ338" s="373"/>
      <c r="AR338" s="373"/>
      <c r="AS338" s="373"/>
      <c r="AT338" s="373"/>
      <c r="AU338" s="373"/>
      <c r="AV338" s="373"/>
      <c r="AW338" s="373"/>
      <c r="AX338" s="373"/>
      <c r="AY338" s="373"/>
    </row>
    <row r="339" spans="37:51" s="38" customFormat="1" x14ac:dyDescent="0.35">
      <c r="AK339" s="373"/>
      <c r="AL339" s="373"/>
      <c r="AM339" s="373"/>
      <c r="AN339" s="373"/>
      <c r="AO339" s="373"/>
      <c r="AP339" s="373"/>
      <c r="AQ339" s="373"/>
      <c r="AR339" s="373"/>
      <c r="AS339" s="373"/>
      <c r="AT339" s="373"/>
      <c r="AU339" s="373"/>
      <c r="AV339" s="373"/>
      <c r="AW339" s="373"/>
      <c r="AX339" s="373"/>
      <c r="AY339" s="373"/>
    </row>
    <row r="340" spans="37:51" s="38" customFormat="1" x14ac:dyDescent="0.35">
      <c r="AK340" s="373"/>
      <c r="AL340" s="373"/>
      <c r="AM340" s="373"/>
      <c r="AN340" s="373"/>
      <c r="AO340" s="373"/>
      <c r="AP340" s="373"/>
      <c r="AQ340" s="373"/>
      <c r="AR340" s="373"/>
      <c r="AS340" s="373"/>
      <c r="AT340" s="373"/>
      <c r="AU340" s="373"/>
      <c r="AV340" s="373"/>
      <c r="AW340" s="373"/>
      <c r="AX340" s="373"/>
      <c r="AY340" s="373"/>
    </row>
    <row r="341" spans="37:51" s="38" customFormat="1" x14ac:dyDescent="0.35">
      <c r="AK341" s="373"/>
      <c r="AL341" s="373"/>
      <c r="AM341" s="373"/>
      <c r="AN341" s="373"/>
      <c r="AO341" s="373"/>
      <c r="AP341" s="373"/>
      <c r="AQ341" s="373"/>
      <c r="AR341" s="373"/>
      <c r="AS341" s="373"/>
      <c r="AT341" s="373"/>
      <c r="AU341" s="373"/>
      <c r="AV341" s="373"/>
      <c r="AW341" s="373"/>
      <c r="AX341" s="373"/>
      <c r="AY341" s="373"/>
    </row>
    <row r="342" spans="37:51" s="38" customFormat="1" x14ac:dyDescent="0.35">
      <c r="AK342" s="373"/>
      <c r="AL342" s="373"/>
      <c r="AM342" s="373"/>
      <c r="AN342" s="373"/>
      <c r="AO342" s="373"/>
      <c r="AP342" s="373"/>
      <c r="AQ342" s="373"/>
      <c r="AR342" s="373"/>
      <c r="AS342" s="373"/>
      <c r="AT342" s="373"/>
      <c r="AU342" s="373"/>
      <c r="AV342" s="373"/>
      <c r="AW342" s="373"/>
      <c r="AX342" s="373"/>
      <c r="AY342" s="373"/>
    </row>
    <row r="343" spans="37:51" s="38" customFormat="1" x14ac:dyDescent="0.35">
      <c r="AK343" s="373"/>
      <c r="AL343" s="373"/>
      <c r="AM343" s="373"/>
      <c r="AN343" s="373"/>
      <c r="AO343" s="373"/>
      <c r="AP343" s="373"/>
      <c r="AQ343" s="373"/>
      <c r="AR343" s="373"/>
      <c r="AS343" s="373"/>
      <c r="AT343" s="373"/>
      <c r="AU343" s="373"/>
      <c r="AV343" s="373"/>
      <c r="AW343" s="373"/>
      <c r="AX343" s="373"/>
      <c r="AY343" s="373"/>
    </row>
    <row r="344" spans="37:51" s="38" customFormat="1" x14ac:dyDescent="0.35">
      <c r="AK344" s="373"/>
      <c r="AL344" s="373"/>
      <c r="AM344" s="373"/>
      <c r="AN344" s="373"/>
      <c r="AO344" s="373"/>
      <c r="AP344" s="373"/>
      <c r="AQ344" s="373"/>
      <c r="AR344" s="373"/>
      <c r="AS344" s="373"/>
      <c r="AT344" s="373"/>
      <c r="AU344" s="373"/>
      <c r="AV344" s="373"/>
      <c r="AW344" s="373"/>
      <c r="AX344" s="373"/>
      <c r="AY344" s="373"/>
    </row>
    <row r="345" spans="37:51" s="38" customFormat="1" x14ac:dyDescent="0.35">
      <c r="AK345" s="373"/>
      <c r="AL345" s="373"/>
      <c r="AM345" s="373"/>
      <c r="AN345" s="373"/>
      <c r="AO345" s="373"/>
      <c r="AP345" s="373"/>
      <c r="AQ345" s="373"/>
      <c r="AR345" s="373"/>
      <c r="AS345" s="373"/>
      <c r="AT345" s="373"/>
      <c r="AU345" s="373"/>
      <c r="AV345" s="373"/>
      <c r="AW345" s="373"/>
      <c r="AX345" s="373"/>
      <c r="AY345" s="373"/>
    </row>
    <row r="346" spans="37:51" s="38" customFormat="1" x14ac:dyDescent="0.35">
      <c r="AK346" s="373"/>
      <c r="AL346" s="373"/>
      <c r="AM346" s="373"/>
      <c r="AN346" s="373"/>
      <c r="AO346" s="373"/>
      <c r="AP346" s="373"/>
      <c r="AQ346" s="373"/>
      <c r="AR346" s="373"/>
      <c r="AS346" s="373"/>
      <c r="AT346" s="373"/>
      <c r="AU346" s="373"/>
      <c r="AV346" s="373"/>
      <c r="AW346" s="373"/>
      <c r="AX346" s="373"/>
      <c r="AY346" s="373"/>
    </row>
    <row r="347" spans="37:51" s="38" customFormat="1" x14ac:dyDescent="0.35">
      <c r="AK347" s="373"/>
      <c r="AL347" s="373"/>
      <c r="AM347" s="373"/>
      <c r="AN347" s="373"/>
      <c r="AO347" s="373"/>
      <c r="AP347" s="373"/>
      <c r="AQ347" s="373"/>
      <c r="AR347" s="373"/>
      <c r="AS347" s="373"/>
      <c r="AT347" s="373"/>
      <c r="AU347" s="373"/>
      <c r="AV347" s="373"/>
      <c r="AW347" s="373"/>
      <c r="AX347" s="373"/>
      <c r="AY347" s="373"/>
    </row>
    <row r="348" spans="37:51" s="38" customFormat="1" x14ac:dyDescent="0.35">
      <c r="AK348" s="373"/>
      <c r="AL348" s="373"/>
      <c r="AM348" s="373"/>
      <c r="AN348" s="373"/>
      <c r="AO348" s="373"/>
      <c r="AP348" s="373"/>
      <c r="AQ348" s="373"/>
      <c r="AR348" s="373"/>
      <c r="AS348" s="373"/>
      <c r="AT348" s="373"/>
      <c r="AU348" s="373"/>
      <c r="AV348" s="373"/>
      <c r="AW348" s="373"/>
      <c r="AX348" s="373"/>
      <c r="AY348" s="373"/>
    </row>
    <row r="349" spans="37:51" s="38" customFormat="1" x14ac:dyDescent="0.35">
      <c r="AK349" s="373"/>
      <c r="AL349" s="373"/>
      <c r="AM349" s="373"/>
      <c r="AN349" s="373"/>
      <c r="AO349" s="373"/>
      <c r="AP349" s="373"/>
      <c r="AQ349" s="373"/>
      <c r="AR349" s="373"/>
      <c r="AS349" s="373"/>
      <c r="AT349" s="373"/>
      <c r="AU349" s="373"/>
      <c r="AV349" s="373"/>
      <c r="AW349" s="373"/>
      <c r="AX349" s="373"/>
      <c r="AY349" s="373"/>
    </row>
    <row r="350" spans="37:51" s="38" customFormat="1" x14ac:dyDescent="0.35">
      <c r="AK350" s="373"/>
      <c r="AL350" s="373"/>
      <c r="AM350" s="373"/>
      <c r="AN350" s="373"/>
      <c r="AO350" s="373"/>
      <c r="AP350" s="373"/>
      <c r="AQ350" s="373"/>
      <c r="AR350" s="373"/>
      <c r="AS350" s="373"/>
      <c r="AT350" s="373"/>
      <c r="AU350" s="373"/>
      <c r="AV350" s="373"/>
      <c r="AW350" s="373"/>
      <c r="AX350" s="373"/>
      <c r="AY350" s="373"/>
    </row>
    <row r="351" spans="37:51" s="38" customFormat="1" x14ac:dyDescent="0.35">
      <c r="AK351" s="373"/>
      <c r="AL351" s="373"/>
      <c r="AM351" s="373"/>
      <c r="AN351" s="373"/>
      <c r="AO351" s="373"/>
      <c r="AP351" s="373"/>
      <c r="AQ351" s="373"/>
      <c r="AR351" s="373"/>
      <c r="AS351" s="373"/>
      <c r="AT351" s="373"/>
      <c r="AU351" s="373"/>
      <c r="AV351" s="373"/>
      <c r="AW351" s="373"/>
      <c r="AX351" s="373"/>
      <c r="AY351" s="373"/>
    </row>
    <row r="352" spans="37:51" s="38" customFormat="1" x14ac:dyDescent="0.35">
      <c r="AK352" s="373"/>
      <c r="AL352" s="373"/>
      <c r="AM352" s="373"/>
      <c r="AN352" s="373"/>
      <c r="AO352" s="373"/>
      <c r="AP352" s="373"/>
      <c r="AQ352" s="373"/>
      <c r="AR352" s="373"/>
      <c r="AS352" s="373"/>
      <c r="AT352" s="373"/>
      <c r="AU352" s="373"/>
      <c r="AV352" s="373"/>
      <c r="AW352" s="373"/>
      <c r="AX352" s="373"/>
      <c r="AY352" s="373"/>
    </row>
    <row r="353" spans="37:51" s="38" customFormat="1" x14ac:dyDescent="0.35">
      <c r="AK353" s="373"/>
      <c r="AL353" s="373"/>
      <c r="AM353" s="373"/>
      <c r="AN353" s="373"/>
      <c r="AO353" s="373"/>
      <c r="AP353" s="373"/>
      <c r="AQ353" s="373"/>
      <c r="AR353" s="373"/>
      <c r="AS353" s="373"/>
      <c r="AT353" s="373"/>
      <c r="AU353" s="373"/>
      <c r="AV353" s="373"/>
      <c r="AW353" s="373"/>
      <c r="AX353" s="373"/>
      <c r="AY353" s="373"/>
    </row>
    <row r="354" spans="37:51" s="38" customFormat="1" x14ac:dyDescent="0.35">
      <c r="AK354" s="373"/>
      <c r="AL354" s="373"/>
      <c r="AM354" s="373"/>
      <c r="AN354" s="373"/>
      <c r="AO354" s="373"/>
      <c r="AP354" s="373"/>
      <c r="AQ354" s="373"/>
      <c r="AR354" s="373"/>
      <c r="AS354" s="373"/>
      <c r="AT354" s="373"/>
      <c r="AU354" s="373"/>
      <c r="AV354" s="373"/>
      <c r="AW354" s="373"/>
      <c r="AX354" s="373"/>
      <c r="AY354" s="373"/>
    </row>
    <row r="355" spans="37:51" s="38" customFormat="1" x14ac:dyDescent="0.35">
      <c r="AK355" s="373"/>
      <c r="AL355" s="373"/>
      <c r="AM355" s="373"/>
      <c r="AN355" s="373"/>
      <c r="AO355" s="373"/>
      <c r="AP355" s="373"/>
      <c r="AQ355" s="373"/>
      <c r="AR355" s="373"/>
      <c r="AS355" s="373"/>
      <c r="AT355" s="373"/>
      <c r="AU355" s="373"/>
      <c r="AV355" s="373"/>
      <c r="AW355" s="373"/>
      <c r="AX355" s="373"/>
      <c r="AY355" s="373"/>
    </row>
    <row r="356" spans="37:51" s="38" customFormat="1" x14ac:dyDescent="0.35">
      <c r="AK356" s="373"/>
      <c r="AL356" s="373"/>
      <c r="AM356" s="373"/>
      <c r="AN356" s="373"/>
      <c r="AO356" s="373"/>
      <c r="AP356" s="373"/>
      <c r="AQ356" s="373"/>
      <c r="AR356" s="373"/>
      <c r="AS356" s="373"/>
      <c r="AT356" s="373"/>
      <c r="AU356" s="373"/>
      <c r="AV356" s="373"/>
      <c r="AW356" s="373"/>
      <c r="AX356" s="373"/>
      <c r="AY356" s="373"/>
    </row>
    <row r="357" spans="37:51" s="38" customFormat="1" x14ac:dyDescent="0.35">
      <c r="AK357" s="373"/>
      <c r="AL357" s="373"/>
      <c r="AM357" s="373"/>
      <c r="AN357" s="373"/>
      <c r="AO357" s="373"/>
      <c r="AP357" s="373"/>
      <c r="AQ357" s="373"/>
      <c r="AR357" s="373"/>
      <c r="AS357" s="373"/>
      <c r="AT357" s="373"/>
      <c r="AU357" s="373"/>
      <c r="AV357" s="373"/>
      <c r="AW357" s="373"/>
      <c r="AX357" s="373"/>
      <c r="AY357" s="373"/>
    </row>
    <row r="358" spans="37:51" s="38" customFormat="1" x14ac:dyDescent="0.35">
      <c r="AK358" s="373"/>
      <c r="AL358" s="373"/>
      <c r="AM358" s="373"/>
      <c r="AN358" s="373"/>
      <c r="AO358" s="373"/>
      <c r="AP358" s="373"/>
      <c r="AQ358" s="373"/>
      <c r="AR358" s="373"/>
      <c r="AS358" s="373"/>
      <c r="AT358" s="373"/>
      <c r="AU358" s="373"/>
      <c r="AV358" s="373"/>
      <c r="AW358" s="373"/>
      <c r="AX358" s="373"/>
      <c r="AY358" s="373"/>
    </row>
    <row r="359" spans="37:51" s="38" customFormat="1" x14ac:dyDescent="0.35">
      <c r="AK359" s="373"/>
      <c r="AL359" s="373"/>
      <c r="AM359" s="373"/>
      <c r="AN359" s="373"/>
      <c r="AO359" s="373"/>
      <c r="AP359" s="373"/>
      <c r="AQ359" s="373"/>
      <c r="AR359" s="373"/>
      <c r="AS359" s="373"/>
      <c r="AT359" s="373"/>
      <c r="AU359" s="373"/>
      <c r="AV359" s="373"/>
      <c r="AW359" s="373"/>
      <c r="AX359" s="373"/>
      <c r="AY359" s="373"/>
    </row>
    <row r="360" spans="37:51" s="38" customFormat="1" x14ac:dyDescent="0.35">
      <c r="AK360" s="373"/>
      <c r="AL360" s="373"/>
      <c r="AM360" s="373"/>
      <c r="AN360" s="373"/>
      <c r="AO360" s="373"/>
      <c r="AP360" s="373"/>
      <c r="AQ360" s="373"/>
      <c r="AR360" s="373"/>
      <c r="AS360" s="373"/>
      <c r="AT360" s="373"/>
      <c r="AU360" s="373"/>
      <c r="AV360" s="373"/>
      <c r="AW360" s="373"/>
      <c r="AX360" s="373"/>
      <c r="AY360" s="373"/>
    </row>
    <row r="361" spans="37:51" s="38" customFormat="1" x14ac:dyDescent="0.35">
      <c r="AK361" s="373"/>
      <c r="AL361" s="373"/>
      <c r="AM361" s="373"/>
      <c r="AN361" s="373"/>
      <c r="AO361" s="373"/>
      <c r="AP361" s="373"/>
      <c r="AQ361" s="373"/>
      <c r="AR361" s="373"/>
      <c r="AS361" s="373"/>
      <c r="AT361" s="373"/>
      <c r="AU361" s="373"/>
      <c r="AV361" s="373"/>
      <c r="AW361" s="373"/>
      <c r="AX361" s="373"/>
      <c r="AY361" s="373"/>
    </row>
    <row r="362" spans="37:51" s="38" customFormat="1" x14ac:dyDescent="0.35">
      <c r="AK362" s="373"/>
      <c r="AL362" s="373"/>
      <c r="AM362" s="373"/>
      <c r="AN362" s="373"/>
      <c r="AO362" s="373"/>
      <c r="AP362" s="373"/>
      <c r="AQ362" s="373"/>
      <c r="AR362" s="373"/>
      <c r="AS362" s="373"/>
      <c r="AT362" s="373"/>
      <c r="AU362" s="373"/>
      <c r="AV362" s="373"/>
      <c r="AW362" s="373"/>
      <c r="AX362" s="373"/>
      <c r="AY362" s="373"/>
    </row>
    <row r="363" spans="37:51" s="38" customFormat="1" x14ac:dyDescent="0.35">
      <c r="AK363" s="373"/>
      <c r="AL363" s="373"/>
      <c r="AM363" s="373"/>
      <c r="AN363" s="373"/>
      <c r="AO363" s="373"/>
      <c r="AP363" s="373"/>
      <c r="AQ363" s="373"/>
      <c r="AR363" s="373"/>
      <c r="AS363" s="373"/>
      <c r="AT363" s="373"/>
      <c r="AU363" s="373"/>
      <c r="AV363" s="373"/>
      <c r="AW363" s="373"/>
      <c r="AX363" s="373"/>
      <c r="AY363" s="373"/>
    </row>
    <row r="364" spans="37:51" s="38" customFormat="1" x14ac:dyDescent="0.35">
      <c r="AK364" s="373"/>
      <c r="AL364" s="373"/>
      <c r="AM364" s="373"/>
      <c r="AN364" s="373"/>
      <c r="AO364" s="373"/>
      <c r="AP364" s="373"/>
      <c r="AQ364" s="373"/>
      <c r="AR364" s="373"/>
      <c r="AS364" s="373"/>
      <c r="AT364" s="373"/>
      <c r="AU364" s="373"/>
      <c r="AV364" s="373"/>
      <c r="AW364" s="373"/>
      <c r="AX364" s="373"/>
      <c r="AY364" s="373"/>
    </row>
    <row r="365" spans="37:51" s="38" customFormat="1" x14ac:dyDescent="0.35">
      <c r="AK365" s="373"/>
      <c r="AL365" s="373"/>
      <c r="AM365" s="373"/>
      <c r="AN365" s="373"/>
      <c r="AO365" s="373"/>
      <c r="AP365" s="373"/>
      <c r="AQ365" s="373"/>
      <c r="AR365" s="373"/>
      <c r="AS365" s="373"/>
      <c r="AT365" s="373"/>
      <c r="AU365" s="373"/>
      <c r="AV365" s="373"/>
      <c r="AW365" s="373"/>
      <c r="AX365" s="373"/>
      <c r="AY365" s="373"/>
    </row>
    <row r="366" spans="37:51" s="38" customFormat="1" x14ac:dyDescent="0.35">
      <c r="AK366" s="373"/>
      <c r="AL366" s="373"/>
      <c r="AM366" s="373"/>
      <c r="AN366" s="373"/>
      <c r="AO366" s="373"/>
      <c r="AP366" s="373"/>
      <c r="AQ366" s="373"/>
      <c r="AR366" s="373"/>
      <c r="AS366" s="373"/>
      <c r="AT366" s="373"/>
      <c r="AU366" s="373"/>
      <c r="AV366" s="373"/>
      <c r="AW366" s="373"/>
      <c r="AX366" s="373"/>
      <c r="AY366" s="373"/>
    </row>
    <row r="367" spans="37:51" s="38" customFormat="1" x14ac:dyDescent="0.35">
      <c r="AK367" s="373"/>
      <c r="AL367" s="373"/>
      <c r="AM367" s="373"/>
      <c r="AN367" s="373"/>
      <c r="AO367" s="373"/>
      <c r="AP367" s="373"/>
      <c r="AQ367" s="373"/>
      <c r="AR367" s="373"/>
      <c r="AS367" s="373"/>
      <c r="AT367" s="373"/>
      <c r="AU367" s="373"/>
      <c r="AV367" s="373"/>
      <c r="AW367" s="373"/>
      <c r="AX367" s="373"/>
      <c r="AY367" s="373"/>
    </row>
    <row r="368" spans="37:51" s="38" customFormat="1" x14ac:dyDescent="0.35">
      <c r="AK368" s="373"/>
      <c r="AL368" s="373"/>
      <c r="AM368" s="373"/>
      <c r="AN368" s="373"/>
      <c r="AO368" s="373"/>
      <c r="AP368" s="373"/>
      <c r="AQ368" s="373"/>
      <c r="AR368" s="373"/>
      <c r="AS368" s="373"/>
      <c r="AT368" s="373"/>
      <c r="AU368" s="373"/>
      <c r="AV368" s="373"/>
      <c r="AW368" s="373"/>
      <c r="AX368" s="373"/>
      <c r="AY368" s="373"/>
    </row>
    <row r="369" spans="37:51" s="38" customFormat="1" x14ac:dyDescent="0.35">
      <c r="AK369" s="373"/>
      <c r="AL369" s="373"/>
      <c r="AM369" s="373"/>
      <c r="AN369" s="373"/>
      <c r="AO369" s="373"/>
      <c r="AP369" s="373"/>
      <c r="AQ369" s="373"/>
      <c r="AR369" s="373"/>
      <c r="AS369" s="373"/>
      <c r="AT369" s="373"/>
      <c r="AU369" s="373"/>
      <c r="AV369" s="373"/>
      <c r="AW369" s="373"/>
      <c r="AX369" s="373"/>
      <c r="AY369" s="373"/>
    </row>
    <row r="370" spans="37:51" s="38" customFormat="1" x14ac:dyDescent="0.35">
      <c r="AK370" s="373"/>
      <c r="AL370" s="373"/>
      <c r="AM370" s="373"/>
      <c r="AN370" s="373"/>
      <c r="AO370" s="373"/>
      <c r="AP370" s="373"/>
      <c r="AQ370" s="373"/>
      <c r="AR370" s="373"/>
      <c r="AS370" s="373"/>
      <c r="AT370" s="373"/>
      <c r="AU370" s="373"/>
      <c r="AV370" s="373"/>
      <c r="AW370" s="373"/>
      <c r="AX370" s="373"/>
      <c r="AY370" s="373"/>
    </row>
    <row r="371" spans="37:51" s="38" customFormat="1" x14ac:dyDescent="0.35">
      <c r="AK371" s="373"/>
      <c r="AL371" s="373"/>
      <c r="AM371" s="373"/>
      <c r="AN371" s="373"/>
      <c r="AO371" s="373"/>
      <c r="AP371" s="373"/>
      <c r="AQ371" s="373"/>
      <c r="AR371" s="373"/>
      <c r="AS371" s="373"/>
      <c r="AT371" s="373"/>
      <c r="AU371" s="373"/>
      <c r="AV371" s="373"/>
      <c r="AW371" s="373"/>
      <c r="AX371" s="373"/>
      <c r="AY371" s="373"/>
    </row>
    <row r="372" spans="37:51" s="38" customFormat="1" x14ac:dyDescent="0.35">
      <c r="AK372" s="373"/>
      <c r="AL372" s="373"/>
      <c r="AM372" s="373"/>
      <c r="AN372" s="373"/>
      <c r="AO372" s="373"/>
      <c r="AP372" s="373"/>
      <c r="AQ372" s="373"/>
      <c r="AR372" s="373"/>
      <c r="AS372" s="373"/>
      <c r="AT372" s="373"/>
      <c r="AU372" s="373"/>
      <c r="AV372" s="373"/>
      <c r="AW372" s="373"/>
      <c r="AX372" s="373"/>
      <c r="AY372" s="373"/>
    </row>
    <row r="373" spans="37:51" s="38" customFormat="1" x14ac:dyDescent="0.35">
      <c r="AK373" s="373"/>
      <c r="AL373" s="373"/>
      <c r="AM373" s="373"/>
      <c r="AN373" s="373"/>
      <c r="AO373" s="373"/>
      <c r="AP373" s="373"/>
      <c r="AQ373" s="373"/>
      <c r="AR373" s="373"/>
      <c r="AS373" s="373"/>
      <c r="AT373" s="373"/>
      <c r="AU373" s="373"/>
      <c r="AV373" s="373"/>
      <c r="AW373" s="373"/>
      <c r="AX373" s="373"/>
      <c r="AY373" s="373"/>
    </row>
    <row r="374" spans="37:51" s="38" customFormat="1" x14ac:dyDescent="0.35">
      <c r="AK374" s="373"/>
      <c r="AL374" s="373"/>
      <c r="AM374" s="373"/>
      <c r="AN374" s="373"/>
      <c r="AO374" s="373"/>
      <c r="AP374" s="373"/>
      <c r="AQ374" s="373"/>
      <c r="AR374" s="373"/>
      <c r="AS374" s="373"/>
      <c r="AT374" s="373"/>
      <c r="AU374" s="373"/>
      <c r="AV374" s="373"/>
      <c r="AW374" s="373"/>
      <c r="AX374" s="373"/>
      <c r="AY374" s="373"/>
    </row>
    <row r="375" spans="37:51" s="38" customFormat="1" x14ac:dyDescent="0.35">
      <c r="AK375" s="373"/>
      <c r="AL375" s="373"/>
      <c r="AM375" s="373"/>
      <c r="AN375" s="373"/>
      <c r="AO375" s="373"/>
      <c r="AP375" s="373"/>
      <c r="AQ375" s="373"/>
      <c r="AR375" s="373"/>
      <c r="AS375" s="373"/>
      <c r="AT375" s="373"/>
      <c r="AU375" s="373"/>
      <c r="AV375" s="373"/>
      <c r="AW375" s="373"/>
      <c r="AX375" s="373"/>
      <c r="AY375" s="373"/>
    </row>
    <row r="376" spans="37:51" s="38" customFormat="1" x14ac:dyDescent="0.35">
      <c r="AK376" s="373"/>
      <c r="AL376" s="373"/>
      <c r="AM376" s="373"/>
      <c r="AN376" s="373"/>
      <c r="AO376" s="373"/>
      <c r="AP376" s="373"/>
      <c r="AQ376" s="373"/>
      <c r="AR376" s="373"/>
      <c r="AS376" s="373"/>
      <c r="AT376" s="373"/>
      <c r="AU376" s="373"/>
      <c r="AV376" s="373"/>
      <c r="AW376" s="373"/>
      <c r="AX376" s="373"/>
      <c r="AY376" s="373"/>
    </row>
    <row r="377" spans="37:51" s="38" customFormat="1" x14ac:dyDescent="0.35">
      <c r="AK377" s="373"/>
      <c r="AL377" s="373"/>
      <c r="AM377" s="373"/>
      <c r="AN377" s="373"/>
      <c r="AO377" s="373"/>
      <c r="AP377" s="373"/>
      <c r="AQ377" s="373"/>
      <c r="AR377" s="373"/>
      <c r="AS377" s="373"/>
      <c r="AT377" s="373"/>
      <c r="AU377" s="373"/>
      <c r="AV377" s="373"/>
      <c r="AW377" s="373"/>
      <c r="AX377" s="373"/>
      <c r="AY377" s="373"/>
    </row>
    <row r="378" spans="37:51" s="38" customFormat="1" x14ac:dyDescent="0.35">
      <c r="AK378" s="373"/>
      <c r="AL378" s="373"/>
      <c r="AM378" s="373"/>
      <c r="AN378" s="373"/>
      <c r="AO378" s="373"/>
      <c r="AP378" s="373"/>
      <c r="AQ378" s="373"/>
      <c r="AR378" s="373"/>
      <c r="AS378" s="373"/>
      <c r="AT378" s="373"/>
      <c r="AU378" s="373"/>
      <c r="AV378" s="373"/>
      <c r="AW378" s="373"/>
      <c r="AX378" s="373"/>
      <c r="AY378" s="373"/>
    </row>
    <row r="379" spans="37:51" s="38" customFormat="1" x14ac:dyDescent="0.35">
      <c r="AK379" s="373"/>
      <c r="AL379" s="373"/>
      <c r="AM379" s="373"/>
      <c r="AN379" s="373"/>
      <c r="AO379" s="373"/>
      <c r="AP379" s="373"/>
      <c r="AQ379" s="373"/>
      <c r="AR379" s="373"/>
      <c r="AS379" s="373"/>
      <c r="AT379" s="373"/>
      <c r="AU379" s="373"/>
      <c r="AV379" s="373"/>
      <c r="AW379" s="373"/>
      <c r="AX379" s="373"/>
      <c r="AY379" s="373"/>
    </row>
    <row r="380" spans="37:51" s="38" customFormat="1" x14ac:dyDescent="0.35">
      <c r="AK380" s="373"/>
      <c r="AL380" s="373"/>
      <c r="AM380" s="373"/>
      <c r="AN380" s="373"/>
      <c r="AO380" s="373"/>
      <c r="AP380" s="373"/>
      <c r="AQ380" s="373"/>
      <c r="AR380" s="373"/>
      <c r="AS380" s="373"/>
      <c r="AT380" s="373"/>
      <c r="AU380" s="373"/>
      <c r="AV380" s="373"/>
      <c r="AW380" s="373"/>
      <c r="AX380" s="373"/>
      <c r="AY380" s="373"/>
    </row>
    <row r="381" spans="37:51" s="38" customFormat="1" x14ac:dyDescent="0.35">
      <c r="AK381" s="373"/>
      <c r="AL381" s="373"/>
      <c r="AM381" s="373"/>
      <c r="AN381" s="373"/>
      <c r="AO381" s="373"/>
      <c r="AP381" s="373"/>
      <c r="AQ381" s="373"/>
      <c r="AR381" s="373"/>
      <c r="AS381" s="373"/>
      <c r="AT381" s="373"/>
      <c r="AU381" s="373"/>
      <c r="AV381" s="373"/>
      <c r="AW381" s="373"/>
      <c r="AX381" s="373"/>
      <c r="AY381" s="373"/>
    </row>
    <row r="382" spans="37:51" s="38" customFormat="1" x14ac:dyDescent="0.35">
      <c r="AK382" s="373"/>
      <c r="AL382" s="373"/>
      <c r="AM382" s="373"/>
      <c r="AN382" s="373"/>
      <c r="AO382" s="373"/>
      <c r="AP382" s="373"/>
      <c r="AQ382" s="373"/>
      <c r="AR382" s="373"/>
      <c r="AS382" s="373"/>
      <c r="AT382" s="373"/>
      <c r="AU382" s="373"/>
      <c r="AV382" s="373"/>
      <c r="AW382" s="373"/>
      <c r="AX382" s="373"/>
      <c r="AY382" s="373"/>
    </row>
    <row r="383" spans="37:51" s="38" customFormat="1" x14ac:dyDescent="0.35">
      <c r="AK383" s="373"/>
      <c r="AL383" s="373"/>
      <c r="AM383" s="373"/>
      <c r="AN383" s="373"/>
      <c r="AO383" s="373"/>
      <c r="AP383" s="373"/>
      <c r="AQ383" s="373"/>
      <c r="AR383" s="373"/>
      <c r="AS383" s="373"/>
      <c r="AT383" s="373"/>
      <c r="AU383" s="373"/>
      <c r="AV383" s="373"/>
      <c r="AW383" s="373"/>
      <c r="AX383" s="373"/>
      <c r="AY383" s="373"/>
    </row>
    <row r="384" spans="37:51" s="38" customFormat="1" x14ac:dyDescent="0.35">
      <c r="AK384" s="373"/>
      <c r="AL384" s="373"/>
      <c r="AM384" s="373"/>
      <c r="AN384" s="373"/>
      <c r="AO384" s="373"/>
      <c r="AP384" s="373"/>
      <c r="AQ384" s="373"/>
      <c r="AR384" s="373"/>
      <c r="AS384" s="373"/>
      <c r="AT384" s="373"/>
      <c r="AU384" s="373"/>
      <c r="AV384" s="373"/>
      <c r="AW384" s="373"/>
      <c r="AX384" s="373"/>
      <c r="AY384" s="373"/>
    </row>
    <row r="385" spans="37:51" s="38" customFormat="1" x14ac:dyDescent="0.35">
      <c r="AK385" s="373"/>
      <c r="AL385" s="373"/>
      <c r="AM385" s="373"/>
      <c r="AN385" s="373"/>
      <c r="AO385" s="373"/>
      <c r="AP385" s="373"/>
      <c r="AQ385" s="373"/>
      <c r="AR385" s="373"/>
      <c r="AS385" s="373"/>
      <c r="AT385" s="373"/>
      <c r="AU385" s="373"/>
      <c r="AV385" s="373"/>
      <c r="AW385" s="373"/>
      <c r="AX385" s="373"/>
      <c r="AY385" s="373"/>
    </row>
    <row r="386" spans="37:51" s="38" customFormat="1" x14ac:dyDescent="0.35">
      <c r="AK386" s="373"/>
      <c r="AL386" s="373"/>
      <c r="AM386" s="373"/>
      <c r="AN386" s="373"/>
      <c r="AO386" s="373"/>
      <c r="AP386" s="373"/>
      <c r="AQ386" s="373"/>
      <c r="AR386" s="373"/>
      <c r="AS386" s="373"/>
      <c r="AT386" s="373"/>
      <c r="AU386" s="373"/>
      <c r="AV386" s="373"/>
      <c r="AW386" s="373"/>
      <c r="AX386" s="373"/>
      <c r="AY386" s="373"/>
    </row>
    <row r="387" spans="37:51" s="38" customFormat="1" x14ac:dyDescent="0.35">
      <c r="AK387" s="373"/>
      <c r="AL387" s="373"/>
      <c r="AM387" s="373"/>
      <c r="AN387" s="373"/>
      <c r="AO387" s="373"/>
      <c r="AP387" s="373"/>
      <c r="AQ387" s="373"/>
      <c r="AR387" s="373"/>
      <c r="AS387" s="373"/>
      <c r="AT387" s="373"/>
      <c r="AU387" s="373"/>
      <c r="AV387" s="373"/>
      <c r="AW387" s="373"/>
      <c r="AX387" s="373"/>
      <c r="AY387" s="373"/>
    </row>
    <row r="388" spans="37:51" s="38" customFormat="1" x14ac:dyDescent="0.35">
      <c r="AK388" s="373"/>
      <c r="AL388" s="373"/>
      <c r="AM388" s="373"/>
      <c r="AN388" s="373"/>
      <c r="AO388" s="373"/>
      <c r="AP388" s="373"/>
      <c r="AQ388" s="373"/>
      <c r="AR388" s="373"/>
      <c r="AS388" s="373"/>
      <c r="AT388" s="373"/>
      <c r="AU388" s="373"/>
      <c r="AV388" s="373"/>
      <c r="AW388" s="373"/>
      <c r="AX388" s="373"/>
      <c r="AY388" s="373"/>
    </row>
    <row r="389" spans="37:51" s="38" customFormat="1" x14ac:dyDescent="0.35">
      <c r="AK389" s="373"/>
      <c r="AL389" s="373"/>
      <c r="AM389" s="373"/>
      <c r="AN389" s="373"/>
      <c r="AO389" s="373"/>
      <c r="AP389" s="373"/>
      <c r="AQ389" s="373"/>
      <c r="AR389" s="373"/>
      <c r="AS389" s="373"/>
      <c r="AT389" s="373"/>
      <c r="AU389" s="373"/>
      <c r="AV389" s="373"/>
      <c r="AW389" s="373"/>
      <c r="AX389" s="373"/>
      <c r="AY389" s="373"/>
    </row>
    <row r="390" spans="37:51" s="38" customFormat="1" x14ac:dyDescent="0.35">
      <c r="AK390" s="373"/>
      <c r="AL390" s="373"/>
      <c r="AM390" s="373"/>
      <c r="AN390" s="373"/>
      <c r="AO390" s="373"/>
      <c r="AP390" s="373"/>
      <c r="AQ390" s="373"/>
      <c r="AR390" s="373"/>
      <c r="AS390" s="373"/>
      <c r="AT390" s="373"/>
      <c r="AU390" s="373"/>
      <c r="AV390" s="373"/>
      <c r="AW390" s="373"/>
      <c r="AX390" s="373"/>
      <c r="AY390" s="373"/>
    </row>
    <row r="391" spans="37:51" s="38" customFormat="1" x14ac:dyDescent="0.35">
      <c r="AK391" s="373"/>
      <c r="AL391" s="373"/>
      <c r="AM391" s="373"/>
      <c r="AN391" s="373"/>
      <c r="AO391" s="373"/>
      <c r="AP391" s="373"/>
      <c r="AQ391" s="373"/>
      <c r="AR391" s="373"/>
      <c r="AS391" s="373"/>
      <c r="AT391" s="373"/>
      <c r="AU391" s="373"/>
      <c r="AV391" s="373"/>
      <c r="AW391" s="373"/>
      <c r="AX391" s="373"/>
      <c r="AY391" s="373"/>
    </row>
    <row r="392" spans="37:51" s="38" customFormat="1" x14ac:dyDescent="0.35">
      <c r="AK392" s="373"/>
      <c r="AL392" s="373"/>
      <c r="AM392" s="373"/>
      <c r="AN392" s="373"/>
      <c r="AO392" s="373"/>
      <c r="AP392" s="373"/>
      <c r="AQ392" s="373"/>
      <c r="AR392" s="373"/>
      <c r="AS392" s="373"/>
      <c r="AT392" s="373"/>
      <c r="AU392" s="373"/>
      <c r="AV392" s="373"/>
      <c r="AW392" s="373"/>
      <c r="AX392" s="373"/>
      <c r="AY392" s="373"/>
    </row>
    <row r="393" spans="37:51" s="38" customFormat="1" x14ac:dyDescent="0.35">
      <c r="AK393" s="373"/>
      <c r="AL393" s="373"/>
      <c r="AM393" s="373"/>
      <c r="AN393" s="373"/>
      <c r="AO393" s="373"/>
      <c r="AP393" s="373"/>
      <c r="AQ393" s="373"/>
      <c r="AR393" s="373"/>
      <c r="AS393" s="373"/>
      <c r="AT393" s="373"/>
      <c r="AU393" s="373"/>
      <c r="AV393" s="373"/>
      <c r="AW393" s="373"/>
      <c r="AX393" s="373"/>
      <c r="AY393" s="373"/>
    </row>
    <row r="394" spans="37:51" s="38" customFormat="1" x14ac:dyDescent="0.35">
      <c r="AK394" s="373"/>
      <c r="AL394" s="373"/>
      <c r="AM394" s="373"/>
      <c r="AN394" s="373"/>
      <c r="AO394" s="373"/>
      <c r="AP394" s="373"/>
      <c r="AQ394" s="373"/>
      <c r="AR394" s="373"/>
      <c r="AS394" s="373"/>
      <c r="AT394" s="373"/>
      <c r="AU394" s="373"/>
      <c r="AV394" s="373"/>
      <c r="AW394" s="373"/>
      <c r="AX394" s="373"/>
      <c r="AY394" s="373"/>
    </row>
    <row r="395" spans="37:51" s="38" customFormat="1" x14ac:dyDescent="0.35">
      <c r="AK395" s="373"/>
      <c r="AL395" s="373"/>
      <c r="AM395" s="373"/>
      <c r="AN395" s="373"/>
      <c r="AO395" s="373"/>
      <c r="AP395" s="373"/>
      <c r="AQ395" s="373"/>
      <c r="AR395" s="373"/>
      <c r="AS395" s="373"/>
      <c r="AT395" s="373"/>
      <c r="AU395" s="373"/>
      <c r="AV395" s="373"/>
      <c r="AW395" s="373"/>
      <c r="AX395" s="373"/>
      <c r="AY395" s="373"/>
    </row>
    <row r="396" spans="37:51" s="38" customFormat="1" x14ac:dyDescent="0.35">
      <c r="AK396" s="373"/>
      <c r="AL396" s="373"/>
      <c r="AM396" s="373"/>
      <c r="AN396" s="373"/>
      <c r="AO396" s="373"/>
      <c r="AP396" s="373"/>
      <c r="AQ396" s="373"/>
      <c r="AR396" s="373"/>
      <c r="AS396" s="373"/>
      <c r="AT396" s="373"/>
      <c r="AU396" s="373"/>
      <c r="AV396" s="373"/>
      <c r="AW396" s="373"/>
      <c r="AX396" s="373"/>
      <c r="AY396" s="373"/>
    </row>
    <row r="397" spans="37:51" s="38" customFormat="1" x14ac:dyDescent="0.35">
      <c r="AK397" s="373"/>
      <c r="AL397" s="373"/>
      <c r="AM397" s="373"/>
      <c r="AN397" s="373"/>
      <c r="AO397" s="373"/>
      <c r="AP397" s="373"/>
      <c r="AQ397" s="373"/>
      <c r="AR397" s="373"/>
      <c r="AS397" s="373"/>
      <c r="AT397" s="373"/>
      <c r="AU397" s="373"/>
      <c r="AV397" s="373"/>
      <c r="AW397" s="373"/>
      <c r="AX397" s="373"/>
      <c r="AY397" s="373"/>
    </row>
    <row r="398" spans="37:51" s="38" customFormat="1" x14ac:dyDescent="0.35">
      <c r="AK398" s="373"/>
      <c r="AL398" s="373"/>
      <c r="AM398" s="373"/>
      <c r="AN398" s="373"/>
      <c r="AO398" s="373"/>
      <c r="AP398" s="373"/>
      <c r="AQ398" s="373"/>
      <c r="AR398" s="373"/>
      <c r="AS398" s="373"/>
      <c r="AT398" s="373"/>
      <c r="AU398" s="373"/>
      <c r="AV398" s="373"/>
      <c r="AW398" s="373"/>
      <c r="AX398" s="373"/>
      <c r="AY398" s="373"/>
    </row>
    <row r="399" spans="37:51" s="38" customFormat="1" x14ac:dyDescent="0.35">
      <c r="AK399" s="373"/>
      <c r="AL399" s="373"/>
      <c r="AM399" s="373"/>
      <c r="AN399" s="373"/>
      <c r="AO399" s="373"/>
      <c r="AP399" s="373"/>
      <c r="AQ399" s="373"/>
      <c r="AR399" s="373"/>
      <c r="AS399" s="373"/>
      <c r="AT399" s="373"/>
      <c r="AU399" s="373"/>
      <c r="AV399" s="373"/>
      <c r="AW399" s="373"/>
      <c r="AX399" s="373"/>
      <c r="AY399" s="373"/>
    </row>
    <row r="400" spans="37:51" s="38" customFormat="1" x14ac:dyDescent="0.35">
      <c r="AK400" s="373"/>
      <c r="AL400" s="373"/>
      <c r="AM400" s="373"/>
      <c r="AN400" s="373"/>
      <c r="AO400" s="373"/>
      <c r="AP400" s="373"/>
      <c r="AQ400" s="373"/>
      <c r="AR400" s="373"/>
      <c r="AS400" s="373"/>
      <c r="AT400" s="373"/>
      <c r="AU400" s="373"/>
      <c r="AV400" s="373"/>
      <c r="AW400" s="373"/>
      <c r="AX400" s="373"/>
      <c r="AY400" s="373"/>
    </row>
    <row r="401" spans="37:51" s="38" customFormat="1" x14ac:dyDescent="0.35">
      <c r="AK401" s="373"/>
      <c r="AL401" s="373"/>
      <c r="AM401" s="373"/>
      <c r="AN401" s="373"/>
      <c r="AO401" s="373"/>
      <c r="AP401" s="373"/>
      <c r="AQ401" s="373"/>
      <c r="AR401" s="373"/>
      <c r="AS401" s="373"/>
      <c r="AT401" s="373"/>
      <c r="AU401" s="373"/>
      <c r="AV401" s="373"/>
      <c r="AW401" s="373"/>
      <c r="AX401" s="373"/>
      <c r="AY401" s="373"/>
    </row>
    <row r="402" spans="37:51" s="38" customFormat="1" x14ac:dyDescent="0.35">
      <c r="AK402" s="373"/>
      <c r="AL402" s="373"/>
      <c r="AM402" s="373"/>
      <c r="AN402" s="373"/>
      <c r="AO402" s="373"/>
      <c r="AP402" s="373"/>
      <c r="AQ402" s="373"/>
      <c r="AR402" s="373"/>
      <c r="AS402" s="373"/>
      <c r="AT402" s="373"/>
      <c r="AU402" s="373"/>
      <c r="AV402" s="373"/>
      <c r="AW402" s="373"/>
      <c r="AX402" s="373"/>
      <c r="AY402" s="373"/>
    </row>
    <row r="403" spans="37:51" s="38" customFormat="1" x14ac:dyDescent="0.35">
      <c r="AK403" s="373"/>
      <c r="AL403" s="373"/>
      <c r="AM403" s="373"/>
      <c r="AN403" s="373"/>
      <c r="AO403" s="373"/>
      <c r="AP403" s="373"/>
      <c r="AQ403" s="373"/>
      <c r="AR403" s="373"/>
      <c r="AS403" s="373"/>
      <c r="AT403" s="373"/>
      <c r="AU403" s="373"/>
      <c r="AV403" s="373"/>
      <c r="AW403" s="373"/>
      <c r="AX403" s="373"/>
      <c r="AY403" s="373"/>
    </row>
    <row r="404" spans="37:51" s="38" customFormat="1" x14ac:dyDescent="0.35">
      <c r="AK404" s="373"/>
      <c r="AL404" s="373"/>
      <c r="AM404" s="373"/>
      <c r="AN404" s="373"/>
      <c r="AO404" s="373"/>
      <c r="AP404" s="373"/>
      <c r="AQ404" s="373"/>
      <c r="AR404" s="373"/>
      <c r="AS404" s="373"/>
      <c r="AT404" s="373"/>
      <c r="AU404" s="373"/>
      <c r="AV404" s="373"/>
      <c r="AW404" s="373"/>
      <c r="AX404" s="373"/>
      <c r="AY404" s="373"/>
    </row>
    <row r="405" spans="37:51" s="38" customFormat="1" x14ac:dyDescent="0.35">
      <c r="AK405" s="373"/>
      <c r="AL405" s="373"/>
      <c r="AM405" s="373"/>
      <c r="AN405" s="373"/>
      <c r="AO405" s="373"/>
      <c r="AP405" s="373"/>
      <c r="AQ405" s="373"/>
      <c r="AR405" s="373"/>
      <c r="AS405" s="373"/>
      <c r="AT405" s="373"/>
      <c r="AU405" s="373"/>
      <c r="AV405" s="373"/>
      <c r="AW405" s="373"/>
      <c r="AX405" s="373"/>
      <c r="AY405" s="373"/>
    </row>
    <row r="406" spans="37:51" s="38" customFormat="1" x14ac:dyDescent="0.35">
      <c r="AK406" s="373"/>
      <c r="AL406" s="373"/>
      <c r="AM406" s="373"/>
      <c r="AN406" s="373"/>
      <c r="AO406" s="373"/>
      <c r="AP406" s="373"/>
      <c r="AQ406" s="373"/>
      <c r="AR406" s="373"/>
      <c r="AS406" s="373"/>
      <c r="AT406" s="373"/>
      <c r="AU406" s="373"/>
      <c r="AV406" s="373"/>
      <c r="AW406" s="373"/>
      <c r="AX406" s="373"/>
      <c r="AY406" s="373"/>
    </row>
    <row r="407" spans="37:51" s="38" customFormat="1" x14ac:dyDescent="0.35">
      <c r="AK407" s="373"/>
      <c r="AL407" s="373"/>
      <c r="AM407" s="373"/>
      <c r="AN407" s="373"/>
      <c r="AO407" s="373"/>
      <c r="AP407" s="373"/>
      <c r="AQ407" s="373"/>
      <c r="AR407" s="373"/>
      <c r="AS407" s="373"/>
      <c r="AT407" s="373"/>
      <c r="AU407" s="373"/>
      <c r="AV407" s="373"/>
      <c r="AW407" s="373"/>
      <c r="AX407" s="373"/>
      <c r="AY407" s="373"/>
    </row>
    <row r="408" spans="37:51" s="38" customFormat="1" x14ac:dyDescent="0.35">
      <c r="AK408" s="373"/>
      <c r="AL408" s="373"/>
      <c r="AM408" s="373"/>
      <c r="AN408" s="373"/>
      <c r="AO408" s="373"/>
      <c r="AP408" s="373"/>
      <c r="AQ408" s="373"/>
      <c r="AR408" s="373"/>
      <c r="AS408" s="373"/>
      <c r="AT408" s="373"/>
      <c r="AU408" s="373"/>
      <c r="AV408" s="373"/>
      <c r="AW408" s="373"/>
      <c r="AX408" s="373"/>
      <c r="AY408" s="373"/>
    </row>
    <row r="409" spans="37:51" s="38" customFormat="1" x14ac:dyDescent="0.35">
      <c r="AK409" s="373"/>
      <c r="AL409" s="373"/>
      <c r="AM409" s="373"/>
      <c r="AN409" s="373"/>
      <c r="AO409" s="373"/>
      <c r="AP409" s="373"/>
      <c r="AQ409" s="373"/>
      <c r="AR409" s="373"/>
      <c r="AS409" s="373"/>
      <c r="AT409" s="373"/>
      <c r="AU409" s="373"/>
      <c r="AV409" s="373"/>
      <c r="AW409" s="373"/>
      <c r="AX409" s="373"/>
      <c r="AY409" s="373"/>
    </row>
    <row r="410" spans="37:51" s="38" customFormat="1" x14ac:dyDescent="0.35">
      <c r="AK410" s="373"/>
      <c r="AL410" s="373"/>
      <c r="AM410" s="373"/>
      <c r="AN410" s="373"/>
      <c r="AO410" s="373"/>
      <c r="AP410" s="373"/>
      <c r="AQ410" s="373"/>
      <c r="AR410" s="373"/>
      <c r="AS410" s="373"/>
      <c r="AT410" s="373"/>
      <c r="AU410" s="373"/>
      <c r="AV410" s="373"/>
      <c r="AW410" s="373"/>
      <c r="AX410" s="373"/>
      <c r="AY410" s="373"/>
    </row>
    <row r="411" spans="37:51" s="38" customFormat="1" x14ac:dyDescent="0.35">
      <c r="AK411" s="373"/>
      <c r="AL411" s="373"/>
      <c r="AM411" s="373"/>
      <c r="AN411" s="373"/>
      <c r="AO411" s="373"/>
      <c r="AP411" s="373"/>
      <c r="AQ411" s="373"/>
      <c r="AR411" s="373"/>
      <c r="AS411" s="373"/>
      <c r="AT411" s="373"/>
      <c r="AU411" s="373"/>
      <c r="AV411" s="373"/>
      <c r="AW411" s="373"/>
      <c r="AX411" s="373"/>
      <c r="AY411" s="373"/>
    </row>
    <row r="412" spans="37:51" s="38" customFormat="1" x14ac:dyDescent="0.35">
      <c r="AK412" s="373"/>
      <c r="AL412" s="373"/>
      <c r="AM412" s="373"/>
      <c r="AN412" s="373"/>
      <c r="AO412" s="373"/>
      <c r="AP412" s="373"/>
      <c r="AQ412" s="373"/>
      <c r="AR412" s="373"/>
      <c r="AS412" s="373"/>
      <c r="AT412" s="373"/>
      <c r="AU412" s="373"/>
      <c r="AV412" s="373"/>
      <c r="AW412" s="373"/>
      <c r="AX412" s="373"/>
      <c r="AY412" s="373"/>
    </row>
    <row r="413" spans="37:51" s="38" customFormat="1" x14ac:dyDescent="0.35">
      <c r="AK413" s="373"/>
      <c r="AL413" s="373"/>
      <c r="AM413" s="373"/>
      <c r="AN413" s="373"/>
      <c r="AO413" s="373"/>
      <c r="AP413" s="373"/>
      <c r="AQ413" s="373"/>
      <c r="AR413" s="373"/>
      <c r="AS413" s="373"/>
      <c r="AT413" s="373"/>
      <c r="AU413" s="373"/>
      <c r="AV413" s="373"/>
      <c r="AW413" s="373"/>
      <c r="AX413" s="373"/>
      <c r="AY413" s="373"/>
    </row>
    <row r="414" spans="37:51" s="38" customFormat="1" x14ac:dyDescent="0.35">
      <c r="AK414" s="373"/>
      <c r="AL414" s="373"/>
      <c r="AM414" s="373"/>
      <c r="AN414" s="373"/>
      <c r="AO414" s="373"/>
      <c r="AP414" s="373"/>
      <c r="AQ414" s="373"/>
      <c r="AR414" s="373"/>
      <c r="AS414" s="373"/>
      <c r="AT414" s="373"/>
      <c r="AU414" s="373"/>
      <c r="AV414" s="373"/>
      <c r="AW414" s="373"/>
      <c r="AX414" s="373"/>
      <c r="AY414" s="373"/>
    </row>
    <row r="415" spans="37:51" s="38" customFormat="1" x14ac:dyDescent="0.35">
      <c r="AK415" s="373"/>
      <c r="AL415" s="373"/>
      <c r="AM415" s="373"/>
      <c r="AN415" s="373"/>
      <c r="AO415" s="373"/>
      <c r="AP415" s="373"/>
      <c r="AQ415" s="373"/>
      <c r="AR415" s="373"/>
      <c r="AS415" s="373"/>
      <c r="AT415" s="373"/>
      <c r="AU415" s="373"/>
      <c r="AV415" s="373"/>
      <c r="AW415" s="373"/>
      <c r="AX415" s="373"/>
      <c r="AY415" s="373"/>
    </row>
    <row r="416" spans="37:51" s="38" customFormat="1" x14ac:dyDescent="0.35">
      <c r="AK416" s="373"/>
      <c r="AL416" s="373"/>
      <c r="AM416" s="373"/>
      <c r="AN416" s="373"/>
      <c r="AO416" s="373"/>
      <c r="AP416" s="373"/>
      <c r="AQ416" s="373"/>
      <c r="AR416" s="373"/>
      <c r="AS416" s="373"/>
      <c r="AT416" s="373"/>
      <c r="AU416" s="373"/>
      <c r="AV416" s="373"/>
      <c r="AW416" s="373"/>
      <c r="AX416" s="373"/>
      <c r="AY416" s="373"/>
    </row>
    <row r="417" spans="37:51" s="38" customFormat="1" x14ac:dyDescent="0.35">
      <c r="AK417" s="373"/>
      <c r="AL417" s="373"/>
      <c r="AM417" s="373"/>
      <c r="AN417" s="373"/>
      <c r="AO417" s="373"/>
      <c r="AP417" s="373"/>
      <c r="AQ417" s="373"/>
      <c r="AR417" s="373"/>
      <c r="AS417" s="373"/>
      <c r="AT417" s="373"/>
      <c r="AU417" s="373"/>
      <c r="AV417" s="373"/>
      <c r="AW417" s="373"/>
      <c r="AX417" s="373"/>
      <c r="AY417" s="373"/>
    </row>
    <row r="418" spans="37:51" s="38" customFormat="1" x14ac:dyDescent="0.35">
      <c r="AK418" s="373"/>
      <c r="AL418" s="373"/>
      <c r="AM418" s="373"/>
      <c r="AN418" s="373"/>
      <c r="AO418" s="373"/>
      <c r="AP418" s="373"/>
      <c r="AQ418" s="373"/>
      <c r="AR418" s="373"/>
      <c r="AS418" s="373"/>
      <c r="AT418" s="373"/>
      <c r="AU418" s="373"/>
      <c r="AV418" s="373"/>
      <c r="AW418" s="373"/>
      <c r="AX418" s="373"/>
      <c r="AY418" s="373"/>
    </row>
    <row r="419" spans="37:51" s="38" customFormat="1" x14ac:dyDescent="0.35">
      <c r="AK419" s="373"/>
      <c r="AL419" s="373"/>
      <c r="AM419" s="373"/>
      <c r="AN419" s="373"/>
      <c r="AO419" s="373"/>
      <c r="AP419" s="373"/>
      <c r="AQ419" s="373"/>
      <c r="AR419" s="373"/>
      <c r="AS419" s="373"/>
      <c r="AT419" s="373"/>
      <c r="AU419" s="373"/>
      <c r="AV419" s="373"/>
      <c r="AW419" s="373"/>
      <c r="AX419" s="373"/>
      <c r="AY419" s="373"/>
    </row>
    <row r="420" spans="37:51" s="38" customFormat="1" x14ac:dyDescent="0.35">
      <c r="AK420" s="373"/>
      <c r="AL420" s="373"/>
      <c r="AM420" s="373"/>
      <c r="AN420" s="373"/>
      <c r="AO420" s="373"/>
      <c r="AP420" s="373"/>
      <c r="AQ420" s="373"/>
      <c r="AR420" s="373"/>
      <c r="AS420" s="373"/>
      <c r="AT420" s="373"/>
      <c r="AU420" s="373"/>
      <c r="AV420" s="373"/>
      <c r="AW420" s="373"/>
      <c r="AX420" s="373"/>
      <c r="AY420" s="373"/>
    </row>
    <row r="421" spans="37:51" s="38" customFormat="1" x14ac:dyDescent="0.35">
      <c r="AK421" s="373"/>
      <c r="AL421" s="373"/>
      <c r="AM421" s="373"/>
      <c r="AN421" s="373"/>
      <c r="AO421" s="373"/>
      <c r="AP421" s="373"/>
      <c r="AQ421" s="373"/>
      <c r="AR421" s="373"/>
      <c r="AS421" s="373"/>
      <c r="AT421" s="373"/>
      <c r="AU421" s="373"/>
      <c r="AV421" s="373"/>
      <c r="AW421" s="373"/>
      <c r="AX421" s="373"/>
      <c r="AY421" s="373"/>
    </row>
    <row r="422" spans="37:51" s="38" customFormat="1" x14ac:dyDescent="0.35">
      <c r="AK422" s="373"/>
      <c r="AL422" s="373"/>
      <c r="AM422" s="373"/>
      <c r="AN422" s="373"/>
      <c r="AO422" s="373"/>
      <c r="AP422" s="373"/>
      <c r="AQ422" s="373"/>
      <c r="AR422" s="373"/>
      <c r="AS422" s="373"/>
      <c r="AT422" s="373"/>
      <c r="AU422" s="373"/>
      <c r="AV422" s="373"/>
      <c r="AW422" s="373"/>
      <c r="AX422" s="373"/>
      <c r="AY422" s="373"/>
    </row>
    <row r="423" spans="37:51" s="38" customFormat="1" x14ac:dyDescent="0.35">
      <c r="AK423" s="373"/>
      <c r="AL423" s="373"/>
      <c r="AM423" s="373"/>
      <c r="AN423" s="373"/>
      <c r="AO423" s="373"/>
      <c r="AP423" s="373"/>
      <c r="AQ423" s="373"/>
      <c r="AR423" s="373"/>
      <c r="AS423" s="373"/>
      <c r="AT423" s="373"/>
      <c r="AU423" s="373"/>
      <c r="AV423" s="373"/>
      <c r="AW423" s="373"/>
      <c r="AX423" s="373"/>
      <c r="AY423" s="373"/>
    </row>
    <row r="424" spans="37:51" s="38" customFormat="1" x14ac:dyDescent="0.35">
      <c r="AK424" s="373"/>
      <c r="AL424" s="373"/>
      <c r="AM424" s="373"/>
      <c r="AN424" s="373"/>
      <c r="AO424" s="373"/>
      <c r="AP424" s="373"/>
      <c r="AQ424" s="373"/>
      <c r="AR424" s="373"/>
      <c r="AS424" s="373"/>
      <c r="AT424" s="373"/>
      <c r="AU424" s="373"/>
      <c r="AV424" s="373"/>
      <c r="AW424" s="373"/>
      <c r="AX424" s="373"/>
      <c r="AY424" s="373"/>
    </row>
    <row r="425" spans="37:51" s="38" customFormat="1" x14ac:dyDescent="0.35">
      <c r="AK425" s="373"/>
      <c r="AL425" s="373"/>
      <c r="AM425" s="373"/>
      <c r="AN425" s="373"/>
      <c r="AO425" s="373"/>
      <c r="AP425" s="373"/>
      <c r="AQ425" s="373"/>
      <c r="AR425" s="373"/>
      <c r="AS425" s="373"/>
      <c r="AT425" s="373"/>
      <c r="AU425" s="373"/>
      <c r="AV425" s="373"/>
      <c r="AW425" s="373"/>
      <c r="AX425" s="373"/>
      <c r="AY425" s="373"/>
    </row>
    <row r="426" spans="37:51" s="38" customFormat="1" x14ac:dyDescent="0.35">
      <c r="AK426" s="373"/>
      <c r="AL426" s="373"/>
      <c r="AM426" s="373"/>
      <c r="AN426" s="373"/>
      <c r="AO426" s="373"/>
      <c r="AP426" s="373"/>
      <c r="AQ426" s="373"/>
      <c r="AR426" s="373"/>
      <c r="AS426" s="373"/>
      <c r="AT426" s="373"/>
      <c r="AU426" s="373"/>
      <c r="AV426" s="373"/>
      <c r="AW426" s="373"/>
      <c r="AX426" s="373"/>
      <c r="AY426" s="373"/>
    </row>
    <row r="427" spans="37:51" s="38" customFormat="1" x14ac:dyDescent="0.35">
      <c r="AK427" s="373"/>
      <c r="AL427" s="373"/>
      <c r="AM427" s="373"/>
      <c r="AN427" s="373"/>
      <c r="AO427" s="373"/>
      <c r="AP427" s="373"/>
      <c r="AQ427" s="373"/>
      <c r="AR427" s="373"/>
      <c r="AS427" s="373"/>
      <c r="AT427" s="373"/>
      <c r="AU427" s="373"/>
      <c r="AV427" s="373"/>
      <c r="AW427" s="373"/>
      <c r="AX427" s="373"/>
      <c r="AY427" s="373"/>
    </row>
    <row r="428" spans="37:51" s="38" customFormat="1" x14ac:dyDescent="0.35">
      <c r="AK428" s="373"/>
      <c r="AL428" s="373"/>
      <c r="AM428" s="373"/>
      <c r="AN428" s="373"/>
      <c r="AO428" s="373"/>
      <c r="AP428" s="373"/>
      <c r="AQ428" s="373"/>
      <c r="AR428" s="373"/>
      <c r="AS428" s="373"/>
      <c r="AT428" s="373"/>
      <c r="AU428" s="373"/>
      <c r="AV428" s="373"/>
      <c r="AW428" s="373"/>
      <c r="AX428" s="373"/>
      <c r="AY428" s="373"/>
    </row>
    <row r="429" spans="37:51" s="38" customFormat="1" x14ac:dyDescent="0.35">
      <c r="AK429" s="373"/>
      <c r="AL429" s="373"/>
      <c r="AM429" s="373"/>
      <c r="AN429" s="373"/>
      <c r="AO429" s="373"/>
      <c r="AP429" s="373"/>
      <c r="AQ429" s="373"/>
      <c r="AR429" s="373"/>
      <c r="AS429" s="373"/>
      <c r="AT429" s="373"/>
      <c r="AU429" s="373"/>
      <c r="AV429" s="373"/>
      <c r="AW429" s="373"/>
      <c r="AX429" s="373"/>
      <c r="AY429" s="373"/>
    </row>
    <row r="430" spans="37:51" s="38" customFormat="1" x14ac:dyDescent="0.35">
      <c r="AK430" s="373"/>
      <c r="AL430" s="373"/>
      <c r="AM430" s="373"/>
      <c r="AN430" s="373"/>
      <c r="AO430" s="373"/>
      <c r="AP430" s="373"/>
      <c r="AQ430" s="373"/>
      <c r="AR430" s="373"/>
      <c r="AS430" s="373"/>
      <c r="AT430" s="373"/>
      <c r="AU430" s="373"/>
      <c r="AV430" s="373"/>
      <c r="AW430" s="373"/>
      <c r="AX430" s="373"/>
      <c r="AY430" s="373"/>
    </row>
    <row r="431" spans="37:51" s="38" customFormat="1" x14ac:dyDescent="0.35">
      <c r="AK431" s="373"/>
      <c r="AL431" s="373"/>
      <c r="AM431" s="373"/>
      <c r="AN431" s="373"/>
      <c r="AO431" s="373"/>
      <c r="AP431" s="373"/>
      <c r="AQ431" s="373"/>
      <c r="AR431" s="373"/>
      <c r="AS431" s="373"/>
      <c r="AT431" s="373"/>
      <c r="AU431" s="373"/>
      <c r="AV431" s="373"/>
      <c r="AW431" s="373"/>
      <c r="AX431" s="373"/>
      <c r="AY431" s="373"/>
    </row>
    <row r="432" spans="37:51" s="38" customFormat="1" x14ac:dyDescent="0.35">
      <c r="AK432" s="373"/>
      <c r="AL432" s="373"/>
      <c r="AM432" s="373"/>
      <c r="AN432" s="373"/>
      <c r="AO432" s="373"/>
      <c r="AP432" s="373"/>
      <c r="AQ432" s="373"/>
      <c r="AR432" s="373"/>
      <c r="AS432" s="373"/>
      <c r="AT432" s="373"/>
      <c r="AU432" s="373"/>
      <c r="AV432" s="373"/>
      <c r="AW432" s="373"/>
      <c r="AX432" s="373"/>
      <c r="AY432" s="373"/>
    </row>
    <row r="433" spans="37:51" s="38" customFormat="1" x14ac:dyDescent="0.35">
      <c r="AK433" s="373"/>
      <c r="AL433" s="373"/>
      <c r="AM433" s="373"/>
      <c r="AN433" s="373"/>
      <c r="AO433" s="373"/>
      <c r="AP433" s="373"/>
      <c r="AQ433" s="373"/>
      <c r="AR433" s="373"/>
      <c r="AS433" s="373"/>
      <c r="AT433" s="373"/>
      <c r="AU433" s="373"/>
      <c r="AV433" s="373"/>
      <c r="AW433" s="373"/>
      <c r="AX433" s="373"/>
      <c r="AY433" s="373"/>
    </row>
    <row r="434" spans="37:51" s="38" customFormat="1" x14ac:dyDescent="0.35">
      <c r="AK434" s="373"/>
      <c r="AL434" s="373"/>
      <c r="AM434" s="373"/>
      <c r="AN434" s="373"/>
      <c r="AO434" s="373"/>
      <c r="AP434" s="373"/>
      <c r="AQ434" s="373"/>
      <c r="AR434" s="373"/>
      <c r="AS434" s="373"/>
      <c r="AT434" s="373"/>
      <c r="AU434" s="373"/>
      <c r="AV434" s="373"/>
      <c r="AW434" s="373"/>
      <c r="AX434" s="373"/>
      <c r="AY434" s="373"/>
    </row>
    <row r="435" spans="37:51" s="38" customFormat="1" x14ac:dyDescent="0.35">
      <c r="AK435" s="373"/>
      <c r="AL435" s="373"/>
      <c r="AM435" s="373"/>
      <c r="AN435" s="373"/>
      <c r="AO435" s="373"/>
      <c r="AP435" s="373"/>
      <c r="AQ435" s="373"/>
      <c r="AR435" s="373"/>
      <c r="AS435" s="373"/>
      <c r="AT435" s="373"/>
      <c r="AU435" s="373"/>
      <c r="AV435" s="373"/>
      <c r="AW435" s="373"/>
      <c r="AX435" s="373"/>
      <c r="AY435" s="373"/>
    </row>
    <row r="436" spans="37:51" s="38" customFormat="1" x14ac:dyDescent="0.35">
      <c r="AK436" s="373"/>
      <c r="AL436" s="373"/>
      <c r="AM436" s="373"/>
      <c r="AN436" s="373"/>
      <c r="AO436" s="373"/>
      <c r="AP436" s="373"/>
      <c r="AQ436" s="373"/>
      <c r="AR436" s="373"/>
      <c r="AS436" s="373"/>
      <c r="AT436" s="373"/>
      <c r="AU436" s="373"/>
      <c r="AV436" s="373"/>
      <c r="AW436" s="373"/>
      <c r="AX436" s="373"/>
      <c r="AY436" s="373"/>
    </row>
    <row r="437" spans="37:51" s="38" customFormat="1" x14ac:dyDescent="0.35">
      <c r="AK437" s="373"/>
      <c r="AL437" s="373"/>
      <c r="AM437" s="373"/>
      <c r="AN437" s="373"/>
      <c r="AO437" s="373"/>
      <c r="AP437" s="373"/>
      <c r="AQ437" s="373"/>
      <c r="AR437" s="373"/>
      <c r="AS437" s="373"/>
      <c r="AT437" s="373"/>
      <c r="AU437" s="373"/>
      <c r="AV437" s="373"/>
      <c r="AW437" s="373"/>
      <c r="AX437" s="373"/>
      <c r="AY437" s="373"/>
    </row>
    <row r="438" spans="37:51" s="38" customFormat="1" x14ac:dyDescent="0.35">
      <c r="AK438" s="373"/>
      <c r="AL438" s="373"/>
      <c r="AM438" s="373"/>
      <c r="AN438" s="373"/>
      <c r="AO438" s="373"/>
      <c r="AP438" s="373"/>
      <c r="AQ438" s="373"/>
      <c r="AR438" s="373"/>
      <c r="AS438" s="373"/>
      <c r="AT438" s="373"/>
      <c r="AU438" s="373"/>
      <c r="AV438" s="373"/>
      <c r="AW438" s="373"/>
      <c r="AX438" s="373"/>
      <c r="AY438" s="373"/>
    </row>
    <row r="439" spans="37:51" s="38" customFormat="1" x14ac:dyDescent="0.35">
      <c r="AK439" s="373"/>
      <c r="AL439" s="373"/>
      <c r="AM439" s="373"/>
      <c r="AN439" s="373"/>
      <c r="AO439" s="373"/>
      <c r="AP439" s="373"/>
      <c r="AQ439" s="373"/>
      <c r="AR439" s="373"/>
      <c r="AS439" s="373"/>
      <c r="AT439" s="373"/>
      <c r="AU439" s="373"/>
      <c r="AV439" s="373"/>
      <c r="AW439" s="373"/>
      <c r="AX439" s="373"/>
      <c r="AY439" s="373"/>
    </row>
    <row r="440" spans="37:51" s="38" customFormat="1" x14ac:dyDescent="0.35">
      <c r="AK440" s="373"/>
      <c r="AL440" s="373"/>
      <c r="AM440" s="373"/>
      <c r="AN440" s="373"/>
      <c r="AO440" s="373"/>
      <c r="AP440" s="373"/>
      <c r="AQ440" s="373"/>
      <c r="AR440" s="373"/>
      <c r="AS440" s="373"/>
      <c r="AT440" s="373"/>
      <c r="AU440" s="373"/>
      <c r="AV440" s="373"/>
      <c r="AW440" s="373"/>
      <c r="AX440" s="373"/>
      <c r="AY440" s="373"/>
    </row>
    <row r="441" spans="37:51" s="38" customFormat="1" x14ac:dyDescent="0.35">
      <c r="AK441" s="373"/>
      <c r="AL441" s="373"/>
      <c r="AM441" s="373"/>
      <c r="AN441" s="373"/>
      <c r="AO441" s="373"/>
      <c r="AP441" s="373"/>
      <c r="AQ441" s="373"/>
      <c r="AR441" s="373"/>
      <c r="AS441" s="373"/>
      <c r="AT441" s="373"/>
      <c r="AU441" s="373"/>
      <c r="AV441" s="373"/>
      <c r="AW441" s="373"/>
      <c r="AX441" s="373"/>
      <c r="AY441" s="373"/>
    </row>
    <row r="442" spans="37:51" s="38" customFormat="1" x14ac:dyDescent="0.35">
      <c r="AK442" s="373"/>
      <c r="AL442" s="373"/>
      <c r="AM442" s="373"/>
      <c r="AN442" s="373"/>
      <c r="AO442" s="373"/>
      <c r="AP442" s="373"/>
      <c r="AQ442" s="373"/>
      <c r="AR442" s="373"/>
      <c r="AS442" s="373"/>
      <c r="AT442" s="373"/>
      <c r="AU442" s="373"/>
      <c r="AV442" s="373"/>
      <c r="AW442" s="373"/>
      <c r="AX442" s="373"/>
      <c r="AY442" s="373"/>
    </row>
    <row r="443" spans="37:51" s="38" customFormat="1" x14ac:dyDescent="0.35">
      <c r="AK443" s="373"/>
      <c r="AL443" s="373"/>
      <c r="AM443" s="373"/>
      <c r="AN443" s="373"/>
      <c r="AO443" s="373"/>
      <c r="AP443" s="373"/>
      <c r="AQ443" s="373"/>
      <c r="AR443" s="373"/>
      <c r="AS443" s="373"/>
      <c r="AT443" s="373"/>
      <c r="AU443" s="373"/>
      <c r="AV443" s="373"/>
      <c r="AW443" s="373"/>
      <c r="AX443" s="373"/>
      <c r="AY443" s="373"/>
    </row>
    <row r="444" spans="37:51" s="38" customFormat="1" x14ac:dyDescent="0.35">
      <c r="AK444" s="373"/>
      <c r="AL444" s="373"/>
      <c r="AM444" s="373"/>
      <c r="AN444" s="373"/>
      <c r="AO444" s="373"/>
      <c r="AP444" s="373"/>
      <c r="AQ444" s="373"/>
      <c r="AR444" s="373"/>
      <c r="AS444" s="373"/>
      <c r="AT444" s="373"/>
      <c r="AU444" s="373"/>
      <c r="AV444" s="373"/>
      <c r="AW444" s="373"/>
      <c r="AX444" s="373"/>
      <c r="AY444" s="373"/>
    </row>
    <row r="445" spans="37:51" s="38" customFormat="1" x14ac:dyDescent="0.35">
      <c r="AK445" s="373"/>
      <c r="AL445" s="373"/>
      <c r="AM445" s="373"/>
      <c r="AN445" s="373"/>
      <c r="AO445" s="373"/>
      <c r="AP445" s="373"/>
      <c r="AQ445" s="373"/>
      <c r="AR445" s="373"/>
      <c r="AS445" s="373"/>
      <c r="AT445" s="373"/>
      <c r="AU445" s="373"/>
      <c r="AV445" s="373"/>
      <c r="AW445" s="373"/>
      <c r="AX445" s="373"/>
      <c r="AY445" s="373"/>
    </row>
    <row r="446" spans="37:51" s="38" customFormat="1" x14ac:dyDescent="0.35">
      <c r="AK446" s="373"/>
      <c r="AL446" s="373"/>
      <c r="AM446" s="373"/>
      <c r="AN446" s="373"/>
      <c r="AO446" s="373"/>
      <c r="AP446" s="373"/>
      <c r="AQ446" s="373"/>
      <c r="AR446" s="373"/>
      <c r="AS446" s="373"/>
      <c r="AT446" s="373"/>
      <c r="AU446" s="373"/>
      <c r="AV446" s="373"/>
      <c r="AW446" s="373"/>
      <c r="AX446" s="373"/>
      <c r="AY446" s="373"/>
    </row>
    <row r="447" spans="37:51" s="38" customFormat="1" x14ac:dyDescent="0.35">
      <c r="AK447" s="373"/>
      <c r="AL447" s="373"/>
      <c r="AM447" s="373"/>
      <c r="AN447" s="373"/>
      <c r="AO447" s="373"/>
      <c r="AP447" s="373"/>
      <c r="AQ447" s="373"/>
      <c r="AR447" s="373"/>
      <c r="AS447" s="373"/>
      <c r="AT447" s="373"/>
      <c r="AU447" s="373"/>
      <c r="AV447" s="373"/>
      <c r="AW447" s="373"/>
      <c r="AX447" s="373"/>
      <c r="AY447" s="373"/>
    </row>
    <row r="448" spans="37:51" s="38" customFormat="1" x14ac:dyDescent="0.35">
      <c r="AK448" s="373"/>
      <c r="AL448" s="373"/>
      <c r="AM448" s="373"/>
      <c r="AN448" s="373"/>
      <c r="AO448" s="373"/>
      <c r="AP448" s="373"/>
      <c r="AQ448" s="373"/>
      <c r="AR448" s="373"/>
      <c r="AS448" s="373"/>
      <c r="AT448" s="373"/>
      <c r="AU448" s="373"/>
      <c r="AV448" s="373"/>
      <c r="AW448" s="373"/>
      <c r="AX448" s="373"/>
      <c r="AY448" s="373"/>
    </row>
    <row r="449" spans="37:51" s="38" customFormat="1" x14ac:dyDescent="0.35">
      <c r="AK449" s="373"/>
      <c r="AL449" s="373"/>
      <c r="AM449" s="373"/>
      <c r="AN449" s="373"/>
      <c r="AO449" s="373"/>
      <c r="AP449" s="373"/>
      <c r="AQ449" s="373"/>
      <c r="AR449" s="373"/>
      <c r="AS449" s="373"/>
      <c r="AT449" s="373"/>
      <c r="AU449" s="373"/>
      <c r="AV449" s="373"/>
      <c r="AW449" s="373"/>
      <c r="AX449" s="373"/>
      <c r="AY449" s="373"/>
    </row>
    <row r="450" spans="37:51" s="38" customFormat="1" x14ac:dyDescent="0.35">
      <c r="AK450" s="373"/>
      <c r="AL450" s="373"/>
      <c r="AM450" s="373"/>
      <c r="AN450" s="373"/>
      <c r="AO450" s="373"/>
      <c r="AP450" s="373"/>
      <c r="AQ450" s="373"/>
      <c r="AR450" s="373"/>
      <c r="AS450" s="373"/>
      <c r="AT450" s="373"/>
      <c r="AU450" s="373"/>
      <c r="AV450" s="373"/>
      <c r="AW450" s="373"/>
      <c r="AX450" s="373"/>
      <c r="AY450" s="373"/>
    </row>
    <row r="451" spans="37:51" s="38" customFormat="1" x14ac:dyDescent="0.35">
      <c r="AK451" s="373"/>
      <c r="AL451" s="373"/>
      <c r="AM451" s="373"/>
      <c r="AN451" s="373"/>
      <c r="AO451" s="373"/>
      <c r="AP451" s="373"/>
      <c r="AQ451" s="373"/>
      <c r="AR451" s="373"/>
      <c r="AS451" s="373"/>
      <c r="AT451" s="373"/>
      <c r="AU451" s="373"/>
      <c r="AV451" s="373"/>
      <c r="AW451" s="373"/>
      <c r="AX451" s="373"/>
      <c r="AY451" s="373"/>
    </row>
    <row r="452" spans="37:51" s="38" customFormat="1" x14ac:dyDescent="0.35">
      <c r="AK452" s="373"/>
      <c r="AL452" s="373"/>
      <c r="AM452" s="373"/>
      <c r="AN452" s="373"/>
      <c r="AO452" s="373"/>
      <c r="AP452" s="373"/>
      <c r="AQ452" s="373"/>
      <c r="AR452" s="373"/>
      <c r="AS452" s="373"/>
      <c r="AT452" s="373"/>
      <c r="AU452" s="373"/>
      <c r="AV452" s="373"/>
      <c r="AW452" s="373"/>
      <c r="AX452" s="373"/>
      <c r="AY452" s="373"/>
    </row>
    <row r="453" spans="37:51" s="38" customFormat="1" x14ac:dyDescent="0.35">
      <c r="AK453" s="373"/>
      <c r="AL453" s="373"/>
      <c r="AM453" s="373"/>
      <c r="AN453" s="373"/>
      <c r="AO453" s="373"/>
      <c r="AP453" s="373"/>
      <c r="AQ453" s="373"/>
      <c r="AR453" s="373"/>
      <c r="AS453" s="373"/>
      <c r="AT453" s="373"/>
      <c r="AU453" s="373"/>
      <c r="AV453" s="373"/>
      <c r="AW453" s="373"/>
      <c r="AX453" s="373"/>
      <c r="AY453" s="373"/>
    </row>
    <row r="454" spans="37:51" s="38" customFormat="1" x14ac:dyDescent="0.35">
      <c r="AK454" s="373"/>
      <c r="AL454" s="373"/>
      <c r="AM454" s="373"/>
      <c r="AN454" s="373"/>
      <c r="AO454" s="373"/>
      <c r="AP454" s="373"/>
      <c r="AQ454" s="373"/>
      <c r="AR454" s="373"/>
      <c r="AS454" s="373"/>
      <c r="AT454" s="373"/>
      <c r="AU454" s="373"/>
      <c r="AV454" s="373"/>
      <c r="AW454" s="373"/>
      <c r="AX454" s="373"/>
      <c r="AY454" s="373"/>
    </row>
    <row r="455" spans="37:51" s="38" customFormat="1" x14ac:dyDescent="0.35">
      <c r="AK455" s="373"/>
      <c r="AL455" s="373"/>
      <c r="AM455" s="373"/>
      <c r="AN455" s="373"/>
      <c r="AO455" s="373"/>
      <c r="AP455" s="373"/>
      <c r="AQ455" s="373"/>
      <c r="AR455" s="373"/>
      <c r="AS455" s="373"/>
      <c r="AT455" s="373"/>
      <c r="AU455" s="373"/>
      <c r="AV455" s="373"/>
      <c r="AW455" s="373"/>
      <c r="AX455" s="373"/>
      <c r="AY455" s="373"/>
    </row>
    <row r="456" spans="37:51" s="38" customFormat="1" x14ac:dyDescent="0.35">
      <c r="AK456" s="373"/>
      <c r="AL456" s="373"/>
      <c r="AM456" s="373"/>
      <c r="AN456" s="373"/>
      <c r="AO456" s="373"/>
      <c r="AP456" s="373"/>
      <c r="AQ456" s="373"/>
      <c r="AR456" s="373"/>
      <c r="AS456" s="373"/>
      <c r="AT456" s="373"/>
      <c r="AU456" s="373"/>
      <c r="AV456" s="373"/>
      <c r="AW456" s="373"/>
      <c r="AX456" s="373"/>
      <c r="AY456" s="373"/>
    </row>
    <row r="457" spans="37:51" s="38" customFormat="1" x14ac:dyDescent="0.35">
      <c r="AK457" s="373"/>
      <c r="AL457" s="373"/>
      <c r="AM457" s="373"/>
      <c r="AN457" s="373"/>
      <c r="AO457" s="373"/>
      <c r="AP457" s="373"/>
      <c r="AQ457" s="373"/>
      <c r="AR457" s="373"/>
      <c r="AS457" s="373"/>
      <c r="AT457" s="373"/>
      <c r="AU457" s="373"/>
      <c r="AV457" s="373"/>
      <c r="AW457" s="373"/>
      <c r="AX457" s="373"/>
      <c r="AY457" s="373"/>
    </row>
    <row r="458" spans="37:51" s="38" customFormat="1" x14ac:dyDescent="0.35">
      <c r="AK458" s="373"/>
      <c r="AL458" s="373"/>
      <c r="AM458" s="373"/>
      <c r="AN458" s="373"/>
      <c r="AO458" s="373"/>
      <c r="AP458" s="373"/>
      <c r="AQ458" s="373"/>
      <c r="AR458" s="373"/>
      <c r="AS458" s="373"/>
      <c r="AT458" s="373"/>
      <c r="AU458" s="373"/>
      <c r="AV458" s="373"/>
      <c r="AW458" s="373"/>
      <c r="AX458" s="373"/>
      <c r="AY458" s="373"/>
    </row>
    <row r="459" spans="37:51" s="38" customFormat="1" x14ac:dyDescent="0.35">
      <c r="AK459" s="373"/>
      <c r="AL459" s="373"/>
      <c r="AM459" s="373"/>
      <c r="AN459" s="373"/>
      <c r="AO459" s="373"/>
      <c r="AP459" s="373"/>
      <c r="AQ459" s="373"/>
      <c r="AR459" s="373"/>
      <c r="AS459" s="373"/>
      <c r="AT459" s="373"/>
      <c r="AU459" s="373"/>
      <c r="AV459" s="373"/>
      <c r="AW459" s="373"/>
      <c r="AX459" s="373"/>
      <c r="AY459" s="373"/>
    </row>
    <row r="460" spans="37:51" s="38" customFormat="1" x14ac:dyDescent="0.35">
      <c r="AK460" s="373"/>
      <c r="AL460" s="373"/>
      <c r="AM460" s="373"/>
      <c r="AN460" s="373"/>
      <c r="AO460" s="373"/>
      <c r="AP460" s="373"/>
      <c r="AQ460" s="373"/>
      <c r="AR460" s="373"/>
      <c r="AS460" s="373"/>
      <c r="AT460" s="373"/>
      <c r="AU460" s="373"/>
      <c r="AV460" s="373"/>
      <c r="AW460" s="373"/>
      <c r="AX460" s="373"/>
      <c r="AY460" s="373"/>
    </row>
    <row r="461" spans="37:51" s="38" customFormat="1" x14ac:dyDescent="0.35">
      <c r="AK461" s="373"/>
      <c r="AL461" s="373"/>
      <c r="AM461" s="373"/>
      <c r="AN461" s="373"/>
      <c r="AO461" s="373"/>
      <c r="AP461" s="373"/>
      <c r="AQ461" s="373"/>
      <c r="AR461" s="373"/>
      <c r="AS461" s="373"/>
      <c r="AT461" s="373"/>
      <c r="AU461" s="373"/>
      <c r="AV461" s="373"/>
      <c r="AW461" s="373"/>
      <c r="AX461" s="373"/>
      <c r="AY461" s="373"/>
    </row>
    <row r="462" spans="37:51" s="38" customFormat="1" x14ac:dyDescent="0.35">
      <c r="AK462" s="373"/>
      <c r="AL462" s="373"/>
      <c r="AM462" s="373"/>
      <c r="AN462" s="373"/>
      <c r="AO462" s="373"/>
      <c r="AP462" s="373"/>
      <c r="AQ462" s="373"/>
      <c r="AR462" s="373"/>
      <c r="AS462" s="373"/>
      <c r="AT462" s="373"/>
      <c r="AU462" s="373"/>
      <c r="AV462" s="373"/>
      <c r="AW462" s="373"/>
      <c r="AX462" s="373"/>
      <c r="AY462" s="373"/>
    </row>
    <row r="463" spans="37:51" s="38" customFormat="1" x14ac:dyDescent="0.35">
      <c r="AK463" s="373"/>
      <c r="AL463" s="373"/>
      <c r="AM463" s="373"/>
      <c r="AN463" s="373"/>
      <c r="AO463" s="373"/>
      <c r="AP463" s="373"/>
      <c r="AQ463" s="373"/>
      <c r="AR463" s="373"/>
      <c r="AS463" s="373"/>
      <c r="AT463" s="373"/>
      <c r="AU463" s="373"/>
      <c r="AV463" s="373"/>
      <c r="AW463" s="373"/>
      <c r="AX463" s="373"/>
      <c r="AY463" s="373"/>
    </row>
    <row r="464" spans="37:51" s="38" customFormat="1" x14ac:dyDescent="0.35">
      <c r="AK464" s="373"/>
      <c r="AL464" s="373"/>
      <c r="AM464" s="373"/>
      <c r="AN464" s="373"/>
      <c r="AO464" s="373"/>
      <c r="AP464" s="373"/>
      <c r="AQ464" s="373"/>
      <c r="AR464" s="373"/>
      <c r="AS464" s="373"/>
      <c r="AT464" s="373"/>
      <c r="AU464" s="373"/>
      <c r="AV464" s="373"/>
      <c r="AW464" s="373"/>
      <c r="AX464" s="373"/>
      <c r="AY464" s="373"/>
    </row>
    <row r="465" spans="37:51" s="38" customFormat="1" x14ac:dyDescent="0.35">
      <c r="AK465" s="373"/>
      <c r="AL465" s="373"/>
      <c r="AM465" s="373"/>
      <c r="AN465" s="373"/>
      <c r="AO465" s="373"/>
      <c r="AP465" s="373"/>
      <c r="AQ465" s="373"/>
      <c r="AR465" s="373"/>
      <c r="AS465" s="373"/>
      <c r="AT465" s="373"/>
      <c r="AU465" s="373"/>
      <c r="AV465" s="373"/>
      <c r="AW465" s="373"/>
      <c r="AX465" s="373"/>
      <c r="AY465" s="373"/>
    </row>
    <row r="466" spans="37:51" s="38" customFormat="1" x14ac:dyDescent="0.35">
      <c r="AK466" s="373"/>
      <c r="AL466" s="373"/>
      <c r="AM466" s="373"/>
      <c r="AN466" s="373"/>
      <c r="AO466" s="373"/>
      <c r="AP466" s="373"/>
      <c r="AQ466" s="373"/>
      <c r="AR466" s="373"/>
      <c r="AS466" s="373"/>
      <c r="AT466" s="373"/>
      <c r="AU466" s="373"/>
      <c r="AV466" s="373"/>
      <c r="AW466" s="373"/>
      <c r="AX466" s="373"/>
      <c r="AY466" s="373"/>
    </row>
    <row r="467" spans="37:51" s="38" customFormat="1" x14ac:dyDescent="0.35">
      <c r="AK467" s="373"/>
      <c r="AL467" s="373"/>
      <c r="AM467" s="373"/>
      <c r="AN467" s="373"/>
      <c r="AO467" s="373"/>
      <c r="AP467" s="373"/>
      <c r="AQ467" s="373"/>
      <c r="AR467" s="373"/>
      <c r="AS467" s="373"/>
      <c r="AT467" s="373"/>
      <c r="AU467" s="373"/>
      <c r="AV467" s="373"/>
      <c r="AW467" s="373"/>
      <c r="AX467" s="373"/>
      <c r="AY467" s="373"/>
    </row>
    <row r="468" spans="37:51" s="38" customFormat="1" x14ac:dyDescent="0.35">
      <c r="AK468" s="373"/>
      <c r="AL468" s="373"/>
      <c r="AM468" s="373"/>
      <c r="AN468" s="373"/>
      <c r="AO468" s="373"/>
      <c r="AP468" s="373"/>
      <c r="AQ468" s="373"/>
      <c r="AR468" s="373"/>
      <c r="AS468" s="373"/>
      <c r="AT468" s="373"/>
      <c r="AU468" s="373"/>
      <c r="AV468" s="373"/>
      <c r="AW468" s="373"/>
      <c r="AX468" s="373"/>
      <c r="AY468" s="373"/>
    </row>
    <row r="469" spans="37:51" s="38" customFormat="1" x14ac:dyDescent="0.35">
      <c r="AK469" s="373"/>
      <c r="AL469" s="373"/>
      <c r="AM469" s="373"/>
      <c r="AN469" s="373"/>
      <c r="AO469" s="373"/>
      <c r="AP469" s="373"/>
      <c r="AQ469" s="373"/>
      <c r="AR469" s="373"/>
      <c r="AS469" s="373"/>
      <c r="AT469" s="373"/>
      <c r="AU469" s="373"/>
      <c r="AV469" s="373"/>
      <c r="AW469" s="373"/>
      <c r="AX469" s="373"/>
      <c r="AY469" s="373"/>
    </row>
    <row r="470" spans="37:51" s="38" customFormat="1" x14ac:dyDescent="0.35">
      <c r="AK470" s="373"/>
      <c r="AL470" s="373"/>
      <c r="AM470" s="373"/>
      <c r="AN470" s="373"/>
      <c r="AO470" s="373"/>
      <c r="AP470" s="373"/>
      <c r="AQ470" s="373"/>
      <c r="AR470" s="373"/>
      <c r="AS470" s="373"/>
      <c r="AT470" s="373"/>
      <c r="AU470" s="373"/>
      <c r="AV470" s="373"/>
      <c r="AW470" s="373"/>
      <c r="AX470" s="373"/>
      <c r="AY470" s="373"/>
    </row>
    <row r="471" spans="37:51" s="38" customFormat="1" x14ac:dyDescent="0.35">
      <c r="AK471" s="373"/>
      <c r="AL471" s="373"/>
      <c r="AM471" s="373"/>
      <c r="AN471" s="373"/>
      <c r="AO471" s="373"/>
      <c r="AP471" s="373"/>
      <c r="AQ471" s="373"/>
      <c r="AR471" s="373"/>
      <c r="AS471" s="373"/>
      <c r="AT471" s="373"/>
      <c r="AU471" s="373"/>
      <c r="AV471" s="373"/>
      <c r="AW471" s="373"/>
      <c r="AX471" s="373"/>
      <c r="AY471" s="373"/>
    </row>
    <row r="472" spans="37:51" s="38" customFormat="1" x14ac:dyDescent="0.35">
      <c r="AK472" s="373"/>
      <c r="AL472" s="373"/>
      <c r="AM472" s="373"/>
      <c r="AN472" s="373"/>
      <c r="AO472" s="373"/>
      <c r="AP472" s="373"/>
      <c r="AQ472" s="373"/>
      <c r="AR472" s="373"/>
      <c r="AS472" s="373"/>
      <c r="AT472" s="373"/>
      <c r="AU472" s="373"/>
      <c r="AV472" s="373"/>
      <c r="AW472" s="373"/>
      <c r="AX472" s="373"/>
      <c r="AY472" s="373"/>
    </row>
    <row r="473" spans="37:51" s="38" customFormat="1" x14ac:dyDescent="0.35">
      <c r="AK473" s="373"/>
      <c r="AL473" s="373"/>
      <c r="AM473" s="373"/>
      <c r="AN473" s="373"/>
      <c r="AO473" s="373"/>
      <c r="AP473" s="373"/>
      <c r="AQ473" s="373"/>
      <c r="AR473" s="373"/>
      <c r="AS473" s="373"/>
      <c r="AT473" s="373"/>
      <c r="AU473" s="373"/>
      <c r="AV473" s="373"/>
      <c r="AW473" s="373"/>
      <c r="AX473" s="373"/>
      <c r="AY473" s="373"/>
    </row>
    <row r="474" spans="37:51" s="38" customFormat="1" x14ac:dyDescent="0.35">
      <c r="AK474" s="373"/>
      <c r="AL474" s="373"/>
      <c r="AM474" s="373"/>
      <c r="AN474" s="373"/>
      <c r="AO474" s="373"/>
      <c r="AP474" s="373"/>
      <c r="AQ474" s="373"/>
      <c r="AR474" s="373"/>
      <c r="AS474" s="373"/>
      <c r="AT474" s="373"/>
      <c r="AU474" s="373"/>
      <c r="AV474" s="373"/>
      <c r="AW474" s="373"/>
      <c r="AX474" s="373"/>
      <c r="AY474" s="373"/>
    </row>
    <row r="475" spans="37:51" s="38" customFormat="1" x14ac:dyDescent="0.35">
      <c r="AK475" s="373"/>
      <c r="AL475" s="373"/>
      <c r="AM475" s="373"/>
      <c r="AN475" s="373"/>
      <c r="AO475" s="373"/>
      <c r="AP475" s="373"/>
      <c r="AQ475" s="373"/>
      <c r="AR475" s="373"/>
      <c r="AS475" s="373"/>
      <c r="AT475" s="373"/>
      <c r="AU475" s="373"/>
      <c r="AV475" s="373"/>
      <c r="AW475" s="373"/>
      <c r="AX475" s="373"/>
      <c r="AY475" s="373"/>
    </row>
    <row r="476" spans="37:51" s="38" customFormat="1" x14ac:dyDescent="0.35">
      <c r="AK476" s="373"/>
      <c r="AL476" s="373"/>
      <c r="AM476" s="373"/>
      <c r="AN476" s="373"/>
      <c r="AO476" s="373"/>
      <c r="AP476" s="373"/>
      <c r="AQ476" s="373"/>
      <c r="AR476" s="373"/>
      <c r="AS476" s="373"/>
      <c r="AT476" s="373"/>
      <c r="AU476" s="373"/>
      <c r="AV476" s="373"/>
      <c r="AW476" s="373"/>
      <c r="AX476" s="373"/>
      <c r="AY476" s="373"/>
    </row>
    <row r="477" spans="37:51" s="38" customFormat="1" x14ac:dyDescent="0.35">
      <c r="AK477" s="373"/>
      <c r="AL477" s="373"/>
      <c r="AM477" s="373"/>
      <c r="AN477" s="373"/>
      <c r="AO477" s="373"/>
      <c r="AP477" s="373"/>
      <c r="AQ477" s="373"/>
      <c r="AR477" s="373"/>
      <c r="AS477" s="373"/>
      <c r="AT477" s="373"/>
      <c r="AU477" s="373"/>
      <c r="AV477" s="373"/>
      <c r="AW477" s="373"/>
      <c r="AX477" s="373"/>
      <c r="AY477" s="373"/>
    </row>
    <row r="478" spans="37:51" s="38" customFormat="1" x14ac:dyDescent="0.35">
      <c r="AK478" s="373"/>
      <c r="AL478" s="373"/>
      <c r="AM478" s="373"/>
      <c r="AN478" s="373"/>
      <c r="AO478" s="373"/>
      <c r="AP478" s="373"/>
      <c r="AQ478" s="373"/>
      <c r="AR478" s="373"/>
      <c r="AS478" s="373"/>
      <c r="AT478" s="373"/>
      <c r="AU478" s="373"/>
      <c r="AV478" s="373"/>
      <c r="AW478" s="373"/>
      <c r="AX478" s="373"/>
      <c r="AY478" s="373"/>
    </row>
    <row r="479" spans="37:51" s="38" customFormat="1" x14ac:dyDescent="0.35">
      <c r="AK479" s="373"/>
      <c r="AL479" s="373"/>
      <c r="AM479" s="373"/>
      <c r="AN479" s="373"/>
      <c r="AO479" s="373"/>
      <c r="AP479" s="373"/>
      <c r="AQ479" s="373"/>
      <c r="AR479" s="373"/>
      <c r="AS479" s="373"/>
      <c r="AT479" s="373"/>
      <c r="AU479" s="373"/>
      <c r="AV479" s="373"/>
      <c r="AW479" s="373"/>
      <c r="AX479" s="373"/>
      <c r="AY479" s="373"/>
    </row>
    <row r="480" spans="37:51" s="38" customFormat="1" x14ac:dyDescent="0.35">
      <c r="AK480" s="373"/>
      <c r="AL480" s="373"/>
      <c r="AM480" s="373"/>
      <c r="AN480" s="373"/>
      <c r="AO480" s="373"/>
      <c r="AP480" s="373"/>
      <c r="AQ480" s="373"/>
      <c r="AR480" s="373"/>
      <c r="AS480" s="373"/>
      <c r="AT480" s="373"/>
      <c r="AU480" s="373"/>
      <c r="AV480" s="373"/>
      <c r="AW480" s="373"/>
      <c r="AX480" s="373"/>
      <c r="AY480" s="373"/>
    </row>
    <row r="481" spans="37:51" s="38" customFormat="1" x14ac:dyDescent="0.35">
      <c r="AK481" s="373"/>
      <c r="AL481" s="373"/>
      <c r="AM481" s="373"/>
      <c r="AN481" s="373"/>
      <c r="AO481" s="373"/>
      <c r="AP481" s="373"/>
      <c r="AQ481" s="373"/>
      <c r="AR481" s="373"/>
      <c r="AS481" s="373"/>
      <c r="AT481" s="373"/>
      <c r="AU481" s="373"/>
      <c r="AV481" s="373"/>
      <c r="AW481" s="373"/>
      <c r="AX481" s="373"/>
      <c r="AY481" s="373"/>
    </row>
    <row r="482" spans="37:51" s="38" customFormat="1" x14ac:dyDescent="0.35">
      <c r="AK482" s="373"/>
      <c r="AL482" s="373"/>
      <c r="AM482" s="373"/>
      <c r="AN482" s="373"/>
      <c r="AO482" s="373"/>
      <c r="AP482" s="373"/>
      <c r="AQ482" s="373"/>
      <c r="AR482" s="373"/>
      <c r="AS482" s="373"/>
      <c r="AT482" s="373"/>
      <c r="AU482" s="373"/>
      <c r="AV482" s="373"/>
      <c r="AW482" s="373"/>
      <c r="AX482" s="373"/>
      <c r="AY482" s="373"/>
    </row>
    <row r="483" spans="37:51" s="38" customFormat="1" x14ac:dyDescent="0.35">
      <c r="AK483" s="373"/>
      <c r="AL483" s="373"/>
      <c r="AM483" s="373"/>
      <c r="AN483" s="373"/>
      <c r="AO483" s="373"/>
      <c r="AP483" s="373"/>
      <c r="AQ483" s="373"/>
      <c r="AR483" s="373"/>
      <c r="AS483" s="373"/>
      <c r="AT483" s="373"/>
      <c r="AU483" s="373"/>
      <c r="AV483" s="373"/>
      <c r="AW483" s="373"/>
      <c r="AX483" s="373"/>
      <c r="AY483" s="373"/>
    </row>
    <row r="484" spans="37:51" s="38" customFormat="1" x14ac:dyDescent="0.35">
      <c r="AK484" s="373"/>
      <c r="AL484" s="373"/>
      <c r="AM484" s="373"/>
      <c r="AN484" s="373"/>
      <c r="AO484" s="373"/>
      <c r="AP484" s="373"/>
      <c r="AQ484" s="373"/>
      <c r="AR484" s="373"/>
      <c r="AS484" s="373"/>
      <c r="AT484" s="373"/>
      <c r="AU484" s="373"/>
      <c r="AV484" s="373"/>
      <c r="AW484" s="373"/>
      <c r="AX484" s="373"/>
      <c r="AY484" s="373"/>
    </row>
    <row r="485" spans="37:51" s="38" customFormat="1" x14ac:dyDescent="0.35">
      <c r="AK485" s="373"/>
      <c r="AL485" s="373"/>
      <c r="AM485" s="373"/>
      <c r="AN485" s="373"/>
      <c r="AO485" s="373"/>
      <c r="AP485" s="373"/>
      <c r="AQ485" s="373"/>
      <c r="AR485" s="373"/>
      <c r="AS485" s="373"/>
      <c r="AT485" s="373"/>
      <c r="AU485" s="373"/>
      <c r="AV485" s="373"/>
      <c r="AW485" s="373"/>
      <c r="AX485" s="373"/>
      <c r="AY485" s="373"/>
    </row>
    <row r="486" spans="37:51" s="38" customFormat="1" x14ac:dyDescent="0.35">
      <c r="AK486" s="373"/>
      <c r="AL486" s="373"/>
      <c r="AM486" s="373"/>
      <c r="AN486" s="373"/>
      <c r="AO486" s="373"/>
      <c r="AP486" s="373"/>
      <c r="AQ486" s="373"/>
      <c r="AR486" s="373"/>
      <c r="AS486" s="373"/>
      <c r="AT486" s="373"/>
      <c r="AU486" s="373"/>
      <c r="AV486" s="373"/>
      <c r="AW486" s="373"/>
      <c r="AX486" s="373"/>
      <c r="AY486" s="373"/>
    </row>
    <row r="487" spans="37:51" s="38" customFormat="1" x14ac:dyDescent="0.35">
      <c r="AK487" s="373"/>
      <c r="AL487" s="373"/>
      <c r="AM487" s="373"/>
      <c r="AN487" s="373"/>
      <c r="AO487" s="373"/>
      <c r="AP487" s="373"/>
      <c r="AQ487" s="373"/>
      <c r="AR487" s="373"/>
      <c r="AS487" s="373"/>
      <c r="AT487" s="373"/>
      <c r="AU487" s="373"/>
      <c r="AV487" s="373"/>
      <c r="AW487" s="373"/>
      <c r="AX487" s="373"/>
      <c r="AY487" s="373"/>
    </row>
    <row r="488" spans="37:51" s="38" customFormat="1" x14ac:dyDescent="0.35">
      <c r="AK488" s="373"/>
      <c r="AL488" s="373"/>
      <c r="AM488" s="373"/>
      <c r="AN488" s="373"/>
      <c r="AO488" s="373"/>
      <c r="AP488" s="373"/>
      <c r="AQ488" s="373"/>
      <c r="AR488" s="373"/>
      <c r="AS488" s="373"/>
      <c r="AT488" s="373"/>
      <c r="AU488" s="373"/>
      <c r="AV488" s="373"/>
      <c r="AW488" s="373"/>
      <c r="AX488" s="373"/>
      <c r="AY488" s="373"/>
    </row>
    <row r="489" spans="37:51" s="38" customFormat="1" x14ac:dyDescent="0.35">
      <c r="AK489" s="373"/>
      <c r="AL489" s="373"/>
      <c r="AM489" s="373"/>
      <c r="AN489" s="373"/>
      <c r="AO489" s="373"/>
      <c r="AP489" s="373"/>
      <c r="AQ489" s="373"/>
      <c r="AR489" s="373"/>
      <c r="AS489" s="373"/>
      <c r="AT489" s="373"/>
      <c r="AU489" s="373"/>
      <c r="AV489" s="373"/>
      <c r="AW489" s="373"/>
      <c r="AX489" s="373"/>
      <c r="AY489" s="373"/>
    </row>
    <row r="490" spans="37:51" s="38" customFormat="1" x14ac:dyDescent="0.35">
      <c r="AK490" s="373"/>
      <c r="AL490" s="373"/>
      <c r="AM490" s="373"/>
      <c r="AN490" s="373"/>
      <c r="AO490" s="373"/>
      <c r="AP490" s="373"/>
      <c r="AQ490" s="373"/>
      <c r="AR490" s="373"/>
      <c r="AS490" s="373"/>
      <c r="AT490" s="373"/>
      <c r="AU490" s="373"/>
      <c r="AV490" s="373"/>
      <c r="AW490" s="373"/>
      <c r="AX490" s="373"/>
      <c r="AY490" s="373"/>
    </row>
    <row r="491" spans="37:51" s="38" customFormat="1" x14ac:dyDescent="0.35">
      <c r="AK491" s="373"/>
      <c r="AL491" s="373"/>
      <c r="AM491" s="373"/>
      <c r="AN491" s="373"/>
      <c r="AO491" s="373"/>
      <c r="AP491" s="373"/>
      <c r="AQ491" s="373"/>
      <c r="AR491" s="373"/>
      <c r="AS491" s="373"/>
      <c r="AT491" s="373"/>
      <c r="AU491" s="373"/>
      <c r="AV491" s="373"/>
      <c r="AW491" s="373"/>
      <c r="AX491" s="373"/>
      <c r="AY491" s="373"/>
    </row>
    <row r="492" spans="37:51" s="38" customFormat="1" x14ac:dyDescent="0.35">
      <c r="AK492" s="373"/>
      <c r="AL492" s="373"/>
      <c r="AM492" s="373"/>
      <c r="AN492" s="373"/>
      <c r="AO492" s="373"/>
      <c r="AP492" s="373"/>
      <c r="AQ492" s="373"/>
      <c r="AR492" s="373"/>
      <c r="AS492" s="373"/>
      <c r="AT492" s="373"/>
      <c r="AU492" s="373"/>
      <c r="AV492" s="373"/>
      <c r="AW492" s="373"/>
      <c r="AX492" s="373"/>
      <c r="AY492" s="373"/>
    </row>
    <row r="493" spans="37:51" s="38" customFormat="1" x14ac:dyDescent="0.35">
      <c r="AK493" s="373"/>
      <c r="AL493" s="373"/>
      <c r="AM493" s="373"/>
      <c r="AN493" s="373"/>
      <c r="AO493" s="373"/>
      <c r="AP493" s="373"/>
      <c r="AQ493" s="373"/>
      <c r="AR493" s="373"/>
      <c r="AS493" s="373"/>
      <c r="AT493" s="373"/>
      <c r="AU493" s="373"/>
      <c r="AV493" s="373"/>
      <c r="AW493" s="373"/>
      <c r="AX493" s="373"/>
      <c r="AY493" s="373"/>
    </row>
    <row r="494" spans="37:51" s="38" customFormat="1" x14ac:dyDescent="0.35">
      <c r="AK494" s="373"/>
      <c r="AL494" s="373"/>
      <c r="AM494" s="373"/>
      <c r="AN494" s="373"/>
      <c r="AO494" s="373"/>
      <c r="AP494" s="373"/>
      <c r="AQ494" s="373"/>
      <c r="AR494" s="373"/>
      <c r="AS494" s="373"/>
      <c r="AT494" s="373"/>
      <c r="AU494" s="373"/>
      <c r="AV494" s="373"/>
      <c r="AW494" s="373"/>
      <c r="AX494" s="373"/>
      <c r="AY494" s="373"/>
    </row>
    <row r="495" spans="37:51" s="38" customFormat="1" x14ac:dyDescent="0.35">
      <c r="AK495" s="373"/>
      <c r="AL495" s="373"/>
      <c r="AM495" s="373"/>
      <c r="AN495" s="373"/>
      <c r="AO495" s="373"/>
      <c r="AP495" s="373"/>
      <c r="AQ495" s="373"/>
      <c r="AR495" s="373"/>
      <c r="AS495" s="373"/>
      <c r="AT495" s="373"/>
      <c r="AU495" s="373"/>
      <c r="AV495" s="373"/>
      <c r="AW495" s="373"/>
      <c r="AX495" s="373"/>
      <c r="AY495" s="373"/>
    </row>
    <row r="496" spans="37:51" s="38" customFormat="1" x14ac:dyDescent="0.35">
      <c r="AK496" s="373"/>
      <c r="AL496" s="373"/>
      <c r="AM496" s="373"/>
      <c r="AN496" s="373"/>
      <c r="AO496" s="373"/>
      <c r="AP496" s="373"/>
      <c r="AQ496" s="373"/>
      <c r="AR496" s="373"/>
      <c r="AS496" s="373"/>
      <c r="AT496" s="373"/>
      <c r="AU496" s="373"/>
      <c r="AV496" s="373"/>
      <c r="AW496" s="373"/>
      <c r="AX496" s="373"/>
      <c r="AY496" s="373"/>
    </row>
    <row r="497" spans="37:51" s="38" customFormat="1" x14ac:dyDescent="0.35">
      <c r="AK497" s="373"/>
      <c r="AL497" s="373"/>
      <c r="AM497" s="373"/>
      <c r="AN497" s="373"/>
      <c r="AO497" s="373"/>
      <c r="AP497" s="373"/>
      <c r="AQ497" s="373"/>
      <c r="AR497" s="373"/>
      <c r="AS497" s="373"/>
      <c r="AT497" s="373"/>
      <c r="AU497" s="373"/>
      <c r="AV497" s="373"/>
      <c r="AW497" s="373"/>
      <c r="AX497" s="373"/>
      <c r="AY497" s="373"/>
    </row>
    <row r="498" spans="37:51" s="38" customFormat="1" x14ac:dyDescent="0.35">
      <c r="AK498" s="373"/>
      <c r="AL498" s="373"/>
      <c r="AM498" s="373"/>
      <c r="AN498" s="373"/>
      <c r="AO498" s="373"/>
      <c r="AP498" s="373"/>
      <c r="AQ498" s="373"/>
      <c r="AR498" s="373"/>
      <c r="AS498" s="373"/>
      <c r="AT498" s="373"/>
      <c r="AU498" s="373"/>
      <c r="AV498" s="373"/>
      <c r="AW498" s="373"/>
      <c r="AX498" s="373"/>
      <c r="AY498" s="373"/>
    </row>
    <row r="499" spans="37:51" s="38" customFormat="1" x14ac:dyDescent="0.35">
      <c r="AK499" s="373"/>
      <c r="AL499" s="373"/>
      <c r="AM499" s="373"/>
      <c r="AN499" s="373"/>
      <c r="AO499" s="373"/>
      <c r="AP499" s="373"/>
      <c r="AQ499" s="373"/>
      <c r="AR499" s="373"/>
      <c r="AS499" s="373"/>
      <c r="AT499" s="373"/>
      <c r="AU499" s="373"/>
      <c r="AV499" s="373"/>
      <c r="AW499" s="373"/>
      <c r="AX499" s="373"/>
      <c r="AY499" s="373"/>
    </row>
    <row r="500" spans="37:51" s="38" customFormat="1" x14ac:dyDescent="0.35">
      <c r="AK500" s="373"/>
      <c r="AL500" s="373"/>
      <c r="AM500" s="373"/>
      <c r="AN500" s="373"/>
      <c r="AO500" s="373"/>
      <c r="AP500" s="373"/>
      <c r="AQ500" s="373"/>
      <c r="AR500" s="373"/>
      <c r="AS500" s="373"/>
      <c r="AT500" s="373"/>
      <c r="AU500" s="373"/>
      <c r="AV500" s="373"/>
      <c r="AW500" s="373"/>
      <c r="AX500" s="373"/>
      <c r="AY500" s="373"/>
    </row>
    <row r="501" spans="37:51" s="38" customFormat="1" x14ac:dyDescent="0.35">
      <c r="AK501" s="373"/>
      <c r="AL501" s="373"/>
      <c r="AM501" s="373"/>
      <c r="AN501" s="373"/>
      <c r="AO501" s="373"/>
      <c r="AP501" s="373"/>
      <c r="AQ501" s="373"/>
      <c r="AR501" s="373"/>
      <c r="AS501" s="373"/>
      <c r="AT501" s="373"/>
      <c r="AU501" s="373"/>
      <c r="AV501" s="373"/>
      <c r="AW501" s="373"/>
      <c r="AX501" s="373"/>
      <c r="AY501" s="373"/>
    </row>
    <row r="502" spans="37:51" s="38" customFormat="1" x14ac:dyDescent="0.35">
      <c r="AK502" s="373"/>
      <c r="AL502" s="373"/>
      <c r="AM502" s="373"/>
      <c r="AN502" s="373"/>
      <c r="AO502" s="373"/>
      <c r="AP502" s="373"/>
      <c r="AQ502" s="373"/>
      <c r="AR502" s="373"/>
      <c r="AS502" s="373"/>
      <c r="AT502" s="373"/>
      <c r="AU502" s="373"/>
      <c r="AV502" s="373"/>
      <c r="AW502" s="373"/>
      <c r="AX502" s="373"/>
      <c r="AY502" s="373"/>
    </row>
    <row r="503" spans="37:51" s="38" customFormat="1" x14ac:dyDescent="0.35">
      <c r="AK503" s="373"/>
      <c r="AL503" s="373"/>
      <c r="AM503" s="373"/>
      <c r="AN503" s="373"/>
      <c r="AO503" s="373"/>
      <c r="AP503" s="373"/>
      <c r="AQ503" s="373"/>
      <c r="AR503" s="373"/>
      <c r="AS503" s="373"/>
      <c r="AT503" s="373"/>
      <c r="AU503" s="373"/>
      <c r="AV503" s="373"/>
      <c r="AW503" s="373"/>
      <c r="AX503" s="373"/>
      <c r="AY503" s="373"/>
    </row>
    <row r="504" spans="37:51" s="38" customFormat="1" x14ac:dyDescent="0.35">
      <c r="AK504" s="373"/>
      <c r="AL504" s="373"/>
      <c r="AM504" s="373"/>
      <c r="AN504" s="373"/>
      <c r="AO504" s="373"/>
      <c r="AP504" s="373"/>
      <c r="AQ504" s="373"/>
      <c r="AR504" s="373"/>
      <c r="AS504" s="373"/>
      <c r="AT504" s="373"/>
      <c r="AU504" s="373"/>
      <c r="AV504" s="373"/>
      <c r="AW504" s="373"/>
      <c r="AX504" s="373"/>
      <c r="AY504" s="373"/>
    </row>
    <row r="505" spans="37:51" s="38" customFormat="1" x14ac:dyDescent="0.35">
      <c r="AK505" s="373"/>
      <c r="AL505" s="373"/>
      <c r="AM505" s="373"/>
      <c r="AN505" s="373"/>
      <c r="AO505" s="373"/>
      <c r="AP505" s="373"/>
      <c r="AQ505" s="373"/>
      <c r="AR505" s="373"/>
      <c r="AS505" s="373"/>
      <c r="AT505" s="373"/>
      <c r="AU505" s="373"/>
      <c r="AV505" s="373"/>
      <c r="AW505" s="373"/>
      <c r="AX505" s="373"/>
      <c r="AY505" s="373"/>
    </row>
    <row r="506" spans="37:51" s="38" customFormat="1" x14ac:dyDescent="0.35">
      <c r="AK506" s="373"/>
      <c r="AL506" s="373"/>
      <c r="AM506" s="373"/>
      <c r="AN506" s="373"/>
      <c r="AO506" s="373"/>
      <c r="AP506" s="373"/>
      <c r="AQ506" s="373"/>
      <c r="AR506" s="373"/>
      <c r="AS506" s="373"/>
      <c r="AT506" s="373"/>
      <c r="AU506" s="373"/>
      <c r="AV506" s="373"/>
      <c r="AW506" s="373"/>
      <c r="AX506" s="373"/>
      <c r="AY506" s="373"/>
    </row>
    <row r="507" spans="37:51" s="38" customFormat="1" x14ac:dyDescent="0.35">
      <c r="AK507" s="373"/>
      <c r="AL507" s="373"/>
      <c r="AM507" s="373"/>
      <c r="AN507" s="373"/>
      <c r="AO507" s="373"/>
      <c r="AP507" s="373"/>
      <c r="AQ507" s="373"/>
      <c r="AR507" s="373"/>
      <c r="AS507" s="373"/>
      <c r="AT507" s="373"/>
      <c r="AU507" s="373"/>
      <c r="AV507" s="373"/>
      <c r="AW507" s="373"/>
      <c r="AX507" s="373"/>
      <c r="AY507" s="373"/>
    </row>
    <row r="508" spans="37:51" s="38" customFormat="1" x14ac:dyDescent="0.35">
      <c r="AK508" s="373"/>
      <c r="AL508" s="373"/>
      <c r="AM508" s="373"/>
      <c r="AN508" s="373"/>
      <c r="AO508" s="373"/>
      <c r="AP508" s="373"/>
      <c r="AQ508" s="373"/>
      <c r="AR508" s="373"/>
      <c r="AS508" s="373"/>
      <c r="AT508" s="373"/>
      <c r="AU508" s="373"/>
      <c r="AV508" s="373"/>
      <c r="AW508" s="373"/>
      <c r="AX508" s="373"/>
      <c r="AY508" s="373"/>
    </row>
    <row r="509" spans="37:51" s="38" customFormat="1" x14ac:dyDescent="0.35">
      <c r="AK509" s="373"/>
      <c r="AL509" s="373"/>
      <c r="AM509" s="373"/>
      <c r="AN509" s="373"/>
      <c r="AO509" s="373"/>
      <c r="AP509" s="373"/>
      <c r="AQ509" s="373"/>
      <c r="AR509" s="373"/>
      <c r="AS509" s="373"/>
      <c r="AT509" s="373"/>
      <c r="AU509" s="373"/>
      <c r="AV509" s="373"/>
      <c r="AW509" s="373"/>
      <c r="AX509" s="373"/>
      <c r="AY509" s="373"/>
    </row>
    <row r="510" spans="37:51" s="38" customFormat="1" x14ac:dyDescent="0.35">
      <c r="AK510" s="373"/>
      <c r="AL510" s="373"/>
      <c r="AM510" s="373"/>
      <c r="AN510" s="373"/>
      <c r="AO510" s="373"/>
      <c r="AP510" s="373"/>
      <c r="AQ510" s="373"/>
      <c r="AR510" s="373"/>
      <c r="AS510" s="373"/>
      <c r="AT510" s="373"/>
      <c r="AU510" s="373"/>
      <c r="AV510" s="373"/>
      <c r="AW510" s="373"/>
      <c r="AX510" s="373"/>
      <c r="AY510" s="373"/>
    </row>
    <row r="511" spans="37:51" s="38" customFormat="1" x14ac:dyDescent="0.35">
      <c r="AK511" s="373"/>
      <c r="AL511" s="373"/>
      <c r="AM511" s="373"/>
      <c r="AN511" s="373"/>
      <c r="AO511" s="373"/>
      <c r="AP511" s="373"/>
      <c r="AQ511" s="373"/>
      <c r="AR511" s="373"/>
      <c r="AS511" s="373"/>
      <c r="AT511" s="373"/>
      <c r="AU511" s="373"/>
      <c r="AV511" s="373"/>
      <c r="AW511" s="373"/>
      <c r="AX511" s="373"/>
      <c r="AY511" s="373"/>
    </row>
    <row r="512" spans="37:51" s="38" customFormat="1" x14ac:dyDescent="0.35">
      <c r="AK512" s="373"/>
      <c r="AL512" s="373"/>
      <c r="AM512" s="373"/>
      <c r="AN512" s="373"/>
      <c r="AO512" s="373"/>
      <c r="AP512" s="373"/>
      <c r="AQ512" s="373"/>
      <c r="AR512" s="373"/>
      <c r="AS512" s="373"/>
      <c r="AT512" s="373"/>
      <c r="AU512" s="373"/>
      <c r="AV512" s="373"/>
      <c r="AW512" s="373"/>
      <c r="AX512" s="373"/>
      <c r="AY512" s="373"/>
    </row>
    <row r="513" spans="37:51" s="38" customFormat="1" x14ac:dyDescent="0.35">
      <c r="AK513" s="373"/>
      <c r="AL513" s="373"/>
      <c r="AM513" s="373"/>
      <c r="AN513" s="373"/>
      <c r="AO513" s="373"/>
      <c r="AP513" s="373"/>
      <c r="AQ513" s="373"/>
      <c r="AR513" s="373"/>
      <c r="AS513" s="373"/>
      <c r="AT513" s="373"/>
      <c r="AU513" s="373"/>
      <c r="AV513" s="373"/>
      <c r="AW513" s="373"/>
      <c r="AX513" s="373"/>
      <c r="AY513" s="373"/>
    </row>
    <row r="514" spans="37:51" s="38" customFormat="1" x14ac:dyDescent="0.35">
      <c r="AK514" s="373"/>
      <c r="AL514" s="373"/>
      <c r="AM514" s="373"/>
      <c r="AN514" s="373"/>
      <c r="AO514" s="373"/>
      <c r="AP514" s="373"/>
      <c r="AQ514" s="373"/>
      <c r="AR514" s="373"/>
      <c r="AS514" s="373"/>
      <c r="AT514" s="373"/>
      <c r="AU514" s="373"/>
      <c r="AV514" s="373"/>
      <c r="AW514" s="373"/>
      <c r="AX514" s="373"/>
      <c r="AY514" s="373"/>
    </row>
    <row r="515" spans="37:51" s="38" customFormat="1" x14ac:dyDescent="0.35">
      <c r="AK515" s="373"/>
      <c r="AL515" s="373"/>
      <c r="AM515" s="373"/>
      <c r="AN515" s="373"/>
      <c r="AO515" s="373"/>
      <c r="AP515" s="373"/>
      <c r="AQ515" s="373"/>
      <c r="AR515" s="373"/>
      <c r="AS515" s="373"/>
      <c r="AT515" s="373"/>
      <c r="AU515" s="373"/>
      <c r="AV515" s="373"/>
      <c r="AW515" s="373"/>
      <c r="AX515" s="373"/>
      <c r="AY515" s="373"/>
    </row>
    <row r="516" spans="37:51" s="38" customFormat="1" x14ac:dyDescent="0.35">
      <c r="AK516" s="373"/>
      <c r="AL516" s="373"/>
      <c r="AM516" s="373"/>
      <c r="AN516" s="373"/>
      <c r="AO516" s="373"/>
      <c r="AP516" s="373"/>
      <c r="AQ516" s="373"/>
      <c r="AR516" s="373"/>
      <c r="AS516" s="373"/>
      <c r="AT516" s="373"/>
      <c r="AU516" s="373"/>
      <c r="AV516" s="373"/>
      <c r="AW516" s="373"/>
      <c r="AX516" s="373"/>
      <c r="AY516" s="373"/>
    </row>
    <row r="517" spans="37:51" s="38" customFormat="1" x14ac:dyDescent="0.35">
      <c r="AK517" s="373"/>
      <c r="AL517" s="373"/>
      <c r="AM517" s="373"/>
      <c r="AN517" s="373"/>
      <c r="AO517" s="373"/>
      <c r="AP517" s="373"/>
      <c r="AQ517" s="373"/>
      <c r="AR517" s="373"/>
      <c r="AS517" s="373"/>
      <c r="AT517" s="373"/>
      <c r="AU517" s="373"/>
      <c r="AV517" s="373"/>
      <c r="AW517" s="373"/>
      <c r="AX517" s="373"/>
      <c r="AY517" s="373"/>
    </row>
    <row r="518" spans="37:51" s="38" customFormat="1" x14ac:dyDescent="0.35">
      <c r="AK518" s="373"/>
      <c r="AL518" s="373"/>
      <c r="AM518" s="373"/>
      <c r="AN518" s="373"/>
      <c r="AO518" s="373"/>
      <c r="AP518" s="373"/>
      <c r="AQ518" s="373"/>
      <c r="AR518" s="373"/>
      <c r="AS518" s="373"/>
      <c r="AT518" s="373"/>
      <c r="AU518" s="373"/>
      <c r="AV518" s="373"/>
      <c r="AW518" s="373"/>
      <c r="AX518" s="373"/>
      <c r="AY518" s="373"/>
    </row>
    <row r="519" spans="37:51" s="38" customFormat="1" x14ac:dyDescent="0.35">
      <c r="AK519" s="373"/>
      <c r="AL519" s="373"/>
      <c r="AM519" s="373"/>
      <c r="AN519" s="373"/>
      <c r="AO519" s="373"/>
      <c r="AP519" s="373"/>
      <c r="AQ519" s="373"/>
      <c r="AR519" s="373"/>
      <c r="AS519" s="373"/>
      <c r="AT519" s="373"/>
      <c r="AU519" s="373"/>
      <c r="AV519" s="373"/>
      <c r="AW519" s="373"/>
      <c r="AX519" s="373"/>
      <c r="AY519" s="373"/>
    </row>
    <row r="520" spans="37:51" s="38" customFormat="1" x14ac:dyDescent="0.35">
      <c r="AK520" s="373"/>
      <c r="AL520" s="373"/>
      <c r="AM520" s="373"/>
      <c r="AN520" s="373"/>
      <c r="AO520" s="373"/>
      <c r="AP520" s="373"/>
      <c r="AQ520" s="373"/>
      <c r="AR520" s="373"/>
      <c r="AS520" s="373"/>
      <c r="AT520" s="373"/>
      <c r="AU520" s="373"/>
      <c r="AV520" s="373"/>
      <c r="AW520" s="373"/>
      <c r="AX520" s="373"/>
      <c r="AY520" s="373"/>
    </row>
    <row r="521" spans="37:51" s="38" customFormat="1" x14ac:dyDescent="0.35">
      <c r="AK521" s="373"/>
      <c r="AL521" s="373"/>
      <c r="AM521" s="373"/>
      <c r="AN521" s="373"/>
      <c r="AO521" s="373"/>
      <c r="AP521" s="373"/>
      <c r="AQ521" s="373"/>
      <c r="AR521" s="373"/>
      <c r="AS521" s="373"/>
      <c r="AT521" s="373"/>
      <c r="AU521" s="373"/>
      <c r="AV521" s="373"/>
      <c r="AW521" s="373"/>
      <c r="AX521" s="373"/>
      <c r="AY521" s="373"/>
    </row>
    <row r="522" spans="37:51" s="38" customFormat="1" x14ac:dyDescent="0.35">
      <c r="AK522" s="373"/>
      <c r="AL522" s="373"/>
      <c r="AM522" s="373"/>
      <c r="AN522" s="373"/>
      <c r="AO522" s="373"/>
      <c r="AP522" s="373"/>
      <c r="AQ522" s="373"/>
      <c r="AR522" s="373"/>
      <c r="AS522" s="373"/>
      <c r="AT522" s="373"/>
      <c r="AU522" s="373"/>
      <c r="AV522" s="373"/>
      <c r="AW522" s="373"/>
      <c r="AX522" s="373"/>
      <c r="AY522" s="373"/>
    </row>
    <row r="523" spans="37:51" s="38" customFormat="1" x14ac:dyDescent="0.35">
      <c r="AK523" s="373"/>
      <c r="AL523" s="373"/>
      <c r="AM523" s="373"/>
      <c r="AN523" s="373"/>
      <c r="AO523" s="373"/>
      <c r="AP523" s="373"/>
      <c r="AQ523" s="373"/>
      <c r="AR523" s="373"/>
      <c r="AS523" s="373"/>
      <c r="AT523" s="373"/>
      <c r="AU523" s="373"/>
      <c r="AV523" s="373"/>
      <c r="AW523" s="373"/>
      <c r="AX523" s="373"/>
      <c r="AY523" s="373"/>
    </row>
    <row r="524" spans="37:51" s="38" customFormat="1" x14ac:dyDescent="0.35">
      <c r="AK524" s="373"/>
      <c r="AL524" s="373"/>
      <c r="AM524" s="373"/>
      <c r="AN524" s="373"/>
      <c r="AO524" s="373"/>
      <c r="AP524" s="373"/>
      <c r="AQ524" s="373"/>
      <c r="AR524" s="373"/>
      <c r="AS524" s="373"/>
      <c r="AT524" s="373"/>
      <c r="AU524" s="373"/>
      <c r="AV524" s="373"/>
      <c r="AW524" s="373"/>
      <c r="AX524" s="373"/>
      <c r="AY524" s="373"/>
    </row>
    <row r="525" spans="37:51" s="38" customFormat="1" x14ac:dyDescent="0.35">
      <c r="AK525" s="373"/>
      <c r="AL525" s="373"/>
      <c r="AM525" s="373"/>
      <c r="AN525" s="373"/>
      <c r="AO525" s="373"/>
      <c r="AP525" s="373"/>
      <c r="AQ525" s="373"/>
      <c r="AR525" s="373"/>
      <c r="AS525" s="373"/>
      <c r="AT525" s="373"/>
      <c r="AU525" s="373"/>
      <c r="AV525" s="373"/>
      <c r="AW525" s="373"/>
      <c r="AX525" s="373"/>
      <c r="AY525" s="373"/>
    </row>
    <row r="526" spans="37:51" s="38" customFormat="1" x14ac:dyDescent="0.35">
      <c r="AK526" s="373"/>
      <c r="AL526" s="373"/>
      <c r="AM526" s="373"/>
      <c r="AN526" s="373"/>
      <c r="AO526" s="373"/>
      <c r="AP526" s="373"/>
      <c r="AQ526" s="373"/>
      <c r="AR526" s="373"/>
      <c r="AS526" s="373"/>
      <c r="AT526" s="373"/>
      <c r="AU526" s="373"/>
      <c r="AV526" s="373"/>
      <c r="AW526" s="373"/>
      <c r="AX526" s="373"/>
      <c r="AY526" s="373"/>
    </row>
    <row r="527" spans="37:51" s="38" customFormat="1" x14ac:dyDescent="0.35">
      <c r="AK527" s="373"/>
      <c r="AL527" s="373"/>
      <c r="AM527" s="373"/>
      <c r="AN527" s="373"/>
      <c r="AO527" s="373"/>
      <c r="AP527" s="373"/>
      <c r="AQ527" s="373"/>
      <c r="AR527" s="373"/>
      <c r="AS527" s="373"/>
      <c r="AT527" s="373"/>
      <c r="AU527" s="373"/>
      <c r="AV527" s="373"/>
      <c r="AW527" s="373"/>
      <c r="AX527" s="373"/>
      <c r="AY527" s="373"/>
    </row>
    <row r="528" spans="37:51" s="38" customFormat="1" x14ac:dyDescent="0.35">
      <c r="AK528" s="373"/>
      <c r="AL528" s="373"/>
      <c r="AM528" s="373"/>
      <c r="AN528" s="373"/>
      <c r="AO528" s="373"/>
      <c r="AP528" s="373"/>
      <c r="AQ528" s="373"/>
      <c r="AR528" s="373"/>
      <c r="AS528" s="373"/>
      <c r="AT528" s="373"/>
      <c r="AU528" s="373"/>
      <c r="AV528" s="373"/>
      <c r="AW528" s="373"/>
      <c r="AX528" s="373"/>
      <c r="AY528" s="373"/>
    </row>
    <row r="529" spans="37:51" s="38" customFormat="1" x14ac:dyDescent="0.35">
      <c r="AK529" s="373"/>
      <c r="AL529" s="373"/>
      <c r="AM529" s="373"/>
      <c r="AN529" s="373"/>
      <c r="AO529" s="373"/>
      <c r="AP529" s="373"/>
      <c r="AQ529" s="373"/>
      <c r="AR529" s="373"/>
      <c r="AS529" s="373"/>
      <c r="AT529" s="373"/>
      <c r="AU529" s="373"/>
      <c r="AV529" s="373"/>
      <c r="AW529" s="373"/>
      <c r="AX529" s="373"/>
      <c r="AY529" s="373"/>
    </row>
    <row r="530" spans="37:51" s="38" customFormat="1" x14ac:dyDescent="0.35">
      <c r="AK530" s="373"/>
      <c r="AL530" s="373"/>
      <c r="AM530" s="373"/>
      <c r="AN530" s="373"/>
      <c r="AO530" s="373"/>
      <c r="AP530" s="373"/>
      <c r="AQ530" s="373"/>
      <c r="AR530" s="373"/>
      <c r="AS530" s="373"/>
      <c r="AT530" s="373"/>
      <c r="AU530" s="373"/>
      <c r="AV530" s="373"/>
      <c r="AW530" s="373"/>
      <c r="AX530" s="373"/>
      <c r="AY530" s="373"/>
    </row>
    <row r="531" spans="37:51" s="38" customFormat="1" x14ac:dyDescent="0.35">
      <c r="AK531" s="373"/>
      <c r="AL531" s="373"/>
      <c r="AM531" s="373"/>
      <c r="AN531" s="373"/>
      <c r="AO531" s="373"/>
      <c r="AP531" s="373"/>
      <c r="AQ531" s="373"/>
      <c r="AR531" s="373"/>
      <c r="AS531" s="373"/>
      <c r="AT531" s="373"/>
      <c r="AU531" s="373"/>
      <c r="AV531" s="373"/>
      <c r="AW531" s="373"/>
      <c r="AX531" s="373"/>
      <c r="AY531" s="373"/>
    </row>
    <row r="532" spans="37:51" s="38" customFormat="1" x14ac:dyDescent="0.35">
      <c r="AK532" s="373"/>
      <c r="AL532" s="373"/>
      <c r="AM532" s="373"/>
      <c r="AN532" s="373"/>
      <c r="AO532" s="373"/>
      <c r="AP532" s="373"/>
      <c r="AQ532" s="373"/>
      <c r="AR532" s="373"/>
      <c r="AS532" s="373"/>
      <c r="AT532" s="373"/>
      <c r="AU532" s="373"/>
      <c r="AV532" s="373"/>
      <c r="AW532" s="373"/>
      <c r="AX532" s="373"/>
      <c r="AY532" s="373"/>
    </row>
    <row r="533" spans="37:51" s="38" customFormat="1" x14ac:dyDescent="0.35">
      <c r="AK533" s="373"/>
      <c r="AL533" s="373"/>
      <c r="AM533" s="373"/>
      <c r="AN533" s="373"/>
      <c r="AO533" s="373"/>
      <c r="AP533" s="373"/>
      <c r="AQ533" s="373"/>
      <c r="AR533" s="373"/>
      <c r="AS533" s="373"/>
      <c r="AT533" s="373"/>
      <c r="AU533" s="373"/>
      <c r="AV533" s="373"/>
      <c r="AW533" s="373"/>
      <c r="AX533" s="373"/>
      <c r="AY533" s="373"/>
    </row>
    <row r="534" spans="37:51" s="38" customFormat="1" x14ac:dyDescent="0.35">
      <c r="AK534" s="373"/>
      <c r="AL534" s="373"/>
      <c r="AM534" s="373"/>
      <c r="AN534" s="373"/>
      <c r="AO534" s="373"/>
      <c r="AP534" s="373"/>
      <c r="AQ534" s="373"/>
      <c r="AR534" s="373"/>
      <c r="AS534" s="373"/>
      <c r="AT534" s="373"/>
      <c r="AU534" s="373"/>
      <c r="AV534" s="373"/>
      <c r="AW534" s="373"/>
      <c r="AX534" s="373"/>
      <c r="AY534" s="373"/>
    </row>
    <row r="535" spans="37:51" s="38" customFormat="1" x14ac:dyDescent="0.35">
      <c r="AK535" s="373"/>
      <c r="AL535" s="373"/>
      <c r="AM535" s="373"/>
      <c r="AN535" s="373"/>
      <c r="AO535" s="373"/>
      <c r="AP535" s="373"/>
      <c r="AQ535" s="373"/>
      <c r="AR535" s="373"/>
      <c r="AS535" s="373"/>
      <c r="AT535" s="373"/>
      <c r="AU535" s="373"/>
      <c r="AV535" s="373"/>
      <c r="AW535" s="373"/>
      <c r="AX535" s="373"/>
      <c r="AY535" s="373"/>
    </row>
    <row r="536" spans="37:51" s="38" customFormat="1" x14ac:dyDescent="0.35">
      <c r="AK536" s="373"/>
      <c r="AL536" s="373"/>
      <c r="AM536" s="373"/>
      <c r="AN536" s="373"/>
      <c r="AO536" s="373"/>
      <c r="AP536" s="373"/>
      <c r="AQ536" s="373"/>
      <c r="AR536" s="373"/>
      <c r="AS536" s="373"/>
      <c r="AT536" s="373"/>
      <c r="AU536" s="373"/>
      <c r="AV536" s="373"/>
      <c r="AW536" s="373"/>
      <c r="AX536" s="373"/>
      <c r="AY536" s="373"/>
    </row>
    <row r="537" spans="37:51" s="38" customFormat="1" x14ac:dyDescent="0.35">
      <c r="AK537" s="373"/>
      <c r="AL537" s="373"/>
      <c r="AM537" s="373"/>
      <c r="AN537" s="373"/>
      <c r="AO537" s="373"/>
      <c r="AP537" s="373"/>
      <c r="AQ537" s="373"/>
      <c r="AR537" s="373"/>
      <c r="AS537" s="373"/>
      <c r="AT537" s="373"/>
      <c r="AU537" s="373"/>
      <c r="AV537" s="373"/>
      <c r="AW537" s="373"/>
      <c r="AX537" s="373"/>
      <c r="AY537" s="373"/>
    </row>
    <row r="538" spans="37:51" s="38" customFormat="1" x14ac:dyDescent="0.35">
      <c r="AK538" s="373"/>
      <c r="AL538" s="373"/>
      <c r="AM538" s="373"/>
      <c r="AN538" s="373"/>
      <c r="AO538" s="373"/>
      <c r="AP538" s="373"/>
      <c r="AQ538" s="373"/>
      <c r="AR538" s="373"/>
      <c r="AS538" s="373"/>
      <c r="AT538" s="373"/>
      <c r="AU538" s="373"/>
      <c r="AV538" s="373"/>
      <c r="AW538" s="373"/>
      <c r="AX538" s="373"/>
      <c r="AY538" s="373"/>
    </row>
    <row r="539" spans="37:51" s="38" customFormat="1" x14ac:dyDescent="0.35">
      <c r="AK539" s="373"/>
      <c r="AL539" s="373"/>
      <c r="AM539" s="373"/>
      <c r="AN539" s="373"/>
      <c r="AO539" s="373"/>
      <c r="AP539" s="373"/>
      <c r="AQ539" s="373"/>
      <c r="AR539" s="373"/>
      <c r="AS539" s="373"/>
      <c r="AT539" s="373"/>
      <c r="AU539" s="373"/>
      <c r="AV539" s="373"/>
      <c r="AW539" s="373"/>
      <c r="AX539" s="373"/>
      <c r="AY539" s="373"/>
    </row>
    <row r="540" spans="37:51" s="38" customFormat="1" x14ac:dyDescent="0.35">
      <c r="AK540" s="373"/>
      <c r="AL540" s="373"/>
      <c r="AM540" s="373"/>
      <c r="AN540" s="373"/>
      <c r="AO540" s="373"/>
      <c r="AP540" s="373"/>
      <c r="AQ540" s="373"/>
      <c r="AR540" s="373"/>
      <c r="AS540" s="373"/>
      <c r="AT540" s="373"/>
      <c r="AU540" s="373"/>
      <c r="AV540" s="373"/>
      <c r="AW540" s="373"/>
      <c r="AX540" s="373"/>
      <c r="AY540" s="373"/>
    </row>
    <row r="541" spans="37:51" s="38" customFormat="1" x14ac:dyDescent="0.35">
      <c r="AK541" s="373"/>
      <c r="AL541" s="373"/>
      <c r="AM541" s="373"/>
      <c r="AN541" s="373"/>
      <c r="AO541" s="373"/>
      <c r="AP541" s="373"/>
      <c r="AQ541" s="373"/>
      <c r="AR541" s="373"/>
      <c r="AS541" s="373"/>
      <c r="AT541" s="373"/>
      <c r="AU541" s="373"/>
      <c r="AV541" s="373"/>
      <c r="AW541" s="373"/>
      <c r="AX541" s="373"/>
      <c r="AY541" s="373"/>
    </row>
    <row r="542" spans="37:51" s="38" customFormat="1" x14ac:dyDescent="0.35">
      <c r="AK542" s="373"/>
      <c r="AL542" s="373"/>
      <c r="AM542" s="373"/>
      <c r="AN542" s="373"/>
      <c r="AO542" s="373"/>
      <c r="AP542" s="373"/>
      <c r="AQ542" s="373"/>
      <c r="AR542" s="373"/>
      <c r="AS542" s="373"/>
      <c r="AT542" s="373"/>
      <c r="AU542" s="373"/>
      <c r="AV542" s="373"/>
      <c r="AW542" s="373"/>
      <c r="AX542" s="373"/>
      <c r="AY542" s="373"/>
    </row>
    <row r="543" spans="37:51" s="38" customFormat="1" x14ac:dyDescent="0.35">
      <c r="AK543" s="373"/>
      <c r="AL543" s="373"/>
      <c r="AM543" s="373"/>
      <c r="AN543" s="373"/>
      <c r="AO543" s="373"/>
      <c r="AP543" s="373"/>
      <c r="AQ543" s="373"/>
      <c r="AR543" s="373"/>
      <c r="AS543" s="373"/>
      <c r="AT543" s="373"/>
      <c r="AU543" s="373"/>
      <c r="AV543" s="373"/>
      <c r="AW543" s="373"/>
      <c r="AX543" s="373"/>
      <c r="AY543" s="373"/>
    </row>
    <row r="544" spans="37:51" s="38" customFormat="1" x14ac:dyDescent="0.35">
      <c r="AK544" s="373"/>
      <c r="AL544" s="373"/>
      <c r="AM544" s="373"/>
      <c r="AN544" s="373"/>
      <c r="AO544" s="373"/>
      <c r="AP544" s="373"/>
      <c r="AQ544" s="373"/>
      <c r="AR544" s="373"/>
      <c r="AS544" s="373"/>
      <c r="AT544" s="373"/>
      <c r="AU544" s="373"/>
      <c r="AV544" s="373"/>
      <c r="AW544" s="373"/>
      <c r="AX544" s="373"/>
      <c r="AY544" s="373"/>
    </row>
    <row r="545" spans="37:51" s="38" customFormat="1" x14ac:dyDescent="0.35">
      <c r="AK545" s="373"/>
      <c r="AL545" s="373"/>
      <c r="AM545" s="373"/>
      <c r="AN545" s="373"/>
      <c r="AO545" s="373"/>
      <c r="AP545" s="373"/>
      <c r="AQ545" s="373"/>
      <c r="AR545" s="373"/>
      <c r="AS545" s="373"/>
      <c r="AT545" s="373"/>
      <c r="AU545" s="373"/>
      <c r="AV545" s="373"/>
      <c r="AW545" s="373"/>
      <c r="AX545" s="373"/>
      <c r="AY545" s="373"/>
    </row>
    <row r="546" spans="37:51" s="38" customFormat="1" x14ac:dyDescent="0.35">
      <c r="AK546" s="373"/>
      <c r="AL546" s="373"/>
      <c r="AM546" s="373"/>
      <c r="AN546" s="373"/>
      <c r="AO546" s="373"/>
      <c r="AP546" s="373"/>
      <c r="AQ546" s="373"/>
      <c r="AR546" s="373"/>
      <c r="AS546" s="373"/>
      <c r="AT546" s="373"/>
      <c r="AU546" s="373"/>
      <c r="AV546" s="373"/>
      <c r="AW546" s="373"/>
      <c r="AX546" s="373"/>
      <c r="AY546" s="373"/>
    </row>
    <row r="547" spans="37:51" s="38" customFormat="1" x14ac:dyDescent="0.35">
      <c r="AK547" s="373"/>
      <c r="AL547" s="373"/>
      <c r="AM547" s="373"/>
      <c r="AN547" s="373"/>
      <c r="AO547" s="373"/>
      <c r="AP547" s="373"/>
      <c r="AQ547" s="373"/>
      <c r="AR547" s="373"/>
      <c r="AS547" s="373"/>
      <c r="AT547" s="373"/>
      <c r="AU547" s="373"/>
      <c r="AV547" s="373"/>
      <c r="AW547" s="373"/>
      <c r="AX547" s="373"/>
      <c r="AY547" s="373"/>
    </row>
    <row r="548" spans="37:51" s="38" customFormat="1" x14ac:dyDescent="0.35">
      <c r="AK548" s="373"/>
      <c r="AL548" s="373"/>
      <c r="AM548" s="373"/>
      <c r="AN548" s="373"/>
      <c r="AO548" s="373"/>
      <c r="AP548" s="373"/>
      <c r="AQ548" s="373"/>
      <c r="AR548" s="373"/>
      <c r="AS548" s="373"/>
      <c r="AT548" s="373"/>
      <c r="AU548" s="373"/>
      <c r="AV548" s="373"/>
      <c r="AW548" s="373"/>
      <c r="AX548" s="373"/>
      <c r="AY548" s="373"/>
    </row>
    <row r="549" spans="37:51" s="38" customFormat="1" x14ac:dyDescent="0.35">
      <c r="AK549" s="373"/>
      <c r="AL549" s="373"/>
      <c r="AM549" s="373"/>
      <c r="AN549" s="373"/>
      <c r="AO549" s="373"/>
      <c r="AP549" s="373"/>
      <c r="AQ549" s="373"/>
      <c r="AR549" s="373"/>
      <c r="AS549" s="373"/>
      <c r="AT549" s="373"/>
      <c r="AU549" s="373"/>
      <c r="AV549" s="373"/>
      <c r="AW549" s="373"/>
      <c r="AX549" s="373"/>
      <c r="AY549" s="373"/>
    </row>
    <row r="550" spans="37:51" s="38" customFormat="1" x14ac:dyDescent="0.35">
      <c r="AK550" s="373"/>
      <c r="AL550" s="373"/>
      <c r="AM550" s="373"/>
      <c r="AN550" s="373"/>
      <c r="AO550" s="373"/>
      <c r="AP550" s="373"/>
      <c r="AQ550" s="373"/>
      <c r="AR550" s="373"/>
      <c r="AS550" s="373"/>
      <c r="AT550" s="373"/>
      <c r="AU550" s="373"/>
      <c r="AV550" s="373"/>
      <c r="AW550" s="373"/>
      <c r="AX550" s="373"/>
      <c r="AY550" s="373"/>
    </row>
    <row r="551" spans="37:51" s="38" customFormat="1" x14ac:dyDescent="0.35">
      <c r="AK551" s="373"/>
      <c r="AL551" s="373"/>
      <c r="AM551" s="373"/>
      <c r="AN551" s="373"/>
      <c r="AO551" s="373"/>
      <c r="AP551" s="373"/>
      <c r="AQ551" s="373"/>
      <c r="AR551" s="373"/>
      <c r="AS551" s="373"/>
      <c r="AT551" s="373"/>
      <c r="AU551" s="373"/>
      <c r="AV551" s="373"/>
      <c r="AW551" s="373"/>
      <c r="AX551" s="373"/>
      <c r="AY551" s="373"/>
    </row>
    <row r="552" spans="37:51" s="38" customFormat="1" x14ac:dyDescent="0.35">
      <c r="AK552" s="373"/>
      <c r="AL552" s="373"/>
      <c r="AM552" s="373"/>
      <c r="AN552" s="373"/>
      <c r="AO552" s="373"/>
      <c r="AP552" s="373"/>
      <c r="AQ552" s="373"/>
      <c r="AR552" s="373"/>
      <c r="AS552" s="373"/>
      <c r="AT552" s="373"/>
      <c r="AU552" s="373"/>
      <c r="AV552" s="373"/>
      <c r="AW552" s="373"/>
      <c r="AX552" s="373"/>
      <c r="AY552" s="373"/>
    </row>
    <row r="553" spans="37:51" s="38" customFormat="1" x14ac:dyDescent="0.35">
      <c r="AK553" s="373"/>
      <c r="AL553" s="373"/>
      <c r="AM553" s="373"/>
      <c r="AN553" s="373"/>
      <c r="AO553" s="373"/>
      <c r="AP553" s="373"/>
      <c r="AQ553" s="373"/>
      <c r="AR553" s="373"/>
      <c r="AS553" s="373"/>
      <c r="AT553" s="373"/>
      <c r="AU553" s="373"/>
      <c r="AV553" s="373"/>
      <c r="AW553" s="373"/>
      <c r="AX553" s="373"/>
      <c r="AY553" s="373"/>
    </row>
    <row r="554" spans="37:51" s="38" customFormat="1" x14ac:dyDescent="0.35">
      <c r="AK554" s="373"/>
      <c r="AL554" s="373"/>
      <c r="AM554" s="373"/>
      <c r="AN554" s="373"/>
      <c r="AO554" s="373"/>
      <c r="AP554" s="373"/>
      <c r="AQ554" s="373"/>
      <c r="AR554" s="373"/>
      <c r="AS554" s="373"/>
      <c r="AT554" s="373"/>
      <c r="AU554" s="373"/>
      <c r="AV554" s="373"/>
      <c r="AW554" s="373"/>
      <c r="AX554" s="373"/>
      <c r="AY554" s="373"/>
    </row>
    <row r="555" spans="37:51" s="38" customFormat="1" x14ac:dyDescent="0.35">
      <c r="AK555" s="373"/>
      <c r="AL555" s="373"/>
      <c r="AM555" s="373"/>
      <c r="AN555" s="373"/>
      <c r="AO555" s="373"/>
      <c r="AP555" s="373"/>
      <c r="AQ555" s="373"/>
      <c r="AR555" s="373"/>
      <c r="AS555" s="373"/>
      <c r="AT555" s="373"/>
      <c r="AU555" s="373"/>
      <c r="AV555" s="373"/>
      <c r="AW555" s="373"/>
      <c r="AX555" s="373"/>
      <c r="AY555" s="373"/>
    </row>
    <row r="556" spans="37:51" s="38" customFormat="1" x14ac:dyDescent="0.35">
      <c r="AK556" s="373"/>
      <c r="AL556" s="373"/>
      <c r="AM556" s="373"/>
      <c r="AN556" s="373"/>
      <c r="AO556" s="373"/>
      <c r="AP556" s="373"/>
      <c r="AQ556" s="373"/>
      <c r="AR556" s="373"/>
      <c r="AS556" s="373"/>
      <c r="AT556" s="373"/>
      <c r="AU556" s="373"/>
      <c r="AV556" s="373"/>
      <c r="AW556" s="373"/>
      <c r="AX556" s="373"/>
      <c r="AY556" s="373"/>
    </row>
    <row r="557" spans="37:51" s="38" customFormat="1" x14ac:dyDescent="0.35">
      <c r="AK557" s="373"/>
      <c r="AL557" s="373"/>
      <c r="AM557" s="373"/>
      <c r="AN557" s="373"/>
      <c r="AO557" s="373"/>
      <c r="AP557" s="373"/>
      <c r="AQ557" s="373"/>
      <c r="AR557" s="373"/>
      <c r="AS557" s="373"/>
      <c r="AT557" s="373"/>
      <c r="AU557" s="373"/>
      <c r="AV557" s="373"/>
      <c r="AW557" s="373"/>
      <c r="AX557" s="373"/>
      <c r="AY557" s="373"/>
    </row>
    <row r="558" spans="37:51" s="38" customFormat="1" x14ac:dyDescent="0.35">
      <c r="AK558" s="373"/>
      <c r="AL558" s="373"/>
      <c r="AM558" s="373"/>
      <c r="AN558" s="373"/>
      <c r="AO558" s="373"/>
      <c r="AP558" s="373"/>
      <c r="AQ558" s="373"/>
      <c r="AR558" s="373"/>
      <c r="AS558" s="373"/>
      <c r="AT558" s="373"/>
      <c r="AU558" s="373"/>
      <c r="AV558" s="373"/>
      <c r="AW558" s="373"/>
      <c r="AX558" s="373"/>
      <c r="AY558" s="373"/>
    </row>
    <row r="559" spans="37:51" s="38" customFormat="1" x14ac:dyDescent="0.35">
      <c r="AK559" s="373"/>
      <c r="AL559" s="373"/>
      <c r="AM559" s="373"/>
      <c r="AN559" s="373"/>
      <c r="AO559" s="373"/>
      <c r="AP559" s="373"/>
      <c r="AQ559" s="373"/>
      <c r="AR559" s="373"/>
      <c r="AS559" s="373"/>
      <c r="AT559" s="373"/>
      <c r="AU559" s="373"/>
      <c r="AV559" s="373"/>
      <c r="AW559" s="373"/>
      <c r="AX559" s="373"/>
      <c r="AY559" s="373"/>
    </row>
    <row r="560" spans="37:51" s="38" customFormat="1" x14ac:dyDescent="0.35">
      <c r="AK560" s="373"/>
      <c r="AL560" s="373"/>
      <c r="AM560" s="373"/>
      <c r="AN560" s="373"/>
      <c r="AO560" s="373"/>
      <c r="AP560" s="373"/>
      <c r="AQ560" s="373"/>
      <c r="AR560" s="373"/>
      <c r="AS560" s="373"/>
      <c r="AT560" s="373"/>
      <c r="AU560" s="373"/>
      <c r="AV560" s="373"/>
      <c r="AW560" s="373"/>
      <c r="AX560" s="373"/>
      <c r="AY560" s="373"/>
    </row>
    <row r="561" spans="37:51" s="38" customFormat="1" x14ac:dyDescent="0.35">
      <c r="AK561" s="373"/>
      <c r="AL561" s="373"/>
      <c r="AM561" s="373"/>
      <c r="AN561" s="373"/>
      <c r="AO561" s="373"/>
      <c r="AP561" s="373"/>
      <c r="AQ561" s="373"/>
      <c r="AR561" s="373"/>
      <c r="AS561" s="373"/>
      <c r="AT561" s="373"/>
      <c r="AU561" s="373"/>
      <c r="AV561" s="373"/>
      <c r="AW561" s="373"/>
      <c r="AX561" s="373"/>
      <c r="AY561" s="373"/>
    </row>
    <row r="562" spans="37:51" s="38" customFormat="1" x14ac:dyDescent="0.35">
      <c r="AK562" s="373"/>
      <c r="AL562" s="373"/>
      <c r="AM562" s="373"/>
      <c r="AN562" s="373"/>
      <c r="AO562" s="373"/>
      <c r="AP562" s="373"/>
      <c r="AQ562" s="373"/>
      <c r="AR562" s="373"/>
      <c r="AS562" s="373"/>
      <c r="AT562" s="373"/>
      <c r="AU562" s="373"/>
      <c r="AV562" s="373"/>
      <c r="AW562" s="373"/>
      <c r="AX562" s="373"/>
      <c r="AY562" s="373"/>
    </row>
    <row r="563" spans="37:51" s="38" customFormat="1" x14ac:dyDescent="0.35">
      <c r="AK563" s="373"/>
      <c r="AL563" s="373"/>
      <c r="AM563" s="373"/>
      <c r="AN563" s="373"/>
      <c r="AO563" s="373"/>
      <c r="AP563" s="373"/>
      <c r="AQ563" s="373"/>
      <c r="AR563" s="373"/>
      <c r="AS563" s="373"/>
      <c r="AT563" s="373"/>
      <c r="AU563" s="373"/>
      <c r="AV563" s="373"/>
      <c r="AW563" s="373"/>
      <c r="AX563" s="373"/>
      <c r="AY563" s="373"/>
    </row>
    <row r="564" spans="37:51" s="38" customFormat="1" x14ac:dyDescent="0.35">
      <c r="AK564" s="373"/>
      <c r="AL564" s="373"/>
      <c r="AM564" s="373"/>
      <c r="AN564" s="373"/>
      <c r="AO564" s="373"/>
      <c r="AP564" s="373"/>
      <c r="AQ564" s="373"/>
      <c r="AR564" s="373"/>
      <c r="AS564" s="373"/>
      <c r="AT564" s="373"/>
      <c r="AU564" s="373"/>
      <c r="AV564" s="373"/>
      <c r="AW564" s="373"/>
      <c r="AX564" s="373"/>
      <c r="AY564" s="373"/>
    </row>
    <row r="565" spans="37:51" s="38" customFormat="1" x14ac:dyDescent="0.35">
      <c r="AK565" s="373"/>
      <c r="AL565" s="373"/>
      <c r="AM565" s="373"/>
      <c r="AN565" s="373"/>
      <c r="AO565" s="373"/>
      <c r="AP565" s="373"/>
      <c r="AQ565" s="373"/>
      <c r="AR565" s="373"/>
      <c r="AS565" s="373"/>
      <c r="AT565" s="373"/>
      <c r="AU565" s="373"/>
      <c r="AV565" s="373"/>
      <c r="AW565" s="373"/>
      <c r="AX565" s="373"/>
      <c r="AY565" s="373"/>
    </row>
    <row r="566" spans="37:51" s="38" customFormat="1" x14ac:dyDescent="0.35">
      <c r="AK566" s="373"/>
      <c r="AL566" s="373"/>
      <c r="AM566" s="373"/>
      <c r="AN566" s="373"/>
      <c r="AO566" s="373"/>
      <c r="AP566" s="373"/>
      <c r="AQ566" s="373"/>
      <c r="AR566" s="373"/>
      <c r="AS566" s="373"/>
      <c r="AT566" s="373"/>
      <c r="AU566" s="373"/>
      <c r="AV566" s="373"/>
      <c r="AW566" s="373"/>
      <c r="AX566" s="373"/>
      <c r="AY566" s="373"/>
    </row>
    <row r="567" spans="37:51" s="38" customFormat="1" x14ac:dyDescent="0.35">
      <c r="AK567" s="373"/>
      <c r="AL567" s="373"/>
      <c r="AM567" s="373"/>
      <c r="AN567" s="373"/>
      <c r="AO567" s="373"/>
      <c r="AP567" s="373"/>
      <c r="AQ567" s="373"/>
      <c r="AR567" s="373"/>
      <c r="AS567" s="373"/>
      <c r="AT567" s="373"/>
      <c r="AU567" s="373"/>
      <c r="AV567" s="373"/>
      <c r="AW567" s="373"/>
      <c r="AX567" s="373"/>
      <c r="AY567" s="373"/>
    </row>
    <row r="568" spans="37:51" s="38" customFormat="1" x14ac:dyDescent="0.35">
      <c r="AK568" s="373"/>
      <c r="AL568" s="373"/>
      <c r="AM568" s="373"/>
      <c r="AN568" s="373"/>
      <c r="AO568" s="373"/>
      <c r="AP568" s="373"/>
      <c r="AQ568" s="373"/>
      <c r="AR568" s="373"/>
      <c r="AS568" s="373"/>
      <c r="AT568" s="373"/>
      <c r="AU568" s="373"/>
      <c r="AV568" s="373"/>
      <c r="AW568" s="373"/>
      <c r="AX568" s="373"/>
      <c r="AY568" s="373"/>
    </row>
    <row r="569" spans="37:51" s="38" customFormat="1" x14ac:dyDescent="0.35">
      <c r="AK569" s="373"/>
      <c r="AL569" s="373"/>
      <c r="AM569" s="373"/>
      <c r="AN569" s="373"/>
      <c r="AO569" s="373"/>
      <c r="AP569" s="373"/>
      <c r="AQ569" s="373"/>
      <c r="AR569" s="373"/>
      <c r="AS569" s="373"/>
      <c r="AT569" s="373"/>
      <c r="AU569" s="373"/>
      <c r="AV569" s="373"/>
      <c r="AW569" s="373"/>
      <c r="AX569" s="373"/>
      <c r="AY569" s="373"/>
    </row>
    <row r="570" spans="37:51" s="38" customFormat="1" x14ac:dyDescent="0.35">
      <c r="AK570" s="373"/>
      <c r="AL570" s="373"/>
      <c r="AM570" s="373"/>
      <c r="AN570" s="373"/>
      <c r="AO570" s="373"/>
      <c r="AP570" s="373"/>
      <c r="AQ570" s="373"/>
      <c r="AR570" s="373"/>
      <c r="AS570" s="373"/>
      <c r="AT570" s="373"/>
      <c r="AU570" s="373"/>
      <c r="AV570" s="373"/>
      <c r="AW570" s="373"/>
      <c r="AX570" s="373"/>
      <c r="AY570" s="373"/>
    </row>
    <row r="571" spans="37:51" s="38" customFormat="1" x14ac:dyDescent="0.35">
      <c r="AK571" s="373"/>
      <c r="AL571" s="373"/>
      <c r="AM571" s="373"/>
      <c r="AN571" s="373"/>
      <c r="AO571" s="373"/>
      <c r="AP571" s="373"/>
      <c r="AQ571" s="373"/>
      <c r="AR571" s="373"/>
      <c r="AS571" s="373"/>
      <c r="AT571" s="373"/>
      <c r="AU571" s="373"/>
      <c r="AV571" s="373"/>
      <c r="AW571" s="373"/>
      <c r="AX571" s="373"/>
      <c r="AY571" s="373"/>
    </row>
    <row r="572" spans="37:51" s="38" customFormat="1" x14ac:dyDescent="0.35">
      <c r="AK572" s="373"/>
      <c r="AL572" s="373"/>
      <c r="AM572" s="373"/>
      <c r="AN572" s="373"/>
      <c r="AO572" s="373"/>
      <c r="AP572" s="373"/>
      <c r="AQ572" s="373"/>
      <c r="AR572" s="373"/>
      <c r="AS572" s="373"/>
      <c r="AT572" s="373"/>
      <c r="AU572" s="373"/>
      <c r="AV572" s="373"/>
      <c r="AW572" s="373"/>
      <c r="AX572" s="373"/>
      <c r="AY572" s="373"/>
    </row>
    <row r="573" spans="37:51" s="38" customFormat="1" x14ac:dyDescent="0.35">
      <c r="AK573" s="373"/>
      <c r="AL573" s="373"/>
      <c r="AM573" s="373"/>
      <c r="AN573" s="373"/>
      <c r="AO573" s="373"/>
      <c r="AP573" s="373"/>
      <c r="AQ573" s="373"/>
      <c r="AR573" s="373"/>
      <c r="AS573" s="373"/>
      <c r="AT573" s="373"/>
      <c r="AU573" s="373"/>
      <c r="AV573" s="373"/>
      <c r="AW573" s="373"/>
      <c r="AX573" s="373"/>
      <c r="AY573" s="373"/>
    </row>
    <row r="574" spans="37:51" s="38" customFormat="1" x14ac:dyDescent="0.35">
      <c r="AK574" s="373"/>
      <c r="AL574" s="373"/>
      <c r="AM574" s="373"/>
      <c r="AN574" s="373"/>
      <c r="AO574" s="373"/>
      <c r="AP574" s="373"/>
      <c r="AQ574" s="373"/>
      <c r="AR574" s="373"/>
      <c r="AS574" s="373"/>
      <c r="AT574" s="373"/>
      <c r="AU574" s="373"/>
      <c r="AV574" s="373"/>
      <c r="AW574" s="373"/>
      <c r="AX574" s="373"/>
      <c r="AY574" s="373"/>
    </row>
    <row r="575" spans="37:51" s="38" customFormat="1" x14ac:dyDescent="0.35">
      <c r="AK575" s="373"/>
      <c r="AL575" s="373"/>
      <c r="AM575" s="373"/>
      <c r="AN575" s="373"/>
      <c r="AO575" s="373"/>
      <c r="AP575" s="373"/>
      <c r="AQ575" s="373"/>
      <c r="AR575" s="373"/>
      <c r="AS575" s="373"/>
      <c r="AT575" s="373"/>
      <c r="AU575" s="373"/>
      <c r="AV575" s="373"/>
      <c r="AW575" s="373"/>
      <c r="AX575" s="373"/>
      <c r="AY575" s="373"/>
    </row>
    <row r="576" spans="37:51" s="38" customFormat="1" x14ac:dyDescent="0.35">
      <c r="AK576" s="373"/>
      <c r="AL576" s="373"/>
      <c r="AM576" s="373"/>
      <c r="AN576" s="373"/>
      <c r="AO576" s="373"/>
      <c r="AP576" s="373"/>
      <c r="AQ576" s="373"/>
      <c r="AR576" s="373"/>
      <c r="AS576" s="373"/>
      <c r="AT576" s="373"/>
      <c r="AU576" s="373"/>
      <c r="AV576" s="373"/>
      <c r="AW576" s="373"/>
      <c r="AX576" s="373"/>
      <c r="AY576" s="373"/>
    </row>
    <row r="577" spans="37:51" s="38" customFormat="1" x14ac:dyDescent="0.35">
      <c r="AK577" s="373"/>
      <c r="AL577" s="373"/>
      <c r="AM577" s="373"/>
      <c r="AN577" s="373"/>
      <c r="AO577" s="373"/>
      <c r="AP577" s="373"/>
      <c r="AQ577" s="373"/>
      <c r="AR577" s="373"/>
      <c r="AS577" s="373"/>
      <c r="AT577" s="373"/>
      <c r="AU577" s="373"/>
      <c r="AV577" s="373"/>
      <c r="AW577" s="373"/>
      <c r="AX577" s="373"/>
      <c r="AY577" s="373"/>
    </row>
    <row r="578" spans="37:51" s="38" customFormat="1" x14ac:dyDescent="0.35">
      <c r="AK578" s="373"/>
      <c r="AL578" s="373"/>
      <c r="AM578" s="373"/>
      <c r="AN578" s="373"/>
      <c r="AO578" s="373"/>
      <c r="AP578" s="373"/>
      <c r="AQ578" s="373"/>
      <c r="AR578" s="373"/>
      <c r="AS578" s="373"/>
      <c r="AT578" s="373"/>
      <c r="AU578" s="373"/>
      <c r="AV578" s="373"/>
      <c r="AW578" s="373"/>
      <c r="AX578" s="373"/>
      <c r="AY578" s="373"/>
    </row>
    <row r="579" spans="37:51" s="38" customFormat="1" x14ac:dyDescent="0.35">
      <c r="AK579" s="373"/>
      <c r="AL579" s="373"/>
      <c r="AM579" s="373"/>
      <c r="AN579" s="373"/>
      <c r="AO579" s="373"/>
      <c r="AP579" s="373"/>
      <c r="AQ579" s="373"/>
      <c r="AR579" s="373"/>
      <c r="AS579" s="373"/>
      <c r="AT579" s="373"/>
      <c r="AU579" s="373"/>
      <c r="AV579" s="373"/>
      <c r="AW579" s="373"/>
      <c r="AX579" s="373"/>
      <c r="AY579" s="373"/>
    </row>
    <row r="580" spans="37:51" s="38" customFormat="1" x14ac:dyDescent="0.35">
      <c r="AK580" s="373"/>
      <c r="AL580" s="373"/>
      <c r="AM580" s="373"/>
      <c r="AN580" s="373"/>
      <c r="AO580" s="373"/>
      <c r="AP580" s="373"/>
      <c r="AQ580" s="373"/>
      <c r="AR580" s="373"/>
      <c r="AS580" s="373"/>
      <c r="AT580" s="373"/>
      <c r="AU580" s="373"/>
      <c r="AV580" s="373"/>
      <c r="AW580" s="373"/>
      <c r="AX580" s="373"/>
      <c r="AY580" s="373"/>
    </row>
    <row r="581" spans="37:51" s="38" customFormat="1" x14ac:dyDescent="0.35">
      <c r="AK581" s="373"/>
      <c r="AL581" s="373"/>
      <c r="AM581" s="373"/>
      <c r="AN581" s="373"/>
      <c r="AO581" s="373"/>
      <c r="AP581" s="373"/>
      <c r="AQ581" s="373"/>
      <c r="AR581" s="373"/>
      <c r="AS581" s="373"/>
      <c r="AT581" s="373"/>
      <c r="AU581" s="373"/>
      <c r="AV581" s="373"/>
      <c r="AW581" s="373"/>
      <c r="AX581" s="373"/>
      <c r="AY581" s="373"/>
    </row>
    <row r="582" spans="37:51" s="38" customFormat="1" x14ac:dyDescent="0.35">
      <c r="AK582" s="373"/>
      <c r="AL582" s="373"/>
      <c r="AM582" s="373"/>
      <c r="AN582" s="373"/>
      <c r="AO582" s="373"/>
      <c r="AP582" s="373"/>
      <c r="AQ582" s="373"/>
      <c r="AR582" s="373"/>
      <c r="AS582" s="373"/>
      <c r="AT582" s="373"/>
      <c r="AU582" s="373"/>
      <c r="AV582" s="373"/>
      <c r="AW582" s="373"/>
      <c r="AX582" s="373"/>
      <c r="AY582" s="373"/>
    </row>
    <row r="583" spans="37:51" s="38" customFormat="1" x14ac:dyDescent="0.35">
      <c r="AK583" s="373"/>
      <c r="AL583" s="373"/>
      <c r="AM583" s="373"/>
      <c r="AN583" s="373"/>
      <c r="AO583" s="373"/>
      <c r="AP583" s="373"/>
      <c r="AQ583" s="373"/>
      <c r="AR583" s="373"/>
      <c r="AS583" s="373"/>
      <c r="AT583" s="373"/>
      <c r="AU583" s="373"/>
      <c r="AV583" s="373"/>
      <c r="AW583" s="373"/>
      <c r="AX583" s="373"/>
      <c r="AY583" s="373"/>
    </row>
    <row r="584" spans="37:51" s="38" customFormat="1" x14ac:dyDescent="0.35">
      <c r="AK584" s="373"/>
      <c r="AL584" s="373"/>
      <c r="AM584" s="373"/>
      <c r="AN584" s="373"/>
      <c r="AO584" s="373"/>
      <c r="AP584" s="373"/>
      <c r="AQ584" s="373"/>
      <c r="AR584" s="373"/>
      <c r="AS584" s="373"/>
      <c r="AT584" s="373"/>
      <c r="AU584" s="373"/>
      <c r="AV584" s="373"/>
      <c r="AW584" s="373"/>
      <c r="AX584" s="373"/>
      <c r="AY584" s="373"/>
    </row>
    <row r="585" spans="37:51" s="38" customFormat="1" x14ac:dyDescent="0.35">
      <c r="AK585" s="373"/>
      <c r="AL585" s="373"/>
      <c r="AM585" s="373"/>
      <c r="AN585" s="373"/>
      <c r="AO585" s="373"/>
      <c r="AP585" s="373"/>
      <c r="AQ585" s="373"/>
      <c r="AR585" s="373"/>
      <c r="AS585" s="373"/>
      <c r="AT585" s="373"/>
      <c r="AU585" s="373"/>
      <c r="AV585" s="373"/>
      <c r="AW585" s="373"/>
      <c r="AX585" s="373"/>
      <c r="AY585" s="373"/>
    </row>
    <row r="586" spans="37:51" s="38" customFormat="1" x14ac:dyDescent="0.35">
      <c r="AK586" s="373"/>
      <c r="AL586" s="373"/>
      <c r="AM586" s="373"/>
      <c r="AN586" s="373"/>
      <c r="AO586" s="373"/>
      <c r="AP586" s="373"/>
      <c r="AQ586" s="373"/>
      <c r="AR586" s="373"/>
      <c r="AS586" s="373"/>
      <c r="AT586" s="373"/>
      <c r="AU586" s="373"/>
      <c r="AV586" s="373"/>
      <c r="AW586" s="373"/>
      <c r="AX586" s="373"/>
      <c r="AY586" s="373"/>
    </row>
    <row r="587" spans="37:51" s="38" customFormat="1" x14ac:dyDescent="0.35">
      <c r="AK587" s="373"/>
      <c r="AL587" s="373"/>
      <c r="AM587" s="373"/>
      <c r="AN587" s="373"/>
      <c r="AO587" s="373"/>
      <c r="AP587" s="373"/>
      <c r="AQ587" s="373"/>
      <c r="AR587" s="373"/>
      <c r="AS587" s="373"/>
      <c r="AT587" s="373"/>
      <c r="AU587" s="373"/>
      <c r="AV587" s="373"/>
      <c r="AW587" s="373"/>
      <c r="AX587" s="373"/>
      <c r="AY587" s="373"/>
    </row>
    <row r="588" spans="37:51" s="38" customFormat="1" x14ac:dyDescent="0.35">
      <c r="AK588" s="373"/>
      <c r="AL588" s="373"/>
      <c r="AM588" s="373"/>
      <c r="AN588" s="373"/>
      <c r="AO588" s="373"/>
      <c r="AP588" s="373"/>
      <c r="AQ588" s="373"/>
      <c r="AR588" s="373"/>
      <c r="AS588" s="373"/>
      <c r="AT588" s="373"/>
      <c r="AU588" s="373"/>
      <c r="AV588" s="373"/>
      <c r="AW588" s="373"/>
      <c r="AX588" s="373"/>
      <c r="AY588" s="373"/>
    </row>
    <row r="589" spans="37:51" s="38" customFormat="1" x14ac:dyDescent="0.35">
      <c r="AK589" s="373"/>
      <c r="AL589" s="373"/>
      <c r="AM589" s="373"/>
      <c r="AN589" s="373"/>
      <c r="AO589" s="373"/>
      <c r="AP589" s="373"/>
      <c r="AQ589" s="373"/>
      <c r="AR589" s="373"/>
      <c r="AS589" s="373"/>
      <c r="AT589" s="373"/>
      <c r="AU589" s="373"/>
      <c r="AV589" s="373"/>
      <c r="AW589" s="373"/>
      <c r="AX589" s="373"/>
      <c r="AY589" s="373"/>
    </row>
    <row r="590" spans="37:51" s="38" customFormat="1" x14ac:dyDescent="0.35">
      <c r="AK590" s="373"/>
      <c r="AL590" s="373"/>
      <c r="AM590" s="373"/>
      <c r="AN590" s="373"/>
      <c r="AO590" s="373"/>
      <c r="AP590" s="373"/>
      <c r="AQ590" s="373"/>
      <c r="AR590" s="373"/>
      <c r="AS590" s="373"/>
      <c r="AT590" s="373"/>
      <c r="AU590" s="373"/>
      <c r="AV590" s="373"/>
      <c r="AW590" s="373"/>
      <c r="AX590" s="373"/>
      <c r="AY590" s="373"/>
    </row>
    <row r="591" spans="37:51" s="38" customFormat="1" x14ac:dyDescent="0.35">
      <c r="AK591" s="373"/>
      <c r="AL591" s="373"/>
      <c r="AM591" s="373"/>
      <c r="AN591" s="373"/>
      <c r="AO591" s="373"/>
      <c r="AP591" s="373"/>
      <c r="AQ591" s="373"/>
      <c r="AR591" s="373"/>
      <c r="AS591" s="373"/>
      <c r="AT591" s="373"/>
      <c r="AU591" s="373"/>
      <c r="AV591" s="373"/>
      <c r="AW591" s="373"/>
      <c r="AX591" s="373"/>
      <c r="AY591" s="373"/>
    </row>
    <row r="592" spans="37:51" s="38" customFormat="1" x14ac:dyDescent="0.35">
      <c r="AK592" s="373"/>
      <c r="AL592" s="373"/>
      <c r="AM592" s="373"/>
      <c r="AN592" s="373"/>
      <c r="AO592" s="373"/>
      <c r="AP592" s="373"/>
      <c r="AQ592" s="373"/>
      <c r="AR592" s="373"/>
      <c r="AS592" s="373"/>
      <c r="AT592" s="373"/>
      <c r="AU592" s="373"/>
      <c r="AV592" s="373"/>
      <c r="AW592" s="373"/>
      <c r="AX592" s="373"/>
      <c r="AY592" s="373"/>
    </row>
    <row r="593" spans="37:51" s="38" customFormat="1" x14ac:dyDescent="0.35">
      <c r="AK593" s="373"/>
      <c r="AL593" s="373"/>
      <c r="AM593" s="373"/>
      <c r="AN593" s="373"/>
      <c r="AO593" s="373"/>
      <c r="AP593" s="373"/>
      <c r="AQ593" s="373"/>
      <c r="AR593" s="373"/>
      <c r="AS593" s="373"/>
      <c r="AT593" s="373"/>
      <c r="AU593" s="373"/>
      <c r="AV593" s="373"/>
      <c r="AW593" s="373"/>
      <c r="AX593" s="373"/>
      <c r="AY593" s="373"/>
    </row>
    <row r="594" spans="37:51" s="38" customFormat="1" x14ac:dyDescent="0.35">
      <c r="AK594" s="373"/>
      <c r="AL594" s="373"/>
      <c r="AM594" s="373"/>
      <c r="AN594" s="373"/>
      <c r="AO594" s="373"/>
      <c r="AP594" s="373"/>
      <c r="AQ594" s="373"/>
      <c r="AR594" s="373"/>
      <c r="AS594" s="373"/>
      <c r="AT594" s="373"/>
      <c r="AU594" s="373"/>
      <c r="AV594" s="373"/>
      <c r="AW594" s="373"/>
      <c r="AX594" s="373"/>
      <c r="AY594" s="373"/>
    </row>
    <row r="595" spans="37:51" s="38" customFormat="1" x14ac:dyDescent="0.35">
      <c r="AK595" s="373"/>
      <c r="AL595" s="373"/>
      <c r="AM595" s="373"/>
      <c r="AN595" s="373"/>
      <c r="AO595" s="373"/>
      <c r="AP595" s="373"/>
      <c r="AQ595" s="373"/>
      <c r="AR595" s="373"/>
      <c r="AS595" s="373"/>
      <c r="AT595" s="373"/>
      <c r="AU595" s="373"/>
      <c r="AV595" s="373"/>
      <c r="AW595" s="373"/>
      <c r="AX595" s="373"/>
      <c r="AY595" s="373"/>
    </row>
    <row r="596" spans="37:51" s="38" customFormat="1" x14ac:dyDescent="0.35">
      <c r="AK596" s="373"/>
      <c r="AL596" s="373"/>
      <c r="AM596" s="373"/>
      <c r="AN596" s="373"/>
      <c r="AO596" s="373"/>
      <c r="AP596" s="373"/>
      <c r="AQ596" s="373"/>
      <c r="AR596" s="373"/>
      <c r="AS596" s="373"/>
      <c r="AT596" s="373"/>
      <c r="AU596" s="373"/>
      <c r="AV596" s="373"/>
      <c r="AW596" s="373"/>
      <c r="AX596" s="373"/>
      <c r="AY596" s="373"/>
    </row>
    <row r="597" spans="37:51" s="38" customFormat="1" x14ac:dyDescent="0.35">
      <c r="AK597" s="373"/>
      <c r="AL597" s="373"/>
      <c r="AM597" s="373"/>
      <c r="AN597" s="373"/>
      <c r="AO597" s="373"/>
      <c r="AP597" s="373"/>
      <c r="AQ597" s="373"/>
      <c r="AR597" s="373"/>
      <c r="AS597" s="373"/>
      <c r="AT597" s="373"/>
      <c r="AU597" s="373"/>
      <c r="AV597" s="373"/>
      <c r="AW597" s="373"/>
      <c r="AX597" s="373"/>
      <c r="AY597" s="373"/>
    </row>
    <row r="598" spans="37:51" s="38" customFormat="1" x14ac:dyDescent="0.35">
      <c r="AK598" s="373"/>
      <c r="AL598" s="373"/>
      <c r="AM598" s="373"/>
      <c r="AN598" s="373"/>
      <c r="AO598" s="373"/>
      <c r="AP598" s="373"/>
      <c r="AQ598" s="373"/>
      <c r="AR598" s="373"/>
      <c r="AS598" s="373"/>
      <c r="AT598" s="373"/>
      <c r="AU598" s="373"/>
      <c r="AV598" s="373"/>
      <c r="AW598" s="373"/>
      <c r="AX598" s="373"/>
      <c r="AY598" s="373"/>
    </row>
    <row r="599" spans="37:51" s="38" customFormat="1" x14ac:dyDescent="0.35">
      <c r="AK599" s="373"/>
      <c r="AL599" s="373"/>
      <c r="AM599" s="373"/>
      <c r="AN599" s="373"/>
      <c r="AO599" s="373"/>
      <c r="AP599" s="373"/>
      <c r="AQ599" s="373"/>
      <c r="AR599" s="373"/>
      <c r="AS599" s="373"/>
      <c r="AT599" s="373"/>
      <c r="AU599" s="373"/>
      <c r="AV599" s="373"/>
      <c r="AW599" s="373"/>
      <c r="AX599" s="373"/>
      <c r="AY599" s="373"/>
    </row>
    <row r="600" spans="37:51" s="38" customFormat="1" x14ac:dyDescent="0.35">
      <c r="AK600" s="373"/>
      <c r="AL600" s="373"/>
      <c r="AM600" s="373"/>
      <c r="AN600" s="373"/>
      <c r="AO600" s="373"/>
      <c r="AP600" s="373"/>
      <c r="AQ600" s="373"/>
      <c r="AR600" s="373"/>
      <c r="AS600" s="373"/>
      <c r="AT600" s="373"/>
      <c r="AU600" s="373"/>
      <c r="AV600" s="373"/>
      <c r="AW600" s="373"/>
      <c r="AX600" s="373"/>
      <c r="AY600" s="373"/>
    </row>
    <row r="601" spans="37:51" s="38" customFormat="1" x14ac:dyDescent="0.35">
      <c r="AK601" s="373"/>
      <c r="AL601" s="373"/>
      <c r="AM601" s="373"/>
      <c r="AN601" s="373"/>
      <c r="AO601" s="373"/>
      <c r="AP601" s="373"/>
      <c r="AQ601" s="373"/>
      <c r="AR601" s="373"/>
      <c r="AS601" s="373"/>
      <c r="AT601" s="373"/>
      <c r="AU601" s="373"/>
      <c r="AV601" s="373"/>
      <c r="AW601" s="373"/>
      <c r="AX601" s="373"/>
      <c r="AY601" s="373"/>
    </row>
    <row r="602" spans="37:51" s="38" customFormat="1" x14ac:dyDescent="0.35">
      <c r="AK602" s="373"/>
      <c r="AL602" s="373"/>
      <c r="AM602" s="373"/>
      <c r="AN602" s="373"/>
      <c r="AO602" s="373"/>
      <c r="AP602" s="373"/>
      <c r="AQ602" s="373"/>
      <c r="AR602" s="373"/>
      <c r="AS602" s="373"/>
      <c r="AT602" s="373"/>
      <c r="AU602" s="373"/>
      <c r="AV602" s="373"/>
      <c r="AW602" s="373"/>
      <c r="AX602" s="373"/>
      <c r="AY602" s="373"/>
    </row>
    <row r="603" spans="37:51" s="38" customFormat="1" x14ac:dyDescent="0.35">
      <c r="AK603" s="373"/>
      <c r="AL603" s="373"/>
      <c r="AM603" s="373"/>
      <c r="AN603" s="373"/>
      <c r="AO603" s="373"/>
      <c r="AP603" s="373"/>
      <c r="AQ603" s="373"/>
      <c r="AR603" s="373"/>
      <c r="AS603" s="373"/>
      <c r="AT603" s="373"/>
      <c r="AU603" s="373"/>
      <c r="AV603" s="373"/>
      <c r="AW603" s="373"/>
      <c r="AX603" s="373"/>
      <c r="AY603" s="373"/>
    </row>
    <row r="604" spans="37:51" s="38" customFormat="1" x14ac:dyDescent="0.35">
      <c r="AK604" s="373"/>
      <c r="AL604" s="373"/>
      <c r="AM604" s="373"/>
      <c r="AN604" s="373"/>
      <c r="AO604" s="373"/>
      <c r="AP604" s="373"/>
      <c r="AQ604" s="373"/>
      <c r="AR604" s="373"/>
      <c r="AS604" s="373"/>
      <c r="AT604" s="373"/>
      <c r="AU604" s="373"/>
      <c r="AV604" s="373"/>
      <c r="AW604" s="373"/>
      <c r="AX604" s="373"/>
      <c r="AY604" s="373"/>
    </row>
    <row r="605" spans="37:51" s="38" customFormat="1" x14ac:dyDescent="0.35">
      <c r="AK605" s="373"/>
      <c r="AL605" s="373"/>
      <c r="AM605" s="373"/>
      <c r="AN605" s="373"/>
      <c r="AO605" s="373"/>
      <c r="AP605" s="373"/>
      <c r="AQ605" s="373"/>
      <c r="AR605" s="373"/>
      <c r="AS605" s="373"/>
      <c r="AT605" s="373"/>
      <c r="AU605" s="373"/>
      <c r="AV605" s="373"/>
      <c r="AW605" s="373"/>
      <c r="AX605" s="373"/>
      <c r="AY605" s="373"/>
    </row>
    <row r="606" spans="37:51" s="38" customFormat="1" x14ac:dyDescent="0.35">
      <c r="AK606" s="373"/>
      <c r="AL606" s="373"/>
      <c r="AM606" s="373"/>
      <c r="AN606" s="373"/>
      <c r="AO606" s="373"/>
      <c r="AP606" s="373"/>
      <c r="AQ606" s="373"/>
      <c r="AR606" s="373"/>
      <c r="AS606" s="373"/>
      <c r="AT606" s="373"/>
      <c r="AU606" s="373"/>
      <c r="AV606" s="373"/>
      <c r="AW606" s="373"/>
      <c r="AX606" s="373"/>
      <c r="AY606" s="373"/>
    </row>
    <row r="607" spans="37:51" s="38" customFormat="1" x14ac:dyDescent="0.35">
      <c r="AK607" s="373"/>
      <c r="AL607" s="373"/>
      <c r="AM607" s="373"/>
      <c r="AN607" s="373"/>
      <c r="AO607" s="373"/>
      <c r="AP607" s="373"/>
      <c r="AQ607" s="373"/>
      <c r="AR607" s="373"/>
      <c r="AS607" s="373"/>
      <c r="AT607" s="373"/>
      <c r="AU607" s="373"/>
      <c r="AV607" s="373"/>
      <c r="AW607" s="373"/>
      <c r="AX607" s="373"/>
      <c r="AY607" s="373"/>
    </row>
    <row r="608" spans="37:51" s="38" customFormat="1" x14ac:dyDescent="0.35">
      <c r="AK608" s="373"/>
      <c r="AL608" s="373"/>
      <c r="AM608" s="373"/>
      <c r="AN608" s="373"/>
      <c r="AO608" s="373"/>
      <c r="AP608" s="373"/>
      <c r="AQ608" s="373"/>
      <c r="AR608" s="373"/>
      <c r="AS608" s="373"/>
      <c r="AT608" s="373"/>
      <c r="AU608" s="373"/>
      <c r="AV608" s="373"/>
      <c r="AW608" s="373"/>
      <c r="AX608" s="373"/>
      <c r="AY608" s="373"/>
    </row>
    <row r="609" spans="37:51" s="38" customFormat="1" x14ac:dyDescent="0.35">
      <c r="AK609" s="373"/>
      <c r="AL609" s="373"/>
      <c r="AM609" s="373"/>
      <c r="AN609" s="373"/>
      <c r="AO609" s="373"/>
      <c r="AP609" s="373"/>
      <c r="AQ609" s="373"/>
      <c r="AR609" s="373"/>
      <c r="AS609" s="373"/>
      <c r="AT609" s="373"/>
      <c r="AU609" s="373"/>
      <c r="AV609" s="373"/>
      <c r="AW609" s="373"/>
      <c r="AX609" s="373"/>
      <c r="AY609" s="373"/>
    </row>
    <row r="610" spans="37:51" s="38" customFormat="1" x14ac:dyDescent="0.35">
      <c r="AK610" s="373"/>
      <c r="AL610" s="373"/>
      <c r="AM610" s="373"/>
      <c r="AN610" s="373"/>
      <c r="AO610" s="373"/>
      <c r="AP610" s="373"/>
      <c r="AQ610" s="373"/>
      <c r="AR610" s="373"/>
      <c r="AS610" s="373"/>
      <c r="AT610" s="373"/>
      <c r="AU610" s="373"/>
      <c r="AV610" s="373"/>
      <c r="AW610" s="373"/>
      <c r="AX610" s="373"/>
      <c r="AY610" s="373"/>
    </row>
    <row r="611" spans="37:51" s="38" customFormat="1" x14ac:dyDescent="0.35">
      <c r="AK611" s="373"/>
      <c r="AL611" s="373"/>
      <c r="AM611" s="373"/>
      <c r="AN611" s="373"/>
      <c r="AO611" s="373"/>
      <c r="AP611" s="373"/>
      <c r="AQ611" s="373"/>
      <c r="AR611" s="373"/>
      <c r="AS611" s="373"/>
      <c r="AT611" s="373"/>
      <c r="AU611" s="373"/>
      <c r="AV611" s="373"/>
      <c r="AW611" s="373"/>
      <c r="AX611" s="373"/>
      <c r="AY611" s="373"/>
    </row>
    <row r="612" spans="37:51" s="38" customFormat="1" x14ac:dyDescent="0.35">
      <c r="AK612" s="373"/>
      <c r="AL612" s="373"/>
      <c r="AM612" s="373"/>
      <c r="AN612" s="373"/>
      <c r="AO612" s="373"/>
      <c r="AP612" s="373"/>
      <c r="AQ612" s="373"/>
      <c r="AR612" s="373"/>
      <c r="AS612" s="373"/>
      <c r="AT612" s="373"/>
      <c r="AU612" s="373"/>
      <c r="AV612" s="373"/>
      <c r="AW612" s="373"/>
      <c r="AX612" s="373"/>
      <c r="AY612" s="373"/>
    </row>
    <row r="613" spans="37:51" s="38" customFormat="1" x14ac:dyDescent="0.35">
      <c r="AK613" s="373"/>
      <c r="AL613" s="373"/>
      <c r="AM613" s="373"/>
      <c r="AN613" s="373"/>
      <c r="AO613" s="373"/>
      <c r="AP613" s="373"/>
      <c r="AQ613" s="373"/>
      <c r="AR613" s="373"/>
      <c r="AS613" s="373"/>
      <c r="AT613" s="373"/>
      <c r="AU613" s="373"/>
      <c r="AV613" s="373"/>
      <c r="AW613" s="373"/>
      <c r="AX613" s="373"/>
      <c r="AY613" s="373"/>
    </row>
    <row r="614" spans="37:51" s="38" customFormat="1" x14ac:dyDescent="0.35">
      <c r="AK614" s="373"/>
      <c r="AL614" s="373"/>
      <c r="AM614" s="373"/>
      <c r="AN614" s="373"/>
      <c r="AO614" s="373"/>
      <c r="AP614" s="373"/>
      <c r="AQ614" s="373"/>
      <c r="AR614" s="373"/>
      <c r="AS614" s="373"/>
      <c r="AT614" s="373"/>
      <c r="AU614" s="373"/>
      <c r="AV614" s="373"/>
      <c r="AW614" s="373"/>
      <c r="AX614" s="373"/>
      <c r="AY614" s="373"/>
    </row>
    <row r="615" spans="37:51" s="38" customFormat="1" x14ac:dyDescent="0.35">
      <c r="AK615" s="373"/>
      <c r="AL615" s="373"/>
      <c r="AM615" s="373"/>
      <c r="AN615" s="373"/>
      <c r="AO615" s="373"/>
      <c r="AP615" s="373"/>
      <c r="AQ615" s="373"/>
      <c r="AR615" s="373"/>
      <c r="AS615" s="373"/>
      <c r="AT615" s="373"/>
      <c r="AU615" s="373"/>
      <c r="AV615" s="373"/>
      <c r="AW615" s="373"/>
      <c r="AX615" s="373"/>
      <c r="AY615" s="373"/>
    </row>
    <row r="616" spans="37:51" s="38" customFormat="1" x14ac:dyDescent="0.35">
      <c r="AK616" s="373"/>
      <c r="AL616" s="373"/>
      <c r="AM616" s="373"/>
      <c r="AN616" s="373"/>
      <c r="AO616" s="373"/>
      <c r="AP616" s="373"/>
      <c r="AQ616" s="373"/>
      <c r="AR616" s="373"/>
      <c r="AS616" s="373"/>
      <c r="AT616" s="373"/>
      <c r="AU616" s="373"/>
      <c r="AV616" s="373"/>
      <c r="AW616" s="373"/>
      <c r="AX616" s="373"/>
      <c r="AY616" s="373"/>
    </row>
    <row r="617" spans="37:51" s="38" customFormat="1" x14ac:dyDescent="0.35">
      <c r="AK617" s="373"/>
      <c r="AL617" s="373"/>
      <c r="AM617" s="373"/>
      <c r="AN617" s="373"/>
      <c r="AO617" s="373"/>
      <c r="AP617" s="373"/>
      <c r="AQ617" s="373"/>
      <c r="AR617" s="373"/>
      <c r="AS617" s="373"/>
      <c r="AT617" s="373"/>
      <c r="AU617" s="373"/>
      <c r="AV617" s="373"/>
      <c r="AW617" s="373"/>
      <c r="AX617" s="373"/>
      <c r="AY617" s="373"/>
    </row>
    <row r="618" spans="37:51" s="38" customFormat="1" x14ac:dyDescent="0.35">
      <c r="AK618" s="373"/>
      <c r="AL618" s="373"/>
      <c r="AM618" s="373"/>
      <c r="AN618" s="373"/>
      <c r="AO618" s="373"/>
      <c r="AP618" s="373"/>
      <c r="AQ618" s="373"/>
      <c r="AR618" s="373"/>
      <c r="AS618" s="373"/>
      <c r="AT618" s="373"/>
      <c r="AU618" s="373"/>
      <c r="AV618" s="373"/>
      <c r="AW618" s="373"/>
      <c r="AX618" s="373"/>
      <c r="AY618" s="373"/>
    </row>
    <row r="619" spans="37:51" s="38" customFormat="1" x14ac:dyDescent="0.35">
      <c r="AK619" s="373"/>
      <c r="AL619" s="373"/>
      <c r="AM619" s="373"/>
      <c r="AN619" s="373"/>
      <c r="AO619" s="373"/>
      <c r="AP619" s="373"/>
      <c r="AQ619" s="373"/>
      <c r="AR619" s="373"/>
      <c r="AS619" s="373"/>
      <c r="AT619" s="373"/>
      <c r="AU619" s="373"/>
      <c r="AV619" s="373"/>
      <c r="AW619" s="373"/>
      <c r="AX619" s="373"/>
      <c r="AY619" s="373"/>
    </row>
    <row r="620" spans="37:51" s="38" customFormat="1" x14ac:dyDescent="0.35">
      <c r="AK620" s="373"/>
      <c r="AL620" s="373"/>
      <c r="AM620" s="373"/>
      <c r="AN620" s="373"/>
      <c r="AO620" s="373"/>
      <c r="AP620" s="373"/>
      <c r="AQ620" s="373"/>
      <c r="AR620" s="373"/>
      <c r="AS620" s="373"/>
      <c r="AT620" s="373"/>
      <c r="AU620" s="373"/>
      <c r="AV620" s="373"/>
      <c r="AW620" s="373"/>
      <c r="AX620" s="373"/>
      <c r="AY620" s="373"/>
    </row>
    <row r="621" spans="37:51" s="38" customFormat="1" x14ac:dyDescent="0.35">
      <c r="AK621" s="373"/>
      <c r="AL621" s="373"/>
      <c r="AM621" s="373"/>
      <c r="AN621" s="373"/>
      <c r="AO621" s="373"/>
      <c r="AP621" s="373"/>
      <c r="AQ621" s="373"/>
      <c r="AR621" s="373"/>
      <c r="AS621" s="373"/>
      <c r="AT621" s="373"/>
      <c r="AU621" s="373"/>
      <c r="AV621" s="373"/>
      <c r="AW621" s="373"/>
      <c r="AX621" s="373"/>
      <c r="AY621" s="373"/>
    </row>
    <row r="622" spans="37:51" s="38" customFormat="1" x14ac:dyDescent="0.35">
      <c r="AK622" s="373"/>
      <c r="AL622" s="373"/>
      <c r="AM622" s="373"/>
      <c r="AN622" s="373"/>
      <c r="AO622" s="373"/>
      <c r="AP622" s="373"/>
      <c r="AQ622" s="373"/>
      <c r="AR622" s="373"/>
      <c r="AS622" s="373"/>
      <c r="AT622" s="373"/>
      <c r="AU622" s="373"/>
      <c r="AV622" s="373"/>
      <c r="AW622" s="373"/>
      <c r="AX622" s="373"/>
      <c r="AY622" s="373"/>
    </row>
    <row r="623" spans="37:51" s="38" customFormat="1" x14ac:dyDescent="0.35">
      <c r="AK623" s="373"/>
      <c r="AL623" s="373"/>
      <c r="AM623" s="373"/>
      <c r="AN623" s="373"/>
      <c r="AO623" s="373"/>
      <c r="AP623" s="373"/>
      <c r="AQ623" s="373"/>
      <c r="AR623" s="373"/>
      <c r="AS623" s="373"/>
      <c r="AT623" s="373"/>
      <c r="AU623" s="373"/>
      <c r="AV623" s="373"/>
      <c r="AW623" s="373"/>
      <c r="AX623" s="373"/>
      <c r="AY623" s="373"/>
    </row>
    <row r="624" spans="37:51" s="38" customFormat="1" x14ac:dyDescent="0.35">
      <c r="AK624" s="373"/>
      <c r="AL624" s="373"/>
      <c r="AM624" s="373"/>
      <c r="AN624" s="373"/>
      <c r="AO624" s="373"/>
      <c r="AP624" s="373"/>
      <c r="AQ624" s="373"/>
      <c r="AR624" s="373"/>
      <c r="AS624" s="373"/>
      <c r="AT624" s="373"/>
      <c r="AU624" s="373"/>
      <c r="AV624" s="373"/>
      <c r="AW624" s="373"/>
      <c r="AX624" s="373"/>
      <c r="AY624" s="373"/>
    </row>
    <row r="625" spans="37:51" s="38" customFormat="1" x14ac:dyDescent="0.35">
      <c r="AK625" s="373"/>
      <c r="AL625" s="373"/>
      <c r="AM625" s="373"/>
      <c r="AN625" s="373"/>
      <c r="AO625" s="373"/>
      <c r="AP625" s="373"/>
      <c r="AQ625" s="373"/>
      <c r="AR625" s="373"/>
      <c r="AS625" s="373"/>
      <c r="AT625" s="373"/>
      <c r="AU625" s="373"/>
      <c r="AV625" s="373"/>
      <c r="AW625" s="373"/>
      <c r="AX625" s="373"/>
      <c r="AY625" s="373"/>
    </row>
    <row r="626" spans="37:51" s="38" customFormat="1" x14ac:dyDescent="0.35">
      <c r="AK626" s="373"/>
      <c r="AL626" s="373"/>
      <c r="AM626" s="373"/>
      <c r="AN626" s="373"/>
      <c r="AO626" s="373"/>
      <c r="AP626" s="373"/>
      <c r="AQ626" s="373"/>
      <c r="AR626" s="373"/>
      <c r="AS626" s="373"/>
      <c r="AT626" s="373"/>
      <c r="AU626" s="373"/>
      <c r="AV626" s="373"/>
      <c r="AW626" s="373"/>
      <c r="AX626" s="373"/>
      <c r="AY626" s="373"/>
    </row>
    <row r="627" spans="37:51" s="38" customFormat="1" x14ac:dyDescent="0.35">
      <c r="AK627" s="373"/>
      <c r="AL627" s="373"/>
      <c r="AM627" s="373"/>
      <c r="AN627" s="373"/>
      <c r="AO627" s="373"/>
      <c r="AP627" s="373"/>
      <c r="AQ627" s="373"/>
      <c r="AR627" s="373"/>
      <c r="AS627" s="373"/>
      <c r="AT627" s="373"/>
      <c r="AU627" s="373"/>
      <c r="AV627" s="373"/>
      <c r="AW627" s="373"/>
      <c r="AX627" s="373"/>
      <c r="AY627" s="373"/>
    </row>
    <row r="628" spans="37:51" s="38" customFormat="1" x14ac:dyDescent="0.35">
      <c r="AK628" s="373"/>
      <c r="AL628" s="373"/>
      <c r="AM628" s="373"/>
      <c r="AN628" s="373"/>
      <c r="AO628" s="373"/>
      <c r="AP628" s="373"/>
      <c r="AQ628" s="373"/>
      <c r="AR628" s="373"/>
      <c r="AS628" s="373"/>
      <c r="AT628" s="373"/>
      <c r="AU628" s="373"/>
      <c r="AV628" s="373"/>
      <c r="AW628" s="373"/>
      <c r="AX628" s="373"/>
      <c r="AY628" s="373"/>
    </row>
    <row r="629" spans="37:51" s="38" customFormat="1" x14ac:dyDescent="0.35">
      <c r="AK629" s="373"/>
      <c r="AL629" s="373"/>
      <c r="AM629" s="373"/>
      <c r="AN629" s="373"/>
      <c r="AO629" s="373"/>
      <c r="AP629" s="373"/>
      <c r="AQ629" s="373"/>
      <c r="AR629" s="373"/>
      <c r="AS629" s="373"/>
      <c r="AT629" s="373"/>
      <c r="AU629" s="373"/>
      <c r="AV629" s="373"/>
      <c r="AW629" s="373"/>
      <c r="AX629" s="373"/>
      <c r="AY629" s="373"/>
    </row>
    <row r="630" spans="37:51" s="38" customFormat="1" x14ac:dyDescent="0.35">
      <c r="AK630" s="373"/>
      <c r="AL630" s="373"/>
      <c r="AM630" s="373"/>
      <c r="AN630" s="373"/>
      <c r="AO630" s="373"/>
      <c r="AP630" s="373"/>
      <c r="AQ630" s="373"/>
      <c r="AR630" s="373"/>
      <c r="AS630" s="373"/>
      <c r="AT630" s="373"/>
      <c r="AU630" s="373"/>
      <c r="AV630" s="373"/>
      <c r="AW630" s="373"/>
      <c r="AX630" s="373"/>
      <c r="AY630" s="373"/>
    </row>
    <row r="631" spans="37:51" s="38" customFormat="1" x14ac:dyDescent="0.35">
      <c r="AK631" s="373"/>
      <c r="AL631" s="373"/>
      <c r="AM631" s="373"/>
      <c r="AN631" s="373"/>
      <c r="AO631" s="373"/>
      <c r="AP631" s="373"/>
      <c r="AQ631" s="373"/>
      <c r="AR631" s="373"/>
      <c r="AS631" s="373"/>
      <c r="AT631" s="373"/>
      <c r="AU631" s="373"/>
      <c r="AV631" s="373"/>
      <c r="AW631" s="373"/>
      <c r="AX631" s="373"/>
      <c r="AY631" s="373"/>
    </row>
    <row r="632" spans="37:51" s="38" customFormat="1" x14ac:dyDescent="0.35">
      <c r="AK632" s="373"/>
      <c r="AL632" s="373"/>
      <c r="AM632" s="373"/>
      <c r="AN632" s="373"/>
      <c r="AO632" s="373"/>
      <c r="AP632" s="373"/>
      <c r="AQ632" s="373"/>
      <c r="AR632" s="373"/>
      <c r="AS632" s="373"/>
      <c r="AT632" s="373"/>
      <c r="AU632" s="373"/>
      <c r="AV632" s="373"/>
      <c r="AW632" s="373"/>
      <c r="AX632" s="373"/>
      <c r="AY632" s="373"/>
    </row>
    <row r="633" spans="37:51" s="38" customFormat="1" x14ac:dyDescent="0.35">
      <c r="AK633" s="373"/>
      <c r="AL633" s="373"/>
      <c r="AM633" s="373"/>
      <c r="AN633" s="373"/>
      <c r="AO633" s="373"/>
      <c r="AP633" s="373"/>
      <c r="AQ633" s="373"/>
      <c r="AR633" s="373"/>
      <c r="AS633" s="373"/>
      <c r="AT633" s="373"/>
      <c r="AU633" s="373"/>
      <c r="AV633" s="373"/>
      <c r="AW633" s="373"/>
      <c r="AX633" s="373"/>
      <c r="AY633" s="373"/>
    </row>
    <row r="634" spans="37:51" s="38" customFormat="1" x14ac:dyDescent="0.35">
      <c r="AK634" s="373"/>
      <c r="AL634" s="373"/>
      <c r="AM634" s="373"/>
      <c r="AN634" s="373"/>
      <c r="AO634" s="373"/>
      <c r="AP634" s="373"/>
      <c r="AQ634" s="373"/>
      <c r="AR634" s="373"/>
      <c r="AS634" s="373"/>
      <c r="AT634" s="373"/>
      <c r="AU634" s="373"/>
      <c r="AV634" s="373"/>
      <c r="AW634" s="373"/>
      <c r="AX634" s="373"/>
      <c r="AY634" s="373"/>
    </row>
    <row r="635" spans="37:51" s="38" customFormat="1" x14ac:dyDescent="0.35">
      <c r="AK635" s="373"/>
      <c r="AL635" s="373"/>
      <c r="AM635" s="373"/>
      <c r="AN635" s="373"/>
      <c r="AO635" s="373"/>
      <c r="AP635" s="373"/>
      <c r="AQ635" s="373"/>
      <c r="AR635" s="373"/>
      <c r="AS635" s="373"/>
      <c r="AT635" s="373"/>
      <c r="AU635" s="373"/>
      <c r="AV635" s="373"/>
      <c r="AW635" s="373"/>
      <c r="AX635" s="373"/>
      <c r="AY635" s="373"/>
    </row>
    <row r="636" spans="37:51" s="38" customFormat="1" x14ac:dyDescent="0.35">
      <c r="AK636" s="373"/>
      <c r="AL636" s="373"/>
      <c r="AM636" s="373"/>
      <c r="AN636" s="373"/>
      <c r="AO636" s="373"/>
      <c r="AP636" s="373"/>
      <c r="AQ636" s="373"/>
      <c r="AR636" s="373"/>
      <c r="AS636" s="373"/>
      <c r="AT636" s="373"/>
      <c r="AU636" s="373"/>
      <c r="AV636" s="373"/>
      <c r="AW636" s="373"/>
      <c r="AX636" s="373"/>
      <c r="AY636" s="373"/>
    </row>
    <row r="637" spans="37:51" s="38" customFormat="1" x14ac:dyDescent="0.35">
      <c r="AK637" s="373"/>
      <c r="AL637" s="373"/>
      <c r="AM637" s="373"/>
      <c r="AN637" s="373"/>
      <c r="AO637" s="373"/>
      <c r="AP637" s="373"/>
      <c r="AQ637" s="373"/>
      <c r="AR637" s="373"/>
      <c r="AS637" s="373"/>
      <c r="AT637" s="373"/>
      <c r="AU637" s="373"/>
      <c r="AV637" s="373"/>
      <c r="AW637" s="373"/>
      <c r="AX637" s="373"/>
      <c r="AY637" s="373"/>
    </row>
    <row r="638" spans="37:51" s="38" customFormat="1" x14ac:dyDescent="0.35">
      <c r="AK638" s="373"/>
      <c r="AL638" s="373"/>
      <c r="AM638" s="373"/>
      <c r="AN638" s="373"/>
      <c r="AO638" s="373"/>
      <c r="AP638" s="373"/>
      <c r="AQ638" s="373"/>
      <c r="AR638" s="373"/>
      <c r="AS638" s="373"/>
      <c r="AT638" s="373"/>
      <c r="AU638" s="373"/>
      <c r="AV638" s="373"/>
      <c r="AW638" s="373"/>
      <c r="AX638" s="373"/>
      <c r="AY638" s="373"/>
    </row>
    <row r="639" spans="37:51" s="38" customFormat="1" x14ac:dyDescent="0.35">
      <c r="AK639" s="373"/>
      <c r="AL639" s="373"/>
      <c r="AM639" s="373"/>
      <c r="AN639" s="373"/>
      <c r="AO639" s="373"/>
      <c r="AP639" s="373"/>
      <c r="AQ639" s="373"/>
      <c r="AR639" s="373"/>
      <c r="AS639" s="373"/>
      <c r="AT639" s="373"/>
      <c r="AU639" s="373"/>
      <c r="AV639" s="373"/>
      <c r="AW639" s="373"/>
      <c r="AX639" s="373"/>
      <c r="AY639" s="373"/>
    </row>
    <row r="640" spans="37:51" s="38" customFormat="1" x14ac:dyDescent="0.35">
      <c r="AK640" s="373"/>
      <c r="AL640" s="373"/>
      <c r="AM640" s="373"/>
      <c r="AN640" s="373"/>
      <c r="AO640" s="373"/>
      <c r="AP640" s="373"/>
      <c r="AQ640" s="373"/>
      <c r="AR640" s="373"/>
      <c r="AS640" s="373"/>
      <c r="AT640" s="373"/>
      <c r="AU640" s="373"/>
      <c r="AV640" s="373"/>
      <c r="AW640" s="373"/>
      <c r="AX640" s="373"/>
      <c r="AY640" s="373"/>
    </row>
    <row r="641" spans="37:51" s="38" customFormat="1" x14ac:dyDescent="0.35">
      <c r="AK641" s="373"/>
      <c r="AL641" s="373"/>
      <c r="AM641" s="373"/>
      <c r="AN641" s="373"/>
      <c r="AO641" s="373"/>
      <c r="AP641" s="373"/>
      <c r="AQ641" s="373"/>
      <c r="AR641" s="373"/>
      <c r="AS641" s="373"/>
      <c r="AT641" s="373"/>
      <c r="AU641" s="373"/>
      <c r="AV641" s="373"/>
      <c r="AW641" s="373"/>
      <c r="AX641" s="373"/>
      <c r="AY641" s="373"/>
    </row>
    <row r="642" spans="37:51" s="38" customFormat="1" x14ac:dyDescent="0.35">
      <c r="AK642" s="373"/>
      <c r="AL642" s="373"/>
      <c r="AM642" s="373"/>
      <c r="AN642" s="373"/>
      <c r="AO642" s="373"/>
      <c r="AP642" s="373"/>
      <c r="AQ642" s="373"/>
      <c r="AR642" s="373"/>
      <c r="AS642" s="373"/>
      <c r="AT642" s="373"/>
      <c r="AU642" s="373"/>
      <c r="AV642" s="373"/>
      <c r="AW642" s="373"/>
      <c r="AX642" s="373"/>
      <c r="AY642" s="373"/>
    </row>
    <row r="643" spans="37:51" s="38" customFormat="1" x14ac:dyDescent="0.35">
      <c r="AK643" s="373"/>
      <c r="AL643" s="373"/>
      <c r="AM643" s="373"/>
      <c r="AN643" s="373"/>
      <c r="AO643" s="373"/>
      <c r="AP643" s="373"/>
      <c r="AQ643" s="373"/>
      <c r="AR643" s="373"/>
      <c r="AS643" s="373"/>
      <c r="AT643" s="373"/>
      <c r="AU643" s="373"/>
      <c r="AV643" s="373"/>
      <c r="AW643" s="373"/>
      <c r="AX643" s="373"/>
      <c r="AY643" s="373"/>
    </row>
    <row r="644" spans="37:51" s="38" customFormat="1" x14ac:dyDescent="0.35">
      <c r="AK644" s="373"/>
      <c r="AL644" s="373"/>
      <c r="AM644" s="373"/>
      <c r="AN644" s="373"/>
      <c r="AO644" s="373"/>
      <c r="AP644" s="373"/>
      <c r="AQ644" s="373"/>
      <c r="AR644" s="373"/>
      <c r="AS644" s="373"/>
      <c r="AT644" s="373"/>
      <c r="AU644" s="373"/>
      <c r="AV644" s="373"/>
      <c r="AW644" s="373"/>
      <c r="AX644" s="373"/>
      <c r="AY644" s="373"/>
    </row>
    <row r="645" spans="37:51" s="38" customFormat="1" x14ac:dyDescent="0.35">
      <c r="AK645" s="373"/>
      <c r="AL645" s="373"/>
      <c r="AM645" s="373"/>
      <c r="AN645" s="373"/>
      <c r="AO645" s="373"/>
      <c r="AP645" s="373"/>
      <c r="AQ645" s="373"/>
      <c r="AR645" s="373"/>
      <c r="AS645" s="373"/>
      <c r="AT645" s="373"/>
      <c r="AU645" s="373"/>
      <c r="AV645" s="373"/>
      <c r="AW645" s="373"/>
      <c r="AX645" s="373"/>
      <c r="AY645" s="373"/>
    </row>
    <row r="646" spans="37:51" s="38" customFormat="1" x14ac:dyDescent="0.35">
      <c r="AK646" s="373"/>
      <c r="AL646" s="373"/>
      <c r="AM646" s="373"/>
      <c r="AN646" s="373"/>
      <c r="AO646" s="373"/>
      <c r="AP646" s="373"/>
      <c r="AQ646" s="373"/>
      <c r="AR646" s="373"/>
      <c r="AS646" s="373"/>
      <c r="AT646" s="373"/>
      <c r="AU646" s="373"/>
      <c r="AV646" s="373"/>
      <c r="AW646" s="373"/>
      <c r="AX646" s="373"/>
      <c r="AY646" s="373"/>
    </row>
    <row r="647" spans="37:51" s="38" customFormat="1" x14ac:dyDescent="0.35">
      <c r="AK647" s="373"/>
      <c r="AL647" s="373"/>
      <c r="AM647" s="373"/>
      <c r="AN647" s="373"/>
      <c r="AO647" s="373"/>
      <c r="AP647" s="373"/>
      <c r="AQ647" s="373"/>
      <c r="AR647" s="373"/>
      <c r="AS647" s="373"/>
      <c r="AT647" s="373"/>
      <c r="AU647" s="373"/>
      <c r="AV647" s="373"/>
      <c r="AW647" s="373"/>
      <c r="AX647" s="373"/>
      <c r="AY647" s="373"/>
    </row>
    <row r="648" spans="37:51" s="38" customFormat="1" x14ac:dyDescent="0.35">
      <c r="AK648" s="373"/>
      <c r="AL648" s="373"/>
      <c r="AM648" s="373"/>
      <c r="AN648" s="373"/>
      <c r="AO648" s="373"/>
      <c r="AP648" s="373"/>
      <c r="AQ648" s="373"/>
      <c r="AR648" s="373"/>
      <c r="AS648" s="373"/>
      <c r="AT648" s="373"/>
      <c r="AU648" s="373"/>
      <c r="AV648" s="373"/>
      <c r="AW648" s="373"/>
      <c r="AX648" s="373"/>
      <c r="AY648" s="373"/>
    </row>
    <row r="649" spans="37:51" s="38" customFormat="1" x14ac:dyDescent="0.35">
      <c r="AK649" s="373"/>
      <c r="AL649" s="373"/>
      <c r="AM649" s="373"/>
      <c r="AN649" s="373"/>
      <c r="AO649" s="373"/>
      <c r="AP649" s="373"/>
      <c r="AQ649" s="373"/>
      <c r="AR649" s="373"/>
      <c r="AS649" s="373"/>
      <c r="AT649" s="373"/>
      <c r="AU649" s="373"/>
      <c r="AV649" s="373"/>
      <c r="AW649" s="373"/>
      <c r="AX649" s="373"/>
      <c r="AY649" s="373"/>
    </row>
    <row r="650" spans="37:51" s="38" customFormat="1" x14ac:dyDescent="0.35">
      <c r="AK650" s="373"/>
      <c r="AL650" s="373"/>
      <c r="AM650" s="373"/>
      <c r="AN650" s="373"/>
      <c r="AO650" s="373"/>
      <c r="AP650" s="373"/>
      <c r="AQ650" s="373"/>
      <c r="AR650" s="373"/>
      <c r="AS650" s="373"/>
      <c r="AT650" s="373"/>
      <c r="AU650" s="373"/>
      <c r="AV650" s="373"/>
      <c r="AW650" s="373"/>
      <c r="AX650" s="373"/>
      <c r="AY650" s="373"/>
    </row>
    <row r="651" spans="37:51" s="38" customFormat="1" x14ac:dyDescent="0.35">
      <c r="AK651" s="373"/>
      <c r="AL651" s="373"/>
      <c r="AM651" s="373"/>
      <c r="AN651" s="373"/>
      <c r="AO651" s="373"/>
      <c r="AP651" s="373"/>
      <c r="AQ651" s="373"/>
      <c r="AR651" s="373"/>
      <c r="AS651" s="373"/>
      <c r="AT651" s="373"/>
      <c r="AU651" s="373"/>
      <c r="AV651" s="373"/>
      <c r="AW651" s="373"/>
      <c r="AX651" s="373"/>
      <c r="AY651" s="373"/>
    </row>
    <row r="652" spans="37:51" s="38" customFormat="1" x14ac:dyDescent="0.35">
      <c r="AK652" s="373"/>
      <c r="AL652" s="373"/>
      <c r="AM652" s="373"/>
      <c r="AN652" s="373"/>
      <c r="AO652" s="373"/>
      <c r="AP652" s="373"/>
      <c r="AQ652" s="373"/>
      <c r="AR652" s="373"/>
      <c r="AS652" s="373"/>
      <c r="AT652" s="373"/>
      <c r="AU652" s="373"/>
      <c r="AV652" s="373"/>
      <c r="AW652" s="373"/>
      <c r="AX652" s="373"/>
      <c r="AY652" s="373"/>
    </row>
    <row r="653" spans="37:51" s="38" customFormat="1" x14ac:dyDescent="0.35">
      <c r="AK653" s="373"/>
      <c r="AL653" s="373"/>
      <c r="AM653" s="373"/>
      <c r="AN653" s="373"/>
      <c r="AO653" s="373"/>
      <c r="AP653" s="373"/>
      <c r="AQ653" s="373"/>
      <c r="AR653" s="373"/>
      <c r="AS653" s="373"/>
      <c r="AT653" s="373"/>
      <c r="AU653" s="373"/>
      <c r="AV653" s="373"/>
      <c r="AW653" s="373"/>
      <c r="AX653" s="373"/>
      <c r="AY653" s="373"/>
    </row>
    <row r="654" spans="37:51" s="38" customFormat="1" x14ac:dyDescent="0.35">
      <c r="AK654" s="373"/>
      <c r="AL654" s="373"/>
      <c r="AM654" s="373"/>
      <c r="AN654" s="373"/>
      <c r="AO654" s="373"/>
      <c r="AP654" s="373"/>
      <c r="AQ654" s="373"/>
      <c r="AR654" s="373"/>
      <c r="AS654" s="373"/>
      <c r="AT654" s="373"/>
      <c r="AU654" s="373"/>
      <c r="AV654" s="373"/>
      <c r="AW654" s="373"/>
      <c r="AX654" s="373"/>
      <c r="AY654" s="373"/>
    </row>
    <row r="655" spans="37:51" s="38" customFormat="1" x14ac:dyDescent="0.35">
      <c r="AK655" s="373"/>
      <c r="AL655" s="373"/>
      <c r="AM655" s="373"/>
      <c r="AN655" s="373"/>
      <c r="AO655" s="373"/>
      <c r="AP655" s="373"/>
      <c r="AQ655" s="373"/>
      <c r="AR655" s="373"/>
      <c r="AS655" s="373"/>
      <c r="AT655" s="373"/>
      <c r="AU655" s="373"/>
      <c r="AV655" s="373"/>
      <c r="AW655" s="373"/>
      <c r="AX655" s="373"/>
      <c r="AY655" s="373"/>
    </row>
    <row r="656" spans="37:51" s="38" customFormat="1" x14ac:dyDescent="0.35">
      <c r="AK656" s="373"/>
      <c r="AL656" s="373"/>
      <c r="AM656" s="373"/>
      <c r="AN656" s="373"/>
      <c r="AO656" s="373"/>
      <c r="AP656" s="373"/>
      <c r="AQ656" s="373"/>
      <c r="AR656" s="373"/>
      <c r="AS656" s="373"/>
      <c r="AT656" s="373"/>
      <c r="AU656" s="373"/>
      <c r="AV656" s="373"/>
      <c r="AW656" s="373"/>
      <c r="AX656" s="373"/>
      <c r="AY656" s="373"/>
    </row>
    <row r="657" spans="37:51" s="38" customFormat="1" x14ac:dyDescent="0.35">
      <c r="AK657" s="373"/>
      <c r="AL657" s="373"/>
      <c r="AM657" s="373"/>
      <c r="AN657" s="373"/>
      <c r="AO657" s="373"/>
      <c r="AP657" s="373"/>
      <c r="AQ657" s="373"/>
      <c r="AR657" s="373"/>
      <c r="AS657" s="373"/>
      <c r="AT657" s="373"/>
      <c r="AU657" s="373"/>
      <c r="AV657" s="373"/>
      <c r="AW657" s="373"/>
      <c r="AX657" s="373"/>
      <c r="AY657" s="373"/>
    </row>
    <row r="658" spans="37:51" s="38" customFormat="1" x14ac:dyDescent="0.35">
      <c r="AK658" s="373"/>
      <c r="AL658" s="373"/>
      <c r="AM658" s="373"/>
      <c r="AN658" s="373"/>
      <c r="AO658" s="373"/>
      <c r="AP658" s="373"/>
      <c r="AQ658" s="373"/>
      <c r="AR658" s="373"/>
      <c r="AS658" s="373"/>
      <c r="AT658" s="373"/>
      <c r="AU658" s="373"/>
      <c r="AV658" s="373"/>
      <c r="AW658" s="373"/>
      <c r="AX658" s="373"/>
      <c r="AY658" s="373"/>
    </row>
    <row r="659" spans="37:51" s="38" customFormat="1" x14ac:dyDescent="0.35">
      <c r="AK659" s="373"/>
      <c r="AL659" s="373"/>
      <c r="AM659" s="373"/>
      <c r="AN659" s="373"/>
      <c r="AO659" s="373"/>
      <c r="AP659" s="373"/>
      <c r="AQ659" s="373"/>
      <c r="AR659" s="373"/>
      <c r="AS659" s="373"/>
      <c r="AT659" s="373"/>
      <c r="AU659" s="373"/>
      <c r="AV659" s="373"/>
      <c r="AW659" s="373"/>
      <c r="AX659" s="373"/>
      <c r="AY659" s="373"/>
    </row>
    <row r="660" spans="37:51" s="38" customFormat="1" x14ac:dyDescent="0.35">
      <c r="AK660" s="373"/>
      <c r="AL660" s="373"/>
      <c r="AM660" s="373"/>
      <c r="AN660" s="373"/>
      <c r="AO660" s="373"/>
      <c r="AP660" s="373"/>
      <c r="AQ660" s="373"/>
      <c r="AR660" s="373"/>
      <c r="AS660" s="373"/>
      <c r="AT660" s="373"/>
      <c r="AU660" s="373"/>
      <c r="AV660" s="373"/>
      <c r="AW660" s="373"/>
      <c r="AX660" s="373"/>
      <c r="AY660" s="373"/>
    </row>
    <row r="661" spans="37:51" s="38" customFormat="1" x14ac:dyDescent="0.35">
      <c r="AK661" s="373"/>
      <c r="AL661" s="373"/>
      <c r="AM661" s="373"/>
      <c r="AN661" s="373"/>
      <c r="AO661" s="373"/>
      <c r="AP661" s="373"/>
      <c r="AQ661" s="373"/>
      <c r="AR661" s="373"/>
      <c r="AS661" s="373"/>
      <c r="AT661" s="373"/>
      <c r="AU661" s="373"/>
      <c r="AV661" s="373"/>
      <c r="AW661" s="373"/>
      <c r="AX661" s="373"/>
      <c r="AY661" s="373"/>
    </row>
    <row r="662" spans="37:51" s="38" customFormat="1" x14ac:dyDescent="0.35">
      <c r="AK662" s="373"/>
      <c r="AL662" s="373"/>
      <c r="AM662" s="373"/>
      <c r="AN662" s="373"/>
      <c r="AO662" s="373"/>
      <c r="AP662" s="373"/>
      <c r="AQ662" s="373"/>
      <c r="AR662" s="373"/>
      <c r="AS662" s="373"/>
      <c r="AT662" s="373"/>
      <c r="AU662" s="373"/>
      <c r="AV662" s="373"/>
      <c r="AW662" s="373"/>
      <c r="AX662" s="373"/>
      <c r="AY662" s="373"/>
    </row>
    <row r="663" spans="37:51" s="38" customFormat="1" x14ac:dyDescent="0.35">
      <c r="AK663" s="373"/>
      <c r="AL663" s="373"/>
      <c r="AM663" s="373"/>
      <c r="AN663" s="373"/>
      <c r="AO663" s="373"/>
      <c r="AP663" s="373"/>
      <c r="AQ663" s="373"/>
      <c r="AR663" s="373"/>
      <c r="AS663" s="373"/>
      <c r="AT663" s="373"/>
      <c r="AU663" s="373"/>
      <c r="AV663" s="373"/>
      <c r="AW663" s="373"/>
      <c r="AX663" s="373"/>
      <c r="AY663" s="373"/>
    </row>
    <row r="664" spans="37:51" s="38" customFormat="1" x14ac:dyDescent="0.35">
      <c r="AK664" s="373"/>
      <c r="AL664" s="373"/>
      <c r="AM664" s="373"/>
      <c r="AN664" s="373"/>
      <c r="AO664" s="373"/>
      <c r="AP664" s="373"/>
      <c r="AQ664" s="373"/>
      <c r="AR664" s="373"/>
      <c r="AS664" s="373"/>
      <c r="AT664" s="373"/>
      <c r="AU664" s="373"/>
      <c r="AV664" s="373"/>
      <c r="AW664" s="373"/>
      <c r="AX664" s="373"/>
      <c r="AY664" s="373"/>
    </row>
    <row r="665" spans="37:51" s="38" customFormat="1" x14ac:dyDescent="0.35">
      <c r="AK665" s="373"/>
      <c r="AL665" s="373"/>
      <c r="AM665" s="373"/>
      <c r="AN665" s="373"/>
      <c r="AO665" s="373"/>
      <c r="AP665" s="373"/>
      <c r="AQ665" s="373"/>
      <c r="AR665" s="373"/>
      <c r="AS665" s="373"/>
      <c r="AT665" s="373"/>
      <c r="AU665" s="373"/>
      <c r="AV665" s="373"/>
      <c r="AW665" s="373"/>
      <c r="AX665" s="373"/>
      <c r="AY665" s="373"/>
    </row>
    <row r="666" spans="37:51" s="38" customFormat="1" x14ac:dyDescent="0.35">
      <c r="AK666" s="373"/>
      <c r="AL666" s="373"/>
      <c r="AM666" s="373"/>
      <c r="AN666" s="373"/>
      <c r="AO666" s="373"/>
      <c r="AP666" s="373"/>
      <c r="AQ666" s="373"/>
      <c r="AR666" s="373"/>
      <c r="AS666" s="373"/>
      <c r="AT666" s="373"/>
      <c r="AU666" s="373"/>
      <c r="AV666" s="373"/>
      <c r="AW666" s="373"/>
      <c r="AX666" s="373"/>
      <c r="AY666" s="373"/>
    </row>
    <row r="667" spans="37:51" s="38" customFormat="1" x14ac:dyDescent="0.35">
      <c r="AK667" s="373"/>
      <c r="AL667" s="373"/>
      <c r="AM667" s="373"/>
      <c r="AN667" s="373"/>
      <c r="AO667" s="373"/>
      <c r="AP667" s="373"/>
      <c r="AQ667" s="373"/>
      <c r="AR667" s="373"/>
      <c r="AS667" s="373"/>
      <c r="AT667" s="373"/>
      <c r="AU667" s="373"/>
      <c r="AV667" s="373"/>
      <c r="AW667" s="373"/>
      <c r="AX667" s="373"/>
      <c r="AY667" s="373"/>
    </row>
    <row r="668" spans="37:51" s="38" customFormat="1" x14ac:dyDescent="0.35">
      <c r="AK668" s="373"/>
      <c r="AL668" s="373"/>
      <c r="AM668" s="373"/>
      <c r="AN668" s="373"/>
      <c r="AO668" s="373"/>
      <c r="AP668" s="373"/>
      <c r="AQ668" s="373"/>
      <c r="AR668" s="373"/>
      <c r="AS668" s="373"/>
      <c r="AT668" s="373"/>
      <c r="AU668" s="373"/>
      <c r="AV668" s="373"/>
      <c r="AW668" s="373"/>
      <c r="AX668" s="373"/>
      <c r="AY668" s="373"/>
    </row>
    <row r="669" spans="37:51" s="38" customFormat="1" x14ac:dyDescent="0.35">
      <c r="AK669" s="373"/>
      <c r="AL669" s="373"/>
      <c r="AM669" s="373"/>
      <c r="AN669" s="373"/>
      <c r="AO669" s="373"/>
      <c r="AP669" s="373"/>
      <c r="AQ669" s="373"/>
      <c r="AR669" s="373"/>
      <c r="AS669" s="373"/>
      <c r="AT669" s="373"/>
      <c r="AU669" s="373"/>
      <c r="AV669" s="373"/>
      <c r="AW669" s="373"/>
      <c r="AX669" s="373"/>
      <c r="AY669" s="373"/>
    </row>
    <row r="670" spans="37:51" s="38" customFormat="1" x14ac:dyDescent="0.35">
      <c r="AK670" s="373"/>
      <c r="AL670" s="373"/>
      <c r="AM670" s="373"/>
      <c r="AN670" s="373"/>
      <c r="AO670" s="373"/>
      <c r="AP670" s="373"/>
      <c r="AQ670" s="373"/>
      <c r="AR670" s="373"/>
      <c r="AS670" s="373"/>
      <c r="AT670" s="373"/>
      <c r="AU670" s="373"/>
      <c r="AV670" s="373"/>
      <c r="AW670" s="373"/>
      <c r="AX670" s="373"/>
      <c r="AY670" s="373"/>
    </row>
    <row r="671" spans="37:51" s="38" customFormat="1" x14ac:dyDescent="0.35">
      <c r="AK671" s="373"/>
      <c r="AL671" s="373"/>
      <c r="AM671" s="373"/>
      <c r="AN671" s="373"/>
      <c r="AO671" s="373"/>
      <c r="AP671" s="373"/>
      <c r="AQ671" s="373"/>
      <c r="AR671" s="373"/>
      <c r="AS671" s="373"/>
      <c r="AT671" s="373"/>
      <c r="AU671" s="373"/>
      <c r="AV671" s="373"/>
      <c r="AW671" s="373"/>
      <c r="AX671" s="373"/>
      <c r="AY671" s="373"/>
    </row>
    <row r="672" spans="37:51" s="38" customFormat="1" x14ac:dyDescent="0.35">
      <c r="AK672" s="373"/>
      <c r="AL672" s="373"/>
      <c r="AM672" s="373"/>
      <c r="AN672" s="373"/>
      <c r="AO672" s="373"/>
      <c r="AP672" s="373"/>
      <c r="AQ672" s="373"/>
      <c r="AR672" s="373"/>
      <c r="AS672" s="373"/>
      <c r="AT672" s="373"/>
      <c r="AU672" s="373"/>
      <c r="AV672" s="373"/>
      <c r="AW672" s="373"/>
      <c r="AX672" s="373"/>
      <c r="AY672" s="373"/>
    </row>
    <row r="673" spans="37:51" s="38" customFormat="1" x14ac:dyDescent="0.35">
      <c r="AK673" s="373"/>
      <c r="AL673" s="373"/>
      <c r="AM673" s="373"/>
      <c r="AN673" s="373"/>
      <c r="AO673" s="373"/>
      <c r="AP673" s="373"/>
      <c r="AQ673" s="373"/>
      <c r="AR673" s="373"/>
      <c r="AS673" s="373"/>
      <c r="AT673" s="373"/>
      <c r="AU673" s="373"/>
      <c r="AV673" s="373"/>
      <c r="AW673" s="373"/>
      <c r="AX673" s="373"/>
      <c r="AY673" s="373"/>
    </row>
    <row r="674" spans="37:51" s="38" customFormat="1" x14ac:dyDescent="0.35">
      <c r="AK674" s="373"/>
      <c r="AL674" s="373"/>
      <c r="AM674" s="373"/>
      <c r="AN674" s="373"/>
      <c r="AO674" s="373"/>
      <c r="AP674" s="373"/>
      <c r="AQ674" s="373"/>
      <c r="AR674" s="373"/>
      <c r="AS674" s="373"/>
      <c r="AT674" s="373"/>
      <c r="AU674" s="373"/>
      <c r="AV674" s="373"/>
      <c r="AW674" s="373"/>
      <c r="AX674" s="373"/>
      <c r="AY674" s="373"/>
    </row>
    <row r="675" spans="37:51" s="38" customFormat="1" x14ac:dyDescent="0.35">
      <c r="AK675" s="373"/>
      <c r="AL675" s="373"/>
      <c r="AM675" s="373"/>
      <c r="AN675" s="373"/>
      <c r="AO675" s="373"/>
      <c r="AP675" s="373"/>
      <c r="AQ675" s="373"/>
      <c r="AR675" s="373"/>
      <c r="AS675" s="373"/>
      <c r="AT675" s="373"/>
      <c r="AU675" s="373"/>
      <c r="AV675" s="373"/>
      <c r="AW675" s="373"/>
      <c r="AX675" s="373"/>
      <c r="AY675" s="373"/>
    </row>
    <row r="676" spans="37:51" s="38" customFormat="1" x14ac:dyDescent="0.35">
      <c r="AK676" s="373"/>
      <c r="AL676" s="373"/>
      <c r="AM676" s="373"/>
      <c r="AN676" s="373"/>
      <c r="AO676" s="373"/>
      <c r="AP676" s="373"/>
      <c r="AQ676" s="373"/>
      <c r="AR676" s="373"/>
      <c r="AS676" s="373"/>
      <c r="AT676" s="373"/>
      <c r="AU676" s="373"/>
      <c r="AV676" s="373"/>
      <c r="AW676" s="373"/>
      <c r="AX676" s="373"/>
      <c r="AY676" s="373"/>
    </row>
    <row r="677" spans="37:51" s="38" customFormat="1" x14ac:dyDescent="0.35">
      <c r="AK677" s="373"/>
      <c r="AL677" s="373"/>
      <c r="AM677" s="373"/>
      <c r="AN677" s="373"/>
      <c r="AO677" s="373"/>
      <c r="AP677" s="373"/>
      <c r="AQ677" s="373"/>
      <c r="AR677" s="373"/>
      <c r="AS677" s="373"/>
      <c r="AT677" s="373"/>
      <c r="AU677" s="373"/>
      <c r="AV677" s="373"/>
      <c r="AW677" s="373"/>
      <c r="AX677" s="373"/>
      <c r="AY677" s="373"/>
    </row>
    <row r="678" spans="37:51" s="38" customFormat="1" x14ac:dyDescent="0.35">
      <c r="AK678" s="373"/>
      <c r="AL678" s="373"/>
      <c r="AM678" s="373"/>
      <c r="AN678" s="373"/>
      <c r="AO678" s="373"/>
      <c r="AP678" s="373"/>
      <c r="AQ678" s="373"/>
      <c r="AR678" s="373"/>
      <c r="AS678" s="373"/>
      <c r="AT678" s="373"/>
      <c r="AU678" s="373"/>
      <c r="AV678" s="373"/>
      <c r="AW678" s="373"/>
      <c r="AX678" s="373"/>
      <c r="AY678" s="373"/>
    </row>
    <row r="679" spans="37:51" s="38" customFormat="1" x14ac:dyDescent="0.35">
      <c r="AK679" s="373"/>
      <c r="AL679" s="373"/>
      <c r="AM679" s="373"/>
      <c r="AN679" s="373"/>
      <c r="AO679" s="373"/>
      <c r="AP679" s="373"/>
      <c r="AQ679" s="373"/>
      <c r="AR679" s="373"/>
      <c r="AS679" s="373"/>
      <c r="AT679" s="373"/>
      <c r="AU679" s="373"/>
      <c r="AV679" s="373"/>
      <c r="AW679" s="373"/>
      <c r="AX679" s="373"/>
      <c r="AY679" s="373"/>
    </row>
    <row r="680" spans="37:51" s="38" customFormat="1" x14ac:dyDescent="0.35">
      <c r="AK680" s="373"/>
      <c r="AL680" s="373"/>
      <c r="AM680" s="373"/>
      <c r="AN680" s="373"/>
      <c r="AO680" s="373"/>
      <c r="AP680" s="373"/>
      <c r="AQ680" s="373"/>
      <c r="AR680" s="373"/>
      <c r="AS680" s="373"/>
      <c r="AT680" s="373"/>
      <c r="AU680" s="373"/>
      <c r="AV680" s="373"/>
      <c r="AW680" s="373"/>
      <c r="AX680" s="373"/>
      <c r="AY680" s="373"/>
    </row>
    <row r="681" spans="37:51" s="38" customFormat="1" x14ac:dyDescent="0.35">
      <c r="AK681" s="373"/>
      <c r="AL681" s="373"/>
      <c r="AM681" s="373"/>
      <c r="AN681" s="373"/>
      <c r="AO681" s="373"/>
      <c r="AP681" s="373"/>
      <c r="AQ681" s="373"/>
      <c r="AR681" s="373"/>
      <c r="AS681" s="373"/>
      <c r="AT681" s="373"/>
      <c r="AU681" s="373"/>
      <c r="AV681" s="373"/>
      <c r="AW681" s="373"/>
      <c r="AX681" s="373"/>
      <c r="AY681" s="373"/>
    </row>
  </sheetData>
  <mergeCells count="36">
    <mergeCell ref="AR28:AR31"/>
    <mergeCell ref="B2:C2"/>
    <mergeCell ref="B3:C3"/>
    <mergeCell ref="A28:D31"/>
    <mergeCell ref="E28:AH29"/>
    <mergeCell ref="AK28:AK31"/>
    <mergeCell ref="AL28:AL31"/>
    <mergeCell ref="AM28:AM31"/>
    <mergeCell ref="AN28:AN31"/>
    <mergeCell ref="AO28:AO31"/>
    <mergeCell ref="AP28:AP31"/>
    <mergeCell ref="AQ28:AQ31"/>
    <mergeCell ref="BE28:BE31"/>
    <mergeCell ref="AS28:AS31"/>
    <mergeCell ref="AT28:AT31"/>
    <mergeCell ref="AU28:AU31"/>
    <mergeCell ref="AV28:AV31"/>
    <mergeCell ref="AW28:AW31"/>
    <mergeCell ref="AX28:AX31"/>
    <mergeCell ref="AY28:AY31"/>
    <mergeCell ref="BA28:BA31"/>
    <mergeCell ref="BB28:BB31"/>
    <mergeCell ref="BC28:BC31"/>
    <mergeCell ref="BD28:BD31"/>
    <mergeCell ref="BQ28:BQ31"/>
    <mergeCell ref="BF28:BF31"/>
    <mergeCell ref="BG28:BG31"/>
    <mergeCell ref="BH28:BH31"/>
    <mergeCell ref="BI28:BI31"/>
    <mergeCell ref="BJ28:BJ31"/>
    <mergeCell ref="BK28:BK31"/>
    <mergeCell ref="BL28:BL31"/>
    <mergeCell ref="BM28:BM31"/>
    <mergeCell ref="BN28:BN31"/>
    <mergeCell ref="BO28:BO31"/>
    <mergeCell ref="BP28:BP31"/>
  </mergeCells>
  <pageMargins left="0.7" right="0.7" top="0.75" bottom="0.75" header="0.3" footer="0.3"/>
  <pageSetup paperSize="9" scale="15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3"/>
  <dimension ref="A1:BQ682"/>
  <sheetViews>
    <sheetView showGridLines="0" zoomScale="55" zoomScaleNormal="55" zoomScaleSheetLayoutView="10" workbookViewId="0">
      <selection activeCell="E33" sqref="E33"/>
    </sheetView>
  </sheetViews>
  <sheetFormatPr defaultColWidth="9.140625" defaultRowHeight="21" x14ac:dyDescent="0.35"/>
  <cols>
    <col min="1" max="1" width="136.42578125" style="35" bestFit="1" customWidth="1"/>
    <col min="2" max="4" width="17.28515625" style="35" customWidth="1"/>
    <col min="5" max="34" width="7" style="35" customWidth="1"/>
    <col min="35" max="35" width="12.140625" style="35" customWidth="1"/>
    <col min="36" max="36" width="8.140625" style="35" customWidth="1"/>
    <col min="37" max="37" width="9.140625" style="373"/>
    <col min="38" max="51" width="9.140625" style="373" customWidth="1"/>
    <col min="52" max="52" width="9.140625" style="38"/>
    <col min="53" max="53" width="11.28515625" style="38" bestFit="1" customWidth="1"/>
    <col min="54" max="54" width="11.7109375" style="38" customWidth="1"/>
    <col min="55" max="69" width="9.140625" style="38" customWidth="1"/>
    <col min="70" max="16384" width="9.140625" style="35"/>
  </cols>
  <sheetData>
    <row r="1" spans="1:51" s="38" customFormat="1" ht="18" customHeight="1" thickBot="1" x14ac:dyDescent="0.4">
      <c r="AK1" s="373"/>
      <c r="AL1" s="373"/>
      <c r="AM1" s="373"/>
      <c r="AN1" s="373"/>
      <c r="AO1" s="373"/>
      <c r="AP1" s="373"/>
      <c r="AQ1" s="373"/>
      <c r="AR1" s="373"/>
      <c r="AS1" s="373"/>
      <c r="AT1" s="373"/>
      <c r="AU1" s="373"/>
      <c r="AV1" s="373"/>
      <c r="AW1" s="373"/>
      <c r="AX1" s="373"/>
      <c r="AY1" s="373"/>
    </row>
    <row r="2" spans="1:51" ht="22.9" customHeight="1" thickBot="1" x14ac:dyDescent="0.4">
      <c r="A2" s="85" t="s">
        <v>0</v>
      </c>
      <c r="B2" s="853" t="str">
        <f>INTRO!C2</f>
        <v>Cas Media</v>
      </c>
      <c r="C2" s="854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  <c r="AA2" s="38"/>
      <c r="AB2" s="38"/>
      <c r="AC2" s="38"/>
      <c r="AD2" s="38"/>
      <c r="AE2" s="38"/>
      <c r="AF2" s="38"/>
      <c r="AG2" s="38"/>
      <c r="AH2" s="38"/>
      <c r="AI2" s="38"/>
      <c r="AJ2" s="38"/>
    </row>
    <row r="3" spans="1:51" ht="22.9" customHeight="1" thickBot="1" x14ac:dyDescent="0.4">
      <c r="A3" s="31" t="s">
        <v>30</v>
      </c>
      <c r="B3" s="715" t="str">
        <f>INTRO!C3</f>
        <v>Cas Media</v>
      </c>
      <c r="C3" s="716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  <c r="AA3" s="38"/>
      <c r="AB3" s="38"/>
      <c r="AC3" s="38"/>
      <c r="AD3" s="38"/>
      <c r="AE3" s="38"/>
      <c r="AF3" s="38"/>
      <c r="AG3" s="38"/>
      <c r="AH3" s="38"/>
      <c r="AI3" s="38"/>
      <c r="AJ3" s="38"/>
    </row>
    <row r="4" spans="1:51" s="38" customFormat="1" ht="18" customHeight="1" thickBot="1" x14ac:dyDescent="0.4">
      <c r="AK4" s="373"/>
      <c r="AL4" s="373"/>
      <c r="AM4" s="373"/>
      <c r="AN4" s="373"/>
      <c r="AO4" s="373"/>
      <c r="AP4" s="373"/>
      <c r="AQ4" s="373"/>
      <c r="AR4" s="373"/>
      <c r="AS4" s="373"/>
      <c r="AT4" s="373"/>
      <c r="AU4" s="373"/>
      <c r="AV4" s="373"/>
      <c r="AW4" s="373"/>
      <c r="AX4" s="373"/>
      <c r="AY4" s="373"/>
    </row>
    <row r="5" spans="1:51" ht="21.75" thickBot="1" x14ac:dyDescent="0.4">
      <c r="A5" s="86" t="s">
        <v>31</v>
      </c>
      <c r="B5" s="87"/>
      <c r="C5" s="38"/>
      <c r="D5" s="38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  <c r="AA5" s="38"/>
      <c r="AB5" s="38"/>
      <c r="AC5" s="38"/>
      <c r="AD5" s="38"/>
      <c r="AE5" s="38"/>
      <c r="AF5" s="38"/>
      <c r="AG5" s="38"/>
      <c r="AH5" s="38"/>
      <c r="AI5" s="38"/>
      <c r="AJ5" s="38"/>
    </row>
    <row r="6" spans="1:51" x14ac:dyDescent="0.35">
      <c r="A6" s="32" t="s">
        <v>32</v>
      </c>
      <c r="B6" s="287">
        <f>INTRO!C4</f>
        <v>45901</v>
      </c>
      <c r="C6" s="38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  <c r="AA6" s="38"/>
      <c r="AB6" s="38"/>
      <c r="AC6" s="38"/>
      <c r="AD6" s="38"/>
      <c r="AE6" s="38"/>
      <c r="AF6" s="38"/>
      <c r="AG6" s="38"/>
      <c r="AH6" s="38"/>
      <c r="AI6" s="38"/>
      <c r="AJ6" s="38"/>
    </row>
    <row r="7" spans="1:51" ht="21.75" thickBot="1" x14ac:dyDescent="0.4">
      <c r="A7" s="31" t="s">
        <v>33</v>
      </c>
      <c r="B7" s="288">
        <f>INTRO!C5</f>
        <v>45930</v>
      </c>
      <c r="C7" s="38"/>
      <c r="D7" s="289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</row>
    <row r="8" spans="1:51" s="38" customFormat="1" ht="18" customHeight="1" x14ac:dyDescent="0.35">
      <c r="D8" s="289"/>
      <c r="AK8" s="373"/>
      <c r="AL8" s="373"/>
      <c r="AM8" s="373"/>
      <c r="AN8" s="373"/>
      <c r="AO8" s="373"/>
      <c r="AP8" s="373"/>
      <c r="AQ8" s="373"/>
      <c r="AR8" s="373"/>
      <c r="AS8" s="373"/>
      <c r="AT8" s="373"/>
      <c r="AU8" s="373"/>
      <c r="AV8" s="373"/>
      <c r="AW8" s="373"/>
      <c r="AX8" s="373"/>
      <c r="AY8" s="373"/>
    </row>
    <row r="9" spans="1:51" s="38" customFormat="1" ht="19.899999999999999" customHeight="1" thickBot="1" x14ac:dyDescent="0.4">
      <c r="D9" s="289"/>
      <c r="AK9" s="373"/>
      <c r="AL9" s="373"/>
      <c r="AM9" s="373"/>
      <c r="AN9" s="373"/>
      <c r="AO9" s="373"/>
      <c r="AP9" s="373"/>
      <c r="AQ9" s="373"/>
      <c r="AR9" s="373"/>
      <c r="AS9" s="373"/>
      <c r="AT9" s="373"/>
      <c r="AU9" s="373"/>
      <c r="AV9" s="373"/>
      <c r="AW9" s="373"/>
      <c r="AX9" s="373"/>
      <c r="AY9" s="373"/>
    </row>
    <row r="10" spans="1:51" ht="21.75" thickBot="1" x14ac:dyDescent="0.4">
      <c r="A10" s="482" t="s">
        <v>34</v>
      </c>
      <c r="B10" s="483" t="s">
        <v>35</v>
      </c>
      <c r="C10" s="484" t="s">
        <v>36</v>
      </c>
      <c r="E10" s="38"/>
      <c r="F10" s="38"/>
      <c r="G10" s="38"/>
      <c r="H10" s="38"/>
      <c r="I10" s="38"/>
      <c r="J10" s="38"/>
      <c r="K10" s="38"/>
      <c r="L10" s="38"/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  <c r="AF10" s="38"/>
      <c r="AG10" s="38"/>
      <c r="AH10" s="38"/>
    </row>
    <row r="11" spans="1:51" x14ac:dyDescent="0.35">
      <c r="A11" s="377">
        <f>INTRO!B26</f>
        <v>0</v>
      </c>
      <c r="B11" s="378">
        <f>INTRO!C26</f>
        <v>0</v>
      </c>
      <c r="C11" s="379" t="s">
        <v>37</v>
      </c>
      <c r="E11" s="38"/>
      <c r="F11" s="38"/>
      <c r="O11" s="38"/>
      <c r="P11" s="38"/>
      <c r="Q11" s="38"/>
      <c r="V11" s="38"/>
      <c r="W11" s="38"/>
      <c r="X11" s="38"/>
      <c r="Y11" s="38"/>
      <c r="Z11" s="38"/>
      <c r="AC11" s="38"/>
      <c r="AD11" s="38"/>
      <c r="AE11" s="38"/>
      <c r="AF11" s="38"/>
      <c r="AG11" s="38"/>
      <c r="AH11" s="38"/>
    </row>
    <row r="12" spans="1:51" x14ac:dyDescent="0.35">
      <c r="A12" s="290">
        <f>INTRO!B27</f>
        <v>0</v>
      </c>
      <c r="B12" s="291">
        <f>INTRO!C27</f>
        <v>0</v>
      </c>
      <c r="C12" s="292" t="s">
        <v>38</v>
      </c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</row>
    <row r="13" spans="1:51" x14ac:dyDescent="0.35">
      <c r="A13" s="290">
        <f>INTRO!B28</f>
        <v>0</v>
      </c>
      <c r="B13" s="291">
        <f>INTRO!C28</f>
        <v>0</v>
      </c>
      <c r="C13" s="292" t="s">
        <v>39</v>
      </c>
      <c r="E13" s="38"/>
      <c r="F13" s="38"/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K13" s="35"/>
      <c r="AL13" s="35"/>
      <c r="AM13" s="35"/>
      <c r="AN13" s="35"/>
      <c r="AO13" s="35"/>
      <c r="AP13" s="35"/>
      <c r="AQ13" s="35"/>
      <c r="AR13" s="35"/>
      <c r="AS13" s="35"/>
      <c r="AT13" s="35"/>
      <c r="AU13" s="35"/>
      <c r="AV13" s="35"/>
      <c r="AW13" s="35"/>
      <c r="AX13" s="35"/>
      <c r="AY13" s="35"/>
    </row>
    <row r="14" spans="1:51" x14ac:dyDescent="0.35">
      <c r="A14" s="290">
        <f>INTRO!B29</f>
        <v>0</v>
      </c>
      <c r="B14" s="291">
        <f>INTRO!C29</f>
        <v>0</v>
      </c>
      <c r="C14" s="292" t="s">
        <v>40</v>
      </c>
      <c r="E14" s="38"/>
      <c r="F14" s="38"/>
      <c r="G14" s="38"/>
      <c r="H14" s="38"/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K14" s="35"/>
      <c r="AL14" s="35"/>
      <c r="AM14" s="35"/>
      <c r="AN14" s="35"/>
      <c r="AO14" s="35"/>
      <c r="AP14" s="35"/>
      <c r="AQ14" s="35"/>
      <c r="AR14" s="35"/>
      <c r="AS14" s="35"/>
      <c r="AT14" s="35"/>
      <c r="AU14" s="35"/>
      <c r="AV14" s="35"/>
      <c r="AW14" s="35"/>
      <c r="AX14" s="35"/>
      <c r="AY14" s="35"/>
    </row>
    <row r="15" spans="1:51" x14ac:dyDescent="0.35">
      <c r="A15" s="290">
        <f>INTRO!B30</f>
        <v>0</v>
      </c>
      <c r="B15" s="291">
        <f>INTRO!C30</f>
        <v>0</v>
      </c>
      <c r="C15" s="292" t="s">
        <v>41</v>
      </c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K15" s="35"/>
      <c r="AL15" s="35"/>
      <c r="AM15" s="35"/>
      <c r="AN15" s="35"/>
      <c r="AO15" s="35"/>
      <c r="AP15" s="35"/>
      <c r="AQ15" s="35"/>
      <c r="AR15" s="35"/>
      <c r="AS15" s="35"/>
      <c r="AT15" s="35"/>
      <c r="AU15" s="35"/>
      <c r="AV15" s="35"/>
      <c r="AW15" s="35"/>
      <c r="AX15" s="35"/>
      <c r="AY15" s="35"/>
    </row>
    <row r="16" spans="1:51" x14ac:dyDescent="0.35">
      <c r="A16" s="290">
        <f>INTRO!B31</f>
        <v>0</v>
      </c>
      <c r="B16" s="291">
        <f>INTRO!C31</f>
        <v>0</v>
      </c>
      <c r="C16" s="292" t="s">
        <v>42</v>
      </c>
      <c r="E16" s="38"/>
      <c r="F16" s="38"/>
      <c r="G16" s="38"/>
      <c r="H16" s="38"/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K16" s="35"/>
      <c r="AL16" s="35"/>
      <c r="AM16" s="35"/>
      <c r="AN16" s="35"/>
      <c r="AO16" s="35"/>
      <c r="AP16" s="35"/>
      <c r="AQ16" s="35"/>
      <c r="AR16" s="35"/>
      <c r="AS16" s="35"/>
      <c r="AT16" s="35"/>
      <c r="AU16" s="35"/>
      <c r="AV16" s="35"/>
      <c r="AW16" s="35"/>
      <c r="AX16" s="35"/>
      <c r="AY16" s="35"/>
    </row>
    <row r="17" spans="1:69" x14ac:dyDescent="0.35">
      <c r="A17" s="290">
        <f>INTRO!B32</f>
        <v>0</v>
      </c>
      <c r="B17" s="291">
        <f>INTRO!C32</f>
        <v>0</v>
      </c>
      <c r="C17" s="292" t="s">
        <v>43</v>
      </c>
      <c r="E17" s="38"/>
      <c r="F17" s="38"/>
      <c r="G17" s="38"/>
      <c r="H17" s="38"/>
      <c r="I17" s="38"/>
      <c r="J17" s="38"/>
      <c r="K17" s="38"/>
      <c r="L17" s="38"/>
      <c r="M17" s="38"/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K17" s="35"/>
      <c r="AL17" s="35"/>
      <c r="AM17" s="35"/>
      <c r="AN17" s="35"/>
      <c r="AO17" s="35"/>
      <c r="AP17" s="35"/>
      <c r="AQ17" s="35"/>
      <c r="AR17" s="35"/>
      <c r="AS17" s="35"/>
      <c r="AT17" s="35"/>
      <c r="AU17" s="35"/>
      <c r="AV17" s="35"/>
      <c r="AW17" s="35"/>
      <c r="AX17" s="35"/>
      <c r="AY17" s="35"/>
    </row>
    <row r="18" spans="1:69" x14ac:dyDescent="0.35">
      <c r="A18" s="290">
        <f>INTRO!B33</f>
        <v>0</v>
      </c>
      <c r="B18" s="291">
        <f>INTRO!C33</f>
        <v>0</v>
      </c>
      <c r="C18" s="292" t="s">
        <v>44</v>
      </c>
      <c r="E18" s="38"/>
      <c r="F18" s="38"/>
      <c r="G18" s="38"/>
      <c r="H18" s="38"/>
      <c r="I18" s="38"/>
      <c r="J18" s="38"/>
      <c r="K18" s="38"/>
      <c r="L18" s="38"/>
      <c r="M18" s="38"/>
      <c r="N18" s="38"/>
      <c r="O18" s="38"/>
      <c r="P18" s="38"/>
      <c r="Q18" s="38"/>
      <c r="R18" s="38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K18" s="35"/>
      <c r="AL18" s="35"/>
      <c r="AM18" s="35"/>
      <c r="AN18" s="35"/>
      <c r="AO18" s="35"/>
      <c r="AP18" s="35"/>
      <c r="AQ18" s="35"/>
      <c r="AR18" s="35"/>
      <c r="AS18" s="35"/>
      <c r="AT18" s="35"/>
      <c r="AU18" s="35"/>
      <c r="AV18" s="35"/>
      <c r="AW18" s="35"/>
      <c r="AX18" s="35"/>
      <c r="AY18" s="35"/>
    </row>
    <row r="19" spans="1:69" x14ac:dyDescent="0.35">
      <c r="A19" s="290">
        <f>INTRO!B34</f>
        <v>0</v>
      </c>
      <c r="B19" s="291">
        <f>INTRO!C34</f>
        <v>0</v>
      </c>
      <c r="C19" s="292" t="s">
        <v>45</v>
      </c>
      <c r="E19" s="38"/>
      <c r="F19" s="38"/>
      <c r="G19" s="38"/>
      <c r="H19" s="38"/>
      <c r="I19" s="38"/>
      <c r="J19" s="38"/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K19" s="35"/>
      <c r="AL19" s="35"/>
      <c r="AM19" s="35"/>
      <c r="AN19" s="35"/>
      <c r="AO19" s="35"/>
      <c r="AP19" s="35"/>
      <c r="AQ19" s="35"/>
      <c r="AR19" s="35"/>
      <c r="AS19" s="35"/>
      <c r="AT19" s="35"/>
      <c r="AU19" s="35"/>
      <c r="AV19" s="35"/>
      <c r="AW19" s="35"/>
      <c r="AX19" s="35"/>
      <c r="AY19" s="35"/>
    </row>
    <row r="20" spans="1:69" x14ac:dyDescent="0.35">
      <c r="A20" s="290">
        <f>INTRO!B35</f>
        <v>0</v>
      </c>
      <c r="B20" s="291">
        <f>INTRO!C35</f>
        <v>0</v>
      </c>
      <c r="C20" s="292" t="s">
        <v>46</v>
      </c>
      <c r="E20" s="38"/>
      <c r="F20" s="38"/>
      <c r="G20" s="38"/>
      <c r="H20" s="38"/>
      <c r="I20" s="38"/>
      <c r="J20" s="38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K20" s="35"/>
      <c r="AL20" s="35"/>
      <c r="AM20" s="35"/>
      <c r="AN20" s="35"/>
      <c r="AO20" s="35"/>
      <c r="AP20" s="35"/>
      <c r="AQ20" s="35"/>
      <c r="AR20" s="35"/>
      <c r="AS20" s="35"/>
      <c r="AT20" s="35"/>
      <c r="AU20" s="35"/>
      <c r="AV20" s="35"/>
      <c r="AW20" s="35"/>
      <c r="AX20" s="35"/>
      <c r="AY20" s="35"/>
    </row>
    <row r="21" spans="1:69" x14ac:dyDescent="0.35">
      <c r="A21" s="290">
        <f>INTRO!B36</f>
        <v>0</v>
      </c>
      <c r="B21" s="291">
        <f>INTRO!C36</f>
        <v>0</v>
      </c>
      <c r="C21" s="292" t="s">
        <v>47</v>
      </c>
      <c r="E21" s="38"/>
      <c r="F21" s="38"/>
      <c r="G21" s="38"/>
      <c r="H21" s="38"/>
      <c r="I21" s="38"/>
      <c r="J21" s="38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K21" s="38"/>
      <c r="AL21" s="38"/>
      <c r="AM21" s="38"/>
      <c r="AN21" s="38"/>
      <c r="AO21" s="38"/>
      <c r="AP21" s="38"/>
      <c r="AQ21" s="38"/>
      <c r="AR21" s="38"/>
      <c r="AS21" s="38"/>
      <c r="AT21" s="35"/>
      <c r="AU21" s="35"/>
      <c r="AV21" s="35"/>
      <c r="AW21" s="35"/>
      <c r="AX21" s="35"/>
      <c r="AY21" s="35"/>
    </row>
    <row r="22" spans="1:69" x14ac:dyDescent="0.35">
      <c r="A22" s="290">
        <f>INTRO!B37</f>
        <v>0</v>
      </c>
      <c r="B22" s="291">
        <f>INTRO!C37</f>
        <v>0</v>
      </c>
      <c r="C22" s="292" t="s">
        <v>48</v>
      </c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K22" s="38"/>
      <c r="AL22" s="38"/>
      <c r="AM22" s="38"/>
      <c r="AN22" s="38"/>
      <c r="AO22" s="38"/>
      <c r="AP22" s="38"/>
      <c r="AQ22" s="38"/>
      <c r="AR22" s="38"/>
      <c r="AS22" s="38"/>
      <c r="AT22" s="35"/>
      <c r="AU22" s="35"/>
      <c r="AV22" s="35"/>
      <c r="AW22" s="35"/>
      <c r="AX22" s="35"/>
      <c r="AY22" s="35"/>
    </row>
    <row r="23" spans="1:69" x14ac:dyDescent="0.35">
      <c r="A23" s="290">
        <f>INTRO!B38</f>
        <v>0</v>
      </c>
      <c r="B23" s="291">
        <f>INTRO!C38</f>
        <v>0</v>
      </c>
      <c r="C23" s="292" t="s">
        <v>49</v>
      </c>
      <c r="E23" s="38"/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K23" s="38"/>
      <c r="AL23" s="38"/>
      <c r="AM23" s="38"/>
      <c r="AN23" s="38"/>
      <c r="AO23" s="38"/>
      <c r="AP23" s="38"/>
      <c r="AQ23" s="38"/>
      <c r="AR23" s="38"/>
      <c r="AS23" s="38"/>
      <c r="AT23" s="35"/>
      <c r="AU23" s="35"/>
      <c r="AV23" s="35"/>
      <c r="AW23" s="35"/>
      <c r="AX23" s="35"/>
      <c r="AY23" s="35"/>
    </row>
    <row r="24" spans="1:69" x14ac:dyDescent="0.35">
      <c r="A24" s="290">
        <f>INTRO!B39</f>
        <v>0</v>
      </c>
      <c r="B24" s="291">
        <f>INTRO!C39</f>
        <v>0</v>
      </c>
      <c r="C24" s="292" t="s">
        <v>50</v>
      </c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K24" s="38"/>
      <c r="AL24" s="38"/>
      <c r="AM24" s="38"/>
      <c r="AN24" s="38"/>
      <c r="AO24" s="38"/>
      <c r="AP24" s="38"/>
      <c r="AQ24" s="38"/>
      <c r="AR24" s="38"/>
      <c r="AS24" s="38"/>
      <c r="AT24" s="35"/>
      <c r="AU24" s="35"/>
      <c r="AV24" s="35"/>
      <c r="AW24" s="35"/>
      <c r="AX24" s="35"/>
      <c r="AY24" s="35"/>
    </row>
    <row r="25" spans="1:69" ht="21.75" thickBot="1" x14ac:dyDescent="0.4">
      <c r="A25" s="293">
        <f>INTRO!B40</f>
        <v>0</v>
      </c>
      <c r="B25" s="294">
        <f>INTRO!C40</f>
        <v>0</v>
      </c>
      <c r="C25" s="295" t="s">
        <v>51</v>
      </c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K25" s="38"/>
      <c r="AL25" s="38"/>
      <c r="AM25" s="38"/>
      <c r="AN25" s="38"/>
      <c r="AO25" s="38"/>
      <c r="AP25" s="38"/>
      <c r="AQ25" s="38"/>
      <c r="AR25" s="38"/>
      <c r="AS25" s="38"/>
      <c r="AT25" s="35"/>
      <c r="AU25" s="35"/>
      <c r="AV25" s="35"/>
      <c r="AW25" s="35"/>
      <c r="AX25" s="35"/>
      <c r="AY25" s="35"/>
    </row>
    <row r="26" spans="1:69" s="38" customFormat="1" ht="18" customHeight="1" x14ac:dyDescent="0.35">
      <c r="AK26" s="373"/>
      <c r="AL26" s="373"/>
      <c r="AM26" s="373"/>
      <c r="AN26" s="373"/>
      <c r="AO26" s="373"/>
      <c r="AP26" s="373"/>
      <c r="AQ26" s="373"/>
      <c r="AR26" s="373"/>
      <c r="AS26" s="373"/>
      <c r="AT26" s="373"/>
      <c r="AU26" s="373"/>
      <c r="AV26" s="373"/>
      <c r="AW26" s="373"/>
      <c r="AX26" s="373"/>
      <c r="AY26" s="373"/>
    </row>
    <row r="27" spans="1:69" s="38" customFormat="1" ht="18" customHeight="1" thickBot="1" x14ac:dyDescent="0.4">
      <c r="AK27" s="373"/>
      <c r="AL27" s="373"/>
      <c r="AM27" s="373"/>
      <c r="AN27" s="373"/>
      <c r="AO27" s="373"/>
      <c r="AP27" s="373"/>
      <c r="AQ27" s="373"/>
      <c r="AR27" s="373"/>
      <c r="AS27" s="373"/>
      <c r="AT27" s="373"/>
      <c r="AU27" s="373"/>
      <c r="AV27" s="373"/>
      <c r="AW27" s="373"/>
      <c r="AX27" s="373"/>
      <c r="AY27" s="373"/>
    </row>
    <row r="28" spans="1:69" ht="26.25" customHeight="1" thickBot="1" x14ac:dyDescent="0.4">
      <c r="A28" s="855" t="s">
        <v>168</v>
      </c>
      <c r="B28" s="856"/>
      <c r="C28" s="856"/>
      <c r="D28" s="856"/>
      <c r="E28" s="861">
        <f>+E30</f>
        <v>45901</v>
      </c>
      <c r="F28" s="862"/>
      <c r="G28" s="862"/>
      <c r="H28" s="862"/>
      <c r="I28" s="862"/>
      <c r="J28" s="862"/>
      <c r="K28" s="862"/>
      <c r="L28" s="862"/>
      <c r="M28" s="862"/>
      <c r="N28" s="862"/>
      <c r="O28" s="862"/>
      <c r="P28" s="862"/>
      <c r="Q28" s="862"/>
      <c r="R28" s="862"/>
      <c r="S28" s="862"/>
      <c r="T28" s="862"/>
      <c r="U28" s="862"/>
      <c r="V28" s="862"/>
      <c r="W28" s="862"/>
      <c r="X28" s="862"/>
      <c r="Y28" s="862"/>
      <c r="Z28" s="862"/>
      <c r="AA28" s="862"/>
      <c r="AB28" s="862"/>
      <c r="AC28" s="862"/>
      <c r="AD28" s="862"/>
      <c r="AE28" s="862"/>
      <c r="AF28" s="862"/>
      <c r="AG28" s="862"/>
      <c r="AH28" s="862"/>
      <c r="AI28" s="38"/>
      <c r="AJ28" s="38"/>
      <c r="AK28" s="851" t="s">
        <v>52</v>
      </c>
      <c r="AL28" s="851" t="s">
        <v>53</v>
      </c>
      <c r="AM28" s="851" t="s">
        <v>54</v>
      </c>
      <c r="AN28" s="851" t="s">
        <v>55</v>
      </c>
      <c r="AO28" s="851" t="s">
        <v>56</v>
      </c>
      <c r="AP28" s="851" t="s">
        <v>57</v>
      </c>
      <c r="AQ28" s="851" t="s">
        <v>58</v>
      </c>
      <c r="AR28" s="851" t="s">
        <v>59</v>
      </c>
      <c r="AS28" s="851" t="s">
        <v>60</v>
      </c>
      <c r="AT28" s="851" t="s">
        <v>61</v>
      </c>
      <c r="AU28" s="851" t="s">
        <v>62</v>
      </c>
      <c r="AV28" s="851" t="s">
        <v>63</v>
      </c>
      <c r="AW28" s="851" t="s">
        <v>64</v>
      </c>
      <c r="AX28" s="851" t="s">
        <v>65</v>
      </c>
      <c r="AY28" s="851" t="s">
        <v>66</v>
      </c>
      <c r="BA28" s="866" t="s">
        <v>26</v>
      </c>
      <c r="BB28" s="867" t="s">
        <v>27</v>
      </c>
      <c r="BC28" s="865" t="s">
        <v>37</v>
      </c>
      <c r="BD28" s="865" t="s">
        <v>38</v>
      </c>
      <c r="BE28" s="865" t="s">
        <v>39</v>
      </c>
      <c r="BF28" s="865" t="s">
        <v>40</v>
      </c>
      <c r="BG28" s="865" t="s">
        <v>41</v>
      </c>
      <c r="BH28" s="865" t="s">
        <v>42</v>
      </c>
      <c r="BI28" s="865" t="s">
        <v>43</v>
      </c>
      <c r="BJ28" s="865" t="s">
        <v>44</v>
      </c>
      <c r="BK28" s="865" t="s">
        <v>45</v>
      </c>
      <c r="BL28" s="865" t="s">
        <v>46</v>
      </c>
      <c r="BM28" s="865" t="s">
        <v>47</v>
      </c>
      <c r="BN28" s="865" t="s">
        <v>48</v>
      </c>
      <c r="BO28" s="865" t="s">
        <v>49</v>
      </c>
      <c r="BP28" s="865" t="s">
        <v>50</v>
      </c>
      <c r="BQ28" s="865" t="s">
        <v>51</v>
      </c>
    </row>
    <row r="29" spans="1:69" ht="21.75" customHeight="1" thickBot="1" x14ac:dyDescent="0.4">
      <c r="A29" s="857"/>
      <c r="B29" s="858"/>
      <c r="C29" s="858"/>
      <c r="D29" s="858"/>
      <c r="E29" s="863"/>
      <c r="F29" s="864"/>
      <c r="G29" s="864"/>
      <c r="H29" s="864"/>
      <c r="I29" s="864"/>
      <c r="J29" s="864"/>
      <c r="K29" s="864"/>
      <c r="L29" s="864"/>
      <c r="M29" s="864"/>
      <c r="N29" s="864"/>
      <c r="O29" s="864"/>
      <c r="P29" s="864"/>
      <c r="Q29" s="864"/>
      <c r="R29" s="864"/>
      <c r="S29" s="864"/>
      <c r="T29" s="864"/>
      <c r="U29" s="864"/>
      <c r="V29" s="864"/>
      <c r="W29" s="864"/>
      <c r="X29" s="864"/>
      <c r="Y29" s="864"/>
      <c r="Z29" s="864"/>
      <c r="AA29" s="864"/>
      <c r="AB29" s="864"/>
      <c r="AC29" s="864"/>
      <c r="AD29" s="864"/>
      <c r="AE29" s="864"/>
      <c r="AF29" s="864"/>
      <c r="AG29" s="864"/>
      <c r="AH29" s="864"/>
      <c r="AI29" s="38"/>
      <c r="AJ29" s="38"/>
      <c r="AK29" s="852"/>
      <c r="AL29" s="852"/>
      <c r="AM29" s="852"/>
      <c r="AN29" s="852"/>
      <c r="AO29" s="852"/>
      <c r="AP29" s="852"/>
      <c r="AQ29" s="852"/>
      <c r="AR29" s="852"/>
      <c r="AS29" s="852"/>
      <c r="AT29" s="852"/>
      <c r="AU29" s="852"/>
      <c r="AV29" s="852"/>
      <c r="AW29" s="852"/>
      <c r="AX29" s="852"/>
      <c r="AY29" s="852"/>
      <c r="BA29" s="866"/>
      <c r="BB29" s="867"/>
      <c r="BC29" s="865"/>
      <c r="BD29" s="865"/>
      <c r="BE29" s="865"/>
      <c r="BF29" s="865"/>
      <c r="BG29" s="865"/>
      <c r="BH29" s="865"/>
      <c r="BI29" s="865"/>
      <c r="BJ29" s="865"/>
      <c r="BK29" s="865"/>
      <c r="BL29" s="865"/>
      <c r="BM29" s="865"/>
      <c r="BN29" s="865"/>
      <c r="BO29" s="865"/>
      <c r="BP29" s="865"/>
      <c r="BQ29" s="865"/>
    </row>
    <row r="30" spans="1:69" ht="21.75" thickBot="1" x14ac:dyDescent="0.4">
      <c r="A30" s="857"/>
      <c r="B30" s="858"/>
      <c r="C30" s="858"/>
      <c r="D30" s="858"/>
      <c r="E30" s="141">
        <f>+INTRO!B100</f>
        <v>45901</v>
      </c>
      <c r="F30" s="142">
        <f t="shared" ref="F30" si="0">E30+1</f>
        <v>45902</v>
      </c>
      <c r="G30" s="142">
        <f t="shared" ref="G30" si="1">F30+1</f>
        <v>45903</v>
      </c>
      <c r="H30" s="142">
        <f t="shared" ref="H30" si="2">G30+1</f>
        <v>45904</v>
      </c>
      <c r="I30" s="142">
        <f t="shared" ref="I30" si="3">H30+1</f>
        <v>45905</v>
      </c>
      <c r="J30" s="142">
        <f t="shared" ref="J30" si="4">I30+1</f>
        <v>45906</v>
      </c>
      <c r="K30" s="142">
        <f t="shared" ref="K30" si="5">J30+1</f>
        <v>45907</v>
      </c>
      <c r="L30" s="142">
        <f t="shared" ref="L30" si="6">K30+1</f>
        <v>45908</v>
      </c>
      <c r="M30" s="142">
        <f t="shared" ref="M30" si="7">L30+1</f>
        <v>45909</v>
      </c>
      <c r="N30" s="142">
        <f t="shared" ref="N30" si="8">M30+1</f>
        <v>45910</v>
      </c>
      <c r="O30" s="142">
        <f t="shared" ref="O30" si="9">N30+1</f>
        <v>45911</v>
      </c>
      <c r="P30" s="142">
        <f t="shared" ref="P30" si="10">O30+1</f>
        <v>45912</v>
      </c>
      <c r="Q30" s="142">
        <f t="shared" ref="Q30" si="11">P30+1</f>
        <v>45913</v>
      </c>
      <c r="R30" s="142">
        <f t="shared" ref="R30" si="12">Q30+1</f>
        <v>45914</v>
      </c>
      <c r="S30" s="142">
        <f t="shared" ref="S30" si="13">R30+1</f>
        <v>45915</v>
      </c>
      <c r="T30" s="142">
        <f t="shared" ref="T30" si="14">S30+1</f>
        <v>45916</v>
      </c>
      <c r="U30" s="142">
        <f t="shared" ref="U30" si="15">T30+1</f>
        <v>45917</v>
      </c>
      <c r="V30" s="142">
        <f t="shared" ref="V30" si="16">U30+1</f>
        <v>45918</v>
      </c>
      <c r="W30" s="142">
        <f t="shared" ref="W30" si="17">V30+1</f>
        <v>45919</v>
      </c>
      <c r="X30" s="142">
        <f t="shared" ref="X30:Y30" si="18">W30+1</f>
        <v>45920</v>
      </c>
      <c r="Y30" s="142">
        <f t="shared" si="18"/>
        <v>45921</v>
      </c>
      <c r="Z30" s="142">
        <f t="shared" ref="Z30" si="19">Y30+1</f>
        <v>45922</v>
      </c>
      <c r="AA30" s="142">
        <f t="shared" ref="AA30" si="20">Z30+1</f>
        <v>45923</v>
      </c>
      <c r="AB30" s="142">
        <f t="shared" ref="AB30" si="21">AA30+1</f>
        <v>45924</v>
      </c>
      <c r="AC30" s="142">
        <f t="shared" ref="AC30" si="22">AB30+1</f>
        <v>45925</v>
      </c>
      <c r="AD30" s="142">
        <f t="shared" ref="AD30" si="23">AC30+1</f>
        <v>45926</v>
      </c>
      <c r="AE30" s="142">
        <f t="shared" ref="AE30" si="24">AD30+1</f>
        <v>45927</v>
      </c>
      <c r="AF30" s="142">
        <f t="shared" ref="AF30" si="25">AE30+1</f>
        <v>45928</v>
      </c>
      <c r="AG30" s="142">
        <f t="shared" ref="AG30" si="26">AF30+1</f>
        <v>45929</v>
      </c>
      <c r="AH30" s="142">
        <f>AG30+1</f>
        <v>45930</v>
      </c>
      <c r="AI30" s="38"/>
      <c r="AJ30" s="38"/>
      <c r="AK30" s="852"/>
      <c r="AL30" s="852"/>
      <c r="AM30" s="852"/>
      <c r="AN30" s="852"/>
      <c r="AO30" s="852"/>
      <c r="AP30" s="852"/>
      <c r="AQ30" s="852"/>
      <c r="AR30" s="852"/>
      <c r="AS30" s="852"/>
      <c r="AT30" s="852"/>
      <c r="AU30" s="852"/>
      <c r="AV30" s="852"/>
      <c r="AW30" s="852"/>
      <c r="AX30" s="852"/>
      <c r="AY30" s="852"/>
      <c r="BA30" s="866"/>
      <c r="BB30" s="867"/>
      <c r="BC30" s="865"/>
      <c r="BD30" s="865"/>
      <c r="BE30" s="865"/>
      <c r="BF30" s="865"/>
      <c r="BG30" s="865"/>
      <c r="BH30" s="865"/>
      <c r="BI30" s="865"/>
      <c r="BJ30" s="865"/>
      <c r="BK30" s="865"/>
      <c r="BL30" s="865"/>
      <c r="BM30" s="865"/>
      <c r="BN30" s="865"/>
      <c r="BO30" s="865"/>
      <c r="BP30" s="865"/>
      <c r="BQ30" s="865"/>
    </row>
    <row r="31" spans="1:69" ht="27" thickBot="1" x14ac:dyDescent="0.45">
      <c r="A31" s="859"/>
      <c r="B31" s="860"/>
      <c r="C31" s="860"/>
      <c r="D31" s="860"/>
      <c r="E31" s="143" t="s">
        <v>72</v>
      </c>
      <c r="F31" s="143" t="s">
        <v>67</v>
      </c>
      <c r="G31" s="143" t="s">
        <v>68</v>
      </c>
      <c r="H31" s="143" t="s">
        <v>69</v>
      </c>
      <c r="I31" s="143" t="s">
        <v>70</v>
      </c>
      <c r="J31" s="143" t="s">
        <v>175</v>
      </c>
      <c r="K31" s="143" t="s">
        <v>71</v>
      </c>
      <c r="L31" s="143" t="s">
        <v>72</v>
      </c>
      <c r="M31" s="143" t="s">
        <v>67</v>
      </c>
      <c r="N31" s="143" t="s">
        <v>68</v>
      </c>
      <c r="O31" s="143" t="s">
        <v>69</v>
      </c>
      <c r="P31" s="143" t="s">
        <v>70</v>
      </c>
      <c r="Q31" s="143" t="s">
        <v>175</v>
      </c>
      <c r="R31" s="143" t="s">
        <v>71</v>
      </c>
      <c r="S31" s="143" t="s">
        <v>72</v>
      </c>
      <c r="T31" s="143" t="s">
        <v>67</v>
      </c>
      <c r="U31" s="143" t="s">
        <v>68</v>
      </c>
      <c r="V31" s="143" t="s">
        <v>69</v>
      </c>
      <c r="W31" s="143" t="s">
        <v>70</v>
      </c>
      <c r="X31" s="143" t="s">
        <v>175</v>
      </c>
      <c r="Y31" s="143" t="s">
        <v>71</v>
      </c>
      <c r="Z31" s="143" t="s">
        <v>72</v>
      </c>
      <c r="AA31" s="143" t="s">
        <v>67</v>
      </c>
      <c r="AB31" s="143" t="s">
        <v>68</v>
      </c>
      <c r="AC31" s="143" t="s">
        <v>69</v>
      </c>
      <c r="AD31" s="143" t="s">
        <v>70</v>
      </c>
      <c r="AE31" s="143" t="s">
        <v>175</v>
      </c>
      <c r="AF31" s="143" t="s">
        <v>71</v>
      </c>
      <c r="AG31" s="143" t="s">
        <v>72</v>
      </c>
      <c r="AH31" s="143" t="s">
        <v>67</v>
      </c>
      <c r="AI31" s="296" t="s">
        <v>73</v>
      </c>
      <c r="AJ31" s="38"/>
      <c r="AK31" s="852"/>
      <c r="AL31" s="852"/>
      <c r="AM31" s="852"/>
      <c r="AN31" s="852"/>
      <c r="AO31" s="852"/>
      <c r="AP31" s="852"/>
      <c r="AQ31" s="852"/>
      <c r="AR31" s="852"/>
      <c r="AS31" s="852"/>
      <c r="AT31" s="852"/>
      <c r="AU31" s="852"/>
      <c r="AV31" s="852"/>
      <c r="AW31" s="852"/>
      <c r="AX31" s="852"/>
      <c r="AY31" s="852"/>
      <c r="BA31" s="866"/>
      <c r="BB31" s="867"/>
      <c r="BC31" s="865"/>
      <c r="BD31" s="865"/>
      <c r="BE31" s="865"/>
      <c r="BF31" s="865"/>
      <c r="BG31" s="865"/>
      <c r="BH31" s="865"/>
      <c r="BI31" s="865"/>
      <c r="BJ31" s="865"/>
      <c r="BK31" s="865"/>
      <c r="BL31" s="865"/>
      <c r="BM31" s="865"/>
      <c r="BN31" s="865"/>
      <c r="BO31" s="865"/>
      <c r="BP31" s="865"/>
      <c r="BQ31" s="865"/>
    </row>
    <row r="32" spans="1:69" ht="21.75" thickBot="1" x14ac:dyDescent="0.4">
      <c r="A32" s="485" t="s">
        <v>74</v>
      </c>
      <c r="B32" s="486" t="s">
        <v>75</v>
      </c>
      <c r="C32" s="487" t="s">
        <v>76</v>
      </c>
      <c r="D32" s="488" t="s">
        <v>77</v>
      </c>
      <c r="E32" s="454"/>
      <c r="AI32" s="34"/>
      <c r="AJ32" s="38"/>
      <c r="AK32" s="489"/>
      <c r="AL32" s="490"/>
      <c r="AM32" s="490"/>
      <c r="AN32" s="490"/>
      <c r="AO32" s="490"/>
      <c r="AP32" s="490"/>
      <c r="AQ32" s="490"/>
      <c r="AR32" s="490"/>
      <c r="AS32" s="490"/>
      <c r="AT32" s="490"/>
      <c r="AU32" s="490"/>
      <c r="AV32" s="490"/>
      <c r="AW32" s="490"/>
      <c r="AX32" s="490"/>
      <c r="AY32" s="490"/>
      <c r="BA32" s="491"/>
      <c r="BB32" s="491"/>
      <c r="BC32" s="492"/>
      <c r="BD32" s="492"/>
      <c r="BE32" s="492"/>
      <c r="BF32" s="492"/>
      <c r="BG32" s="492"/>
      <c r="BH32" s="492"/>
      <c r="BI32" s="492"/>
      <c r="BJ32" s="492"/>
      <c r="BK32" s="492"/>
      <c r="BL32" s="492"/>
      <c r="BM32" s="492"/>
      <c r="BN32" s="492"/>
      <c r="BO32" s="492"/>
      <c r="BP32" s="492"/>
      <c r="BQ32" s="492"/>
    </row>
    <row r="33" spans="1:69" ht="19.149999999999999" customHeight="1" x14ac:dyDescent="0.35">
      <c r="A33" s="472" t="s">
        <v>543</v>
      </c>
      <c r="B33" s="249" t="s">
        <v>80</v>
      </c>
      <c r="C33" s="249" t="s">
        <v>26</v>
      </c>
      <c r="D33" s="493" t="s">
        <v>79</v>
      </c>
      <c r="E33" s="1086"/>
      <c r="F33" s="1086"/>
      <c r="G33" s="1086"/>
      <c r="H33" s="1086"/>
      <c r="I33" s="1086"/>
      <c r="J33" s="1093"/>
      <c r="K33" s="1088"/>
      <c r="L33" s="1086"/>
      <c r="M33" s="1086"/>
      <c r="N33" s="1086"/>
      <c r="O33" s="1086"/>
      <c r="P33" s="1086"/>
      <c r="Q33" s="1093"/>
      <c r="R33" s="1088"/>
      <c r="S33" s="1086"/>
      <c r="T33" s="1086"/>
      <c r="U33" s="1086"/>
      <c r="V33" s="1086"/>
      <c r="W33" s="1086"/>
      <c r="X33" s="1093"/>
      <c r="Y33" s="1088"/>
      <c r="Z33" s="1086"/>
      <c r="AA33" s="1086"/>
      <c r="AB33" s="1086"/>
      <c r="AC33" s="1086"/>
      <c r="AD33" s="1086"/>
      <c r="AE33" s="1093"/>
      <c r="AF33" s="1088"/>
      <c r="AG33" s="1086"/>
      <c r="AH33" s="1086"/>
      <c r="AI33" s="34">
        <f>COUNTA(E33:AH33)</f>
        <v>0</v>
      </c>
      <c r="AJ33" s="38"/>
      <c r="AK33" s="36">
        <f>+COUNTIF(E33:AH33,"*"&amp;"A"&amp;"*")</f>
        <v>0</v>
      </c>
      <c r="AL33" s="37">
        <f>+COUNTIF(E33:AH33,"*"&amp;"B"&amp;"*")</f>
        <v>0</v>
      </c>
      <c r="AM33" s="37">
        <f>+COUNTIF(E33:AH33,"*"&amp;"C"&amp;"*")</f>
        <v>0</v>
      </c>
      <c r="AN33" s="37">
        <f>+COUNTIF(E33:AH33,"*"&amp;"D"&amp;"*")</f>
        <v>0</v>
      </c>
      <c r="AO33" s="37">
        <f>+COUNTIF(E33:AH33,"*"&amp;"E"&amp;"*")</f>
        <v>0</v>
      </c>
      <c r="AP33" s="37">
        <f>+COUNTIF(E33:AH33,"*"&amp;"F"&amp;"*")</f>
        <v>0</v>
      </c>
      <c r="AQ33" s="37">
        <f>+COUNTIF(E33:AH33,"*"&amp;"G"&amp;"*")</f>
        <v>0</v>
      </c>
      <c r="AR33" s="37">
        <f>+COUNTIF(E33:AH33,"*"&amp;"H"&amp;"*")</f>
        <v>0</v>
      </c>
      <c r="AS33" s="37">
        <f>+COUNTIF(E33:AH33,"*"&amp;"I"&amp;"*")</f>
        <v>0</v>
      </c>
      <c r="AT33" s="37">
        <f>+COUNTIF(E33:AH33,"*"&amp;"J"&amp;"*")</f>
        <v>0</v>
      </c>
      <c r="AU33" s="37">
        <f>+COUNTIF(E33:AH33,"*"&amp;"K"&amp;"*")</f>
        <v>0</v>
      </c>
      <c r="AV33" s="37">
        <f>+COUNTIF(E33:AH33,"*"&amp;"L"&amp;"*")</f>
        <v>0</v>
      </c>
      <c r="AW33" s="37">
        <f>+COUNTIF(E33:AH33,"*"&amp;"M"&amp;"*")</f>
        <v>0</v>
      </c>
      <c r="AX33" s="37">
        <f>+COUNTIF(E33:AH33,"*"&amp;"N"&amp;"*")</f>
        <v>0</v>
      </c>
      <c r="AY33" s="396">
        <f>+COUNTIF(E33:AH33,"*"&amp;"O"&amp;"*")</f>
        <v>0</v>
      </c>
      <c r="BA33" s="39">
        <f>IF($C33="NPT",SUM($AK33:$AY33),0)</f>
        <v>0</v>
      </c>
      <c r="BB33" s="40">
        <f>IF($C33="PT",SUM($AK33:$AY33),0)</f>
        <v>0</v>
      </c>
      <c r="BC33" s="41">
        <f t="shared" ref="BC33:BC75" si="27">AK33*$B$11</f>
        <v>0</v>
      </c>
      <c r="BD33" s="41">
        <f t="shared" ref="BD33:BD75" si="28">AL33*$B$12</f>
        <v>0</v>
      </c>
      <c r="BE33" s="41">
        <f t="shared" ref="BE33:BE75" si="29">AM33*$B$13</f>
        <v>0</v>
      </c>
      <c r="BF33" s="41">
        <f t="shared" ref="BF33:BF75" si="30">AN33*$B$14</f>
        <v>0</v>
      </c>
      <c r="BG33" s="41">
        <f t="shared" ref="BG33:BG75" si="31">AO33*$B$15</f>
        <v>0</v>
      </c>
      <c r="BH33" s="41">
        <f t="shared" ref="BH33:BH75" si="32">AP33*$B$16</f>
        <v>0</v>
      </c>
      <c r="BI33" s="41">
        <f t="shared" ref="BI33:BI75" si="33">AQ33*$B$17</f>
        <v>0</v>
      </c>
      <c r="BJ33" s="41">
        <f t="shared" ref="BJ33:BJ75" si="34">AR33*$B$18</f>
        <v>0</v>
      </c>
      <c r="BK33" s="41">
        <f t="shared" ref="BK33:BK75" si="35">AS33*$B$19</f>
        <v>0</v>
      </c>
      <c r="BL33" s="41">
        <f t="shared" ref="BL33:BL75" si="36">AT33*$B$20</f>
        <v>0</v>
      </c>
      <c r="BM33" s="41">
        <f t="shared" ref="BM33:BM75" si="37">AU33*$B$21</f>
        <v>0</v>
      </c>
      <c r="BN33" s="41">
        <f t="shared" ref="BN33:BN75" si="38">AV33*$B$22</f>
        <v>0</v>
      </c>
      <c r="BO33" s="41">
        <f t="shared" ref="BO33:BO75" si="39">AW33*$B$23</f>
        <v>0</v>
      </c>
      <c r="BP33" s="41">
        <f t="shared" ref="BP33:BP75" si="40">AX33*$B$24</f>
        <v>0</v>
      </c>
      <c r="BQ33" s="306">
        <f>AY33*$B$25</f>
        <v>0</v>
      </c>
    </row>
    <row r="34" spans="1:69" ht="21" customHeight="1" x14ac:dyDescent="0.35">
      <c r="A34" s="472" t="s">
        <v>543</v>
      </c>
      <c r="B34" s="249" t="s">
        <v>82</v>
      </c>
      <c r="C34" s="249" t="s">
        <v>26</v>
      </c>
      <c r="D34" s="493" t="s">
        <v>79</v>
      </c>
      <c r="E34" s="1086"/>
      <c r="F34" s="1086"/>
      <c r="G34" s="1086"/>
      <c r="H34" s="1086"/>
      <c r="I34" s="1086"/>
      <c r="J34" s="1093"/>
      <c r="K34" s="1088"/>
      <c r="L34" s="1086"/>
      <c r="M34" s="1086"/>
      <c r="N34" s="1086"/>
      <c r="O34" s="1086"/>
      <c r="P34" s="1086"/>
      <c r="Q34" s="1093"/>
      <c r="R34" s="1088"/>
      <c r="S34" s="1086"/>
      <c r="T34" s="1086"/>
      <c r="U34" s="1086"/>
      <c r="V34" s="1086"/>
      <c r="W34" s="1086"/>
      <c r="X34" s="1093"/>
      <c r="Y34" s="1088"/>
      <c r="Z34" s="1086"/>
      <c r="AA34" s="1086"/>
      <c r="AB34" s="1086"/>
      <c r="AC34" s="1086"/>
      <c r="AD34" s="1086"/>
      <c r="AE34" s="1093"/>
      <c r="AF34" s="1088"/>
      <c r="AG34" s="1086"/>
      <c r="AH34" s="1086"/>
      <c r="AI34" s="34">
        <f>COUNTA(E34:AH34)</f>
        <v>0</v>
      </c>
      <c r="AJ34" s="38"/>
      <c r="AK34" s="36">
        <f>+COUNTIF(E34:AH34,"*"&amp;"A"&amp;"*")</f>
        <v>0</v>
      </c>
      <c r="AL34" s="37">
        <f>+COUNTIF(E34:AH34,"*"&amp;"B"&amp;"*")</f>
        <v>0</v>
      </c>
      <c r="AM34" s="37">
        <f>+COUNTIF(E34:AH34,"*"&amp;"C"&amp;"*")</f>
        <v>0</v>
      </c>
      <c r="AN34" s="37">
        <f>+COUNTIF(E34:AH34,"*"&amp;"D"&amp;"*")</f>
        <v>0</v>
      </c>
      <c r="AO34" s="37">
        <f>+COUNTIF(E34:AH34,"*"&amp;"E"&amp;"*")</f>
        <v>0</v>
      </c>
      <c r="AP34" s="37">
        <f>+COUNTIF(E34:AH34,"*"&amp;"F"&amp;"*")</f>
        <v>0</v>
      </c>
      <c r="AQ34" s="37">
        <f>+COUNTIF(E34:AH34,"*"&amp;"G"&amp;"*")</f>
        <v>0</v>
      </c>
      <c r="AR34" s="37">
        <f>+COUNTIF(E34:AH34,"*"&amp;"H"&amp;"*")</f>
        <v>0</v>
      </c>
      <c r="AS34" s="37">
        <f>+COUNTIF(E34:AH34,"*"&amp;"I"&amp;"*")</f>
        <v>0</v>
      </c>
      <c r="AT34" s="37">
        <f>+COUNTIF(E34:AH34,"*"&amp;"J"&amp;"*")</f>
        <v>0</v>
      </c>
      <c r="AU34" s="37">
        <f>+COUNTIF(E34:AH34,"*"&amp;"K"&amp;"*")</f>
        <v>0</v>
      </c>
      <c r="AV34" s="37">
        <f>+COUNTIF(E34:AH34,"*"&amp;"L"&amp;"*")</f>
        <v>0</v>
      </c>
      <c r="AW34" s="37">
        <f>+COUNTIF(E34:AH34,"*"&amp;"M"&amp;"*")</f>
        <v>0</v>
      </c>
      <c r="AX34" s="37">
        <f>+COUNTIF(E34:AH34,"*"&amp;"N"&amp;"*")</f>
        <v>0</v>
      </c>
      <c r="AY34" s="396">
        <f>+COUNTIF(E34:AH34,"*"&amp;"O"&amp;"*")</f>
        <v>0</v>
      </c>
      <c r="BA34" s="39">
        <f>IF($C34="NPT",SUM($AK34:$AY34),0)</f>
        <v>0</v>
      </c>
      <c r="BB34" s="40">
        <f>IF($C34="PT",SUM($AK34:$AY34),0)</f>
        <v>0</v>
      </c>
      <c r="BC34" s="41">
        <f t="shared" si="27"/>
        <v>0</v>
      </c>
      <c r="BD34" s="41">
        <f t="shared" si="28"/>
        <v>0</v>
      </c>
      <c r="BE34" s="41">
        <f t="shared" si="29"/>
        <v>0</v>
      </c>
      <c r="BF34" s="41">
        <f t="shared" si="30"/>
        <v>0</v>
      </c>
      <c r="BG34" s="41">
        <f t="shared" si="31"/>
        <v>0</v>
      </c>
      <c r="BH34" s="41">
        <f t="shared" si="32"/>
        <v>0</v>
      </c>
      <c r="BI34" s="41">
        <f t="shared" si="33"/>
        <v>0</v>
      </c>
      <c r="BJ34" s="41">
        <f t="shared" si="34"/>
        <v>0</v>
      </c>
      <c r="BK34" s="41">
        <f t="shared" si="35"/>
        <v>0</v>
      </c>
      <c r="BL34" s="41">
        <f t="shared" si="36"/>
        <v>0</v>
      </c>
      <c r="BM34" s="41">
        <f t="shared" si="37"/>
        <v>0</v>
      </c>
      <c r="BN34" s="41">
        <f t="shared" si="38"/>
        <v>0</v>
      </c>
      <c r="BO34" s="41">
        <f t="shared" si="39"/>
        <v>0</v>
      </c>
      <c r="BP34" s="41">
        <f t="shared" si="40"/>
        <v>0</v>
      </c>
      <c r="BQ34" s="306">
        <f t="shared" ref="BQ34:BQ75" si="41">AY34*$B$25</f>
        <v>0</v>
      </c>
    </row>
    <row r="35" spans="1:69" ht="19.149999999999999" customHeight="1" x14ac:dyDescent="0.35">
      <c r="A35" s="472" t="s">
        <v>544</v>
      </c>
      <c r="B35" s="249" t="s">
        <v>84</v>
      </c>
      <c r="C35" s="249" t="s">
        <v>26</v>
      </c>
      <c r="D35" s="493" t="s">
        <v>79</v>
      </c>
      <c r="E35" s="1088"/>
      <c r="F35" s="1088"/>
      <c r="G35" s="1088"/>
      <c r="H35" s="1088"/>
      <c r="I35" s="1088"/>
      <c r="J35" s="1093"/>
      <c r="K35" s="1093"/>
      <c r="L35" s="1088"/>
      <c r="M35" s="1088"/>
      <c r="N35" s="1088"/>
      <c r="O35" s="1088"/>
      <c r="P35" s="1088"/>
      <c r="Q35" s="1093"/>
      <c r="R35" s="1093"/>
      <c r="S35" s="1088"/>
      <c r="T35" s="1088"/>
      <c r="U35" s="1088"/>
      <c r="V35" s="1088"/>
      <c r="W35" s="1088"/>
      <c r="X35" s="1093"/>
      <c r="Y35" s="1093"/>
      <c r="Z35" s="1088"/>
      <c r="AA35" s="1088"/>
      <c r="AB35" s="1088"/>
      <c r="AC35" s="1088"/>
      <c r="AD35" s="1088"/>
      <c r="AE35" s="1093"/>
      <c r="AF35" s="1093"/>
      <c r="AG35" s="1088"/>
      <c r="AH35" s="1088"/>
      <c r="AI35" s="34">
        <f>COUNTA(E35:AH35)</f>
        <v>0</v>
      </c>
      <c r="AJ35" s="38"/>
      <c r="AK35" s="36">
        <f>+COUNTIF(E35:AH35,"*"&amp;"A"&amp;"*")</f>
        <v>0</v>
      </c>
      <c r="AL35" s="37">
        <f>+COUNTIF(E35:AH35,"*"&amp;"B"&amp;"*")</f>
        <v>0</v>
      </c>
      <c r="AM35" s="37">
        <f>+COUNTIF(E35:AH35,"*"&amp;"C"&amp;"*")</f>
        <v>0</v>
      </c>
      <c r="AN35" s="37">
        <f>+COUNTIF(E35:AH35,"*"&amp;"D"&amp;"*")</f>
        <v>0</v>
      </c>
      <c r="AO35" s="37">
        <f>+COUNTIF(E35:AH35,"*"&amp;"E"&amp;"*")</f>
        <v>0</v>
      </c>
      <c r="AP35" s="37">
        <f>+COUNTIF(E35:AH35,"*"&amp;"F"&amp;"*")</f>
        <v>0</v>
      </c>
      <c r="AQ35" s="37">
        <f>+COUNTIF(E35:AH35,"*"&amp;"G"&amp;"*")</f>
        <v>0</v>
      </c>
      <c r="AR35" s="37">
        <f>+COUNTIF(E35:AH35,"*"&amp;"H"&amp;"*")</f>
        <v>0</v>
      </c>
      <c r="AS35" s="37">
        <f>+COUNTIF(E35:AH35,"*"&amp;"I"&amp;"*")</f>
        <v>0</v>
      </c>
      <c r="AT35" s="37">
        <f>+COUNTIF(E35:AH35,"*"&amp;"J"&amp;"*")</f>
        <v>0</v>
      </c>
      <c r="AU35" s="37">
        <f>+COUNTIF(E35:AH35,"*"&amp;"K"&amp;"*")</f>
        <v>0</v>
      </c>
      <c r="AV35" s="37">
        <f>+COUNTIF(E35:AH35,"*"&amp;"L"&amp;"*")</f>
        <v>0</v>
      </c>
      <c r="AW35" s="37">
        <f>+COUNTIF(E35:AH35,"*"&amp;"M"&amp;"*")</f>
        <v>0</v>
      </c>
      <c r="AX35" s="37">
        <f>+COUNTIF(E35:AH35,"*"&amp;"N"&amp;"*")</f>
        <v>0</v>
      </c>
      <c r="AY35" s="396">
        <f>+COUNTIF(E35:AH35,"*"&amp;"O"&amp;"*")</f>
        <v>0</v>
      </c>
      <c r="BA35" s="39">
        <f>IF($C35="NPT",SUM($AK35:$AY35),0)</f>
        <v>0</v>
      </c>
      <c r="BB35" s="40">
        <f>IF($C35="PT",SUM($AK35:$AY35),0)</f>
        <v>0</v>
      </c>
      <c r="BC35" s="41">
        <f t="shared" ref="BC35:BC58" si="42">AK35*$B$11</f>
        <v>0</v>
      </c>
      <c r="BD35" s="41">
        <f t="shared" ref="BD35:BD58" si="43">AL35*$B$12</f>
        <v>0</v>
      </c>
      <c r="BE35" s="41">
        <f t="shared" ref="BE35:BE58" si="44">AM35*$B$13</f>
        <v>0</v>
      </c>
      <c r="BF35" s="41">
        <f t="shared" ref="BF35:BF58" si="45">AN35*$B$14</f>
        <v>0</v>
      </c>
      <c r="BG35" s="41">
        <f t="shared" ref="BG35:BG58" si="46">AO35*$B$15</f>
        <v>0</v>
      </c>
      <c r="BH35" s="41">
        <f t="shared" ref="BH35:BH58" si="47">AP35*$B$16</f>
        <v>0</v>
      </c>
      <c r="BI35" s="41">
        <f t="shared" ref="BI35:BI58" si="48">AQ35*$B$17</f>
        <v>0</v>
      </c>
      <c r="BJ35" s="41">
        <f t="shared" ref="BJ35:BJ58" si="49">AR35*$B$18</f>
        <v>0</v>
      </c>
      <c r="BK35" s="41">
        <f t="shared" ref="BK35:BK58" si="50">AS35*$B$19</f>
        <v>0</v>
      </c>
      <c r="BL35" s="41">
        <f t="shared" ref="BL35:BL58" si="51">AT35*$B$20</f>
        <v>0</v>
      </c>
      <c r="BM35" s="41">
        <f t="shared" ref="BM35:BM58" si="52">AU35*$B$21</f>
        <v>0</v>
      </c>
      <c r="BN35" s="41">
        <f t="shared" ref="BN35:BN58" si="53">AV35*$B$22</f>
        <v>0</v>
      </c>
      <c r="BO35" s="41">
        <f t="shared" ref="BO35:BO58" si="54">AW35*$B$23</f>
        <v>0</v>
      </c>
      <c r="BP35" s="41">
        <f t="shared" ref="BP35:BP58" si="55">AX35*$B$24</f>
        <v>0</v>
      </c>
      <c r="BQ35" s="306">
        <f>AY35*$B$25</f>
        <v>0</v>
      </c>
    </row>
    <row r="36" spans="1:69" ht="21" customHeight="1" x14ac:dyDescent="0.35">
      <c r="A36" s="472" t="s">
        <v>545</v>
      </c>
      <c r="B36" s="249" t="s">
        <v>85</v>
      </c>
      <c r="C36" s="249" t="s">
        <v>26</v>
      </c>
      <c r="D36" s="493" t="s">
        <v>79</v>
      </c>
      <c r="E36" s="1088"/>
      <c r="F36" s="1088"/>
      <c r="G36" s="1088"/>
      <c r="H36" s="1088"/>
      <c r="I36" s="1088"/>
      <c r="J36" s="1093"/>
      <c r="K36" s="1088"/>
      <c r="L36" s="1088"/>
      <c r="M36" s="1088"/>
      <c r="N36" s="1088"/>
      <c r="O36" s="1088"/>
      <c r="P36" s="1088"/>
      <c r="Q36" s="1093"/>
      <c r="R36" s="1088"/>
      <c r="S36" s="1088"/>
      <c r="T36" s="1088"/>
      <c r="U36" s="1088"/>
      <c r="V36" s="1088"/>
      <c r="W36" s="1088"/>
      <c r="X36" s="1093"/>
      <c r="Y36" s="1088"/>
      <c r="Z36" s="1088"/>
      <c r="AA36" s="1088"/>
      <c r="AB36" s="1088"/>
      <c r="AC36" s="1088"/>
      <c r="AD36" s="1088"/>
      <c r="AE36" s="1093"/>
      <c r="AF36" s="1088"/>
      <c r="AG36" s="1088"/>
      <c r="AH36" s="1088"/>
      <c r="AI36" s="34">
        <f>COUNTA(E36:AH36)</f>
        <v>0</v>
      </c>
      <c r="AJ36" s="38"/>
      <c r="AK36" s="36">
        <f>+COUNTIF(E36:AH36,"*"&amp;"A"&amp;"*")</f>
        <v>0</v>
      </c>
      <c r="AL36" s="37">
        <f>+COUNTIF(E36:AH36,"*"&amp;"B"&amp;"*")</f>
        <v>0</v>
      </c>
      <c r="AM36" s="37">
        <f>+COUNTIF(E36:AH36,"*"&amp;"C"&amp;"*")</f>
        <v>0</v>
      </c>
      <c r="AN36" s="37">
        <f>+COUNTIF(E36:AH36,"*"&amp;"D"&amp;"*")</f>
        <v>0</v>
      </c>
      <c r="AO36" s="37">
        <f>+COUNTIF(E36:AH36,"*"&amp;"E"&amp;"*")</f>
        <v>0</v>
      </c>
      <c r="AP36" s="37">
        <f>+COUNTIF(E36:AH36,"*"&amp;"F"&amp;"*")</f>
        <v>0</v>
      </c>
      <c r="AQ36" s="37">
        <f>+COUNTIF(E36:AH36,"*"&amp;"G"&amp;"*")</f>
        <v>0</v>
      </c>
      <c r="AR36" s="37">
        <f>+COUNTIF(E36:AH36,"*"&amp;"H"&amp;"*")</f>
        <v>0</v>
      </c>
      <c r="AS36" s="37">
        <f>+COUNTIF(E36:AH36,"*"&amp;"I"&amp;"*")</f>
        <v>0</v>
      </c>
      <c r="AT36" s="37">
        <f>+COUNTIF(E36:AH36,"*"&amp;"J"&amp;"*")</f>
        <v>0</v>
      </c>
      <c r="AU36" s="37">
        <f>+COUNTIF(E36:AH36,"*"&amp;"K"&amp;"*")</f>
        <v>0</v>
      </c>
      <c r="AV36" s="37">
        <f>+COUNTIF(E36:AH36,"*"&amp;"L"&amp;"*")</f>
        <v>0</v>
      </c>
      <c r="AW36" s="37">
        <f>+COUNTIF(E36:AH36,"*"&amp;"M"&amp;"*")</f>
        <v>0</v>
      </c>
      <c r="AX36" s="37">
        <f>+COUNTIF(E36:AH36,"*"&amp;"N"&amp;"*")</f>
        <v>0</v>
      </c>
      <c r="AY36" s="396">
        <f>+COUNTIF(E36:AH36,"*"&amp;"O"&amp;"*")</f>
        <v>0</v>
      </c>
      <c r="BA36" s="39">
        <f>IF($C36="NPT",SUM($AK36:$AY36),0)</f>
        <v>0</v>
      </c>
      <c r="BB36" s="40">
        <f>IF($C36="PT",SUM($AK36:$AY36),0)</f>
        <v>0</v>
      </c>
      <c r="BC36" s="41">
        <f t="shared" si="42"/>
        <v>0</v>
      </c>
      <c r="BD36" s="41">
        <f t="shared" si="43"/>
        <v>0</v>
      </c>
      <c r="BE36" s="41">
        <f t="shared" si="44"/>
        <v>0</v>
      </c>
      <c r="BF36" s="41">
        <f t="shared" si="45"/>
        <v>0</v>
      </c>
      <c r="BG36" s="41">
        <f t="shared" si="46"/>
        <v>0</v>
      </c>
      <c r="BH36" s="41">
        <f t="shared" si="47"/>
        <v>0</v>
      </c>
      <c r="BI36" s="41">
        <f t="shared" si="48"/>
        <v>0</v>
      </c>
      <c r="BJ36" s="41">
        <f t="shared" si="49"/>
        <v>0</v>
      </c>
      <c r="BK36" s="41">
        <f t="shared" si="50"/>
        <v>0</v>
      </c>
      <c r="BL36" s="41">
        <f t="shared" si="51"/>
        <v>0</v>
      </c>
      <c r="BM36" s="41">
        <f t="shared" si="52"/>
        <v>0</v>
      </c>
      <c r="BN36" s="41">
        <f t="shared" si="53"/>
        <v>0</v>
      </c>
      <c r="BO36" s="41">
        <f t="shared" si="54"/>
        <v>0</v>
      </c>
      <c r="BP36" s="41">
        <f t="shared" si="55"/>
        <v>0</v>
      </c>
      <c r="BQ36" s="306">
        <f t="shared" ref="BQ36:BQ58" si="56">AY36*$B$25</f>
        <v>0</v>
      </c>
    </row>
    <row r="37" spans="1:69" ht="21" customHeight="1" x14ac:dyDescent="0.35">
      <c r="A37" s="472" t="s">
        <v>546</v>
      </c>
      <c r="B37" s="249" t="s">
        <v>86</v>
      </c>
      <c r="C37" s="249" t="s">
        <v>26</v>
      </c>
      <c r="D37" s="493" t="s">
        <v>79</v>
      </c>
      <c r="E37" s="1086"/>
      <c r="F37" s="1086"/>
      <c r="G37" s="1086"/>
      <c r="H37" s="1086"/>
      <c r="I37" s="1086"/>
      <c r="J37" s="1088"/>
      <c r="K37" s="1093"/>
      <c r="L37" s="1086"/>
      <c r="M37" s="1086"/>
      <c r="N37" s="1086"/>
      <c r="O37" s="1086"/>
      <c r="P37" s="1086"/>
      <c r="Q37" s="1088"/>
      <c r="R37" s="1093"/>
      <c r="S37" s="1086"/>
      <c r="T37" s="1086"/>
      <c r="U37" s="1086"/>
      <c r="V37" s="1086"/>
      <c r="W37" s="1086"/>
      <c r="X37" s="1088"/>
      <c r="Y37" s="1093"/>
      <c r="Z37" s="1086"/>
      <c r="AA37" s="1086"/>
      <c r="AB37" s="1086"/>
      <c r="AC37" s="1086"/>
      <c r="AD37" s="1086"/>
      <c r="AE37" s="1088"/>
      <c r="AF37" s="1093"/>
      <c r="AG37" s="1086"/>
      <c r="AH37" s="1086"/>
      <c r="AI37" s="34">
        <f>COUNTA(E37:AH37)</f>
        <v>0</v>
      </c>
      <c r="AK37" s="36">
        <f>+COUNTIF(E37:AH37,"*"&amp;"A"&amp;"*")</f>
        <v>0</v>
      </c>
      <c r="AL37" s="37">
        <f>+COUNTIF(E37:AH37,"*"&amp;"B"&amp;"*")</f>
        <v>0</v>
      </c>
      <c r="AM37" s="37">
        <f>+COUNTIF(E37:AH37,"*"&amp;"C"&amp;"*")</f>
        <v>0</v>
      </c>
      <c r="AN37" s="37">
        <f>+COUNTIF(E37:AH37,"*"&amp;"D"&amp;"*")</f>
        <v>0</v>
      </c>
      <c r="AO37" s="37">
        <f>+COUNTIF(E37:AH37,"*"&amp;"E"&amp;"*")</f>
        <v>0</v>
      </c>
      <c r="AP37" s="37">
        <f>+COUNTIF(E37:AH37,"*"&amp;"F"&amp;"*")</f>
        <v>0</v>
      </c>
      <c r="AQ37" s="37">
        <f>+COUNTIF(E37:AH37,"*"&amp;"G"&amp;"*")</f>
        <v>0</v>
      </c>
      <c r="AR37" s="37">
        <f>+COUNTIF(E37:AH37,"*"&amp;"H"&amp;"*")</f>
        <v>0</v>
      </c>
      <c r="AS37" s="37">
        <f>+COUNTIF(E37:AH37,"*"&amp;"I"&amp;"*")</f>
        <v>0</v>
      </c>
      <c r="AT37" s="37">
        <f>+COUNTIF(E37:AH37,"*"&amp;"J"&amp;"*")</f>
        <v>0</v>
      </c>
      <c r="AU37" s="37">
        <f>+COUNTIF(E37:AH37,"*"&amp;"K"&amp;"*")</f>
        <v>0</v>
      </c>
      <c r="AV37" s="37">
        <f>+COUNTIF(E37:AH37,"*"&amp;"L"&amp;"*")</f>
        <v>0</v>
      </c>
      <c r="AW37" s="37">
        <f>+COUNTIF(E37:AH37,"*"&amp;"M"&amp;"*")</f>
        <v>0</v>
      </c>
      <c r="AX37" s="37">
        <f>+COUNTIF(E37:AH37,"*"&amp;"N"&amp;"*")</f>
        <v>0</v>
      </c>
      <c r="AY37" s="396">
        <f>+COUNTIF(E37:AH37,"*"&amp;"O"&amp;"*")</f>
        <v>0</v>
      </c>
      <c r="BA37" s="39">
        <f>IF($C37="NPT",SUM($AK37:$AY37),0)</f>
        <v>0</v>
      </c>
      <c r="BB37" s="40">
        <f>IF($C37="PT",SUM($AK37:$AY37),0)</f>
        <v>0</v>
      </c>
      <c r="BC37" s="41">
        <f t="shared" si="42"/>
        <v>0</v>
      </c>
      <c r="BD37" s="41">
        <f t="shared" si="43"/>
        <v>0</v>
      </c>
      <c r="BE37" s="41">
        <f t="shared" si="44"/>
        <v>0</v>
      </c>
      <c r="BF37" s="41">
        <f t="shared" si="45"/>
        <v>0</v>
      </c>
      <c r="BG37" s="41">
        <f t="shared" si="46"/>
        <v>0</v>
      </c>
      <c r="BH37" s="41">
        <f t="shared" si="47"/>
        <v>0</v>
      </c>
      <c r="BI37" s="41">
        <f t="shared" si="48"/>
        <v>0</v>
      </c>
      <c r="BJ37" s="41">
        <f t="shared" si="49"/>
        <v>0</v>
      </c>
      <c r="BK37" s="41">
        <f t="shared" si="50"/>
        <v>0</v>
      </c>
      <c r="BL37" s="41">
        <f t="shared" si="51"/>
        <v>0</v>
      </c>
      <c r="BM37" s="41">
        <f t="shared" si="52"/>
        <v>0</v>
      </c>
      <c r="BN37" s="41">
        <f t="shared" si="53"/>
        <v>0</v>
      </c>
      <c r="BO37" s="41">
        <f t="shared" si="54"/>
        <v>0</v>
      </c>
      <c r="BP37" s="41">
        <f t="shared" si="55"/>
        <v>0</v>
      </c>
      <c r="BQ37" s="306">
        <f t="shared" si="56"/>
        <v>0</v>
      </c>
    </row>
    <row r="38" spans="1:69" ht="19.149999999999999" customHeight="1" x14ac:dyDescent="0.35">
      <c r="A38" s="472" t="s">
        <v>497</v>
      </c>
      <c r="B38" s="249" t="s">
        <v>90</v>
      </c>
      <c r="C38" s="249" t="s">
        <v>26</v>
      </c>
      <c r="D38" s="493" t="s">
        <v>79</v>
      </c>
      <c r="E38" s="1086"/>
      <c r="F38" s="1086"/>
      <c r="G38" s="1086"/>
      <c r="H38" s="1086"/>
      <c r="I38" s="1086"/>
      <c r="J38" s="1093"/>
      <c r="K38" s="1093"/>
      <c r="L38" s="1086"/>
      <c r="M38" s="1086"/>
      <c r="N38" s="1086"/>
      <c r="O38" s="1086"/>
      <c r="P38" s="1086"/>
      <c r="Q38" s="1093"/>
      <c r="R38" s="1093"/>
      <c r="S38" s="1086"/>
      <c r="T38" s="1086"/>
      <c r="U38" s="1086"/>
      <c r="V38" s="1086"/>
      <c r="W38" s="1086"/>
      <c r="X38" s="1093"/>
      <c r="Y38" s="1093"/>
      <c r="Z38" s="1086"/>
      <c r="AA38" s="1086"/>
      <c r="AB38" s="1086"/>
      <c r="AC38" s="1086"/>
      <c r="AD38" s="1086"/>
      <c r="AE38" s="1093"/>
      <c r="AF38" s="1093"/>
      <c r="AG38" s="1086"/>
      <c r="AH38" s="1086"/>
      <c r="AI38" s="34">
        <f>COUNTA(E38:AH38)</f>
        <v>0</v>
      </c>
      <c r="AJ38" s="38"/>
      <c r="AK38" s="36">
        <f>+COUNTIF(E38:AH38,"*"&amp;"A"&amp;"*")</f>
        <v>0</v>
      </c>
      <c r="AL38" s="37">
        <f>+COUNTIF(E38:AH38,"*"&amp;"B"&amp;"*")</f>
        <v>0</v>
      </c>
      <c r="AM38" s="37">
        <f>+COUNTIF(E38:AH38,"*"&amp;"C"&amp;"*")</f>
        <v>0</v>
      </c>
      <c r="AN38" s="37">
        <f>+COUNTIF(E38:AH38,"*"&amp;"D"&amp;"*")</f>
        <v>0</v>
      </c>
      <c r="AO38" s="37">
        <f>+COUNTIF(E38:AH38,"*"&amp;"E"&amp;"*")</f>
        <v>0</v>
      </c>
      <c r="AP38" s="37">
        <f>+COUNTIF(E38:AH38,"*"&amp;"F"&amp;"*")</f>
        <v>0</v>
      </c>
      <c r="AQ38" s="37">
        <f>+COUNTIF(E38:AH38,"*"&amp;"G"&amp;"*")</f>
        <v>0</v>
      </c>
      <c r="AR38" s="37">
        <f>+COUNTIF(E38:AH38,"*"&amp;"H"&amp;"*")</f>
        <v>0</v>
      </c>
      <c r="AS38" s="37">
        <f>+COUNTIF(E38:AH38,"*"&amp;"I"&amp;"*")</f>
        <v>0</v>
      </c>
      <c r="AT38" s="37">
        <f>+COUNTIF(E38:AH38,"*"&amp;"J"&amp;"*")</f>
        <v>0</v>
      </c>
      <c r="AU38" s="37">
        <f>+COUNTIF(E38:AH38,"*"&amp;"K"&amp;"*")</f>
        <v>0</v>
      </c>
      <c r="AV38" s="37">
        <f>+COUNTIF(E38:AH38,"*"&amp;"L"&amp;"*")</f>
        <v>0</v>
      </c>
      <c r="AW38" s="37">
        <f>+COUNTIF(E38:AH38,"*"&amp;"M"&amp;"*")</f>
        <v>0</v>
      </c>
      <c r="AX38" s="37">
        <f>+COUNTIF(E38:AH38,"*"&amp;"N"&amp;"*")</f>
        <v>0</v>
      </c>
      <c r="AY38" s="396">
        <f>+COUNTIF(E38:AH38,"*"&amp;"O"&amp;"*")</f>
        <v>0</v>
      </c>
      <c r="BA38" s="39">
        <f>IF($C38="NPT",SUM($AK38:$AY38),0)</f>
        <v>0</v>
      </c>
      <c r="BB38" s="40">
        <f>IF($C38="PT",SUM($AK38:$AY38),0)</f>
        <v>0</v>
      </c>
      <c r="BC38" s="41">
        <f t="shared" si="42"/>
        <v>0</v>
      </c>
      <c r="BD38" s="41">
        <f t="shared" si="43"/>
        <v>0</v>
      </c>
      <c r="BE38" s="41">
        <f t="shared" si="44"/>
        <v>0</v>
      </c>
      <c r="BF38" s="41">
        <f t="shared" si="45"/>
        <v>0</v>
      </c>
      <c r="BG38" s="41">
        <f t="shared" si="46"/>
        <v>0</v>
      </c>
      <c r="BH38" s="41">
        <f t="shared" si="47"/>
        <v>0</v>
      </c>
      <c r="BI38" s="41">
        <f t="shared" si="48"/>
        <v>0</v>
      </c>
      <c r="BJ38" s="41">
        <f t="shared" si="49"/>
        <v>0</v>
      </c>
      <c r="BK38" s="41">
        <f t="shared" si="50"/>
        <v>0</v>
      </c>
      <c r="BL38" s="41">
        <f t="shared" si="51"/>
        <v>0</v>
      </c>
      <c r="BM38" s="41">
        <f t="shared" si="52"/>
        <v>0</v>
      </c>
      <c r="BN38" s="41">
        <f t="shared" si="53"/>
        <v>0</v>
      </c>
      <c r="BO38" s="41">
        <f t="shared" si="54"/>
        <v>0</v>
      </c>
      <c r="BP38" s="41">
        <f t="shared" si="55"/>
        <v>0</v>
      </c>
      <c r="BQ38" s="306">
        <f>AY38*$B$25</f>
        <v>0</v>
      </c>
    </row>
    <row r="39" spans="1:69" ht="21" customHeight="1" x14ac:dyDescent="0.35">
      <c r="A39" s="472" t="s">
        <v>498</v>
      </c>
      <c r="B39" s="249" t="s">
        <v>94</v>
      </c>
      <c r="C39" s="249" t="s">
        <v>26</v>
      </c>
      <c r="D39" s="493" t="s">
        <v>79</v>
      </c>
      <c r="E39" s="1086"/>
      <c r="F39" s="1086"/>
      <c r="G39" s="1086"/>
      <c r="H39" s="1086"/>
      <c r="I39" s="1086"/>
      <c r="J39" s="1093"/>
      <c r="K39" s="1093"/>
      <c r="L39" s="1086"/>
      <c r="M39" s="1086"/>
      <c r="N39" s="1086"/>
      <c r="O39" s="1086"/>
      <c r="P39" s="1086"/>
      <c r="Q39" s="1093"/>
      <c r="R39" s="1093"/>
      <c r="S39" s="1086"/>
      <c r="T39" s="1086"/>
      <c r="U39" s="1086"/>
      <c r="V39" s="1086"/>
      <c r="W39" s="1086"/>
      <c r="X39" s="1093"/>
      <c r="Y39" s="1093"/>
      <c r="Z39" s="1086"/>
      <c r="AA39" s="1086"/>
      <c r="AB39" s="1086"/>
      <c r="AC39" s="1086"/>
      <c r="AD39" s="1086"/>
      <c r="AE39" s="1093"/>
      <c r="AF39" s="1093"/>
      <c r="AG39" s="1086"/>
      <c r="AH39" s="1086"/>
      <c r="AI39" s="34">
        <f>COUNTA(E39:AH39)</f>
        <v>0</v>
      </c>
      <c r="AJ39" s="38"/>
      <c r="AK39" s="36">
        <f>+COUNTIF(E39:AH39,"*"&amp;"A"&amp;"*")</f>
        <v>0</v>
      </c>
      <c r="AL39" s="37">
        <f>+COUNTIF(E39:AH39,"*"&amp;"B"&amp;"*")</f>
        <v>0</v>
      </c>
      <c r="AM39" s="37">
        <f>+COUNTIF(E39:AH39,"*"&amp;"C"&amp;"*")</f>
        <v>0</v>
      </c>
      <c r="AN39" s="37">
        <f>+COUNTIF(E39:AH39,"*"&amp;"D"&amp;"*")</f>
        <v>0</v>
      </c>
      <c r="AO39" s="37">
        <f>+COUNTIF(E39:AH39,"*"&amp;"E"&amp;"*")</f>
        <v>0</v>
      </c>
      <c r="AP39" s="37">
        <f>+COUNTIF(E39:AH39,"*"&amp;"F"&amp;"*")</f>
        <v>0</v>
      </c>
      <c r="AQ39" s="37">
        <f>+COUNTIF(E39:AH39,"*"&amp;"G"&amp;"*")</f>
        <v>0</v>
      </c>
      <c r="AR39" s="37">
        <f>+COUNTIF(E39:AH39,"*"&amp;"H"&amp;"*")</f>
        <v>0</v>
      </c>
      <c r="AS39" s="37">
        <f>+COUNTIF(E39:AH39,"*"&amp;"I"&amp;"*")</f>
        <v>0</v>
      </c>
      <c r="AT39" s="37">
        <f>+COUNTIF(E39:AH39,"*"&amp;"J"&amp;"*")</f>
        <v>0</v>
      </c>
      <c r="AU39" s="37">
        <f>+COUNTIF(E39:AH39,"*"&amp;"K"&amp;"*")</f>
        <v>0</v>
      </c>
      <c r="AV39" s="37">
        <f>+COUNTIF(E39:AH39,"*"&amp;"L"&amp;"*")</f>
        <v>0</v>
      </c>
      <c r="AW39" s="37">
        <f>+COUNTIF(E39:AH39,"*"&amp;"M"&amp;"*")</f>
        <v>0</v>
      </c>
      <c r="AX39" s="37">
        <f>+COUNTIF(E39:AH39,"*"&amp;"N"&amp;"*")</f>
        <v>0</v>
      </c>
      <c r="AY39" s="396">
        <f>+COUNTIF(E39:AH39,"*"&amp;"O"&amp;"*")</f>
        <v>0</v>
      </c>
      <c r="BA39" s="39">
        <f>IF($C39="NPT",SUM($AK39:$AY39),0)</f>
        <v>0</v>
      </c>
      <c r="BB39" s="40">
        <f>IF($C39="PT",SUM($AK39:$AY39),0)</f>
        <v>0</v>
      </c>
      <c r="BC39" s="41">
        <f t="shared" si="42"/>
        <v>0</v>
      </c>
      <c r="BD39" s="41">
        <f t="shared" si="43"/>
        <v>0</v>
      </c>
      <c r="BE39" s="41">
        <f t="shared" si="44"/>
        <v>0</v>
      </c>
      <c r="BF39" s="41">
        <f t="shared" si="45"/>
        <v>0</v>
      </c>
      <c r="BG39" s="41">
        <f t="shared" si="46"/>
        <v>0</v>
      </c>
      <c r="BH39" s="41">
        <f t="shared" si="47"/>
        <v>0</v>
      </c>
      <c r="BI39" s="41">
        <f t="shared" si="48"/>
        <v>0</v>
      </c>
      <c r="BJ39" s="41">
        <f t="shared" si="49"/>
        <v>0</v>
      </c>
      <c r="BK39" s="41">
        <f t="shared" si="50"/>
        <v>0</v>
      </c>
      <c r="BL39" s="41">
        <f t="shared" si="51"/>
        <v>0</v>
      </c>
      <c r="BM39" s="41">
        <f t="shared" si="52"/>
        <v>0</v>
      </c>
      <c r="BN39" s="41">
        <f t="shared" si="53"/>
        <v>0</v>
      </c>
      <c r="BO39" s="41">
        <f t="shared" si="54"/>
        <v>0</v>
      </c>
      <c r="BP39" s="41">
        <f t="shared" si="55"/>
        <v>0</v>
      </c>
      <c r="BQ39" s="306">
        <f t="shared" ref="BQ39" si="57">AY39*$B$25</f>
        <v>0</v>
      </c>
    </row>
    <row r="40" spans="1:69" ht="19.149999999999999" customHeight="1" x14ac:dyDescent="0.35">
      <c r="A40" s="472" t="s">
        <v>499</v>
      </c>
      <c r="B40" s="249" t="s">
        <v>97</v>
      </c>
      <c r="C40" s="249" t="s">
        <v>26</v>
      </c>
      <c r="D40" s="493" t="s">
        <v>79</v>
      </c>
      <c r="E40" s="1086"/>
      <c r="F40" s="1086"/>
      <c r="G40" s="1086"/>
      <c r="H40" s="1086"/>
      <c r="I40" s="1086"/>
      <c r="J40" s="1088"/>
      <c r="K40" s="1088"/>
      <c r="L40" s="1086"/>
      <c r="M40" s="1086"/>
      <c r="N40" s="1086"/>
      <c r="O40" s="1086"/>
      <c r="P40" s="1086"/>
      <c r="Q40" s="1088"/>
      <c r="R40" s="1088"/>
      <c r="S40" s="1086"/>
      <c r="T40" s="1086"/>
      <c r="U40" s="1086"/>
      <c r="V40" s="1086"/>
      <c r="W40" s="1086"/>
      <c r="X40" s="1088"/>
      <c r="Y40" s="1088"/>
      <c r="Z40" s="1086"/>
      <c r="AA40" s="1086"/>
      <c r="AB40" s="1086"/>
      <c r="AC40" s="1086"/>
      <c r="AD40" s="1086"/>
      <c r="AE40" s="1088"/>
      <c r="AF40" s="1088"/>
      <c r="AG40" s="1086"/>
      <c r="AH40" s="1086"/>
      <c r="AI40" s="34">
        <f>COUNTA(E40:AH40)</f>
        <v>0</v>
      </c>
      <c r="AJ40" s="38"/>
      <c r="AK40" s="36">
        <f>+COUNTIF(E40:AH40,"*"&amp;"A"&amp;"*")</f>
        <v>0</v>
      </c>
      <c r="AL40" s="37">
        <f>+COUNTIF(E40:AH40,"*"&amp;"B"&amp;"*")</f>
        <v>0</v>
      </c>
      <c r="AM40" s="37">
        <f>+COUNTIF(E40:AH40,"*"&amp;"C"&amp;"*")</f>
        <v>0</v>
      </c>
      <c r="AN40" s="37">
        <f>+COUNTIF(E40:AH40,"*"&amp;"D"&amp;"*")</f>
        <v>0</v>
      </c>
      <c r="AO40" s="37">
        <f>+COUNTIF(E40:AH40,"*"&amp;"E"&amp;"*")</f>
        <v>0</v>
      </c>
      <c r="AP40" s="37">
        <f>+COUNTIF(E40:AH40,"*"&amp;"F"&amp;"*")</f>
        <v>0</v>
      </c>
      <c r="AQ40" s="37">
        <f>+COUNTIF(E40:AH40,"*"&amp;"G"&amp;"*")</f>
        <v>0</v>
      </c>
      <c r="AR40" s="37">
        <f>+COUNTIF(E40:AH40,"*"&amp;"H"&amp;"*")</f>
        <v>0</v>
      </c>
      <c r="AS40" s="37">
        <f>+COUNTIF(E40:AH40,"*"&amp;"I"&amp;"*")</f>
        <v>0</v>
      </c>
      <c r="AT40" s="37">
        <f>+COUNTIF(E40:AH40,"*"&amp;"J"&amp;"*")</f>
        <v>0</v>
      </c>
      <c r="AU40" s="37">
        <f>+COUNTIF(E40:AH40,"*"&amp;"K"&amp;"*")</f>
        <v>0</v>
      </c>
      <c r="AV40" s="37">
        <f>+COUNTIF(E40:AH40,"*"&amp;"L"&amp;"*")</f>
        <v>0</v>
      </c>
      <c r="AW40" s="37">
        <f>+COUNTIF(E40:AH40,"*"&amp;"M"&amp;"*")</f>
        <v>0</v>
      </c>
      <c r="AX40" s="37">
        <f>+COUNTIF(E40:AH40,"*"&amp;"N"&amp;"*")</f>
        <v>0</v>
      </c>
      <c r="AY40" s="396">
        <f>+COUNTIF(E40:AH40,"*"&amp;"O"&amp;"*")</f>
        <v>0</v>
      </c>
      <c r="BA40" s="39">
        <f>IF($C40="NPT",SUM($AK40:$AY40),0)</f>
        <v>0</v>
      </c>
      <c r="BB40" s="40">
        <f>IF($C40="PT",SUM($AK40:$AY40),0)</f>
        <v>0</v>
      </c>
      <c r="BC40" s="41">
        <f t="shared" si="42"/>
        <v>0</v>
      </c>
      <c r="BD40" s="41">
        <f t="shared" si="43"/>
        <v>0</v>
      </c>
      <c r="BE40" s="41">
        <f t="shared" si="44"/>
        <v>0</v>
      </c>
      <c r="BF40" s="41">
        <f t="shared" si="45"/>
        <v>0</v>
      </c>
      <c r="BG40" s="41">
        <f t="shared" si="46"/>
        <v>0</v>
      </c>
      <c r="BH40" s="41">
        <f t="shared" si="47"/>
        <v>0</v>
      </c>
      <c r="BI40" s="41">
        <f t="shared" si="48"/>
        <v>0</v>
      </c>
      <c r="BJ40" s="41">
        <f t="shared" si="49"/>
        <v>0</v>
      </c>
      <c r="BK40" s="41">
        <f t="shared" si="50"/>
        <v>0</v>
      </c>
      <c r="BL40" s="41">
        <f t="shared" si="51"/>
        <v>0</v>
      </c>
      <c r="BM40" s="41">
        <f t="shared" si="52"/>
        <v>0</v>
      </c>
      <c r="BN40" s="41">
        <f t="shared" si="53"/>
        <v>0</v>
      </c>
      <c r="BO40" s="41">
        <f t="shared" si="54"/>
        <v>0</v>
      </c>
      <c r="BP40" s="41">
        <f t="shared" si="55"/>
        <v>0</v>
      </c>
      <c r="BQ40" s="306">
        <f>AY40*$B$25</f>
        <v>0</v>
      </c>
    </row>
    <row r="41" spans="1:69" ht="21" customHeight="1" x14ac:dyDescent="0.35">
      <c r="A41" s="472" t="s">
        <v>500</v>
      </c>
      <c r="B41" s="249" t="s">
        <v>98</v>
      </c>
      <c r="C41" s="249" t="s">
        <v>26</v>
      </c>
      <c r="D41" s="493" t="s">
        <v>79</v>
      </c>
      <c r="E41" s="1088"/>
      <c r="F41" s="1088"/>
      <c r="G41" s="1088"/>
      <c r="H41" s="1088"/>
      <c r="I41" s="1088"/>
      <c r="J41" s="1093"/>
      <c r="K41" s="1093"/>
      <c r="L41" s="1088"/>
      <c r="M41" s="1088"/>
      <c r="N41" s="1088"/>
      <c r="O41" s="1088"/>
      <c r="P41" s="1088"/>
      <c r="Q41" s="1093"/>
      <c r="R41" s="1093"/>
      <c r="S41" s="1088"/>
      <c r="T41" s="1088"/>
      <c r="U41" s="1088"/>
      <c r="V41" s="1088"/>
      <c r="W41" s="1088"/>
      <c r="X41" s="1093"/>
      <c r="Y41" s="1093"/>
      <c r="Z41" s="1088"/>
      <c r="AA41" s="1088"/>
      <c r="AB41" s="1088"/>
      <c r="AC41" s="1088"/>
      <c r="AD41" s="1088"/>
      <c r="AE41" s="1093"/>
      <c r="AF41" s="1093"/>
      <c r="AG41" s="1088"/>
      <c r="AH41" s="1088"/>
      <c r="AI41" s="34">
        <f>COUNTA(E41:AH41)</f>
        <v>0</v>
      </c>
      <c r="AJ41" s="38"/>
      <c r="AK41" s="36">
        <f>+COUNTIF(E41:AH41,"*"&amp;"A"&amp;"*")</f>
        <v>0</v>
      </c>
      <c r="AL41" s="37">
        <f>+COUNTIF(E41:AH41,"*"&amp;"B"&amp;"*")</f>
        <v>0</v>
      </c>
      <c r="AM41" s="37">
        <f>+COUNTIF(E41:AH41,"*"&amp;"C"&amp;"*")</f>
        <v>0</v>
      </c>
      <c r="AN41" s="37">
        <f>+COUNTIF(E41:AH41,"*"&amp;"D"&amp;"*")</f>
        <v>0</v>
      </c>
      <c r="AO41" s="37">
        <f>+COUNTIF(E41:AH41,"*"&amp;"E"&amp;"*")</f>
        <v>0</v>
      </c>
      <c r="AP41" s="37">
        <f>+COUNTIF(E41:AH41,"*"&amp;"F"&amp;"*")</f>
        <v>0</v>
      </c>
      <c r="AQ41" s="37">
        <f>+COUNTIF(E41:AH41,"*"&amp;"G"&amp;"*")</f>
        <v>0</v>
      </c>
      <c r="AR41" s="37">
        <f>+COUNTIF(E41:AH41,"*"&amp;"H"&amp;"*")</f>
        <v>0</v>
      </c>
      <c r="AS41" s="37">
        <f>+COUNTIF(E41:AH41,"*"&amp;"I"&amp;"*")</f>
        <v>0</v>
      </c>
      <c r="AT41" s="37">
        <f>+COUNTIF(E41:AH41,"*"&amp;"J"&amp;"*")</f>
        <v>0</v>
      </c>
      <c r="AU41" s="37">
        <f>+COUNTIF(E41:AH41,"*"&amp;"K"&amp;"*")</f>
        <v>0</v>
      </c>
      <c r="AV41" s="37">
        <f>+COUNTIF(E41:AH41,"*"&amp;"L"&amp;"*")</f>
        <v>0</v>
      </c>
      <c r="AW41" s="37">
        <f>+COUNTIF(E41:AH41,"*"&amp;"M"&amp;"*")</f>
        <v>0</v>
      </c>
      <c r="AX41" s="37">
        <f>+COUNTIF(E41:AH41,"*"&amp;"N"&amp;"*")</f>
        <v>0</v>
      </c>
      <c r="AY41" s="396">
        <f>+COUNTIF(E41:AH41,"*"&amp;"O"&amp;"*")</f>
        <v>0</v>
      </c>
      <c r="BA41" s="39">
        <f>IF($C41="NPT",SUM($AK41:$AY41),0)</f>
        <v>0</v>
      </c>
      <c r="BB41" s="40">
        <f>IF($C41="PT",SUM($AK41:$AY41),0)</f>
        <v>0</v>
      </c>
      <c r="BC41" s="41">
        <f t="shared" si="42"/>
        <v>0</v>
      </c>
      <c r="BD41" s="41">
        <f t="shared" si="43"/>
        <v>0</v>
      </c>
      <c r="BE41" s="41">
        <f t="shared" si="44"/>
        <v>0</v>
      </c>
      <c r="BF41" s="41">
        <f t="shared" si="45"/>
        <v>0</v>
      </c>
      <c r="BG41" s="41">
        <f t="shared" si="46"/>
        <v>0</v>
      </c>
      <c r="BH41" s="41">
        <f t="shared" si="47"/>
        <v>0</v>
      </c>
      <c r="BI41" s="41">
        <f t="shared" si="48"/>
        <v>0</v>
      </c>
      <c r="BJ41" s="41">
        <f t="shared" si="49"/>
        <v>0</v>
      </c>
      <c r="BK41" s="41">
        <f t="shared" si="50"/>
        <v>0</v>
      </c>
      <c r="BL41" s="41">
        <f t="shared" si="51"/>
        <v>0</v>
      </c>
      <c r="BM41" s="41">
        <f t="shared" si="52"/>
        <v>0</v>
      </c>
      <c r="BN41" s="41">
        <f t="shared" si="53"/>
        <v>0</v>
      </c>
      <c r="BO41" s="41">
        <f t="shared" si="54"/>
        <v>0</v>
      </c>
      <c r="BP41" s="41">
        <f t="shared" si="55"/>
        <v>0</v>
      </c>
      <c r="BQ41" s="306">
        <f t="shared" ref="BQ41" si="58">AY41*$B$25</f>
        <v>0</v>
      </c>
    </row>
    <row r="42" spans="1:69" ht="21" customHeight="1" x14ac:dyDescent="0.35">
      <c r="A42" s="472" t="s">
        <v>501</v>
      </c>
      <c r="B42" s="249" t="s">
        <v>99</v>
      </c>
      <c r="C42" s="249" t="s">
        <v>26</v>
      </c>
      <c r="D42" s="493" t="s">
        <v>79</v>
      </c>
      <c r="E42" s="1088"/>
      <c r="F42" s="1088"/>
      <c r="G42" s="1088"/>
      <c r="H42" s="1088"/>
      <c r="I42" s="1088"/>
      <c r="J42" s="1093"/>
      <c r="K42" s="1093"/>
      <c r="L42" s="1088"/>
      <c r="M42" s="1088"/>
      <c r="N42" s="1088"/>
      <c r="O42" s="1088"/>
      <c r="P42" s="1088"/>
      <c r="Q42" s="1093"/>
      <c r="R42" s="1093"/>
      <c r="S42" s="1088"/>
      <c r="T42" s="1088"/>
      <c r="U42" s="1088"/>
      <c r="V42" s="1088"/>
      <c r="W42" s="1088"/>
      <c r="X42" s="1093"/>
      <c r="Y42" s="1093"/>
      <c r="Z42" s="1088"/>
      <c r="AA42" s="1088"/>
      <c r="AB42" s="1088"/>
      <c r="AC42" s="1088"/>
      <c r="AD42" s="1088"/>
      <c r="AE42" s="1093"/>
      <c r="AF42" s="1093"/>
      <c r="AG42" s="1088"/>
      <c r="AH42" s="1088"/>
      <c r="AI42" s="34">
        <f>COUNTA(E42:AH42)</f>
        <v>0</v>
      </c>
      <c r="AJ42" s="38"/>
      <c r="AK42" s="36">
        <f>+COUNTIF(E42:AH42,"*"&amp;"A"&amp;"*")</f>
        <v>0</v>
      </c>
      <c r="AL42" s="37">
        <f>+COUNTIF(E42:AH42,"*"&amp;"B"&amp;"*")</f>
        <v>0</v>
      </c>
      <c r="AM42" s="37">
        <f>+COUNTIF(E42:AH42,"*"&amp;"C"&amp;"*")</f>
        <v>0</v>
      </c>
      <c r="AN42" s="37">
        <f>+COUNTIF(E42:AH42,"*"&amp;"D"&amp;"*")</f>
        <v>0</v>
      </c>
      <c r="AO42" s="37">
        <f>+COUNTIF(E42:AH42,"*"&amp;"E"&amp;"*")</f>
        <v>0</v>
      </c>
      <c r="AP42" s="37">
        <f>+COUNTIF(E42:AH42,"*"&amp;"F"&amp;"*")</f>
        <v>0</v>
      </c>
      <c r="AQ42" s="37">
        <f>+COUNTIF(E42:AH42,"*"&amp;"G"&amp;"*")</f>
        <v>0</v>
      </c>
      <c r="AR42" s="37">
        <f>+COUNTIF(E42:AH42,"*"&amp;"H"&amp;"*")</f>
        <v>0</v>
      </c>
      <c r="AS42" s="37">
        <f>+COUNTIF(E42:AH42,"*"&amp;"I"&amp;"*")</f>
        <v>0</v>
      </c>
      <c r="AT42" s="37">
        <f>+COUNTIF(E42:AH42,"*"&amp;"J"&amp;"*")</f>
        <v>0</v>
      </c>
      <c r="AU42" s="37">
        <f>+COUNTIF(E42:AH42,"*"&amp;"K"&amp;"*")</f>
        <v>0</v>
      </c>
      <c r="AV42" s="37">
        <f>+COUNTIF(E42:AH42,"*"&amp;"L"&amp;"*")</f>
        <v>0</v>
      </c>
      <c r="AW42" s="37">
        <f>+COUNTIF(E42:AH42,"*"&amp;"M"&amp;"*")</f>
        <v>0</v>
      </c>
      <c r="AX42" s="37">
        <f>+COUNTIF(E42:AH42,"*"&amp;"N"&amp;"*")</f>
        <v>0</v>
      </c>
      <c r="AY42" s="396">
        <f>+COUNTIF(E42:AH42,"*"&amp;"O"&amp;"*")</f>
        <v>0</v>
      </c>
      <c r="BA42" s="39">
        <f>IF($C42="NPT",SUM($AK42:$AY42),0)</f>
        <v>0</v>
      </c>
      <c r="BB42" s="40">
        <f>IF($C42="PT",SUM($AK42:$AY42),0)</f>
        <v>0</v>
      </c>
      <c r="BC42" s="41">
        <f t="shared" ref="BC42" si="59">AK42*$B$11</f>
        <v>0</v>
      </c>
      <c r="BD42" s="41">
        <f t="shared" ref="BD42" si="60">AL42*$B$12</f>
        <v>0</v>
      </c>
      <c r="BE42" s="41">
        <f t="shared" ref="BE42" si="61">AM42*$B$13</f>
        <v>0</v>
      </c>
      <c r="BF42" s="41">
        <f t="shared" ref="BF42" si="62">AN42*$B$14</f>
        <v>0</v>
      </c>
      <c r="BG42" s="41">
        <f t="shared" ref="BG42" si="63">AO42*$B$15</f>
        <v>0</v>
      </c>
      <c r="BH42" s="41">
        <f t="shared" ref="BH42" si="64">AP42*$B$16</f>
        <v>0</v>
      </c>
      <c r="BI42" s="41">
        <f t="shared" ref="BI42" si="65">AQ42*$B$17</f>
        <v>0</v>
      </c>
      <c r="BJ42" s="41">
        <f t="shared" ref="BJ42" si="66">AR42*$B$18</f>
        <v>0</v>
      </c>
      <c r="BK42" s="41">
        <f t="shared" ref="BK42" si="67">AS42*$B$19</f>
        <v>0</v>
      </c>
      <c r="BL42" s="41">
        <f t="shared" ref="BL42" si="68">AT42*$B$20</f>
        <v>0</v>
      </c>
      <c r="BM42" s="41">
        <f t="shared" ref="BM42" si="69">AU42*$B$21</f>
        <v>0</v>
      </c>
      <c r="BN42" s="41">
        <f t="shared" ref="BN42" si="70">AV42*$B$22</f>
        <v>0</v>
      </c>
      <c r="BO42" s="41">
        <f t="shared" ref="BO42" si="71">AW42*$B$23</f>
        <v>0</v>
      </c>
      <c r="BP42" s="41">
        <f t="shared" ref="BP42" si="72">AX42*$B$24</f>
        <v>0</v>
      </c>
      <c r="BQ42" s="306">
        <f t="shared" ref="BQ42" si="73">AY42*$B$25</f>
        <v>0</v>
      </c>
    </row>
    <row r="43" spans="1:69" ht="21" customHeight="1" x14ac:dyDescent="0.35">
      <c r="A43" s="472" t="s">
        <v>692</v>
      </c>
      <c r="B43" s="249" t="s">
        <v>100</v>
      </c>
      <c r="C43" s="249" t="s">
        <v>26</v>
      </c>
      <c r="D43" s="493" t="s">
        <v>79</v>
      </c>
      <c r="E43" s="1086"/>
      <c r="F43" s="1086"/>
      <c r="G43" s="1086"/>
      <c r="H43" s="1086"/>
      <c r="I43" s="1086"/>
      <c r="J43" s="1088"/>
      <c r="K43" s="1088"/>
      <c r="L43" s="1086"/>
      <c r="M43" s="1086"/>
      <c r="N43" s="1086"/>
      <c r="O43" s="1086"/>
      <c r="P43" s="1086"/>
      <c r="Q43" s="1088"/>
      <c r="R43" s="1088"/>
      <c r="S43" s="1086"/>
      <c r="T43" s="1086"/>
      <c r="U43" s="1086"/>
      <c r="V43" s="1086"/>
      <c r="W43" s="1086"/>
      <c r="X43" s="1088"/>
      <c r="Y43" s="1088"/>
      <c r="Z43" s="1086"/>
      <c r="AA43" s="1086"/>
      <c r="AB43" s="1086"/>
      <c r="AC43" s="1086"/>
      <c r="AD43" s="1086"/>
      <c r="AE43" s="1088"/>
      <c r="AF43" s="1088"/>
      <c r="AG43" s="1086"/>
      <c r="AH43" s="1086"/>
      <c r="AI43" s="34">
        <f>COUNTA(E43:AH43)</f>
        <v>0</v>
      </c>
      <c r="AJ43" s="38"/>
      <c r="AK43" s="36">
        <f>+COUNTIF(E43:AH43,"*"&amp;"A"&amp;"*")</f>
        <v>0</v>
      </c>
      <c r="AL43" s="37">
        <f>+COUNTIF(E43:AH43,"*"&amp;"B"&amp;"*")</f>
        <v>0</v>
      </c>
      <c r="AM43" s="37">
        <f>+COUNTIF(E43:AH43,"*"&amp;"C"&amp;"*")</f>
        <v>0</v>
      </c>
      <c r="AN43" s="37">
        <f>+COUNTIF(E43:AH43,"*"&amp;"D"&amp;"*")</f>
        <v>0</v>
      </c>
      <c r="AO43" s="37">
        <f>+COUNTIF(E43:AH43,"*"&amp;"E"&amp;"*")</f>
        <v>0</v>
      </c>
      <c r="AP43" s="37">
        <f>+COUNTIF(E43:AH43,"*"&amp;"F"&amp;"*")</f>
        <v>0</v>
      </c>
      <c r="AQ43" s="37">
        <f>+COUNTIF(E43:AH43,"*"&amp;"G"&amp;"*")</f>
        <v>0</v>
      </c>
      <c r="AR43" s="37">
        <f>+COUNTIF(E43:AH43,"*"&amp;"H"&amp;"*")</f>
        <v>0</v>
      </c>
      <c r="AS43" s="37">
        <f>+COUNTIF(E43:AH43,"*"&amp;"I"&amp;"*")</f>
        <v>0</v>
      </c>
      <c r="AT43" s="37">
        <f>+COUNTIF(E43:AH43,"*"&amp;"J"&amp;"*")</f>
        <v>0</v>
      </c>
      <c r="AU43" s="37">
        <f>+COUNTIF(E43:AH43,"*"&amp;"K"&amp;"*")</f>
        <v>0</v>
      </c>
      <c r="AV43" s="37">
        <f>+COUNTIF(E43:AH43,"*"&amp;"L"&amp;"*")</f>
        <v>0</v>
      </c>
      <c r="AW43" s="37">
        <f>+COUNTIF(E43:AH43,"*"&amp;"M"&amp;"*")</f>
        <v>0</v>
      </c>
      <c r="AX43" s="37">
        <f>+COUNTIF(E43:AH43,"*"&amp;"N"&amp;"*")</f>
        <v>0</v>
      </c>
      <c r="AY43" s="396">
        <f>+COUNTIF(E43:AH43,"*"&amp;"O"&amp;"*")</f>
        <v>0</v>
      </c>
      <c r="BA43" s="39">
        <f>IF($C43="NPT",SUM($AK43:$AY43),0)</f>
        <v>0</v>
      </c>
      <c r="BB43" s="40">
        <f>IF($C43="PT",SUM($AK43:$AY43),0)</f>
        <v>0</v>
      </c>
      <c r="BC43" s="41">
        <f t="shared" ref="BC43" si="74">AK43*$B$11</f>
        <v>0</v>
      </c>
      <c r="BD43" s="41">
        <f t="shared" ref="BD43" si="75">AL43*$B$12</f>
        <v>0</v>
      </c>
      <c r="BE43" s="41">
        <f t="shared" ref="BE43" si="76">AM43*$B$13</f>
        <v>0</v>
      </c>
      <c r="BF43" s="41">
        <f t="shared" ref="BF43" si="77">AN43*$B$14</f>
        <v>0</v>
      </c>
      <c r="BG43" s="41">
        <f t="shared" ref="BG43" si="78">AO43*$B$15</f>
        <v>0</v>
      </c>
      <c r="BH43" s="41">
        <f t="shared" ref="BH43" si="79">AP43*$B$16</f>
        <v>0</v>
      </c>
      <c r="BI43" s="41">
        <f t="shared" ref="BI43" si="80">AQ43*$B$17</f>
        <v>0</v>
      </c>
      <c r="BJ43" s="41">
        <f t="shared" ref="BJ43" si="81">AR43*$B$18</f>
        <v>0</v>
      </c>
      <c r="BK43" s="41">
        <f t="shared" ref="BK43" si="82">AS43*$B$19</f>
        <v>0</v>
      </c>
      <c r="BL43" s="41">
        <f t="shared" ref="BL43" si="83">AT43*$B$20</f>
        <v>0</v>
      </c>
      <c r="BM43" s="41">
        <f t="shared" ref="BM43" si="84">AU43*$B$21</f>
        <v>0</v>
      </c>
      <c r="BN43" s="41">
        <f t="shared" ref="BN43" si="85">AV43*$B$22</f>
        <v>0</v>
      </c>
      <c r="BO43" s="41">
        <f t="shared" ref="BO43" si="86">AW43*$B$23</f>
        <v>0</v>
      </c>
      <c r="BP43" s="41">
        <f t="shared" ref="BP43" si="87">AX43*$B$24</f>
        <v>0</v>
      </c>
      <c r="BQ43" s="306">
        <f t="shared" ref="BQ43" si="88">AY43*$B$25</f>
        <v>0</v>
      </c>
    </row>
    <row r="44" spans="1:69" ht="19.149999999999999" customHeight="1" x14ac:dyDescent="0.35">
      <c r="A44" s="472" t="s">
        <v>502</v>
      </c>
      <c r="B44" s="249" t="s">
        <v>101</v>
      </c>
      <c r="C44" s="249" t="s">
        <v>26</v>
      </c>
      <c r="D44" s="493" t="s">
        <v>79</v>
      </c>
      <c r="E44" s="1088"/>
      <c r="F44" s="1088"/>
      <c r="G44" s="1088"/>
      <c r="H44" s="1088"/>
      <c r="I44" s="1088"/>
      <c r="J44" s="1093"/>
      <c r="K44" s="1093"/>
      <c r="L44" s="1088"/>
      <c r="M44" s="1088"/>
      <c r="N44" s="1088"/>
      <c r="O44" s="1088"/>
      <c r="P44" s="1088"/>
      <c r="Q44" s="1093"/>
      <c r="R44" s="1093"/>
      <c r="S44" s="1088"/>
      <c r="T44" s="1088"/>
      <c r="U44" s="1088"/>
      <c r="V44" s="1088"/>
      <c r="W44" s="1088"/>
      <c r="X44" s="1093"/>
      <c r="Y44" s="1093"/>
      <c r="Z44" s="1088"/>
      <c r="AA44" s="1088"/>
      <c r="AB44" s="1088"/>
      <c r="AC44" s="1088"/>
      <c r="AD44" s="1088"/>
      <c r="AE44" s="1093"/>
      <c r="AF44" s="1093"/>
      <c r="AG44" s="1088"/>
      <c r="AH44" s="1088"/>
      <c r="AI44" s="34">
        <f>COUNTA(E44:AH44)</f>
        <v>0</v>
      </c>
      <c r="AJ44" s="38"/>
      <c r="AK44" s="36">
        <f>+COUNTIF(E44:AH44,"*"&amp;"A"&amp;"*")</f>
        <v>0</v>
      </c>
      <c r="AL44" s="37">
        <f>+COUNTIF(E44:AH44,"*"&amp;"B"&amp;"*")</f>
        <v>0</v>
      </c>
      <c r="AM44" s="37">
        <f>+COUNTIF(E44:AH44,"*"&amp;"C"&amp;"*")</f>
        <v>0</v>
      </c>
      <c r="AN44" s="37">
        <f>+COUNTIF(E44:AH44,"*"&amp;"D"&amp;"*")</f>
        <v>0</v>
      </c>
      <c r="AO44" s="37">
        <f>+COUNTIF(E44:AH44,"*"&amp;"E"&amp;"*")</f>
        <v>0</v>
      </c>
      <c r="AP44" s="37">
        <f>+COUNTIF(E44:AH44,"*"&amp;"F"&amp;"*")</f>
        <v>0</v>
      </c>
      <c r="AQ44" s="37">
        <f>+COUNTIF(E44:AH44,"*"&amp;"G"&amp;"*")</f>
        <v>0</v>
      </c>
      <c r="AR44" s="37">
        <f>+COUNTIF(E44:AH44,"*"&amp;"H"&amp;"*")</f>
        <v>0</v>
      </c>
      <c r="AS44" s="37">
        <f>+COUNTIF(E44:AH44,"*"&amp;"I"&amp;"*")</f>
        <v>0</v>
      </c>
      <c r="AT44" s="37">
        <f>+COUNTIF(E44:AH44,"*"&amp;"J"&amp;"*")</f>
        <v>0</v>
      </c>
      <c r="AU44" s="37">
        <f>+COUNTIF(E44:AH44,"*"&amp;"K"&amp;"*")</f>
        <v>0</v>
      </c>
      <c r="AV44" s="37">
        <f>+COUNTIF(E44:AH44,"*"&amp;"L"&amp;"*")</f>
        <v>0</v>
      </c>
      <c r="AW44" s="37">
        <f>+COUNTIF(E44:AH44,"*"&amp;"M"&amp;"*")</f>
        <v>0</v>
      </c>
      <c r="AX44" s="37">
        <f>+COUNTIF(E44:AH44,"*"&amp;"N"&amp;"*")</f>
        <v>0</v>
      </c>
      <c r="AY44" s="396">
        <f>+COUNTIF(E44:AH44,"*"&amp;"O"&amp;"*")</f>
        <v>0</v>
      </c>
      <c r="BA44" s="39">
        <f>IF($C44="NPT",SUM($AK44:$AY44),0)</f>
        <v>0</v>
      </c>
      <c r="BB44" s="40">
        <f>IF($C44="PT",SUM($AK44:$AY44),0)</f>
        <v>0</v>
      </c>
      <c r="BC44" s="41">
        <f t="shared" ref="BC44:BC52" si="89">AK44*$B$11</f>
        <v>0</v>
      </c>
      <c r="BD44" s="41">
        <f t="shared" ref="BD44:BD52" si="90">AL44*$B$12</f>
        <v>0</v>
      </c>
      <c r="BE44" s="41">
        <f t="shared" ref="BE44:BE52" si="91">AM44*$B$13</f>
        <v>0</v>
      </c>
      <c r="BF44" s="41">
        <f t="shared" ref="BF44:BF52" si="92">AN44*$B$14</f>
        <v>0</v>
      </c>
      <c r="BG44" s="41">
        <f t="shared" ref="BG44:BG52" si="93">AO44*$B$15</f>
        <v>0</v>
      </c>
      <c r="BH44" s="41">
        <f t="shared" ref="BH44:BH52" si="94">AP44*$B$16</f>
        <v>0</v>
      </c>
      <c r="BI44" s="41">
        <f t="shared" ref="BI44:BI52" si="95">AQ44*$B$17</f>
        <v>0</v>
      </c>
      <c r="BJ44" s="41">
        <f t="shared" ref="BJ44:BJ52" si="96">AR44*$B$18</f>
        <v>0</v>
      </c>
      <c r="BK44" s="41">
        <f t="shared" ref="BK44:BK52" si="97">AS44*$B$19</f>
        <v>0</v>
      </c>
      <c r="BL44" s="41">
        <f t="shared" ref="BL44:BL52" si="98">AT44*$B$20</f>
        <v>0</v>
      </c>
      <c r="BM44" s="41">
        <f t="shared" ref="BM44:BM52" si="99">AU44*$B$21</f>
        <v>0</v>
      </c>
      <c r="BN44" s="41">
        <f t="shared" ref="BN44:BN52" si="100">AV44*$B$22</f>
        <v>0</v>
      </c>
      <c r="BO44" s="41">
        <f t="shared" ref="BO44:BO52" si="101">AW44*$B$23</f>
        <v>0</v>
      </c>
      <c r="BP44" s="41">
        <f t="shared" ref="BP44:BP52" si="102">AX44*$B$24</f>
        <v>0</v>
      </c>
      <c r="BQ44" s="306">
        <f>AY44*$B$25</f>
        <v>0</v>
      </c>
    </row>
    <row r="45" spans="1:69" ht="21" customHeight="1" x14ac:dyDescent="0.35">
      <c r="A45" s="472" t="s">
        <v>547</v>
      </c>
      <c r="B45" s="249" t="s">
        <v>102</v>
      </c>
      <c r="C45" s="249" t="s">
        <v>26</v>
      </c>
      <c r="D45" s="493" t="s">
        <v>79</v>
      </c>
      <c r="E45" s="1086"/>
      <c r="F45" s="1086"/>
      <c r="G45" s="1086"/>
      <c r="H45" s="1086"/>
      <c r="I45" s="1086"/>
      <c r="J45" s="1088"/>
      <c r="K45" s="1088"/>
      <c r="L45" s="1086"/>
      <c r="M45" s="1086"/>
      <c r="N45" s="1086"/>
      <c r="O45" s="1086"/>
      <c r="P45" s="1086"/>
      <c r="Q45" s="1088"/>
      <c r="R45" s="1088"/>
      <c r="S45" s="1086"/>
      <c r="T45" s="1086"/>
      <c r="U45" s="1086"/>
      <c r="V45" s="1086"/>
      <c r="W45" s="1086"/>
      <c r="X45" s="1088"/>
      <c r="Y45" s="1088"/>
      <c r="Z45" s="1086"/>
      <c r="AA45" s="1086"/>
      <c r="AB45" s="1086"/>
      <c r="AC45" s="1086"/>
      <c r="AD45" s="1086"/>
      <c r="AE45" s="1088"/>
      <c r="AF45" s="1088"/>
      <c r="AG45" s="1086"/>
      <c r="AH45" s="1086"/>
      <c r="AI45" s="34">
        <f>COUNTA(E45:AH45)</f>
        <v>0</v>
      </c>
      <c r="AJ45" s="38"/>
      <c r="AK45" s="36">
        <f>+COUNTIF(E45:AH45,"*"&amp;"A"&amp;"*")</f>
        <v>0</v>
      </c>
      <c r="AL45" s="37">
        <f>+COUNTIF(E45:AH45,"*"&amp;"B"&amp;"*")</f>
        <v>0</v>
      </c>
      <c r="AM45" s="37">
        <f>+COUNTIF(E45:AH45,"*"&amp;"C"&amp;"*")</f>
        <v>0</v>
      </c>
      <c r="AN45" s="37">
        <f>+COUNTIF(E45:AH45,"*"&amp;"D"&amp;"*")</f>
        <v>0</v>
      </c>
      <c r="AO45" s="37">
        <f>+COUNTIF(E45:AH45,"*"&amp;"E"&amp;"*")</f>
        <v>0</v>
      </c>
      <c r="AP45" s="37">
        <f>+COUNTIF(E45:AH45,"*"&amp;"F"&amp;"*")</f>
        <v>0</v>
      </c>
      <c r="AQ45" s="37">
        <f>+COUNTIF(E45:AH45,"*"&amp;"G"&amp;"*")</f>
        <v>0</v>
      </c>
      <c r="AR45" s="37">
        <f>+COUNTIF(E45:AH45,"*"&amp;"H"&amp;"*")</f>
        <v>0</v>
      </c>
      <c r="AS45" s="37">
        <f>+COUNTIF(E45:AH45,"*"&amp;"I"&amp;"*")</f>
        <v>0</v>
      </c>
      <c r="AT45" s="37">
        <f>+COUNTIF(E45:AH45,"*"&amp;"J"&amp;"*")</f>
        <v>0</v>
      </c>
      <c r="AU45" s="37">
        <f>+COUNTIF(E45:AH45,"*"&amp;"K"&amp;"*")</f>
        <v>0</v>
      </c>
      <c r="AV45" s="37">
        <f>+COUNTIF(E45:AH45,"*"&amp;"L"&amp;"*")</f>
        <v>0</v>
      </c>
      <c r="AW45" s="37">
        <f>+COUNTIF(E45:AH45,"*"&amp;"M"&amp;"*")</f>
        <v>0</v>
      </c>
      <c r="AX45" s="37">
        <f>+COUNTIF(E45:AH45,"*"&amp;"N"&amp;"*")</f>
        <v>0</v>
      </c>
      <c r="AY45" s="396">
        <f>+COUNTIF(E45:AH45,"*"&amp;"O"&amp;"*")</f>
        <v>0</v>
      </c>
      <c r="BA45" s="39">
        <f>IF($C45="NPT",SUM($AK45:$AY45),0)</f>
        <v>0</v>
      </c>
      <c r="BB45" s="40">
        <f>IF($C45="PT",SUM($AK45:$AY45),0)</f>
        <v>0</v>
      </c>
      <c r="BC45" s="41">
        <f t="shared" si="89"/>
        <v>0</v>
      </c>
      <c r="BD45" s="41">
        <f t="shared" si="90"/>
        <v>0</v>
      </c>
      <c r="BE45" s="41">
        <f t="shared" si="91"/>
        <v>0</v>
      </c>
      <c r="BF45" s="41">
        <f t="shared" si="92"/>
        <v>0</v>
      </c>
      <c r="BG45" s="41">
        <f t="shared" si="93"/>
        <v>0</v>
      </c>
      <c r="BH45" s="41">
        <f t="shared" si="94"/>
        <v>0</v>
      </c>
      <c r="BI45" s="41">
        <f t="shared" si="95"/>
        <v>0</v>
      </c>
      <c r="BJ45" s="41">
        <f t="shared" si="96"/>
        <v>0</v>
      </c>
      <c r="BK45" s="41">
        <f t="shared" si="97"/>
        <v>0</v>
      </c>
      <c r="BL45" s="41">
        <f t="shared" si="98"/>
        <v>0</v>
      </c>
      <c r="BM45" s="41">
        <f t="shared" si="99"/>
        <v>0</v>
      </c>
      <c r="BN45" s="41">
        <f t="shared" si="100"/>
        <v>0</v>
      </c>
      <c r="BO45" s="41">
        <f t="shared" si="101"/>
        <v>0</v>
      </c>
      <c r="BP45" s="41">
        <f t="shared" si="102"/>
        <v>0</v>
      </c>
      <c r="BQ45" s="306">
        <f t="shared" ref="BQ45:BQ47" si="103">AY45*$B$25</f>
        <v>0</v>
      </c>
    </row>
    <row r="46" spans="1:69" ht="21" customHeight="1" x14ac:dyDescent="0.35">
      <c r="A46" s="472" t="s">
        <v>693</v>
      </c>
      <c r="B46" s="249" t="s">
        <v>104</v>
      </c>
      <c r="C46" s="249" t="s">
        <v>26</v>
      </c>
      <c r="D46" s="493" t="s">
        <v>79</v>
      </c>
      <c r="E46" s="1086"/>
      <c r="F46" s="1086"/>
      <c r="G46" s="1086"/>
      <c r="H46" s="1086"/>
      <c r="I46" s="1086"/>
      <c r="J46" s="1093"/>
      <c r="K46" s="1093"/>
      <c r="L46" s="1086"/>
      <c r="M46" s="1086"/>
      <c r="N46" s="1086"/>
      <c r="O46" s="1086"/>
      <c r="P46" s="1086"/>
      <c r="Q46" s="1093"/>
      <c r="R46" s="1093"/>
      <c r="S46" s="1086"/>
      <c r="T46" s="1086"/>
      <c r="U46" s="1086"/>
      <c r="V46" s="1086"/>
      <c r="W46" s="1086"/>
      <c r="X46" s="1093"/>
      <c r="Y46" s="1093"/>
      <c r="Z46" s="1086"/>
      <c r="AA46" s="1086"/>
      <c r="AB46" s="1086"/>
      <c r="AC46" s="1086"/>
      <c r="AD46" s="1086"/>
      <c r="AE46" s="1093"/>
      <c r="AF46" s="1093"/>
      <c r="AG46" s="1086"/>
      <c r="AH46" s="1086"/>
      <c r="AI46" s="34">
        <f>COUNTA(E46:AH46)</f>
        <v>0</v>
      </c>
      <c r="AJ46" s="38"/>
      <c r="AK46" s="36">
        <f>+COUNTIF(E46:AH46,"*"&amp;"A"&amp;"*")</f>
        <v>0</v>
      </c>
      <c r="AL46" s="37">
        <f>+COUNTIF(E46:AH46,"*"&amp;"B"&amp;"*")</f>
        <v>0</v>
      </c>
      <c r="AM46" s="37">
        <f>+COUNTIF(E46:AH46,"*"&amp;"C"&amp;"*")</f>
        <v>0</v>
      </c>
      <c r="AN46" s="37">
        <f>+COUNTIF(E46:AH46,"*"&amp;"D"&amp;"*")</f>
        <v>0</v>
      </c>
      <c r="AO46" s="37">
        <f>+COUNTIF(E46:AH46,"*"&amp;"E"&amp;"*")</f>
        <v>0</v>
      </c>
      <c r="AP46" s="37">
        <f>+COUNTIF(E46:AH46,"*"&amp;"F"&amp;"*")</f>
        <v>0</v>
      </c>
      <c r="AQ46" s="37">
        <f>+COUNTIF(E46:AH46,"*"&amp;"G"&amp;"*")</f>
        <v>0</v>
      </c>
      <c r="AR46" s="37">
        <f>+COUNTIF(E46:AH46,"*"&amp;"H"&amp;"*")</f>
        <v>0</v>
      </c>
      <c r="AS46" s="37">
        <f>+COUNTIF(E46:AH46,"*"&amp;"I"&amp;"*")</f>
        <v>0</v>
      </c>
      <c r="AT46" s="37">
        <f>+COUNTIF(E46:AH46,"*"&amp;"J"&amp;"*")</f>
        <v>0</v>
      </c>
      <c r="AU46" s="37">
        <f>+COUNTIF(E46:AH46,"*"&amp;"K"&amp;"*")</f>
        <v>0</v>
      </c>
      <c r="AV46" s="37">
        <f>+COUNTIF(E46:AH46,"*"&amp;"L"&amp;"*")</f>
        <v>0</v>
      </c>
      <c r="AW46" s="37">
        <f>+COUNTIF(E46:AH46,"*"&amp;"M"&amp;"*")</f>
        <v>0</v>
      </c>
      <c r="AX46" s="37">
        <f>+COUNTIF(E46:AH46,"*"&amp;"N"&amp;"*")</f>
        <v>0</v>
      </c>
      <c r="AY46" s="396">
        <f>+COUNTIF(E46:AH46,"*"&amp;"O"&amp;"*")</f>
        <v>0</v>
      </c>
      <c r="BA46" s="39">
        <f>IF($C46="NPT",SUM($AK46:$AY46),0)</f>
        <v>0</v>
      </c>
      <c r="BB46" s="40">
        <f>IF($C46="PT",SUM($AK46:$AY46),0)</f>
        <v>0</v>
      </c>
      <c r="BC46" s="41">
        <f t="shared" si="89"/>
        <v>0</v>
      </c>
      <c r="BD46" s="41">
        <f t="shared" si="90"/>
        <v>0</v>
      </c>
      <c r="BE46" s="41">
        <f t="shared" si="91"/>
        <v>0</v>
      </c>
      <c r="BF46" s="41">
        <f t="shared" si="92"/>
        <v>0</v>
      </c>
      <c r="BG46" s="41">
        <f t="shared" si="93"/>
        <v>0</v>
      </c>
      <c r="BH46" s="41">
        <f t="shared" si="94"/>
        <v>0</v>
      </c>
      <c r="BI46" s="41">
        <f t="shared" si="95"/>
        <v>0</v>
      </c>
      <c r="BJ46" s="41">
        <f t="shared" si="96"/>
        <v>0</v>
      </c>
      <c r="BK46" s="41">
        <f t="shared" si="97"/>
        <v>0</v>
      </c>
      <c r="BL46" s="41">
        <f t="shared" si="98"/>
        <v>0</v>
      </c>
      <c r="BM46" s="41">
        <f t="shared" si="99"/>
        <v>0</v>
      </c>
      <c r="BN46" s="41">
        <f t="shared" si="100"/>
        <v>0</v>
      </c>
      <c r="BO46" s="41">
        <f t="shared" si="101"/>
        <v>0</v>
      </c>
      <c r="BP46" s="41">
        <f t="shared" si="102"/>
        <v>0</v>
      </c>
      <c r="BQ46" s="306">
        <f t="shared" si="103"/>
        <v>0</v>
      </c>
    </row>
    <row r="47" spans="1:69" ht="21" customHeight="1" x14ac:dyDescent="0.35">
      <c r="A47" s="472" t="s">
        <v>694</v>
      </c>
      <c r="B47" s="249" t="s">
        <v>106</v>
      </c>
      <c r="C47" s="249" t="s">
        <v>26</v>
      </c>
      <c r="D47" s="493" t="s">
        <v>79</v>
      </c>
      <c r="E47" s="1086"/>
      <c r="F47" s="1086"/>
      <c r="G47" s="1086"/>
      <c r="H47" s="1086"/>
      <c r="I47" s="1086"/>
      <c r="J47" s="1088"/>
      <c r="K47" s="1088"/>
      <c r="L47" s="1086"/>
      <c r="M47" s="1086"/>
      <c r="N47" s="1086"/>
      <c r="O47" s="1086"/>
      <c r="P47" s="1086"/>
      <c r="Q47" s="1088"/>
      <c r="R47" s="1088"/>
      <c r="S47" s="1086"/>
      <c r="T47" s="1086"/>
      <c r="U47" s="1086"/>
      <c r="V47" s="1086"/>
      <c r="W47" s="1086"/>
      <c r="X47" s="1088"/>
      <c r="Y47" s="1088"/>
      <c r="Z47" s="1086"/>
      <c r="AA47" s="1086"/>
      <c r="AB47" s="1086"/>
      <c r="AC47" s="1086"/>
      <c r="AD47" s="1086"/>
      <c r="AE47" s="1088"/>
      <c r="AF47" s="1088"/>
      <c r="AG47" s="1086"/>
      <c r="AH47" s="1086"/>
      <c r="AI47" s="34">
        <f>COUNTA(E47:AH47)</f>
        <v>0</v>
      </c>
      <c r="AJ47" s="38"/>
      <c r="AK47" s="36">
        <f>+COUNTIF(E47:AH47,"*"&amp;"A"&amp;"*")</f>
        <v>0</v>
      </c>
      <c r="AL47" s="37">
        <f>+COUNTIF(E47:AH47,"*"&amp;"B"&amp;"*")</f>
        <v>0</v>
      </c>
      <c r="AM47" s="37">
        <f>+COUNTIF(E47:AH47,"*"&amp;"C"&amp;"*")</f>
        <v>0</v>
      </c>
      <c r="AN47" s="37">
        <f>+COUNTIF(E47:AH47,"*"&amp;"D"&amp;"*")</f>
        <v>0</v>
      </c>
      <c r="AO47" s="37">
        <f>+COUNTIF(E47:AH47,"*"&amp;"E"&amp;"*")</f>
        <v>0</v>
      </c>
      <c r="AP47" s="37">
        <f>+COUNTIF(E47:AH47,"*"&amp;"F"&amp;"*")</f>
        <v>0</v>
      </c>
      <c r="AQ47" s="37">
        <f>+COUNTIF(E47:AH47,"*"&amp;"G"&amp;"*")</f>
        <v>0</v>
      </c>
      <c r="AR47" s="37">
        <f>+COUNTIF(E47:AH47,"*"&amp;"H"&amp;"*")</f>
        <v>0</v>
      </c>
      <c r="AS47" s="37">
        <f>+COUNTIF(E47:AH47,"*"&amp;"I"&amp;"*")</f>
        <v>0</v>
      </c>
      <c r="AT47" s="37">
        <f>+COUNTIF(E47:AH47,"*"&amp;"J"&amp;"*")</f>
        <v>0</v>
      </c>
      <c r="AU47" s="37">
        <f>+COUNTIF(E47:AH47,"*"&amp;"K"&amp;"*")</f>
        <v>0</v>
      </c>
      <c r="AV47" s="37">
        <f>+COUNTIF(E47:AH47,"*"&amp;"L"&amp;"*")</f>
        <v>0</v>
      </c>
      <c r="AW47" s="37">
        <f>+COUNTIF(E47:AH47,"*"&amp;"M"&amp;"*")</f>
        <v>0</v>
      </c>
      <c r="AX47" s="37">
        <f>+COUNTIF(E47:AH47,"*"&amp;"N"&amp;"*")</f>
        <v>0</v>
      </c>
      <c r="AY47" s="396">
        <f>+COUNTIF(E47:AH47,"*"&amp;"O"&amp;"*")</f>
        <v>0</v>
      </c>
      <c r="BA47" s="39">
        <f>IF($C47="NPT",SUM($AK47:$AY47),0)</f>
        <v>0</v>
      </c>
      <c r="BB47" s="40">
        <f>IF($C47="PT",SUM($AK47:$AY47),0)</f>
        <v>0</v>
      </c>
      <c r="BC47" s="41">
        <f t="shared" si="89"/>
        <v>0</v>
      </c>
      <c r="BD47" s="41">
        <f t="shared" si="90"/>
        <v>0</v>
      </c>
      <c r="BE47" s="41">
        <f t="shared" si="91"/>
        <v>0</v>
      </c>
      <c r="BF47" s="41">
        <f t="shared" si="92"/>
        <v>0</v>
      </c>
      <c r="BG47" s="41">
        <f t="shared" si="93"/>
        <v>0</v>
      </c>
      <c r="BH47" s="41">
        <f t="shared" si="94"/>
        <v>0</v>
      </c>
      <c r="BI47" s="41">
        <f t="shared" si="95"/>
        <v>0</v>
      </c>
      <c r="BJ47" s="41">
        <f t="shared" si="96"/>
        <v>0</v>
      </c>
      <c r="BK47" s="41">
        <f t="shared" si="97"/>
        <v>0</v>
      </c>
      <c r="BL47" s="41">
        <f t="shared" si="98"/>
        <v>0</v>
      </c>
      <c r="BM47" s="41">
        <f t="shared" si="99"/>
        <v>0</v>
      </c>
      <c r="BN47" s="41">
        <f t="shared" si="100"/>
        <v>0</v>
      </c>
      <c r="BO47" s="41">
        <f t="shared" si="101"/>
        <v>0</v>
      </c>
      <c r="BP47" s="41">
        <f t="shared" si="102"/>
        <v>0</v>
      </c>
      <c r="BQ47" s="306">
        <f t="shared" si="103"/>
        <v>0</v>
      </c>
    </row>
    <row r="48" spans="1:69" ht="19.149999999999999" customHeight="1" x14ac:dyDescent="0.35">
      <c r="A48" s="472" t="s">
        <v>503</v>
      </c>
      <c r="B48" s="249" t="s">
        <v>107</v>
      </c>
      <c r="C48" s="249" t="s">
        <v>26</v>
      </c>
      <c r="D48" s="493" t="s">
        <v>79</v>
      </c>
      <c r="E48" s="1088"/>
      <c r="F48" s="1088"/>
      <c r="G48" s="1088"/>
      <c r="H48" s="1088"/>
      <c r="I48" s="1088"/>
      <c r="J48" s="1093"/>
      <c r="K48" s="1093"/>
      <c r="L48" s="1088"/>
      <c r="M48" s="1088"/>
      <c r="N48" s="1088"/>
      <c r="O48" s="1088"/>
      <c r="P48" s="1088"/>
      <c r="Q48" s="1093"/>
      <c r="R48" s="1093"/>
      <c r="S48" s="1088"/>
      <c r="T48" s="1088"/>
      <c r="U48" s="1088"/>
      <c r="V48" s="1088"/>
      <c r="W48" s="1088"/>
      <c r="X48" s="1093"/>
      <c r="Y48" s="1093"/>
      <c r="Z48" s="1088"/>
      <c r="AA48" s="1088"/>
      <c r="AB48" s="1088"/>
      <c r="AC48" s="1088"/>
      <c r="AD48" s="1088"/>
      <c r="AE48" s="1093"/>
      <c r="AF48" s="1093"/>
      <c r="AG48" s="1088"/>
      <c r="AH48" s="1088"/>
      <c r="AI48" s="34">
        <f>COUNTA(E48:AH48)</f>
        <v>0</v>
      </c>
      <c r="AJ48" s="38"/>
      <c r="AK48" s="36">
        <f>+COUNTIF(E48:AH48,"*"&amp;"A"&amp;"*")</f>
        <v>0</v>
      </c>
      <c r="AL48" s="37">
        <f>+COUNTIF(E48:AH48,"*"&amp;"B"&amp;"*")</f>
        <v>0</v>
      </c>
      <c r="AM48" s="37">
        <f>+COUNTIF(E48:AH48,"*"&amp;"C"&amp;"*")</f>
        <v>0</v>
      </c>
      <c r="AN48" s="37">
        <f>+COUNTIF(E48:AH48,"*"&amp;"D"&amp;"*")</f>
        <v>0</v>
      </c>
      <c r="AO48" s="37">
        <f>+COUNTIF(E48:AH48,"*"&amp;"E"&amp;"*")</f>
        <v>0</v>
      </c>
      <c r="AP48" s="37">
        <f>+COUNTIF(E48:AH48,"*"&amp;"F"&amp;"*")</f>
        <v>0</v>
      </c>
      <c r="AQ48" s="37">
        <f>+COUNTIF(E48:AH48,"*"&amp;"G"&amp;"*")</f>
        <v>0</v>
      </c>
      <c r="AR48" s="37">
        <f>+COUNTIF(E48:AH48,"*"&amp;"H"&amp;"*")</f>
        <v>0</v>
      </c>
      <c r="AS48" s="37">
        <f>+COUNTIF(E48:AH48,"*"&amp;"I"&amp;"*")</f>
        <v>0</v>
      </c>
      <c r="AT48" s="37">
        <f>+COUNTIF(E48:AH48,"*"&amp;"J"&amp;"*")</f>
        <v>0</v>
      </c>
      <c r="AU48" s="37">
        <f>+COUNTIF(E48:AH48,"*"&amp;"K"&amp;"*")</f>
        <v>0</v>
      </c>
      <c r="AV48" s="37">
        <f>+COUNTIF(E48:AH48,"*"&amp;"L"&amp;"*")</f>
        <v>0</v>
      </c>
      <c r="AW48" s="37">
        <f>+COUNTIF(E48:AH48,"*"&amp;"M"&amp;"*")</f>
        <v>0</v>
      </c>
      <c r="AX48" s="37">
        <f>+COUNTIF(E48:AH48,"*"&amp;"N"&amp;"*")</f>
        <v>0</v>
      </c>
      <c r="AY48" s="396">
        <f>+COUNTIF(E48:AH48,"*"&amp;"O"&amp;"*")</f>
        <v>0</v>
      </c>
      <c r="BA48" s="39">
        <f>IF($C48="NPT",SUM($AK48:$AY48),0)</f>
        <v>0</v>
      </c>
      <c r="BB48" s="40">
        <f>IF($C48="PT",SUM($AK48:$AY48),0)</f>
        <v>0</v>
      </c>
      <c r="BC48" s="41">
        <f t="shared" ref="BC48" si="104">AK48*$B$11</f>
        <v>0</v>
      </c>
      <c r="BD48" s="41">
        <f t="shared" ref="BD48" si="105">AL48*$B$12</f>
        <v>0</v>
      </c>
      <c r="BE48" s="41">
        <f t="shared" ref="BE48" si="106">AM48*$B$13</f>
        <v>0</v>
      </c>
      <c r="BF48" s="41">
        <f t="shared" ref="BF48" si="107">AN48*$B$14</f>
        <v>0</v>
      </c>
      <c r="BG48" s="41">
        <f t="shared" ref="BG48" si="108">AO48*$B$15</f>
        <v>0</v>
      </c>
      <c r="BH48" s="41">
        <f t="shared" ref="BH48" si="109">AP48*$B$16</f>
        <v>0</v>
      </c>
      <c r="BI48" s="41">
        <f t="shared" ref="BI48" si="110">AQ48*$B$17</f>
        <v>0</v>
      </c>
      <c r="BJ48" s="41">
        <f t="shared" ref="BJ48" si="111">AR48*$B$18</f>
        <v>0</v>
      </c>
      <c r="BK48" s="41">
        <f t="shared" ref="BK48" si="112">AS48*$B$19</f>
        <v>0</v>
      </c>
      <c r="BL48" s="41">
        <f t="shared" ref="BL48" si="113">AT48*$B$20</f>
        <v>0</v>
      </c>
      <c r="BM48" s="41">
        <f t="shared" ref="BM48" si="114">AU48*$B$21</f>
        <v>0</v>
      </c>
      <c r="BN48" s="41">
        <f t="shared" ref="BN48" si="115">AV48*$B$22</f>
        <v>0</v>
      </c>
      <c r="BO48" s="41">
        <f t="shared" ref="BO48" si="116">AW48*$B$23</f>
        <v>0</v>
      </c>
      <c r="BP48" s="41">
        <f t="shared" ref="BP48" si="117">AX48*$B$24</f>
        <v>0</v>
      </c>
      <c r="BQ48" s="306">
        <f>AY48*$B$25</f>
        <v>0</v>
      </c>
    </row>
    <row r="49" spans="1:69" ht="21" customHeight="1" x14ac:dyDescent="0.35">
      <c r="A49" s="472" t="s">
        <v>695</v>
      </c>
      <c r="B49" s="249" t="s">
        <v>108</v>
      </c>
      <c r="C49" s="249" t="s">
        <v>26</v>
      </c>
      <c r="D49" s="493" t="s">
        <v>79</v>
      </c>
      <c r="E49" s="1086"/>
      <c r="F49" s="1088"/>
      <c r="G49" s="1088"/>
      <c r="H49" s="1088"/>
      <c r="I49" s="1088"/>
      <c r="J49" s="1088"/>
      <c r="K49" s="1088"/>
      <c r="L49" s="1086"/>
      <c r="M49" s="1088"/>
      <c r="N49" s="1088"/>
      <c r="O49" s="1088"/>
      <c r="P49" s="1088"/>
      <c r="Q49" s="1088"/>
      <c r="R49" s="1088"/>
      <c r="S49" s="1086"/>
      <c r="T49" s="1088"/>
      <c r="U49" s="1088"/>
      <c r="V49" s="1088"/>
      <c r="W49" s="1088"/>
      <c r="X49" s="1088"/>
      <c r="Y49" s="1088"/>
      <c r="Z49" s="1086"/>
      <c r="AA49" s="1088"/>
      <c r="AB49" s="1088"/>
      <c r="AC49" s="1088"/>
      <c r="AD49" s="1088"/>
      <c r="AE49" s="1088"/>
      <c r="AF49" s="1088"/>
      <c r="AG49" s="1086"/>
      <c r="AH49" s="1088"/>
      <c r="AI49" s="34">
        <f>COUNTA(E49:AH49)</f>
        <v>0</v>
      </c>
      <c r="AJ49" s="38"/>
      <c r="AK49" s="36">
        <f>+COUNTIF(E49:AH49,"*"&amp;"A"&amp;"*")</f>
        <v>0</v>
      </c>
      <c r="AL49" s="37">
        <f>+COUNTIF(E49:AH49,"*"&amp;"B"&amp;"*")</f>
        <v>0</v>
      </c>
      <c r="AM49" s="37">
        <f>+COUNTIF(E49:AH49,"*"&amp;"C"&amp;"*")</f>
        <v>0</v>
      </c>
      <c r="AN49" s="37">
        <f>+COUNTIF(E49:AH49,"*"&amp;"D"&amp;"*")</f>
        <v>0</v>
      </c>
      <c r="AO49" s="37">
        <f>+COUNTIF(E49:AH49,"*"&amp;"E"&amp;"*")</f>
        <v>0</v>
      </c>
      <c r="AP49" s="37">
        <f>+COUNTIF(E49:AH49,"*"&amp;"F"&amp;"*")</f>
        <v>0</v>
      </c>
      <c r="AQ49" s="37">
        <f>+COUNTIF(E49:AH49,"*"&amp;"G"&amp;"*")</f>
        <v>0</v>
      </c>
      <c r="AR49" s="37">
        <f>+COUNTIF(E49:AH49,"*"&amp;"H"&amp;"*")</f>
        <v>0</v>
      </c>
      <c r="AS49" s="37">
        <f>+COUNTIF(E49:AH49,"*"&amp;"I"&amp;"*")</f>
        <v>0</v>
      </c>
      <c r="AT49" s="37">
        <f>+COUNTIF(E49:AH49,"*"&amp;"J"&amp;"*")</f>
        <v>0</v>
      </c>
      <c r="AU49" s="37">
        <f>+COUNTIF(E49:AH49,"*"&amp;"K"&amp;"*")</f>
        <v>0</v>
      </c>
      <c r="AV49" s="37">
        <f>+COUNTIF(E49:AH49,"*"&amp;"L"&amp;"*")</f>
        <v>0</v>
      </c>
      <c r="AW49" s="37">
        <f>+COUNTIF(E49:AH49,"*"&amp;"M"&amp;"*")</f>
        <v>0</v>
      </c>
      <c r="AX49" s="37">
        <f>+COUNTIF(E49:AH49,"*"&amp;"N"&amp;"*")</f>
        <v>0</v>
      </c>
      <c r="AY49" s="396">
        <f>+COUNTIF(E49:AH49,"*"&amp;"O"&amp;"*")</f>
        <v>0</v>
      </c>
      <c r="BA49" s="39">
        <f>IF($C49="NPT",SUM($AK49:$AY49),0)</f>
        <v>0</v>
      </c>
      <c r="BB49" s="40">
        <f>IF($C49="PT",SUM($AK49:$AY49),0)</f>
        <v>0</v>
      </c>
      <c r="BC49" s="41">
        <f t="shared" si="89"/>
        <v>0</v>
      </c>
      <c r="BD49" s="41">
        <f t="shared" si="90"/>
        <v>0</v>
      </c>
      <c r="BE49" s="41">
        <f t="shared" si="91"/>
        <v>0</v>
      </c>
      <c r="BF49" s="41">
        <f t="shared" si="92"/>
        <v>0</v>
      </c>
      <c r="BG49" s="41">
        <f t="shared" si="93"/>
        <v>0</v>
      </c>
      <c r="BH49" s="41">
        <f t="shared" si="94"/>
        <v>0</v>
      </c>
      <c r="BI49" s="41">
        <f t="shared" si="95"/>
        <v>0</v>
      </c>
      <c r="BJ49" s="41">
        <f t="shared" si="96"/>
        <v>0</v>
      </c>
      <c r="BK49" s="41">
        <f t="shared" si="97"/>
        <v>0</v>
      </c>
      <c r="BL49" s="41">
        <f t="shared" si="98"/>
        <v>0</v>
      </c>
      <c r="BM49" s="41">
        <f t="shared" si="99"/>
        <v>0</v>
      </c>
      <c r="BN49" s="41">
        <f t="shared" si="100"/>
        <v>0</v>
      </c>
      <c r="BO49" s="41">
        <f t="shared" si="101"/>
        <v>0</v>
      </c>
      <c r="BP49" s="41">
        <f t="shared" si="102"/>
        <v>0</v>
      </c>
      <c r="BQ49" s="306">
        <f t="shared" ref="BQ49" si="118">AY49*$B$25</f>
        <v>0</v>
      </c>
    </row>
    <row r="50" spans="1:69" ht="19.149999999999999" customHeight="1" x14ac:dyDescent="0.35">
      <c r="A50" s="472" t="s">
        <v>696</v>
      </c>
      <c r="B50" s="249" t="s">
        <v>109</v>
      </c>
      <c r="C50" s="249" t="s">
        <v>26</v>
      </c>
      <c r="D50" s="493" t="s">
        <v>79</v>
      </c>
      <c r="E50" s="1086"/>
      <c r="F50" s="1088"/>
      <c r="G50" s="1088"/>
      <c r="H50" s="1088"/>
      <c r="I50" s="1088"/>
      <c r="J50" s="1093"/>
      <c r="K50" s="1093"/>
      <c r="L50" s="1086"/>
      <c r="M50" s="1088"/>
      <c r="N50" s="1088"/>
      <c r="O50" s="1088"/>
      <c r="P50" s="1088"/>
      <c r="Q50" s="1093"/>
      <c r="R50" s="1093"/>
      <c r="S50" s="1086"/>
      <c r="T50" s="1088"/>
      <c r="U50" s="1088"/>
      <c r="V50" s="1088"/>
      <c r="W50" s="1088"/>
      <c r="X50" s="1093"/>
      <c r="Y50" s="1093"/>
      <c r="Z50" s="1086"/>
      <c r="AA50" s="1088"/>
      <c r="AB50" s="1088"/>
      <c r="AC50" s="1088"/>
      <c r="AD50" s="1088"/>
      <c r="AE50" s="1093"/>
      <c r="AF50" s="1093"/>
      <c r="AG50" s="1086"/>
      <c r="AH50" s="1088"/>
      <c r="AI50" s="34">
        <f>COUNTA(E50:AH50)</f>
        <v>0</v>
      </c>
      <c r="AJ50" s="38"/>
      <c r="AK50" s="36">
        <f>+COUNTIF(E50:AH50,"*"&amp;"A"&amp;"*")</f>
        <v>0</v>
      </c>
      <c r="AL50" s="37">
        <f>+COUNTIF(E50:AH50,"*"&amp;"B"&amp;"*")</f>
        <v>0</v>
      </c>
      <c r="AM50" s="37">
        <f>+COUNTIF(E50:AH50,"*"&amp;"C"&amp;"*")</f>
        <v>0</v>
      </c>
      <c r="AN50" s="37">
        <f>+COUNTIF(E50:AH50,"*"&amp;"D"&amp;"*")</f>
        <v>0</v>
      </c>
      <c r="AO50" s="37">
        <f>+COUNTIF(E50:AH50,"*"&amp;"E"&amp;"*")</f>
        <v>0</v>
      </c>
      <c r="AP50" s="37">
        <f>+COUNTIF(E50:AH50,"*"&amp;"F"&amp;"*")</f>
        <v>0</v>
      </c>
      <c r="AQ50" s="37">
        <f>+COUNTIF(E50:AH50,"*"&amp;"G"&amp;"*")</f>
        <v>0</v>
      </c>
      <c r="AR50" s="37">
        <f>+COUNTIF(E50:AH50,"*"&amp;"H"&amp;"*")</f>
        <v>0</v>
      </c>
      <c r="AS50" s="37">
        <f>+COUNTIF(E50:AH50,"*"&amp;"I"&amp;"*")</f>
        <v>0</v>
      </c>
      <c r="AT50" s="37">
        <f>+COUNTIF(E50:AH50,"*"&amp;"J"&amp;"*")</f>
        <v>0</v>
      </c>
      <c r="AU50" s="37">
        <f>+COUNTIF(E50:AH50,"*"&amp;"K"&amp;"*")</f>
        <v>0</v>
      </c>
      <c r="AV50" s="37">
        <f>+COUNTIF(E50:AH50,"*"&amp;"L"&amp;"*")</f>
        <v>0</v>
      </c>
      <c r="AW50" s="37">
        <f>+COUNTIF(E50:AH50,"*"&amp;"M"&amp;"*")</f>
        <v>0</v>
      </c>
      <c r="AX50" s="37">
        <f>+COUNTIF(E50:AH50,"*"&amp;"N"&amp;"*")</f>
        <v>0</v>
      </c>
      <c r="AY50" s="396">
        <f>+COUNTIF(E50:AH50,"*"&amp;"O"&amp;"*")</f>
        <v>0</v>
      </c>
      <c r="BA50" s="39">
        <f>IF($C50="NPT",SUM($AK50:$AY50),0)</f>
        <v>0</v>
      </c>
      <c r="BB50" s="40">
        <f>IF($C50="PT",SUM($AK50:$AY50),0)</f>
        <v>0</v>
      </c>
      <c r="BC50" s="41">
        <f t="shared" ref="BC50" si="119">AK50*$B$11</f>
        <v>0</v>
      </c>
      <c r="BD50" s="41">
        <f t="shared" ref="BD50" si="120">AL50*$B$12</f>
        <v>0</v>
      </c>
      <c r="BE50" s="41">
        <f t="shared" ref="BE50" si="121">AM50*$B$13</f>
        <v>0</v>
      </c>
      <c r="BF50" s="41">
        <f t="shared" ref="BF50" si="122">AN50*$B$14</f>
        <v>0</v>
      </c>
      <c r="BG50" s="41">
        <f t="shared" ref="BG50" si="123">AO50*$B$15</f>
        <v>0</v>
      </c>
      <c r="BH50" s="41">
        <f t="shared" ref="BH50" si="124">AP50*$B$16</f>
        <v>0</v>
      </c>
      <c r="BI50" s="41">
        <f t="shared" ref="BI50" si="125">AQ50*$B$17</f>
        <v>0</v>
      </c>
      <c r="BJ50" s="41">
        <f t="shared" ref="BJ50" si="126">AR50*$B$18</f>
        <v>0</v>
      </c>
      <c r="BK50" s="41">
        <f t="shared" ref="BK50" si="127">AS50*$B$19</f>
        <v>0</v>
      </c>
      <c r="BL50" s="41">
        <f t="shared" ref="BL50" si="128">AT50*$B$20</f>
        <v>0</v>
      </c>
      <c r="BM50" s="41">
        <f t="shared" ref="BM50" si="129">AU50*$B$21</f>
        <v>0</v>
      </c>
      <c r="BN50" s="41">
        <f t="shared" ref="BN50" si="130">AV50*$B$22</f>
        <v>0</v>
      </c>
      <c r="BO50" s="41">
        <f t="shared" ref="BO50" si="131">AW50*$B$23</f>
        <v>0</v>
      </c>
      <c r="BP50" s="41">
        <f t="shared" ref="BP50" si="132">AX50*$B$24</f>
        <v>0</v>
      </c>
      <c r="BQ50" s="306">
        <f>AY50*$B$25</f>
        <v>0</v>
      </c>
    </row>
    <row r="51" spans="1:69" ht="21" customHeight="1" x14ac:dyDescent="0.35">
      <c r="A51" s="472" t="s">
        <v>697</v>
      </c>
      <c r="B51" s="249" t="s">
        <v>110</v>
      </c>
      <c r="C51" s="249" t="s">
        <v>26</v>
      </c>
      <c r="D51" s="493" t="s">
        <v>79</v>
      </c>
      <c r="E51" s="1088"/>
      <c r="F51" s="1086"/>
      <c r="G51" s="1086"/>
      <c r="H51" s="1086"/>
      <c r="I51" s="1086"/>
      <c r="J51" s="1088"/>
      <c r="K51" s="1088"/>
      <c r="L51" s="1088"/>
      <c r="M51" s="1086"/>
      <c r="N51" s="1086"/>
      <c r="O51" s="1086"/>
      <c r="P51" s="1086"/>
      <c r="Q51" s="1088"/>
      <c r="R51" s="1088"/>
      <c r="S51" s="1088"/>
      <c r="T51" s="1086"/>
      <c r="U51" s="1086"/>
      <c r="V51" s="1086"/>
      <c r="W51" s="1086"/>
      <c r="X51" s="1088"/>
      <c r="Y51" s="1088"/>
      <c r="Z51" s="1088"/>
      <c r="AA51" s="1086"/>
      <c r="AB51" s="1086"/>
      <c r="AC51" s="1086"/>
      <c r="AD51" s="1086"/>
      <c r="AE51" s="1088"/>
      <c r="AF51" s="1088"/>
      <c r="AG51" s="1088"/>
      <c r="AH51" s="1086"/>
      <c r="AI51" s="34">
        <f>COUNTA(E51:AH51)</f>
        <v>0</v>
      </c>
      <c r="AJ51" s="38"/>
      <c r="AK51" s="36">
        <f>+COUNTIF(E51:AH51,"*"&amp;"A"&amp;"*")</f>
        <v>0</v>
      </c>
      <c r="AL51" s="37">
        <f>+COUNTIF(E51:AH51,"*"&amp;"B"&amp;"*")</f>
        <v>0</v>
      </c>
      <c r="AM51" s="37">
        <f>+COUNTIF(E51:AH51,"*"&amp;"C"&amp;"*")</f>
        <v>0</v>
      </c>
      <c r="AN51" s="37">
        <f>+COUNTIF(E51:AH51,"*"&amp;"D"&amp;"*")</f>
        <v>0</v>
      </c>
      <c r="AO51" s="37">
        <f>+COUNTIF(E51:AH51,"*"&amp;"E"&amp;"*")</f>
        <v>0</v>
      </c>
      <c r="AP51" s="37">
        <f>+COUNTIF(E51:AH51,"*"&amp;"F"&amp;"*")</f>
        <v>0</v>
      </c>
      <c r="AQ51" s="37">
        <f>+COUNTIF(E51:AH51,"*"&amp;"G"&amp;"*")</f>
        <v>0</v>
      </c>
      <c r="AR51" s="37">
        <f>+COUNTIF(E51:AH51,"*"&amp;"H"&amp;"*")</f>
        <v>0</v>
      </c>
      <c r="AS51" s="37">
        <f>+COUNTIF(E51:AH51,"*"&amp;"I"&amp;"*")</f>
        <v>0</v>
      </c>
      <c r="AT51" s="37">
        <f>+COUNTIF(E51:AH51,"*"&amp;"J"&amp;"*")</f>
        <v>0</v>
      </c>
      <c r="AU51" s="37">
        <f>+COUNTIF(E51:AH51,"*"&amp;"K"&amp;"*")</f>
        <v>0</v>
      </c>
      <c r="AV51" s="37">
        <f>+COUNTIF(E51:AH51,"*"&amp;"L"&amp;"*")</f>
        <v>0</v>
      </c>
      <c r="AW51" s="37">
        <f>+COUNTIF(E51:AH51,"*"&amp;"M"&amp;"*")</f>
        <v>0</v>
      </c>
      <c r="AX51" s="37">
        <f>+COUNTIF(E51:AH51,"*"&amp;"N"&amp;"*")</f>
        <v>0</v>
      </c>
      <c r="AY51" s="396">
        <f>+COUNTIF(E51:AH51,"*"&amp;"O"&amp;"*")</f>
        <v>0</v>
      </c>
      <c r="BA51" s="39">
        <f>IF($C51="NPT",SUM($AK51:$AY51),0)</f>
        <v>0</v>
      </c>
      <c r="BB51" s="40">
        <f>IF($C51="PT",SUM($AK51:$AY51),0)</f>
        <v>0</v>
      </c>
      <c r="BC51" s="41">
        <f t="shared" si="89"/>
        <v>0</v>
      </c>
      <c r="BD51" s="41">
        <f t="shared" si="90"/>
        <v>0</v>
      </c>
      <c r="BE51" s="41">
        <f t="shared" si="91"/>
        <v>0</v>
      </c>
      <c r="BF51" s="41">
        <f t="shared" si="92"/>
        <v>0</v>
      </c>
      <c r="BG51" s="41">
        <f t="shared" si="93"/>
        <v>0</v>
      </c>
      <c r="BH51" s="41">
        <f t="shared" si="94"/>
        <v>0</v>
      </c>
      <c r="BI51" s="41">
        <f t="shared" si="95"/>
        <v>0</v>
      </c>
      <c r="BJ51" s="41">
        <f t="shared" si="96"/>
        <v>0</v>
      </c>
      <c r="BK51" s="41">
        <f t="shared" si="97"/>
        <v>0</v>
      </c>
      <c r="BL51" s="41">
        <f t="shared" si="98"/>
        <v>0</v>
      </c>
      <c r="BM51" s="41">
        <f t="shared" si="99"/>
        <v>0</v>
      </c>
      <c r="BN51" s="41">
        <f t="shared" si="100"/>
        <v>0</v>
      </c>
      <c r="BO51" s="41">
        <f t="shared" si="101"/>
        <v>0</v>
      </c>
      <c r="BP51" s="41">
        <f t="shared" si="102"/>
        <v>0</v>
      </c>
      <c r="BQ51" s="306">
        <f t="shared" ref="BQ51:BQ52" si="133">AY51*$B$25</f>
        <v>0</v>
      </c>
    </row>
    <row r="52" spans="1:69" ht="21" customHeight="1" x14ac:dyDescent="0.35">
      <c r="A52" s="472" t="s">
        <v>698</v>
      </c>
      <c r="B52" s="249" t="s">
        <v>112</v>
      </c>
      <c r="C52" s="249" t="s">
        <v>26</v>
      </c>
      <c r="D52" s="493" t="s">
        <v>79</v>
      </c>
      <c r="E52" s="1088"/>
      <c r="F52" s="1086"/>
      <c r="G52" s="1086"/>
      <c r="H52" s="1086"/>
      <c r="I52" s="1088"/>
      <c r="J52" s="1093"/>
      <c r="K52" s="1093"/>
      <c r="L52" s="1088"/>
      <c r="M52" s="1086"/>
      <c r="N52" s="1086"/>
      <c r="O52" s="1086"/>
      <c r="P52" s="1088"/>
      <c r="Q52" s="1093"/>
      <c r="R52" s="1093"/>
      <c r="S52" s="1088"/>
      <c r="T52" s="1086"/>
      <c r="U52" s="1086"/>
      <c r="V52" s="1086"/>
      <c r="W52" s="1088"/>
      <c r="X52" s="1093"/>
      <c r="Y52" s="1093"/>
      <c r="Z52" s="1088"/>
      <c r="AA52" s="1086"/>
      <c r="AB52" s="1086"/>
      <c r="AC52" s="1086"/>
      <c r="AD52" s="1088"/>
      <c r="AE52" s="1093"/>
      <c r="AF52" s="1093"/>
      <c r="AG52" s="1088"/>
      <c r="AH52" s="1086"/>
      <c r="AI52" s="34">
        <f>COUNTA(E52:AH52)</f>
        <v>0</v>
      </c>
      <c r="AK52" s="36">
        <f>+COUNTIF(E52:AH52,"*"&amp;"A"&amp;"*")</f>
        <v>0</v>
      </c>
      <c r="AL52" s="37">
        <f>+COUNTIF(E52:AH52,"*"&amp;"B"&amp;"*")</f>
        <v>0</v>
      </c>
      <c r="AM52" s="37">
        <f>+COUNTIF(E52:AH52,"*"&amp;"C"&amp;"*")</f>
        <v>0</v>
      </c>
      <c r="AN52" s="37">
        <f>+COUNTIF(E52:AH52,"*"&amp;"D"&amp;"*")</f>
        <v>0</v>
      </c>
      <c r="AO52" s="37">
        <f>+COUNTIF(E52:AH52,"*"&amp;"E"&amp;"*")</f>
        <v>0</v>
      </c>
      <c r="AP52" s="37">
        <f>+COUNTIF(E52:AH52,"*"&amp;"F"&amp;"*")</f>
        <v>0</v>
      </c>
      <c r="AQ52" s="37">
        <f>+COUNTIF(E52:AH52,"*"&amp;"G"&amp;"*")</f>
        <v>0</v>
      </c>
      <c r="AR52" s="37">
        <f>+COUNTIF(E52:AH52,"*"&amp;"H"&amp;"*")</f>
        <v>0</v>
      </c>
      <c r="AS52" s="37">
        <f>+COUNTIF(E52:AH52,"*"&amp;"I"&amp;"*")</f>
        <v>0</v>
      </c>
      <c r="AT52" s="37">
        <f>+COUNTIF(E52:AH52,"*"&amp;"J"&amp;"*")</f>
        <v>0</v>
      </c>
      <c r="AU52" s="37">
        <f>+COUNTIF(E52:AH52,"*"&amp;"K"&amp;"*")</f>
        <v>0</v>
      </c>
      <c r="AV52" s="37">
        <f>+COUNTIF(E52:AH52,"*"&amp;"L"&amp;"*")</f>
        <v>0</v>
      </c>
      <c r="AW52" s="37">
        <f>+COUNTIF(E52:AH52,"*"&amp;"M"&amp;"*")</f>
        <v>0</v>
      </c>
      <c r="AX52" s="37">
        <f>+COUNTIF(E52:AH52,"*"&amp;"N"&amp;"*")</f>
        <v>0</v>
      </c>
      <c r="AY52" s="396">
        <f>+COUNTIF(E52:AH52,"*"&amp;"O"&amp;"*")</f>
        <v>0</v>
      </c>
      <c r="BA52" s="39">
        <f>IF($C52="NPT",SUM($AK52:$AY52),0)</f>
        <v>0</v>
      </c>
      <c r="BB52" s="40">
        <f>IF($C52="PT",SUM($AK52:$AY52),0)</f>
        <v>0</v>
      </c>
      <c r="BC52" s="41">
        <f t="shared" si="89"/>
        <v>0</v>
      </c>
      <c r="BD52" s="41">
        <f t="shared" si="90"/>
        <v>0</v>
      </c>
      <c r="BE52" s="41">
        <f t="shared" si="91"/>
        <v>0</v>
      </c>
      <c r="BF52" s="41">
        <f t="shared" si="92"/>
        <v>0</v>
      </c>
      <c r="BG52" s="41">
        <f t="shared" si="93"/>
        <v>0</v>
      </c>
      <c r="BH52" s="41">
        <f t="shared" si="94"/>
        <v>0</v>
      </c>
      <c r="BI52" s="41">
        <f t="shared" si="95"/>
        <v>0</v>
      </c>
      <c r="BJ52" s="41">
        <f t="shared" si="96"/>
        <v>0</v>
      </c>
      <c r="BK52" s="41">
        <f t="shared" si="97"/>
        <v>0</v>
      </c>
      <c r="BL52" s="41">
        <f t="shared" si="98"/>
        <v>0</v>
      </c>
      <c r="BM52" s="41">
        <f t="shared" si="99"/>
        <v>0</v>
      </c>
      <c r="BN52" s="41">
        <f t="shared" si="100"/>
        <v>0</v>
      </c>
      <c r="BO52" s="41">
        <f t="shared" si="101"/>
        <v>0</v>
      </c>
      <c r="BP52" s="41">
        <f t="shared" si="102"/>
        <v>0</v>
      </c>
      <c r="BQ52" s="306">
        <f t="shared" si="133"/>
        <v>0</v>
      </c>
    </row>
    <row r="53" spans="1:69" ht="21" customHeight="1" x14ac:dyDescent="0.35">
      <c r="A53" s="472" t="s">
        <v>506</v>
      </c>
      <c r="B53" s="249" t="s">
        <v>113</v>
      </c>
      <c r="C53" s="249" t="s">
        <v>26</v>
      </c>
      <c r="D53" s="493" t="s">
        <v>79</v>
      </c>
      <c r="E53" s="1086"/>
      <c r="F53" s="1088"/>
      <c r="G53" s="1088"/>
      <c r="H53" s="1088"/>
      <c r="I53" s="1086"/>
      <c r="J53" s="1088"/>
      <c r="K53" s="1088"/>
      <c r="L53" s="1086"/>
      <c r="M53" s="1088"/>
      <c r="N53" s="1088"/>
      <c r="O53" s="1088"/>
      <c r="P53" s="1086"/>
      <c r="Q53" s="1088"/>
      <c r="R53" s="1088"/>
      <c r="S53" s="1086"/>
      <c r="T53" s="1088"/>
      <c r="U53" s="1088"/>
      <c r="V53" s="1088"/>
      <c r="W53" s="1086"/>
      <c r="X53" s="1088"/>
      <c r="Y53" s="1088"/>
      <c r="Z53" s="1086"/>
      <c r="AA53" s="1088"/>
      <c r="AB53" s="1088"/>
      <c r="AC53" s="1088"/>
      <c r="AD53" s="1086"/>
      <c r="AE53" s="1088"/>
      <c r="AF53" s="1088"/>
      <c r="AG53" s="1086"/>
      <c r="AH53" s="1088"/>
      <c r="AI53" s="34">
        <f>COUNTA(E53:AH53)</f>
        <v>0</v>
      </c>
      <c r="AJ53" s="38"/>
      <c r="AK53" s="36">
        <f>+COUNTIF(E53:AH53,"*"&amp;"A"&amp;"*")</f>
        <v>0</v>
      </c>
      <c r="AL53" s="37">
        <f>+COUNTIF(E53:AH53,"*"&amp;"B"&amp;"*")</f>
        <v>0</v>
      </c>
      <c r="AM53" s="37">
        <f>+COUNTIF(E53:AH53,"*"&amp;"C"&amp;"*")</f>
        <v>0</v>
      </c>
      <c r="AN53" s="37">
        <f>+COUNTIF(E53:AH53,"*"&amp;"D"&amp;"*")</f>
        <v>0</v>
      </c>
      <c r="AO53" s="37">
        <f>+COUNTIF(E53:AH53,"*"&amp;"E"&amp;"*")</f>
        <v>0</v>
      </c>
      <c r="AP53" s="37">
        <f>+COUNTIF(E53:AH53,"*"&amp;"F"&amp;"*")</f>
        <v>0</v>
      </c>
      <c r="AQ53" s="37">
        <f>+COUNTIF(E53:AH53,"*"&amp;"G"&amp;"*")</f>
        <v>0</v>
      </c>
      <c r="AR53" s="37">
        <f>+COUNTIF(E53:AH53,"*"&amp;"H"&amp;"*")</f>
        <v>0</v>
      </c>
      <c r="AS53" s="37">
        <f>+COUNTIF(E53:AH53,"*"&amp;"I"&amp;"*")</f>
        <v>0</v>
      </c>
      <c r="AT53" s="37">
        <f>+COUNTIF(E53:AH53,"*"&amp;"J"&amp;"*")</f>
        <v>0</v>
      </c>
      <c r="AU53" s="37">
        <f>+COUNTIF(E53:AH53,"*"&amp;"K"&amp;"*")</f>
        <v>0</v>
      </c>
      <c r="AV53" s="37">
        <f>+COUNTIF(E53:AH53,"*"&amp;"L"&amp;"*")</f>
        <v>0</v>
      </c>
      <c r="AW53" s="37">
        <f>+COUNTIF(E53:AH53,"*"&amp;"M"&amp;"*")</f>
        <v>0</v>
      </c>
      <c r="AX53" s="37">
        <f>+COUNTIF(E53:AH53,"*"&amp;"N"&amp;"*")</f>
        <v>0</v>
      </c>
      <c r="AY53" s="396">
        <f>+COUNTIF(E53:AH53,"*"&amp;"O"&amp;"*")</f>
        <v>0</v>
      </c>
      <c r="BA53" s="39">
        <f>IF($C53="NPT",SUM($AK53:$AY53),0)</f>
        <v>0</v>
      </c>
      <c r="BB53" s="40">
        <f>IF($C53="PT",SUM($AK53:$AY53),0)</f>
        <v>0</v>
      </c>
      <c r="BC53" s="41">
        <f t="shared" si="42"/>
        <v>0</v>
      </c>
      <c r="BD53" s="41">
        <f t="shared" si="43"/>
        <v>0</v>
      </c>
      <c r="BE53" s="41">
        <f t="shared" si="44"/>
        <v>0</v>
      </c>
      <c r="BF53" s="41">
        <f t="shared" si="45"/>
        <v>0</v>
      </c>
      <c r="BG53" s="41">
        <f t="shared" si="46"/>
        <v>0</v>
      </c>
      <c r="BH53" s="41">
        <f t="shared" si="47"/>
        <v>0</v>
      </c>
      <c r="BI53" s="41">
        <f t="shared" si="48"/>
        <v>0</v>
      </c>
      <c r="BJ53" s="41">
        <f t="shared" si="49"/>
        <v>0</v>
      </c>
      <c r="BK53" s="41">
        <f t="shared" si="50"/>
        <v>0</v>
      </c>
      <c r="BL53" s="41">
        <f t="shared" si="51"/>
        <v>0</v>
      </c>
      <c r="BM53" s="41">
        <f t="shared" si="52"/>
        <v>0</v>
      </c>
      <c r="BN53" s="41">
        <f t="shared" si="53"/>
        <v>0</v>
      </c>
      <c r="BO53" s="41">
        <f t="shared" si="54"/>
        <v>0</v>
      </c>
      <c r="BP53" s="41">
        <f t="shared" si="55"/>
        <v>0</v>
      </c>
      <c r="BQ53" s="306">
        <f t="shared" si="56"/>
        <v>0</v>
      </c>
    </row>
    <row r="54" spans="1:69" ht="21" customHeight="1" x14ac:dyDescent="0.35">
      <c r="A54" s="472" t="s">
        <v>699</v>
      </c>
      <c r="B54" s="249" t="s">
        <v>114</v>
      </c>
      <c r="C54" s="249" t="s">
        <v>26</v>
      </c>
      <c r="D54" s="493" t="s">
        <v>79</v>
      </c>
      <c r="E54" s="1088"/>
      <c r="F54" s="1086"/>
      <c r="G54" s="1086"/>
      <c r="H54" s="1086"/>
      <c r="I54" s="1088"/>
      <c r="J54" s="1088"/>
      <c r="K54" s="1088"/>
      <c r="L54" s="1088"/>
      <c r="M54" s="1086"/>
      <c r="N54" s="1086"/>
      <c r="O54" s="1086"/>
      <c r="P54" s="1088"/>
      <c r="Q54" s="1088"/>
      <c r="R54" s="1088"/>
      <c r="S54" s="1088"/>
      <c r="T54" s="1086"/>
      <c r="U54" s="1086"/>
      <c r="V54" s="1086"/>
      <c r="W54" s="1088"/>
      <c r="X54" s="1088"/>
      <c r="Y54" s="1088"/>
      <c r="Z54" s="1088"/>
      <c r="AA54" s="1086"/>
      <c r="AB54" s="1086"/>
      <c r="AC54" s="1086"/>
      <c r="AD54" s="1088"/>
      <c r="AE54" s="1088"/>
      <c r="AF54" s="1088"/>
      <c r="AG54" s="1088"/>
      <c r="AH54" s="1086"/>
      <c r="AI54" s="34">
        <f>COUNTA(E54:AH54)</f>
        <v>0</v>
      </c>
      <c r="AJ54" s="38"/>
      <c r="AK54" s="36">
        <f>+COUNTIF(E54:AH54,"*"&amp;"A"&amp;"*")</f>
        <v>0</v>
      </c>
      <c r="AL54" s="37">
        <f>+COUNTIF(E54:AH54,"*"&amp;"B"&amp;"*")</f>
        <v>0</v>
      </c>
      <c r="AM54" s="37">
        <f>+COUNTIF(E54:AH54,"*"&amp;"C"&amp;"*")</f>
        <v>0</v>
      </c>
      <c r="AN54" s="37">
        <f>+COUNTIF(E54:AH54,"*"&amp;"D"&amp;"*")</f>
        <v>0</v>
      </c>
      <c r="AO54" s="37">
        <f>+COUNTIF(E54:AH54,"*"&amp;"E"&amp;"*")</f>
        <v>0</v>
      </c>
      <c r="AP54" s="37">
        <f>+COUNTIF(E54:AH54,"*"&amp;"F"&amp;"*")</f>
        <v>0</v>
      </c>
      <c r="AQ54" s="37">
        <f>+COUNTIF(E54:AH54,"*"&amp;"G"&amp;"*")</f>
        <v>0</v>
      </c>
      <c r="AR54" s="37">
        <f>+COUNTIF(E54:AH54,"*"&amp;"H"&amp;"*")</f>
        <v>0</v>
      </c>
      <c r="AS54" s="37">
        <f>+COUNTIF(E54:AH54,"*"&amp;"I"&amp;"*")</f>
        <v>0</v>
      </c>
      <c r="AT54" s="37">
        <f>+COUNTIF(E54:AH54,"*"&amp;"J"&amp;"*")</f>
        <v>0</v>
      </c>
      <c r="AU54" s="37">
        <f>+COUNTIF(E54:AH54,"*"&amp;"K"&amp;"*")</f>
        <v>0</v>
      </c>
      <c r="AV54" s="37">
        <f>+COUNTIF(E54:AH54,"*"&amp;"L"&amp;"*")</f>
        <v>0</v>
      </c>
      <c r="AW54" s="37">
        <f>+COUNTIF(E54:AH54,"*"&amp;"M"&amp;"*")</f>
        <v>0</v>
      </c>
      <c r="AX54" s="37">
        <f>+COUNTIF(E54:AH54,"*"&amp;"N"&amp;"*")</f>
        <v>0</v>
      </c>
      <c r="AY54" s="396">
        <f>+COUNTIF(E54:AH54,"*"&amp;"O"&amp;"*")</f>
        <v>0</v>
      </c>
      <c r="BA54" s="39">
        <f>IF($C54="NPT",SUM($AK54:$AY54),0)</f>
        <v>0</v>
      </c>
      <c r="BB54" s="40">
        <f>IF($C54="PT",SUM($AK54:$AY54),0)</f>
        <v>0</v>
      </c>
      <c r="BC54" s="41">
        <f t="shared" ref="BC54" si="134">AK54*$B$11</f>
        <v>0</v>
      </c>
      <c r="BD54" s="41">
        <f t="shared" ref="BD54" si="135">AL54*$B$12</f>
        <v>0</v>
      </c>
      <c r="BE54" s="41">
        <f t="shared" ref="BE54" si="136">AM54*$B$13</f>
        <v>0</v>
      </c>
      <c r="BF54" s="41">
        <f t="shared" ref="BF54" si="137">AN54*$B$14</f>
        <v>0</v>
      </c>
      <c r="BG54" s="41">
        <f t="shared" ref="BG54" si="138">AO54*$B$15</f>
        <v>0</v>
      </c>
      <c r="BH54" s="41">
        <f t="shared" ref="BH54" si="139">AP54*$B$16</f>
        <v>0</v>
      </c>
      <c r="BI54" s="41">
        <f t="shared" ref="BI54" si="140">AQ54*$B$17</f>
        <v>0</v>
      </c>
      <c r="BJ54" s="41">
        <f t="shared" ref="BJ54" si="141">AR54*$B$18</f>
        <v>0</v>
      </c>
      <c r="BK54" s="41">
        <f t="shared" ref="BK54" si="142">AS54*$B$19</f>
        <v>0</v>
      </c>
      <c r="BL54" s="41">
        <f t="shared" ref="BL54" si="143">AT54*$B$20</f>
        <v>0</v>
      </c>
      <c r="BM54" s="41">
        <f t="shared" ref="BM54" si="144">AU54*$B$21</f>
        <v>0</v>
      </c>
      <c r="BN54" s="41">
        <f t="shared" ref="BN54" si="145">AV54*$B$22</f>
        <v>0</v>
      </c>
      <c r="BO54" s="41">
        <f t="shared" ref="BO54" si="146">AW54*$B$23</f>
        <v>0</v>
      </c>
      <c r="BP54" s="41">
        <f t="shared" ref="BP54" si="147">AX54*$B$24</f>
        <v>0</v>
      </c>
      <c r="BQ54" s="306">
        <f t="shared" ref="BQ54" si="148">AY54*$B$25</f>
        <v>0</v>
      </c>
    </row>
    <row r="55" spans="1:69" ht="21" customHeight="1" x14ac:dyDescent="0.35">
      <c r="A55" s="472" t="s">
        <v>504</v>
      </c>
      <c r="B55" s="249" t="s">
        <v>115</v>
      </c>
      <c r="C55" s="249" t="s">
        <v>26</v>
      </c>
      <c r="D55" s="493" t="s">
        <v>79</v>
      </c>
      <c r="E55" s="1088"/>
      <c r="F55" s="1088"/>
      <c r="G55" s="1088"/>
      <c r="H55" s="1088"/>
      <c r="I55" s="1088"/>
      <c r="J55" s="1093"/>
      <c r="K55" s="1093"/>
      <c r="L55" s="1088"/>
      <c r="M55" s="1088"/>
      <c r="N55" s="1088"/>
      <c r="O55" s="1088"/>
      <c r="P55" s="1088"/>
      <c r="Q55" s="1093"/>
      <c r="R55" s="1093"/>
      <c r="S55" s="1088"/>
      <c r="T55" s="1088"/>
      <c r="U55" s="1088"/>
      <c r="V55" s="1088"/>
      <c r="W55" s="1088"/>
      <c r="X55" s="1093"/>
      <c r="Y55" s="1093"/>
      <c r="Z55" s="1088"/>
      <c r="AA55" s="1088"/>
      <c r="AB55" s="1088"/>
      <c r="AC55" s="1088"/>
      <c r="AD55" s="1088"/>
      <c r="AE55" s="1093"/>
      <c r="AF55" s="1093"/>
      <c r="AG55" s="1088"/>
      <c r="AH55" s="1088"/>
      <c r="AI55" s="34">
        <f>COUNTA(E55:AH55)</f>
        <v>0</v>
      </c>
      <c r="AJ55" s="38"/>
      <c r="AK55" s="36">
        <f>+COUNTIF(E55:AH55,"*"&amp;"A"&amp;"*")</f>
        <v>0</v>
      </c>
      <c r="AL55" s="37">
        <f>+COUNTIF(E55:AH55,"*"&amp;"B"&amp;"*")</f>
        <v>0</v>
      </c>
      <c r="AM55" s="37">
        <f>+COUNTIF(E55:AH55,"*"&amp;"C"&amp;"*")</f>
        <v>0</v>
      </c>
      <c r="AN55" s="37">
        <f>+COUNTIF(E55:AH55,"*"&amp;"D"&amp;"*")</f>
        <v>0</v>
      </c>
      <c r="AO55" s="37">
        <f>+COUNTIF(E55:AH55,"*"&amp;"E"&amp;"*")</f>
        <v>0</v>
      </c>
      <c r="AP55" s="37">
        <f>+COUNTIF(E55:AH55,"*"&amp;"F"&amp;"*")</f>
        <v>0</v>
      </c>
      <c r="AQ55" s="37">
        <f>+COUNTIF(E55:AH55,"*"&amp;"G"&amp;"*")</f>
        <v>0</v>
      </c>
      <c r="AR55" s="37">
        <f>+COUNTIF(E55:AH55,"*"&amp;"H"&amp;"*")</f>
        <v>0</v>
      </c>
      <c r="AS55" s="37">
        <f>+COUNTIF(E55:AH55,"*"&amp;"I"&amp;"*")</f>
        <v>0</v>
      </c>
      <c r="AT55" s="37">
        <f>+COUNTIF(E55:AH55,"*"&amp;"J"&amp;"*")</f>
        <v>0</v>
      </c>
      <c r="AU55" s="37">
        <f>+COUNTIF(E55:AH55,"*"&amp;"K"&amp;"*")</f>
        <v>0</v>
      </c>
      <c r="AV55" s="37">
        <f>+COUNTIF(E55:AH55,"*"&amp;"L"&amp;"*")</f>
        <v>0</v>
      </c>
      <c r="AW55" s="37">
        <f>+COUNTIF(E55:AH55,"*"&amp;"M"&amp;"*")</f>
        <v>0</v>
      </c>
      <c r="AX55" s="37">
        <f>+COUNTIF(E55:AH55,"*"&amp;"N"&amp;"*")</f>
        <v>0</v>
      </c>
      <c r="AY55" s="396">
        <f>+COUNTIF(E55:AH55,"*"&amp;"O"&amp;"*")</f>
        <v>0</v>
      </c>
      <c r="BA55" s="39">
        <f>IF($C55="NPT",SUM($AK55:$AY55),0)</f>
        <v>0</v>
      </c>
      <c r="BB55" s="40">
        <f>IF($C55="PT",SUM($AK55:$AY55),0)</f>
        <v>0</v>
      </c>
      <c r="BC55" s="41">
        <f t="shared" ref="BC55" si="149">AK55*$B$11</f>
        <v>0</v>
      </c>
      <c r="BD55" s="41">
        <f t="shared" ref="BD55" si="150">AL55*$B$12</f>
        <v>0</v>
      </c>
      <c r="BE55" s="41">
        <f t="shared" ref="BE55" si="151">AM55*$B$13</f>
        <v>0</v>
      </c>
      <c r="BF55" s="41">
        <f t="shared" ref="BF55" si="152">AN55*$B$14</f>
        <v>0</v>
      </c>
      <c r="BG55" s="41">
        <f t="shared" ref="BG55" si="153">AO55*$B$15</f>
        <v>0</v>
      </c>
      <c r="BH55" s="41">
        <f t="shared" ref="BH55" si="154">AP55*$B$16</f>
        <v>0</v>
      </c>
      <c r="BI55" s="41">
        <f t="shared" ref="BI55" si="155">AQ55*$B$17</f>
        <v>0</v>
      </c>
      <c r="BJ55" s="41">
        <f t="shared" ref="BJ55" si="156">AR55*$B$18</f>
        <v>0</v>
      </c>
      <c r="BK55" s="41">
        <f t="shared" ref="BK55" si="157">AS55*$B$19</f>
        <v>0</v>
      </c>
      <c r="BL55" s="41">
        <f t="shared" ref="BL55" si="158">AT55*$B$20</f>
        <v>0</v>
      </c>
      <c r="BM55" s="41">
        <f t="shared" ref="BM55" si="159">AU55*$B$21</f>
        <v>0</v>
      </c>
      <c r="BN55" s="41">
        <f t="shared" ref="BN55" si="160">AV55*$B$22</f>
        <v>0</v>
      </c>
      <c r="BO55" s="41">
        <f t="shared" ref="BO55" si="161">AW55*$B$23</f>
        <v>0</v>
      </c>
      <c r="BP55" s="41">
        <f t="shared" ref="BP55" si="162">AX55*$B$24</f>
        <v>0</v>
      </c>
      <c r="BQ55" s="306">
        <f t="shared" ref="BQ55" si="163">AY55*$B$25</f>
        <v>0</v>
      </c>
    </row>
    <row r="56" spans="1:69" ht="21" customHeight="1" x14ac:dyDescent="0.35">
      <c r="A56" s="472" t="s">
        <v>700</v>
      </c>
      <c r="B56" s="249" t="s">
        <v>116</v>
      </c>
      <c r="C56" s="249" t="s">
        <v>26</v>
      </c>
      <c r="D56" s="493" t="s">
        <v>79</v>
      </c>
      <c r="E56" s="1086"/>
      <c r="F56" s="1088"/>
      <c r="G56" s="1088"/>
      <c r="H56" s="1088"/>
      <c r="I56" s="1086"/>
      <c r="J56" s="1088"/>
      <c r="K56" s="1088"/>
      <c r="L56" s="1086"/>
      <c r="M56" s="1088"/>
      <c r="N56" s="1088"/>
      <c r="O56" s="1088"/>
      <c r="P56" s="1086"/>
      <c r="Q56" s="1088"/>
      <c r="R56" s="1088"/>
      <c r="S56" s="1086"/>
      <c r="T56" s="1088"/>
      <c r="U56" s="1088"/>
      <c r="V56" s="1088"/>
      <c r="W56" s="1086"/>
      <c r="X56" s="1088"/>
      <c r="Y56" s="1088"/>
      <c r="Z56" s="1086"/>
      <c r="AA56" s="1088"/>
      <c r="AB56" s="1088"/>
      <c r="AC56" s="1088"/>
      <c r="AD56" s="1086"/>
      <c r="AE56" s="1088"/>
      <c r="AF56" s="1088"/>
      <c r="AG56" s="1086"/>
      <c r="AH56" s="1088"/>
      <c r="AI56" s="34">
        <f>COUNTA(E56:AH56)</f>
        <v>0</v>
      </c>
      <c r="AJ56" s="38"/>
      <c r="AK56" s="36">
        <f>+COUNTIF(E56:AH56,"*"&amp;"A"&amp;"*")</f>
        <v>0</v>
      </c>
      <c r="AL56" s="37">
        <f>+COUNTIF(E56:AH56,"*"&amp;"B"&amp;"*")</f>
        <v>0</v>
      </c>
      <c r="AM56" s="37">
        <f>+COUNTIF(E56:AH56,"*"&amp;"C"&amp;"*")</f>
        <v>0</v>
      </c>
      <c r="AN56" s="37">
        <f>+COUNTIF(E56:AH56,"*"&amp;"D"&amp;"*")</f>
        <v>0</v>
      </c>
      <c r="AO56" s="37">
        <f>+COUNTIF(E56:AH56,"*"&amp;"E"&amp;"*")</f>
        <v>0</v>
      </c>
      <c r="AP56" s="37">
        <f>+COUNTIF(E56:AH56,"*"&amp;"F"&amp;"*")</f>
        <v>0</v>
      </c>
      <c r="AQ56" s="37">
        <f>+COUNTIF(E56:AH56,"*"&amp;"G"&amp;"*")</f>
        <v>0</v>
      </c>
      <c r="AR56" s="37">
        <f>+COUNTIF(E56:AH56,"*"&amp;"H"&amp;"*")</f>
        <v>0</v>
      </c>
      <c r="AS56" s="37">
        <f>+COUNTIF(E56:AH56,"*"&amp;"I"&amp;"*")</f>
        <v>0</v>
      </c>
      <c r="AT56" s="37">
        <f>+COUNTIF(E56:AH56,"*"&amp;"J"&amp;"*")</f>
        <v>0</v>
      </c>
      <c r="AU56" s="37">
        <f>+COUNTIF(E56:AH56,"*"&amp;"K"&amp;"*")</f>
        <v>0</v>
      </c>
      <c r="AV56" s="37">
        <f>+COUNTIF(E56:AH56,"*"&amp;"L"&amp;"*")</f>
        <v>0</v>
      </c>
      <c r="AW56" s="37">
        <f>+COUNTIF(E56:AH56,"*"&amp;"M"&amp;"*")</f>
        <v>0</v>
      </c>
      <c r="AX56" s="37">
        <f>+COUNTIF(E56:AH56,"*"&amp;"N"&amp;"*")</f>
        <v>0</v>
      </c>
      <c r="AY56" s="396">
        <f>+COUNTIF(E56:AH56,"*"&amp;"O"&amp;"*")</f>
        <v>0</v>
      </c>
      <c r="BA56" s="39">
        <f>IF($C56="NPT",SUM($AK56:$AY56),0)</f>
        <v>0</v>
      </c>
      <c r="BB56" s="40">
        <f>IF($C56="PT",SUM($AK56:$AY56),0)</f>
        <v>0</v>
      </c>
      <c r="BC56" s="41">
        <f t="shared" si="42"/>
        <v>0</v>
      </c>
      <c r="BD56" s="41">
        <f t="shared" si="43"/>
        <v>0</v>
      </c>
      <c r="BE56" s="41">
        <f t="shared" si="44"/>
        <v>0</v>
      </c>
      <c r="BF56" s="41">
        <f t="shared" si="45"/>
        <v>0</v>
      </c>
      <c r="BG56" s="41">
        <f t="shared" si="46"/>
        <v>0</v>
      </c>
      <c r="BH56" s="41">
        <f t="shared" si="47"/>
        <v>0</v>
      </c>
      <c r="BI56" s="41">
        <f t="shared" si="48"/>
        <v>0</v>
      </c>
      <c r="BJ56" s="41">
        <f t="shared" si="49"/>
        <v>0</v>
      </c>
      <c r="BK56" s="41">
        <f t="shared" si="50"/>
        <v>0</v>
      </c>
      <c r="BL56" s="41">
        <f t="shared" si="51"/>
        <v>0</v>
      </c>
      <c r="BM56" s="41">
        <f t="shared" si="52"/>
        <v>0</v>
      </c>
      <c r="BN56" s="41">
        <f t="shared" si="53"/>
        <v>0</v>
      </c>
      <c r="BO56" s="41">
        <f t="shared" si="54"/>
        <v>0</v>
      </c>
      <c r="BP56" s="41">
        <f t="shared" si="55"/>
        <v>0</v>
      </c>
      <c r="BQ56" s="306">
        <f t="shared" si="56"/>
        <v>0</v>
      </c>
    </row>
    <row r="57" spans="1:69" ht="21" customHeight="1" x14ac:dyDescent="0.35">
      <c r="A57" s="472" t="s">
        <v>699</v>
      </c>
      <c r="B57" s="249" t="s">
        <v>117</v>
      </c>
      <c r="C57" s="249" t="s">
        <v>26</v>
      </c>
      <c r="D57" s="493" t="s">
        <v>79</v>
      </c>
      <c r="E57" s="1088"/>
      <c r="F57" s="1086"/>
      <c r="G57" s="1086"/>
      <c r="H57" s="1086"/>
      <c r="I57" s="1088"/>
      <c r="J57" s="1088"/>
      <c r="K57" s="1088"/>
      <c r="L57" s="1088"/>
      <c r="M57" s="1086"/>
      <c r="N57" s="1086"/>
      <c r="O57" s="1086"/>
      <c r="P57" s="1088"/>
      <c r="Q57" s="1088"/>
      <c r="R57" s="1088"/>
      <c r="S57" s="1088"/>
      <c r="T57" s="1086"/>
      <c r="U57" s="1086"/>
      <c r="V57" s="1086"/>
      <c r="W57" s="1088"/>
      <c r="X57" s="1088"/>
      <c r="Y57" s="1088"/>
      <c r="Z57" s="1088"/>
      <c r="AA57" s="1086"/>
      <c r="AB57" s="1086"/>
      <c r="AC57" s="1086"/>
      <c r="AD57" s="1088"/>
      <c r="AE57" s="1088"/>
      <c r="AF57" s="1088"/>
      <c r="AG57" s="1088"/>
      <c r="AH57" s="1086"/>
      <c r="AI57" s="34">
        <f>COUNTA(E57:AH57)</f>
        <v>0</v>
      </c>
      <c r="AJ57" s="38"/>
      <c r="AK57" s="36">
        <f>+COUNTIF(E57:AH57,"*"&amp;"A"&amp;"*")</f>
        <v>0</v>
      </c>
      <c r="AL57" s="37">
        <f>+COUNTIF(E57:AH57,"*"&amp;"B"&amp;"*")</f>
        <v>0</v>
      </c>
      <c r="AM57" s="37">
        <f>+COUNTIF(E57:AH57,"*"&amp;"C"&amp;"*")</f>
        <v>0</v>
      </c>
      <c r="AN57" s="37">
        <f>+COUNTIF(E57:AH57,"*"&amp;"D"&amp;"*")</f>
        <v>0</v>
      </c>
      <c r="AO57" s="37">
        <f>+COUNTIF(E57:AH57,"*"&amp;"E"&amp;"*")</f>
        <v>0</v>
      </c>
      <c r="AP57" s="37">
        <f>+COUNTIF(E57:AH57,"*"&amp;"F"&amp;"*")</f>
        <v>0</v>
      </c>
      <c r="AQ57" s="37">
        <f>+COUNTIF(E57:AH57,"*"&amp;"G"&amp;"*")</f>
        <v>0</v>
      </c>
      <c r="AR57" s="37">
        <f>+COUNTIF(E57:AH57,"*"&amp;"H"&amp;"*")</f>
        <v>0</v>
      </c>
      <c r="AS57" s="37">
        <f>+COUNTIF(E57:AH57,"*"&amp;"I"&amp;"*")</f>
        <v>0</v>
      </c>
      <c r="AT57" s="37">
        <f>+COUNTIF(E57:AH57,"*"&amp;"J"&amp;"*")</f>
        <v>0</v>
      </c>
      <c r="AU57" s="37">
        <f>+COUNTIF(E57:AH57,"*"&amp;"K"&amp;"*")</f>
        <v>0</v>
      </c>
      <c r="AV57" s="37">
        <f>+COUNTIF(E57:AH57,"*"&amp;"L"&amp;"*")</f>
        <v>0</v>
      </c>
      <c r="AW57" s="37">
        <f>+COUNTIF(E57:AH57,"*"&amp;"M"&amp;"*")</f>
        <v>0</v>
      </c>
      <c r="AX57" s="37">
        <f>+COUNTIF(E57:AH57,"*"&amp;"N"&amp;"*")</f>
        <v>0</v>
      </c>
      <c r="AY57" s="396">
        <f>+COUNTIF(E57:AH57,"*"&amp;"O"&amp;"*")</f>
        <v>0</v>
      </c>
      <c r="BA57" s="39">
        <f>IF($C57="NPT",SUM($AK57:$AY57),0)</f>
        <v>0</v>
      </c>
      <c r="BB57" s="40">
        <f>IF($C57="PT",SUM($AK57:$AY57),0)</f>
        <v>0</v>
      </c>
      <c r="BC57" s="41">
        <f t="shared" si="42"/>
        <v>0</v>
      </c>
      <c r="BD57" s="41">
        <f t="shared" si="43"/>
        <v>0</v>
      </c>
      <c r="BE57" s="41">
        <f t="shared" si="44"/>
        <v>0</v>
      </c>
      <c r="BF57" s="41">
        <f t="shared" si="45"/>
        <v>0</v>
      </c>
      <c r="BG57" s="41">
        <f t="shared" si="46"/>
        <v>0</v>
      </c>
      <c r="BH57" s="41">
        <f t="shared" si="47"/>
        <v>0</v>
      </c>
      <c r="BI57" s="41">
        <f t="shared" si="48"/>
        <v>0</v>
      </c>
      <c r="BJ57" s="41">
        <f t="shared" si="49"/>
        <v>0</v>
      </c>
      <c r="BK57" s="41">
        <f t="shared" si="50"/>
        <v>0</v>
      </c>
      <c r="BL57" s="41">
        <f t="shared" si="51"/>
        <v>0</v>
      </c>
      <c r="BM57" s="41">
        <f t="shared" si="52"/>
        <v>0</v>
      </c>
      <c r="BN57" s="41">
        <f t="shared" si="53"/>
        <v>0</v>
      </c>
      <c r="BO57" s="41">
        <f t="shared" si="54"/>
        <v>0</v>
      </c>
      <c r="BP57" s="41">
        <f t="shared" si="55"/>
        <v>0</v>
      </c>
      <c r="BQ57" s="306">
        <f t="shared" si="56"/>
        <v>0</v>
      </c>
    </row>
    <row r="58" spans="1:69" ht="21" customHeight="1" x14ac:dyDescent="0.35">
      <c r="A58" s="526" t="s">
        <v>505</v>
      </c>
      <c r="B58" s="249" t="s">
        <v>119</v>
      </c>
      <c r="C58" s="249" t="s">
        <v>27</v>
      </c>
      <c r="D58" s="493" t="s">
        <v>79</v>
      </c>
      <c r="E58" s="1088"/>
      <c r="F58" s="1088"/>
      <c r="G58" s="1088"/>
      <c r="H58" s="1088"/>
      <c r="I58" s="1088"/>
      <c r="J58" s="1088"/>
      <c r="K58" s="1093"/>
      <c r="L58" s="1088"/>
      <c r="M58" s="1088"/>
      <c r="N58" s="1088"/>
      <c r="O58" s="1088"/>
      <c r="P58" s="1088"/>
      <c r="Q58" s="1088"/>
      <c r="R58" s="1093"/>
      <c r="S58" s="1088"/>
      <c r="T58" s="1088"/>
      <c r="U58" s="1088"/>
      <c r="V58" s="1088"/>
      <c r="W58" s="1088"/>
      <c r="X58" s="1088"/>
      <c r="Y58" s="1093"/>
      <c r="Z58" s="1088"/>
      <c r="AA58" s="1088"/>
      <c r="AB58" s="1088"/>
      <c r="AC58" s="1088"/>
      <c r="AD58" s="1088"/>
      <c r="AE58" s="1088"/>
      <c r="AF58" s="1093"/>
      <c r="AG58" s="1088"/>
      <c r="AH58" s="1088"/>
      <c r="AI58" s="34">
        <f>COUNTA(E58:AH58)</f>
        <v>0</v>
      </c>
      <c r="AJ58" s="38"/>
      <c r="AK58" s="36">
        <f>+COUNTIF(E58:AH58,"*"&amp;"A"&amp;"*")</f>
        <v>0</v>
      </c>
      <c r="AL58" s="37">
        <f>+COUNTIF(E58:AH58,"*"&amp;"B"&amp;"*")</f>
        <v>0</v>
      </c>
      <c r="AM58" s="37">
        <f>+COUNTIF(E58:AH58,"*"&amp;"C"&amp;"*")</f>
        <v>0</v>
      </c>
      <c r="AN58" s="37">
        <f>+COUNTIF(E58:AH58,"*"&amp;"D"&amp;"*")</f>
        <v>0</v>
      </c>
      <c r="AO58" s="37">
        <f>+COUNTIF(E58:AH58,"*"&amp;"E"&amp;"*")</f>
        <v>0</v>
      </c>
      <c r="AP58" s="37">
        <f>+COUNTIF(E58:AH58,"*"&amp;"F"&amp;"*")</f>
        <v>0</v>
      </c>
      <c r="AQ58" s="37">
        <f>+COUNTIF(E58:AH58,"*"&amp;"G"&amp;"*")</f>
        <v>0</v>
      </c>
      <c r="AR58" s="37">
        <f>+COUNTIF(E58:AH58,"*"&amp;"H"&amp;"*")</f>
        <v>0</v>
      </c>
      <c r="AS58" s="37">
        <f>+COUNTIF(E58:AH58,"*"&amp;"I"&amp;"*")</f>
        <v>0</v>
      </c>
      <c r="AT58" s="37">
        <f>+COUNTIF(E58:AH58,"*"&amp;"J"&amp;"*")</f>
        <v>0</v>
      </c>
      <c r="AU58" s="37">
        <f>+COUNTIF(E58:AH58,"*"&amp;"K"&amp;"*")</f>
        <v>0</v>
      </c>
      <c r="AV58" s="37">
        <f>+COUNTIF(E58:AH58,"*"&amp;"L"&amp;"*")</f>
        <v>0</v>
      </c>
      <c r="AW58" s="37">
        <f>+COUNTIF(E58:AH58,"*"&amp;"M"&amp;"*")</f>
        <v>0</v>
      </c>
      <c r="AX58" s="37">
        <f>+COUNTIF(E58:AH58,"*"&amp;"N"&amp;"*")</f>
        <v>0</v>
      </c>
      <c r="AY58" s="396">
        <f>+COUNTIF(E58:AH58,"*"&amp;"O"&amp;"*")</f>
        <v>0</v>
      </c>
      <c r="BA58" s="39">
        <f>IF($C58="NPT",SUM($AK58:$AY58),0)</f>
        <v>0</v>
      </c>
      <c r="BB58" s="40">
        <f>IF($C58="PT",SUM($AK58:$AY58),0)</f>
        <v>0</v>
      </c>
      <c r="BC58" s="41">
        <f t="shared" si="42"/>
        <v>0</v>
      </c>
      <c r="BD58" s="41">
        <f t="shared" si="43"/>
        <v>0</v>
      </c>
      <c r="BE58" s="41">
        <f t="shared" si="44"/>
        <v>0</v>
      </c>
      <c r="BF58" s="41">
        <f t="shared" si="45"/>
        <v>0</v>
      </c>
      <c r="BG58" s="41">
        <f t="shared" si="46"/>
        <v>0</v>
      </c>
      <c r="BH58" s="41">
        <f t="shared" si="47"/>
        <v>0</v>
      </c>
      <c r="BI58" s="41">
        <f t="shared" si="48"/>
        <v>0</v>
      </c>
      <c r="BJ58" s="41">
        <f t="shared" si="49"/>
        <v>0</v>
      </c>
      <c r="BK58" s="41">
        <f t="shared" si="50"/>
        <v>0</v>
      </c>
      <c r="BL58" s="41">
        <f t="shared" si="51"/>
        <v>0</v>
      </c>
      <c r="BM58" s="41">
        <f t="shared" si="52"/>
        <v>0</v>
      </c>
      <c r="BN58" s="41">
        <f t="shared" si="53"/>
        <v>0</v>
      </c>
      <c r="BO58" s="41">
        <f t="shared" si="54"/>
        <v>0</v>
      </c>
      <c r="BP58" s="41">
        <f t="shared" si="55"/>
        <v>0</v>
      </c>
      <c r="BQ58" s="306">
        <f t="shared" si="56"/>
        <v>0</v>
      </c>
    </row>
    <row r="59" spans="1:69" ht="21" customHeight="1" x14ac:dyDescent="0.35">
      <c r="A59" s="526" t="s">
        <v>548</v>
      </c>
      <c r="B59" s="249" t="s">
        <v>120</v>
      </c>
      <c r="C59" s="249" t="s">
        <v>27</v>
      </c>
      <c r="D59" s="493" t="s">
        <v>79</v>
      </c>
      <c r="E59" s="1086"/>
      <c r="F59" s="1086"/>
      <c r="G59" s="1086"/>
      <c r="H59" s="1086"/>
      <c r="I59" s="1086"/>
      <c r="J59" s="1093"/>
      <c r="K59" s="1088"/>
      <c r="L59" s="1086"/>
      <c r="M59" s="1086"/>
      <c r="N59" s="1086"/>
      <c r="O59" s="1086"/>
      <c r="P59" s="1086"/>
      <c r="Q59" s="1093"/>
      <c r="R59" s="1088"/>
      <c r="S59" s="1086"/>
      <c r="T59" s="1086"/>
      <c r="U59" s="1086"/>
      <c r="V59" s="1086"/>
      <c r="W59" s="1086"/>
      <c r="X59" s="1093"/>
      <c r="Y59" s="1088"/>
      <c r="Z59" s="1086"/>
      <c r="AA59" s="1086"/>
      <c r="AB59" s="1086"/>
      <c r="AC59" s="1086"/>
      <c r="AD59" s="1086"/>
      <c r="AE59" s="1093"/>
      <c r="AF59" s="1088"/>
      <c r="AG59" s="1086"/>
      <c r="AH59" s="1086"/>
      <c r="AI59" s="34">
        <f>COUNTA(E59:AH59)</f>
        <v>0</v>
      </c>
      <c r="AK59" s="36">
        <f>+COUNTIF(E59:AH59,"*"&amp;"A"&amp;"*")</f>
        <v>0</v>
      </c>
      <c r="AL59" s="37">
        <f>+COUNTIF(E59:AH59,"*"&amp;"B"&amp;"*")</f>
        <v>0</v>
      </c>
      <c r="AM59" s="37">
        <f>+COUNTIF(E59:AH59,"*"&amp;"C"&amp;"*")</f>
        <v>0</v>
      </c>
      <c r="AN59" s="37">
        <f>+COUNTIF(E59:AH59,"*"&amp;"D"&amp;"*")</f>
        <v>0</v>
      </c>
      <c r="AO59" s="37">
        <f>+COUNTIF(E59:AH59,"*"&amp;"E"&amp;"*")</f>
        <v>0</v>
      </c>
      <c r="AP59" s="37">
        <f>+COUNTIF(E59:AH59,"*"&amp;"F"&amp;"*")</f>
        <v>0</v>
      </c>
      <c r="AQ59" s="37">
        <f>+COUNTIF(E59:AH59,"*"&amp;"G"&amp;"*")</f>
        <v>0</v>
      </c>
      <c r="AR59" s="37">
        <f>+COUNTIF(E59:AH59,"*"&amp;"H"&amp;"*")</f>
        <v>0</v>
      </c>
      <c r="AS59" s="37">
        <f>+COUNTIF(E59:AH59,"*"&amp;"I"&amp;"*")</f>
        <v>0</v>
      </c>
      <c r="AT59" s="37">
        <f>+COUNTIF(E59:AH59,"*"&amp;"J"&amp;"*")</f>
        <v>0</v>
      </c>
      <c r="AU59" s="37">
        <f>+COUNTIF(E59:AH59,"*"&amp;"K"&amp;"*")</f>
        <v>0</v>
      </c>
      <c r="AV59" s="37">
        <f>+COUNTIF(E59:AH59,"*"&amp;"L"&amp;"*")</f>
        <v>0</v>
      </c>
      <c r="AW59" s="37">
        <f>+COUNTIF(E59:AH59,"*"&amp;"M"&amp;"*")</f>
        <v>0</v>
      </c>
      <c r="AX59" s="37">
        <f>+COUNTIF(E59:AH59,"*"&amp;"N"&amp;"*")</f>
        <v>0</v>
      </c>
      <c r="AY59" s="396">
        <f>+COUNTIF(E59:AH59,"*"&amp;"O"&amp;"*")</f>
        <v>0</v>
      </c>
      <c r="BA59" s="39">
        <f>IF($C59="NPT",SUM($AK59:$AY59),0)</f>
        <v>0</v>
      </c>
      <c r="BB59" s="40">
        <f>IF($C59="PT",SUM($AK59:$AY59),0)</f>
        <v>0</v>
      </c>
      <c r="BC59" s="41">
        <f t="shared" si="27"/>
        <v>0</v>
      </c>
      <c r="BD59" s="41">
        <f t="shared" si="28"/>
        <v>0</v>
      </c>
      <c r="BE59" s="41">
        <f t="shared" si="29"/>
        <v>0</v>
      </c>
      <c r="BF59" s="41">
        <f t="shared" si="30"/>
        <v>0</v>
      </c>
      <c r="BG59" s="41">
        <f t="shared" si="31"/>
        <v>0</v>
      </c>
      <c r="BH59" s="41">
        <f t="shared" si="32"/>
        <v>0</v>
      </c>
      <c r="BI59" s="41">
        <f t="shared" si="33"/>
        <v>0</v>
      </c>
      <c r="BJ59" s="41">
        <f t="shared" si="34"/>
        <v>0</v>
      </c>
      <c r="BK59" s="41">
        <f t="shared" si="35"/>
        <v>0</v>
      </c>
      <c r="BL59" s="41">
        <f t="shared" si="36"/>
        <v>0</v>
      </c>
      <c r="BM59" s="41">
        <f t="shared" si="37"/>
        <v>0</v>
      </c>
      <c r="BN59" s="41">
        <f t="shared" si="38"/>
        <v>0</v>
      </c>
      <c r="BO59" s="41">
        <f t="shared" si="39"/>
        <v>0</v>
      </c>
      <c r="BP59" s="41">
        <f t="shared" si="40"/>
        <v>0</v>
      </c>
      <c r="BQ59" s="306">
        <f t="shared" si="41"/>
        <v>0</v>
      </c>
    </row>
    <row r="60" spans="1:69" ht="21" customHeight="1" x14ac:dyDescent="0.35">
      <c r="A60" s="472" t="s">
        <v>701</v>
      </c>
      <c r="B60" s="249" t="s">
        <v>122</v>
      </c>
      <c r="C60" s="249" t="s">
        <v>27</v>
      </c>
      <c r="D60" s="493" t="s">
        <v>79</v>
      </c>
      <c r="E60" s="1086"/>
      <c r="F60" s="1086"/>
      <c r="G60" s="1086"/>
      <c r="H60" s="1086"/>
      <c r="I60" s="1086"/>
      <c r="J60" s="1088"/>
      <c r="K60" s="1088"/>
      <c r="L60" s="1086"/>
      <c r="M60" s="1086"/>
      <c r="N60" s="1086"/>
      <c r="O60" s="1086"/>
      <c r="P60" s="1086"/>
      <c r="Q60" s="1088"/>
      <c r="R60" s="1088"/>
      <c r="S60" s="1086"/>
      <c r="T60" s="1086"/>
      <c r="U60" s="1086"/>
      <c r="V60" s="1086"/>
      <c r="W60" s="1086"/>
      <c r="X60" s="1088"/>
      <c r="Y60" s="1088"/>
      <c r="Z60" s="1086"/>
      <c r="AA60" s="1086"/>
      <c r="AB60" s="1086"/>
      <c r="AC60" s="1086"/>
      <c r="AD60" s="1086"/>
      <c r="AE60" s="1088"/>
      <c r="AF60" s="1088"/>
      <c r="AG60" s="1086"/>
      <c r="AH60" s="1086"/>
      <c r="AI60" s="34">
        <f>COUNTA(E60:AH60)</f>
        <v>0</v>
      </c>
      <c r="AJ60" s="38"/>
      <c r="AK60" s="36">
        <f>+COUNTIF(E60:AH60,"*"&amp;"A"&amp;"*")</f>
        <v>0</v>
      </c>
      <c r="AL60" s="37">
        <f>+COUNTIF(E60:AH60,"*"&amp;"B"&amp;"*")</f>
        <v>0</v>
      </c>
      <c r="AM60" s="37">
        <f>+COUNTIF(E60:AH60,"*"&amp;"C"&amp;"*")</f>
        <v>0</v>
      </c>
      <c r="AN60" s="37">
        <f>+COUNTIF(E60:AH60,"*"&amp;"D"&amp;"*")</f>
        <v>0</v>
      </c>
      <c r="AO60" s="37">
        <f>+COUNTIF(E60:AH60,"*"&amp;"E"&amp;"*")</f>
        <v>0</v>
      </c>
      <c r="AP60" s="37">
        <f>+COUNTIF(E60:AH60,"*"&amp;"F"&amp;"*")</f>
        <v>0</v>
      </c>
      <c r="AQ60" s="37">
        <f>+COUNTIF(E60:AH60,"*"&amp;"G"&amp;"*")</f>
        <v>0</v>
      </c>
      <c r="AR60" s="37">
        <f>+COUNTIF(E60:AH60,"*"&amp;"H"&amp;"*")</f>
        <v>0</v>
      </c>
      <c r="AS60" s="37">
        <f>+COUNTIF(E60:AH60,"*"&amp;"I"&amp;"*")</f>
        <v>0</v>
      </c>
      <c r="AT60" s="37">
        <f>+COUNTIF(E60:AH60,"*"&amp;"J"&amp;"*")</f>
        <v>0</v>
      </c>
      <c r="AU60" s="37">
        <f>+COUNTIF(E60:AH60,"*"&amp;"K"&amp;"*")</f>
        <v>0</v>
      </c>
      <c r="AV60" s="37">
        <f>+COUNTIF(E60:AH60,"*"&amp;"L"&amp;"*")</f>
        <v>0</v>
      </c>
      <c r="AW60" s="37">
        <f>+COUNTIF(E60:AH60,"*"&amp;"M"&amp;"*")</f>
        <v>0</v>
      </c>
      <c r="AX60" s="37">
        <f>+COUNTIF(E60:AH60,"*"&amp;"N"&amp;"*")</f>
        <v>0</v>
      </c>
      <c r="AY60" s="396">
        <f>+COUNTIF(E60:AH60,"*"&amp;"O"&amp;"*")</f>
        <v>0</v>
      </c>
      <c r="BA60" s="39">
        <f>IF($C60="NPT",SUM($AK60:$AY60),0)</f>
        <v>0</v>
      </c>
      <c r="BB60" s="40">
        <f>IF($C60="PT",SUM($AK60:$AY60),0)</f>
        <v>0</v>
      </c>
      <c r="BC60" s="41">
        <f t="shared" si="27"/>
        <v>0</v>
      </c>
      <c r="BD60" s="41">
        <f t="shared" si="28"/>
        <v>0</v>
      </c>
      <c r="BE60" s="41">
        <f t="shared" si="29"/>
        <v>0</v>
      </c>
      <c r="BF60" s="41">
        <f t="shared" si="30"/>
        <v>0</v>
      </c>
      <c r="BG60" s="41">
        <f t="shared" si="31"/>
        <v>0</v>
      </c>
      <c r="BH60" s="41">
        <f t="shared" si="32"/>
        <v>0</v>
      </c>
      <c r="BI60" s="41">
        <f t="shared" si="33"/>
        <v>0</v>
      </c>
      <c r="BJ60" s="41">
        <f t="shared" si="34"/>
        <v>0</v>
      </c>
      <c r="BK60" s="41">
        <f t="shared" si="35"/>
        <v>0</v>
      </c>
      <c r="BL60" s="41">
        <f t="shared" si="36"/>
        <v>0</v>
      </c>
      <c r="BM60" s="41">
        <f t="shared" si="37"/>
        <v>0</v>
      </c>
      <c r="BN60" s="41">
        <f t="shared" si="38"/>
        <v>0</v>
      </c>
      <c r="BO60" s="41">
        <f t="shared" si="39"/>
        <v>0</v>
      </c>
      <c r="BP60" s="41">
        <f t="shared" si="40"/>
        <v>0</v>
      </c>
      <c r="BQ60" s="306">
        <f t="shared" si="41"/>
        <v>0</v>
      </c>
    </row>
    <row r="61" spans="1:69" ht="21" customHeight="1" x14ac:dyDescent="0.35">
      <c r="A61" s="526" t="s">
        <v>504</v>
      </c>
      <c r="B61" s="249" t="s">
        <v>123</v>
      </c>
      <c r="C61" s="249" t="s">
        <v>27</v>
      </c>
      <c r="D61" s="493" t="s">
        <v>79</v>
      </c>
      <c r="E61" s="1088"/>
      <c r="F61" s="1088"/>
      <c r="G61" s="1088"/>
      <c r="H61" s="1088"/>
      <c r="I61" s="1088"/>
      <c r="J61" s="1093"/>
      <c r="K61" s="1093"/>
      <c r="L61" s="1088"/>
      <c r="M61" s="1088"/>
      <c r="N61" s="1088"/>
      <c r="O61" s="1088"/>
      <c r="P61" s="1088"/>
      <c r="Q61" s="1093"/>
      <c r="R61" s="1093"/>
      <c r="S61" s="1088"/>
      <c r="T61" s="1088"/>
      <c r="U61" s="1088"/>
      <c r="V61" s="1088"/>
      <c r="W61" s="1088"/>
      <c r="X61" s="1093"/>
      <c r="Y61" s="1093"/>
      <c r="Z61" s="1088"/>
      <c r="AA61" s="1088"/>
      <c r="AB61" s="1088"/>
      <c r="AC61" s="1088"/>
      <c r="AD61" s="1088"/>
      <c r="AE61" s="1093"/>
      <c r="AF61" s="1093"/>
      <c r="AG61" s="1088"/>
      <c r="AH61" s="1088"/>
      <c r="AI61" s="34">
        <f>COUNTA(E61:AH61)</f>
        <v>0</v>
      </c>
      <c r="AK61" s="36">
        <f>+COUNTIF(E61:AH61,"*"&amp;"A"&amp;"*")</f>
        <v>0</v>
      </c>
      <c r="AL61" s="37">
        <f>+COUNTIF(E61:AH61,"*"&amp;"B"&amp;"*")</f>
        <v>0</v>
      </c>
      <c r="AM61" s="37">
        <f>+COUNTIF(E61:AH61,"*"&amp;"C"&amp;"*")</f>
        <v>0</v>
      </c>
      <c r="AN61" s="37">
        <f>+COUNTIF(E61:AH61,"*"&amp;"D"&amp;"*")</f>
        <v>0</v>
      </c>
      <c r="AO61" s="37">
        <f>+COUNTIF(E61:AH61,"*"&amp;"E"&amp;"*")</f>
        <v>0</v>
      </c>
      <c r="AP61" s="37">
        <f>+COUNTIF(E61:AH61,"*"&amp;"F"&amp;"*")</f>
        <v>0</v>
      </c>
      <c r="AQ61" s="37">
        <f>+COUNTIF(E61:AH61,"*"&amp;"G"&amp;"*")</f>
        <v>0</v>
      </c>
      <c r="AR61" s="37">
        <f>+COUNTIF(E61:AH61,"*"&amp;"H"&amp;"*")</f>
        <v>0</v>
      </c>
      <c r="AS61" s="37">
        <f>+COUNTIF(E61:AH61,"*"&amp;"I"&amp;"*")</f>
        <v>0</v>
      </c>
      <c r="AT61" s="37">
        <f>+COUNTIF(E61:AH61,"*"&amp;"J"&amp;"*")</f>
        <v>0</v>
      </c>
      <c r="AU61" s="37">
        <f>+COUNTIF(E61:AH61,"*"&amp;"K"&amp;"*")</f>
        <v>0</v>
      </c>
      <c r="AV61" s="37">
        <f>+COUNTIF(E61:AH61,"*"&amp;"L"&amp;"*")</f>
        <v>0</v>
      </c>
      <c r="AW61" s="37">
        <f>+COUNTIF(E61:AH61,"*"&amp;"M"&amp;"*")</f>
        <v>0</v>
      </c>
      <c r="AX61" s="37">
        <f>+COUNTIF(E61:AH61,"*"&amp;"N"&amp;"*")</f>
        <v>0</v>
      </c>
      <c r="AY61" s="396">
        <f>+COUNTIF(E61:AH61,"*"&amp;"O"&amp;"*")</f>
        <v>0</v>
      </c>
      <c r="BA61" s="39">
        <f>IF($C61="NPT",SUM($AK61:$AY61),0)</f>
        <v>0</v>
      </c>
      <c r="BB61" s="40">
        <f>IF($C61="PT",SUM($AK61:$AY61),0)</f>
        <v>0</v>
      </c>
      <c r="BC61" s="41">
        <f t="shared" si="27"/>
        <v>0</v>
      </c>
      <c r="BD61" s="41">
        <f t="shared" si="28"/>
        <v>0</v>
      </c>
      <c r="BE61" s="41">
        <f t="shared" si="29"/>
        <v>0</v>
      </c>
      <c r="BF61" s="41">
        <f t="shared" si="30"/>
        <v>0</v>
      </c>
      <c r="BG61" s="41">
        <f t="shared" si="31"/>
        <v>0</v>
      </c>
      <c r="BH61" s="41">
        <f t="shared" si="32"/>
        <v>0</v>
      </c>
      <c r="BI61" s="41">
        <f t="shared" si="33"/>
        <v>0</v>
      </c>
      <c r="BJ61" s="41">
        <f t="shared" si="34"/>
        <v>0</v>
      </c>
      <c r="BK61" s="41">
        <f t="shared" si="35"/>
        <v>0</v>
      </c>
      <c r="BL61" s="41">
        <f t="shared" si="36"/>
        <v>0</v>
      </c>
      <c r="BM61" s="41">
        <f t="shared" si="37"/>
        <v>0</v>
      </c>
      <c r="BN61" s="41">
        <f t="shared" si="38"/>
        <v>0</v>
      </c>
      <c r="BO61" s="41">
        <f t="shared" si="39"/>
        <v>0</v>
      </c>
      <c r="BP61" s="41">
        <f t="shared" si="40"/>
        <v>0</v>
      </c>
      <c r="BQ61" s="306">
        <f t="shared" si="41"/>
        <v>0</v>
      </c>
    </row>
    <row r="62" spans="1:69" ht="21" customHeight="1" x14ac:dyDescent="0.35">
      <c r="A62" s="472" t="s">
        <v>701</v>
      </c>
      <c r="B62" s="249" t="s">
        <v>124</v>
      </c>
      <c r="C62" s="249" t="s">
        <v>27</v>
      </c>
      <c r="D62" s="493" t="s">
        <v>79</v>
      </c>
      <c r="E62" s="1086"/>
      <c r="F62" s="1086"/>
      <c r="G62" s="1086"/>
      <c r="H62" s="1086"/>
      <c r="I62" s="1086"/>
      <c r="J62" s="1088"/>
      <c r="K62" s="1088"/>
      <c r="L62" s="1086"/>
      <c r="M62" s="1086"/>
      <c r="N62" s="1086"/>
      <c r="O62" s="1086"/>
      <c r="P62" s="1086"/>
      <c r="Q62" s="1088"/>
      <c r="R62" s="1088"/>
      <c r="S62" s="1086"/>
      <c r="T62" s="1086"/>
      <c r="U62" s="1086"/>
      <c r="V62" s="1086"/>
      <c r="W62" s="1086"/>
      <c r="X62" s="1088"/>
      <c r="Y62" s="1088"/>
      <c r="Z62" s="1086"/>
      <c r="AA62" s="1086"/>
      <c r="AB62" s="1086"/>
      <c r="AC62" s="1086"/>
      <c r="AD62" s="1086"/>
      <c r="AE62" s="1088"/>
      <c r="AF62" s="1088"/>
      <c r="AG62" s="1086"/>
      <c r="AH62" s="1086"/>
      <c r="AI62" s="34">
        <f>COUNTA(E62:AH62)</f>
        <v>0</v>
      </c>
      <c r="AJ62" s="38"/>
      <c r="AK62" s="36">
        <f>+COUNTIF(E62:AH62,"*"&amp;"A"&amp;"*")</f>
        <v>0</v>
      </c>
      <c r="AL62" s="37">
        <f>+COUNTIF(E62:AH62,"*"&amp;"B"&amp;"*")</f>
        <v>0</v>
      </c>
      <c r="AM62" s="37">
        <f>+COUNTIF(E62:AH62,"*"&amp;"C"&amp;"*")</f>
        <v>0</v>
      </c>
      <c r="AN62" s="37">
        <f>+COUNTIF(E62:AH62,"*"&amp;"D"&amp;"*")</f>
        <v>0</v>
      </c>
      <c r="AO62" s="37">
        <f>+COUNTIF(E62:AH62,"*"&amp;"E"&amp;"*")</f>
        <v>0</v>
      </c>
      <c r="AP62" s="37">
        <f>+COUNTIF(E62:AH62,"*"&amp;"F"&amp;"*")</f>
        <v>0</v>
      </c>
      <c r="AQ62" s="37">
        <f>+COUNTIF(E62:AH62,"*"&amp;"G"&amp;"*")</f>
        <v>0</v>
      </c>
      <c r="AR62" s="37">
        <f>+COUNTIF(E62:AH62,"*"&amp;"H"&amp;"*")</f>
        <v>0</v>
      </c>
      <c r="AS62" s="37">
        <f>+COUNTIF(E62:AH62,"*"&amp;"I"&amp;"*")</f>
        <v>0</v>
      </c>
      <c r="AT62" s="37">
        <f>+COUNTIF(E62:AH62,"*"&amp;"J"&amp;"*")</f>
        <v>0</v>
      </c>
      <c r="AU62" s="37">
        <f>+COUNTIF(E62:AH62,"*"&amp;"K"&amp;"*")</f>
        <v>0</v>
      </c>
      <c r="AV62" s="37">
        <f>+COUNTIF(E62:AH62,"*"&amp;"L"&amp;"*")</f>
        <v>0</v>
      </c>
      <c r="AW62" s="37">
        <f>+COUNTIF(E62:AH62,"*"&amp;"M"&amp;"*")</f>
        <v>0</v>
      </c>
      <c r="AX62" s="37">
        <f>+COUNTIF(E62:AH62,"*"&amp;"N"&amp;"*")</f>
        <v>0</v>
      </c>
      <c r="AY62" s="396">
        <f>+COUNTIF(E62:AH62,"*"&amp;"O"&amp;"*")</f>
        <v>0</v>
      </c>
      <c r="BA62" s="39">
        <f>IF($C62="NPT",SUM($AK62:$AY62),0)</f>
        <v>0</v>
      </c>
      <c r="BB62" s="40">
        <f>IF($C62="PT",SUM($AK62:$AY62),0)</f>
        <v>0</v>
      </c>
      <c r="BC62" s="41">
        <f t="shared" si="27"/>
        <v>0</v>
      </c>
      <c r="BD62" s="41">
        <f t="shared" si="28"/>
        <v>0</v>
      </c>
      <c r="BE62" s="41">
        <f t="shared" si="29"/>
        <v>0</v>
      </c>
      <c r="BF62" s="41">
        <f t="shared" si="30"/>
        <v>0</v>
      </c>
      <c r="BG62" s="41">
        <f t="shared" si="31"/>
        <v>0</v>
      </c>
      <c r="BH62" s="41">
        <f t="shared" si="32"/>
        <v>0</v>
      </c>
      <c r="BI62" s="41">
        <f t="shared" si="33"/>
        <v>0</v>
      </c>
      <c r="BJ62" s="41">
        <f t="shared" si="34"/>
        <v>0</v>
      </c>
      <c r="BK62" s="41">
        <f t="shared" si="35"/>
        <v>0</v>
      </c>
      <c r="BL62" s="41">
        <f t="shared" si="36"/>
        <v>0</v>
      </c>
      <c r="BM62" s="41">
        <f t="shared" si="37"/>
        <v>0</v>
      </c>
      <c r="BN62" s="41">
        <f t="shared" si="38"/>
        <v>0</v>
      </c>
      <c r="BO62" s="41">
        <f t="shared" si="39"/>
        <v>0</v>
      </c>
      <c r="BP62" s="41">
        <f t="shared" si="40"/>
        <v>0</v>
      </c>
      <c r="BQ62" s="306">
        <f t="shared" si="41"/>
        <v>0</v>
      </c>
    </row>
    <row r="63" spans="1:69" ht="21" customHeight="1" x14ac:dyDescent="0.35">
      <c r="A63" s="526" t="s">
        <v>702</v>
      </c>
      <c r="B63" s="249" t="s">
        <v>127</v>
      </c>
      <c r="C63" s="249" t="s">
        <v>27</v>
      </c>
      <c r="D63" s="493" t="s">
        <v>79</v>
      </c>
      <c r="E63" s="1088"/>
      <c r="F63" s="1086"/>
      <c r="G63" s="1086"/>
      <c r="H63" s="1086"/>
      <c r="I63" s="1086"/>
      <c r="J63" s="1088"/>
      <c r="K63" s="1093"/>
      <c r="L63" s="1088"/>
      <c r="M63" s="1086"/>
      <c r="N63" s="1086"/>
      <c r="O63" s="1086"/>
      <c r="P63" s="1086"/>
      <c r="Q63" s="1088"/>
      <c r="R63" s="1093"/>
      <c r="S63" s="1088"/>
      <c r="T63" s="1086"/>
      <c r="U63" s="1086"/>
      <c r="V63" s="1086"/>
      <c r="W63" s="1086"/>
      <c r="X63" s="1088"/>
      <c r="Y63" s="1093"/>
      <c r="Z63" s="1088"/>
      <c r="AA63" s="1086"/>
      <c r="AB63" s="1086"/>
      <c r="AC63" s="1086"/>
      <c r="AD63" s="1086"/>
      <c r="AE63" s="1088"/>
      <c r="AF63" s="1093"/>
      <c r="AG63" s="1088"/>
      <c r="AH63" s="1086"/>
      <c r="AI63" s="34">
        <f>COUNTA(E63:AH63)</f>
        <v>0</v>
      </c>
      <c r="AJ63" s="38"/>
      <c r="AK63" s="36">
        <f>+COUNTIF(E63:AH63,"*"&amp;"A"&amp;"*")</f>
        <v>0</v>
      </c>
      <c r="AL63" s="37">
        <f>+COUNTIF(E63:AH63,"*"&amp;"B"&amp;"*")</f>
        <v>0</v>
      </c>
      <c r="AM63" s="37">
        <f>+COUNTIF(E63:AH63,"*"&amp;"C"&amp;"*")</f>
        <v>0</v>
      </c>
      <c r="AN63" s="37">
        <f>+COUNTIF(E63:AH63,"*"&amp;"D"&amp;"*")</f>
        <v>0</v>
      </c>
      <c r="AO63" s="37">
        <f>+COUNTIF(E63:AH63,"*"&amp;"E"&amp;"*")</f>
        <v>0</v>
      </c>
      <c r="AP63" s="37">
        <f>+COUNTIF(E63:AH63,"*"&amp;"F"&amp;"*")</f>
        <v>0</v>
      </c>
      <c r="AQ63" s="37">
        <f>+COUNTIF(E63:AH63,"*"&amp;"G"&amp;"*")</f>
        <v>0</v>
      </c>
      <c r="AR63" s="37">
        <f>+COUNTIF(E63:AH63,"*"&amp;"H"&amp;"*")</f>
        <v>0</v>
      </c>
      <c r="AS63" s="37">
        <f>+COUNTIF(E63:AH63,"*"&amp;"I"&amp;"*")</f>
        <v>0</v>
      </c>
      <c r="AT63" s="37">
        <f>+COUNTIF(E63:AH63,"*"&amp;"J"&amp;"*")</f>
        <v>0</v>
      </c>
      <c r="AU63" s="37">
        <f>+COUNTIF(E63:AH63,"*"&amp;"K"&amp;"*")</f>
        <v>0</v>
      </c>
      <c r="AV63" s="37">
        <f>+COUNTIF(E63:AH63,"*"&amp;"L"&amp;"*")</f>
        <v>0</v>
      </c>
      <c r="AW63" s="37">
        <f>+COUNTIF(E63:AH63,"*"&amp;"M"&amp;"*")</f>
        <v>0</v>
      </c>
      <c r="AX63" s="37">
        <f>+COUNTIF(E63:AH63,"*"&amp;"N"&amp;"*")</f>
        <v>0</v>
      </c>
      <c r="AY63" s="396">
        <f>+COUNTIF(E63:AH63,"*"&amp;"O"&amp;"*")</f>
        <v>0</v>
      </c>
      <c r="BA63" s="39">
        <f>IF($C63="NPT",SUM($AK63:$AY63),0)</f>
        <v>0</v>
      </c>
      <c r="BB63" s="40">
        <f>IF($C63="PT",SUM($AK63:$AY63),0)</f>
        <v>0</v>
      </c>
      <c r="BC63" s="41">
        <f t="shared" si="27"/>
        <v>0</v>
      </c>
      <c r="BD63" s="41">
        <f t="shared" si="28"/>
        <v>0</v>
      </c>
      <c r="BE63" s="41">
        <f t="shared" si="29"/>
        <v>0</v>
      </c>
      <c r="BF63" s="41">
        <f t="shared" si="30"/>
        <v>0</v>
      </c>
      <c r="BG63" s="41">
        <f t="shared" si="31"/>
        <v>0</v>
      </c>
      <c r="BH63" s="41">
        <f t="shared" si="32"/>
        <v>0</v>
      </c>
      <c r="BI63" s="41">
        <f t="shared" si="33"/>
        <v>0</v>
      </c>
      <c r="BJ63" s="41">
        <f t="shared" si="34"/>
        <v>0</v>
      </c>
      <c r="BK63" s="41">
        <f t="shared" si="35"/>
        <v>0</v>
      </c>
      <c r="BL63" s="41">
        <f t="shared" si="36"/>
        <v>0</v>
      </c>
      <c r="BM63" s="41">
        <f t="shared" si="37"/>
        <v>0</v>
      </c>
      <c r="BN63" s="41">
        <f t="shared" si="38"/>
        <v>0</v>
      </c>
      <c r="BO63" s="41">
        <f t="shared" si="39"/>
        <v>0</v>
      </c>
      <c r="BP63" s="41">
        <f t="shared" si="40"/>
        <v>0</v>
      </c>
      <c r="BQ63" s="306">
        <f t="shared" si="41"/>
        <v>0</v>
      </c>
    </row>
    <row r="64" spans="1:69" ht="21" customHeight="1" x14ac:dyDescent="0.35">
      <c r="A64" s="526" t="s">
        <v>549</v>
      </c>
      <c r="B64" s="249" t="s">
        <v>128</v>
      </c>
      <c r="C64" s="249" t="s">
        <v>27</v>
      </c>
      <c r="D64" s="493" t="s">
        <v>79</v>
      </c>
      <c r="E64" s="1086"/>
      <c r="F64" s="1088"/>
      <c r="G64" s="1088"/>
      <c r="H64" s="1088"/>
      <c r="I64" s="1088"/>
      <c r="J64" s="1088"/>
      <c r="K64" s="1088"/>
      <c r="L64" s="1086"/>
      <c r="M64" s="1088"/>
      <c r="N64" s="1088"/>
      <c r="O64" s="1088"/>
      <c r="P64" s="1088"/>
      <c r="Q64" s="1088"/>
      <c r="R64" s="1088"/>
      <c r="S64" s="1086"/>
      <c r="T64" s="1088"/>
      <c r="U64" s="1088"/>
      <c r="V64" s="1088"/>
      <c r="W64" s="1088"/>
      <c r="X64" s="1088"/>
      <c r="Y64" s="1088"/>
      <c r="Z64" s="1086"/>
      <c r="AA64" s="1088"/>
      <c r="AB64" s="1088"/>
      <c r="AC64" s="1088"/>
      <c r="AD64" s="1088"/>
      <c r="AE64" s="1088"/>
      <c r="AF64" s="1088"/>
      <c r="AG64" s="1086"/>
      <c r="AH64" s="1088"/>
      <c r="AI64" s="34">
        <f>COUNTA(E64:AH64)</f>
        <v>0</v>
      </c>
      <c r="AJ64" s="38"/>
      <c r="AK64" s="36">
        <f>+COUNTIF(E64:AH64,"*"&amp;"A"&amp;"*")</f>
        <v>0</v>
      </c>
      <c r="AL64" s="37">
        <f>+COUNTIF(E64:AH64,"*"&amp;"B"&amp;"*")</f>
        <v>0</v>
      </c>
      <c r="AM64" s="37">
        <f>+COUNTIF(E64:AH64,"*"&amp;"C"&amp;"*")</f>
        <v>0</v>
      </c>
      <c r="AN64" s="37">
        <f>+COUNTIF(E64:AH64,"*"&amp;"D"&amp;"*")</f>
        <v>0</v>
      </c>
      <c r="AO64" s="37">
        <f>+COUNTIF(E64:AH64,"*"&amp;"E"&amp;"*")</f>
        <v>0</v>
      </c>
      <c r="AP64" s="37">
        <f>+COUNTIF(E64:AH64,"*"&amp;"F"&amp;"*")</f>
        <v>0</v>
      </c>
      <c r="AQ64" s="37">
        <f>+COUNTIF(E64:AH64,"*"&amp;"G"&amp;"*")</f>
        <v>0</v>
      </c>
      <c r="AR64" s="37">
        <f>+COUNTIF(E64:AH64,"*"&amp;"H"&amp;"*")</f>
        <v>0</v>
      </c>
      <c r="AS64" s="37">
        <f>+COUNTIF(E64:AH64,"*"&amp;"I"&amp;"*")</f>
        <v>0</v>
      </c>
      <c r="AT64" s="37">
        <f>+COUNTIF(E64:AH64,"*"&amp;"J"&amp;"*")</f>
        <v>0</v>
      </c>
      <c r="AU64" s="37">
        <f>+COUNTIF(E64:AH64,"*"&amp;"K"&amp;"*")</f>
        <v>0</v>
      </c>
      <c r="AV64" s="37">
        <f>+COUNTIF(E64:AH64,"*"&amp;"L"&amp;"*")</f>
        <v>0</v>
      </c>
      <c r="AW64" s="37">
        <f>+COUNTIF(E64:AH64,"*"&amp;"M"&amp;"*")</f>
        <v>0</v>
      </c>
      <c r="AX64" s="37">
        <f>+COUNTIF(E64:AH64,"*"&amp;"N"&amp;"*")</f>
        <v>0</v>
      </c>
      <c r="AY64" s="396">
        <f>+COUNTIF(E64:AH64,"*"&amp;"O"&amp;"*")</f>
        <v>0</v>
      </c>
      <c r="BA64" s="39">
        <f>IF($C64="NPT",SUM($AK64:$AY64),0)</f>
        <v>0</v>
      </c>
      <c r="BB64" s="40">
        <f>IF($C64="PT",SUM($AK64:$AY64),0)</f>
        <v>0</v>
      </c>
      <c r="BC64" s="41">
        <f t="shared" si="27"/>
        <v>0</v>
      </c>
      <c r="BD64" s="41">
        <f t="shared" si="28"/>
        <v>0</v>
      </c>
      <c r="BE64" s="41">
        <f t="shared" si="29"/>
        <v>0</v>
      </c>
      <c r="BF64" s="41">
        <f t="shared" si="30"/>
        <v>0</v>
      </c>
      <c r="BG64" s="41">
        <f t="shared" si="31"/>
        <v>0</v>
      </c>
      <c r="BH64" s="41">
        <f t="shared" si="32"/>
        <v>0</v>
      </c>
      <c r="BI64" s="41">
        <f t="shared" si="33"/>
        <v>0</v>
      </c>
      <c r="BJ64" s="41">
        <f t="shared" si="34"/>
        <v>0</v>
      </c>
      <c r="BK64" s="41">
        <f t="shared" si="35"/>
        <v>0</v>
      </c>
      <c r="BL64" s="41">
        <f t="shared" si="36"/>
        <v>0</v>
      </c>
      <c r="BM64" s="41">
        <f t="shared" si="37"/>
        <v>0</v>
      </c>
      <c r="BN64" s="41">
        <f t="shared" si="38"/>
        <v>0</v>
      </c>
      <c r="BO64" s="41">
        <f t="shared" si="39"/>
        <v>0</v>
      </c>
      <c r="BP64" s="41">
        <f t="shared" si="40"/>
        <v>0</v>
      </c>
      <c r="BQ64" s="306">
        <f t="shared" si="41"/>
        <v>0</v>
      </c>
    </row>
    <row r="65" spans="1:69" ht="21" customHeight="1" x14ac:dyDescent="0.35">
      <c r="A65" s="526" t="s">
        <v>507</v>
      </c>
      <c r="B65" s="249" t="s">
        <v>129</v>
      </c>
      <c r="C65" s="249" t="s">
        <v>27</v>
      </c>
      <c r="D65" s="493" t="s">
        <v>79</v>
      </c>
      <c r="E65" s="1088"/>
      <c r="F65" s="1088"/>
      <c r="G65" s="1088"/>
      <c r="H65" s="1088"/>
      <c r="I65" s="1088"/>
      <c r="J65" s="1093"/>
      <c r="K65" s="1088"/>
      <c r="L65" s="1088"/>
      <c r="M65" s="1088"/>
      <c r="N65" s="1088"/>
      <c r="O65" s="1088"/>
      <c r="P65" s="1088"/>
      <c r="Q65" s="1093"/>
      <c r="R65" s="1088"/>
      <c r="S65" s="1088"/>
      <c r="T65" s="1088"/>
      <c r="U65" s="1088"/>
      <c r="V65" s="1088"/>
      <c r="W65" s="1088"/>
      <c r="X65" s="1093"/>
      <c r="Y65" s="1088"/>
      <c r="Z65" s="1088"/>
      <c r="AA65" s="1088"/>
      <c r="AB65" s="1088"/>
      <c r="AC65" s="1088"/>
      <c r="AD65" s="1088"/>
      <c r="AE65" s="1093"/>
      <c r="AF65" s="1088"/>
      <c r="AG65" s="1088"/>
      <c r="AH65" s="1088"/>
      <c r="AI65" s="34">
        <f>COUNTA(E65:AH65)</f>
        <v>0</v>
      </c>
      <c r="AJ65" s="38"/>
      <c r="AK65" s="36">
        <f>+COUNTIF(E65:AH65,"*"&amp;"A"&amp;"*")</f>
        <v>0</v>
      </c>
      <c r="AL65" s="37">
        <f>+COUNTIF(E65:AH65,"*"&amp;"B"&amp;"*")</f>
        <v>0</v>
      </c>
      <c r="AM65" s="37">
        <f>+COUNTIF(E65:AH65,"*"&amp;"C"&amp;"*")</f>
        <v>0</v>
      </c>
      <c r="AN65" s="37">
        <f>+COUNTIF(E65:AH65,"*"&amp;"D"&amp;"*")</f>
        <v>0</v>
      </c>
      <c r="AO65" s="37">
        <f>+COUNTIF(E65:AH65,"*"&amp;"E"&amp;"*")</f>
        <v>0</v>
      </c>
      <c r="AP65" s="37">
        <f>+COUNTIF(E65:AH65,"*"&amp;"F"&amp;"*")</f>
        <v>0</v>
      </c>
      <c r="AQ65" s="37">
        <f>+COUNTIF(E65:AH65,"*"&amp;"G"&amp;"*")</f>
        <v>0</v>
      </c>
      <c r="AR65" s="37">
        <f>+COUNTIF(E65:AH65,"*"&amp;"H"&amp;"*")</f>
        <v>0</v>
      </c>
      <c r="AS65" s="37">
        <f>+COUNTIF(E65:AH65,"*"&amp;"I"&amp;"*")</f>
        <v>0</v>
      </c>
      <c r="AT65" s="37">
        <f>+COUNTIF(E65:AH65,"*"&amp;"J"&amp;"*")</f>
        <v>0</v>
      </c>
      <c r="AU65" s="37">
        <f>+COUNTIF(E65:AH65,"*"&amp;"K"&amp;"*")</f>
        <v>0</v>
      </c>
      <c r="AV65" s="37">
        <f>+COUNTIF(E65:AH65,"*"&amp;"L"&amp;"*")</f>
        <v>0</v>
      </c>
      <c r="AW65" s="37">
        <f>+COUNTIF(E65:AH65,"*"&amp;"M"&amp;"*")</f>
        <v>0</v>
      </c>
      <c r="AX65" s="37">
        <f>+COUNTIF(E65:AH65,"*"&amp;"N"&amp;"*")</f>
        <v>0</v>
      </c>
      <c r="AY65" s="396">
        <f>+COUNTIF(E65:AH65,"*"&amp;"O"&amp;"*")</f>
        <v>0</v>
      </c>
      <c r="BA65" s="39">
        <f>IF($C65="NPT",SUM($AK65:$AY65),0)</f>
        <v>0</v>
      </c>
      <c r="BB65" s="40">
        <f>IF($C65="PT",SUM($AK65:$AY65),0)</f>
        <v>0</v>
      </c>
      <c r="BC65" s="41">
        <f t="shared" si="27"/>
        <v>0</v>
      </c>
      <c r="BD65" s="41">
        <f t="shared" si="28"/>
        <v>0</v>
      </c>
      <c r="BE65" s="41">
        <f t="shared" si="29"/>
        <v>0</v>
      </c>
      <c r="BF65" s="41">
        <f t="shared" si="30"/>
        <v>0</v>
      </c>
      <c r="BG65" s="41">
        <f t="shared" si="31"/>
        <v>0</v>
      </c>
      <c r="BH65" s="41">
        <f t="shared" si="32"/>
        <v>0</v>
      </c>
      <c r="BI65" s="41">
        <f t="shared" si="33"/>
        <v>0</v>
      </c>
      <c r="BJ65" s="41">
        <f t="shared" si="34"/>
        <v>0</v>
      </c>
      <c r="BK65" s="41">
        <f t="shared" si="35"/>
        <v>0</v>
      </c>
      <c r="BL65" s="41">
        <f t="shared" si="36"/>
        <v>0</v>
      </c>
      <c r="BM65" s="41">
        <f t="shared" si="37"/>
        <v>0</v>
      </c>
      <c r="BN65" s="41">
        <f t="shared" si="38"/>
        <v>0</v>
      </c>
      <c r="BO65" s="41">
        <f t="shared" si="39"/>
        <v>0</v>
      </c>
      <c r="BP65" s="41">
        <f t="shared" si="40"/>
        <v>0</v>
      </c>
      <c r="BQ65" s="306">
        <f t="shared" si="41"/>
        <v>0</v>
      </c>
    </row>
    <row r="66" spans="1:69" ht="21" customHeight="1" x14ac:dyDescent="0.35">
      <c r="A66" s="472" t="s">
        <v>703</v>
      </c>
      <c r="B66" s="249" t="s">
        <v>131</v>
      </c>
      <c r="C66" s="249" t="s">
        <v>27</v>
      </c>
      <c r="D66" s="493" t="s">
        <v>79</v>
      </c>
      <c r="E66" s="1086"/>
      <c r="F66" s="1086"/>
      <c r="G66" s="1086"/>
      <c r="H66" s="1086"/>
      <c r="I66" s="1086"/>
      <c r="J66" s="1088"/>
      <c r="K66" s="1093"/>
      <c r="L66" s="1086"/>
      <c r="M66" s="1086"/>
      <c r="N66" s="1086"/>
      <c r="O66" s="1086"/>
      <c r="P66" s="1086"/>
      <c r="Q66" s="1088"/>
      <c r="R66" s="1093"/>
      <c r="S66" s="1086"/>
      <c r="T66" s="1086"/>
      <c r="U66" s="1086"/>
      <c r="V66" s="1086"/>
      <c r="W66" s="1086"/>
      <c r="X66" s="1088"/>
      <c r="Y66" s="1093"/>
      <c r="Z66" s="1086"/>
      <c r="AA66" s="1086"/>
      <c r="AB66" s="1086"/>
      <c r="AC66" s="1086"/>
      <c r="AD66" s="1086"/>
      <c r="AE66" s="1088"/>
      <c r="AF66" s="1093"/>
      <c r="AG66" s="1086"/>
      <c r="AH66" s="1086"/>
      <c r="AI66" s="34">
        <f>COUNTA(E66:AH66)</f>
        <v>0</v>
      </c>
      <c r="AJ66" s="38"/>
      <c r="AK66" s="36">
        <f>+COUNTIF(E66:AH66,"*"&amp;"A"&amp;"*")</f>
        <v>0</v>
      </c>
      <c r="AL66" s="37">
        <f>+COUNTIF(E66:AH66,"*"&amp;"B"&amp;"*")</f>
        <v>0</v>
      </c>
      <c r="AM66" s="37">
        <f>+COUNTIF(E66:AH66,"*"&amp;"C"&amp;"*")</f>
        <v>0</v>
      </c>
      <c r="AN66" s="37">
        <f>+COUNTIF(E66:AH66,"*"&amp;"D"&amp;"*")</f>
        <v>0</v>
      </c>
      <c r="AO66" s="37">
        <f>+COUNTIF(E66:AH66,"*"&amp;"E"&amp;"*")</f>
        <v>0</v>
      </c>
      <c r="AP66" s="37">
        <f>+COUNTIF(E66:AH66,"*"&amp;"F"&amp;"*")</f>
        <v>0</v>
      </c>
      <c r="AQ66" s="37">
        <f>+COUNTIF(E66:AH66,"*"&amp;"G"&amp;"*")</f>
        <v>0</v>
      </c>
      <c r="AR66" s="37">
        <f>+COUNTIF(E66:AH66,"*"&amp;"H"&amp;"*")</f>
        <v>0</v>
      </c>
      <c r="AS66" s="37">
        <f>+COUNTIF(E66:AH66,"*"&amp;"I"&amp;"*")</f>
        <v>0</v>
      </c>
      <c r="AT66" s="37">
        <f>+COUNTIF(E66:AH66,"*"&amp;"J"&amp;"*")</f>
        <v>0</v>
      </c>
      <c r="AU66" s="37">
        <f>+COUNTIF(E66:AH66,"*"&amp;"K"&amp;"*")</f>
        <v>0</v>
      </c>
      <c r="AV66" s="37">
        <f>+COUNTIF(E66:AH66,"*"&amp;"L"&amp;"*")</f>
        <v>0</v>
      </c>
      <c r="AW66" s="37">
        <f>+COUNTIF(E66:AH66,"*"&amp;"M"&amp;"*")</f>
        <v>0</v>
      </c>
      <c r="AX66" s="37">
        <f>+COUNTIF(E66:AH66,"*"&amp;"N"&amp;"*")</f>
        <v>0</v>
      </c>
      <c r="AY66" s="396">
        <f>+COUNTIF(E66:AH66,"*"&amp;"O"&amp;"*")</f>
        <v>0</v>
      </c>
      <c r="BA66" s="39">
        <f>IF($C66="NPT",SUM($AK66:$AY66),0)</f>
        <v>0</v>
      </c>
      <c r="BB66" s="40">
        <f>IF($C66="PT",SUM($AK66:$AY66),0)</f>
        <v>0</v>
      </c>
      <c r="BC66" s="41">
        <f t="shared" si="27"/>
        <v>0</v>
      </c>
      <c r="BD66" s="41">
        <f t="shared" si="28"/>
        <v>0</v>
      </c>
      <c r="BE66" s="41">
        <f t="shared" si="29"/>
        <v>0</v>
      </c>
      <c r="BF66" s="41">
        <f t="shared" si="30"/>
        <v>0</v>
      </c>
      <c r="BG66" s="41">
        <f t="shared" si="31"/>
        <v>0</v>
      </c>
      <c r="BH66" s="41">
        <f t="shared" si="32"/>
        <v>0</v>
      </c>
      <c r="BI66" s="41">
        <f t="shared" si="33"/>
        <v>0</v>
      </c>
      <c r="BJ66" s="41">
        <f t="shared" si="34"/>
        <v>0</v>
      </c>
      <c r="BK66" s="41">
        <f t="shared" si="35"/>
        <v>0</v>
      </c>
      <c r="BL66" s="41">
        <f t="shared" si="36"/>
        <v>0</v>
      </c>
      <c r="BM66" s="41">
        <f t="shared" si="37"/>
        <v>0</v>
      </c>
      <c r="BN66" s="41">
        <f t="shared" si="38"/>
        <v>0</v>
      </c>
      <c r="BO66" s="41">
        <f t="shared" si="39"/>
        <v>0</v>
      </c>
      <c r="BP66" s="41">
        <f t="shared" si="40"/>
        <v>0</v>
      </c>
      <c r="BQ66" s="306">
        <f t="shared" si="41"/>
        <v>0</v>
      </c>
    </row>
    <row r="67" spans="1:69" ht="21" customHeight="1" x14ac:dyDescent="0.35">
      <c r="A67" s="526" t="s">
        <v>507</v>
      </c>
      <c r="B67" s="249" t="s">
        <v>132</v>
      </c>
      <c r="C67" s="249" t="s">
        <v>27</v>
      </c>
      <c r="D67" s="493" t="s">
        <v>79</v>
      </c>
      <c r="E67" s="1088"/>
      <c r="F67" s="1088"/>
      <c r="G67" s="1088"/>
      <c r="H67" s="1088"/>
      <c r="I67" s="1088"/>
      <c r="J67" s="1093"/>
      <c r="K67" s="1088"/>
      <c r="L67" s="1088"/>
      <c r="M67" s="1088"/>
      <c r="N67" s="1088"/>
      <c r="O67" s="1088"/>
      <c r="P67" s="1088"/>
      <c r="Q67" s="1093"/>
      <c r="R67" s="1088"/>
      <c r="S67" s="1088"/>
      <c r="T67" s="1088"/>
      <c r="U67" s="1088"/>
      <c r="V67" s="1088"/>
      <c r="W67" s="1088"/>
      <c r="X67" s="1093"/>
      <c r="Y67" s="1088"/>
      <c r="Z67" s="1088"/>
      <c r="AA67" s="1088"/>
      <c r="AB67" s="1088"/>
      <c r="AC67" s="1088"/>
      <c r="AD67" s="1088"/>
      <c r="AE67" s="1093"/>
      <c r="AF67" s="1088"/>
      <c r="AG67" s="1088"/>
      <c r="AH67" s="1088"/>
      <c r="AI67" s="34">
        <f>COUNTA(E67:AH67)</f>
        <v>0</v>
      </c>
      <c r="AJ67" s="38"/>
      <c r="AK67" s="36">
        <f>+COUNTIF(E67:AH67,"*"&amp;"A"&amp;"*")</f>
        <v>0</v>
      </c>
      <c r="AL67" s="37">
        <f>+COUNTIF(E67:AH67,"*"&amp;"B"&amp;"*")</f>
        <v>0</v>
      </c>
      <c r="AM67" s="37">
        <f>+COUNTIF(E67:AH67,"*"&amp;"C"&amp;"*")</f>
        <v>0</v>
      </c>
      <c r="AN67" s="37">
        <f>+COUNTIF(E67:AH67,"*"&amp;"D"&amp;"*")</f>
        <v>0</v>
      </c>
      <c r="AO67" s="37">
        <f>+COUNTIF(E67:AH67,"*"&amp;"E"&amp;"*")</f>
        <v>0</v>
      </c>
      <c r="AP67" s="37">
        <f>+COUNTIF(E67:AH67,"*"&amp;"F"&amp;"*")</f>
        <v>0</v>
      </c>
      <c r="AQ67" s="37">
        <f>+COUNTIF(E67:AH67,"*"&amp;"G"&amp;"*")</f>
        <v>0</v>
      </c>
      <c r="AR67" s="37">
        <f>+COUNTIF(E67:AH67,"*"&amp;"H"&amp;"*")</f>
        <v>0</v>
      </c>
      <c r="AS67" s="37">
        <f>+COUNTIF(E67:AH67,"*"&amp;"I"&amp;"*")</f>
        <v>0</v>
      </c>
      <c r="AT67" s="37">
        <f>+COUNTIF(E67:AH67,"*"&amp;"J"&amp;"*")</f>
        <v>0</v>
      </c>
      <c r="AU67" s="37">
        <f>+COUNTIF(E67:AH67,"*"&amp;"K"&amp;"*")</f>
        <v>0</v>
      </c>
      <c r="AV67" s="37">
        <f>+COUNTIF(E67:AH67,"*"&amp;"L"&amp;"*")</f>
        <v>0</v>
      </c>
      <c r="AW67" s="37">
        <f>+COUNTIF(E67:AH67,"*"&amp;"M"&amp;"*")</f>
        <v>0</v>
      </c>
      <c r="AX67" s="37">
        <f>+COUNTIF(E67:AH67,"*"&amp;"N"&amp;"*")</f>
        <v>0</v>
      </c>
      <c r="AY67" s="396">
        <f>+COUNTIF(E67:AH67,"*"&amp;"O"&amp;"*")</f>
        <v>0</v>
      </c>
      <c r="BA67" s="39">
        <f>IF($C67="NPT",SUM($AK67:$AY67),0)</f>
        <v>0</v>
      </c>
      <c r="BB67" s="40">
        <f>IF($C67="PT",SUM($AK67:$AY67),0)</f>
        <v>0</v>
      </c>
      <c r="BC67" s="41">
        <f t="shared" si="27"/>
        <v>0</v>
      </c>
      <c r="BD67" s="41">
        <f t="shared" si="28"/>
        <v>0</v>
      </c>
      <c r="BE67" s="41">
        <f t="shared" si="29"/>
        <v>0</v>
      </c>
      <c r="BF67" s="41">
        <f t="shared" si="30"/>
        <v>0</v>
      </c>
      <c r="BG67" s="41">
        <f t="shared" si="31"/>
        <v>0</v>
      </c>
      <c r="BH67" s="41">
        <f t="shared" si="32"/>
        <v>0</v>
      </c>
      <c r="BI67" s="41">
        <f t="shared" si="33"/>
        <v>0</v>
      </c>
      <c r="BJ67" s="41">
        <f t="shared" si="34"/>
        <v>0</v>
      </c>
      <c r="BK67" s="41">
        <f t="shared" si="35"/>
        <v>0</v>
      </c>
      <c r="BL67" s="41">
        <f t="shared" si="36"/>
        <v>0</v>
      </c>
      <c r="BM67" s="41">
        <f t="shared" si="37"/>
        <v>0</v>
      </c>
      <c r="BN67" s="41">
        <f t="shared" si="38"/>
        <v>0</v>
      </c>
      <c r="BO67" s="41">
        <f t="shared" si="39"/>
        <v>0</v>
      </c>
      <c r="BP67" s="41">
        <f t="shared" si="40"/>
        <v>0</v>
      </c>
      <c r="BQ67" s="306">
        <f t="shared" si="41"/>
        <v>0</v>
      </c>
    </row>
    <row r="68" spans="1:69" ht="21" customHeight="1" x14ac:dyDescent="0.35">
      <c r="A68" s="472" t="s">
        <v>508</v>
      </c>
      <c r="B68" s="249" t="s">
        <v>135</v>
      </c>
      <c r="C68" s="249" t="s">
        <v>27</v>
      </c>
      <c r="D68" s="493" t="s">
        <v>79</v>
      </c>
      <c r="E68" s="1086"/>
      <c r="F68" s="1086"/>
      <c r="G68" s="1086"/>
      <c r="H68" s="1086"/>
      <c r="I68" s="1086"/>
      <c r="J68" s="1093"/>
      <c r="K68" s="1093"/>
      <c r="L68" s="1086"/>
      <c r="M68" s="1086"/>
      <c r="N68" s="1086"/>
      <c r="O68" s="1086"/>
      <c r="P68" s="1086"/>
      <c r="Q68" s="1093"/>
      <c r="R68" s="1093"/>
      <c r="S68" s="1086"/>
      <c r="T68" s="1086"/>
      <c r="U68" s="1086"/>
      <c r="V68" s="1086"/>
      <c r="W68" s="1086"/>
      <c r="X68" s="1093"/>
      <c r="Y68" s="1093"/>
      <c r="Z68" s="1086"/>
      <c r="AA68" s="1086"/>
      <c r="AB68" s="1086"/>
      <c r="AC68" s="1086"/>
      <c r="AD68" s="1086"/>
      <c r="AE68" s="1093"/>
      <c r="AF68" s="1093"/>
      <c r="AG68" s="1086"/>
      <c r="AH68" s="1086"/>
      <c r="AI68" s="34">
        <f>COUNTA(E68:AH68)</f>
        <v>0</v>
      </c>
      <c r="AK68" s="36">
        <f>+COUNTIF(E68:AH68,"*"&amp;"A"&amp;"*")</f>
        <v>0</v>
      </c>
      <c r="AL68" s="37">
        <f>+COUNTIF(E68:AH68,"*"&amp;"B"&amp;"*")</f>
        <v>0</v>
      </c>
      <c r="AM68" s="37">
        <f>+COUNTIF(E68:AH68,"*"&amp;"C"&amp;"*")</f>
        <v>0</v>
      </c>
      <c r="AN68" s="37">
        <f>+COUNTIF(E68:AH68,"*"&amp;"D"&amp;"*")</f>
        <v>0</v>
      </c>
      <c r="AO68" s="37">
        <f>+COUNTIF(E68:AH68,"*"&amp;"E"&amp;"*")</f>
        <v>0</v>
      </c>
      <c r="AP68" s="37">
        <f>+COUNTIF(E68:AH68,"*"&amp;"F"&amp;"*")</f>
        <v>0</v>
      </c>
      <c r="AQ68" s="37">
        <f>+COUNTIF(E68:AH68,"*"&amp;"G"&amp;"*")</f>
        <v>0</v>
      </c>
      <c r="AR68" s="37">
        <f>+COUNTIF(E68:AH68,"*"&amp;"H"&amp;"*")</f>
        <v>0</v>
      </c>
      <c r="AS68" s="37">
        <f>+COUNTIF(E68:AH68,"*"&amp;"I"&amp;"*")</f>
        <v>0</v>
      </c>
      <c r="AT68" s="37">
        <f>+COUNTIF(E68:AH68,"*"&amp;"J"&amp;"*")</f>
        <v>0</v>
      </c>
      <c r="AU68" s="37">
        <f>+COUNTIF(E68:AH68,"*"&amp;"K"&amp;"*")</f>
        <v>0</v>
      </c>
      <c r="AV68" s="37">
        <f>+COUNTIF(E68:AH68,"*"&amp;"L"&amp;"*")</f>
        <v>0</v>
      </c>
      <c r="AW68" s="37">
        <f>+COUNTIF(E68:AH68,"*"&amp;"M"&amp;"*")</f>
        <v>0</v>
      </c>
      <c r="AX68" s="37">
        <f>+COUNTIF(E68:AH68,"*"&amp;"N"&amp;"*")</f>
        <v>0</v>
      </c>
      <c r="AY68" s="396">
        <f>+COUNTIF(E68:AH68,"*"&amp;"O"&amp;"*")</f>
        <v>0</v>
      </c>
      <c r="BA68" s="39">
        <f>IF($C68="NPT",SUM($AK68:$AY68),0)</f>
        <v>0</v>
      </c>
      <c r="BB68" s="40">
        <f>IF($C68="PT",SUM($AK68:$AY68),0)</f>
        <v>0</v>
      </c>
      <c r="BC68" s="41">
        <f t="shared" ref="BC68" si="164">AK68*$B$11</f>
        <v>0</v>
      </c>
      <c r="BD68" s="41">
        <f t="shared" ref="BD68" si="165">AL68*$B$12</f>
        <v>0</v>
      </c>
      <c r="BE68" s="41">
        <f t="shared" ref="BE68" si="166">AM68*$B$13</f>
        <v>0</v>
      </c>
      <c r="BF68" s="41">
        <f t="shared" ref="BF68" si="167">AN68*$B$14</f>
        <v>0</v>
      </c>
      <c r="BG68" s="41">
        <f t="shared" ref="BG68" si="168">AO68*$B$15</f>
        <v>0</v>
      </c>
      <c r="BH68" s="41">
        <f t="shared" ref="BH68" si="169">AP68*$B$16</f>
        <v>0</v>
      </c>
      <c r="BI68" s="41">
        <f t="shared" ref="BI68" si="170">AQ68*$B$17</f>
        <v>0</v>
      </c>
      <c r="BJ68" s="41">
        <f t="shared" ref="BJ68" si="171">AR68*$B$18</f>
        <v>0</v>
      </c>
      <c r="BK68" s="41">
        <f t="shared" ref="BK68" si="172">AS68*$B$19</f>
        <v>0</v>
      </c>
      <c r="BL68" s="41">
        <f t="shared" ref="BL68" si="173">AT68*$B$20</f>
        <v>0</v>
      </c>
      <c r="BM68" s="41">
        <f t="shared" ref="BM68" si="174">AU68*$B$21</f>
        <v>0</v>
      </c>
      <c r="BN68" s="41">
        <f t="shared" ref="BN68" si="175">AV68*$B$22</f>
        <v>0</v>
      </c>
      <c r="BO68" s="41">
        <f t="shared" ref="BO68" si="176">AW68*$B$23</f>
        <v>0</v>
      </c>
      <c r="BP68" s="41">
        <f t="shared" ref="BP68" si="177">AX68*$B$24</f>
        <v>0</v>
      </c>
      <c r="BQ68" s="306">
        <f t="shared" ref="BQ68" si="178">AY68*$B$25</f>
        <v>0</v>
      </c>
    </row>
    <row r="69" spans="1:69" ht="21" customHeight="1" x14ac:dyDescent="0.35">
      <c r="A69" s="472" t="s">
        <v>704</v>
      </c>
      <c r="B69" s="249" t="s">
        <v>138</v>
      </c>
      <c r="C69" s="249" t="s">
        <v>27</v>
      </c>
      <c r="D69" s="493" t="s">
        <v>79</v>
      </c>
      <c r="E69" s="1086"/>
      <c r="F69" s="1086"/>
      <c r="G69" s="1086"/>
      <c r="H69" s="1086"/>
      <c r="I69" s="1086"/>
      <c r="J69" s="1093"/>
      <c r="K69" s="1093"/>
      <c r="L69" s="1086"/>
      <c r="M69" s="1086"/>
      <c r="N69" s="1086"/>
      <c r="O69" s="1086"/>
      <c r="P69" s="1086"/>
      <c r="Q69" s="1093"/>
      <c r="R69" s="1093"/>
      <c r="S69" s="1086"/>
      <c r="T69" s="1086"/>
      <c r="U69" s="1086"/>
      <c r="V69" s="1086"/>
      <c r="W69" s="1086"/>
      <c r="X69" s="1093"/>
      <c r="Y69" s="1093"/>
      <c r="Z69" s="1086"/>
      <c r="AA69" s="1086"/>
      <c r="AB69" s="1086"/>
      <c r="AC69" s="1086"/>
      <c r="AD69" s="1086"/>
      <c r="AE69" s="1093"/>
      <c r="AF69" s="1093"/>
      <c r="AG69" s="1086"/>
      <c r="AH69" s="1086"/>
      <c r="AI69" s="34">
        <f>COUNTA(E69:AH69)</f>
        <v>0</v>
      </c>
      <c r="AJ69" s="38"/>
      <c r="AK69" s="36">
        <f>+COUNTIF(E69:AH69,"*"&amp;"A"&amp;"*")</f>
        <v>0</v>
      </c>
      <c r="AL69" s="37">
        <f>+COUNTIF(E69:AH69,"*"&amp;"B"&amp;"*")</f>
        <v>0</v>
      </c>
      <c r="AM69" s="37">
        <f>+COUNTIF(E69:AH69,"*"&amp;"C"&amp;"*")</f>
        <v>0</v>
      </c>
      <c r="AN69" s="37">
        <f>+COUNTIF(E69:AH69,"*"&amp;"D"&amp;"*")</f>
        <v>0</v>
      </c>
      <c r="AO69" s="37">
        <f>+COUNTIF(E69:AH69,"*"&amp;"E"&amp;"*")</f>
        <v>0</v>
      </c>
      <c r="AP69" s="37">
        <f>+COUNTIF(E69:AH69,"*"&amp;"F"&amp;"*")</f>
        <v>0</v>
      </c>
      <c r="AQ69" s="37">
        <f>+COUNTIF(E69:AH69,"*"&amp;"G"&amp;"*")</f>
        <v>0</v>
      </c>
      <c r="AR69" s="37">
        <f>+COUNTIF(E69:AH69,"*"&amp;"H"&amp;"*")</f>
        <v>0</v>
      </c>
      <c r="AS69" s="37">
        <f>+COUNTIF(E69:AH69,"*"&amp;"I"&amp;"*")</f>
        <v>0</v>
      </c>
      <c r="AT69" s="37">
        <f>+COUNTIF(E69:AH69,"*"&amp;"J"&amp;"*")</f>
        <v>0</v>
      </c>
      <c r="AU69" s="37">
        <f>+COUNTIF(E69:AH69,"*"&amp;"K"&amp;"*")</f>
        <v>0</v>
      </c>
      <c r="AV69" s="37">
        <f>+COUNTIF(E69:AH69,"*"&amp;"L"&amp;"*")</f>
        <v>0</v>
      </c>
      <c r="AW69" s="37">
        <f>+COUNTIF(E69:AH69,"*"&amp;"M"&amp;"*")</f>
        <v>0</v>
      </c>
      <c r="AX69" s="37">
        <f>+COUNTIF(E69:AH69,"*"&amp;"N"&amp;"*")</f>
        <v>0</v>
      </c>
      <c r="AY69" s="396">
        <f>+COUNTIF(E69:AH69,"*"&amp;"O"&amp;"*")</f>
        <v>0</v>
      </c>
      <c r="BA69" s="39">
        <f>IF($C69="NPT",SUM($AK69:$AY69),0)</f>
        <v>0</v>
      </c>
      <c r="BB69" s="40">
        <f>IF($C69="PT",SUM($AK69:$AY69),0)</f>
        <v>0</v>
      </c>
      <c r="BC69" s="41">
        <f t="shared" si="27"/>
        <v>0</v>
      </c>
      <c r="BD69" s="41">
        <f t="shared" si="28"/>
        <v>0</v>
      </c>
      <c r="BE69" s="41">
        <f t="shared" si="29"/>
        <v>0</v>
      </c>
      <c r="BF69" s="41">
        <f t="shared" si="30"/>
        <v>0</v>
      </c>
      <c r="BG69" s="41">
        <f t="shared" si="31"/>
        <v>0</v>
      </c>
      <c r="BH69" s="41">
        <f t="shared" si="32"/>
        <v>0</v>
      </c>
      <c r="BI69" s="41">
        <f t="shared" si="33"/>
        <v>0</v>
      </c>
      <c r="BJ69" s="41">
        <f t="shared" si="34"/>
        <v>0</v>
      </c>
      <c r="BK69" s="41">
        <f t="shared" si="35"/>
        <v>0</v>
      </c>
      <c r="BL69" s="41">
        <f t="shared" si="36"/>
        <v>0</v>
      </c>
      <c r="BM69" s="41">
        <f t="shared" si="37"/>
        <v>0</v>
      </c>
      <c r="BN69" s="41">
        <f t="shared" si="38"/>
        <v>0</v>
      </c>
      <c r="BO69" s="41">
        <f t="shared" si="39"/>
        <v>0</v>
      </c>
      <c r="BP69" s="41">
        <f t="shared" si="40"/>
        <v>0</v>
      </c>
      <c r="BQ69" s="306">
        <f t="shared" si="41"/>
        <v>0</v>
      </c>
    </row>
    <row r="70" spans="1:69" ht="21" customHeight="1" x14ac:dyDescent="0.35">
      <c r="A70" s="472" t="s">
        <v>701</v>
      </c>
      <c r="B70" s="249" t="s">
        <v>140</v>
      </c>
      <c r="C70" s="249" t="s">
        <v>27</v>
      </c>
      <c r="D70" s="493" t="s">
        <v>79</v>
      </c>
      <c r="E70" s="1086"/>
      <c r="F70" s="1086"/>
      <c r="G70" s="1086"/>
      <c r="H70" s="1086"/>
      <c r="I70" s="1086"/>
      <c r="J70" s="1088"/>
      <c r="K70" s="1088"/>
      <c r="L70" s="1086"/>
      <c r="M70" s="1086"/>
      <c r="N70" s="1086"/>
      <c r="O70" s="1086"/>
      <c r="P70" s="1086"/>
      <c r="Q70" s="1088"/>
      <c r="R70" s="1088"/>
      <c r="S70" s="1086"/>
      <c r="T70" s="1086"/>
      <c r="U70" s="1086"/>
      <c r="V70" s="1086"/>
      <c r="W70" s="1086"/>
      <c r="X70" s="1088"/>
      <c r="Y70" s="1088"/>
      <c r="Z70" s="1086"/>
      <c r="AA70" s="1086"/>
      <c r="AB70" s="1086"/>
      <c r="AC70" s="1086"/>
      <c r="AD70" s="1086"/>
      <c r="AE70" s="1088"/>
      <c r="AF70" s="1088"/>
      <c r="AG70" s="1086"/>
      <c r="AH70" s="1086"/>
      <c r="AI70" s="34">
        <f>COUNTA(E70:AH70)</f>
        <v>0</v>
      </c>
      <c r="AJ70" s="38"/>
      <c r="AK70" s="36">
        <f>+COUNTIF(E70:AH70,"*"&amp;"A"&amp;"*")</f>
        <v>0</v>
      </c>
      <c r="AL70" s="37">
        <f>+COUNTIF(E70:AH70,"*"&amp;"B"&amp;"*")</f>
        <v>0</v>
      </c>
      <c r="AM70" s="37">
        <f>+COUNTIF(E70:AH70,"*"&amp;"C"&amp;"*")</f>
        <v>0</v>
      </c>
      <c r="AN70" s="37">
        <f>+COUNTIF(E70:AH70,"*"&amp;"D"&amp;"*")</f>
        <v>0</v>
      </c>
      <c r="AO70" s="37">
        <f>+COUNTIF(E70:AH70,"*"&amp;"E"&amp;"*")</f>
        <v>0</v>
      </c>
      <c r="AP70" s="37">
        <f>+COUNTIF(E70:AH70,"*"&amp;"F"&amp;"*")</f>
        <v>0</v>
      </c>
      <c r="AQ70" s="37">
        <f>+COUNTIF(E70:AH70,"*"&amp;"G"&amp;"*")</f>
        <v>0</v>
      </c>
      <c r="AR70" s="37">
        <f>+COUNTIF(E70:AH70,"*"&amp;"H"&amp;"*")</f>
        <v>0</v>
      </c>
      <c r="AS70" s="37">
        <f>+COUNTIF(E70:AH70,"*"&amp;"I"&amp;"*")</f>
        <v>0</v>
      </c>
      <c r="AT70" s="37">
        <f>+COUNTIF(E70:AH70,"*"&amp;"J"&amp;"*")</f>
        <v>0</v>
      </c>
      <c r="AU70" s="37">
        <f>+COUNTIF(E70:AH70,"*"&amp;"K"&amp;"*")</f>
        <v>0</v>
      </c>
      <c r="AV70" s="37">
        <f>+COUNTIF(E70:AH70,"*"&amp;"L"&amp;"*")</f>
        <v>0</v>
      </c>
      <c r="AW70" s="37">
        <f>+COUNTIF(E70:AH70,"*"&amp;"M"&amp;"*")</f>
        <v>0</v>
      </c>
      <c r="AX70" s="37">
        <f>+COUNTIF(E70:AH70,"*"&amp;"N"&amp;"*")</f>
        <v>0</v>
      </c>
      <c r="AY70" s="396">
        <f>+COUNTIF(E70:AH70,"*"&amp;"O"&amp;"*")</f>
        <v>0</v>
      </c>
      <c r="BA70" s="39">
        <f>IF($C70="NPT",SUM($AK70:$AY70),0)</f>
        <v>0</v>
      </c>
      <c r="BB70" s="40">
        <f>IF($C70="PT",SUM($AK70:$AY70),0)</f>
        <v>0</v>
      </c>
      <c r="BC70" s="41">
        <f t="shared" ref="BC70:BC71" si="179">AK70*$B$11</f>
        <v>0</v>
      </c>
      <c r="BD70" s="41">
        <f t="shared" ref="BD70:BD71" si="180">AL70*$B$12</f>
        <v>0</v>
      </c>
      <c r="BE70" s="41">
        <f t="shared" ref="BE70:BE71" si="181">AM70*$B$13</f>
        <v>0</v>
      </c>
      <c r="BF70" s="41">
        <f t="shared" ref="BF70:BF71" si="182">AN70*$B$14</f>
        <v>0</v>
      </c>
      <c r="BG70" s="41">
        <f t="shared" ref="BG70:BG71" si="183">AO70*$B$15</f>
        <v>0</v>
      </c>
      <c r="BH70" s="41">
        <f t="shared" ref="BH70:BH71" si="184">AP70*$B$16</f>
        <v>0</v>
      </c>
      <c r="BI70" s="41">
        <f t="shared" ref="BI70:BI71" si="185">AQ70*$B$17</f>
        <v>0</v>
      </c>
      <c r="BJ70" s="41">
        <f t="shared" ref="BJ70:BJ71" si="186">AR70*$B$18</f>
        <v>0</v>
      </c>
      <c r="BK70" s="41">
        <f t="shared" ref="BK70:BK71" si="187">AS70*$B$19</f>
        <v>0</v>
      </c>
      <c r="BL70" s="41">
        <f t="shared" ref="BL70:BL71" si="188">AT70*$B$20</f>
        <v>0</v>
      </c>
      <c r="BM70" s="41">
        <f t="shared" ref="BM70:BM71" si="189">AU70*$B$21</f>
        <v>0</v>
      </c>
      <c r="BN70" s="41">
        <f t="shared" ref="BN70:BN71" si="190">AV70*$B$22</f>
        <v>0</v>
      </c>
      <c r="BO70" s="41">
        <f t="shared" ref="BO70:BO71" si="191">AW70*$B$23</f>
        <v>0</v>
      </c>
      <c r="BP70" s="41">
        <f t="shared" ref="BP70:BP71" si="192">AX70*$B$24</f>
        <v>0</v>
      </c>
      <c r="BQ70" s="306">
        <f t="shared" ref="BQ70:BQ71" si="193">AY70*$B$25</f>
        <v>0</v>
      </c>
    </row>
    <row r="71" spans="1:69" ht="21" customHeight="1" x14ac:dyDescent="0.35">
      <c r="A71" s="472" t="s">
        <v>550</v>
      </c>
      <c r="B71" s="249" t="s">
        <v>141</v>
      </c>
      <c r="C71" s="249" t="s">
        <v>27</v>
      </c>
      <c r="D71" s="493" t="s">
        <v>79</v>
      </c>
      <c r="E71" s="1088"/>
      <c r="F71" s="1088"/>
      <c r="G71" s="1088"/>
      <c r="H71" s="1088"/>
      <c r="I71" s="1088"/>
      <c r="J71" s="1093"/>
      <c r="K71" s="1093"/>
      <c r="L71" s="1088"/>
      <c r="M71" s="1088"/>
      <c r="N71" s="1088"/>
      <c r="O71" s="1088"/>
      <c r="P71" s="1088"/>
      <c r="Q71" s="1093"/>
      <c r="R71" s="1093"/>
      <c r="S71" s="1088"/>
      <c r="T71" s="1088"/>
      <c r="U71" s="1088"/>
      <c r="V71" s="1088"/>
      <c r="W71" s="1088"/>
      <c r="X71" s="1093"/>
      <c r="Y71" s="1093"/>
      <c r="Z71" s="1088"/>
      <c r="AA71" s="1088"/>
      <c r="AB71" s="1088"/>
      <c r="AC71" s="1088"/>
      <c r="AD71" s="1088"/>
      <c r="AE71" s="1093"/>
      <c r="AF71" s="1093"/>
      <c r="AG71" s="1088"/>
      <c r="AH71" s="1088"/>
      <c r="AI71" s="34">
        <f>COUNTA(E71:AH71)</f>
        <v>0</v>
      </c>
      <c r="AJ71" s="38"/>
      <c r="AK71" s="36">
        <f>+COUNTIF(E71:AH71,"*"&amp;"A"&amp;"*")</f>
        <v>0</v>
      </c>
      <c r="AL71" s="37">
        <f>+COUNTIF(E71:AH71,"*"&amp;"B"&amp;"*")</f>
        <v>0</v>
      </c>
      <c r="AM71" s="37">
        <f>+COUNTIF(E71:AH71,"*"&amp;"C"&amp;"*")</f>
        <v>0</v>
      </c>
      <c r="AN71" s="37">
        <f>+COUNTIF(E71:AH71,"*"&amp;"D"&amp;"*")</f>
        <v>0</v>
      </c>
      <c r="AO71" s="37">
        <f>+COUNTIF(E71:AH71,"*"&amp;"E"&amp;"*")</f>
        <v>0</v>
      </c>
      <c r="AP71" s="37">
        <f>+COUNTIF(E71:AH71,"*"&amp;"F"&amp;"*")</f>
        <v>0</v>
      </c>
      <c r="AQ71" s="37">
        <f>+COUNTIF(E71:AH71,"*"&amp;"G"&amp;"*")</f>
        <v>0</v>
      </c>
      <c r="AR71" s="37">
        <f>+COUNTIF(E71:AH71,"*"&amp;"H"&amp;"*")</f>
        <v>0</v>
      </c>
      <c r="AS71" s="37">
        <f>+COUNTIF(E71:AH71,"*"&amp;"I"&amp;"*")</f>
        <v>0</v>
      </c>
      <c r="AT71" s="37">
        <f>+COUNTIF(E71:AH71,"*"&amp;"J"&amp;"*")</f>
        <v>0</v>
      </c>
      <c r="AU71" s="37">
        <f>+COUNTIF(E71:AH71,"*"&amp;"K"&amp;"*")</f>
        <v>0</v>
      </c>
      <c r="AV71" s="37">
        <f>+COUNTIF(E71:AH71,"*"&amp;"L"&amp;"*")</f>
        <v>0</v>
      </c>
      <c r="AW71" s="37">
        <f>+COUNTIF(E71:AH71,"*"&amp;"M"&amp;"*")</f>
        <v>0</v>
      </c>
      <c r="AX71" s="37">
        <f>+COUNTIF(E71:AH71,"*"&amp;"N"&amp;"*")</f>
        <v>0</v>
      </c>
      <c r="AY71" s="396">
        <f>+COUNTIF(E71:AH71,"*"&amp;"O"&amp;"*")</f>
        <v>0</v>
      </c>
      <c r="BA71" s="39">
        <f>IF($C71="NPT",SUM($AK71:$AY71),0)</f>
        <v>0</v>
      </c>
      <c r="BB71" s="40">
        <f>IF($C71="PT",SUM($AK71:$AY71),0)</f>
        <v>0</v>
      </c>
      <c r="BC71" s="41">
        <f t="shared" si="179"/>
        <v>0</v>
      </c>
      <c r="BD71" s="41">
        <f t="shared" si="180"/>
        <v>0</v>
      </c>
      <c r="BE71" s="41">
        <f t="shared" si="181"/>
        <v>0</v>
      </c>
      <c r="BF71" s="41">
        <f t="shared" si="182"/>
        <v>0</v>
      </c>
      <c r="BG71" s="41">
        <f t="shared" si="183"/>
        <v>0</v>
      </c>
      <c r="BH71" s="41">
        <f t="shared" si="184"/>
        <v>0</v>
      </c>
      <c r="BI71" s="41">
        <f t="shared" si="185"/>
        <v>0</v>
      </c>
      <c r="BJ71" s="41">
        <f t="shared" si="186"/>
        <v>0</v>
      </c>
      <c r="BK71" s="41">
        <f t="shared" si="187"/>
        <v>0</v>
      </c>
      <c r="BL71" s="41">
        <f t="shared" si="188"/>
        <v>0</v>
      </c>
      <c r="BM71" s="41">
        <f t="shared" si="189"/>
        <v>0</v>
      </c>
      <c r="BN71" s="41">
        <f t="shared" si="190"/>
        <v>0</v>
      </c>
      <c r="BO71" s="41">
        <f t="shared" si="191"/>
        <v>0</v>
      </c>
      <c r="BP71" s="41">
        <f t="shared" si="192"/>
        <v>0</v>
      </c>
      <c r="BQ71" s="306">
        <f t="shared" si="193"/>
        <v>0</v>
      </c>
    </row>
    <row r="72" spans="1:69" ht="21" customHeight="1" x14ac:dyDescent="0.35">
      <c r="A72" s="472" t="s">
        <v>509</v>
      </c>
      <c r="B72" s="249" t="s">
        <v>142</v>
      </c>
      <c r="C72" s="249" t="s">
        <v>27</v>
      </c>
      <c r="D72" s="493" t="s">
        <v>79</v>
      </c>
      <c r="E72" s="1086"/>
      <c r="F72" s="1086"/>
      <c r="G72" s="1086"/>
      <c r="H72" s="1086"/>
      <c r="I72" s="1086"/>
      <c r="J72" s="1088"/>
      <c r="K72" s="1088"/>
      <c r="L72" s="1086"/>
      <c r="M72" s="1086"/>
      <c r="N72" s="1086"/>
      <c r="O72" s="1086"/>
      <c r="P72" s="1086"/>
      <c r="Q72" s="1088"/>
      <c r="R72" s="1088"/>
      <c r="S72" s="1086"/>
      <c r="T72" s="1086"/>
      <c r="U72" s="1086"/>
      <c r="V72" s="1086"/>
      <c r="W72" s="1086"/>
      <c r="X72" s="1088"/>
      <c r="Y72" s="1088"/>
      <c r="Z72" s="1086"/>
      <c r="AA72" s="1086"/>
      <c r="AB72" s="1086"/>
      <c r="AC72" s="1086"/>
      <c r="AD72" s="1086"/>
      <c r="AE72" s="1088"/>
      <c r="AF72" s="1088"/>
      <c r="AG72" s="1086"/>
      <c r="AH72" s="1086"/>
      <c r="AI72" s="34">
        <f>COUNTA(E72:AH72)</f>
        <v>0</v>
      </c>
      <c r="AK72" s="36">
        <f>+COUNTIF(E72:AH72,"*"&amp;"A"&amp;"*")</f>
        <v>0</v>
      </c>
      <c r="AL72" s="37">
        <f>+COUNTIF(E72:AH72,"*"&amp;"B"&amp;"*")</f>
        <v>0</v>
      </c>
      <c r="AM72" s="37">
        <f>+COUNTIF(E72:AH72,"*"&amp;"C"&amp;"*")</f>
        <v>0</v>
      </c>
      <c r="AN72" s="37">
        <f>+COUNTIF(E72:AH72,"*"&amp;"D"&amp;"*")</f>
        <v>0</v>
      </c>
      <c r="AO72" s="37">
        <f>+COUNTIF(E72:AH72,"*"&amp;"E"&amp;"*")</f>
        <v>0</v>
      </c>
      <c r="AP72" s="37">
        <f>+COUNTIF(E72:AH72,"*"&amp;"F"&amp;"*")</f>
        <v>0</v>
      </c>
      <c r="AQ72" s="37">
        <f>+COUNTIF(E72:AH72,"*"&amp;"G"&amp;"*")</f>
        <v>0</v>
      </c>
      <c r="AR72" s="37">
        <f>+COUNTIF(E72:AH72,"*"&amp;"H"&amp;"*")</f>
        <v>0</v>
      </c>
      <c r="AS72" s="37">
        <f>+COUNTIF(E72:AH72,"*"&amp;"I"&amp;"*")</f>
        <v>0</v>
      </c>
      <c r="AT72" s="37">
        <f>+COUNTIF(E72:AH72,"*"&amp;"J"&amp;"*")</f>
        <v>0</v>
      </c>
      <c r="AU72" s="37">
        <f>+COUNTIF(E72:AH72,"*"&amp;"K"&amp;"*")</f>
        <v>0</v>
      </c>
      <c r="AV72" s="37">
        <f>+COUNTIF(E72:AH72,"*"&amp;"L"&amp;"*")</f>
        <v>0</v>
      </c>
      <c r="AW72" s="37">
        <f>+COUNTIF(E72:AH72,"*"&amp;"M"&amp;"*")</f>
        <v>0</v>
      </c>
      <c r="AX72" s="37">
        <f>+COUNTIF(E72:AH72,"*"&amp;"N"&amp;"*")</f>
        <v>0</v>
      </c>
      <c r="AY72" s="396">
        <f>+COUNTIF(E72:AH72,"*"&amp;"O"&amp;"*")</f>
        <v>0</v>
      </c>
      <c r="BA72" s="39">
        <f>IF($C72="NPT",SUM($AK72:$AY72),0)</f>
        <v>0</v>
      </c>
      <c r="BB72" s="40">
        <f>IF($C72="PT",SUM($AK72:$AY72),0)</f>
        <v>0</v>
      </c>
      <c r="BC72" s="41">
        <f t="shared" ref="BC72:BC73" si="194">AK72*$B$11</f>
        <v>0</v>
      </c>
      <c r="BD72" s="41">
        <f t="shared" ref="BD72:BD73" si="195">AL72*$B$12</f>
        <v>0</v>
      </c>
      <c r="BE72" s="41">
        <f t="shared" ref="BE72:BE73" si="196">AM72*$B$13</f>
        <v>0</v>
      </c>
      <c r="BF72" s="41">
        <f t="shared" ref="BF72:BF73" si="197">AN72*$B$14</f>
        <v>0</v>
      </c>
      <c r="BG72" s="41">
        <f t="shared" ref="BG72:BG73" si="198">AO72*$B$15</f>
        <v>0</v>
      </c>
      <c r="BH72" s="41">
        <f t="shared" ref="BH72:BH73" si="199">AP72*$B$16</f>
        <v>0</v>
      </c>
      <c r="BI72" s="41">
        <f t="shared" ref="BI72:BI73" si="200">AQ72*$B$17</f>
        <v>0</v>
      </c>
      <c r="BJ72" s="41">
        <f t="shared" ref="BJ72:BJ73" si="201">AR72*$B$18</f>
        <v>0</v>
      </c>
      <c r="BK72" s="41">
        <f t="shared" ref="BK72:BK73" si="202">AS72*$B$19</f>
        <v>0</v>
      </c>
      <c r="BL72" s="41">
        <f t="shared" ref="BL72:BL73" si="203">AT72*$B$20</f>
        <v>0</v>
      </c>
      <c r="BM72" s="41">
        <f t="shared" ref="BM72:BM73" si="204">AU72*$B$21</f>
        <v>0</v>
      </c>
      <c r="BN72" s="41">
        <f t="shared" ref="BN72:BN73" si="205">AV72*$B$22</f>
        <v>0</v>
      </c>
      <c r="BO72" s="41">
        <f t="shared" ref="BO72:BO73" si="206">AW72*$B$23</f>
        <v>0</v>
      </c>
      <c r="BP72" s="41">
        <f t="shared" ref="BP72:BP73" si="207">AX72*$B$24</f>
        <v>0</v>
      </c>
      <c r="BQ72" s="306">
        <f t="shared" ref="BQ72:BQ73" si="208">AY72*$B$25</f>
        <v>0</v>
      </c>
    </row>
    <row r="73" spans="1:69" ht="21" customHeight="1" x14ac:dyDescent="0.35">
      <c r="A73" s="472" t="s">
        <v>705</v>
      </c>
      <c r="B73" s="249" t="s">
        <v>144</v>
      </c>
      <c r="C73" s="249" t="s">
        <v>27</v>
      </c>
      <c r="D73" s="493" t="s">
        <v>79</v>
      </c>
      <c r="E73" s="1086"/>
      <c r="F73" s="1086"/>
      <c r="G73" s="1086"/>
      <c r="H73" s="1088"/>
      <c r="I73" s="1088"/>
      <c r="J73" s="1088"/>
      <c r="K73" s="1088"/>
      <c r="L73" s="1086"/>
      <c r="M73" s="1086"/>
      <c r="N73" s="1086"/>
      <c r="O73" s="1088"/>
      <c r="P73" s="1088"/>
      <c r="Q73" s="1088"/>
      <c r="R73" s="1088"/>
      <c r="S73" s="1086"/>
      <c r="T73" s="1086"/>
      <c r="U73" s="1086"/>
      <c r="V73" s="1088"/>
      <c r="W73" s="1088"/>
      <c r="X73" s="1088"/>
      <c r="Y73" s="1088"/>
      <c r="Z73" s="1086"/>
      <c r="AA73" s="1086"/>
      <c r="AB73" s="1086"/>
      <c r="AC73" s="1088"/>
      <c r="AD73" s="1088"/>
      <c r="AE73" s="1088"/>
      <c r="AF73" s="1088"/>
      <c r="AG73" s="1086"/>
      <c r="AH73" s="1086"/>
      <c r="AI73" s="34">
        <f>COUNTA(E73:AH73)</f>
        <v>0</v>
      </c>
      <c r="AJ73" s="38"/>
      <c r="AK73" s="36">
        <f>+COUNTIF(E73:AH73,"*"&amp;"A"&amp;"*")</f>
        <v>0</v>
      </c>
      <c r="AL73" s="37">
        <f>+COUNTIF(E73:AH73,"*"&amp;"B"&amp;"*")</f>
        <v>0</v>
      </c>
      <c r="AM73" s="37">
        <f>+COUNTIF(E73:AH73,"*"&amp;"C"&amp;"*")</f>
        <v>0</v>
      </c>
      <c r="AN73" s="37">
        <f>+COUNTIF(E73:AH73,"*"&amp;"D"&amp;"*")</f>
        <v>0</v>
      </c>
      <c r="AO73" s="37">
        <f>+COUNTIF(E73:AH73,"*"&amp;"E"&amp;"*")</f>
        <v>0</v>
      </c>
      <c r="AP73" s="37">
        <f>+COUNTIF(E73:AH73,"*"&amp;"F"&amp;"*")</f>
        <v>0</v>
      </c>
      <c r="AQ73" s="37">
        <f>+COUNTIF(E73:AH73,"*"&amp;"G"&amp;"*")</f>
        <v>0</v>
      </c>
      <c r="AR73" s="37">
        <f>+COUNTIF(E73:AH73,"*"&amp;"H"&amp;"*")</f>
        <v>0</v>
      </c>
      <c r="AS73" s="37">
        <f>+COUNTIF(E73:AH73,"*"&amp;"I"&amp;"*")</f>
        <v>0</v>
      </c>
      <c r="AT73" s="37">
        <f>+COUNTIF(E73:AH73,"*"&amp;"J"&amp;"*")</f>
        <v>0</v>
      </c>
      <c r="AU73" s="37">
        <f>+COUNTIF(E73:AH73,"*"&amp;"K"&amp;"*")</f>
        <v>0</v>
      </c>
      <c r="AV73" s="37">
        <f>+COUNTIF(E73:AH73,"*"&amp;"L"&amp;"*")</f>
        <v>0</v>
      </c>
      <c r="AW73" s="37">
        <f>+COUNTIF(E73:AH73,"*"&amp;"M"&amp;"*")</f>
        <v>0</v>
      </c>
      <c r="AX73" s="37">
        <f>+COUNTIF(E73:AH73,"*"&amp;"N"&amp;"*")</f>
        <v>0</v>
      </c>
      <c r="AY73" s="396">
        <f>+COUNTIF(E73:AH73,"*"&amp;"O"&amp;"*")</f>
        <v>0</v>
      </c>
      <c r="BA73" s="39">
        <f>IF($C73="NPT",SUM($AK73:$AY73),0)</f>
        <v>0</v>
      </c>
      <c r="BB73" s="40">
        <f>IF($C73="PT",SUM($AK73:$AY73),0)</f>
        <v>0</v>
      </c>
      <c r="BC73" s="41">
        <f t="shared" si="194"/>
        <v>0</v>
      </c>
      <c r="BD73" s="41">
        <f t="shared" si="195"/>
        <v>0</v>
      </c>
      <c r="BE73" s="41">
        <f t="shared" si="196"/>
        <v>0</v>
      </c>
      <c r="BF73" s="41">
        <f t="shared" si="197"/>
        <v>0</v>
      </c>
      <c r="BG73" s="41">
        <f t="shared" si="198"/>
        <v>0</v>
      </c>
      <c r="BH73" s="41">
        <f t="shared" si="199"/>
        <v>0</v>
      </c>
      <c r="BI73" s="41">
        <f t="shared" si="200"/>
        <v>0</v>
      </c>
      <c r="BJ73" s="41">
        <f t="shared" si="201"/>
        <v>0</v>
      </c>
      <c r="BK73" s="41">
        <f t="shared" si="202"/>
        <v>0</v>
      </c>
      <c r="BL73" s="41">
        <f t="shared" si="203"/>
        <v>0</v>
      </c>
      <c r="BM73" s="41">
        <f t="shared" si="204"/>
        <v>0</v>
      </c>
      <c r="BN73" s="41">
        <f t="shared" si="205"/>
        <v>0</v>
      </c>
      <c r="BO73" s="41">
        <f t="shared" si="206"/>
        <v>0</v>
      </c>
      <c r="BP73" s="41">
        <f t="shared" si="207"/>
        <v>0</v>
      </c>
      <c r="BQ73" s="306">
        <f t="shared" si="208"/>
        <v>0</v>
      </c>
    </row>
    <row r="74" spans="1:69" ht="21" customHeight="1" x14ac:dyDescent="0.35">
      <c r="A74" s="472" t="s">
        <v>706</v>
      </c>
      <c r="B74" s="249" t="s">
        <v>145</v>
      </c>
      <c r="C74" s="249" t="s">
        <v>27</v>
      </c>
      <c r="D74" s="493" t="s">
        <v>79</v>
      </c>
      <c r="E74" s="1088"/>
      <c r="F74" s="1088"/>
      <c r="G74" s="1088"/>
      <c r="H74" s="1086"/>
      <c r="I74" s="1086"/>
      <c r="J74" s="1093"/>
      <c r="K74" s="1088"/>
      <c r="L74" s="1088"/>
      <c r="M74" s="1088"/>
      <c r="N74" s="1088"/>
      <c r="O74" s="1086"/>
      <c r="P74" s="1086"/>
      <c r="Q74" s="1093"/>
      <c r="R74" s="1088"/>
      <c r="S74" s="1088"/>
      <c r="T74" s="1088"/>
      <c r="U74" s="1088"/>
      <c r="V74" s="1086"/>
      <c r="W74" s="1086"/>
      <c r="X74" s="1093"/>
      <c r="Y74" s="1088"/>
      <c r="Z74" s="1088"/>
      <c r="AA74" s="1088"/>
      <c r="AB74" s="1088"/>
      <c r="AC74" s="1086"/>
      <c r="AD74" s="1086"/>
      <c r="AE74" s="1093"/>
      <c r="AF74" s="1088"/>
      <c r="AG74" s="1088"/>
      <c r="AH74" s="1088"/>
      <c r="AI74" s="34">
        <f>COUNTA(E74:AH74)</f>
        <v>0</v>
      </c>
      <c r="AK74" s="36">
        <f>+COUNTIF(E74:AH74,"*"&amp;"A"&amp;"*")</f>
        <v>0</v>
      </c>
      <c r="AL74" s="37">
        <f>+COUNTIF(E74:AH74,"*"&amp;"B"&amp;"*")</f>
        <v>0</v>
      </c>
      <c r="AM74" s="37">
        <f>+COUNTIF(E74:AH74,"*"&amp;"C"&amp;"*")</f>
        <v>0</v>
      </c>
      <c r="AN74" s="37">
        <f>+COUNTIF(E74:AH74,"*"&amp;"D"&amp;"*")</f>
        <v>0</v>
      </c>
      <c r="AO74" s="37">
        <f>+COUNTIF(E74:AH74,"*"&amp;"E"&amp;"*")</f>
        <v>0</v>
      </c>
      <c r="AP74" s="37">
        <f>+COUNTIF(E74:AH74,"*"&amp;"F"&amp;"*")</f>
        <v>0</v>
      </c>
      <c r="AQ74" s="37">
        <f>+COUNTIF(E74:AH74,"*"&amp;"G"&amp;"*")</f>
        <v>0</v>
      </c>
      <c r="AR74" s="37">
        <f>+COUNTIF(E74:AH74,"*"&amp;"H"&amp;"*")</f>
        <v>0</v>
      </c>
      <c r="AS74" s="37">
        <f>+COUNTIF(E74:AH74,"*"&amp;"I"&amp;"*")</f>
        <v>0</v>
      </c>
      <c r="AT74" s="37">
        <f>+COUNTIF(E74:AH74,"*"&amp;"J"&amp;"*")</f>
        <v>0</v>
      </c>
      <c r="AU74" s="37">
        <f>+COUNTIF(E74:AH74,"*"&amp;"K"&amp;"*")</f>
        <v>0</v>
      </c>
      <c r="AV74" s="37">
        <f>+COUNTIF(E74:AH74,"*"&amp;"L"&amp;"*")</f>
        <v>0</v>
      </c>
      <c r="AW74" s="37">
        <f>+COUNTIF(E74:AH74,"*"&amp;"M"&amp;"*")</f>
        <v>0</v>
      </c>
      <c r="AX74" s="37">
        <f>+COUNTIF(E74:AH74,"*"&amp;"N"&amp;"*")</f>
        <v>0</v>
      </c>
      <c r="AY74" s="396">
        <f>+COUNTIF(E74:AH74,"*"&amp;"O"&amp;"*")</f>
        <v>0</v>
      </c>
      <c r="BA74" s="39">
        <f>IF($C74="NPT",SUM($AK74:$AY74),0)</f>
        <v>0</v>
      </c>
      <c r="BB74" s="40">
        <f>IF($C74="PT",SUM($AK74:$AY74),0)</f>
        <v>0</v>
      </c>
      <c r="BC74" s="41">
        <f t="shared" si="27"/>
        <v>0</v>
      </c>
      <c r="BD74" s="41">
        <f t="shared" si="28"/>
        <v>0</v>
      </c>
      <c r="BE74" s="41">
        <f t="shared" si="29"/>
        <v>0</v>
      </c>
      <c r="BF74" s="41">
        <f t="shared" si="30"/>
        <v>0</v>
      </c>
      <c r="BG74" s="41">
        <f t="shared" si="31"/>
        <v>0</v>
      </c>
      <c r="BH74" s="41">
        <f t="shared" si="32"/>
        <v>0</v>
      </c>
      <c r="BI74" s="41">
        <f t="shared" si="33"/>
        <v>0</v>
      </c>
      <c r="BJ74" s="41">
        <f t="shared" si="34"/>
        <v>0</v>
      </c>
      <c r="BK74" s="41">
        <f t="shared" si="35"/>
        <v>0</v>
      </c>
      <c r="BL74" s="41">
        <f t="shared" si="36"/>
        <v>0</v>
      </c>
      <c r="BM74" s="41">
        <f t="shared" si="37"/>
        <v>0</v>
      </c>
      <c r="BN74" s="41">
        <f t="shared" si="38"/>
        <v>0</v>
      </c>
      <c r="BO74" s="41">
        <f t="shared" si="39"/>
        <v>0</v>
      </c>
      <c r="BP74" s="41">
        <f t="shared" si="40"/>
        <v>0</v>
      </c>
      <c r="BQ74" s="306">
        <f t="shared" si="41"/>
        <v>0</v>
      </c>
    </row>
    <row r="75" spans="1:69" ht="21" customHeight="1" x14ac:dyDescent="0.35">
      <c r="A75" s="472" t="s">
        <v>510</v>
      </c>
      <c r="B75" s="249" t="s">
        <v>146</v>
      </c>
      <c r="C75" s="249" t="s">
        <v>27</v>
      </c>
      <c r="D75" s="493" t="s">
        <v>79</v>
      </c>
      <c r="E75" s="1086"/>
      <c r="F75" s="1086"/>
      <c r="G75" s="1086"/>
      <c r="H75" s="1088"/>
      <c r="I75" s="1088"/>
      <c r="J75" s="1088"/>
      <c r="K75" s="1093"/>
      <c r="L75" s="1086"/>
      <c r="M75" s="1086"/>
      <c r="N75" s="1086"/>
      <c r="O75" s="1088"/>
      <c r="P75" s="1088"/>
      <c r="Q75" s="1088"/>
      <c r="R75" s="1093"/>
      <c r="S75" s="1086"/>
      <c r="T75" s="1086"/>
      <c r="U75" s="1086"/>
      <c r="V75" s="1088"/>
      <c r="W75" s="1088"/>
      <c r="X75" s="1088"/>
      <c r="Y75" s="1093"/>
      <c r="Z75" s="1086"/>
      <c r="AA75" s="1086"/>
      <c r="AB75" s="1086"/>
      <c r="AC75" s="1088"/>
      <c r="AD75" s="1088"/>
      <c r="AE75" s="1088"/>
      <c r="AF75" s="1093"/>
      <c r="AG75" s="1086"/>
      <c r="AH75" s="1086"/>
      <c r="AI75" s="34">
        <f>COUNTA(E75:AH75)</f>
        <v>0</v>
      </c>
      <c r="AK75" s="36">
        <f>+COUNTIF(E75:AH75,"*"&amp;"A"&amp;"*")</f>
        <v>0</v>
      </c>
      <c r="AL75" s="37">
        <f>+COUNTIF(E75:AH75,"*"&amp;"B"&amp;"*")</f>
        <v>0</v>
      </c>
      <c r="AM75" s="37">
        <f>+COUNTIF(E75:AH75,"*"&amp;"C"&amp;"*")</f>
        <v>0</v>
      </c>
      <c r="AN75" s="37">
        <f>+COUNTIF(E75:AH75,"*"&amp;"D"&amp;"*")</f>
        <v>0</v>
      </c>
      <c r="AO75" s="37">
        <f>+COUNTIF(E75:AH75,"*"&amp;"E"&amp;"*")</f>
        <v>0</v>
      </c>
      <c r="AP75" s="37">
        <f>+COUNTIF(E75:AH75,"*"&amp;"F"&amp;"*")</f>
        <v>0</v>
      </c>
      <c r="AQ75" s="37">
        <f>+COUNTIF(E75:AH75,"*"&amp;"G"&amp;"*")</f>
        <v>0</v>
      </c>
      <c r="AR75" s="37">
        <f>+COUNTIF(E75:AH75,"*"&amp;"H"&amp;"*")</f>
        <v>0</v>
      </c>
      <c r="AS75" s="37">
        <f>+COUNTIF(E75:AH75,"*"&amp;"I"&amp;"*")</f>
        <v>0</v>
      </c>
      <c r="AT75" s="37">
        <f>+COUNTIF(E75:AH75,"*"&amp;"J"&amp;"*")</f>
        <v>0</v>
      </c>
      <c r="AU75" s="37">
        <f>+COUNTIF(E75:AH75,"*"&amp;"K"&amp;"*")</f>
        <v>0</v>
      </c>
      <c r="AV75" s="37">
        <f>+COUNTIF(E75:AH75,"*"&amp;"L"&amp;"*")</f>
        <v>0</v>
      </c>
      <c r="AW75" s="37">
        <f>+COUNTIF(E75:AH75,"*"&amp;"M"&amp;"*")</f>
        <v>0</v>
      </c>
      <c r="AX75" s="37">
        <f>+COUNTIF(E75:AH75,"*"&amp;"N"&amp;"*")</f>
        <v>0</v>
      </c>
      <c r="AY75" s="396">
        <f>+COUNTIF(E75:AH75,"*"&amp;"O"&amp;"*")</f>
        <v>0</v>
      </c>
      <c r="BA75" s="39">
        <f>IF($C75="NPT",SUM($AK75:$AY75),0)</f>
        <v>0</v>
      </c>
      <c r="BB75" s="40">
        <f>IF($C75="PT",SUM($AK75:$AY75),0)</f>
        <v>0</v>
      </c>
      <c r="BC75" s="41">
        <f t="shared" si="27"/>
        <v>0</v>
      </c>
      <c r="BD75" s="41">
        <f t="shared" si="28"/>
        <v>0</v>
      </c>
      <c r="BE75" s="41">
        <f t="shared" si="29"/>
        <v>0</v>
      </c>
      <c r="BF75" s="41">
        <f t="shared" si="30"/>
        <v>0</v>
      </c>
      <c r="BG75" s="41">
        <f t="shared" si="31"/>
        <v>0</v>
      </c>
      <c r="BH75" s="41">
        <f t="shared" si="32"/>
        <v>0</v>
      </c>
      <c r="BI75" s="41">
        <f t="shared" si="33"/>
        <v>0</v>
      </c>
      <c r="BJ75" s="41">
        <f t="shared" si="34"/>
        <v>0</v>
      </c>
      <c r="BK75" s="41">
        <f t="shared" si="35"/>
        <v>0</v>
      </c>
      <c r="BL75" s="41">
        <f t="shared" si="36"/>
        <v>0</v>
      </c>
      <c r="BM75" s="41">
        <f t="shared" si="37"/>
        <v>0</v>
      </c>
      <c r="BN75" s="41">
        <f t="shared" si="38"/>
        <v>0</v>
      </c>
      <c r="BO75" s="41">
        <f t="shared" si="39"/>
        <v>0</v>
      </c>
      <c r="BP75" s="41">
        <f t="shared" si="40"/>
        <v>0</v>
      </c>
      <c r="BQ75" s="306">
        <f t="shared" si="41"/>
        <v>0</v>
      </c>
    </row>
    <row r="76" spans="1:69" ht="21" customHeight="1" x14ac:dyDescent="0.35">
      <c r="A76" s="472" t="s">
        <v>707</v>
      </c>
      <c r="B76" s="249" t="s">
        <v>148</v>
      </c>
      <c r="C76" s="249" t="s">
        <v>26</v>
      </c>
      <c r="D76" s="493" t="s">
        <v>79</v>
      </c>
      <c r="E76" s="1088"/>
      <c r="F76" s="1088"/>
      <c r="G76" s="1088"/>
      <c r="H76" s="1086"/>
      <c r="I76" s="1086"/>
      <c r="J76" s="1088"/>
      <c r="K76" s="1088"/>
      <c r="L76" s="1088"/>
      <c r="M76" s="1088"/>
      <c r="N76" s="1088"/>
      <c r="O76" s="1086"/>
      <c r="P76" s="1086"/>
      <c r="Q76" s="1088"/>
      <c r="R76" s="1088"/>
      <c r="S76" s="1088"/>
      <c r="T76" s="1088"/>
      <c r="U76" s="1088"/>
      <c r="V76" s="1086"/>
      <c r="W76" s="1086"/>
      <c r="X76" s="1088"/>
      <c r="Y76" s="1088"/>
      <c r="Z76" s="1088"/>
      <c r="AA76" s="1088"/>
      <c r="AB76" s="1088"/>
      <c r="AC76" s="1086"/>
      <c r="AD76" s="1086"/>
      <c r="AE76" s="1088"/>
      <c r="AF76" s="1088"/>
      <c r="AG76" s="1088"/>
      <c r="AH76" s="1088"/>
      <c r="AI76" s="34">
        <f>COUNTA(E76:AH76)</f>
        <v>0</v>
      </c>
      <c r="AK76" s="36">
        <f>+COUNTIF(E76:AH76,"*"&amp;"A"&amp;"*")</f>
        <v>0</v>
      </c>
      <c r="AL76" s="37">
        <f>+COUNTIF(E76:AH76,"*"&amp;"B"&amp;"*")</f>
        <v>0</v>
      </c>
      <c r="AM76" s="37">
        <f>+COUNTIF(E76:AH76,"*"&amp;"C"&amp;"*")</f>
        <v>0</v>
      </c>
      <c r="AN76" s="37">
        <f>+COUNTIF(E76:AH76,"*"&amp;"D"&amp;"*")</f>
        <v>0</v>
      </c>
      <c r="AO76" s="37">
        <f>+COUNTIF(E76:AH76,"*"&amp;"E"&amp;"*")</f>
        <v>0</v>
      </c>
      <c r="AP76" s="37">
        <f>+COUNTIF(E76:AH76,"*"&amp;"F"&amp;"*")</f>
        <v>0</v>
      </c>
      <c r="AQ76" s="37">
        <f>+COUNTIF(E76:AH76,"*"&amp;"G"&amp;"*")</f>
        <v>0</v>
      </c>
      <c r="AR76" s="37">
        <f>+COUNTIF(E76:AH76,"*"&amp;"H"&amp;"*")</f>
        <v>0</v>
      </c>
      <c r="AS76" s="37">
        <f>+COUNTIF(E76:AH76,"*"&amp;"I"&amp;"*")</f>
        <v>0</v>
      </c>
      <c r="AT76" s="37">
        <f>+COUNTIF(E76:AH76,"*"&amp;"J"&amp;"*")</f>
        <v>0</v>
      </c>
      <c r="AU76" s="37">
        <f>+COUNTIF(E76:AH76,"*"&amp;"K"&amp;"*")</f>
        <v>0</v>
      </c>
      <c r="AV76" s="37">
        <f>+COUNTIF(E76:AH76,"*"&amp;"L"&amp;"*")</f>
        <v>0</v>
      </c>
      <c r="AW76" s="37">
        <f>+COUNTIF(E76:AH76,"*"&amp;"M"&amp;"*")</f>
        <v>0</v>
      </c>
      <c r="AX76" s="37">
        <f>+COUNTIF(E76:AH76,"*"&amp;"N"&amp;"*")</f>
        <v>0</v>
      </c>
      <c r="AY76" s="396">
        <f>+COUNTIF(E76:AH76,"*"&amp;"O"&amp;"*")</f>
        <v>0</v>
      </c>
      <c r="BA76" s="39">
        <f>IF($C76="NPT",SUM($AK76:$AY76),0)</f>
        <v>0</v>
      </c>
      <c r="BB76" s="40">
        <f>IF($C76="PT",SUM($AK76:$AY76),0)</f>
        <v>0</v>
      </c>
      <c r="BC76" s="41">
        <f t="shared" ref="BC76" si="209">AK76*$B$11</f>
        <v>0</v>
      </c>
      <c r="BD76" s="41">
        <f t="shared" ref="BD76" si="210">AL76*$B$12</f>
        <v>0</v>
      </c>
      <c r="BE76" s="41">
        <f t="shared" ref="BE76" si="211">AM76*$B$13</f>
        <v>0</v>
      </c>
      <c r="BF76" s="41">
        <f t="shared" ref="BF76" si="212">AN76*$B$14</f>
        <v>0</v>
      </c>
      <c r="BG76" s="41">
        <f t="shared" ref="BG76" si="213">AO76*$B$15</f>
        <v>0</v>
      </c>
      <c r="BH76" s="41">
        <f t="shared" ref="BH76" si="214">AP76*$B$16</f>
        <v>0</v>
      </c>
      <c r="BI76" s="41">
        <f t="shared" ref="BI76" si="215">AQ76*$B$17</f>
        <v>0</v>
      </c>
      <c r="BJ76" s="41">
        <f t="shared" ref="BJ76" si="216">AR76*$B$18</f>
        <v>0</v>
      </c>
      <c r="BK76" s="41">
        <f t="shared" ref="BK76" si="217">AS76*$B$19</f>
        <v>0</v>
      </c>
      <c r="BL76" s="41">
        <f t="shared" ref="BL76" si="218">AT76*$B$20</f>
        <v>0</v>
      </c>
      <c r="BM76" s="41">
        <f t="shared" ref="BM76" si="219">AU76*$B$21</f>
        <v>0</v>
      </c>
      <c r="BN76" s="41">
        <f t="shared" ref="BN76" si="220">AV76*$B$22</f>
        <v>0</v>
      </c>
      <c r="BO76" s="41">
        <f t="shared" ref="BO76" si="221">AW76*$B$23</f>
        <v>0</v>
      </c>
      <c r="BP76" s="41">
        <f t="shared" ref="BP76" si="222">AX76*$B$24</f>
        <v>0</v>
      </c>
      <c r="BQ76" s="306">
        <f t="shared" ref="BQ76" si="223">AY76*$B$25</f>
        <v>0</v>
      </c>
    </row>
    <row r="77" spans="1:69" ht="21" customHeight="1" x14ac:dyDescent="0.35">
      <c r="A77" s="472" t="s">
        <v>505</v>
      </c>
      <c r="B77" s="249" t="s">
        <v>149</v>
      </c>
      <c r="C77" s="249" t="s">
        <v>26</v>
      </c>
      <c r="D77" s="493" t="s">
        <v>79</v>
      </c>
      <c r="E77" s="1088"/>
      <c r="F77" s="1088"/>
      <c r="G77" s="1088"/>
      <c r="H77" s="1088"/>
      <c r="I77" s="1088"/>
      <c r="J77" s="1088"/>
      <c r="K77" s="1093"/>
      <c r="L77" s="1088"/>
      <c r="M77" s="1088"/>
      <c r="N77" s="1088"/>
      <c r="O77" s="1088"/>
      <c r="P77" s="1088"/>
      <c r="Q77" s="1088"/>
      <c r="R77" s="1093"/>
      <c r="S77" s="1088"/>
      <c r="T77" s="1088"/>
      <c r="U77" s="1088"/>
      <c r="V77" s="1088"/>
      <c r="W77" s="1088"/>
      <c r="X77" s="1088"/>
      <c r="Y77" s="1093"/>
      <c r="Z77" s="1088"/>
      <c r="AA77" s="1088"/>
      <c r="AB77" s="1088"/>
      <c r="AC77" s="1088"/>
      <c r="AD77" s="1088"/>
      <c r="AE77" s="1088"/>
      <c r="AF77" s="1093"/>
      <c r="AG77" s="1088"/>
      <c r="AH77" s="1088"/>
      <c r="AI77" s="34">
        <f>COUNTA(E77:AH77)</f>
        <v>0</v>
      </c>
      <c r="AK77" s="36">
        <f>+COUNTIF(E77:AH77,"*"&amp;"A"&amp;"*")</f>
        <v>0</v>
      </c>
      <c r="AL77" s="37">
        <f>+COUNTIF(E77:AH77,"*"&amp;"B"&amp;"*")</f>
        <v>0</v>
      </c>
      <c r="AM77" s="37">
        <f>+COUNTIF(E77:AH77,"*"&amp;"C"&amp;"*")</f>
        <v>0</v>
      </c>
      <c r="AN77" s="37">
        <f>+COUNTIF(E77:AH77,"*"&amp;"D"&amp;"*")</f>
        <v>0</v>
      </c>
      <c r="AO77" s="37">
        <f>+COUNTIF(E77:AH77,"*"&amp;"E"&amp;"*")</f>
        <v>0</v>
      </c>
      <c r="AP77" s="37">
        <f>+COUNTIF(E77:AH77,"*"&amp;"F"&amp;"*")</f>
        <v>0</v>
      </c>
      <c r="AQ77" s="37">
        <f>+COUNTIF(E77:AH77,"*"&amp;"G"&amp;"*")</f>
        <v>0</v>
      </c>
      <c r="AR77" s="37">
        <f>+COUNTIF(E77:AH77,"*"&amp;"H"&amp;"*")</f>
        <v>0</v>
      </c>
      <c r="AS77" s="37">
        <f>+COUNTIF(E77:AH77,"*"&amp;"I"&amp;"*")</f>
        <v>0</v>
      </c>
      <c r="AT77" s="37">
        <f>+COUNTIF(E77:AH77,"*"&amp;"J"&amp;"*")</f>
        <v>0</v>
      </c>
      <c r="AU77" s="37">
        <f>+COUNTIF(E77:AH77,"*"&amp;"K"&amp;"*")</f>
        <v>0</v>
      </c>
      <c r="AV77" s="37">
        <f>+COUNTIF(E77:AH77,"*"&amp;"L"&amp;"*")</f>
        <v>0</v>
      </c>
      <c r="AW77" s="37">
        <f>+COUNTIF(E77:AH77,"*"&amp;"M"&amp;"*")</f>
        <v>0</v>
      </c>
      <c r="AX77" s="37">
        <f>+COUNTIF(E77:AH77,"*"&amp;"N"&amp;"*")</f>
        <v>0</v>
      </c>
      <c r="AY77" s="396">
        <f>+COUNTIF(E77:AH77,"*"&amp;"O"&amp;"*")</f>
        <v>0</v>
      </c>
      <c r="BA77" s="39">
        <f>IF($C77="NPT",SUM($AK77:$AY77),0)</f>
        <v>0</v>
      </c>
      <c r="BB77" s="40">
        <f>IF($C77="PT",SUM($AK77:$AY77),0)</f>
        <v>0</v>
      </c>
      <c r="BC77" s="41">
        <f t="shared" ref="BC77:BC82" si="224">AK77*$B$11</f>
        <v>0</v>
      </c>
      <c r="BD77" s="41">
        <f t="shared" ref="BD77:BD82" si="225">AL77*$B$12</f>
        <v>0</v>
      </c>
      <c r="BE77" s="41">
        <f t="shared" ref="BE77:BE82" si="226">AM77*$B$13</f>
        <v>0</v>
      </c>
      <c r="BF77" s="41">
        <f t="shared" ref="BF77:BF82" si="227">AN77*$B$14</f>
        <v>0</v>
      </c>
      <c r="BG77" s="41">
        <f t="shared" ref="BG77:BG82" si="228">AO77*$B$15</f>
        <v>0</v>
      </c>
      <c r="BH77" s="41">
        <f t="shared" ref="BH77:BH82" si="229">AP77*$B$16</f>
        <v>0</v>
      </c>
      <c r="BI77" s="41">
        <f t="shared" ref="BI77:BI82" si="230">AQ77*$B$17</f>
        <v>0</v>
      </c>
      <c r="BJ77" s="41">
        <f t="shared" ref="BJ77:BJ82" si="231">AR77*$B$18</f>
        <v>0</v>
      </c>
      <c r="BK77" s="41">
        <f t="shared" ref="BK77:BK82" si="232">AS77*$B$19</f>
        <v>0</v>
      </c>
      <c r="BL77" s="41">
        <f t="shared" ref="BL77:BL82" si="233">AT77*$B$20</f>
        <v>0</v>
      </c>
      <c r="BM77" s="41">
        <f t="shared" ref="BM77:BM82" si="234">AU77*$B$21</f>
        <v>0</v>
      </c>
      <c r="BN77" s="41">
        <f t="shared" ref="BN77:BN82" si="235">AV77*$B$22</f>
        <v>0</v>
      </c>
      <c r="BO77" s="41">
        <f t="shared" ref="BO77:BO82" si="236">AW77*$B$23</f>
        <v>0</v>
      </c>
      <c r="BP77" s="41">
        <f t="shared" ref="BP77:BP82" si="237">AX77*$B$24</f>
        <v>0</v>
      </c>
      <c r="BQ77" s="306">
        <f t="shared" ref="BQ77:BQ82" si="238">AY77*$B$25</f>
        <v>0</v>
      </c>
    </row>
    <row r="78" spans="1:69" ht="21" customHeight="1" x14ac:dyDescent="0.35">
      <c r="A78" s="472" t="s">
        <v>708</v>
      </c>
      <c r="B78" s="249" t="s">
        <v>150</v>
      </c>
      <c r="C78" s="249" t="s">
        <v>26</v>
      </c>
      <c r="D78" s="493" t="s">
        <v>79</v>
      </c>
      <c r="E78" s="1086"/>
      <c r="F78" s="1086"/>
      <c r="G78" s="1086"/>
      <c r="H78" s="1086"/>
      <c r="I78" s="1086"/>
      <c r="J78" s="1093"/>
      <c r="K78" s="1088"/>
      <c r="L78" s="1086"/>
      <c r="M78" s="1086"/>
      <c r="N78" s="1086"/>
      <c r="O78" s="1086"/>
      <c r="P78" s="1086"/>
      <c r="Q78" s="1093"/>
      <c r="R78" s="1088"/>
      <c r="S78" s="1086"/>
      <c r="T78" s="1086"/>
      <c r="U78" s="1086"/>
      <c r="V78" s="1086"/>
      <c r="W78" s="1086"/>
      <c r="X78" s="1093"/>
      <c r="Y78" s="1088"/>
      <c r="Z78" s="1086"/>
      <c r="AA78" s="1086"/>
      <c r="AB78" s="1086"/>
      <c r="AC78" s="1086"/>
      <c r="AD78" s="1086"/>
      <c r="AE78" s="1093"/>
      <c r="AF78" s="1088"/>
      <c r="AG78" s="1086"/>
      <c r="AH78" s="1086"/>
      <c r="AI78" s="34">
        <f>COUNTA(E78:AH78)</f>
        <v>0</v>
      </c>
      <c r="AK78" s="36">
        <f>+COUNTIF(E78:AH78,"*"&amp;"A"&amp;"*")</f>
        <v>0</v>
      </c>
      <c r="AL78" s="37">
        <f>+COUNTIF(E78:AH78,"*"&amp;"B"&amp;"*")</f>
        <v>0</v>
      </c>
      <c r="AM78" s="37">
        <f>+COUNTIF(E78:AH78,"*"&amp;"C"&amp;"*")</f>
        <v>0</v>
      </c>
      <c r="AN78" s="37">
        <f>+COUNTIF(E78:AH78,"*"&amp;"D"&amp;"*")</f>
        <v>0</v>
      </c>
      <c r="AO78" s="37">
        <f>+COUNTIF(E78:AH78,"*"&amp;"E"&amp;"*")</f>
        <v>0</v>
      </c>
      <c r="AP78" s="37">
        <f>+COUNTIF(E78:AH78,"*"&amp;"F"&amp;"*")</f>
        <v>0</v>
      </c>
      <c r="AQ78" s="37">
        <f>+COUNTIF(E78:AH78,"*"&amp;"G"&amp;"*")</f>
        <v>0</v>
      </c>
      <c r="AR78" s="37">
        <f>+COUNTIF(E78:AH78,"*"&amp;"H"&amp;"*")</f>
        <v>0</v>
      </c>
      <c r="AS78" s="37">
        <f>+COUNTIF(E78:AH78,"*"&amp;"I"&amp;"*")</f>
        <v>0</v>
      </c>
      <c r="AT78" s="37">
        <f>+COUNTIF(E78:AH78,"*"&amp;"J"&amp;"*")</f>
        <v>0</v>
      </c>
      <c r="AU78" s="37">
        <f>+COUNTIF(E78:AH78,"*"&amp;"K"&amp;"*")</f>
        <v>0</v>
      </c>
      <c r="AV78" s="37">
        <f>+COUNTIF(E78:AH78,"*"&amp;"L"&amp;"*")</f>
        <v>0</v>
      </c>
      <c r="AW78" s="37">
        <f>+COUNTIF(E78:AH78,"*"&amp;"M"&amp;"*")</f>
        <v>0</v>
      </c>
      <c r="AX78" s="37">
        <f>+COUNTIF(E78:AH78,"*"&amp;"N"&amp;"*")</f>
        <v>0</v>
      </c>
      <c r="AY78" s="396">
        <f>+COUNTIF(E78:AH78,"*"&amp;"O"&amp;"*")</f>
        <v>0</v>
      </c>
      <c r="BA78" s="39">
        <f>IF($C78="NPT",SUM($AK78:$AY78),0)</f>
        <v>0</v>
      </c>
      <c r="BB78" s="40">
        <f>IF($C78="PT",SUM($AK78:$AY78),0)</f>
        <v>0</v>
      </c>
      <c r="BC78" s="41">
        <f t="shared" si="224"/>
        <v>0</v>
      </c>
      <c r="BD78" s="41">
        <f t="shared" si="225"/>
        <v>0</v>
      </c>
      <c r="BE78" s="41">
        <f t="shared" si="226"/>
        <v>0</v>
      </c>
      <c r="BF78" s="41">
        <f t="shared" si="227"/>
        <v>0</v>
      </c>
      <c r="BG78" s="41">
        <f t="shared" si="228"/>
        <v>0</v>
      </c>
      <c r="BH78" s="41">
        <f t="shared" si="229"/>
        <v>0</v>
      </c>
      <c r="BI78" s="41">
        <f t="shared" si="230"/>
        <v>0</v>
      </c>
      <c r="BJ78" s="41">
        <f t="shared" si="231"/>
        <v>0</v>
      </c>
      <c r="BK78" s="41">
        <f t="shared" si="232"/>
        <v>0</v>
      </c>
      <c r="BL78" s="41">
        <f t="shared" si="233"/>
        <v>0</v>
      </c>
      <c r="BM78" s="41">
        <f t="shared" si="234"/>
        <v>0</v>
      </c>
      <c r="BN78" s="41">
        <f t="shared" si="235"/>
        <v>0</v>
      </c>
      <c r="BO78" s="41">
        <f t="shared" si="236"/>
        <v>0</v>
      </c>
      <c r="BP78" s="41">
        <f t="shared" si="237"/>
        <v>0</v>
      </c>
      <c r="BQ78" s="306">
        <f t="shared" si="238"/>
        <v>0</v>
      </c>
    </row>
    <row r="79" spans="1:69" ht="21" customHeight="1" x14ac:dyDescent="0.35">
      <c r="A79" s="472" t="s">
        <v>512</v>
      </c>
      <c r="B79" s="249" t="s">
        <v>151</v>
      </c>
      <c r="C79" s="249" t="s">
        <v>26</v>
      </c>
      <c r="D79" s="493" t="s">
        <v>79</v>
      </c>
      <c r="E79" s="1086"/>
      <c r="F79" s="1086"/>
      <c r="G79" s="1086"/>
      <c r="H79" s="1088"/>
      <c r="I79" s="1088"/>
      <c r="J79" s="1088"/>
      <c r="K79" s="1088"/>
      <c r="L79" s="1086"/>
      <c r="M79" s="1086"/>
      <c r="N79" s="1086"/>
      <c r="O79" s="1088"/>
      <c r="P79" s="1088"/>
      <c r="Q79" s="1088"/>
      <c r="R79" s="1088"/>
      <c r="S79" s="1086"/>
      <c r="T79" s="1086"/>
      <c r="U79" s="1086"/>
      <c r="V79" s="1088"/>
      <c r="W79" s="1088"/>
      <c r="X79" s="1088"/>
      <c r="Y79" s="1088"/>
      <c r="Z79" s="1086"/>
      <c r="AA79" s="1086"/>
      <c r="AB79" s="1086"/>
      <c r="AC79" s="1088"/>
      <c r="AD79" s="1088"/>
      <c r="AE79" s="1088"/>
      <c r="AF79" s="1088"/>
      <c r="AG79" s="1086"/>
      <c r="AH79" s="1086"/>
      <c r="AI79" s="34">
        <f>COUNTA(E79:AH79)</f>
        <v>0</v>
      </c>
      <c r="AJ79" s="38"/>
      <c r="AK79" s="36">
        <f>+COUNTIF(E79:AH79,"*"&amp;"A"&amp;"*")</f>
        <v>0</v>
      </c>
      <c r="AL79" s="37">
        <f>+COUNTIF(E79:AH79,"*"&amp;"B"&amp;"*")</f>
        <v>0</v>
      </c>
      <c r="AM79" s="37">
        <f>+COUNTIF(E79:AH79,"*"&amp;"C"&amp;"*")</f>
        <v>0</v>
      </c>
      <c r="AN79" s="37">
        <f>+COUNTIF(E79:AH79,"*"&amp;"D"&amp;"*")</f>
        <v>0</v>
      </c>
      <c r="AO79" s="37">
        <f>+COUNTIF(E79:AH79,"*"&amp;"E"&amp;"*")</f>
        <v>0</v>
      </c>
      <c r="AP79" s="37">
        <f>+COUNTIF(E79:AH79,"*"&amp;"F"&amp;"*")</f>
        <v>0</v>
      </c>
      <c r="AQ79" s="37">
        <f>+COUNTIF(E79:AH79,"*"&amp;"G"&amp;"*")</f>
        <v>0</v>
      </c>
      <c r="AR79" s="37">
        <f>+COUNTIF(E79:AH79,"*"&amp;"H"&amp;"*")</f>
        <v>0</v>
      </c>
      <c r="AS79" s="37">
        <f>+COUNTIF(E79:AH79,"*"&amp;"I"&amp;"*")</f>
        <v>0</v>
      </c>
      <c r="AT79" s="37">
        <f>+COUNTIF(E79:AH79,"*"&amp;"J"&amp;"*")</f>
        <v>0</v>
      </c>
      <c r="AU79" s="37">
        <f>+COUNTIF(E79:AH79,"*"&amp;"K"&amp;"*")</f>
        <v>0</v>
      </c>
      <c r="AV79" s="37">
        <f>+COUNTIF(E79:AH79,"*"&amp;"L"&amp;"*")</f>
        <v>0</v>
      </c>
      <c r="AW79" s="37">
        <f>+COUNTIF(E79:AH79,"*"&amp;"M"&amp;"*")</f>
        <v>0</v>
      </c>
      <c r="AX79" s="37">
        <f>+COUNTIF(E79:AH79,"*"&amp;"N"&amp;"*")</f>
        <v>0</v>
      </c>
      <c r="AY79" s="396">
        <f>+COUNTIF(E79:AH79,"*"&amp;"O"&amp;"*")</f>
        <v>0</v>
      </c>
      <c r="BA79" s="39">
        <f>IF($C79="NPT",SUM($AK79:$AY79),0)</f>
        <v>0</v>
      </c>
      <c r="BB79" s="40">
        <f>IF($C79="PT",SUM($AK79:$AY79),0)</f>
        <v>0</v>
      </c>
      <c r="BC79" s="41">
        <f t="shared" si="224"/>
        <v>0</v>
      </c>
      <c r="BD79" s="41">
        <f t="shared" si="225"/>
        <v>0</v>
      </c>
      <c r="BE79" s="41">
        <f t="shared" si="226"/>
        <v>0</v>
      </c>
      <c r="BF79" s="41">
        <f t="shared" si="227"/>
        <v>0</v>
      </c>
      <c r="BG79" s="41">
        <f t="shared" si="228"/>
        <v>0</v>
      </c>
      <c r="BH79" s="41">
        <f t="shared" si="229"/>
        <v>0</v>
      </c>
      <c r="BI79" s="41">
        <f t="shared" si="230"/>
        <v>0</v>
      </c>
      <c r="BJ79" s="41">
        <f t="shared" si="231"/>
        <v>0</v>
      </c>
      <c r="BK79" s="41">
        <f t="shared" si="232"/>
        <v>0</v>
      </c>
      <c r="BL79" s="41">
        <f t="shared" si="233"/>
        <v>0</v>
      </c>
      <c r="BM79" s="41">
        <f t="shared" si="234"/>
        <v>0</v>
      </c>
      <c r="BN79" s="41">
        <f t="shared" si="235"/>
        <v>0</v>
      </c>
      <c r="BO79" s="41">
        <f t="shared" si="236"/>
        <v>0</v>
      </c>
      <c r="BP79" s="41">
        <f t="shared" si="237"/>
        <v>0</v>
      </c>
      <c r="BQ79" s="306">
        <f t="shared" si="238"/>
        <v>0</v>
      </c>
    </row>
    <row r="80" spans="1:69" ht="21" customHeight="1" x14ac:dyDescent="0.35">
      <c r="A80" s="472" t="s">
        <v>511</v>
      </c>
      <c r="B80" s="249" t="s">
        <v>152</v>
      </c>
      <c r="C80" s="249" t="s">
        <v>26</v>
      </c>
      <c r="D80" s="493" t="s">
        <v>79</v>
      </c>
      <c r="E80" s="1088"/>
      <c r="F80" s="1088"/>
      <c r="G80" s="1088"/>
      <c r="H80" s="1086"/>
      <c r="I80" s="1086"/>
      <c r="J80" s="1088"/>
      <c r="K80" s="1088"/>
      <c r="L80" s="1088"/>
      <c r="M80" s="1088"/>
      <c r="N80" s="1088"/>
      <c r="O80" s="1086"/>
      <c r="P80" s="1086"/>
      <c r="Q80" s="1088"/>
      <c r="R80" s="1088"/>
      <c r="S80" s="1088"/>
      <c r="T80" s="1088"/>
      <c r="U80" s="1088"/>
      <c r="V80" s="1086"/>
      <c r="W80" s="1086"/>
      <c r="X80" s="1088"/>
      <c r="Y80" s="1088"/>
      <c r="Z80" s="1088"/>
      <c r="AA80" s="1088"/>
      <c r="AB80" s="1088"/>
      <c r="AC80" s="1086"/>
      <c r="AD80" s="1086"/>
      <c r="AE80" s="1088"/>
      <c r="AF80" s="1088"/>
      <c r="AG80" s="1088"/>
      <c r="AH80" s="1088"/>
      <c r="AI80" s="34">
        <f>COUNTA(E80:AH80)</f>
        <v>0</v>
      </c>
      <c r="AK80" s="36">
        <f>+COUNTIF(E80:AH80,"*"&amp;"A"&amp;"*")</f>
        <v>0</v>
      </c>
      <c r="AL80" s="37">
        <f>+COUNTIF(E80:AH80,"*"&amp;"B"&amp;"*")</f>
        <v>0</v>
      </c>
      <c r="AM80" s="37">
        <f>+COUNTIF(E80:AH80,"*"&amp;"C"&amp;"*")</f>
        <v>0</v>
      </c>
      <c r="AN80" s="37">
        <f>+COUNTIF(E80:AH80,"*"&amp;"D"&amp;"*")</f>
        <v>0</v>
      </c>
      <c r="AO80" s="37">
        <f>+COUNTIF(E80:AH80,"*"&amp;"E"&amp;"*")</f>
        <v>0</v>
      </c>
      <c r="AP80" s="37">
        <f>+COUNTIF(E80:AH80,"*"&amp;"F"&amp;"*")</f>
        <v>0</v>
      </c>
      <c r="AQ80" s="37">
        <f>+COUNTIF(E80:AH80,"*"&amp;"G"&amp;"*")</f>
        <v>0</v>
      </c>
      <c r="AR80" s="37">
        <f>+COUNTIF(E80:AH80,"*"&amp;"H"&amp;"*")</f>
        <v>0</v>
      </c>
      <c r="AS80" s="37">
        <f>+COUNTIF(E80:AH80,"*"&amp;"I"&amp;"*")</f>
        <v>0</v>
      </c>
      <c r="AT80" s="37">
        <f>+COUNTIF(E80:AH80,"*"&amp;"J"&amp;"*")</f>
        <v>0</v>
      </c>
      <c r="AU80" s="37">
        <f>+COUNTIF(E80:AH80,"*"&amp;"K"&amp;"*")</f>
        <v>0</v>
      </c>
      <c r="AV80" s="37">
        <f>+COUNTIF(E80:AH80,"*"&amp;"L"&amp;"*")</f>
        <v>0</v>
      </c>
      <c r="AW80" s="37">
        <f>+COUNTIF(E80:AH80,"*"&amp;"M"&amp;"*")</f>
        <v>0</v>
      </c>
      <c r="AX80" s="37">
        <f>+COUNTIF(E80:AH80,"*"&amp;"N"&amp;"*")</f>
        <v>0</v>
      </c>
      <c r="AY80" s="396">
        <f>+COUNTIF(E80:AH80,"*"&amp;"O"&amp;"*")</f>
        <v>0</v>
      </c>
      <c r="BA80" s="39">
        <f>IF($C80="NPT",SUM($AK80:$AY80),0)</f>
        <v>0</v>
      </c>
      <c r="BB80" s="40">
        <f>IF($C80="PT",SUM($AK80:$AY80),0)</f>
        <v>0</v>
      </c>
      <c r="BC80" s="41">
        <f t="shared" si="224"/>
        <v>0</v>
      </c>
      <c r="BD80" s="41">
        <f t="shared" si="225"/>
        <v>0</v>
      </c>
      <c r="BE80" s="41">
        <f t="shared" si="226"/>
        <v>0</v>
      </c>
      <c r="BF80" s="41">
        <f t="shared" si="227"/>
        <v>0</v>
      </c>
      <c r="BG80" s="41">
        <f t="shared" si="228"/>
        <v>0</v>
      </c>
      <c r="BH80" s="41">
        <f t="shared" si="229"/>
        <v>0</v>
      </c>
      <c r="BI80" s="41">
        <f t="shared" si="230"/>
        <v>0</v>
      </c>
      <c r="BJ80" s="41">
        <f t="shared" si="231"/>
        <v>0</v>
      </c>
      <c r="BK80" s="41">
        <f t="shared" si="232"/>
        <v>0</v>
      </c>
      <c r="BL80" s="41">
        <f t="shared" si="233"/>
        <v>0</v>
      </c>
      <c r="BM80" s="41">
        <f t="shared" si="234"/>
        <v>0</v>
      </c>
      <c r="BN80" s="41">
        <f t="shared" si="235"/>
        <v>0</v>
      </c>
      <c r="BO80" s="41">
        <f t="shared" si="236"/>
        <v>0</v>
      </c>
      <c r="BP80" s="41">
        <f t="shared" si="237"/>
        <v>0</v>
      </c>
      <c r="BQ80" s="306">
        <f t="shared" si="238"/>
        <v>0</v>
      </c>
    </row>
    <row r="81" spans="1:69" ht="21" customHeight="1" x14ac:dyDescent="0.35">
      <c r="A81" s="472" t="s">
        <v>709</v>
      </c>
      <c r="B81" s="249" t="s">
        <v>153</v>
      </c>
      <c r="C81" s="249" t="s">
        <v>26</v>
      </c>
      <c r="D81" s="493" t="s">
        <v>79</v>
      </c>
      <c r="E81" s="1086"/>
      <c r="F81" s="1086"/>
      <c r="G81" s="1086"/>
      <c r="H81" s="1088"/>
      <c r="I81" s="1088"/>
      <c r="J81" s="1093"/>
      <c r="K81" s="1088"/>
      <c r="L81" s="1086"/>
      <c r="M81" s="1086"/>
      <c r="N81" s="1086"/>
      <c r="O81" s="1088"/>
      <c r="P81" s="1088"/>
      <c r="Q81" s="1093"/>
      <c r="R81" s="1088"/>
      <c r="S81" s="1086"/>
      <c r="T81" s="1086"/>
      <c r="U81" s="1086"/>
      <c r="V81" s="1088"/>
      <c r="W81" s="1088"/>
      <c r="X81" s="1093"/>
      <c r="Y81" s="1088"/>
      <c r="Z81" s="1086"/>
      <c r="AA81" s="1086"/>
      <c r="AB81" s="1086"/>
      <c r="AC81" s="1088"/>
      <c r="AD81" s="1088"/>
      <c r="AE81" s="1093"/>
      <c r="AF81" s="1088"/>
      <c r="AG81" s="1086"/>
      <c r="AH81" s="1086"/>
      <c r="AI81" s="34">
        <f>COUNTA(E81:AH81)</f>
        <v>0</v>
      </c>
      <c r="AK81" s="36">
        <f>+COUNTIF(E81:AH81,"*"&amp;"A"&amp;"*")</f>
        <v>0</v>
      </c>
      <c r="AL81" s="37">
        <f>+COUNTIF(E81:AH81,"*"&amp;"B"&amp;"*")</f>
        <v>0</v>
      </c>
      <c r="AM81" s="37">
        <f>+COUNTIF(E81:AH81,"*"&amp;"C"&amp;"*")</f>
        <v>0</v>
      </c>
      <c r="AN81" s="37">
        <f>+COUNTIF(E81:AH81,"*"&amp;"D"&amp;"*")</f>
        <v>0</v>
      </c>
      <c r="AO81" s="37">
        <f>+COUNTIF(E81:AH81,"*"&amp;"E"&amp;"*")</f>
        <v>0</v>
      </c>
      <c r="AP81" s="37">
        <f>+COUNTIF(E81:AH81,"*"&amp;"F"&amp;"*")</f>
        <v>0</v>
      </c>
      <c r="AQ81" s="37">
        <f>+COUNTIF(E81:AH81,"*"&amp;"G"&amp;"*")</f>
        <v>0</v>
      </c>
      <c r="AR81" s="37">
        <f>+COUNTIF(E81:AH81,"*"&amp;"H"&amp;"*")</f>
        <v>0</v>
      </c>
      <c r="AS81" s="37">
        <f>+COUNTIF(E81:AH81,"*"&amp;"I"&amp;"*")</f>
        <v>0</v>
      </c>
      <c r="AT81" s="37">
        <f>+COUNTIF(E81:AH81,"*"&amp;"J"&amp;"*")</f>
        <v>0</v>
      </c>
      <c r="AU81" s="37">
        <f>+COUNTIF(E81:AH81,"*"&amp;"K"&amp;"*")</f>
        <v>0</v>
      </c>
      <c r="AV81" s="37">
        <f>+COUNTIF(E81:AH81,"*"&amp;"L"&amp;"*")</f>
        <v>0</v>
      </c>
      <c r="AW81" s="37">
        <f>+COUNTIF(E81:AH81,"*"&amp;"M"&amp;"*")</f>
        <v>0</v>
      </c>
      <c r="AX81" s="37">
        <f>+COUNTIF(E81:AH81,"*"&amp;"N"&amp;"*")</f>
        <v>0</v>
      </c>
      <c r="AY81" s="396">
        <f>+COUNTIF(E81:AH81,"*"&amp;"O"&amp;"*")</f>
        <v>0</v>
      </c>
      <c r="BA81" s="39">
        <f>IF($C81="NPT",SUM($AK81:$AY81),0)</f>
        <v>0</v>
      </c>
      <c r="BB81" s="40">
        <f>IF($C81="PT",SUM($AK81:$AY81),0)</f>
        <v>0</v>
      </c>
      <c r="BC81" s="41">
        <f t="shared" si="224"/>
        <v>0</v>
      </c>
      <c r="BD81" s="41">
        <f t="shared" si="225"/>
        <v>0</v>
      </c>
      <c r="BE81" s="41">
        <f t="shared" si="226"/>
        <v>0</v>
      </c>
      <c r="BF81" s="41">
        <f t="shared" si="227"/>
        <v>0</v>
      </c>
      <c r="BG81" s="41">
        <f t="shared" si="228"/>
        <v>0</v>
      </c>
      <c r="BH81" s="41">
        <f t="shared" si="229"/>
        <v>0</v>
      </c>
      <c r="BI81" s="41">
        <f t="shared" si="230"/>
        <v>0</v>
      </c>
      <c r="BJ81" s="41">
        <f t="shared" si="231"/>
        <v>0</v>
      </c>
      <c r="BK81" s="41">
        <f t="shared" si="232"/>
        <v>0</v>
      </c>
      <c r="BL81" s="41">
        <f t="shared" si="233"/>
        <v>0</v>
      </c>
      <c r="BM81" s="41">
        <f t="shared" si="234"/>
        <v>0</v>
      </c>
      <c r="BN81" s="41">
        <f t="shared" si="235"/>
        <v>0</v>
      </c>
      <c r="BO81" s="41">
        <f t="shared" si="236"/>
        <v>0</v>
      </c>
      <c r="BP81" s="41">
        <f t="shared" si="237"/>
        <v>0</v>
      </c>
      <c r="BQ81" s="306">
        <f t="shared" si="238"/>
        <v>0</v>
      </c>
    </row>
    <row r="82" spans="1:69" ht="21" customHeight="1" x14ac:dyDescent="0.35">
      <c r="A82" s="472" t="s">
        <v>505</v>
      </c>
      <c r="B82" s="249" t="s">
        <v>154</v>
      </c>
      <c r="C82" s="249" t="s">
        <v>26</v>
      </c>
      <c r="D82" s="493" t="s">
        <v>79</v>
      </c>
      <c r="E82" s="1088"/>
      <c r="F82" s="1088"/>
      <c r="G82" s="1088"/>
      <c r="H82" s="1088"/>
      <c r="I82" s="1088"/>
      <c r="J82" s="1088"/>
      <c r="K82" s="1093"/>
      <c r="L82" s="1088"/>
      <c r="M82" s="1088"/>
      <c r="N82" s="1088"/>
      <c r="O82" s="1088"/>
      <c r="P82" s="1088"/>
      <c r="Q82" s="1088"/>
      <c r="R82" s="1093"/>
      <c r="S82" s="1088"/>
      <c r="T82" s="1088"/>
      <c r="U82" s="1088"/>
      <c r="V82" s="1088"/>
      <c r="W82" s="1088"/>
      <c r="X82" s="1088"/>
      <c r="Y82" s="1093"/>
      <c r="Z82" s="1088"/>
      <c r="AA82" s="1088"/>
      <c r="AB82" s="1088"/>
      <c r="AC82" s="1088"/>
      <c r="AD82" s="1088"/>
      <c r="AE82" s="1088"/>
      <c r="AF82" s="1093"/>
      <c r="AG82" s="1088"/>
      <c r="AH82" s="1088"/>
      <c r="AI82" s="34">
        <f>COUNTA(E82:AH82)</f>
        <v>0</v>
      </c>
      <c r="AK82" s="36">
        <f>+COUNTIF(E82:AH82,"*"&amp;"A"&amp;"*")</f>
        <v>0</v>
      </c>
      <c r="AL82" s="37">
        <f>+COUNTIF(E82:AH82,"*"&amp;"B"&amp;"*")</f>
        <v>0</v>
      </c>
      <c r="AM82" s="37">
        <f>+COUNTIF(E82:AH82,"*"&amp;"C"&amp;"*")</f>
        <v>0</v>
      </c>
      <c r="AN82" s="37">
        <f>+COUNTIF(E82:AH82,"*"&amp;"D"&amp;"*")</f>
        <v>0</v>
      </c>
      <c r="AO82" s="37">
        <f>+COUNTIF(E82:AH82,"*"&amp;"E"&amp;"*")</f>
        <v>0</v>
      </c>
      <c r="AP82" s="37">
        <f>+COUNTIF(E82:AH82,"*"&amp;"F"&amp;"*")</f>
        <v>0</v>
      </c>
      <c r="AQ82" s="37">
        <f>+COUNTIF(E82:AH82,"*"&amp;"G"&amp;"*")</f>
        <v>0</v>
      </c>
      <c r="AR82" s="37">
        <f>+COUNTIF(E82:AH82,"*"&amp;"H"&amp;"*")</f>
        <v>0</v>
      </c>
      <c r="AS82" s="37">
        <f>+COUNTIF(E82:AH82,"*"&amp;"I"&amp;"*")</f>
        <v>0</v>
      </c>
      <c r="AT82" s="37">
        <f>+COUNTIF(E82:AH82,"*"&amp;"J"&amp;"*")</f>
        <v>0</v>
      </c>
      <c r="AU82" s="37">
        <f>+COUNTIF(E82:AH82,"*"&amp;"K"&amp;"*")</f>
        <v>0</v>
      </c>
      <c r="AV82" s="37">
        <f>+COUNTIF(E82:AH82,"*"&amp;"L"&amp;"*")</f>
        <v>0</v>
      </c>
      <c r="AW82" s="37">
        <f>+COUNTIF(E82:AH82,"*"&amp;"M"&amp;"*")</f>
        <v>0</v>
      </c>
      <c r="AX82" s="37">
        <f>+COUNTIF(E82:AH82,"*"&amp;"N"&amp;"*")</f>
        <v>0</v>
      </c>
      <c r="AY82" s="396">
        <f>+COUNTIF(E82:AH82,"*"&amp;"O"&amp;"*")</f>
        <v>0</v>
      </c>
      <c r="BA82" s="39">
        <f>IF($C82="NPT",SUM($AK82:$AY82),0)</f>
        <v>0</v>
      </c>
      <c r="BB82" s="40">
        <f>IF($C82="PT",SUM($AK82:$AY82),0)</f>
        <v>0</v>
      </c>
      <c r="BC82" s="41">
        <f t="shared" si="224"/>
        <v>0</v>
      </c>
      <c r="BD82" s="41">
        <f t="shared" si="225"/>
        <v>0</v>
      </c>
      <c r="BE82" s="41">
        <f t="shared" si="226"/>
        <v>0</v>
      </c>
      <c r="BF82" s="41">
        <f t="shared" si="227"/>
        <v>0</v>
      </c>
      <c r="BG82" s="41">
        <f t="shared" si="228"/>
        <v>0</v>
      </c>
      <c r="BH82" s="41">
        <f t="shared" si="229"/>
        <v>0</v>
      </c>
      <c r="BI82" s="41">
        <f t="shared" si="230"/>
        <v>0</v>
      </c>
      <c r="BJ82" s="41">
        <f t="shared" si="231"/>
        <v>0</v>
      </c>
      <c r="BK82" s="41">
        <f t="shared" si="232"/>
        <v>0</v>
      </c>
      <c r="BL82" s="41">
        <f t="shared" si="233"/>
        <v>0</v>
      </c>
      <c r="BM82" s="41">
        <f t="shared" si="234"/>
        <v>0</v>
      </c>
      <c r="BN82" s="41">
        <f t="shared" si="235"/>
        <v>0</v>
      </c>
      <c r="BO82" s="41">
        <f t="shared" si="236"/>
        <v>0</v>
      </c>
      <c r="BP82" s="41">
        <f t="shared" si="237"/>
        <v>0</v>
      </c>
      <c r="BQ82" s="306">
        <f t="shared" si="238"/>
        <v>0</v>
      </c>
    </row>
    <row r="83" spans="1:69" ht="21" customHeight="1" thickBot="1" x14ac:dyDescent="0.4">
      <c r="A83" s="307"/>
      <c r="B83" s="308"/>
      <c r="C83" s="308"/>
      <c r="AK83" s="38"/>
      <c r="AL83" s="38"/>
      <c r="AM83" s="38"/>
      <c r="AN83" s="38"/>
      <c r="AO83" s="38"/>
      <c r="AP83" s="38"/>
      <c r="AQ83" s="38"/>
      <c r="AR83" s="38"/>
      <c r="AS83" s="38"/>
      <c r="AT83" s="38"/>
      <c r="AU83" s="38"/>
      <c r="AV83" s="38"/>
      <c r="AW83" s="38"/>
      <c r="AX83" s="38"/>
      <c r="AY83" s="38"/>
      <c r="BQ83" s="35"/>
    </row>
    <row r="84" spans="1:69" ht="21.75" customHeight="1" thickBot="1" x14ac:dyDescent="0.4">
      <c r="A84" s="38"/>
      <c r="B84" s="38"/>
      <c r="C84" s="38"/>
      <c r="D84" s="38"/>
      <c r="E84" s="309">
        <f>COUNTA(E33:E82)</f>
        <v>0</v>
      </c>
      <c r="F84" s="309">
        <f>COUNTA(F33:F82)</f>
        <v>0</v>
      </c>
      <c r="G84" s="309">
        <f>COUNTA(G33:G82)</f>
        <v>0</v>
      </c>
      <c r="H84" s="309">
        <f>COUNTA(H33:H82)</f>
        <v>0</v>
      </c>
      <c r="I84" s="309">
        <f>COUNTA(I33:I82)</f>
        <v>0</v>
      </c>
      <c r="J84" s="309">
        <f>COUNTA(J33:J82)</f>
        <v>0</v>
      </c>
      <c r="K84" s="309">
        <f>COUNTA(K33:K82)</f>
        <v>0</v>
      </c>
      <c r="L84" s="309">
        <f>COUNTA(L33:L82)</f>
        <v>0</v>
      </c>
      <c r="M84" s="309">
        <f>COUNTA(M33:M82)</f>
        <v>0</v>
      </c>
      <c r="N84" s="309">
        <f>COUNTA(N33:N82)</f>
        <v>0</v>
      </c>
      <c r="O84" s="309">
        <f>COUNTA(O33:O82)</f>
        <v>0</v>
      </c>
      <c r="P84" s="309">
        <f>COUNTA(P33:P82)</f>
        <v>0</v>
      </c>
      <c r="Q84" s="309">
        <f>COUNTA(Q33:Q82)</f>
        <v>0</v>
      </c>
      <c r="R84" s="309">
        <f>COUNTA(R33:R82)</f>
        <v>0</v>
      </c>
      <c r="S84" s="309">
        <f>COUNTA(S33:S82)</f>
        <v>0</v>
      </c>
      <c r="T84" s="309">
        <f>COUNTA(T33:T82)</f>
        <v>0</v>
      </c>
      <c r="U84" s="309">
        <f>COUNTA(U33:U82)</f>
        <v>0</v>
      </c>
      <c r="V84" s="309">
        <f>COUNTA(V33:V82)</f>
        <v>0</v>
      </c>
      <c r="W84" s="309">
        <f>COUNTA(W33:W82)</f>
        <v>0</v>
      </c>
      <c r="X84" s="309">
        <f>COUNTA(X33:X82)</f>
        <v>0</v>
      </c>
      <c r="Y84" s="309">
        <f>COUNTA(Y33:Y82)</f>
        <v>0</v>
      </c>
      <c r="Z84" s="309">
        <f>COUNTA(Z33:Z82)</f>
        <v>0</v>
      </c>
      <c r="AA84" s="309">
        <f>COUNTA(AA33:AA82)</f>
        <v>0</v>
      </c>
      <c r="AB84" s="309">
        <f>COUNTA(AB33:AB82)</f>
        <v>0</v>
      </c>
      <c r="AC84" s="309">
        <f>COUNTA(AC33:AC82)</f>
        <v>0</v>
      </c>
      <c r="AD84" s="309">
        <f>COUNTA(AD33:AD82)</f>
        <v>0</v>
      </c>
      <c r="AE84" s="309">
        <f>COUNTA(AE33:AE82)</f>
        <v>0</v>
      </c>
      <c r="AF84" s="309">
        <f>COUNTA(AF33:AF82)</f>
        <v>0</v>
      </c>
      <c r="AG84" s="309">
        <f>COUNTA(AG33:AG82)</f>
        <v>0</v>
      </c>
      <c r="AH84" s="309">
        <f>COUNTA(AH33:AH82)</f>
        <v>0</v>
      </c>
      <c r="AI84" s="309">
        <f>SUM(AI33:AI82)</f>
        <v>0</v>
      </c>
      <c r="AK84" s="398">
        <f>SUM(AK33:AK82)</f>
        <v>0</v>
      </c>
      <c r="AL84" s="398">
        <f>SUM(AL33:AL82)</f>
        <v>0</v>
      </c>
      <c r="AM84" s="398">
        <f>SUM(AM33:AM82)</f>
        <v>0</v>
      </c>
      <c r="AN84" s="398">
        <f>SUM(AN33:AN82)</f>
        <v>0</v>
      </c>
      <c r="AO84" s="398">
        <f>SUM(AO33:AO82)</f>
        <v>0</v>
      </c>
      <c r="AP84" s="398">
        <f>SUM(AP33:AP82)</f>
        <v>0</v>
      </c>
      <c r="AQ84" s="398">
        <f>SUM(AQ33:AQ82)</f>
        <v>0</v>
      </c>
      <c r="AR84" s="398">
        <f>SUM(AR33:AR82)</f>
        <v>0</v>
      </c>
      <c r="AS84" s="398">
        <f>SUM(AS33:AS82)</f>
        <v>0</v>
      </c>
      <c r="AT84" s="398">
        <f>SUM(AT33:AT82)</f>
        <v>0</v>
      </c>
      <c r="AU84" s="398">
        <f>SUM(AU33:AU82)</f>
        <v>0</v>
      </c>
      <c r="AV84" s="398">
        <f>SUM(AV33:AV82)</f>
        <v>0</v>
      </c>
      <c r="AW84" s="398">
        <f>SUM(AW33:AW82)</f>
        <v>0</v>
      </c>
      <c r="AX84" s="398">
        <f>SUM(AX33:AX82)</f>
        <v>0</v>
      </c>
      <c r="AY84" s="398">
        <f>SUM(AY33:AY82)</f>
        <v>0</v>
      </c>
      <c r="BA84" s="311">
        <f>SUM(BA33:BA82)</f>
        <v>0</v>
      </c>
      <c r="BB84" s="311">
        <f>SUM(BB33:BB82)</f>
        <v>0</v>
      </c>
      <c r="BC84" s="311">
        <f>SUM(BC33:BC82)</f>
        <v>0</v>
      </c>
      <c r="BD84" s="311">
        <f>SUM(BD33:BD82)</f>
        <v>0</v>
      </c>
      <c r="BE84" s="311">
        <f>SUM(BE33:BE82)</f>
        <v>0</v>
      </c>
      <c r="BF84" s="311">
        <f>SUM(BF33:BF82)</f>
        <v>0</v>
      </c>
      <c r="BG84" s="311">
        <f>SUM(BG33:BG82)</f>
        <v>0</v>
      </c>
      <c r="BH84" s="311">
        <f>SUM(BH33:BH82)</f>
        <v>0</v>
      </c>
      <c r="BI84" s="311">
        <f>SUM(BI33:BI82)</f>
        <v>0</v>
      </c>
      <c r="BJ84" s="311">
        <f>SUM(BJ33:BJ82)</f>
        <v>0</v>
      </c>
      <c r="BK84" s="311">
        <f>SUM(BK33:BK82)</f>
        <v>0</v>
      </c>
      <c r="BL84" s="311">
        <f>SUM(BL33:BL82)</f>
        <v>0</v>
      </c>
      <c r="BM84" s="311">
        <f>SUM(BM33:BM82)</f>
        <v>0</v>
      </c>
      <c r="BN84" s="311">
        <f>SUM(BN33:BN82)</f>
        <v>0</v>
      </c>
      <c r="BO84" s="311">
        <f>SUM(BO33:BO82)</f>
        <v>0</v>
      </c>
      <c r="BP84" s="311">
        <f>SUM(BP33:BP82)</f>
        <v>0</v>
      </c>
      <c r="BQ84" s="311">
        <f>SUM(BQ33:BQ82)</f>
        <v>0</v>
      </c>
    </row>
    <row r="85" spans="1:69" x14ac:dyDescent="0.35">
      <c r="A85" s="38"/>
      <c r="B85" s="38"/>
      <c r="C85" s="38"/>
      <c r="D85" s="38"/>
      <c r="E85" s="38"/>
      <c r="F85" s="38"/>
      <c r="G85" s="38"/>
      <c r="H85" s="38"/>
      <c r="I85" s="38"/>
      <c r="J85" s="38"/>
      <c r="K85" s="38"/>
      <c r="L85" s="38"/>
      <c r="M85" s="38"/>
      <c r="N85" s="38"/>
      <c r="O85" s="38"/>
      <c r="P85" s="38"/>
      <c r="Q85" s="38"/>
      <c r="R85" s="38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  <c r="AF85" s="38"/>
      <c r="AG85" s="38"/>
      <c r="AH85" s="38"/>
      <c r="AI85" s="38"/>
      <c r="AJ85" s="38"/>
      <c r="AY85" s="38"/>
      <c r="BQ85" s="35"/>
    </row>
    <row r="86" spans="1:69" s="38" customFormat="1" x14ac:dyDescent="0.35">
      <c r="AK86" s="373"/>
      <c r="AL86" s="373"/>
      <c r="AM86" s="373"/>
      <c r="AN86" s="373"/>
      <c r="AO86" s="373"/>
      <c r="AP86" s="373"/>
      <c r="AQ86" s="373"/>
      <c r="AR86" s="373"/>
      <c r="AS86" s="373"/>
      <c r="AT86" s="373"/>
      <c r="AU86" s="373"/>
      <c r="AV86" s="373"/>
      <c r="AW86" s="373"/>
      <c r="AX86" s="373"/>
    </row>
    <row r="87" spans="1:69" s="38" customFormat="1" x14ac:dyDescent="0.35">
      <c r="AK87" s="373"/>
      <c r="AL87" s="373"/>
      <c r="AM87" s="373"/>
      <c r="AN87" s="373"/>
      <c r="AO87" s="373"/>
      <c r="AP87" s="373"/>
      <c r="AQ87" s="373"/>
      <c r="AR87" s="373"/>
      <c r="AS87" s="373"/>
      <c r="AT87" s="373"/>
      <c r="AU87" s="373"/>
      <c r="AV87" s="373"/>
      <c r="AW87" s="373"/>
      <c r="AX87" s="373"/>
    </row>
    <row r="88" spans="1:69" s="38" customFormat="1" ht="21.75" thickBot="1" x14ac:dyDescent="0.4">
      <c r="AK88" s="373"/>
      <c r="AL88" s="373"/>
      <c r="AM88" s="373"/>
      <c r="AN88" s="373"/>
      <c r="AO88" s="373"/>
      <c r="AP88" s="373"/>
      <c r="AQ88" s="373"/>
      <c r="AR88" s="373"/>
      <c r="AS88" s="373"/>
      <c r="AT88" s="373"/>
      <c r="AU88" s="373"/>
      <c r="AV88" s="373"/>
      <c r="AW88" s="373"/>
      <c r="AX88" s="373"/>
    </row>
    <row r="89" spans="1:69" s="38" customFormat="1" ht="27.75" thickTop="1" thickBot="1" x14ac:dyDescent="0.45">
      <c r="A89" s="88" t="s">
        <v>23</v>
      </c>
      <c r="B89" s="89" t="s">
        <v>155</v>
      </c>
      <c r="C89" s="90" t="s">
        <v>25</v>
      </c>
      <c r="AK89" s="373"/>
      <c r="AL89" s="373"/>
      <c r="AM89" s="373"/>
      <c r="AN89" s="373"/>
      <c r="AO89" s="373"/>
      <c r="AP89" s="373"/>
      <c r="AQ89" s="373"/>
      <c r="AR89" s="373"/>
      <c r="AS89" s="373"/>
      <c r="AT89" s="373"/>
      <c r="AU89" s="373"/>
      <c r="AV89" s="373"/>
      <c r="AW89" s="373"/>
      <c r="AX89" s="373"/>
    </row>
    <row r="90" spans="1:69" s="38" customFormat="1" ht="26.25" thickTop="1" x14ac:dyDescent="0.35">
      <c r="A90" s="91" t="s">
        <v>26</v>
      </c>
      <c r="B90" s="56">
        <f>BA84</f>
        <v>0</v>
      </c>
      <c r="C90" s="57" t="e">
        <f>B90/$B$92</f>
        <v>#DIV/0!</v>
      </c>
      <c r="AK90" s="373"/>
      <c r="AL90" s="373"/>
      <c r="AM90" s="373"/>
      <c r="AN90" s="373"/>
      <c r="AO90" s="373"/>
      <c r="AP90" s="373"/>
      <c r="AQ90" s="373"/>
      <c r="AR90" s="373"/>
      <c r="AS90" s="373"/>
      <c r="AT90" s="373"/>
      <c r="AU90" s="373"/>
      <c r="AV90" s="373"/>
      <c r="AW90" s="373"/>
      <c r="AX90" s="373"/>
    </row>
    <row r="91" spans="1:69" s="38" customFormat="1" ht="25.5" x14ac:dyDescent="0.35">
      <c r="A91" s="92" t="s">
        <v>27</v>
      </c>
      <c r="B91" s="58">
        <f>BB84</f>
        <v>0</v>
      </c>
      <c r="C91" s="57" t="e">
        <f>B91/$B$92</f>
        <v>#DIV/0!</v>
      </c>
      <c r="AK91" s="373"/>
      <c r="AL91" s="373"/>
      <c r="AM91" s="373"/>
      <c r="AN91" s="373"/>
      <c r="AO91" s="373"/>
      <c r="AP91" s="373"/>
      <c r="AQ91" s="373"/>
      <c r="AR91" s="373"/>
      <c r="AS91" s="373"/>
      <c r="AT91" s="373"/>
      <c r="AU91" s="373"/>
      <c r="AV91" s="373"/>
      <c r="AW91" s="373"/>
      <c r="AX91" s="373"/>
    </row>
    <row r="92" spans="1:69" s="38" customFormat="1" ht="27" thickBot="1" x14ac:dyDescent="0.45">
      <c r="A92" s="93" t="s">
        <v>9</v>
      </c>
      <c r="B92" s="59">
        <f>SUM(B90:B91)</f>
        <v>0</v>
      </c>
      <c r="C92" s="60" t="e">
        <f>SUM(C90:C91)</f>
        <v>#DIV/0!</v>
      </c>
      <c r="AK92" s="373"/>
      <c r="AL92" s="373"/>
      <c r="AM92" s="373"/>
      <c r="AN92" s="373"/>
      <c r="AO92" s="373"/>
      <c r="AP92" s="373"/>
      <c r="AQ92" s="373"/>
      <c r="AR92" s="373"/>
      <c r="AS92" s="373"/>
      <c r="AT92" s="373"/>
      <c r="AU92" s="373"/>
      <c r="AV92" s="373"/>
      <c r="AW92" s="373"/>
      <c r="AX92" s="373"/>
    </row>
    <row r="93" spans="1:69" s="38" customFormat="1" ht="21.75" thickTop="1" x14ac:dyDescent="0.35">
      <c r="AK93" s="373"/>
      <c r="AL93" s="373"/>
      <c r="AM93" s="373"/>
      <c r="AN93" s="373"/>
      <c r="AO93" s="373"/>
      <c r="AP93" s="373"/>
      <c r="AQ93" s="373"/>
      <c r="AR93" s="373"/>
      <c r="AS93" s="373"/>
      <c r="AT93" s="373"/>
      <c r="AU93" s="373"/>
      <c r="AV93" s="373"/>
      <c r="AW93" s="373"/>
      <c r="AX93" s="373"/>
    </row>
    <row r="94" spans="1:69" s="38" customFormat="1" x14ac:dyDescent="0.35">
      <c r="AK94" s="373"/>
      <c r="AL94" s="373"/>
      <c r="AM94" s="373"/>
      <c r="AN94" s="373"/>
      <c r="AO94" s="373"/>
      <c r="AP94" s="373"/>
      <c r="AQ94" s="373"/>
      <c r="AR94" s="373"/>
      <c r="AS94" s="373"/>
      <c r="AT94" s="373"/>
      <c r="AU94" s="373"/>
      <c r="AV94" s="373"/>
      <c r="AW94" s="373"/>
      <c r="AX94" s="373"/>
    </row>
    <row r="95" spans="1:69" s="38" customFormat="1" ht="21.75" thickBot="1" x14ac:dyDescent="0.4">
      <c r="AK95" s="373"/>
      <c r="AL95" s="373"/>
      <c r="AM95" s="373"/>
      <c r="AN95" s="373"/>
      <c r="AO95" s="373"/>
      <c r="AP95" s="373"/>
      <c r="AQ95" s="373"/>
      <c r="AR95" s="373"/>
      <c r="AS95" s="373"/>
      <c r="AT95" s="373"/>
      <c r="AU95" s="373"/>
      <c r="AV95" s="373"/>
      <c r="AW95" s="373"/>
      <c r="AX95" s="373"/>
    </row>
    <row r="96" spans="1:69" s="38" customFormat="1" ht="27.75" thickTop="1" thickBot="1" x14ac:dyDescent="0.45">
      <c r="A96" s="94" t="s">
        <v>29</v>
      </c>
      <c r="B96" s="312">
        <f>SUM(BC84:BQ84)</f>
        <v>0</v>
      </c>
      <c r="AK96" s="373"/>
      <c r="AL96" s="373"/>
      <c r="AM96" s="373"/>
      <c r="AN96" s="373"/>
      <c r="AO96" s="373"/>
      <c r="AP96" s="373"/>
      <c r="AQ96" s="373"/>
      <c r="AR96" s="373"/>
      <c r="AS96" s="373"/>
      <c r="AT96" s="373"/>
      <c r="AU96" s="373"/>
      <c r="AV96" s="373"/>
      <c r="AW96" s="373"/>
      <c r="AX96" s="373"/>
    </row>
    <row r="97" spans="37:50" s="38" customFormat="1" ht="21.75" thickTop="1" x14ac:dyDescent="0.35">
      <c r="AK97" s="373"/>
      <c r="AL97" s="373"/>
      <c r="AM97" s="373"/>
      <c r="AN97" s="373"/>
      <c r="AO97" s="373"/>
      <c r="AP97" s="373"/>
      <c r="AQ97" s="373"/>
      <c r="AR97" s="373"/>
      <c r="AS97" s="373"/>
      <c r="AT97" s="373"/>
      <c r="AU97" s="373"/>
      <c r="AV97" s="373"/>
      <c r="AW97" s="373"/>
      <c r="AX97" s="373"/>
    </row>
    <row r="98" spans="37:50" s="38" customFormat="1" x14ac:dyDescent="0.35">
      <c r="AK98" s="373"/>
      <c r="AL98" s="373"/>
      <c r="AM98" s="373"/>
      <c r="AN98" s="373"/>
      <c r="AO98" s="373"/>
      <c r="AP98" s="373"/>
      <c r="AQ98" s="373"/>
      <c r="AR98" s="373"/>
      <c r="AS98" s="373"/>
      <c r="AT98" s="373"/>
      <c r="AU98" s="373"/>
      <c r="AV98" s="373"/>
      <c r="AW98" s="373"/>
      <c r="AX98" s="373"/>
    </row>
    <row r="99" spans="37:50" s="38" customFormat="1" x14ac:dyDescent="0.35">
      <c r="AK99" s="373"/>
      <c r="AL99" s="373"/>
      <c r="AM99" s="373"/>
      <c r="AN99" s="373"/>
      <c r="AO99" s="373"/>
      <c r="AP99" s="373"/>
      <c r="AQ99" s="373"/>
      <c r="AR99" s="373"/>
      <c r="AS99" s="373"/>
      <c r="AT99" s="373"/>
      <c r="AU99" s="373"/>
      <c r="AV99" s="373"/>
      <c r="AW99" s="373"/>
      <c r="AX99" s="373"/>
    </row>
    <row r="100" spans="37:50" s="38" customFormat="1" x14ac:dyDescent="0.35">
      <c r="AK100" s="373"/>
      <c r="AL100" s="373"/>
      <c r="AM100" s="373"/>
      <c r="AN100" s="373"/>
      <c r="AO100" s="373"/>
      <c r="AP100" s="373"/>
      <c r="AQ100" s="373"/>
      <c r="AR100" s="373"/>
      <c r="AS100" s="373"/>
      <c r="AT100" s="373"/>
      <c r="AU100" s="373"/>
      <c r="AV100" s="373"/>
      <c r="AW100" s="373"/>
      <c r="AX100" s="373"/>
    </row>
    <row r="101" spans="37:50" s="38" customFormat="1" x14ac:dyDescent="0.35">
      <c r="AK101" s="373"/>
      <c r="AL101" s="373"/>
      <c r="AM101" s="373"/>
      <c r="AN101" s="373"/>
      <c r="AO101" s="373"/>
      <c r="AP101" s="373"/>
      <c r="AQ101" s="373"/>
      <c r="AR101" s="373"/>
      <c r="AS101" s="373"/>
      <c r="AT101" s="373"/>
      <c r="AU101" s="373"/>
      <c r="AV101" s="373"/>
      <c r="AW101" s="373"/>
      <c r="AX101" s="373"/>
    </row>
    <row r="102" spans="37:50" s="38" customFormat="1" x14ac:dyDescent="0.35">
      <c r="AK102" s="373"/>
      <c r="AL102" s="373"/>
      <c r="AM102" s="373"/>
      <c r="AN102" s="373"/>
      <c r="AO102" s="373"/>
      <c r="AP102" s="373"/>
      <c r="AQ102" s="373"/>
      <c r="AR102" s="373"/>
      <c r="AS102" s="373"/>
      <c r="AT102" s="373"/>
      <c r="AU102" s="373"/>
      <c r="AV102" s="373"/>
      <c r="AW102" s="373"/>
      <c r="AX102" s="373"/>
    </row>
    <row r="103" spans="37:50" s="38" customFormat="1" x14ac:dyDescent="0.35">
      <c r="AK103" s="373"/>
      <c r="AL103" s="373"/>
      <c r="AM103" s="373"/>
      <c r="AN103" s="373"/>
      <c r="AO103" s="373"/>
      <c r="AP103" s="373"/>
      <c r="AQ103" s="373"/>
      <c r="AR103" s="373"/>
      <c r="AS103" s="373"/>
      <c r="AT103" s="373"/>
      <c r="AU103" s="373"/>
      <c r="AV103" s="373"/>
      <c r="AW103" s="373"/>
      <c r="AX103" s="373"/>
    </row>
    <row r="104" spans="37:50" s="38" customFormat="1" x14ac:dyDescent="0.35">
      <c r="AK104" s="373"/>
      <c r="AL104" s="373"/>
      <c r="AM104" s="373"/>
      <c r="AN104" s="373"/>
      <c r="AO104" s="373"/>
      <c r="AP104" s="373"/>
      <c r="AQ104" s="373"/>
      <c r="AR104" s="373"/>
      <c r="AS104" s="373"/>
      <c r="AT104" s="373"/>
      <c r="AU104" s="373"/>
      <c r="AV104" s="373"/>
      <c r="AW104" s="373"/>
      <c r="AX104" s="373"/>
    </row>
    <row r="105" spans="37:50" s="38" customFormat="1" x14ac:dyDescent="0.35">
      <c r="AK105" s="373"/>
      <c r="AL105" s="373"/>
      <c r="AM105" s="373"/>
      <c r="AN105" s="373"/>
      <c r="AO105" s="373"/>
      <c r="AP105" s="373"/>
      <c r="AQ105" s="373"/>
      <c r="AR105" s="373"/>
      <c r="AS105" s="373"/>
      <c r="AT105" s="373"/>
      <c r="AU105" s="373"/>
      <c r="AV105" s="373"/>
      <c r="AW105" s="373"/>
      <c r="AX105" s="373"/>
    </row>
    <row r="106" spans="37:50" s="38" customFormat="1" x14ac:dyDescent="0.35">
      <c r="AK106" s="373"/>
      <c r="AL106" s="373"/>
      <c r="AM106" s="373"/>
      <c r="AN106" s="373"/>
      <c r="AO106" s="373"/>
      <c r="AP106" s="373"/>
      <c r="AQ106" s="373"/>
      <c r="AR106" s="373"/>
      <c r="AS106" s="373"/>
      <c r="AT106" s="373"/>
      <c r="AU106" s="373"/>
      <c r="AV106" s="373"/>
      <c r="AW106" s="373"/>
      <c r="AX106" s="373"/>
    </row>
    <row r="107" spans="37:50" s="38" customFormat="1" x14ac:dyDescent="0.35">
      <c r="AK107" s="373"/>
      <c r="AL107" s="373"/>
      <c r="AM107" s="373"/>
      <c r="AN107" s="373"/>
      <c r="AO107" s="373"/>
      <c r="AP107" s="373"/>
      <c r="AQ107" s="373"/>
      <c r="AR107" s="373"/>
      <c r="AS107" s="373"/>
      <c r="AT107" s="373"/>
      <c r="AU107" s="373"/>
      <c r="AV107" s="373"/>
      <c r="AW107" s="373"/>
      <c r="AX107" s="373"/>
    </row>
    <row r="108" spans="37:50" s="38" customFormat="1" x14ac:dyDescent="0.35">
      <c r="AK108" s="373"/>
      <c r="AL108" s="373"/>
      <c r="AM108" s="373"/>
      <c r="AN108" s="373"/>
      <c r="AO108" s="373"/>
      <c r="AP108" s="373"/>
      <c r="AQ108" s="373"/>
      <c r="AR108" s="373"/>
      <c r="AS108" s="373"/>
      <c r="AT108" s="373"/>
      <c r="AU108" s="373"/>
      <c r="AV108" s="373"/>
      <c r="AW108" s="373"/>
      <c r="AX108" s="373"/>
    </row>
    <row r="109" spans="37:50" s="38" customFormat="1" x14ac:dyDescent="0.35">
      <c r="AK109" s="373"/>
      <c r="AL109" s="373"/>
      <c r="AM109" s="373"/>
      <c r="AN109" s="373"/>
      <c r="AO109" s="373"/>
      <c r="AP109" s="373"/>
      <c r="AQ109" s="373"/>
      <c r="AR109" s="373"/>
      <c r="AS109" s="373"/>
      <c r="AT109" s="373"/>
      <c r="AU109" s="373"/>
      <c r="AV109" s="373"/>
      <c r="AW109" s="373"/>
      <c r="AX109" s="373"/>
    </row>
    <row r="110" spans="37:50" s="38" customFormat="1" x14ac:dyDescent="0.35">
      <c r="AK110" s="373"/>
      <c r="AL110" s="373"/>
      <c r="AM110" s="373"/>
      <c r="AN110" s="373"/>
      <c r="AO110" s="373"/>
      <c r="AP110" s="373"/>
      <c r="AQ110" s="373"/>
      <c r="AR110" s="373"/>
      <c r="AS110" s="373"/>
      <c r="AT110" s="373"/>
      <c r="AU110" s="373"/>
      <c r="AV110" s="373"/>
      <c r="AW110" s="373"/>
      <c r="AX110" s="373"/>
    </row>
    <row r="111" spans="37:50" s="38" customFormat="1" x14ac:dyDescent="0.35">
      <c r="AK111" s="373"/>
      <c r="AL111" s="373"/>
      <c r="AM111" s="373"/>
      <c r="AN111" s="373"/>
      <c r="AO111" s="373"/>
      <c r="AP111" s="373"/>
      <c r="AQ111" s="373"/>
      <c r="AR111" s="373"/>
      <c r="AS111" s="373"/>
      <c r="AT111" s="373"/>
      <c r="AU111" s="373"/>
      <c r="AV111" s="373"/>
      <c r="AW111" s="373"/>
      <c r="AX111" s="373"/>
    </row>
    <row r="112" spans="37:50" s="38" customFormat="1" x14ac:dyDescent="0.35">
      <c r="AK112" s="373"/>
      <c r="AL112" s="373"/>
      <c r="AM112" s="373"/>
      <c r="AN112" s="373"/>
      <c r="AO112" s="373"/>
      <c r="AP112" s="373"/>
      <c r="AQ112" s="373"/>
      <c r="AR112" s="373"/>
      <c r="AS112" s="373"/>
      <c r="AT112" s="373"/>
      <c r="AU112" s="373"/>
      <c r="AV112" s="373"/>
      <c r="AW112" s="373"/>
      <c r="AX112" s="373"/>
    </row>
    <row r="113" spans="37:50" s="38" customFormat="1" x14ac:dyDescent="0.35">
      <c r="AK113" s="373"/>
      <c r="AL113" s="373"/>
      <c r="AM113" s="373"/>
      <c r="AN113" s="373"/>
      <c r="AO113" s="373"/>
      <c r="AP113" s="373"/>
      <c r="AQ113" s="373"/>
      <c r="AR113" s="373"/>
      <c r="AS113" s="373"/>
      <c r="AT113" s="373"/>
      <c r="AU113" s="373"/>
      <c r="AV113" s="373"/>
      <c r="AW113" s="373"/>
      <c r="AX113" s="373"/>
    </row>
    <row r="114" spans="37:50" s="38" customFormat="1" x14ac:dyDescent="0.35">
      <c r="AK114" s="373"/>
      <c r="AL114" s="373"/>
      <c r="AM114" s="373"/>
      <c r="AN114" s="373"/>
      <c r="AO114" s="373"/>
      <c r="AP114" s="373"/>
      <c r="AQ114" s="373"/>
      <c r="AR114" s="373"/>
      <c r="AS114" s="373"/>
      <c r="AT114" s="373"/>
      <c r="AU114" s="373"/>
      <c r="AV114" s="373"/>
      <c r="AW114" s="373"/>
      <c r="AX114" s="373"/>
    </row>
    <row r="115" spans="37:50" s="38" customFormat="1" x14ac:dyDescent="0.35">
      <c r="AK115" s="373"/>
      <c r="AL115" s="373"/>
      <c r="AM115" s="373"/>
      <c r="AN115" s="373"/>
      <c r="AO115" s="373"/>
      <c r="AP115" s="373"/>
      <c r="AQ115" s="373"/>
      <c r="AR115" s="373"/>
      <c r="AS115" s="373"/>
      <c r="AT115" s="373"/>
      <c r="AU115" s="373"/>
      <c r="AV115" s="373"/>
      <c r="AW115" s="373"/>
      <c r="AX115" s="373"/>
    </row>
    <row r="116" spans="37:50" s="38" customFormat="1" x14ac:dyDescent="0.35">
      <c r="AK116" s="373"/>
      <c r="AL116" s="373"/>
      <c r="AM116" s="373"/>
      <c r="AN116" s="373"/>
      <c r="AO116" s="373"/>
      <c r="AP116" s="373"/>
      <c r="AQ116" s="373"/>
      <c r="AR116" s="373"/>
      <c r="AS116" s="373"/>
      <c r="AT116" s="373"/>
      <c r="AU116" s="373"/>
      <c r="AV116" s="373"/>
      <c r="AW116" s="373"/>
      <c r="AX116" s="373"/>
    </row>
    <row r="117" spans="37:50" s="38" customFormat="1" x14ac:dyDescent="0.35">
      <c r="AK117" s="373"/>
      <c r="AL117" s="373"/>
      <c r="AM117" s="373"/>
      <c r="AN117" s="373"/>
      <c r="AO117" s="373"/>
      <c r="AP117" s="373"/>
      <c r="AQ117" s="373"/>
      <c r="AR117" s="373"/>
      <c r="AS117" s="373"/>
      <c r="AT117" s="373"/>
      <c r="AU117" s="373"/>
      <c r="AV117" s="373"/>
      <c r="AW117" s="373"/>
      <c r="AX117" s="373"/>
    </row>
    <row r="118" spans="37:50" s="38" customFormat="1" x14ac:dyDescent="0.35">
      <c r="AK118" s="373"/>
      <c r="AL118" s="373"/>
      <c r="AM118" s="373"/>
      <c r="AN118" s="373"/>
      <c r="AO118" s="373"/>
      <c r="AP118" s="373"/>
      <c r="AQ118" s="373"/>
      <c r="AR118" s="373"/>
      <c r="AS118" s="373"/>
      <c r="AT118" s="373"/>
      <c r="AU118" s="373"/>
      <c r="AV118" s="373"/>
      <c r="AW118" s="373"/>
      <c r="AX118" s="373"/>
    </row>
    <row r="119" spans="37:50" s="38" customFormat="1" x14ac:dyDescent="0.35">
      <c r="AK119" s="373"/>
      <c r="AL119" s="373"/>
      <c r="AM119" s="373"/>
      <c r="AN119" s="373"/>
      <c r="AO119" s="373"/>
      <c r="AP119" s="373"/>
      <c r="AQ119" s="373"/>
      <c r="AR119" s="373"/>
      <c r="AS119" s="373"/>
      <c r="AT119" s="373"/>
      <c r="AU119" s="373"/>
      <c r="AV119" s="373"/>
      <c r="AW119" s="373"/>
      <c r="AX119" s="373"/>
    </row>
    <row r="120" spans="37:50" s="38" customFormat="1" x14ac:dyDescent="0.35">
      <c r="AK120" s="373"/>
      <c r="AL120" s="373"/>
      <c r="AM120" s="373"/>
      <c r="AN120" s="373"/>
      <c r="AO120" s="373"/>
      <c r="AP120" s="373"/>
      <c r="AQ120" s="373"/>
      <c r="AR120" s="373"/>
      <c r="AS120" s="373"/>
      <c r="AT120" s="373"/>
      <c r="AU120" s="373"/>
      <c r="AV120" s="373"/>
      <c r="AW120" s="373"/>
      <c r="AX120" s="373"/>
    </row>
    <row r="121" spans="37:50" s="38" customFormat="1" x14ac:dyDescent="0.35">
      <c r="AK121" s="373"/>
      <c r="AL121" s="373"/>
      <c r="AM121" s="373"/>
      <c r="AN121" s="373"/>
      <c r="AO121" s="373"/>
      <c r="AP121" s="373"/>
      <c r="AQ121" s="373"/>
      <c r="AR121" s="373"/>
      <c r="AS121" s="373"/>
      <c r="AT121" s="373"/>
      <c r="AU121" s="373"/>
      <c r="AV121" s="373"/>
      <c r="AW121" s="373"/>
      <c r="AX121" s="373"/>
    </row>
    <row r="122" spans="37:50" s="38" customFormat="1" x14ac:dyDescent="0.35">
      <c r="AK122" s="373"/>
      <c r="AL122" s="373"/>
      <c r="AM122" s="373"/>
      <c r="AN122" s="373"/>
      <c r="AO122" s="373"/>
      <c r="AP122" s="373"/>
      <c r="AQ122" s="373"/>
      <c r="AR122" s="373"/>
      <c r="AS122" s="373"/>
      <c r="AT122" s="373"/>
      <c r="AU122" s="373"/>
      <c r="AV122" s="373"/>
      <c r="AW122" s="373"/>
      <c r="AX122" s="373"/>
    </row>
    <row r="123" spans="37:50" s="38" customFormat="1" x14ac:dyDescent="0.35">
      <c r="AK123" s="373"/>
      <c r="AL123" s="373"/>
      <c r="AM123" s="373"/>
      <c r="AN123" s="373"/>
      <c r="AO123" s="373"/>
      <c r="AP123" s="373"/>
      <c r="AQ123" s="373"/>
      <c r="AR123" s="373"/>
      <c r="AS123" s="373"/>
      <c r="AT123" s="373"/>
      <c r="AU123" s="373"/>
      <c r="AV123" s="373"/>
      <c r="AW123" s="373"/>
      <c r="AX123" s="373"/>
    </row>
    <row r="124" spans="37:50" s="38" customFormat="1" x14ac:dyDescent="0.35">
      <c r="AK124" s="373"/>
      <c r="AL124" s="373"/>
      <c r="AM124" s="373"/>
      <c r="AN124" s="373"/>
      <c r="AO124" s="373"/>
      <c r="AP124" s="373"/>
      <c r="AQ124" s="373"/>
      <c r="AR124" s="373"/>
      <c r="AS124" s="373"/>
      <c r="AT124" s="373"/>
      <c r="AU124" s="373"/>
      <c r="AV124" s="373"/>
      <c r="AW124" s="373"/>
      <c r="AX124" s="373"/>
    </row>
    <row r="125" spans="37:50" s="38" customFormat="1" x14ac:dyDescent="0.35">
      <c r="AK125" s="373"/>
      <c r="AL125" s="373"/>
      <c r="AM125" s="373"/>
      <c r="AN125" s="373"/>
      <c r="AO125" s="373"/>
      <c r="AP125" s="373"/>
      <c r="AQ125" s="373"/>
      <c r="AR125" s="373"/>
      <c r="AS125" s="373"/>
      <c r="AT125" s="373"/>
      <c r="AU125" s="373"/>
      <c r="AV125" s="373"/>
      <c r="AW125" s="373"/>
      <c r="AX125" s="373"/>
    </row>
    <row r="126" spans="37:50" s="38" customFormat="1" x14ac:dyDescent="0.35">
      <c r="AK126" s="373"/>
      <c r="AL126" s="373"/>
      <c r="AM126" s="373"/>
      <c r="AN126" s="373"/>
      <c r="AO126" s="373"/>
      <c r="AP126" s="373"/>
      <c r="AQ126" s="373"/>
      <c r="AR126" s="373"/>
      <c r="AS126" s="373"/>
      <c r="AT126" s="373"/>
      <c r="AU126" s="373"/>
      <c r="AV126" s="373"/>
      <c r="AW126" s="373"/>
      <c r="AX126" s="373"/>
    </row>
    <row r="127" spans="37:50" s="38" customFormat="1" x14ac:dyDescent="0.35">
      <c r="AK127" s="373"/>
      <c r="AL127" s="373"/>
      <c r="AM127" s="373"/>
      <c r="AN127" s="373"/>
      <c r="AO127" s="373"/>
      <c r="AP127" s="373"/>
      <c r="AQ127" s="373"/>
      <c r="AR127" s="373"/>
      <c r="AS127" s="373"/>
      <c r="AT127" s="373"/>
      <c r="AU127" s="373"/>
      <c r="AV127" s="373"/>
      <c r="AW127" s="373"/>
      <c r="AX127" s="373"/>
    </row>
    <row r="128" spans="37:50" s="38" customFormat="1" x14ac:dyDescent="0.35">
      <c r="AK128" s="373"/>
      <c r="AL128" s="373"/>
      <c r="AM128" s="373"/>
      <c r="AN128" s="373"/>
      <c r="AO128" s="373"/>
      <c r="AP128" s="373"/>
      <c r="AQ128" s="373"/>
      <c r="AR128" s="373"/>
      <c r="AS128" s="373"/>
      <c r="AT128" s="373"/>
      <c r="AU128" s="373"/>
      <c r="AV128" s="373"/>
      <c r="AW128" s="373"/>
      <c r="AX128" s="373"/>
    </row>
    <row r="129" spans="37:51" s="38" customFormat="1" x14ac:dyDescent="0.35">
      <c r="AK129" s="373"/>
      <c r="AL129" s="373"/>
      <c r="AM129" s="373"/>
      <c r="AN129" s="373"/>
      <c r="AO129" s="373"/>
      <c r="AP129" s="373"/>
      <c r="AQ129" s="373"/>
      <c r="AR129" s="373"/>
      <c r="AS129" s="373"/>
      <c r="AT129" s="373"/>
      <c r="AU129" s="373"/>
      <c r="AV129" s="373"/>
      <c r="AW129" s="373"/>
      <c r="AX129" s="373"/>
    </row>
    <row r="130" spans="37:51" s="38" customFormat="1" x14ac:dyDescent="0.35">
      <c r="AK130" s="373"/>
      <c r="AL130" s="373"/>
      <c r="AM130" s="373"/>
      <c r="AN130" s="373"/>
      <c r="AO130" s="373"/>
      <c r="AP130" s="373"/>
      <c r="AQ130" s="373"/>
      <c r="AR130" s="373"/>
      <c r="AS130" s="373"/>
      <c r="AT130" s="373"/>
      <c r="AU130" s="373"/>
      <c r="AV130" s="373"/>
      <c r="AW130" s="373"/>
      <c r="AX130" s="373"/>
    </row>
    <row r="131" spans="37:51" s="38" customFormat="1" x14ac:dyDescent="0.35">
      <c r="AK131" s="373"/>
      <c r="AL131" s="373"/>
      <c r="AM131" s="373"/>
      <c r="AN131" s="373"/>
      <c r="AO131" s="373"/>
      <c r="AP131" s="373"/>
      <c r="AQ131" s="373"/>
      <c r="AR131" s="373"/>
      <c r="AS131" s="373"/>
      <c r="AT131" s="373"/>
      <c r="AU131" s="373"/>
      <c r="AV131" s="373"/>
      <c r="AW131" s="373"/>
      <c r="AX131" s="373"/>
    </row>
    <row r="132" spans="37:51" s="38" customFormat="1" x14ac:dyDescent="0.35">
      <c r="AK132" s="373"/>
      <c r="AL132" s="373"/>
      <c r="AM132" s="373"/>
      <c r="AN132" s="373"/>
      <c r="AO132" s="373"/>
      <c r="AP132" s="373"/>
      <c r="AQ132" s="373"/>
      <c r="AR132" s="373"/>
      <c r="AS132" s="373"/>
      <c r="AT132" s="373"/>
      <c r="AU132" s="373"/>
      <c r="AV132" s="373"/>
      <c r="AW132" s="373"/>
      <c r="AX132" s="373"/>
    </row>
    <row r="133" spans="37:51" s="38" customFormat="1" x14ac:dyDescent="0.35">
      <c r="AK133" s="373"/>
      <c r="AL133" s="373"/>
      <c r="AM133" s="373"/>
      <c r="AN133" s="373"/>
      <c r="AO133" s="373"/>
      <c r="AP133" s="373"/>
      <c r="AQ133" s="373"/>
      <c r="AR133" s="373"/>
      <c r="AS133" s="373"/>
      <c r="AT133" s="373"/>
      <c r="AU133" s="373"/>
      <c r="AV133" s="373"/>
      <c r="AW133" s="373"/>
      <c r="AX133" s="373"/>
      <c r="AY133" s="373"/>
    </row>
    <row r="134" spans="37:51" s="38" customFormat="1" x14ac:dyDescent="0.35">
      <c r="AK134" s="373"/>
      <c r="AL134" s="373"/>
      <c r="AM134" s="373"/>
      <c r="AN134" s="373"/>
      <c r="AO134" s="373"/>
      <c r="AP134" s="373"/>
      <c r="AQ134" s="373"/>
      <c r="AR134" s="373"/>
      <c r="AS134" s="373"/>
      <c r="AT134" s="373"/>
      <c r="AU134" s="373"/>
      <c r="AV134" s="373"/>
      <c r="AW134" s="373"/>
      <c r="AX134" s="373"/>
      <c r="AY134" s="373"/>
    </row>
    <row r="135" spans="37:51" s="38" customFormat="1" x14ac:dyDescent="0.35">
      <c r="AK135" s="373"/>
      <c r="AL135" s="373"/>
      <c r="AM135" s="373"/>
      <c r="AN135" s="373"/>
      <c r="AO135" s="373"/>
      <c r="AP135" s="373"/>
      <c r="AQ135" s="373"/>
      <c r="AR135" s="373"/>
      <c r="AS135" s="373"/>
      <c r="AT135" s="373"/>
      <c r="AU135" s="373"/>
      <c r="AV135" s="373"/>
      <c r="AW135" s="373"/>
      <c r="AX135" s="373"/>
      <c r="AY135" s="373"/>
    </row>
    <row r="136" spans="37:51" s="38" customFormat="1" x14ac:dyDescent="0.35">
      <c r="AK136" s="373"/>
      <c r="AL136" s="373"/>
      <c r="AM136" s="373"/>
      <c r="AN136" s="373"/>
      <c r="AO136" s="373"/>
      <c r="AP136" s="373"/>
      <c r="AQ136" s="373"/>
      <c r="AR136" s="373"/>
      <c r="AS136" s="373"/>
      <c r="AT136" s="373"/>
      <c r="AU136" s="373"/>
      <c r="AV136" s="373"/>
      <c r="AW136" s="373"/>
      <c r="AX136" s="373"/>
      <c r="AY136" s="373"/>
    </row>
    <row r="137" spans="37:51" s="38" customFormat="1" x14ac:dyDescent="0.35">
      <c r="AK137" s="373"/>
      <c r="AL137" s="373"/>
      <c r="AM137" s="373"/>
      <c r="AN137" s="373"/>
      <c r="AO137" s="373"/>
      <c r="AP137" s="373"/>
      <c r="AQ137" s="373"/>
      <c r="AR137" s="373"/>
      <c r="AS137" s="373"/>
      <c r="AT137" s="373"/>
      <c r="AU137" s="373"/>
      <c r="AV137" s="373"/>
      <c r="AW137" s="373"/>
      <c r="AX137" s="373"/>
      <c r="AY137" s="373"/>
    </row>
    <row r="138" spans="37:51" s="38" customFormat="1" x14ac:dyDescent="0.35">
      <c r="AK138" s="373"/>
      <c r="AL138" s="373"/>
      <c r="AM138" s="373"/>
      <c r="AN138" s="373"/>
      <c r="AO138" s="373"/>
      <c r="AP138" s="373"/>
      <c r="AQ138" s="373"/>
      <c r="AR138" s="373"/>
      <c r="AS138" s="373"/>
      <c r="AT138" s="373"/>
      <c r="AU138" s="373"/>
      <c r="AV138" s="373"/>
      <c r="AW138" s="373"/>
      <c r="AX138" s="373"/>
      <c r="AY138" s="373"/>
    </row>
    <row r="139" spans="37:51" s="38" customFormat="1" x14ac:dyDescent="0.35">
      <c r="AK139" s="373"/>
      <c r="AL139" s="373"/>
      <c r="AM139" s="373"/>
      <c r="AN139" s="373"/>
      <c r="AO139" s="373"/>
      <c r="AP139" s="373"/>
      <c r="AQ139" s="373"/>
      <c r="AR139" s="373"/>
      <c r="AS139" s="373"/>
      <c r="AT139" s="373"/>
      <c r="AU139" s="373"/>
      <c r="AV139" s="373"/>
      <c r="AW139" s="373"/>
      <c r="AX139" s="373"/>
      <c r="AY139" s="373"/>
    </row>
    <row r="140" spans="37:51" s="38" customFormat="1" x14ac:dyDescent="0.35">
      <c r="AK140" s="373"/>
      <c r="AL140" s="373"/>
      <c r="AM140" s="373"/>
      <c r="AN140" s="373"/>
      <c r="AO140" s="373"/>
      <c r="AP140" s="373"/>
      <c r="AQ140" s="373"/>
      <c r="AR140" s="373"/>
      <c r="AS140" s="373"/>
      <c r="AT140" s="373"/>
      <c r="AU140" s="373"/>
      <c r="AV140" s="373"/>
      <c r="AW140" s="373"/>
      <c r="AX140" s="373"/>
      <c r="AY140" s="373"/>
    </row>
    <row r="141" spans="37:51" s="38" customFormat="1" x14ac:dyDescent="0.35">
      <c r="AK141" s="373"/>
      <c r="AL141" s="373"/>
      <c r="AM141" s="373"/>
      <c r="AN141" s="373"/>
      <c r="AO141" s="373"/>
      <c r="AP141" s="373"/>
      <c r="AQ141" s="373"/>
      <c r="AR141" s="373"/>
      <c r="AS141" s="373"/>
      <c r="AT141" s="373"/>
      <c r="AU141" s="373"/>
      <c r="AV141" s="373"/>
      <c r="AW141" s="373"/>
      <c r="AX141" s="373"/>
      <c r="AY141" s="373"/>
    </row>
    <row r="142" spans="37:51" s="38" customFormat="1" x14ac:dyDescent="0.35">
      <c r="AK142" s="373"/>
      <c r="AL142" s="373"/>
      <c r="AM142" s="373"/>
      <c r="AN142" s="373"/>
      <c r="AO142" s="373"/>
      <c r="AP142" s="373"/>
      <c r="AQ142" s="373"/>
      <c r="AR142" s="373"/>
      <c r="AS142" s="373"/>
      <c r="AT142" s="373"/>
      <c r="AU142" s="373"/>
      <c r="AV142" s="373"/>
      <c r="AW142" s="373"/>
      <c r="AX142" s="373"/>
      <c r="AY142" s="373"/>
    </row>
    <row r="143" spans="37:51" s="38" customFormat="1" x14ac:dyDescent="0.35">
      <c r="AK143" s="373"/>
      <c r="AL143" s="373"/>
      <c r="AM143" s="373"/>
      <c r="AN143" s="373"/>
      <c r="AO143" s="373"/>
      <c r="AP143" s="373"/>
      <c r="AQ143" s="373"/>
      <c r="AR143" s="373"/>
      <c r="AS143" s="373"/>
      <c r="AT143" s="373"/>
      <c r="AU143" s="373"/>
      <c r="AV143" s="373"/>
      <c r="AW143" s="373"/>
      <c r="AX143" s="373"/>
      <c r="AY143" s="373"/>
    </row>
    <row r="144" spans="37:51" s="38" customFormat="1" x14ac:dyDescent="0.35">
      <c r="AK144" s="373"/>
      <c r="AL144" s="373"/>
      <c r="AM144" s="373"/>
      <c r="AN144" s="373"/>
      <c r="AO144" s="373"/>
      <c r="AP144" s="373"/>
      <c r="AQ144" s="373"/>
      <c r="AR144" s="373"/>
      <c r="AS144" s="373"/>
      <c r="AT144" s="373"/>
      <c r="AU144" s="373"/>
      <c r="AV144" s="373"/>
      <c r="AW144" s="373"/>
      <c r="AX144" s="373"/>
      <c r="AY144" s="373"/>
    </row>
    <row r="145" spans="37:51" s="38" customFormat="1" x14ac:dyDescent="0.35">
      <c r="AK145" s="373"/>
      <c r="AL145" s="373"/>
      <c r="AM145" s="373"/>
      <c r="AN145" s="373"/>
      <c r="AO145" s="373"/>
      <c r="AP145" s="373"/>
      <c r="AQ145" s="373"/>
      <c r="AR145" s="373"/>
      <c r="AS145" s="373"/>
      <c r="AT145" s="373"/>
      <c r="AU145" s="373"/>
      <c r="AV145" s="373"/>
      <c r="AW145" s="373"/>
      <c r="AX145" s="373"/>
      <c r="AY145" s="373"/>
    </row>
    <row r="146" spans="37:51" s="38" customFormat="1" x14ac:dyDescent="0.35">
      <c r="AK146" s="373"/>
      <c r="AL146" s="373"/>
      <c r="AM146" s="373"/>
      <c r="AN146" s="373"/>
      <c r="AO146" s="373"/>
      <c r="AP146" s="373"/>
      <c r="AQ146" s="373"/>
      <c r="AR146" s="373"/>
      <c r="AS146" s="373"/>
      <c r="AT146" s="373"/>
      <c r="AU146" s="373"/>
      <c r="AV146" s="373"/>
      <c r="AW146" s="373"/>
      <c r="AX146" s="373"/>
      <c r="AY146" s="373"/>
    </row>
    <row r="147" spans="37:51" s="38" customFormat="1" x14ac:dyDescent="0.35">
      <c r="AK147" s="373"/>
      <c r="AL147" s="373"/>
      <c r="AM147" s="373"/>
      <c r="AN147" s="373"/>
      <c r="AO147" s="373"/>
      <c r="AP147" s="373"/>
      <c r="AQ147" s="373"/>
      <c r="AR147" s="373"/>
      <c r="AS147" s="373"/>
      <c r="AT147" s="373"/>
      <c r="AU147" s="373"/>
      <c r="AV147" s="373"/>
      <c r="AW147" s="373"/>
      <c r="AX147" s="373"/>
      <c r="AY147" s="373"/>
    </row>
    <row r="148" spans="37:51" s="38" customFormat="1" x14ac:dyDescent="0.35">
      <c r="AK148" s="373"/>
      <c r="AL148" s="373"/>
      <c r="AM148" s="373"/>
      <c r="AN148" s="373"/>
      <c r="AO148" s="373"/>
      <c r="AP148" s="373"/>
      <c r="AQ148" s="373"/>
      <c r="AR148" s="373"/>
      <c r="AS148" s="373"/>
      <c r="AT148" s="373"/>
      <c r="AU148" s="373"/>
      <c r="AV148" s="373"/>
      <c r="AW148" s="373"/>
      <c r="AX148" s="373"/>
      <c r="AY148" s="373"/>
    </row>
    <row r="149" spans="37:51" s="38" customFormat="1" x14ac:dyDescent="0.35">
      <c r="AK149" s="373"/>
      <c r="AL149" s="373"/>
      <c r="AM149" s="373"/>
      <c r="AN149" s="373"/>
      <c r="AO149" s="373"/>
      <c r="AP149" s="373"/>
      <c r="AQ149" s="373"/>
      <c r="AR149" s="373"/>
      <c r="AS149" s="373"/>
      <c r="AT149" s="373"/>
      <c r="AU149" s="373"/>
      <c r="AV149" s="373"/>
      <c r="AW149" s="373"/>
      <c r="AX149" s="373"/>
      <c r="AY149" s="373"/>
    </row>
    <row r="150" spans="37:51" s="38" customFormat="1" x14ac:dyDescent="0.35">
      <c r="AK150" s="373"/>
      <c r="AL150" s="373"/>
      <c r="AM150" s="373"/>
      <c r="AN150" s="373"/>
      <c r="AO150" s="373"/>
      <c r="AP150" s="373"/>
      <c r="AQ150" s="373"/>
      <c r="AR150" s="373"/>
      <c r="AS150" s="373"/>
      <c r="AT150" s="373"/>
      <c r="AU150" s="373"/>
      <c r="AV150" s="373"/>
      <c r="AW150" s="373"/>
      <c r="AX150" s="373"/>
      <c r="AY150" s="373"/>
    </row>
    <row r="151" spans="37:51" s="38" customFormat="1" x14ac:dyDescent="0.35">
      <c r="AK151" s="373"/>
      <c r="AL151" s="373"/>
      <c r="AM151" s="373"/>
      <c r="AN151" s="373"/>
      <c r="AO151" s="373"/>
      <c r="AP151" s="373"/>
      <c r="AQ151" s="373"/>
      <c r="AR151" s="373"/>
      <c r="AS151" s="373"/>
      <c r="AT151" s="373"/>
      <c r="AU151" s="373"/>
      <c r="AV151" s="373"/>
      <c r="AW151" s="373"/>
      <c r="AX151" s="373"/>
      <c r="AY151" s="373"/>
    </row>
    <row r="152" spans="37:51" s="38" customFormat="1" x14ac:dyDescent="0.35">
      <c r="AK152" s="373"/>
      <c r="AL152" s="373"/>
      <c r="AM152" s="373"/>
      <c r="AN152" s="373"/>
      <c r="AO152" s="373"/>
      <c r="AP152" s="373"/>
      <c r="AQ152" s="373"/>
      <c r="AR152" s="373"/>
      <c r="AS152" s="373"/>
      <c r="AT152" s="373"/>
      <c r="AU152" s="373"/>
      <c r="AV152" s="373"/>
      <c r="AW152" s="373"/>
      <c r="AX152" s="373"/>
      <c r="AY152" s="373"/>
    </row>
    <row r="153" spans="37:51" s="38" customFormat="1" x14ac:dyDescent="0.35">
      <c r="AK153" s="373"/>
      <c r="AL153" s="373"/>
      <c r="AM153" s="373"/>
      <c r="AN153" s="373"/>
      <c r="AO153" s="373"/>
      <c r="AP153" s="373"/>
      <c r="AQ153" s="373"/>
      <c r="AR153" s="373"/>
      <c r="AS153" s="373"/>
      <c r="AT153" s="373"/>
      <c r="AU153" s="373"/>
      <c r="AV153" s="373"/>
      <c r="AW153" s="373"/>
      <c r="AX153" s="373"/>
      <c r="AY153" s="373"/>
    </row>
    <row r="154" spans="37:51" s="38" customFormat="1" x14ac:dyDescent="0.35">
      <c r="AK154" s="373"/>
      <c r="AL154" s="373"/>
      <c r="AM154" s="373"/>
      <c r="AN154" s="373"/>
      <c r="AO154" s="373"/>
      <c r="AP154" s="373"/>
      <c r="AQ154" s="373"/>
      <c r="AR154" s="373"/>
      <c r="AS154" s="373"/>
      <c r="AT154" s="373"/>
      <c r="AU154" s="373"/>
      <c r="AV154" s="373"/>
      <c r="AW154" s="373"/>
      <c r="AX154" s="373"/>
      <c r="AY154" s="373"/>
    </row>
    <row r="155" spans="37:51" s="38" customFormat="1" x14ac:dyDescent="0.35">
      <c r="AK155" s="373"/>
      <c r="AL155" s="373"/>
      <c r="AM155" s="373"/>
      <c r="AN155" s="373"/>
      <c r="AO155" s="373"/>
      <c r="AP155" s="373"/>
      <c r="AQ155" s="373"/>
      <c r="AR155" s="373"/>
      <c r="AS155" s="373"/>
      <c r="AT155" s="373"/>
      <c r="AU155" s="373"/>
      <c r="AV155" s="373"/>
      <c r="AW155" s="373"/>
      <c r="AX155" s="373"/>
      <c r="AY155" s="373"/>
    </row>
    <row r="156" spans="37:51" s="38" customFormat="1" x14ac:dyDescent="0.35">
      <c r="AK156" s="373"/>
      <c r="AL156" s="373"/>
      <c r="AM156" s="373"/>
      <c r="AN156" s="373"/>
      <c r="AO156" s="373"/>
      <c r="AP156" s="373"/>
      <c r="AQ156" s="373"/>
      <c r="AR156" s="373"/>
      <c r="AS156" s="373"/>
      <c r="AT156" s="373"/>
      <c r="AU156" s="373"/>
      <c r="AV156" s="373"/>
      <c r="AW156" s="373"/>
      <c r="AX156" s="373"/>
      <c r="AY156" s="373"/>
    </row>
    <row r="157" spans="37:51" s="38" customFormat="1" x14ac:dyDescent="0.35">
      <c r="AK157" s="373"/>
      <c r="AL157" s="373"/>
      <c r="AM157" s="373"/>
      <c r="AN157" s="373"/>
      <c r="AO157" s="373"/>
      <c r="AP157" s="373"/>
      <c r="AQ157" s="373"/>
      <c r="AR157" s="373"/>
      <c r="AS157" s="373"/>
      <c r="AT157" s="373"/>
      <c r="AU157" s="373"/>
      <c r="AV157" s="373"/>
      <c r="AW157" s="373"/>
      <c r="AX157" s="373"/>
      <c r="AY157" s="373"/>
    </row>
    <row r="158" spans="37:51" s="38" customFormat="1" x14ac:dyDescent="0.35">
      <c r="AK158" s="373"/>
      <c r="AL158" s="373"/>
      <c r="AM158" s="373"/>
      <c r="AN158" s="373"/>
      <c r="AO158" s="373"/>
      <c r="AP158" s="373"/>
      <c r="AQ158" s="373"/>
      <c r="AR158" s="373"/>
      <c r="AS158" s="373"/>
      <c r="AT158" s="373"/>
      <c r="AU158" s="373"/>
      <c r="AV158" s="373"/>
      <c r="AW158" s="373"/>
      <c r="AX158" s="373"/>
      <c r="AY158" s="373"/>
    </row>
    <row r="159" spans="37:51" s="38" customFormat="1" x14ac:dyDescent="0.35">
      <c r="AK159" s="373"/>
      <c r="AL159" s="373"/>
      <c r="AM159" s="373"/>
      <c r="AN159" s="373"/>
      <c r="AO159" s="373"/>
      <c r="AP159" s="373"/>
      <c r="AQ159" s="373"/>
      <c r="AR159" s="373"/>
      <c r="AS159" s="373"/>
      <c r="AT159" s="373"/>
      <c r="AU159" s="373"/>
      <c r="AV159" s="373"/>
      <c r="AW159" s="373"/>
      <c r="AX159" s="373"/>
      <c r="AY159" s="373"/>
    </row>
    <row r="160" spans="37:51" s="38" customFormat="1" x14ac:dyDescent="0.35">
      <c r="AK160" s="373"/>
      <c r="AL160" s="373"/>
      <c r="AM160" s="373"/>
      <c r="AN160" s="373"/>
      <c r="AO160" s="373"/>
      <c r="AP160" s="373"/>
      <c r="AQ160" s="373"/>
      <c r="AR160" s="373"/>
      <c r="AS160" s="373"/>
      <c r="AT160" s="373"/>
      <c r="AU160" s="373"/>
      <c r="AV160" s="373"/>
      <c r="AW160" s="373"/>
      <c r="AX160" s="373"/>
      <c r="AY160" s="373"/>
    </row>
    <row r="161" spans="37:51" s="38" customFormat="1" x14ac:dyDescent="0.35">
      <c r="AK161" s="373"/>
      <c r="AL161" s="373"/>
      <c r="AM161" s="373"/>
      <c r="AN161" s="373"/>
      <c r="AO161" s="373"/>
      <c r="AP161" s="373"/>
      <c r="AQ161" s="373"/>
      <c r="AR161" s="373"/>
      <c r="AS161" s="373"/>
      <c r="AT161" s="373"/>
      <c r="AU161" s="373"/>
      <c r="AV161" s="373"/>
      <c r="AW161" s="373"/>
      <c r="AX161" s="373"/>
      <c r="AY161" s="373"/>
    </row>
    <row r="162" spans="37:51" s="38" customFormat="1" x14ac:dyDescent="0.35">
      <c r="AK162" s="373"/>
      <c r="AL162" s="373"/>
      <c r="AM162" s="373"/>
      <c r="AN162" s="373"/>
      <c r="AO162" s="373"/>
      <c r="AP162" s="373"/>
      <c r="AQ162" s="373"/>
      <c r="AR162" s="373"/>
      <c r="AS162" s="373"/>
      <c r="AT162" s="373"/>
      <c r="AU162" s="373"/>
      <c r="AV162" s="373"/>
      <c r="AW162" s="373"/>
      <c r="AX162" s="373"/>
      <c r="AY162" s="373"/>
    </row>
    <row r="163" spans="37:51" s="38" customFormat="1" x14ac:dyDescent="0.35">
      <c r="AK163" s="373"/>
      <c r="AL163" s="373"/>
      <c r="AM163" s="373"/>
      <c r="AN163" s="373"/>
      <c r="AO163" s="373"/>
      <c r="AP163" s="373"/>
      <c r="AQ163" s="373"/>
      <c r="AR163" s="373"/>
      <c r="AS163" s="373"/>
      <c r="AT163" s="373"/>
      <c r="AU163" s="373"/>
      <c r="AV163" s="373"/>
      <c r="AW163" s="373"/>
      <c r="AX163" s="373"/>
      <c r="AY163" s="373"/>
    </row>
    <row r="164" spans="37:51" s="38" customFormat="1" x14ac:dyDescent="0.35">
      <c r="AK164" s="373"/>
      <c r="AL164" s="373"/>
      <c r="AM164" s="373"/>
      <c r="AN164" s="373"/>
      <c r="AO164" s="373"/>
      <c r="AP164" s="373"/>
      <c r="AQ164" s="373"/>
      <c r="AR164" s="373"/>
      <c r="AS164" s="373"/>
      <c r="AT164" s="373"/>
      <c r="AU164" s="373"/>
      <c r="AV164" s="373"/>
      <c r="AW164" s="373"/>
      <c r="AX164" s="373"/>
      <c r="AY164" s="373"/>
    </row>
    <row r="165" spans="37:51" s="38" customFormat="1" x14ac:dyDescent="0.35">
      <c r="AK165" s="373"/>
      <c r="AL165" s="373"/>
      <c r="AM165" s="373"/>
      <c r="AN165" s="373"/>
      <c r="AO165" s="373"/>
      <c r="AP165" s="373"/>
      <c r="AQ165" s="373"/>
      <c r="AR165" s="373"/>
      <c r="AS165" s="373"/>
      <c r="AT165" s="373"/>
      <c r="AU165" s="373"/>
      <c r="AV165" s="373"/>
      <c r="AW165" s="373"/>
      <c r="AX165" s="373"/>
      <c r="AY165" s="373"/>
    </row>
    <row r="166" spans="37:51" s="38" customFormat="1" x14ac:dyDescent="0.35">
      <c r="AK166" s="373"/>
      <c r="AL166" s="373"/>
      <c r="AM166" s="373"/>
      <c r="AN166" s="373"/>
      <c r="AO166" s="373"/>
      <c r="AP166" s="373"/>
      <c r="AQ166" s="373"/>
      <c r="AR166" s="373"/>
      <c r="AS166" s="373"/>
      <c r="AT166" s="373"/>
      <c r="AU166" s="373"/>
      <c r="AV166" s="373"/>
      <c r="AW166" s="373"/>
      <c r="AX166" s="373"/>
      <c r="AY166" s="373"/>
    </row>
    <row r="167" spans="37:51" s="38" customFormat="1" x14ac:dyDescent="0.35">
      <c r="AK167" s="373"/>
      <c r="AL167" s="373"/>
      <c r="AM167" s="373"/>
      <c r="AN167" s="373"/>
      <c r="AO167" s="373"/>
      <c r="AP167" s="373"/>
      <c r="AQ167" s="373"/>
      <c r="AR167" s="373"/>
      <c r="AS167" s="373"/>
      <c r="AT167" s="373"/>
      <c r="AU167" s="373"/>
      <c r="AV167" s="373"/>
      <c r="AW167" s="373"/>
      <c r="AX167" s="373"/>
      <c r="AY167" s="373"/>
    </row>
    <row r="168" spans="37:51" s="38" customFormat="1" x14ac:dyDescent="0.35">
      <c r="AK168" s="373"/>
      <c r="AL168" s="373"/>
      <c r="AM168" s="373"/>
      <c r="AN168" s="373"/>
      <c r="AO168" s="373"/>
      <c r="AP168" s="373"/>
      <c r="AQ168" s="373"/>
      <c r="AR168" s="373"/>
      <c r="AS168" s="373"/>
      <c r="AT168" s="373"/>
      <c r="AU168" s="373"/>
      <c r="AV168" s="373"/>
      <c r="AW168" s="373"/>
      <c r="AX168" s="373"/>
      <c r="AY168" s="373"/>
    </row>
    <row r="169" spans="37:51" s="38" customFormat="1" x14ac:dyDescent="0.35">
      <c r="AK169" s="373"/>
      <c r="AL169" s="373"/>
      <c r="AM169" s="373"/>
      <c r="AN169" s="373"/>
      <c r="AO169" s="373"/>
      <c r="AP169" s="373"/>
      <c r="AQ169" s="373"/>
      <c r="AR169" s="373"/>
      <c r="AS169" s="373"/>
      <c r="AT169" s="373"/>
      <c r="AU169" s="373"/>
      <c r="AV169" s="373"/>
      <c r="AW169" s="373"/>
      <c r="AX169" s="373"/>
      <c r="AY169" s="373"/>
    </row>
    <row r="170" spans="37:51" s="38" customFormat="1" x14ac:dyDescent="0.35">
      <c r="AK170" s="373"/>
      <c r="AL170" s="373"/>
      <c r="AM170" s="373"/>
      <c r="AN170" s="373"/>
      <c r="AO170" s="373"/>
      <c r="AP170" s="373"/>
      <c r="AQ170" s="373"/>
      <c r="AR170" s="373"/>
      <c r="AS170" s="373"/>
      <c r="AT170" s="373"/>
      <c r="AU170" s="373"/>
      <c r="AV170" s="373"/>
      <c r="AW170" s="373"/>
      <c r="AX170" s="373"/>
      <c r="AY170" s="373"/>
    </row>
    <row r="171" spans="37:51" s="38" customFormat="1" x14ac:dyDescent="0.35">
      <c r="AK171" s="373"/>
      <c r="AL171" s="373"/>
      <c r="AM171" s="373"/>
      <c r="AN171" s="373"/>
      <c r="AO171" s="373"/>
      <c r="AP171" s="373"/>
      <c r="AQ171" s="373"/>
      <c r="AR171" s="373"/>
      <c r="AS171" s="373"/>
      <c r="AT171" s="373"/>
      <c r="AU171" s="373"/>
      <c r="AV171" s="373"/>
      <c r="AW171" s="373"/>
      <c r="AX171" s="373"/>
      <c r="AY171" s="373"/>
    </row>
    <row r="172" spans="37:51" s="38" customFormat="1" x14ac:dyDescent="0.35">
      <c r="AK172" s="373"/>
      <c r="AL172" s="373"/>
      <c r="AM172" s="373"/>
      <c r="AN172" s="373"/>
      <c r="AO172" s="373"/>
      <c r="AP172" s="373"/>
      <c r="AQ172" s="373"/>
      <c r="AR172" s="373"/>
      <c r="AS172" s="373"/>
      <c r="AT172" s="373"/>
      <c r="AU172" s="373"/>
      <c r="AV172" s="373"/>
      <c r="AW172" s="373"/>
      <c r="AX172" s="373"/>
      <c r="AY172" s="373"/>
    </row>
    <row r="173" spans="37:51" s="38" customFormat="1" x14ac:dyDescent="0.35">
      <c r="AK173" s="373"/>
      <c r="AL173" s="373"/>
      <c r="AM173" s="373"/>
      <c r="AN173" s="373"/>
      <c r="AO173" s="373"/>
      <c r="AP173" s="373"/>
      <c r="AQ173" s="373"/>
      <c r="AR173" s="373"/>
      <c r="AS173" s="373"/>
      <c r="AT173" s="373"/>
      <c r="AU173" s="373"/>
      <c r="AV173" s="373"/>
      <c r="AW173" s="373"/>
      <c r="AX173" s="373"/>
      <c r="AY173" s="373"/>
    </row>
    <row r="174" spans="37:51" s="38" customFormat="1" x14ac:dyDescent="0.35">
      <c r="AK174" s="373"/>
      <c r="AL174" s="373"/>
      <c r="AM174" s="373"/>
      <c r="AN174" s="373"/>
      <c r="AO174" s="373"/>
      <c r="AP174" s="373"/>
      <c r="AQ174" s="373"/>
      <c r="AR174" s="373"/>
      <c r="AS174" s="373"/>
      <c r="AT174" s="373"/>
      <c r="AU174" s="373"/>
      <c r="AV174" s="373"/>
      <c r="AW174" s="373"/>
      <c r="AX174" s="373"/>
      <c r="AY174" s="373"/>
    </row>
    <row r="175" spans="37:51" s="38" customFormat="1" x14ac:dyDescent="0.35">
      <c r="AK175" s="373"/>
      <c r="AL175" s="373"/>
      <c r="AM175" s="373"/>
      <c r="AN175" s="373"/>
      <c r="AO175" s="373"/>
      <c r="AP175" s="373"/>
      <c r="AQ175" s="373"/>
      <c r="AR175" s="373"/>
      <c r="AS175" s="373"/>
      <c r="AT175" s="373"/>
      <c r="AU175" s="373"/>
      <c r="AV175" s="373"/>
      <c r="AW175" s="373"/>
      <c r="AX175" s="373"/>
      <c r="AY175" s="373"/>
    </row>
    <row r="176" spans="37:51" s="38" customFormat="1" x14ac:dyDescent="0.35">
      <c r="AK176" s="373"/>
      <c r="AL176" s="373"/>
      <c r="AM176" s="373"/>
      <c r="AN176" s="373"/>
      <c r="AO176" s="373"/>
      <c r="AP176" s="373"/>
      <c r="AQ176" s="373"/>
      <c r="AR176" s="373"/>
      <c r="AS176" s="373"/>
      <c r="AT176" s="373"/>
      <c r="AU176" s="373"/>
      <c r="AV176" s="373"/>
      <c r="AW176" s="373"/>
      <c r="AX176" s="373"/>
      <c r="AY176" s="373"/>
    </row>
    <row r="177" spans="37:51" s="38" customFormat="1" x14ac:dyDescent="0.35">
      <c r="AK177" s="373"/>
      <c r="AL177" s="373"/>
      <c r="AM177" s="373"/>
      <c r="AN177" s="373"/>
      <c r="AO177" s="373"/>
      <c r="AP177" s="373"/>
      <c r="AQ177" s="373"/>
      <c r="AR177" s="373"/>
      <c r="AS177" s="373"/>
      <c r="AT177" s="373"/>
      <c r="AU177" s="373"/>
      <c r="AV177" s="373"/>
      <c r="AW177" s="373"/>
      <c r="AX177" s="373"/>
      <c r="AY177" s="373"/>
    </row>
    <row r="178" spans="37:51" s="38" customFormat="1" x14ac:dyDescent="0.35">
      <c r="AK178" s="373"/>
      <c r="AL178" s="373"/>
      <c r="AM178" s="373"/>
      <c r="AN178" s="373"/>
      <c r="AO178" s="373"/>
      <c r="AP178" s="373"/>
      <c r="AQ178" s="373"/>
      <c r="AR178" s="373"/>
      <c r="AS178" s="373"/>
      <c r="AT178" s="373"/>
      <c r="AU178" s="373"/>
      <c r="AV178" s="373"/>
      <c r="AW178" s="373"/>
      <c r="AX178" s="373"/>
      <c r="AY178" s="373"/>
    </row>
    <row r="179" spans="37:51" s="38" customFormat="1" x14ac:dyDescent="0.35">
      <c r="AK179" s="373"/>
      <c r="AL179" s="373"/>
      <c r="AM179" s="373"/>
      <c r="AN179" s="373"/>
      <c r="AO179" s="373"/>
      <c r="AP179" s="373"/>
      <c r="AQ179" s="373"/>
      <c r="AR179" s="373"/>
      <c r="AS179" s="373"/>
      <c r="AT179" s="373"/>
      <c r="AU179" s="373"/>
      <c r="AV179" s="373"/>
      <c r="AW179" s="373"/>
      <c r="AX179" s="373"/>
      <c r="AY179" s="373"/>
    </row>
    <row r="180" spans="37:51" s="38" customFormat="1" x14ac:dyDescent="0.35">
      <c r="AK180" s="373"/>
      <c r="AL180" s="373"/>
      <c r="AM180" s="373"/>
      <c r="AN180" s="373"/>
      <c r="AO180" s="373"/>
      <c r="AP180" s="373"/>
      <c r="AQ180" s="373"/>
      <c r="AR180" s="373"/>
      <c r="AS180" s="373"/>
      <c r="AT180" s="373"/>
      <c r="AU180" s="373"/>
      <c r="AV180" s="373"/>
      <c r="AW180" s="373"/>
      <c r="AX180" s="373"/>
      <c r="AY180" s="373"/>
    </row>
    <row r="181" spans="37:51" s="38" customFormat="1" x14ac:dyDescent="0.35">
      <c r="AK181" s="373"/>
      <c r="AL181" s="373"/>
      <c r="AM181" s="373"/>
      <c r="AN181" s="373"/>
      <c r="AO181" s="373"/>
      <c r="AP181" s="373"/>
      <c r="AQ181" s="373"/>
      <c r="AR181" s="373"/>
      <c r="AS181" s="373"/>
      <c r="AT181" s="373"/>
      <c r="AU181" s="373"/>
      <c r="AV181" s="373"/>
      <c r="AW181" s="373"/>
      <c r="AX181" s="373"/>
      <c r="AY181" s="373"/>
    </row>
    <row r="182" spans="37:51" s="38" customFormat="1" x14ac:dyDescent="0.35">
      <c r="AK182" s="373"/>
      <c r="AL182" s="373"/>
      <c r="AM182" s="373"/>
      <c r="AN182" s="373"/>
      <c r="AO182" s="373"/>
      <c r="AP182" s="373"/>
      <c r="AQ182" s="373"/>
      <c r="AR182" s="373"/>
      <c r="AS182" s="373"/>
      <c r="AT182" s="373"/>
      <c r="AU182" s="373"/>
      <c r="AV182" s="373"/>
      <c r="AW182" s="373"/>
      <c r="AX182" s="373"/>
      <c r="AY182" s="373"/>
    </row>
    <row r="183" spans="37:51" s="38" customFormat="1" x14ac:dyDescent="0.35">
      <c r="AK183" s="373"/>
      <c r="AL183" s="373"/>
      <c r="AM183" s="373"/>
      <c r="AN183" s="373"/>
      <c r="AO183" s="373"/>
      <c r="AP183" s="373"/>
      <c r="AQ183" s="373"/>
      <c r="AR183" s="373"/>
      <c r="AS183" s="373"/>
      <c r="AT183" s="373"/>
      <c r="AU183" s="373"/>
      <c r="AV183" s="373"/>
      <c r="AW183" s="373"/>
      <c r="AX183" s="373"/>
      <c r="AY183" s="373"/>
    </row>
    <row r="184" spans="37:51" s="38" customFormat="1" x14ac:dyDescent="0.35">
      <c r="AK184" s="373"/>
      <c r="AL184" s="373"/>
      <c r="AM184" s="373"/>
      <c r="AN184" s="373"/>
      <c r="AO184" s="373"/>
      <c r="AP184" s="373"/>
      <c r="AQ184" s="373"/>
      <c r="AR184" s="373"/>
      <c r="AS184" s="373"/>
      <c r="AT184" s="373"/>
      <c r="AU184" s="373"/>
      <c r="AV184" s="373"/>
      <c r="AW184" s="373"/>
      <c r="AX184" s="373"/>
      <c r="AY184" s="373"/>
    </row>
    <row r="185" spans="37:51" s="38" customFormat="1" x14ac:dyDescent="0.35">
      <c r="AK185" s="373"/>
      <c r="AL185" s="373"/>
      <c r="AM185" s="373"/>
      <c r="AN185" s="373"/>
      <c r="AO185" s="373"/>
      <c r="AP185" s="373"/>
      <c r="AQ185" s="373"/>
      <c r="AR185" s="373"/>
      <c r="AS185" s="373"/>
      <c r="AT185" s="373"/>
      <c r="AU185" s="373"/>
      <c r="AV185" s="373"/>
      <c r="AW185" s="373"/>
      <c r="AX185" s="373"/>
      <c r="AY185" s="373"/>
    </row>
    <row r="186" spans="37:51" s="38" customFormat="1" x14ac:dyDescent="0.35">
      <c r="AK186" s="373"/>
      <c r="AL186" s="373"/>
      <c r="AM186" s="373"/>
      <c r="AN186" s="373"/>
      <c r="AO186" s="373"/>
      <c r="AP186" s="373"/>
      <c r="AQ186" s="373"/>
      <c r="AR186" s="373"/>
      <c r="AS186" s="373"/>
      <c r="AT186" s="373"/>
      <c r="AU186" s="373"/>
      <c r="AV186" s="373"/>
      <c r="AW186" s="373"/>
      <c r="AX186" s="373"/>
      <c r="AY186" s="373"/>
    </row>
    <row r="187" spans="37:51" s="38" customFormat="1" x14ac:dyDescent="0.35">
      <c r="AK187" s="373"/>
      <c r="AL187" s="373"/>
      <c r="AM187" s="373"/>
      <c r="AN187" s="373"/>
      <c r="AO187" s="373"/>
      <c r="AP187" s="373"/>
      <c r="AQ187" s="373"/>
      <c r="AR187" s="373"/>
      <c r="AS187" s="373"/>
      <c r="AT187" s="373"/>
      <c r="AU187" s="373"/>
      <c r="AV187" s="373"/>
      <c r="AW187" s="373"/>
      <c r="AX187" s="373"/>
      <c r="AY187" s="373"/>
    </row>
    <row r="188" spans="37:51" s="38" customFormat="1" x14ac:dyDescent="0.35">
      <c r="AK188" s="373"/>
      <c r="AL188" s="373"/>
      <c r="AM188" s="373"/>
      <c r="AN188" s="373"/>
      <c r="AO188" s="373"/>
      <c r="AP188" s="373"/>
      <c r="AQ188" s="373"/>
      <c r="AR188" s="373"/>
      <c r="AS188" s="373"/>
      <c r="AT188" s="373"/>
      <c r="AU188" s="373"/>
      <c r="AV188" s="373"/>
      <c r="AW188" s="373"/>
      <c r="AX188" s="373"/>
      <c r="AY188" s="373"/>
    </row>
    <row r="189" spans="37:51" s="38" customFormat="1" x14ac:dyDescent="0.35">
      <c r="AK189" s="373"/>
      <c r="AL189" s="373"/>
      <c r="AM189" s="373"/>
      <c r="AN189" s="373"/>
      <c r="AO189" s="373"/>
      <c r="AP189" s="373"/>
      <c r="AQ189" s="373"/>
      <c r="AR189" s="373"/>
      <c r="AS189" s="373"/>
      <c r="AT189" s="373"/>
      <c r="AU189" s="373"/>
      <c r="AV189" s="373"/>
      <c r="AW189" s="373"/>
      <c r="AX189" s="373"/>
      <c r="AY189" s="373"/>
    </row>
    <row r="190" spans="37:51" s="38" customFormat="1" x14ac:dyDescent="0.35">
      <c r="AK190" s="373"/>
      <c r="AL190" s="373"/>
      <c r="AM190" s="373"/>
      <c r="AN190" s="373"/>
      <c r="AO190" s="373"/>
      <c r="AP190" s="373"/>
      <c r="AQ190" s="373"/>
      <c r="AR190" s="373"/>
      <c r="AS190" s="373"/>
      <c r="AT190" s="373"/>
      <c r="AU190" s="373"/>
      <c r="AV190" s="373"/>
      <c r="AW190" s="373"/>
      <c r="AX190" s="373"/>
      <c r="AY190" s="373"/>
    </row>
    <row r="191" spans="37:51" s="38" customFormat="1" x14ac:dyDescent="0.35">
      <c r="AK191" s="373"/>
      <c r="AL191" s="373"/>
      <c r="AM191" s="373"/>
      <c r="AN191" s="373"/>
      <c r="AO191" s="373"/>
      <c r="AP191" s="373"/>
      <c r="AQ191" s="373"/>
      <c r="AR191" s="373"/>
      <c r="AS191" s="373"/>
      <c r="AT191" s="373"/>
      <c r="AU191" s="373"/>
      <c r="AV191" s="373"/>
      <c r="AW191" s="373"/>
      <c r="AX191" s="373"/>
      <c r="AY191" s="373"/>
    </row>
    <row r="192" spans="37:51" s="38" customFormat="1" x14ac:dyDescent="0.35">
      <c r="AK192" s="373"/>
      <c r="AL192" s="373"/>
      <c r="AM192" s="373"/>
      <c r="AN192" s="373"/>
      <c r="AO192" s="373"/>
      <c r="AP192" s="373"/>
      <c r="AQ192" s="373"/>
      <c r="AR192" s="373"/>
      <c r="AS192" s="373"/>
      <c r="AT192" s="373"/>
      <c r="AU192" s="373"/>
      <c r="AV192" s="373"/>
      <c r="AW192" s="373"/>
      <c r="AX192" s="373"/>
      <c r="AY192" s="373"/>
    </row>
    <row r="193" spans="37:51" s="38" customFormat="1" x14ac:dyDescent="0.35">
      <c r="AK193" s="373"/>
      <c r="AL193" s="373"/>
      <c r="AM193" s="373"/>
      <c r="AN193" s="373"/>
      <c r="AO193" s="373"/>
      <c r="AP193" s="373"/>
      <c r="AQ193" s="373"/>
      <c r="AR193" s="373"/>
      <c r="AS193" s="373"/>
      <c r="AT193" s="373"/>
      <c r="AU193" s="373"/>
      <c r="AV193" s="373"/>
      <c r="AW193" s="373"/>
      <c r="AX193" s="373"/>
      <c r="AY193" s="373"/>
    </row>
    <row r="194" spans="37:51" s="38" customFormat="1" x14ac:dyDescent="0.35">
      <c r="AK194" s="373"/>
      <c r="AL194" s="373"/>
      <c r="AM194" s="373"/>
      <c r="AN194" s="373"/>
      <c r="AO194" s="373"/>
      <c r="AP194" s="373"/>
      <c r="AQ194" s="373"/>
      <c r="AR194" s="373"/>
      <c r="AS194" s="373"/>
      <c r="AT194" s="373"/>
      <c r="AU194" s="373"/>
      <c r="AV194" s="373"/>
      <c r="AW194" s="373"/>
      <c r="AX194" s="373"/>
      <c r="AY194" s="373"/>
    </row>
    <row r="195" spans="37:51" s="38" customFormat="1" x14ac:dyDescent="0.35">
      <c r="AK195" s="373"/>
      <c r="AL195" s="373"/>
      <c r="AM195" s="373"/>
      <c r="AN195" s="373"/>
      <c r="AO195" s="373"/>
      <c r="AP195" s="373"/>
      <c r="AQ195" s="373"/>
      <c r="AR195" s="373"/>
      <c r="AS195" s="373"/>
      <c r="AT195" s="373"/>
      <c r="AU195" s="373"/>
      <c r="AV195" s="373"/>
      <c r="AW195" s="373"/>
      <c r="AX195" s="373"/>
      <c r="AY195" s="373"/>
    </row>
    <row r="196" spans="37:51" s="38" customFormat="1" x14ac:dyDescent="0.35">
      <c r="AK196" s="373"/>
      <c r="AL196" s="373"/>
      <c r="AM196" s="373"/>
      <c r="AN196" s="373"/>
      <c r="AO196" s="373"/>
      <c r="AP196" s="373"/>
      <c r="AQ196" s="373"/>
      <c r="AR196" s="373"/>
      <c r="AS196" s="373"/>
      <c r="AT196" s="373"/>
      <c r="AU196" s="373"/>
      <c r="AV196" s="373"/>
      <c r="AW196" s="373"/>
      <c r="AX196" s="373"/>
      <c r="AY196" s="373"/>
    </row>
    <row r="197" spans="37:51" s="38" customFormat="1" x14ac:dyDescent="0.35">
      <c r="AK197" s="373"/>
      <c r="AL197" s="373"/>
      <c r="AM197" s="373"/>
      <c r="AN197" s="373"/>
      <c r="AO197" s="373"/>
      <c r="AP197" s="373"/>
      <c r="AQ197" s="373"/>
      <c r="AR197" s="373"/>
      <c r="AS197" s="373"/>
      <c r="AT197" s="373"/>
      <c r="AU197" s="373"/>
      <c r="AV197" s="373"/>
      <c r="AW197" s="373"/>
      <c r="AX197" s="373"/>
      <c r="AY197" s="373"/>
    </row>
    <row r="198" spans="37:51" s="38" customFormat="1" x14ac:dyDescent="0.35">
      <c r="AK198" s="373"/>
      <c r="AL198" s="373"/>
      <c r="AM198" s="373"/>
      <c r="AN198" s="373"/>
      <c r="AO198" s="373"/>
      <c r="AP198" s="373"/>
      <c r="AQ198" s="373"/>
      <c r="AR198" s="373"/>
      <c r="AS198" s="373"/>
      <c r="AT198" s="373"/>
      <c r="AU198" s="373"/>
      <c r="AV198" s="373"/>
      <c r="AW198" s="373"/>
      <c r="AX198" s="373"/>
      <c r="AY198" s="373"/>
    </row>
    <row r="199" spans="37:51" s="38" customFormat="1" x14ac:dyDescent="0.35">
      <c r="AK199" s="373"/>
      <c r="AL199" s="373"/>
      <c r="AM199" s="373"/>
      <c r="AN199" s="373"/>
      <c r="AO199" s="373"/>
      <c r="AP199" s="373"/>
      <c r="AQ199" s="373"/>
      <c r="AR199" s="373"/>
      <c r="AS199" s="373"/>
      <c r="AT199" s="373"/>
      <c r="AU199" s="373"/>
      <c r="AV199" s="373"/>
      <c r="AW199" s="373"/>
      <c r="AX199" s="373"/>
      <c r="AY199" s="373"/>
    </row>
    <row r="200" spans="37:51" s="38" customFormat="1" x14ac:dyDescent="0.35">
      <c r="AK200" s="373"/>
      <c r="AL200" s="373"/>
      <c r="AM200" s="373"/>
      <c r="AN200" s="373"/>
      <c r="AO200" s="373"/>
      <c r="AP200" s="373"/>
      <c r="AQ200" s="373"/>
      <c r="AR200" s="373"/>
      <c r="AS200" s="373"/>
      <c r="AT200" s="373"/>
      <c r="AU200" s="373"/>
      <c r="AV200" s="373"/>
      <c r="AW200" s="373"/>
      <c r="AX200" s="373"/>
      <c r="AY200" s="373"/>
    </row>
    <row r="201" spans="37:51" s="38" customFormat="1" x14ac:dyDescent="0.35">
      <c r="AK201" s="373"/>
      <c r="AL201" s="373"/>
      <c r="AM201" s="373"/>
      <c r="AN201" s="373"/>
      <c r="AO201" s="373"/>
      <c r="AP201" s="373"/>
      <c r="AQ201" s="373"/>
      <c r="AR201" s="373"/>
      <c r="AS201" s="373"/>
      <c r="AT201" s="373"/>
      <c r="AU201" s="373"/>
      <c r="AV201" s="373"/>
      <c r="AW201" s="373"/>
      <c r="AX201" s="373"/>
      <c r="AY201" s="373"/>
    </row>
    <row r="202" spans="37:51" s="38" customFormat="1" x14ac:dyDescent="0.35">
      <c r="AK202" s="373"/>
      <c r="AL202" s="373"/>
      <c r="AM202" s="373"/>
      <c r="AN202" s="373"/>
      <c r="AO202" s="373"/>
      <c r="AP202" s="373"/>
      <c r="AQ202" s="373"/>
      <c r="AR202" s="373"/>
      <c r="AS202" s="373"/>
      <c r="AT202" s="373"/>
      <c r="AU202" s="373"/>
      <c r="AV202" s="373"/>
      <c r="AW202" s="373"/>
      <c r="AX202" s="373"/>
      <c r="AY202" s="373"/>
    </row>
    <row r="203" spans="37:51" s="38" customFormat="1" x14ac:dyDescent="0.35">
      <c r="AK203" s="373"/>
      <c r="AL203" s="373"/>
      <c r="AM203" s="373"/>
      <c r="AN203" s="373"/>
      <c r="AO203" s="373"/>
      <c r="AP203" s="373"/>
      <c r="AQ203" s="373"/>
      <c r="AR203" s="373"/>
      <c r="AS203" s="373"/>
      <c r="AT203" s="373"/>
      <c r="AU203" s="373"/>
      <c r="AV203" s="373"/>
      <c r="AW203" s="373"/>
      <c r="AX203" s="373"/>
      <c r="AY203" s="373"/>
    </row>
    <row r="204" spans="37:51" s="38" customFormat="1" x14ac:dyDescent="0.35">
      <c r="AK204" s="373"/>
      <c r="AL204" s="373"/>
      <c r="AM204" s="373"/>
      <c r="AN204" s="373"/>
      <c r="AO204" s="373"/>
      <c r="AP204" s="373"/>
      <c r="AQ204" s="373"/>
      <c r="AR204" s="373"/>
      <c r="AS204" s="373"/>
      <c r="AT204" s="373"/>
      <c r="AU204" s="373"/>
      <c r="AV204" s="373"/>
      <c r="AW204" s="373"/>
      <c r="AX204" s="373"/>
      <c r="AY204" s="373"/>
    </row>
    <row r="205" spans="37:51" s="38" customFormat="1" x14ac:dyDescent="0.35">
      <c r="AK205" s="373"/>
      <c r="AL205" s="373"/>
      <c r="AM205" s="373"/>
      <c r="AN205" s="373"/>
      <c r="AO205" s="373"/>
      <c r="AP205" s="373"/>
      <c r="AQ205" s="373"/>
      <c r="AR205" s="373"/>
      <c r="AS205" s="373"/>
      <c r="AT205" s="373"/>
      <c r="AU205" s="373"/>
      <c r="AV205" s="373"/>
      <c r="AW205" s="373"/>
      <c r="AX205" s="373"/>
      <c r="AY205" s="373"/>
    </row>
    <row r="206" spans="37:51" s="38" customFormat="1" x14ac:dyDescent="0.35">
      <c r="AK206" s="373"/>
      <c r="AL206" s="373"/>
      <c r="AM206" s="373"/>
      <c r="AN206" s="373"/>
      <c r="AO206" s="373"/>
      <c r="AP206" s="373"/>
      <c r="AQ206" s="373"/>
      <c r="AR206" s="373"/>
      <c r="AS206" s="373"/>
      <c r="AT206" s="373"/>
      <c r="AU206" s="373"/>
      <c r="AV206" s="373"/>
      <c r="AW206" s="373"/>
      <c r="AX206" s="373"/>
      <c r="AY206" s="373"/>
    </row>
    <row r="207" spans="37:51" s="38" customFormat="1" x14ac:dyDescent="0.35">
      <c r="AK207" s="373"/>
      <c r="AL207" s="373"/>
      <c r="AM207" s="373"/>
      <c r="AN207" s="373"/>
      <c r="AO207" s="373"/>
      <c r="AP207" s="373"/>
      <c r="AQ207" s="373"/>
      <c r="AR207" s="373"/>
      <c r="AS207" s="373"/>
      <c r="AT207" s="373"/>
      <c r="AU207" s="373"/>
      <c r="AV207" s="373"/>
      <c r="AW207" s="373"/>
      <c r="AX207" s="373"/>
      <c r="AY207" s="373"/>
    </row>
    <row r="208" spans="37:51" s="38" customFormat="1" x14ac:dyDescent="0.35">
      <c r="AK208" s="373"/>
      <c r="AL208" s="373"/>
      <c r="AM208" s="373"/>
      <c r="AN208" s="373"/>
      <c r="AO208" s="373"/>
      <c r="AP208" s="373"/>
      <c r="AQ208" s="373"/>
      <c r="AR208" s="373"/>
      <c r="AS208" s="373"/>
      <c r="AT208" s="373"/>
      <c r="AU208" s="373"/>
      <c r="AV208" s="373"/>
      <c r="AW208" s="373"/>
      <c r="AX208" s="373"/>
      <c r="AY208" s="373"/>
    </row>
    <row r="209" spans="37:51" s="38" customFormat="1" x14ac:dyDescent="0.35">
      <c r="AK209" s="373"/>
      <c r="AL209" s="373"/>
      <c r="AM209" s="373"/>
      <c r="AN209" s="373"/>
      <c r="AO209" s="373"/>
      <c r="AP209" s="373"/>
      <c r="AQ209" s="373"/>
      <c r="AR209" s="373"/>
      <c r="AS209" s="373"/>
      <c r="AT209" s="373"/>
      <c r="AU209" s="373"/>
      <c r="AV209" s="373"/>
      <c r="AW209" s="373"/>
      <c r="AX209" s="373"/>
      <c r="AY209" s="373"/>
    </row>
    <row r="210" spans="37:51" s="38" customFormat="1" x14ac:dyDescent="0.35">
      <c r="AK210" s="373"/>
      <c r="AL210" s="373"/>
      <c r="AM210" s="373"/>
      <c r="AN210" s="373"/>
      <c r="AO210" s="373"/>
      <c r="AP210" s="373"/>
      <c r="AQ210" s="373"/>
      <c r="AR210" s="373"/>
      <c r="AS210" s="373"/>
      <c r="AT210" s="373"/>
      <c r="AU210" s="373"/>
      <c r="AV210" s="373"/>
      <c r="AW210" s="373"/>
      <c r="AX210" s="373"/>
      <c r="AY210" s="373"/>
    </row>
    <row r="211" spans="37:51" s="38" customFormat="1" x14ac:dyDescent="0.35">
      <c r="AK211" s="373"/>
      <c r="AL211" s="373"/>
      <c r="AM211" s="373"/>
      <c r="AN211" s="373"/>
      <c r="AO211" s="373"/>
      <c r="AP211" s="373"/>
      <c r="AQ211" s="373"/>
      <c r="AR211" s="373"/>
      <c r="AS211" s="373"/>
      <c r="AT211" s="373"/>
      <c r="AU211" s="373"/>
      <c r="AV211" s="373"/>
      <c r="AW211" s="373"/>
      <c r="AX211" s="373"/>
      <c r="AY211" s="373"/>
    </row>
    <row r="212" spans="37:51" s="38" customFormat="1" x14ac:dyDescent="0.35">
      <c r="AK212" s="373"/>
      <c r="AL212" s="373"/>
      <c r="AM212" s="373"/>
      <c r="AN212" s="373"/>
      <c r="AO212" s="373"/>
      <c r="AP212" s="373"/>
      <c r="AQ212" s="373"/>
      <c r="AR212" s="373"/>
      <c r="AS212" s="373"/>
      <c r="AT212" s="373"/>
      <c r="AU212" s="373"/>
      <c r="AV212" s="373"/>
      <c r="AW212" s="373"/>
      <c r="AX212" s="373"/>
      <c r="AY212" s="373"/>
    </row>
    <row r="213" spans="37:51" s="38" customFormat="1" x14ac:dyDescent="0.35">
      <c r="AK213" s="373"/>
      <c r="AL213" s="373"/>
      <c r="AM213" s="373"/>
      <c r="AN213" s="373"/>
      <c r="AO213" s="373"/>
      <c r="AP213" s="373"/>
      <c r="AQ213" s="373"/>
      <c r="AR213" s="373"/>
      <c r="AS213" s="373"/>
      <c r="AT213" s="373"/>
      <c r="AU213" s="373"/>
      <c r="AV213" s="373"/>
      <c r="AW213" s="373"/>
      <c r="AX213" s="373"/>
      <c r="AY213" s="373"/>
    </row>
    <row r="214" spans="37:51" s="38" customFormat="1" x14ac:dyDescent="0.35">
      <c r="AK214" s="373"/>
      <c r="AL214" s="373"/>
      <c r="AM214" s="373"/>
      <c r="AN214" s="373"/>
      <c r="AO214" s="373"/>
      <c r="AP214" s="373"/>
      <c r="AQ214" s="373"/>
      <c r="AR214" s="373"/>
      <c r="AS214" s="373"/>
      <c r="AT214" s="373"/>
      <c r="AU214" s="373"/>
      <c r="AV214" s="373"/>
      <c r="AW214" s="373"/>
      <c r="AX214" s="373"/>
      <c r="AY214" s="373"/>
    </row>
    <row r="215" spans="37:51" s="38" customFormat="1" x14ac:dyDescent="0.35">
      <c r="AK215" s="373"/>
      <c r="AL215" s="373"/>
      <c r="AM215" s="373"/>
      <c r="AN215" s="373"/>
      <c r="AO215" s="373"/>
      <c r="AP215" s="373"/>
      <c r="AQ215" s="373"/>
      <c r="AR215" s="373"/>
      <c r="AS215" s="373"/>
      <c r="AT215" s="373"/>
      <c r="AU215" s="373"/>
      <c r="AV215" s="373"/>
      <c r="AW215" s="373"/>
      <c r="AX215" s="373"/>
      <c r="AY215" s="373"/>
    </row>
    <row r="216" spans="37:51" s="38" customFormat="1" x14ac:dyDescent="0.35">
      <c r="AK216" s="373"/>
      <c r="AL216" s="373"/>
      <c r="AM216" s="373"/>
      <c r="AN216" s="373"/>
      <c r="AO216" s="373"/>
      <c r="AP216" s="373"/>
      <c r="AQ216" s="373"/>
      <c r="AR216" s="373"/>
      <c r="AS216" s="373"/>
      <c r="AT216" s="373"/>
      <c r="AU216" s="373"/>
      <c r="AV216" s="373"/>
      <c r="AW216" s="373"/>
      <c r="AX216" s="373"/>
      <c r="AY216" s="373"/>
    </row>
    <row r="217" spans="37:51" s="38" customFormat="1" x14ac:dyDescent="0.35">
      <c r="AK217" s="373"/>
      <c r="AL217" s="373"/>
      <c r="AM217" s="373"/>
      <c r="AN217" s="373"/>
      <c r="AO217" s="373"/>
      <c r="AP217" s="373"/>
      <c r="AQ217" s="373"/>
      <c r="AR217" s="373"/>
      <c r="AS217" s="373"/>
      <c r="AT217" s="373"/>
      <c r="AU217" s="373"/>
      <c r="AV217" s="373"/>
      <c r="AW217" s="373"/>
      <c r="AX217" s="373"/>
      <c r="AY217" s="373"/>
    </row>
    <row r="218" spans="37:51" s="38" customFormat="1" x14ac:dyDescent="0.35">
      <c r="AK218" s="373"/>
      <c r="AL218" s="373"/>
      <c r="AM218" s="373"/>
      <c r="AN218" s="373"/>
      <c r="AO218" s="373"/>
      <c r="AP218" s="373"/>
      <c r="AQ218" s="373"/>
      <c r="AR218" s="373"/>
      <c r="AS218" s="373"/>
      <c r="AT218" s="373"/>
      <c r="AU218" s="373"/>
      <c r="AV218" s="373"/>
      <c r="AW218" s="373"/>
      <c r="AX218" s="373"/>
      <c r="AY218" s="373"/>
    </row>
    <row r="219" spans="37:51" s="38" customFormat="1" x14ac:dyDescent="0.35">
      <c r="AK219" s="373"/>
      <c r="AL219" s="373"/>
      <c r="AM219" s="373"/>
      <c r="AN219" s="373"/>
      <c r="AO219" s="373"/>
      <c r="AP219" s="373"/>
      <c r="AQ219" s="373"/>
      <c r="AR219" s="373"/>
      <c r="AS219" s="373"/>
      <c r="AT219" s="373"/>
      <c r="AU219" s="373"/>
      <c r="AV219" s="373"/>
      <c r="AW219" s="373"/>
      <c r="AX219" s="373"/>
      <c r="AY219" s="373"/>
    </row>
    <row r="220" spans="37:51" s="38" customFormat="1" x14ac:dyDescent="0.35">
      <c r="AK220" s="373"/>
      <c r="AL220" s="373"/>
      <c r="AM220" s="373"/>
      <c r="AN220" s="373"/>
      <c r="AO220" s="373"/>
      <c r="AP220" s="373"/>
      <c r="AQ220" s="373"/>
      <c r="AR220" s="373"/>
      <c r="AS220" s="373"/>
      <c r="AT220" s="373"/>
      <c r="AU220" s="373"/>
      <c r="AV220" s="373"/>
      <c r="AW220" s="373"/>
      <c r="AX220" s="373"/>
      <c r="AY220" s="373"/>
    </row>
    <row r="221" spans="37:51" s="38" customFormat="1" x14ac:dyDescent="0.35">
      <c r="AK221" s="373"/>
      <c r="AL221" s="373"/>
      <c r="AM221" s="373"/>
      <c r="AN221" s="373"/>
      <c r="AO221" s="373"/>
      <c r="AP221" s="373"/>
      <c r="AQ221" s="373"/>
      <c r="AR221" s="373"/>
      <c r="AS221" s="373"/>
      <c r="AT221" s="373"/>
      <c r="AU221" s="373"/>
      <c r="AV221" s="373"/>
      <c r="AW221" s="373"/>
      <c r="AX221" s="373"/>
      <c r="AY221" s="373"/>
    </row>
    <row r="222" spans="37:51" s="38" customFormat="1" x14ac:dyDescent="0.35">
      <c r="AK222" s="373"/>
      <c r="AL222" s="373"/>
      <c r="AM222" s="373"/>
      <c r="AN222" s="373"/>
      <c r="AO222" s="373"/>
      <c r="AP222" s="373"/>
      <c r="AQ222" s="373"/>
      <c r="AR222" s="373"/>
      <c r="AS222" s="373"/>
      <c r="AT222" s="373"/>
      <c r="AU222" s="373"/>
      <c r="AV222" s="373"/>
      <c r="AW222" s="373"/>
      <c r="AX222" s="373"/>
      <c r="AY222" s="373"/>
    </row>
    <row r="223" spans="37:51" s="38" customFormat="1" x14ac:dyDescent="0.35">
      <c r="AK223" s="373"/>
      <c r="AL223" s="373"/>
      <c r="AM223" s="373"/>
      <c r="AN223" s="373"/>
      <c r="AO223" s="373"/>
      <c r="AP223" s="373"/>
      <c r="AQ223" s="373"/>
      <c r="AR223" s="373"/>
      <c r="AS223" s="373"/>
      <c r="AT223" s="373"/>
      <c r="AU223" s="373"/>
      <c r="AV223" s="373"/>
      <c r="AW223" s="373"/>
      <c r="AX223" s="373"/>
      <c r="AY223" s="373"/>
    </row>
    <row r="224" spans="37:51" s="38" customFormat="1" x14ac:dyDescent="0.35">
      <c r="AK224" s="373"/>
      <c r="AL224" s="373"/>
      <c r="AM224" s="373"/>
      <c r="AN224" s="373"/>
      <c r="AO224" s="373"/>
      <c r="AP224" s="373"/>
      <c r="AQ224" s="373"/>
      <c r="AR224" s="373"/>
      <c r="AS224" s="373"/>
      <c r="AT224" s="373"/>
      <c r="AU224" s="373"/>
      <c r="AV224" s="373"/>
      <c r="AW224" s="373"/>
      <c r="AX224" s="373"/>
      <c r="AY224" s="373"/>
    </row>
    <row r="225" spans="37:51" s="38" customFormat="1" x14ac:dyDescent="0.35">
      <c r="AK225" s="373"/>
      <c r="AL225" s="373"/>
      <c r="AM225" s="373"/>
      <c r="AN225" s="373"/>
      <c r="AO225" s="373"/>
      <c r="AP225" s="373"/>
      <c r="AQ225" s="373"/>
      <c r="AR225" s="373"/>
      <c r="AS225" s="373"/>
      <c r="AT225" s="373"/>
      <c r="AU225" s="373"/>
      <c r="AV225" s="373"/>
      <c r="AW225" s="373"/>
      <c r="AX225" s="373"/>
      <c r="AY225" s="373"/>
    </row>
    <row r="226" spans="37:51" s="38" customFormat="1" x14ac:dyDescent="0.35">
      <c r="AK226" s="373"/>
      <c r="AL226" s="373"/>
      <c r="AM226" s="373"/>
      <c r="AN226" s="373"/>
      <c r="AO226" s="373"/>
      <c r="AP226" s="373"/>
      <c r="AQ226" s="373"/>
      <c r="AR226" s="373"/>
      <c r="AS226" s="373"/>
      <c r="AT226" s="373"/>
      <c r="AU226" s="373"/>
      <c r="AV226" s="373"/>
      <c r="AW226" s="373"/>
      <c r="AX226" s="373"/>
      <c r="AY226" s="373"/>
    </row>
    <row r="227" spans="37:51" s="38" customFormat="1" x14ac:dyDescent="0.35">
      <c r="AK227" s="373"/>
      <c r="AL227" s="373"/>
      <c r="AM227" s="373"/>
      <c r="AN227" s="373"/>
      <c r="AO227" s="373"/>
      <c r="AP227" s="373"/>
      <c r="AQ227" s="373"/>
      <c r="AR227" s="373"/>
      <c r="AS227" s="373"/>
      <c r="AT227" s="373"/>
      <c r="AU227" s="373"/>
      <c r="AV227" s="373"/>
      <c r="AW227" s="373"/>
      <c r="AX227" s="373"/>
      <c r="AY227" s="373"/>
    </row>
    <row r="228" spans="37:51" s="38" customFormat="1" x14ac:dyDescent="0.35">
      <c r="AK228" s="373"/>
      <c r="AL228" s="373"/>
      <c r="AM228" s="373"/>
      <c r="AN228" s="373"/>
      <c r="AO228" s="373"/>
      <c r="AP228" s="373"/>
      <c r="AQ228" s="373"/>
      <c r="AR228" s="373"/>
      <c r="AS228" s="373"/>
      <c r="AT228" s="373"/>
      <c r="AU228" s="373"/>
      <c r="AV228" s="373"/>
      <c r="AW228" s="373"/>
      <c r="AX228" s="373"/>
      <c r="AY228" s="373"/>
    </row>
    <row r="229" spans="37:51" s="38" customFormat="1" x14ac:dyDescent="0.35">
      <c r="AK229" s="373"/>
      <c r="AL229" s="373"/>
      <c r="AM229" s="373"/>
      <c r="AN229" s="373"/>
      <c r="AO229" s="373"/>
      <c r="AP229" s="373"/>
      <c r="AQ229" s="373"/>
      <c r="AR229" s="373"/>
      <c r="AS229" s="373"/>
      <c r="AT229" s="373"/>
      <c r="AU229" s="373"/>
      <c r="AV229" s="373"/>
      <c r="AW229" s="373"/>
      <c r="AX229" s="373"/>
      <c r="AY229" s="373"/>
    </row>
    <row r="230" spans="37:51" s="38" customFormat="1" x14ac:dyDescent="0.35">
      <c r="AK230" s="373"/>
      <c r="AL230" s="373"/>
      <c r="AM230" s="373"/>
      <c r="AN230" s="373"/>
      <c r="AO230" s="373"/>
      <c r="AP230" s="373"/>
      <c r="AQ230" s="373"/>
      <c r="AR230" s="373"/>
      <c r="AS230" s="373"/>
      <c r="AT230" s="373"/>
      <c r="AU230" s="373"/>
      <c r="AV230" s="373"/>
      <c r="AW230" s="373"/>
      <c r="AX230" s="373"/>
      <c r="AY230" s="373"/>
    </row>
    <row r="231" spans="37:51" s="38" customFormat="1" x14ac:dyDescent="0.35">
      <c r="AK231" s="373"/>
      <c r="AL231" s="373"/>
      <c r="AM231" s="373"/>
      <c r="AN231" s="373"/>
      <c r="AO231" s="373"/>
      <c r="AP231" s="373"/>
      <c r="AQ231" s="373"/>
      <c r="AR231" s="373"/>
      <c r="AS231" s="373"/>
      <c r="AT231" s="373"/>
      <c r="AU231" s="373"/>
      <c r="AV231" s="373"/>
      <c r="AW231" s="373"/>
      <c r="AX231" s="373"/>
      <c r="AY231" s="373"/>
    </row>
    <row r="232" spans="37:51" s="38" customFormat="1" x14ac:dyDescent="0.35">
      <c r="AK232" s="373"/>
      <c r="AL232" s="373"/>
      <c r="AM232" s="373"/>
      <c r="AN232" s="373"/>
      <c r="AO232" s="373"/>
      <c r="AP232" s="373"/>
      <c r="AQ232" s="373"/>
      <c r="AR232" s="373"/>
      <c r="AS232" s="373"/>
      <c r="AT232" s="373"/>
      <c r="AU232" s="373"/>
      <c r="AV232" s="373"/>
      <c r="AW232" s="373"/>
      <c r="AX232" s="373"/>
      <c r="AY232" s="373"/>
    </row>
    <row r="233" spans="37:51" s="38" customFormat="1" x14ac:dyDescent="0.35">
      <c r="AK233" s="373"/>
      <c r="AL233" s="373"/>
      <c r="AM233" s="373"/>
      <c r="AN233" s="373"/>
      <c r="AO233" s="373"/>
      <c r="AP233" s="373"/>
      <c r="AQ233" s="373"/>
      <c r="AR233" s="373"/>
      <c r="AS233" s="373"/>
      <c r="AT233" s="373"/>
      <c r="AU233" s="373"/>
      <c r="AV233" s="373"/>
      <c r="AW233" s="373"/>
      <c r="AX233" s="373"/>
      <c r="AY233" s="373"/>
    </row>
    <row r="234" spans="37:51" s="38" customFormat="1" x14ac:dyDescent="0.35">
      <c r="AK234" s="373"/>
      <c r="AL234" s="373"/>
      <c r="AM234" s="373"/>
      <c r="AN234" s="373"/>
      <c r="AO234" s="373"/>
      <c r="AP234" s="373"/>
      <c r="AQ234" s="373"/>
      <c r="AR234" s="373"/>
      <c r="AS234" s="373"/>
      <c r="AT234" s="373"/>
      <c r="AU234" s="373"/>
      <c r="AV234" s="373"/>
      <c r="AW234" s="373"/>
      <c r="AX234" s="373"/>
      <c r="AY234" s="373"/>
    </row>
    <row r="235" spans="37:51" s="38" customFormat="1" x14ac:dyDescent="0.35">
      <c r="AK235" s="373"/>
      <c r="AL235" s="373"/>
      <c r="AM235" s="373"/>
      <c r="AN235" s="373"/>
      <c r="AO235" s="373"/>
      <c r="AP235" s="373"/>
      <c r="AQ235" s="373"/>
      <c r="AR235" s="373"/>
      <c r="AS235" s="373"/>
      <c r="AT235" s="373"/>
      <c r="AU235" s="373"/>
      <c r="AV235" s="373"/>
      <c r="AW235" s="373"/>
      <c r="AX235" s="373"/>
      <c r="AY235" s="373"/>
    </row>
    <row r="236" spans="37:51" s="38" customFormat="1" x14ac:dyDescent="0.35">
      <c r="AK236" s="373"/>
      <c r="AL236" s="373"/>
      <c r="AM236" s="373"/>
      <c r="AN236" s="373"/>
      <c r="AO236" s="373"/>
      <c r="AP236" s="373"/>
      <c r="AQ236" s="373"/>
      <c r="AR236" s="373"/>
      <c r="AS236" s="373"/>
      <c r="AT236" s="373"/>
      <c r="AU236" s="373"/>
      <c r="AV236" s="373"/>
      <c r="AW236" s="373"/>
      <c r="AX236" s="373"/>
      <c r="AY236" s="373"/>
    </row>
    <row r="237" spans="37:51" s="38" customFormat="1" x14ac:dyDescent="0.35">
      <c r="AK237" s="373"/>
      <c r="AL237" s="373"/>
      <c r="AM237" s="373"/>
      <c r="AN237" s="373"/>
      <c r="AO237" s="373"/>
      <c r="AP237" s="373"/>
      <c r="AQ237" s="373"/>
      <c r="AR237" s="373"/>
      <c r="AS237" s="373"/>
      <c r="AT237" s="373"/>
      <c r="AU237" s="373"/>
      <c r="AV237" s="373"/>
      <c r="AW237" s="373"/>
      <c r="AX237" s="373"/>
      <c r="AY237" s="373"/>
    </row>
    <row r="238" spans="37:51" s="38" customFormat="1" x14ac:dyDescent="0.35">
      <c r="AK238" s="373"/>
      <c r="AL238" s="373"/>
      <c r="AM238" s="373"/>
      <c r="AN238" s="373"/>
      <c r="AO238" s="373"/>
      <c r="AP238" s="373"/>
      <c r="AQ238" s="373"/>
      <c r="AR238" s="373"/>
      <c r="AS238" s="373"/>
      <c r="AT238" s="373"/>
      <c r="AU238" s="373"/>
      <c r="AV238" s="373"/>
      <c r="AW238" s="373"/>
      <c r="AX238" s="373"/>
      <c r="AY238" s="373"/>
    </row>
    <row r="239" spans="37:51" s="38" customFormat="1" x14ac:dyDescent="0.35">
      <c r="AK239" s="373"/>
      <c r="AL239" s="373"/>
      <c r="AM239" s="373"/>
      <c r="AN239" s="373"/>
      <c r="AO239" s="373"/>
      <c r="AP239" s="373"/>
      <c r="AQ239" s="373"/>
      <c r="AR239" s="373"/>
      <c r="AS239" s="373"/>
      <c r="AT239" s="373"/>
      <c r="AU239" s="373"/>
      <c r="AV239" s="373"/>
      <c r="AW239" s="373"/>
      <c r="AX239" s="373"/>
      <c r="AY239" s="373"/>
    </row>
    <row r="240" spans="37:51" s="38" customFormat="1" x14ac:dyDescent="0.35">
      <c r="AK240" s="373"/>
      <c r="AL240" s="373"/>
      <c r="AM240" s="373"/>
      <c r="AN240" s="373"/>
      <c r="AO240" s="373"/>
      <c r="AP240" s="373"/>
      <c r="AQ240" s="373"/>
      <c r="AR240" s="373"/>
      <c r="AS240" s="373"/>
      <c r="AT240" s="373"/>
      <c r="AU240" s="373"/>
      <c r="AV240" s="373"/>
      <c r="AW240" s="373"/>
      <c r="AX240" s="373"/>
      <c r="AY240" s="373"/>
    </row>
    <row r="241" spans="37:51" s="38" customFormat="1" x14ac:dyDescent="0.35">
      <c r="AK241" s="373"/>
      <c r="AL241" s="373"/>
      <c r="AM241" s="373"/>
      <c r="AN241" s="373"/>
      <c r="AO241" s="373"/>
      <c r="AP241" s="373"/>
      <c r="AQ241" s="373"/>
      <c r="AR241" s="373"/>
      <c r="AS241" s="373"/>
      <c r="AT241" s="373"/>
      <c r="AU241" s="373"/>
      <c r="AV241" s="373"/>
      <c r="AW241" s="373"/>
      <c r="AX241" s="373"/>
      <c r="AY241" s="373"/>
    </row>
    <row r="242" spans="37:51" s="38" customFormat="1" x14ac:dyDescent="0.35">
      <c r="AK242" s="373"/>
      <c r="AL242" s="373"/>
      <c r="AM242" s="373"/>
      <c r="AN242" s="373"/>
      <c r="AO242" s="373"/>
      <c r="AP242" s="373"/>
      <c r="AQ242" s="373"/>
      <c r="AR242" s="373"/>
      <c r="AS242" s="373"/>
      <c r="AT242" s="373"/>
      <c r="AU242" s="373"/>
      <c r="AV242" s="373"/>
      <c r="AW242" s="373"/>
      <c r="AX242" s="373"/>
      <c r="AY242" s="373"/>
    </row>
    <row r="243" spans="37:51" s="38" customFormat="1" x14ac:dyDescent="0.35">
      <c r="AK243" s="373"/>
      <c r="AL243" s="373"/>
      <c r="AM243" s="373"/>
      <c r="AN243" s="373"/>
      <c r="AO243" s="373"/>
      <c r="AP243" s="373"/>
      <c r="AQ243" s="373"/>
      <c r="AR243" s="373"/>
      <c r="AS243" s="373"/>
      <c r="AT243" s="373"/>
      <c r="AU243" s="373"/>
      <c r="AV243" s="373"/>
      <c r="AW243" s="373"/>
      <c r="AX243" s="373"/>
      <c r="AY243" s="373"/>
    </row>
    <row r="244" spans="37:51" s="38" customFormat="1" x14ac:dyDescent="0.35">
      <c r="AK244" s="373"/>
      <c r="AL244" s="373"/>
      <c r="AM244" s="373"/>
      <c r="AN244" s="373"/>
      <c r="AO244" s="373"/>
      <c r="AP244" s="373"/>
      <c r="AQ244" s="373"/>
      <c r="AR244" s="373"/>
      <c r="AS244" s="373"/>
      <c r="AT244" s="373"/>
      <c r="AU244" s="373"/>
      <c r="AV244" s="373"/>
      <c r="AW244" s="373"/>
      <c r="AX244" s="373"/>
      <c r="AY244" s="373"/>
    </row>
    <row r="245" spans="37:51" s="38" customFormat="1" x14ac:dyDescent="0.35">
      <c r="AK245" s="373"/>
      <c r="AL245" s="373"/>
      <c r="AM245" s="373"/>
      <c r="AN245" s="373"/>
      <c r="AO245" s="373"/>
      <c r="AP245" s="373"/>
      <c r="AQ245" s="373"/>
      <c r="AR245" s="373"/>
      <c r="AS245" s="373"/>
      <c r="AT245" s="373"/>
      <c r="AU245" s="373"/>
      <c r="AV245" s="373"/>
      <c r="AW245" s="373"/>
      <c r="AX245" s="373"/>
      <c r="AY245" s="373"/>
    </row>
    <row r="246" spans="37:51" s="38" customFormat="1" x14ac:dyDescent="0.35">
      <c r="AK246" s="373"/>
      <c r="AL246" s="373"/>
      <c r="AM246" s="373"/>
      <c r="AN246" s="373"/>
      <c r="AO246" s="373"/>
      <c r="AP246" s="373"/>
      <c r="AQ246" s="373"/>
      <c r="AR246" s="373"/>
      <c r="AS246" s="373"/>
      <c r="AT246" s="373"/>
      <c r="AU246" s="373"/>
      <c r="AV246" s="373"/>
      <c r="AW246" s="373"/>
      <c r="AX246" s="373"/>
      <c r="AY246" s="373"/>
    </row>
    <row r="247" spans="37:51" s="38" customFormat="1" x14ac:dyDescent="0.35">
      <c r="AK247" s="373"/>
      <c r="AL247" s="373"/>
      <c r="AM247" s="373"/>
      <c r="AN247" s="373"/>
      <c r="AO247" s="373"/>
      <c r="AP247" s="373"/>
      <c r="AQ247" s="373"/>
      <c r="AR247" s="373"/>
      <c r="AS247" s="373"/>
      <c r="AT247" s="373"/>
      <c r="AU247" s="373"/>
      <c r="AV247" s="373"/>
      <c r="AW247" s="373"/>
      <c r="AX247" s="373"/>
      <c r="AY247" s="373"/>
    </row>
    <row r="248" spans="37:51" s="38" customFormat="1" x14ac:dyDescent="0.35">
      <c r="AK248" s="373"/>
      <c r="AL248" s="373"/>
      <c r="AM248" s="373"/>
      <c r="AN248" s="373"/>
      <c r="AO248" s="373"/>
      <c r="AP248" s="373"/>
      <c r="AQ248" s="373"/>
      <c r="AR248" s="373"/>
      <c r="AS248" s="373"/>
      <c r="AT248" s="373"/>
      <c r="AU248" s="373"/>
      <c r="AV248" s="373"/>
      <c r="AW248" s="373"/>
      <c r="AX248" s="373"/>
      <c r="AY248" s="373"/>
    </row>
    <row r="249" spans="37:51" s="38" customFormat="1" x14ac:dyDescent="0.35">
      <c r="AK249" s="373"/>
      <c r="AL249" s="373"/>
      <c r="AM249" s="373"/>
      <c r="AN249" s="373"/>
      <c r="AO249" s="373"/>
      <c r="AP249" s="373"/>
      <c r="AQ249" s="373"/>
      <c r="AR249" s="373"/>
      <c r="AS249" s="373"/>
      <c r="AT249" s="373"/>
      <c r="AU249" s="373"/>
      <c r="AV249" s="373"/>
      <c r="AW249" s="373"/>
      <c r="AX249" s="373"/>
      <c r="AY249" s="373"/>
    </row>
    <row r="250" spans="37:51" s="38" customFormat="1" x14ac:dyDescent="0.35">
      <c r="AK250" s="373"/>
      <c r="AL250" s="373"/>
      <c r="AM250" s="373"/>
      <c r="AN250" s="373"/>
      <c r="AO250" s="373"/>
      <c r="AP250" s="373"/>
      <c r="AQ250" s="373"/>
      <c r="AR250" s="373"/>
      <c r="AS250" s="373"/>
      <c r="AT250" s="373"/>
      <c r="AU250" s="373"/>
      <c r="AV250" s="373"/>
      <c r="AW250" s="373"/>
      <c r="AX250" s="373"/>
      <c r="AY250" s="373"/>
    </row>
    <row r="251" spans="37:51" s="38" customFormat="1" x14ac:dyDescent="0.35">
      <c r="AK251" s="373"/>
      <c r="AL251" s="373"/>
      <c r="AM251" s="373"/>
      <c r="AN251" s="373"/>
      <c r="AO251" s="373"/>
      <c r="AP251" s="373"/>
      <c r="AQ251" s="373"/>
      <c r="AR251" s="373"/>
      <c r="AS251" s="373"/>
      <c r="AT251" s="373"/>
      <c r="AU251" s="373"/>
      <c r="AV251" s="373"/>
      <c r="AW251" s="373"/>
      <c r="AX251" s="373"/>
      <c r="AY251" s="373"/>
    </row>
    <row r="252" spans="37:51" s="38" customFormat="1" x14ac:dyDescent="0.35">
      <c r="AK252" s="373"/>
      <c r="AL252" s="373"/>
      <c r="AM252" s="373"/>
      <c r="AN252" s="373"/>
      <c r="AO252" s="373"/>
      <c r="AP252" s="373"/>
      <c r="AQ252" s="373"/>
      <c r="AR252" s="373"/>
      <c r="AS252" s="373"/>
      <c r="AT252" s="373"/>
      <c r="AU252" s="373"/>
      <c r="AV252" s="373"/>
      <c r="AW252" s="373"/>
      <c r="AX252" s="373"/>
      <c r="AY252" s="373"/>
    </row>
    <row r="253" spans="37:51" s="38" customFormat="1" x14ac:dyDescent="0.35">
      <c r="AK253" s="373"/>
      <c r="AL253" s="373"/>
      <c r="AM253" s="373"/>
      <c r="AN253" s="373"/>
      <c r="AO253" s="373"/>
      <c r="AP253" s="373"/>
      <c r="AQ253" s="373"/>
      <c r="AR253" s="373"/>
      <c r="AS253" s="373"/>
      <c r="AT253" s="373"/>
      <c r="AU253" s="373"/>
      <c r="AV253" s="373"/>
      <c r="AW253" s="373"/>
      <c r="AX253" s="373"/>
      <c r="AY253" s="373"/>
    </row>
    <row r="254" spans="37:51" s="38" customFormat="1" x14ac:dyDescent="0.35">
      <c r="AK254" s="373"/>
      <c r="AL254" s="373"/>
      <c r="AM254" s="373"/>
      <c r="AN254" s="373"/>
      <c r="AO254" s="373"/>
      <c r="AP254" s="373"/>
      <c r="AQ254" s="373"/>
      <c r="AR254" s="373"/>
      <c r="AS254" s="373"/>
      <c r="AT254" s="373"/>
      <c r="AU254" s="373"/>
      <c r="AV254" s="373"/>
      <c r="AW254" s="373"/>
      <c r="AX254" s="373"/>
      <c r="AY254" s="373"/>
    </row>
    <row r="255" spans="37:51" s="38" customFormat="1" x14ac:dyDescent="0.35">
      <c r="AK255" s="373"/>
      <c r="AL255" s="373"/>
      <c r="AM255" s="373"/>
      <c r="AN255" s="373"/>
      <c r="AO255" s="373"/>
      <c r="AP255" s="373"/>
      <c r="AQ255" s="373"/>
      <c r="AR255" s="373"/>
      <c r="AS255" s="373"/>
      <c r="AT255" s="373"/>
      <c r="AU255" s="373"/>
      <c r="AV255" s="373"/>
      <c r="AW255" s="373"/>
      <c r="AX255" s="373"/>
      <c r="AY255" s="373"/>
    </row>
    <row r="256" spans="37:51" s="38" customFormat="1" x14ac:dyDescent="0.35">
      <c r="AK256" s="373"/>
      <c r="AL256" s="373"/>
      <c r="AM256" s="373"/>
      <c r="AN256" s="373"/>
      <c r="AO256" s="373"/>
      <c r="AP256" s="373"/>
      <c r="AQ256" s="373"/>
      <c r="AR256" s="373"/>
      <c r="AS256" s="373"/>
      <c r="AT256" s="373"/>
      <c r="AU256" s="373"/>
      <c r="AV256" s="373"/>
      <c r="AW256" s="373"/>
      <c r="AX256" s="373"/>
      <c r="AY256" s="373"/>
    </row>
    <row r="257" spans="37:51" s="38" customFormat="1" x14ac:dyDescent="0.35">
      <c r="AK257" s="373"/>
      <c r="AL257" s="373"/>
      <c r="AM257" s="373"/>
      <c r="AN257" s="373"/>
      <c r="AO257" s="373"/>
      <c r="AP257" s="373"/>
      <c r="AQ257" s="373"/>
      <c r="AR257" s="373"/>
      <c r="AS257" s="373"/>
      <c r="AT257" s="373"/>
      <c r="AU257" s="373"/>
      <c r="AV257" s="373"/>
      <c r="AW257" s="373"/>
      <c r="AX257" s="373"/>
      <c r="AY257" s="373"/>
    </row>
    <row r="258" spans="37:51" s="38" customFormat="1" x14ac:dyDescent="0.35">
      <c r="AK258" s="373"/>
      <c r="AL258" s="373"/>
      <c r="AM258" s="373"/>
      <c r="AN258" s="373"/>
      <c r="AO258" s="373"/>
      <c r="AP258" s="373"/>
      <c r="AQ258" s="373"/>
      <c r="AR258" s="373"/>
      <c r="AS258" s="373"/>
      <c r="AT258" s="373"/>
      <c r="AU258" s="373"/>
      <c r="AV258" s="373"/>
      <c r="AW258" s="373"/>
      <c r="AX258" s="373"/>
      <c r="AY258" s="373"/>
    </row>
    <row r="259" spans="37:51" s="38" customFormat="1" x14ac:dyDescent="0.35">
      <c r="AK259" s="373"/>
      <c r="AL259" s="373"/>
      <c r="AM259" s="373"/>
      <c r="AN259" s="373"/>
      <c r="AO259" s="373"/>
      <c r="AP259" s="373"/>
      <c r="AQ259" s="373"/>
      <c r="AR259" s="373"/>
      <c r="AS259" s="373"/>
      <c r="AT259" s="373"/>
      <c r="AU259" s="373"/>
      <c r="AV259" s="373"/>
      <c r="AW259" s="373"/>
      <c r="AX259" s="373"/>
      <c r="AY259" s="373"/>
    </row>
    <row r="260" spans="37:51" s="38" customFormat="1" x14ac:dyDescent="0.35">
      <c r="AK260" s="373"/>
      <c r="AL260" s="373"/>
      <c r="AM260" s="373"/>
      <c r="AN260" s="373"/>
      <c r="AO260" s="373"/>
      <c r="AP260" s="373"/>
      <c r="AQ260" s="373"/>
      <c r="AR260" s="373"/>
      <c r="AS260" s="373"/>
      <c r="AT260" s="373"/>
      <c r="AU260" s="373"/>
      <c r="AV260" s="373"/>
      <c r="AW260" s="373"/>
      <c r="AX260" s="373"/>
      <c r="AY260" s="373"/>
    </row>
    <row r="261" spans="37:51" s="38" customFormat="1" x14ac:dyDescent="0.35">
      <c r="AK261" s="373"/>
      <c r="AL261" s="373"/>
      <c r="AM261" s="373"/>
      <c r="AN261" s="373"/>
      <c r="AO261" s="373"/>
      <c r="AP261" s="373"/>
      <c r="AQ261" s="373"/>
      <c r="AR261" s="373"/>
      <c r="AS261" s="373"/>
      <c r="AT261" s="373"/>
      <c r="AU261" s="373"/>
      <c r="AV261" s="373"/>
      <c r="AW261" s="373"/>
      <c r="AX261" s="373"/>
      <c r="AY261" s="373"/>
    </row>
    <row r="262" spans="37:51" s="38" customFormat="1" x14ac:dyDescent="0.35">
      <c r="AK262" s="373"/>
      <c r="AL262" s="373"/>
      <c r="AM262" s="373"/>
      <c r="AN262" s="373"/>
      <c r="AO262" s="373"/>
      <c r="AP262" s="373"/>
      <c r="AQ262" s="373"/>
      <c r="AR262" s="373"/>
      <c r="AS262" s="373"/>
      <c r="AT262" s="373"/>
      <c r="AU262" s="373"/>
      <c r="AV262" s="373"/>
      <c r="AW262" s="373"/>
      <c r="AX262" s="373"/>
      <c r="AY262" s="373"/>
    </row>
    <row r="263" spans="37:51" s="38" customFormat="1" x14ac:dyDescent="0.35">
      <c r="AK263" s="373"/>
      <c r="AL263" s="373"/>
      <c r="AM263" s="373"/>
      <c r="AN263" s="373"/>
      <c r="AO263" s="373"/>
      <c r="AP263" s="373"/>
      <c r="AQ263" s="373"/>
      <c r="AR263" s="373"/>
      <c r="AS263" s="373"/>
      <c r="AT263" s="373"/>
      <c r="AU263" s="373"/>
      <c r="AV263" s="373"/>
      <c r="AW263" s="373"/>
      <c r="AX263" s="373"/>
      <c r="AY263" s="373"/>
    </row>
    <row r="264" spans="37:51" s="38" customFormat="1" x14ac:dyDescent="0.35">
      <c r="AK264" s="373"/>
      <c r="AL264" s="373"/>
      <c r="AM264" s="373"/>
      <c r="AN264" s="373"/>
      <c r="AO264" s="373"/>
      <c r="AP264" s="373"/>
      <c r="AQ264" s="373"/>
      <c r="AR264" s="373"/>
      <c r="AS264" s="373"/>
      <c r="AT264" s="373"/>
      <c r="AU264" s="373"/>
      <c r="AV264" s="373"/>
      <c r="AW264" s="373"/>
      <c r="AX264" s="373"/>
      <c r="AY264" s="373"/>
    </row>
    <row r="265" spans="37:51" s="38" customFormat="1" x14ac:dyDescent="0.35">
      <c r="AK265" s="373"/>
      <c r="AL265" s="373"/>
      <c r="AM265" s="373"/>
      <c r="AN265" s="373"/>
      <c r="AO265" s="373"/>
      <c r="AP265" s="373"/>
      <c r="AQ265" s="373"/>
      <c r="AR265" s="373"/>
      <c r="AS265" s="373"/>
      <c r="AT265" s="373"/>
      <c r="AU265" s="373"/>
      <c r="AV265" s="373"/>
      <c r="AW265" s="373"/>
      <c r="AX265" s="373"/>
      <c r="AY265" s="373"/>
    </row>
    <row r="266" spans="37:51" s="38" customFormat="1" x14ac:dyDescent="0.35">
      <c r="AK266" s="373"/>
      <c r="AL266" s="373"/>
      <c r="AM266" s="373"/>
      <c r="AN266" s="373"/>
      <c r="AO266" s="373"/>
      <c r="AP266" s="373"/>
      <c r="AQ266" s="373"/>
      <c r="AR266" s="373"/>
      <c r="AS266" s="373"/>
      <c r="AT266" s="373"/>
      <c r="AU266" s="373"/>
      <c r="AV266" s="373"/>
      <c r="AW266" s="373"/>
      <c r="AX266" s="373"/>
      <c r="AY266" s="373"/>
    </row>
    <row r="267" spans="37:51" s="38" customFormat="1" x14ac:dyDescent="0.35">
      <c r="AK267" s="373"/>
      <c r="AL267" s="373"/>
      <c r="AM267" s="373"/>
      <c r="AN267" s="373"/>
      <c r="AO267" s="373"/>
      <c r="AP267" s="373"/>
      <c r="AQ267" s="373"/>
      <c r="AR267" s="373"/>
      <c r="AS267" s="373"/>
      <c r="AT267" s="373"/>
      <c r="AU267" s="373"/>
      <c r="AV267" s="373"/>
      <c r="AW267" s="373"/>
      <c r="AX267" s="373"/>
      <c r="AY267" s="373"/>
    </row>
    <row r="268" spans="37:51" s="38" customFormat="1" x14ac:dyDescent="0.35">
      <c r="AK268" s="373"/>
      <c r="AL268" s="373"/>
      <c r="AM268" s="373"/>
      <c r="AN268" s="373"/>
      <c r="AO268" s="373"/>
      <c r="AP268" s="373"/>
      <c r="AQ268" s="373"/>
      <c r="AR268" s="373"/>
      <c r="AS268" s="373"/>
      <c r="AT268" s="373"/>
      <c r="AU268" s="373"/>
      <c r="AV268" s="373"/>
      <c r="AW268" s="373"/>
      <c r="AX268" s="373"/>
      <c r="AY268" s="373"/>
    </row>
    <row r="269" spans="37:51" s="38" customFormat="1" x14ac:dyDescent="0.35">
      <c r="AK269" s="373"/>
      <c r="AL269" s="373"/>
      <c r="AM269" s="373"/>
      <c r="AN269" s="373"/>
      <c r="AO269" s="373"/>
      <c r="AP269" s="373"/>
      <c r="AQ269" s="373"/>
      <c r="AR269" s="373"/>
      <c r="AS269" s="373"/>
      <c r="AT269" s="373"/>
      <c r="AU269" s="373"/>
      <c r="AV269" s="373"/>
      <c r="AW269" s="373"/>
      <c r="AX269" s="373"/>
      <c r="AY269" s="373"/>
    </row>
    <row r="270" spans="37:51" s="38" customFormat="1" x14ac:dyDescent="0.35">
      <c r="AK270" s="373"/>
      <c r="AL270" s="373"/>
      <c r="AM270" s="373"/>
      <c r="AN270" s="373"/>
      <c r="AO270" s="373"/>
      <c r="AP270" s="373"/>
      <c r="AQ270" s="373"/>
      <c r="AR270" s="373"/>
      <c r="AS270" s="373"/>
      <c r="AT270" s="373"/>
      <c r="AU270" s="373"/>
      <c r="AV270" s="373"/>
      <c r="AW270" s="373"/>
      <c r="AX270" s="373"/>
      <c r="AY270" s="373"/>
    </row>
    <row r="271" spans="37:51" s="38" customFormat="1" x14ac:dyDescent="0.35">
      <c r="AK271" s="373"/>
      <c r="AL271" s="373"/>
      <c r="AM271" s="373"/>
      <c r="AN271" s="373"/>
      <c r="AO271" s="373"/>
      <c r="AP271" s="373"/>
      <c r="AQ271" s="373"/>
      <c r="AR271" s="373"/>
      <c r="AS271" s="373"/>
      <c r="AT271" s="373"/>
      <c r="AU271" s="373"/>
      <c r="AV271" s="373"/>
      <c r="AW271" s="373"/>
      <c r="AX271" s="373"/>
      <c r="AY271" s="373"/>
    </row>
    <row r="272" spans="37:51" s="38" customFormat="1" x14ac:dyDescent="0.35">
      <c r="AK272" s="373"/>
      <c r="AL272" s="373"/>
      <c r="AM272" s="373"/>
      <c r="AN272" s="373"/>
      <c r="AO272" s="373"/>
      <c r="AP272" s="373"/>
      <c r="AQ272" s="373"/>
      <c r="AR272" s="373"/>
      <c r="AS272" s="373"/>
      <c r="AT272" s="373"/>
      <c r="AU272" s="373"/>
      <c r="AV272" s="373"/>
      <c r="AW272" s="373"/>
      <c r="AX272" s="373"/>
      <c r="AY272" s="373"/>
    </row>
    <row r="273" spans="37:51" s="38" customFormat="1" x14ac:dyDescent="0.35">
      <c r="AK273" s="373"/>
      <c r="AL273" s="373"/>
      <c r="AM273" s="373"/>
      <c r="AN273" s="373"/>
      <c r="AO273" s="373"/>
      <c r="AP273" s="373"/>
      <c r="AQ273" s="373"/>
      <c r="AR273" s="373"/>
      <c r="AS273" s="373"/>
      <c r="AT273" s="373"/>
      <c r="AU273" s="373"/>
      <c r="AV273" s="373"/>
      <c r="AW273" s="373"/>
      <c r="AX273" s="373"/>
      <c r="AY273" s="373"/>
    </row>
    <row r="274" spans="37:51" s="38" customFormat="1" x14ac:dyDescent="0.35">
      <c r="AK274" s="373"/>
      <c r="AL274" s="373"/>
      <c r="AM274" s="373"/>
      <c r="AN274" s="373"/>
      <c r="AO274" s="373"/>
      <c r="AP274" s="373"/>
      <c r="AQ274" s="373"/>
      <c r="AR274" s="373"/>
      <c r="AS274" s="373"/>
      <c r="AT274" s="373"/>
      <c r="AU274" s="373"/>
      <c r="AV274" s="373"/>
      <c r="AW274" s="373"/>
      <c r="AX274" s="373"/>
      <c r="AY274" s="373"/>
    </row>
    <row r="275" spans="37:51" s="38" customFormat="1" x14ac:dyDescent="0.35">
      <c r="AK275" s="373"/>
      <c r="AL275" s="373"/>
      <c r="AM275" s="373"/>
      <c r="AN275" s="373"/>
      <c r="AO275" s="373"/>
      <c r="AP275" s="373"/>
      <c r="AQ275" s="373"/>
      <c r="AR275" s="373"/>
      <c r="AS275" s="373"/>
      <c r="AT275" s="373"/>
      <c r="AU275" s="373"/>
      <c r="AV275" s="373"/>
      <c r="AW275" s="373"/>
      <c r="AX275" s="373"/>
      <c r="AY275" s="373"/>
    </row>
    <row r="276" spans="37:51" s="38" customFormat="1" x14ac:dyDescent="0.35">
      <c r="AK276" s="373"/>
      <c r="AL276" s="373"/>
      <c r="AM276" s="373"/>
      <c r="AN276" s="373"/>
      <c r="AO276" s="373"/>
      <c r="AP276" s="373"/>
      <c r="AQ276" s="373"/>
      <c r="AR276" s="373"/>
      <c r="AS276" s="373"/>
      <c r="AT276" s="373"/>
      <c r="AU276" s="373"/>
      <c r="AV276" s="373"/>
      <c r="AW276" s="373"/>
      <c r="AX276" s="373"/>
      <c r="AY276" s="373"/>
    </row>
    <row r="277" spans="37:51" s="38" customFormat="1" x14ac:dyDescent="0.35">
      <c r="AK277" s="373"/>
      <c r="AL277" s="373"/>
      <c r="AM277" s="373"/>
      <c r="AN277" s="373"/>
      <c r="AO277" s="373"/>
      <c r="AP277" s="373"/>
      <c r="AQ277" s="373"/>
      <c r="AR277" s="373"/>
      <c r="AS277" s="373"/>
      <c r="AT277" s="373"/>
      <c r="AU277" s="373"/>
      <c r="AV277" s="373"/>
      <c r="AW277" s="373"/>
      <c r="AX277" s="373"/>
      <c r="AY277" s="373"/>
    </row>
    <row r="278" spans="37:51" s="38" customFormat="1" x14ac:dyDescent="0.35">
      <c r="AK278" s="373"/>
      <c r="AL278" s="373"/>
      <c r="AM278" s="373"/>
      <c r="AN278" s="373"/>
      <c r="AO278" s="373"/>
      <c r="AP278" s="373"/>
      <c r="AQ278" s="373"/>
      <c r="AR278" s="373"/>
      <c r="AS278" s="373"/>
      <c r="AT278" s="373"/>
      <c r="AU278" s="373"/>
      <c r="AV278" s="373"/>
      <c r="AW278" s="373"/>
      <c r="AX278" s="373"/>
      <c r="AY278" s="373"/>
    </row>
    <row r="279" spans="37:51" s="38" customFormat="1" x14ac:dyDescent="0.35">
      <c r="AK279" s="373"/>
      <c r="AL279" s="373"/>
      <c r="AM279" s="373"/>
      <c r="AN279" s="373"/>
      <c r="AO279" s="373"/>
      <c r="AP279" s="373"/>
      <c r="AQ279" s="373"/>
      <c r="AR279" s="373"/>
      <c r="AS279" s="373"/>
      <c r="AT279" s="373"/>
      <c r="AU279" s="373"/>
      <c r="AV279" s="373"/>
      <c r="AW279" s="373"/>
      <c r="AX279" s="373"/>
      <c r="AY279" s="373"/>
    </row>
    <row r="280" spans="37:51" s="38" customFormat="1" x14ac:dyDescent="0.35">
      <c r="AK280" s="373"/>
      <c r="AL280" s="373"/>
      <c r="AM280" s="373"/>
      <c r="AN280" s="373"/>
      <c r="AO280" s="373"/>
      <c r="AP280" s="373"/>
      <c r="AQ280" s="373"/>
      <c r="AR280" s="373"/>
      <c r="AS280" s="373"/>
      <c r="AT280" s="373"/>
      <c r="AU280" s="373"/>
      <c r="AV280" s="373"/>
      <c r="AW280" s="373"/>
      <c r="AX280" s="373"/>
      <c r="AY280" s="373"/>
    </row>
    <row r="281" spans="37:51" s="38" customFormat="1" x14ac:dyDescent="0.35">
      <c r="AK281" s="373"/>
      <c r="AL281" s="373"/>
      <c r="AM281" s="373"/>
      <c r="AN281" s="373"/>
      <c r="AO281" s="373"/>
      <c r="AP281" s="373"/>
      <c r="AQ281" s="373"/>
      <c r="AR281" s="373"/>
      <c r="AS281" s="373"/>
      <c r="AT281" s="373"/>
      <c r="AU281" s="373"/>
      <c r="AV281" s="373"/>
      <c r="AW281" s="373"/>
      <c r="AX281" s="373"/>
      <c r="AY281" s="373"/>
    </row>
    <row r="282" spans="37:51" s="38" customFormat="1" x14ac:dyDescent="0.35">
      <c r="AK282" s="373"/>
      <c r="AL282" s="373"/>
      <c r="AM282" s="373"/>
      <c r="AN282" s="373"/>
      <c r="AO282" s="373"/>
      <c r="AP282" s="373"/>
      <c r="AQ282" s="373"/>
      <c r="AR282" s="373"/>
      <c r="AS282" s="373"/>
      <c r="AT282" s="373"/>
      <c r="AU282" s="373"/>
      <c r="AV282" s="373"/>
      <c r="AW282" s="373"/>
      <c r="AX282" s="373"/>
      <c r="AY282" s="373"/>
    </row>
    <row r="283" spans="37:51" s="38" customFormat="1" x14ac:dyDescent="0.35">
      <c r="AK283" s="373"/>
      <c r="AL283" s="373"/>
      <c r="AM283" s="373"/>
      <c r="AN283" s="373"/>
      <c r="AO283" s="373"/>
      <c r="AP283" s="373"/>
      <c r="AQ283" s="373"/>
      <c r="AR283" s="373"/>
      <c r="AS283" s="373"/>
      <c r="AT283" s="373"/>
      <c r="AU283" s="373"/>
      <c r="AV283" s="373"/>
      <c r="AW283" s="373"/>
      <c r="AX283" s="373"/>
      <c r="AY283" s="373"/>
    </row>
    <row r="284" spans="37:51" s="38" customFormat="1" x14ac:dyDescent="0.35">
      <c r="AK284" s="373"/>
      <c r="AL284" s="373"/>
      <c r="AM284" s="373"/>
      <c r="AN284" s="373"/>
      <c r="AO284" s="373"/>
      <c r="AP284" s="373"/>
      <c r="AQ284" s="373"/>
      <c r="AR284" s="373"/>
      <c r="AS284" s="373"/>
      <c r="AT284" s="373"/>
      <c r="AU284" s="373"/>
      <c r="AV284" s="373"/>
      <c r="AW284" s="373"/>
      <c r="AX284" s="373"/>
      <c r="AY284" s="373"/>
    </row>
    <row r="285" spans="37:51" s="38" customFormat="1" x14ac:dyDescent="0.35">
      <c r="AK285" s="373"/>
      <c r="AL285" s="373"/>
      <c r="AM285" s="373"/>
      <c r="AN285" s="373"/>
      <c r="AO285" s="373"/>
      <c r="AP285" s="373"/>
      <c r="AQ285" s="373"/>
      <c r="AR285" s="373"/>
      <c r="AS285" s="373"/>
      <c r="AT285" s="373"/>
      <c r="AU285" s="373"/>
      <c r="AV285" s="373"/>
      <c r="AW285" s="373"/>
      <c r="AX285" s="373"/>
      <c r="AY285" s="373"/>
    </row>
    <row r="286" spans="37:51" s="38" customFormat="1" x14ac:dyDescent="0.35">
      <c r="AK286" s="373"/>
      <c r="AL286" s="373"/>
      <c r="AM286" s="373"/>
      <c r="AN286" s="373"/>
      <c r="AO286" s="373"/>
      <c r="AP286" s="373"/>
      <c r="AQ286" s="373"/>
      <c r="AR286" s="373"/>
      <c r="AS286" s="373"/>
      <c r="AT286" s="373"/>
      <c r="AU286" s="373"/>
      <c r="AV286" s="373"/>
      <c r="AW286" s="373"/>
      <c r="AX286" s="373"/>
      <c r="AY286" s="373"/>
    </row>
    <row r="287" spans="37:51" s="38" customFormat="1" x14ac:dyDescent="0.35">
      <c r="AK287" s="373"/>
      <c r="AL287" s="373"/>
      <c r="AM287" s="373"/>
      <c r="AN287" s="373"/>
      <c r="AO287" s="373"/>
      <c r="AP287" s="373"/>
      <c r="AQ287" s="373"/>
      <c r="AR287" s="373"/>
      <c r="AS287" s="373"/>
      <c r="AT287" s="373"/>
      <c r="AU287" s="373"/>
      <c r="AV287" s="373"/>
      <c r="AW287" s="373"/>
      <c r="AX287" s="373"/>
      <c r="AY287" s="373"/>
    </row>
    <row r="288" spans="37:51" s="38" customFormat="1" x14ac:dyDescent="0.35">
      <c r="AK288" s="373"/>
      <c r="AL288" s="373"/>
      <c r="AM288" s="373"/>
      <c r="AN288" s="373"/>
      <c r="AO288" s="373"/>
      <c r="AP288" s="373"/>
      <c r="AQ288" s="373"/>
      <c r="AR288" s="373"/>
      <c r="AS288" s="373"/>
      <c r="AT288" s="373"/>
      <c r="AU288" s="373"/>
      <c r="AV288" s="373"/>
      <c r="AW288" s="373"/>
      <c r="AX288" s="373"/>
      <c r="AY288" s="373"/>
    </row>
    <row r="289" spans="37:51" s="38" customFormat="1" x14ac:dyDescent="0.35">
      <c r="AK289" s="373"/>
      <c r="AL289" s="373"/>
      <c r="AM289" s="373"/>
      <c r="AN289" s="373"/>
      <c r="AO289" s="373"/>
      <c r="AP289" s="373"/>
      <c r="AQ289" s="373"/>
      <c r="AR289" s="373"/>
      <c r="AS289" s="373"/>
      <c r="AT289" s="373"/>
      <c r="AU289" s="373"/>
      <c r="AV289" s="373"/>
      <c r="AW289" s="373"/>
      <c r="AX289" s="373"/>
      <c r="AY289" s="373"/>
    </row>
    <row r="290" spans="37:51" s="38" customFormat="1" x14ac:dyDescent="0.35">
      <c r="AK290" s="373"/>
      <c r="AL290" s="373"/>
      <c r="AM290" s="373"/>
      <c r="AN290" s="373"/>
      <c r="AO290" s="373"/>
      <c r="AP290" s="373"/>
      <c r="AQ290" s="373"/>
      <c r="AR290" s="373"/>
      <c r="AS290" s="373"/>
      <c r="AT290" s="373"/>
      <c r="AU290" s="373"/>
      <c r="AV290" s="373"/>
      <c r="AW290" s="373"/>
      <c r="AX290" s="373"/>
      <c r="AY290" s="373"/>
    </row>
    <row r="291" spans="37:51" s="38" customFormat="1" x14ac:dyDescent="0.35">
      <c r="AK291" s="373"/>
      <c r="AL291" s="373"/>
      <c r="AM291" s="373"/>
      <c r="AN291" s="373"/>
      <c r="AO291" s="373"/>
      <c r="AP291" s="373"/>
      <c r="AQ291" s="373"/>
      <c r="AR291" s="373"/>
      <c r="AS291" s="373"/>
      <c r="AT291" s="373"/>
      <c r="AU291" s="373"/>
      <c r="AV291" s="373"/>
      <c r="AW291" s="373"/>
      <c r="AX291" s="373"/>
      <c r="AY291" s="373"/>
    </row>
    <row r="292" spans="37:51" s="38" customFormat="1" x14ac:dyDescent="0.35">
      <c r="AK292" s="373"/>
      <c r="AL292" s="373"/>
      <c r="AM292" s="373"/>
      <c r="AN292" s="373"/>
      <c r="AO292" s="373"/>
      <c r="AP292" s="373"/>
      <c r="AQ292" s="373"/>
      <c r="AR292" s="373"/>
      <c r="AS292" s="373"/>
      <c r="AT292" s="373"/>
      <c r="AU292" s="373"/>
      <c r="AV292" s="373"/>
      <c r="AW292" s="373"/>
      <c r="AX292" s="373"/>
      <c r="AY292" s="373"/>
    </row>
    <row r="293" spans="37:51" s="38" customFormat="1" x14ac:dyDescent="0.35">
      <c r="AK293" s="373"/>
      <c r="AL293" s="373"/>
      <c r="AM293" s="373"/>
      <c r="AN293" s="373"/>
      <c r="AO293" s="373"/>
      <c r="AP293" s="373"/>
      <c r="AQ293" s="373"/>
      <c r="AR293" s="373"/>
      <c r="AS293" s="373"/>
      <c r="AT293" s="373"/>
      <c r="AU293" s="373"/>
      <c r="AV293" s="373"/>
      <c r="AW293" s="373"/>
      <c r="AX293" s="373"/>
      <c r="AY293" s="373"/>
    </row>
    <row r="294" spans="37:51" s="38" customFormat="1" x14ac:dyDescent="0.35">
      <c r="AK294" s="373"/>
      <c r="AL294" s="373"/>
      <c r="AM294" s="373"/>
      <c r="AN294" s="373"/>
      <c r="AO294" s="373"/>
      <c r="AP294" s="373"/>
      <c r="AQ294" s="373"/>
      <c r="AR294" s="373"/>
      <c r="AS294" s="373"/>
      <c r="AT294" s="373"/>
      <c r="AU294" s="373"/>
      <c r="AV294" s="373"/>
      <c r="AW294" s="373"/>
      <c r="AX294" s="373"/>
      <c r="AY294" s="373"/>
    </row>
    <row r="295" spans="37:51" s="38" customFormat="1" x14ac:dyDescent="0.35">
      <c r="AK295" s="373"/>
      <c r="AL295" s="373"/>
      <c r="AM295" s="373"/>
      <c r="AN295" s="373"/>
      <c r="AO295" s="373"/>
      <c r="AP295" s="373"/>
      <c r="AQ295" s="373"/>
      <c r="AR295" s="373"/>
      <c r="AS295" s="373"/>
      <c r="AT295" s="373"/>
      <c r="AU295" s="373"/>
      <c r="AV295" s="373"/>
      <c r="AW295" s="373"/>
      <c r="AX295" s="373"/>
      <c r="AY295" s="373"/>
    </row>
    <row r="296" spans="37:51" s="38" customFormat="1" x14ac:dyDescent="0.35">
      <c r="AK296" s="373"/>
      <c r="AL296" s="373"/>
      <c r="AM296" s="373"/>
      <c r="AN296" s="373"/>
      <c r="AO296" s="373"/>
      <c r="AP296" s="373"/>
      <c r="AQ296" s="373"/>
      <c r="AR296" s="373"/>
      <c r="AS296" s="373"/>
      <c r="AT296" s="373"/>
      <c r="AU296" s="373"/>
      <c r="AV296" s="373"/>
      <c r="AW296" s="373"/>
      <c r="AX296" s="373"/>
      <c r="AY296" s="373"/>
    </row>
    <row r="297" spans="37:51" s="38" customFormat="1" x14ac:dyDescent="0.35">
      <c r="AK297" s="373"/>
      <c r="AL297" s="373"/>
      <c r="AM297" s="373"/>
      <c r="AN297" s="373"/>
      <c r="AO297" s="373"/>
      <c r="AP297" s="373"/>
      <c r="AQ297" s="373"/>
      <c r="AR297" s="373"/>
      <c r="AS297" s="373"/>
      <c r="AT297" s="373"/>
      <c r="AU297" s="373"/>
      <c r="AV297" s="373"/>
      <c r="AW297" s="373"/>
      <c r="AX297" s="373"/>
      <c r="AY297" s="373"/>
    </row>
    <row r="298" spans="37:51" s="38" customFormat="1" x14ac:dyDescent="0.35">
      <c r="AK298" s="373"/>
      <c r="AL298" s="373"/>
      <c r="AM298" s="373"/>
      <c r="AN298" s="373"/>
      <c r="AO298" s="373"/>
      <c r="AP298" s="373"/>
      <c r="AQ298" s="373"/>
      <c r="AR298" s="373"/>
      <c r="AS298" s="373"/>
      <c r="AT298" s="373"/>
      <c r="AU298" s="373"/>
      <c r="AV298" s="373"/>
      <c r="AW298" s="373"/>
      <c r="AX298" s="373"/>
      <c r="AY298" s="373"/>
    </row>
    <row r="299" spans="37:51" s="38" customFormat="1" x14ac:dyDescent="0.35">
      <c r="AK299" s="373"/>
      <c r="AL299" s="373"/>
      <c r="AM299" s="373"/>
      <c r="AN299" s="373"/>
      <c r="AO299" s="373"/>
      <c r="AP299" s="373"/>
      <c r="AQ299" s="373"/>
      <c r="AR299" s="373"/>
      <c r="AS299" s="373"/>
      <c r="AT299" s="373"/>
      <c r="AU299" s="373"/>
      <c r="AV299" s="373"/>
      <c r="AW299" s="373"/>
      <c r="AX299" s="373"/>
      <c r="AY299" s="373"/>
    </row>
    <row r="300" spans="37:51" s="38" customFormat="1" x14ac:dyDescent="0.35">
      <c r="AK300" s="373"/>
      <c r="AL300" s="373"/>
      <c r="AM300" s="373"/>
      <c r="AN300" s="373"/>
      <c r="AO300" s="373"/>
      <c r="AP300" s="373"/>
      <c r="AQ300" s="373"/>
      <c r="AR300" s="373"/>
      <c r="AS300" s="373"/>
      <c r="AT300" s="373"/>
      <c r="AU300" s="373"/>
      <c r="AV300" s="373"/>
      <c r="AW300" s="373"/>
      <c r="AX300" s="373"/>
      <c r="AY300" s="373"/>
    </row>
    <row r="301" spans="37:51" s="38" customFormat="1" x14ac:dyDescent="0.35">
      <c r="AK301" s="373"/>
      <c r="AL301" s="373"/>
      <c r="AM301" s="373"/>
      <c r="AN301" s="373"/>
      <c r="AO301" s="373"/>
      <c r="AP301" s="373"/>
      <c r="AQ301" s="373"/>
      <c r="AR301" s="373"/>
      <c r="AS301" s="373"/>
      <c r="AT301" s="373"/>
      <c r="AU301" s="373"/>
      <c r="AV301" s="373"/>
      <c r="AW301" s="373"/>
      <c r="AX301" s="373"/>
      <c r="AY301" s="373"/>
    </row>
    <row r="302" spans="37:51" s="38" customFormat="1" x14ac:dyDescent="0.35">
      <c r="AK302" s="373"/>
      <c r="AL302" s="373"/>
      <c r="AM302" s="373"/>
      <c r="AN302" s="373"/>
      <c r="AO302" s="373"/>
      <c r="AP302" s="373"/>
      <c r="AQ302" s="373"/>
      <c r="AR302" s="373"/>
      <c r="AS302" s="373"/>
      <c r="AT302" s="373"/>
      <c r="AU302" s="373"/>
      <c r="AV302" s="373"/>
      <c r="AW302" s="373"/>
      <c r="AX302" s="373"/>
      <c r="AY302" s="373"/>
    </row>
    <row r="303" spans="37:51" s="38" customFormat="1" x14ac:dyDescent="0.35">
      <c r="AK303" s="373"/>
      <c r="AL303" s="373"/>
      <c r="AM303" s="373"/>
      <c r="AN303" s="373"/>
      <c r="AO303" s="373"/>
      <c r="AP303" s="373"/>
      <c r="AQ303" s="373"/>
      <c r="AR303" s="373"/>
      <c r="AS303" s="373"/>
      <c r="AT303" s="373"/>
      <c r="AU303" s="373"/>
      <c r="AV303" s="373"/>
      <c r="AW303" s="373"/>
      <c r="AX303" s="373"/>
      <c r="AY303" s="373"/>
    </row>
    <row r="304" spans="37:51" s="38" customFormat="1" x14ac:dyDescent="0.35">
      <c r="AK304" s="373"/>
      <c r="AL304" s="373"/>
      <c r="AM304" s="373"/>
      <c r="AN304" s="373"/>
      <c r="AO304" s="373"/>
      <c r="AP304" s="373"/>
      <c r="AQ304" s="373"/>
      <c r="AR304" s="373"/>
      <c r="AS304" s="373"/>
      <c r="AT304" s="373"/>
      <c r="AU304" s="373"/>
      <c r="AV304" s="373"/>
      <c r="AW304" s="373"/>
      <c r="AX304" s="373"/>
      <c r="AY304" s="373"/>
    </row>
    <row r="305" spans="37:51" s="38" customFormat="1" x14ac:dyDescent="0.35">
      <c r="AK305" s="373"/>
      <c r="AL305" s="373"/>
      <c r="AM305" s="373"/>
      <c r="AN305" s="373"/>
      <c r="AO305" s="373"/>
      <c r="AP305" s="373"/>
      <c r="AQ305" s="373"/>
      <c r="AR305" s="373"/>
      <c r="AS305" s="373"/>
      <c r="AT305" s="373"/>
      <c r="AU305" s="373"/>
      <c r="AV305" s="373"/>
      <c r="AW305" s="373"/>
      <c r="AX305" s="373"/>
      <c r="AY305" s="373"/>
    </row>
    <row r="306" spans="37:51" s="38" customFormat="1" x14ac:dyDescent="0.35">
      <c r="AK306" s="373"/>
      <c r="AL306" s="373"/>
      <c r="AM306" s="373"/>
      <c r="AN306" s="373"/>
      <c r="AO306" s="373"/>
      <c r="AP306" s="373"/>
      <c r="AQ306" s="373"/>
      <c r="AR306" s="373"/>
      <c r="AS306" s="373"/>
      <c r="AT306" s="373"/>
      <c r="AU306" s="373"/>
      <c r="AV306" s="373"/>
      <c r="AW306" s="373"/>
      <c r="AX306" s="373"/>
      <c r="AY306" s="373"/>
    </row>
    <row r="307" spans="37:51" s="38" customFormat="1" x14ac:dyDescent="0.35">
      <c r="AK307" s="373"/>
      <c r="AL307" s="373"/>
      <c r="AM307" s="373"/>
      <c r="AN307" s="373"/>
      <c r="AO307" s="373"/>
      <c r="AP307" s="373"/>
      <c r="AQ307" s="373"/>
      <c r="AR307" s="373"/>
      <c r="AS307" s="373"/>
      <c r="AT307" s="373"/>
      <c r="AU307" s="373"/>
      <c r="AV307" s="373"/>
      <c r="AW307" s="373"/>
      <c r="AX307" s="373"/>
      <c r="AY307" s="373"/>
    </row>
    <row r="308" spans="37:51" s="38" customFormat="1" x14ac:dyDescent="0.35">
      <c r="AK308" s="373"/>
      <c r="AL308" s="373"/>
      <c r="AM308" s="373"/>
      <c r="AN308" s="373"/>
      <c r="AO308" s="373"/>
      <c r="AP308" s="373"/>
      <c r="AQ308" s="373"/>
      <c r="AR308" s="373"/>
      <c r="AS308" s="373"/>
      <c r="AT308" s="373"/>
      <c r="AU308" s="373"/>
      <c r="AV308" s="373"/>
      <c r="AW308" s="373"/>
      <c r="AX308" s="373"/>
      <c r="AY308" s="373"/>
    </row>
    <row r="309" spans="37:51" s="38" customFormat="1" x14ac:dyDescent="0.35">
      <c r="AK309" s="373"/>
      <c r="AL309" s="373"/>
      <c r="AM309" s="373"/>
      <c r="AN309" s="373"/>
      <c r="AO309" s="373"/>
      <c r="AP309" s="373"/>
      <c r="AQ309" s="373"/>
      <c r="AR309" s="373"/>
      <c r="AS309" s="373"/>
      <c r="AT309" s="373"/>
      <c r="AU309" s="373"/>
      <c r="AV309" s="373"/>
      <c r="AW309" s="373"/>
      <c r="AX309" s="373"/>
      <c r="AY309" s="373"/>
    </row>
    <row r="310" spans="37:51" s="38" customFormat="1" x14ac:dyDescent="0.35">
      <c r="AK310" s="373"/>
      <c r="AL310" s="373"/>
      <c r="AM310" s="373"/>
      <c r="AN310" s="373"/>
      <c r="AO310" s="373"/>
      <c r="AP310" s="373"/>
      <c r="AQ310" s="373"/>
      <c r="AR310" s="373"/>
      <c r="AS310" s="373"/>
      <c r="AT310" s="373"/>
      <c r="AU310" s="373"/>
      <c r="AV310" s="373"/>
      <c r="AW310" s="373"/>
      <c r="AX310" s="373"/>
      <c r="AY310" s="373"/>
    </row>
    <row r="311" spans="37:51" s="38" customFormat="1" x14ac:dyDescent="0.35">
      <c r="AK311" s="373"/>
      <c r="AL311" s="373"/>
      <c r="AM311" s="373"/>
      <c r="AN311" s="373"/>
      <c r="AO311" s="373"/>
      <c r="AP311" s="373"/>
      <c r="AQ311" s="373"/>
      <c r="AR311" s="373"/>
      <c r="AS311" s="373"/>
      <c r="AT311" s="373"/>
      <c r="AU311" s="373"/>
      <c r="AV311" s="373"/>
      <c r="AW311" s="373"/>
      <c r="AX311" s="373"/>
      <c r="AY311" s="373"/>
    </row>
    <row r="312" spans="37:51" s="38" customFormat="1" x14ac:dyDescent="0.35">
      <c r="AK312" s="373"/>
      <c r="AL312" s="373"/>
      <c r="AM312" s="373"/>
      <c r="AN312" s="373"/>
      <c r="AO312" s="373"/>
      <c r="AP312" s="373"/>
      <c r="AQ312" s="373"/>
      <c r="AR312" s="373"/>
      <c r="AS312" s="373"/>
      <c r="AT312" s="373"/>
      <c r="AU312" s="373"/>
      <c r="AV312" s="373"/>
      <c r="AW312" s="373"/>
      <c r="AX312" s="373"/>
      <c r="AY312" s="373"/>
    </row>
    <row r="313" spans="37:51" s="38" customFormat="1" x14ac:dyDescent="0.35">
      <c r="AK313" s="373"/>
      <c r="AL313" s="373"/>
      <c r="AM313" s="373"/>
      <c r="AN313" s="373"/>
      <c r="AO313" s="373"/>
      <c r="AP313" s="373"/>
      <c r="AQ313" s="373"/>
      <c r="AR313" s="373"/>
      <c r="AS313" s="373"/>
      <c r="AT313" s="373"/>
      <c r="AU313" s="373"/>
      <c r="AV313" s="373"/>
      <c r="AW313" s="373"/>
      <c r="AX313" s="373"/>
      <c r="AY313" s="373"/>
    </row>
    <row r="314" spans="37:51" s="38" customFormat="1" x14ac:dyDescent="0.35">
      <c r="AK314" s="373"/>
      <c r="AL314" s="373"/>
      <c r="AM314" s="373"/>
      <c r="AN314" s="373"/>
      <c r="AO314" s="373"/>
      <c r="AP314" s="373"/>
      <c r="AQ314" s="373"/>
      <c r="AR314" s="373"/>
      <c r="AS314" s="373"/>
      <c r="AT314" s="373"/>
      <c r="AU314" s="373"/>
      <c r="AV314" s="373"/>
      <c r="AW314" s="373"/>
      <c r="AX314" s="373"/>
      <c r="AY314" s="373"/>
    </row>
    <row r="315" spans="37:51" s="38" customFormat="1" x14ac:dyDescent="0.35">
      <c r="AK315" s="373"/>
      <c r="AL315" s="373"/>
      <c r="AM315" s="373"/>
      <c r="AN315" s="373"/>
      <c r="AO315" s="373"/>
      <c r="AP315" s="373"/>
      <c r="AQ315" s="373"/>
      <c r="AR315" s="373"/>
      <c r="AS315" s="373"/>
      <c r="AT315" s="373"/>
      <c r="AU315" s="373"/>
      <c r="AV315" s="373"/>
      <c r="AW315" s="373"/>
      <c r="AX315" s="373"/>
      <c r="AY315" s="373"/>
    </row>
    <row r="316" spans="37:51" s="38" customFormat="1" x14ac:dyDescent="0.35">
      <c r="AK316" s="373"/>
      <c r="AL316" s="373"/>
      <c r="AM316" s="373"/>
      <c r="AN316" s="373"/>
      <c r="AO316" s="373"/>
      <c r="AP316" s="373"/>
      <c r="AQ316" s="373"/>
      <c r="AR316" s="373"/>
      <c r="AS316" s="373"/>
      <c r="AT316" s="373"/>
      <c r="AU316" s="373"/>
      <c r="AV316" s="373"/>
      <c r="AW316" s="373"/>
      <c r="AX316" s="373"/>
      <c r="AY316" s="373"/>
    </row>
    <row r="317" spans="37:51" s="38" customFormat="1" x14ac:dyDescent="0.35">
      <c r="AK317" s="373"/>
      <c r="AL317" s="373"/>
      <c r="AM317" s="373"/>
      <c r="AN317" s="373"/>
      <c r="AO317" s="373"/>
      <c r="AP317" s="373"/>
      <c r="AQ317" s="373"/>
      <c r="AR317" s="373"/>
      <c r="AS317" s="373"/>
      <c r="AT317" s="373"/>
      <c r="AU317" s="373"/>
      <c r="AV317" s="373"/>
      <c r="AW317" s="373"/>
      <c r="AX317" s="373"/>
      <c r="AY317" s="373"/>
    </row>
    <row r="318" spans="37:51" s="38" customFormat="1" x14ac:dyDescent="0.35">
      <c r="AK318" s="373"/>
      <c r="AL318" s="373"/>
      <c r="AM318" s="373"/>
      <c r="AN318" s="373"/>
      <c r="AO318" s="373"/>
      <c r="AP318" s="373"/>
      <c r="AQ318" s="373"/>
      <c r="AR318" s="373"/>
      <c r="AS318" s="373"/>
      <c r="AT318" s="373"/>
      <c r="AU318" s="373"/>
      <c r="AV318" s="373"/>
      <c r="AW318" s="373"/>
      <c r="AX318" s="373"/>
      <c r="AY318" s="373"/>
    </row>
    <row r="319" spans="37:51" s="38" customFormat="1" x14ac:dyDescent="0.35">
      <c r="AK319" s="373"/>
      <c r="AL319" s="373"/>
      <c r="AM319" s="373"/>
      <c r="AN319" s="373"/>
      <c r="AO319" s="373"/>
      <c r="AP319" s="373"/>
      <c r="AQ319" s="373"/>
      <c r="AR319" s="373"/>
      <c r="AS319" s="373"/>
      <c r="AT319" s="373"/>
      <c r="AU319" s="373"/>
      <c r="AV319" s="373"/>
      <c r="AW319" s="373"/>
      <c r="AX319" s="373"/>
      <c r="AY319" s="373"/>
    </row>
    <row r="320" spans="37:51" s="38" customFormat="1" x14ac:dyDescent="0.35">
      <c r="AK320" s="373"/>
      <c r="AL320" s="373"/>
      <c r="AM320" s="373"/>
      <c r="AN320" s="373"/>
      <c r="AO320" s="373"/>
      <c r="AP320" s="373"/>
      <c r="AQ320" s="373"/>
      <c r="AR320" s="373"/>
      <c r="AS320" s="373"/>
      <c r="AT320" s="373"/>
      <c r="AU320" s="373"/>
      <c r="AV320" s="373"/>
      <c r="AW320" s="373"/>
      <c r="AX320" s="373"/>
      <c r="AY320" s="373"/>
    </row>
    <row r="321" spans="37:51" s="38" customFormat="1" x14ac:dyDescent="0.35">
      <c r="AK321" s="373"/>
      <c r="AL321" s="373"/>
      <c r="AM321" s="373"/>
      <c r="AN321" s="373"/>
      <c r="AO321" s="373"/>
      <c r="AP321" s="373"/>
      <c r="AQ321" s="373"/>
      <c r="AR321" s="373"/>
      <c r="AS321" s="373"/>
      <c r="AT321" s="373"/>
      <c r="AU321" s="373"/>
      <c r="AV321" s="373"/>
      <c r="AW321" s="373"/>
      <c r="AX321" s="373"/>
      <c r="AY321" s="373"/>
    </row>
    <row r="322" spans="37:51" s="38" customFormat="1" x14ac:dyDescent="0.35">
      <c r="AK322" s="373"/>
      <c r="AL322" s="373"/>
      <c r="AM322" s="373"/>
      <c r="AN322" s="373"/>
      <c r="AO322" s="373"/>
      <c r="AP322" s="373"/>
      <c r="AQ322" s="373"/>
      <c r="AR322" s="373"/>
      <c r="AS322" s="373"/>
      <c r="AT322" s="373"/>
      <c r="AU322" s="373"/>
      <c r="AV322" s="373"/>
      <c r="AW322" s="373"/>
      <c r="AX322" s="373"/>
      <c r="AY322" s="373"/>
    </row>
    <row r="323" spans="37:51" s="38" customFormat="1" x14ac:dyDescent="0.35">
      <c r="AK323" s="373"/>
      <c r="AL323" s="373"/>
      <c r="AM323" s="373"/>
      <c r="AN323" s="373"/>
      <c r="AO323" s="373"/>
      <c r="AP323" s="373"/>
      <c r="AQ323" s="373"/>
      <c r="AR323" s="373"/>
      <c r="AS323" s="373"/>
      <c r="AT323" s="373"/>
      <c r="AU323" s="373"/>
      <c r="AV323" s="373"/>
      <c r="AW323" s="373"/>
      <c r="AX323" s="373"/>
      <c r="AY323" s="373"/>
    </row>
    <row r="324" spans="37:51" s="38" customFormat="1" x14ac:dyDescent="0.35">
      <c r="AK324" s="373"/>
      <c r="AL324" s="373"/>
      <c r="AM324" s="373"/>
      <c r="AN324" s="373"/>
      <c r="AO324" s="373"/>
      <c r="AP324" s="373"/>
      <c r="AQ324" s="373"/>
      <c r="AR324" s="373"/>
      <c r="AS324" s="373"/>
      <c r="AT324" s="373"/>
      <c r="AU324" s="373"/>
      <c r="AV324" s="373"/>
      <c r="AW324" s="373"/>
      <c r="AX324" s="373"/>
      <c r="AY324" s="373"/>
    </row>
    <row r="325" spans="37:51" s="38" customFormat="1" x14ac:dyDescent="0.35">
      <c r="AK325" s="373"/>
      <c r="AL325" s="373"/>
      <c r="AM325" s="373"/>
      <c r="AN325" s="373"/>
      <c r="AO325" s="373"/>
      <c r="AP325" s="373"/>
      <c r="AQ325" s="373"/>
      <c r="AR325" s="373"/>
      <c r="AS325" s="373"/>
      <c r="AT325" s="373"/>
      <c r="AU325" s="373"/>
      <c r="AV325" s="373"/>
      <c r="AW325" s="373"/>
      <c r="AX325" s="373"/>
      <c r="AY325" s="373"/>
    </row>
    <row r="326" spans="37:51" s="38" customFormat="1" x14ac:dyDescent="0.35">
      <c r="AK326" s="373"/>
      <c r="AL326" s="373"/>
      <c r="AM326" s="373"/>
      <c r="AN326" s="373"/>
      <c r="AO326" s="373"/>
      <c r="AP326" s="373"/>
      <c r="AQ326" s="373"/>
      <c r="AR326" s="373"/>
      <c r="AS326" s="373"/>
      <c r="AT326" s="373"/>
      <c r="AU326" s="373"/>
      <c r="AV326" s="373"/>
      <c r="AW326" s="373"/>
      <c r="AX326" s="373"/>
      <c r="AY326" s="373"/>
    </row>
    <row r="327" spans="37:51" s="38" customFormat="1" x14ac:dyDescent="0.35">
      <c r="AK327" s="373"/>
      <c r="AL327" s="373"/>
      <c r="AM327" s="373"/>
      <c r="AN327" s="373"/>
      <c r="AO327" s="373"/>
      <c r="AP327" s="373"/>
      <c r="AQ327" s="373"/>
      <c r="AR327" s="373"/>
      <c r="AS327" s="373"/>
      <c r="AT327" s="373"/>
      <c r="AU327" s="373"/>
      <c r="AV327" s="373"/>
      <c r="AW327" s="373"/>
      <c r="AX327" s="373"/>
      <c r="AY327" s="373"/>
    </row>
    <row r="328" spans="37:51" s="38" customFormat="1" x14ac:dyDescent="0.35">
      <c r="AK328" s="373"/>
      <c r="AL328" s="373"/>
      <c r="AM328" s="373"/>
      <c r="AN328" s="373"/>
      <c r="AO328" s="373"/>
      <c r="AP328" s="373"/>
      <c r="AQ328" s="373"/>
      <c r="AR328" s="373"/>
      <c r="AS328" s="373"/>
      <c r="AT328" s="373"/>
      <c r="AU328" s="373"/>
      <c r="AV328" s="373"/>
      <c r="AW328" s="373"/>
      <c r="AX328" s="373"/>
      <c r="AY328" s="373"/>
    </row>
    <row r="329" spans="37:51" s="38" customFormat="1" x14ac:dyDescent="0.35">
      <c r="AK329" s="373"/>
      <c r="AL329" s="373"/>
      <c r="AM329" s="373"/>
      <c r="AN329" s="373"/>
      <c r="AO329" s="373"/>
      <c r="AP329" s="373"/>
      <c r="AQ329" s="373"/>
      <c r="AR329" s="373"/>
      <c r="AS329" s="373"/>
      <c r="AT329" s="373"/>
      <c r="AU329" s="373"/>
      <c r="AV329" s="373"/>
      <c r="AW329" s="373"/>
      <c r="AX329" s="373"/>
      <c r="AY329" s="373"/>
    </row>
    <row r="330" spans="37:51" s="38" customFormat="1" x14ac:dyDescent="0.35">
      <c r="AK330" s="373"/>
      <c r="AL330" s="373"/>
      <c r="AM330" s="373"/>
      <c r="AN330" s="373"/>
      <c r="AO330" s="373"/>
      <c r="AP330" s="373"/>
      <c r="AQ330" s="373"/>
      <c r="AR330" s="373"/>
      <c r="AS330" s="373"/>
      <c r="AT330" s="373"/>
      <c r="AU330" s="373"/>
      <c r="AV330" s="373"/>
      <c r="AW330" s="373"/>
      <c r="AX330" s="373"/>
      <c r="AY330" s="373"/>
    </row>
    <row r="331" spans="37:51" s="38" customFormat="1" x14ac:dyDescent="0.35">
      <c r="AK331" s="373"/>
      <c r="AL331" s="373"/>
      <c r="AM331" s="373"/>
      <c r="AN331" s="373"/>
      <c r="AO331" s="373"/>
      <c r="AP331" s="373"/>
      <c r="AQ331" s="373"/>
      <c r="AR331" s="373"/>
      <c r="AS331" s="373"/>
      <c r="AT331" s="373"/>
      <c r="AU331" s="373"/>
      <c r="AV331" s="373"/>
      <c r="AW331" s="373"/>
      <c r="AX331" s="373"/>
      <c r="AY331" s="373"/>
    </row>
    <row r="332" spans="37:51" s="38" customFormat="1" x14ac:dyDescent="0.35">
      <c r="AK332" s="373"/>
      <c r="AL332" s="373"/>
      <c r="AM332" s="373"/>
      <c r="AN332" s="373"/>
      <c r="AO332" s="373"/>
      <c r="AP332" s="373"/>
      <c r="AQ332" s="373"/>
      <c r="AR332" s="373"/>
      <c r="AS332" s="373"/>
      <c r="AT332" s="373"/>
      <c r="AU332" s="373"/>
      <c r="AV332" s="373"/>
      <c r="AW332" s="373"/>
      <c r="AX332" s="373"/>
      <c r="AY332" s="373"/>
    </row>
    <row r="333" spans="37:51" s="38" customFormat="1" x14ac:dyDescent="0.35">
      <c r="AK333" s="373"/>
      <c r="AL333" s="373"/>
      <c r="AM333" s="373"/>
      <c r="AN333" s="373"/>
      <c r="AO333" s="373"/>
      <c r="AP333" s="373"/>
      <c r="AQ333" s="373"/>
      <c r="AR333" s="373"/>
      <c r="AS333" s="373"/>
      <c r="AT333" s="373"/>
      <c r="AU333" s="373"/>
      <c r="AV333" s="373"/>
      <c r="AW333" s="373"/>
      <c r="AX333" s="373"/>
      <c r="AY333" s="373"/>
    </row>
    <row r="334" spans="37:51" s="38" customFormat="1" x14ac:dyDescent="0.35">
      <c r="AK334" s="373"/>
      <c r="AL334" s="373"/>
      <c r="AM334" s="373"/>
      <c r="AN334" s="373"/>
      <c r="AO334" s="373"/>
      <c r="AP334" s="373"/>
      <c r="AQ334" s="373"/>
      <c r="AR334" s="373"/>
      <c r="AS334" s="373"/>
      <c r="AT334" s="373"/>
      <c r="AU334" s="373"/>
      <c r="AV334" s="373"/>
      <c r="AW334" s="373"/>
      <c r="AX334" s="373"/>
      <c r="AY334" s="373"/>
    </row>
    <row r="335" spans="37:51" s="38" customFormat="1" x14ac:dyDescent="0.35">
      <c r="AK335" s="373"/>
      <c r="AL335" s="373"/>
      <c r="AM335" s="373"/>
      <c r="AN335" s="373"/>
      <c r="AO335" s="373"/>
      <c r="AP335" s="373"/>
      <c r="AQ335" s="373"/>
      <c r="AR335" s="373"/>
      <c r="AS335" s="373"/>
      <c r="AT335" s="373"/>
      <c r="AU335" s="373"/>
      <c r="AV335" s="373"/>
      <c r="AW335" s="373"/>
      <c r="AX335" s="373"/>
      <c r="AY335" s="373"/>
    </row>
    <row r="336" spans="37:51" s="38" customFormat="1" x14ac:dyDescent="0.35">
      <c r="AK336" s="373"/>
      <c r="AL336" s="373"/>
      <c r="AM336" s="373"/>
      <c r="AN336" s="373"/>
      <c r="AO336" s="373"/>
      <c r="AP336" s="373"/>
      <c r="AQ336" s="373"/>
      <c r="AR336" s="373"/>
      <c r="AS336" s="373"/>
      <c r="AT336" s="373"/>
      <c r="AU336" s="373"/>
      <c r="AV336" s="373"/>
      <c r="AW336" s="373"/>
      <c r="AX336" s="373"/>
      <c r="AY336" s="373"/>
    </row>
    <row r="337" spans="37:51" s="38" customFormat="1" x14ac:dyDescent="0.35">
      <c r="AK337" s="373"/>
      <c r="AL337" s="373"/>
      <c r="AM337" s="373"/>
      <c r="AN337" s="373"/>
      <c r="AO337" s="373"/>
      <c r="AP337" s="373"/>
      <c r="AQ337" s="373"/>
      <c r="AR337" s="373"/>
      <c r="AS337" s="373"/>
      <c r="AT337" s="373"/>
      <c r="AU337" s="373"/>
      <c r="AV337" s="373"/>
      <c r="AW337" s="373"/>
      <c r="AX337" s="373"/>
      <c r="AY337" s="373"/>
    </row>
    <row r="338" spans="37:51" s="38" customFormat="1" x14ac:dyDescent="0.35">
      <c r="AK338" s="373"/>
      <c r="AL338" s="373"/>
      <c r="AM338" s="373"/>
      <c r="AN338" s="373"/>
      <c r="AO338" s="373"/>
      <c r="AP338" s="373"/>
      <c r="AQ338" s="373"/>
      <c r="AR338" s="373"/>
      <c r="AS338" s="373"/>
      <c r="AT338" s="373"/>
      <c r="AU338" s="373"/>
      <c r="AV338" s="373"/>
      <c r="AW338" s="373"/>
      <c r="AX338" s="373"/>
      <c r="AY338" s="373"/>
    </row>
    <row r="339" spans="37:51" s="38" customFormat="1" x14ac:dyDescent="0.35">
      <c r="AK339" s="373"/>
      <c r="AL339" s="373"/>
      <c r="AM339" s="373"/>
      <c r="AN339" s="373"/>
      <c r="AO339" s="373"/>
      <c r="AP339" s="373"/>
      <c r="AQ339" s="373"/>
      <c r="AR339" s="373"/>
      <c r="AS339" s="373"/>
      <c r="AT339" s="373"/>
      <c r="AU339" s="373"/>
      <c r="AV339" s="373"/>
      <c r="AW339" s="373"/>
      <c r="AX339" s="373"/>
      <c r="AY339" s="373"/>
    </row>
    <row r="340" spans="37:51" s="38" customFormat="1" x14ac:dyDescent="0.35">
      <c r="AK340" s="373"/>
      <c r="AL340" s="373"/>
      <c r="AM340" s="373"/>
      <c r="AN340" s="373"/>
      <c r="AO340" s="373"/>
      <c r="AP340" s="373"/>
      <c r="AQ340" s="373"/>
      <c r="AR340" s="373"/>
      <c r="AS340" s="373"/>
      <c r="AT340" s="373"/>
      <c r="AU340" s="373"/>
      <c r="AV340" s="373"/>
      <c r="AW340" s="373"/>
      <c r="AX340" s="373"/>
      <c r="AY340" s="373"/>
    </row>
    <row r="341" spans="37:51" s="38" customFormat="1" x14ac:dyDescent="0.35">
      <c r="AK341" s="373"/>
      <c r="AL341" s="373"/>
      <c r="AM341" s="373"/>
      <c r="AN341" s="373"/>
      <c r="AO341" s="373"/>
      <c r="AP341" s="373"/>
      <c r="AQ341" s="373"/>
      <c r="AR341" s="373"/>
      <c r="AS341" s="373"/>
      <c r="AT341" s="373"/>
      <c r="AU341" s="373"/>
      <c r="AV341" s="373"/>
      <c r="AW341" s="373"/>
      <c r="AX341" s="373"/>
      <c r="AY341" s="373"/>
    </row>
    <row r="342" spans="37:51" s="38" customFormat="1" x14ac:dyDescent="0.35">
      <c r="AK342" s="373"/>
      <c r="AL342" s="373"/>
      <c r="AM342" s="373"/>
      <c r="AN342" s="373"/>
      <c r="AO342" s="373"/>
      <c r="AP342" s="373"/>
      <c r="AQ342" s="373"/>
      <c r="AR342" s="373"/>
      <c r="AS342" s="373"/>
      <c r="AT342" s="373"/>
      <c r="AU342" s="373"/>
      <c r="AV342" s="373"/>
      <c r="AW342" s="373"/>
      <c r="AX342" s="373"/>
      <c r="AY342" s="373"/>
    </row>
    <row r="343" spans="37:51" s="38" customFormat="1" x14ac:dyDescent="0.35">
      <c r="AK343" s="373"/>
      <c r="AL343" s="373"/>
      <c r="AM343" s="373"/>
      <c r="AN343" s="373"/>
      <c r="AO343" s="373"/>
      <c r="AP343" s="373"/>
      <c r="AQ343" s="373"/>
      <c r="AR343" s="373"/>
      <c r="AS343" s="373"/>
      <c r="AT343" s="373"/>
      <c r="AU343" s="373"/>
      <c r="AV343" s="373"/>
      <c r="AW343" s="373"/>
      <c r="AX343" s="373"/>
      <c r="AY343" s="373"/>
    </row>
    <row r="344" spans="37:51" s="38" customFormat="1" x14ac:dyDescent="0.35">
      <c r="AK344" s="373"/>
      <c r="AL344" s="373"/>
      <c r="AM344" s="373"/>
      <c r="AN344" s="373"/>
      <c r="AO344" s="373"/>
      <c r="AP344" s="373"/>
      <c r="AQ344" s="373"/>
      <c r="AR344" s="373"/>
      <c r="AS344" s="373"/>
      <c r="AT344" s="373"/>
      <c r="AU344" s="373"/>
      <c r="AV344" s="373"/>
      <c r="AW344" s="373"/>
      <c r="AX344" s="373"/>
      <c r="AY344" s="373"/>
    </row>
    <row r="345" spans="37:51" s="38" customFormat="1" x14ac:dyDescent="0.35">
      <c r="AK345" s="373"/>
      <c r="AL345" s="373"/>
      <c r="AM345" s="373"/>
      <c r="AN345" s="373"/>
      <c r="AO345" s="373"/>
      <c r="AP345" s="373"/>
      <c r="AQ345" s="373"/>
      <c r="AR345" s="373"/>
      <c r="AS345" s="373"/>
      <c r="AT345" s="373"/>
      <c r="AU345" s="373"/>
      <c r="AV345" s="373"/>
      <c r="AW345" s="373"/>
      <c r="AX345" s="373"/>
      <c r="AY345" s="373"/>
    </row>
    <row r="346" spans="37:51" s="38" customFormat="1" x14ac:dyDescent="0.35">
      <c r="AK346" s="373"/>
      <c r="AL346" s="373"/>
      <c r="AM346" s="373"/>
      <c r="AN346" s="373"/>
      <c r="AO346" s="373"/>
      <c r="AP346" s="373"/>
      <c r="AQ346" s="373"/>
      <c r="AR346" s="373"/>
      <c r="AS346" s="373"/>
      <c r="AT346" s="373"/>
      <c r="AU346" s="373"/>
      <c r="AV346" s="373"/>
      <c r="AW346" s="373"/>
      <c r="AX346" s="373"/>
      <c r="AY346" s="373"/>
    </row>
    <row r="347" spans="37:51" s="38" customFormat="1" x14ac:dyDescent="0.35">
      <c r="AK347" s="373"/>
      <c r="AL347" s="373"/>
      <c r="AM347" s="373"/>
      <c r="AN347" s="373"/>
      <c r="AO347" s="373"/>
      <c r="AP347" s="373"/>
      <c r="AQ347" s="373"/>
      <c r="AR347" s="373"/>
      <c r="AS347" s="373"/>
      <c r="AT347" s="373"/>
      <c r="AU347" s="373"/>
      <c r="AV347" s="373"/>
      <c r="AW347" s="373"/>
      <c r="AX347" s="373"/>
      <c r="AY347" s="373"/>
    </row>
    <row r="348" spans="37:51" s="38" customFormat="1" x14ac:dyDescent="0.35">
      <c r="AK348" s="373"/>
      <c r="AL348" s="373"/>
      <c r="AM348" s="373"/>
      <c r="AN348" s="373"/>
      <c r="AO348" s="373"/>
      <c r="AP348" s="373"/>
      <c r="AQ348" s="373"/>
      <c r="AR348" s="373"/>
      <c r="AS348" s="373"/>
      <c r="AT348" s="373"/>
      <c r="AU348" s="373"/>
      <c r="AV348" s="373"/>
      <c r="AW348" s="373"/>
      <c r="AX348" s="373"/>
      <c r="AY348" s="373"/>
    </row>
    <row r="349" spans="37:51" s="38" customFormat="1" x14ac:dyDescent="0.35">
      <c r="AK349" s="373"/>
      <c r="AL349" s="373"/>
      <c r="AM349" s="373"/>
      <c r="AN349" s="373"/>
      <c r="AO349" s="373"/>
      <c r="AP349" s="373"/>
      <c r="AQ349" s="373"/>
      <c r="AR349" s="373"/>
      <c r="AS349" s="373"/>
      <c r="AT349" s="373"/>
      <c r="AU349" s="373"/>
      <c r="AV349" s="373"/>
      <c r="AW349" s="373"/>
      <c r="AX349" s="373"/>
      <c r="AY349" s="373"/>
    </row>
    <row r="350" spans="37:51" s="38" customFormat="1" x14ac:dyDescent="0.35">
      <c r="AK350" s="373"/>
      <c r="AL350" s="373"/>
      <c r="AM350" s="373"/>
      <c r="AN350" s="373"/>
      <c r="AO350" s="373"/>
      <c r="AP350" s="373"/>
      <c r="AQ350" s="373"/>
      <c r="AR350" s="373"/>
      <c r="AS350" s="373"/>
      <c r="AT350" s="373"/>
      <c r="AU350" s="373"/>
      <c r="AV350" s="373"/>
      <c r="AW350" s="373"/>
      <c r="AX350" s="373"/>
      <c r="AY350" s="373"/>
    </row>
    <row r="351" spans="37:51" s="38" customFormat="1" x14ac:dyDescent="0.35">
      <c r="AK351" s="373"/>
      <c r="AL351" s="373"/>
      <c r="AM351" s="373"/>
      <c r="AN351" s="373"/>
      <c r="AO351" s="373"/>
      <c r="AP351" s="373"/>
      <c r="AQ351" s="373"/>
      <c r="AR351" s="373"/>
      <c r="AS351" s="373"/>
      <c r="AT351" s="373"/>
      <c r="AU351" s="373"/>
      <c r="AV351" s="373"/>
      <c r="AW351" s="373"/>
      <c r="AX351" s="373"/>
      <c r="AY351" s="373"/>
    </row>
    <row r="352" spans="37:51" s="38" customFormat="1" x14ac:dyDescent="0.35">
      <c r="AK352" s="373"/>
      <c r="AL352" s="373"/>
      <c r="AM352" s="373"/>
      <c r="AN352" s="373"/>
      <c r="AO352" s="373"/>
      <c r="AP352" s="373"/>
      <c r="AQ352" s="373"/>
      <c r="AR352" s="373"/>
      <c r="AS352" s="373"/>
      <c r="AT352" s="373"/>
      <c r="AU352" s="373"/>
      <c r="AV352" s="373"/>
      <c r="AW352" s="373"/>
      <c r="AX352" s="373"/>
      <c r="AY352" s="373"/>
    </row>
    <row r="353" spans="37:51" s="38" customFormat="1" x14ac:dyDescent="0.35">
      <c r="AK353" s="373"/>
      <c r="AL353" s="373"/>
      <c r="AM353" s="373"/>
      <c r="AN353" s="373"/>
      <c r="AO353" s="373"/>
      <c r="AP353" s="373"/>
      <c r="AQ353" s="373"/>
      <c r="AR353" s="373"/>
      <c r="AS353" s="373"/>
      <c r="AT353" s="373"/>
      <c r="AU353" s="373"/>
      <c r="AV353" s="373"/>
      <c r="AW353" s="373"/>
      <c r="AX353" s="373"/>
      <c r="AY353" s="373"/>
    </row>
    <row r="354" spans="37:51" s="38" customFormat="1" x14ac:dyDescent="0.35">
      <c r="AK354" s="373"/>
      <c r="AL354" s="373"/>
      <c r="AM354" s="373"/>
      <c r="AN354" s="373"/>
      <c r="AO354" s="373"/>
      <c r="AP354" s="373"/>
      <c r="AQ354" s="373"/>
      <c r="AR354" s="373"/>
      <c r="AS354" s="373"/>
      <c r="AT354" s="373"/>
      <c r="AU354" s="373"/>
      <c r="AV354" s="373"/>
      <c r="AW354" s="373"/>
      <c r="AX354" s="373"/>
      <c r="AY354" s="373"/>
    </row>
    <row r="355" spans="37:51" s="38" customFormat="1" x14ac:dyDescent="0.35">
      <c r="AK355" s="373"/>
      <c r="AL355" s="373"/>
      <c r="AM355" s="373"/>
      <c r="AN355" s="373"/>
      <c r="AO355" s="373"/>
      <c r="AP355" s="373"/>
      <c r="AQ355" s="373"/>
      <c r="AR355" s="373"/>
      <c r="AS355" s="373"/>
      <c r="AT355" s="373"/>
      <c r="AU355" s="373"/>
      <c r="AV355" s="373"/>
      <c r="AW355" s="373"/>
      <c r="AX355" s="373"/>
      <c r="AY355" s="373"/>
    </row>
    <row r="356" spans="37:51" s="38" customFormat="1" x14ac:dyDescent="0.35">
      <c r="AK356" s="373"/>
      <c r="AL356" s="373"/>
      <c r="AM356" s="373"/>
      <c r="AN356" s="373"/>
      <c r="AO356" s="373"/>
      <c r="AP356" s="373"/>
      <c r="AQ356" s="373"/>
      <c r="AR356" s="373"/>
      <c r="AS356" s="373"/>
      <c r="AT356" s="373"/>
      <c r="AU356" s="373"/>
      <c r="AV356" s="373"/>
      <c r="AW356" s="373"/>
      <c r="AX356" s="373"/>
      <c r="AY356" s="373"/>
    </row>
    <row r="357" spans="37:51" s="38" customFormat="1" x14ac:dyDescent="0.35">
      <c r="AK357" s="373"/>
      <c r="AL357" s="373"/>
      <c r="AM357" s="373"/>
      <c r="AN357" s="373"/>
      <c r="AO357" s="373"/>
      <c r="AP357" s="373"/>
      <c r="AQ357" s="373"/>
      <c r="AR357" s="373"/>
      <c r="AS357" s="373"/>
      <c r="AT357" s="373"/>
      <c r="AU357" s="373"/>
      <c r="AV357" s="373"/>
      <c r="AW357" s="373"/>
      <c r="AX357" s="373"/>
      <c r="AY357" s="373"/>
    </row>
    <row r="358" spans="37:51" s="38" customFormat="1" x14ac:dyDescent="0.35">
      <c r="AK358" s="373"/>
      <c r="AL358" s="373"/>
      <c r="AM358" s="373"/>
      <c r="AN358" s="373"/>
      <c r="AO358" s="373"/>
      <c r="AP358" s="373"/>
      <c r="AQ358" s="373"/>
      <c r="AR358" s="373"/>
      <c r="AS358" s="373"/>
      <c r="AT358" s="373"/>
      <c r="AU358" s="373"/>
      <c r="AV358" s="373"/>
      <c r="AW358" s="373"/>
      <c r="AX358" s="373"/>
      <c r="AY358" s="373"/>
    </row>
    <row r="359" spans="37:51" s="38" customFormat="1" x14ac:dyDescent="0.35">
      <c r="AK359" s="373"/>
      <c r="AL359" s="373"/>
      <c r="AM359" s="373"/>
      <c r="AN359" s="373"/>
      <c r="AO359" s="373"/>
      <c r="AP359" s="373"/>
      <c r="AQ359" s="373"/>
      <c r="AR359" s="373"/>
      <c r="AS359" s="373"/>
      <c r="AT359" s="373"/>
      <c r="AU359" s="373"/>
      <c r="AV359" s="373"/>
      <c r="AW359" s="373"/>
      <c r="AX359" s="373"/>
      <c r="AY359" s="373"/>
    </row>
    <row r="360" spans="37:51" s="38" customFormat="1" x14ac:dyDescent="0.35">
      <c r="AK360" s="373"/>
      <c r="AL360" s="373"/>
      <c r="AM360" s="373"/>
      <c r="AN360" s="373"/>
      <c r="AO360" s="373"/>
      <c r="AP360" s="373"/>
      <c r="AQ360" s="373"/>
      <c r="AR360" s="373"/>
      <c r="AS360" s="373"/>
      <c r="AT360" s="373"/>
      <c r="AU360" s="373"/>
      <c r="AV360" s="373"/>
      <c r="AW360" s="373"/>
      <c r="AX360" s="373"/>
      <c r="AY360" s="373"/>
    </row>
    <row r="361" spans="37:51" s="38" customFormat="1" x14ac:dyDescent="0.35">
      <c r="AK361" s="373"/>
      <c r="AL361" s="373"/>
      <c r="AM361" s="373"/>
      <c r="AN361" s="373"/>
      <c r="AO361" s="373"/>
      <c r="AP361" s="373"/>
      <c r="AQ361" s="373"/>
      <c r="AR361" s="373"/>
      <c r="AS361" s="373"/>
      <c r="AT361" s="373"/>
      <c r="AU361" s="373"/>
      <c r="AV361" s="373"/>
      <c r="AW361" s="373"/>
      <c r="AX361" s="373"/>
      <c r="AY361" s="373"/>
    </row>
    <row r="362" spans="37:51" s="38" customFormat="1" x14ac:dyDescent="0.35">
      <c r="AK362" s="373"/>
      <c r="AL362" s="373"/>
      <c r="AM362" s="373"/>
      <c r="AN362" s="373"/>
      <c r="AO362" s="373"/>
      <c r="AP362" s="373"/>
      <c r="AQ362" s="373"/>
      <c r="AR362" s="373"/>
      <c r="AS362" s="373"/>
      <c r="AT362" s="373"/>
      <c r="AU362" s="373"/>
      <c r="AV362" s="373"/>
      <c r="AW362" s="373"/>
      <c r="AX362" s="373"/>
      <c r="AY362" s="373"/>
    </row>
    <row r="363" spans="37:51" s="38" customFormat="1" x14ac:dyDescent="0.35">
      <c r="AK363" s="373"/>
      <c r="AL363" s="373"/>
      <c r="AM363" s="373"/>
      <c r="AN363" s="373"/>
      <c r="AO363" s="373"/>
      <c r="AP363" s="373"/>
      <c r="AQ363" s="373"/>
      <c r="AR363" s="373"/>
      <c r="AS363" s="373"/>
      <c r="AT363" s="373"/>
      <c r="AU363" s="373"/>
      <c r="AV363" s="373"/>
      <c r="AW363" s="373"/>
      <c r="AX363" s="373"/>
      <c r="AY363" s="373"/>
    </row>
    <row r="364" spans="37:51" s="38" customFormat="1" x14ac:dyDescent="0.35">
      <c r="AK364" s="373"/>
      <c r="AL364" s="373"/>
      <c r="AM364" s="373"/>
      <c r="AN364" s="373"/>
      <c r="AO364" s="373"/>
      <c r="AP364" s="373"/>
      <c r="AQ364" s="373"/>
      <c r="AR364" s="373"/>
      <c r="AS364" s="373"/>
      <c r="AT364" s="373"/>
      <c r="AU364" s="373"/>
      <c r="AV364" s="373"/>
      <c r="AW364" s="373"/>
      <c r="AX364" s="373"/>
      <c r="AY364" s="373"/>
    </row>
    <row r="365" spans="37:51" s="38" customFormat="1" x14ac:dyDescent="0.35">
      <c r="AK365" s="373"/>
      <c r="AL365" s="373"/>
      <c r="AM365" s="373"/>
      <c r="AN365" s="373"/>
      <c r="AO365" s="373"/>
      <c r="AP365" s="373"/>
      <c r="AQ365" s="373"/>
      <c r="AR365" s="373"/>
      <c r="AS365" s="373"/>
      <c r="AT365" s="373"/>
      <c r="AU365" s="373"/>
      <c r="AV365" s="373"/>
      <c r="AW365" s="373"/>
      <c r="AX365" s="373"/>
      <c r="AY365" s="373"/>
    </row>
    <row r="366" spans="37:51" s="38" customFormat="1" x14ac:dyDescent="0.35">
      <c r="AK366" s="373"/>
      <c r="AL366" s="373"/>
      <c r="AM366" s="373"/>
      <c r="AN366" s="373"/>
      <c r="AO366" s="373"/>
      <c r="AP366" s="373"/>
      <c r="AQ366" s="373"/>
      <c r="AR366" s="373"/>
      <c r="AS366" s="373"/>
      <c r="AT366" s="373"/>
      <c r="AU366" s="373"/>
      <c r="AV366" s="373"/>
      <c r="AW366" s="373"/>
      <c r="AX366" s="373"/>
      <c r="AY366" s="373"/>
    </row>
    <row r="367" spans="37:51" s="38" customFormat="1" x14ac:dyDescent="0.35">
      <c r="AK367" s="373"/>
      <c r="AL367" s="373"/>
      <c r="AM367" s="373"/>
      <c r="AN367" s="373"/>
      <c r="AO367" s="373"/>
      <c r="AP367" s="373"/>
      <c r="AQ367" s="373"/>
      <c r="AR367" s="373"/>
      <c r="AS367" s="373"/>
      <c r="AT367" s="373"/>
      <c r="AU367" s="373"/>
      <c r="AV367" s="373"/>
      <c r="AW367" s="373"/>
      <c r="AX367" s="373"/>
      <c r="AY367" s="373"/>
    </row>
    <row r="368" spans="37:51" s="38" customFormat="1" x14ac:dyDescent="0.35">
      <c r="AK368" s="373"/>
      <c r="AL368" s="373"/>
      <c r="AM368" s="373"/>
      <c r="AN368" s="373"/>
      <c r="AO368" s="373"/>
      <c r="AP368" s="373"/>
      <c r="AQ368" s="373"/>
      <c r="AR368" s="373"/>
      <c r="AS368" s="373"/>
      <c r="AT368" s="373"/>
      <c r="AU368" s="373"/>
      <c r="AV368" s="373"/>
      <c r="AW368" s="373"/>
      <c r="AX368" s="373"/>
      <c r="AY368" s="373"/>
    </row>
    <row r="369" spans="37:51" s="38" customFormat="1" x14ac:dyDescent="0.35">
      <c r="AK369" s="373"/>
      <c r="AL369" s="373"/>
      <c r="AM369" s="373"/>
      <c r="AN369" s="373"/>
      <c r="AO369" s="373"/>
      <c r="AP369" s="373"/>
      <c r="AQ369" s="373"/>
      <c r="AR369" s="373"/>
      <c r="AS369" s="373"/>
      <c r="AT369" s="373"/>
      <c r="AU369" s="373"/>
      <c r="AV369" s="373"/>
      <c r="AW369" s="373"/>
      <c r="AX369" s="373"/>
      <c r="AY369" s="373"/>
    </row>
    <row r="370" spans="37:51" s="38" customFormat="1" x14ac:dyDescent="0.35">
      <c r="AK370" s="373"/>
      <c r="AL370" s="373"/>
      <c r="AM370" s="373"/>
      <c r="AN370" s="373"/>
      <c r="AO370" s="373"/>
      <c r="AP370" s="373"/>
      <c r="AQ370" s="373"/>
      <c r="AR370" s="373"/>
      <c r="AS370" s="373"/>
      <c r="AT370" s="373"/>
      <c r="AU370" s="373"/>
      <c r="AV370" s="373"/>
      <c r="AW370" s="373"/>
      <c r="AX370" s="373"/>
      <c r="AY370" s="373"/>
    </row>
    <row r="371" spans="37:51" s="38" customFormat="1" x14ac:dyDescent="0.35">
      <c r="AK371" s="373"/>
      <c r="AL371" s="373"/>
      <c r="AM371" s="373"/>
      <c r="AN371" s="373"/>
      <c r="AO371" s="373"/>
      <c r="AP371" s="373"/>
      <c r="AQ371" s="373"/>
      <c r="AR371" s="373"/>
      <c r="AS371" s="373"/>
      <c r="AT371" s="373"/>
      <c r="AU371" s="373"/>
      <c r="AV371" s="373"/>
      <c r="AW371" s="373"/>
      <c r="AX371" s="373"/>
      <c r="AY371" s="373"/>
    </row>
    <row r="372" spans="37:51" s="38" customFormat="1" x14ac:dyDescent="0.35">
      <c r="AK372" s="373"/>
      <c r="AL372" s="373"/>
      <c r="AM372" s="373"/>
      <c r="AN372" s="373"/>
      <c r="AO372" s="373"/>
      <c r="AP372" s="373"/>
      <c r="AQ372" s="373"/>
      <c r="AR372" s="373"/>
      <c r="AS372" s="373"/>
      <c r="AT372" s="373"/>
      <c r="AU372" s="373"/>
      <c r="AV372" s="373"/>
      <c r="AW372" s="373"/>
      <c r="AX372" s="373"/>
      <c r="AY372" s="373"/>
    </row>
    <row r="373" spans="37:51" s="38" customFormat="1" x14ac:dyDescent="0.35">
      <c r="AK373" s="373"/>
      <c r="AL373" s="373"/>
      <c r="AM373" s="373"/>
      <c r="AN373" s="373"/>
      <c r="AO373" s="373"/>
      <c r="AP373" s="373"/>
      <c r="AQ373" s="373"/>
      <c r="AR373" s="373"/>
      <c r="AS373" s="373"/>
      <c r="AT373" s="373"/>
      <c r="AU373" s="373"/>
      <c r="AV373" s="373"/>
      <c r="AW373" s="373"/>
      <c r="AX373" s="373"/>
      <c r="AY373" s="373"/>
    </row>
    <row r="374" spans="37:51" s="38" customFormat="1" x14ac:dyDescent="0.35">
      <c r="AK374" s="373"/>
      <c r="AL374" s="373"/>
      <c r="AM374" s="373"/>
      <c r="AN374" s="373"/>
      <c r="AO374" s="373"/>
      <c r="AP374" s="373"/>
      <c r="AQ374" s="373"/>
      <c r="AR374" s="373"/>
      <c r="AS374" s="373"/>
      <c r="AT374" s="373"/>
      <c r="AU374" s="373"/>
      <c r="AV374" s="373"/>
      <c r="AW374" s="373"/>
      <c r="AX374" s="373"/>
      <c r="AY374" s="373"/>
    </row>
    <row r="375" spans="37:51" s="38" customFormat="1" x14ac:dyDescent="0.35">
      <c r="AK375" s="373"/>
      <c r="AL375" s="373"/>
      <c r="AM375" s="373"/>
      <c r="AN375" s="373"/>
      <c r="AO375" s="373"/>
      <c r="AP375" s="373"/>
      <c r="AQ375" s="373"/>
      <c r="AR375" s="373"/>
      <c r="AS375" s="373"/>
      <c r="AT375" s="373"/>
      <c r="AU375" s="373"/>
      <c r="AV375" s="373"/>
      <c r="AW375" s="373"/>
      <c r="AX375" s="373"/>
      <c r="AY375" s="373"/>
    </row>
    <row r="376" spans="37:51" s="38" customFormat="1" x14ac:dyDescent="0.35">
      <c r="AK376" s="373"/>
      <c r="AL376" s="373"/>
      <c r="AM376" s="373"/>
      <c r="AN376" s="373"/>
      <c r="AO376" s="373"/>
      <c r="AP376" s="373"/>
      <c r="AQ376" s="373"/>
      <c r="AR376" s="373"/>
      <c r="AS376" s="373"/>
      <c r="AT376" s="373"/>
      <c r="AU376" s="373"/>
      <c r="AV376" s="373"/>
      <c r="AW376" s="373"/>
      <c r="AX376" s="373"/>
      <c r="AY376" s="373"/>
    </row>
    <row r="377" spans="37:51" s="38" customFormat="1" x14ac:dyDescent="0.35">
      <c r="AK377" s="373"/>
      <c r="AL377" s="373"/>
      <c r="AM377" s="373"/>
      <c r="AN377" s="373"/>
      <c r="AO377" s="373"/>
      <c r="AP377" s="373"/>
      <c r="AQ377" s="373"/>
      <c r="AR377" s="373"/>
      <c r="AS377" s="373"/>
      <c r="AT377" s="373"/>
      <c r="AU377" s="373"/>
      <c r="AV377" s="373"/>
      <c r="AW377" s="373"/>
      <c r="AX377" s="373"/>
      <c r="AY377" s="373"/>
    </row>
    <row r="378" spans="37:51" s="38" customFormat="1" x14ac:dyDescent="0.35">
      <c r="AK378" s="373"/>
      <c r="AL378" s="373"/>
      <c r="AM378" s="373"/>
      <c r="AN378" s="373"/>
      <c r="AO378" s="373"/>
      <c r="AP378" s="373"/>
      <c r="AQ378" s="373"/>
      <c r="AR378" s="373"/>
      <c r="AS378" s="373"/>
      <c r="AT378" s="373"/>
      <c r="AU378" s="373"/>
      <c r="AV378" s="373"/>
      <c r="AW378" s="373"/>
      <c r="AX378" s="373"/>
      <c r="AY378" s="373"/>
    </row>
    <row r="379" spans="37:51" s="38" customFormat="1" x14ac:dyDescent="0.35">
      <c r="AK379" s="373"/>
      <c r="AL379" s="373"/>
      <c r="AM379" s="373"/>
      <c r="AN379" s="373"/>
      <c r="AO379" s="373"/>
      <c r="AP379" s="373"/>
      <c r="AQ379" s="373"/>
      <c r="AR379" s="373"/>
      <c r="AS379" s="373"/>
      <c r="AT379" s="373"/>
      <c r="AU379" s="373"/>
      <c r="AV379" s="373"/>
      <c r="AW379" s="373"/>
      <c r="AX379" s="373"/>
      <c r="AY379" s="373"/>
    </row>
    <row r="380" spans="37:51" s="38" customFormat="1" x14ac:dyDescent="0.35">
      <c r="AK380" s="373"/>
      <c r="AL380" s="373"/>
      <c r="AM380" s="373"/>
      <c r="AN380" s="373"/>
      <c r="AO380" s="373"/>
      <c r="AP380" s="373"/>
      <c r="AQ380" s="373"/>
      <c r="AR380" s="373"/>
      <c r="AS380" s="373"/>
      <c r="AT380" s="373"/>
      <c r="AU380" s="373"/>
      <c r="AV380" s="373"/>
      <c r="AW380" s="373"/>
      <c r="AX380" s="373"/>
      <c r="AY380" s="373"/>
    </row>
    <row r="381" spans="37:51" s="38" customFormat="1" x14ac:dyDescent="0.35">
      <c r="AK381" s="373"/>
      <c r="AL381" s="373"/>
      <c r="AM381" s="373"/>
      <c r="AN381" s="373"/>
      <c r="AO381" s="373"/>
      <c r="AP381" s="373"/>
      <c r="AQ381" s="373"/>
      <c r="AR381" s="373"/>
      <c r="AS381" s="373"/>
      <c r="AT381" s="373"/>
      <c r="AU381" s="373"/>
      <c r="AV381" s="373"/>
      <c r="AW381" s="373"/>
      <c r="AX381" s="373"/>
      <c r="AY381" s="373"/>
    </row>
    <row r="382" spans="37:51" s="38" customFormat="1" x14ac:dyDescent="0.35">
      <c r="AK382" s="373"/>
      <c r="AL382" s="373"/>
      <c r="AM382" s="373"/>
      <c r="AN382" s="373"/>
      <c r="AO382" s="373"/>
      <c r="AP382" s="373"/>
      <c r="AQ382" s="373"/>
      <c r="AR382" s="373"/>
      <c r="AS382" s="373"/>
      <c r="AT382" s="373"/>
      <c r="AU382" s="373"/>
      <c r="AV382" s="373"/>
      <c r="AW382" s="373"/>
      <c r="AX382" s="373"/>
      <c r="AY382" s="373"/>
    </row>
    <row r="383" spans="37:51" s="38" customFormat="1" x14ac:dyDescent="0.35">
      <c r="AK383" s="373"/>
      <c r="AL383" s="373"/>
      <c r="AM383" s="373"/>
      <c r="AN383" s="373"/>
      <c r="AO383" s="373"/>
      <c r="AP383" s="373"/>
      <c r="AQ383" s="373"/>
      <c r="AR383" s="373"/>
      <c r="AS383" s="373"/>
      <c r="AT383" s="373"/>
      <c r="AU383" s="373"/>
      <c r="AV383" s="373"/>
      <c r="AW383" s="373"/>
      <c r="AX383" s="373"/>
      <c r="AY383" s="373"/>
    </row>
    <row r="384" spans="37:51" s="38" customFormat="1" x14ac:dyDescent="0.35">
      <c r="AK384" s="373"/>
      <c r="AL384" s="373"/>
      <c r="AM384" s="373"/>
      <c r="AN384" s="373"/>
      <c r="AO384" s="373"/>
      <c r="AP384" s="373"/>
      <c r="AQ384" s="373"/>
      <c r="AR384" s="373"/>
      <c r="AS384" s="373"/>
      <c r="AT384" s="373"/>
      <c r="AU384" s="373"/>
      <c r="AV384" s="373"/>
      <c r="AW384" s="373"/>
      <c r="AX384" s="373"/>
      <c r="AY384" s="373"/>
    </row>
    <row r="385" spans="37:51" s="38" customFormat="1" x14ac:dyDescent="0.35">
      <c r="AK385" s="373"/>
      <c r="AL385" s="373"/>
      <c r="AM385" s="373"/>
      <c r="AN385" s="373"/>
      <c r="AO385" s="373"/>
      <c r="AP385" s="373"/>
      <c r="AQ385" s="373"/>
      <c r="AR385" s="373"/>
      <c r="AS385" s="373"/>
      <c r="AT385" s="373"/>
      <c r="AU385" s="373"/>
      <c r="AV385" s="373"/>
      <c r="AW385" s="373"/>
      <c r="AX385" s="373"/>
      <c r="AY385" s="373"/>
    </row>
    <row r="386" spans="37:51" s="38" customFormat="1" x14ac:dyDescent="0.35">
      <c r="AK386" s="373"/>
      <c r="AL386" s="373"/>
      <c r="AM386" s="373"/>
      <c r="AN386" s="373"/>
      <c r="AO386" s="373"/>
      <c r="AP386" s="373"/>
      <c r="AQ386" s="373"/>
      <c r="AR386" s="373"/>
      <c r="AS386" s="373"/>
      <c r="AT386" s="373"/>
      <c r="AU386" s="373"/>
      <c r="AV386" s="373"/>
      <c r="AW386" s="373"/>
      <c r="AX386" s="373"/>
      <c r="AY386" s="373"/>
    </row>
    <row r="387" spans="37:51" s="38" customFormat="1" x14ac:dyDescent="0.35">
      <c r="AK387" s="373"/>
      <c r="AL387" s="373"/>
      <c r="AM387" s="373"/>
      <c r="AN387" s="373"/>
      <c r="AO387" s="373"/>
      <c r="AP387" s="373"/>
      <c r="AQ387" s="373"/>
      <c r="AR387" s="373"/>
      <c r="AS387" s="373"/>
      <c r="AT387" s="373"/>
      <c r="AU387" s="373"/>
      <c r="AV387" s="373"/>
      <c r="AW387" s="373"/>
      <c r="AX387" s="373"/>
      <c r="AY387" s="373"/>
    </row>
    <row r="388" spans="37:51" s="38" customFormat="1" x14ac:dyDescent="0.35">
      <c r="AK388" s="373"/>
      <c r="AL388" s="373"/>
      <c r="AM388" s="373"/>
      <c r="AN388" s="373"/>
      <c r="AO388" s="373"/>
      <c r="AP388" s="373"/>
      <c r="AQ388" s="373"/>
      <c r="AR388" s="373"/>
      <c r="AS388" s="373"/>
      <c r="AT388" s="373"/>
      <c r="AU388" s="373"/>
      <c r="AV388" s="373"/>
      <c r="AW388" s="373"/>
      <c r="AX388" s="373"/>
      <c r="AY388" s="373"/>
    </row>
    <row r="389" spans="37:51" s="38" customFormat="1" x14ac:dyDescent="0.35">
      <c r="AK389" s="373"/>
      <c r="AL389" s="373"/>
      <c r="AM389" s="373"/>
      <c r="AN389" s="373"/>
      <c r="AO389" s="373"/>
      <c r="AP389" s="373"/>
      <c r="AQ389" s="373"/>
      <c r="AR389" s="373"/>
      <c r="AS389" s="373"/>
      <c r="AT389" s="373"/>
      <c r="AU389" s="373"/>
      <c r="AV389" s="373"/>
      <c r="AW389" s="373"/>
      <c r="AX389" s="373"/>
      <c r="AY389" s="373"/>
    </row>
    <row r="390" spans="37:51" s="38" customFormat="1" x14ac:dyDescent="0.35">
      <c r="AK390" s="373"/>
      <c r="AL390" s="373"/>
      <c r="AM390" s="373"/>
      <c r="AN390" s="373"/>
      <c r="AO390" s="373"/>
      <c r="AP390" s="373"/>
      <c r="AQ390" s="373"/>
      <c r="AR390" s="373"/>
      <c r="AS390" s="373"/>
      <c r="AT390" s="373"/>
      <c r="AU390" s="373"/>
      <c r="AV390" s="373"/>
      <c r="AW390" s="373"/>
      <c r="AX390" s="373"/>
      <c r="AY390" s="373"/>
    </row>
    <row r="391" spans="37:51" s="38" customFormat="1" x14ac:dyDescent="0.35">
      <c r="AK391" s="373"/>
      <c r="AL391" s="373"/>
      <c r="AM391" s="373"/>
      <c r="AN391" s="373"/>
      <c r="AO391" s="373"/>
      <c r="AP391" s="373"/>
      <c r="AQ391" s="373"/>
      <c r="AR391" s="373"/>
      <c r="AS391" s="373"/>
      <c r="AT391" s="373"/>
      <c r="AU391" s="373"/>
      <c r="AV391" s="373"/>
      <c r="AW391" s="373"/>
      <c r="AX391" s="373"/>
      <c r="AY391" s="373"/>
    </row>
    <row r="392" spans="37:51" s="38" customFormat="1" x14ac:dyDescent="0.35">
      <c r="AK392" s="373"/>
      <c r="AL392" s="373"/>
      <c r="AM392" s="373"/>
      <c r="AN392" s="373"/>
      <c r="AO392" s="373"/>
      <c r="AP392" s="373"/>
      <c r="AQ392" s="373"/>
      <c r="AR392" s="373"/>
      <c r="AS392" s="373"/>
      <c r="AT392" s="373"/>
      <c r="AU392" s="373"/>
      <c r="AV392" s="373"/>
      <c r="AW392" s="373"/>
      <c r="AX392" s="373"/>
      <c r="AY392" s="373"/>
    </row>
    <row r="393" spans="37:51" s="38" customFormat="1" x14ac:dyDescent="0.35">
      <c r="AK393" s="373"/>
      <c r="AL393" s="373"/>
      <c r="AM393" s="373"/>
      <c r="AN393" s="373"/>
      <c r="AO393" s="373"/>
      <c r="AP393" s="373"/>
      <c r="AQ393" s="373"/>
      <c r="AR393" s="373"/>
      <c r="AS393" s="373"/>
      <c r="AT393" s="373"/>
      <c r="AU393" s="373"/>
      <c r="AV393" s="373"/>
      <c r="AW393" s="373"/>
      <c r="AX393" s="373"/>
      <c r="AY393" s="373"/>
    </row>
    <row r="394" spans="37:51" s="38" customFormat="1" x14ac:dyDescent="0.35">
      <c r="AK394" s="373"/>
      <c r="AL394" s="373"/>
      <c r="AM394" s="373"/>
      <c r="AN394" s="373"/>
      <c r="AO394" s="373"/>
      <c r="AP394" s="373"/>
      <c r="AQ394" s="373"/>
      <c r="AR394" s="373"/>
      <c r="AS394" s="373"/>
      <c r="AT394" s="373"/>
      <c r="AU394" s="373"/>
      <c r="AV394" s="373"/>
      <c r="AW394" s="373"/>
      <c r="AX394" s="373"/>
      <c r="AY394" s="373"/>
    </row>
    <row r="395" spans="37:51" s="38" customFormat="1" x14ac:dyDescent="0.35">
      <c r="AK395" s="373"/>
      <c r="AL395" s="373"/>
      <c r="AM395" s="373"/>
      <c r="AN395" s="373"/>
      <c r="AO395" s="373"/>
      <c r="AP395" s="373"/>
      <c r="AQ395" s="373"/>
      <c r="AR395" s="373"/>
      <c r="AS395" s="373"/>
      <c r="AT395" s="373"/>
      <c r="AU395" s="373"/>
      <c r="AV395" s="373"/>
      <c r="AW395" s="373"/>
      <c r="AX395" s="373"/>
      <c r="AY395" s="373"/>
    </row>
    <row r="396" spans="37:51" s="38" customFormat="1" x14ac:dyDescent="0.35">
      <c r="AK396" s="373"/>
      <c r="AL396" s="373"/>
      <c r="AM396" s="373"/>
      <c r="AN396" s="373"/>
      <c r="AO396" s="373"/>
      <c r="AP396" s="373"/>
      <c r="AQ396" s="373"/>
      <c r="AR396" s="373"/>
      <c r="AS396" s="373"/>
      <c r="AT396" s="373"/>
      <c r="AU396" s="373"/>
      <c r="AV396" s="373"/>
      <c r="AW396" s="373"/>
      <c r="AX396" s="373"/>
      <c r="AY396" s="373"/>
    </row>
    <row r="397" spans="37:51" s="38" customFormat="1" x14ac:dyDescent="0.35">
      <c r="AK397" s="373"/>
      <c r="AL397" s="373"/>
      <c r="AM397" s="373"/>
      <c r="AN397" s="373"/>
      <c r="AO397" s="373"/>
      <c r="AP397" s="373"/>
      <c r="AQ397" s="373"/>
      <c r="AR397" s="373"/>
      <c r="AS397" s="373"/>
      <c r="AT397" s="373"/>
      <c r="AU397" s="373"/>
      <c r="AV397" s="373"/>
      <c r="AW397" s="373"/>
      <c r="AX397" s="373"/>
      <c r="AY397" s="373"/>
    </row>
    <row r="398" spans="37:51" s="38" customFormat="1" x14ac:dyDescent="0.35">
      <c r="AK398" s="373"/>
      <c r="AL398" s="373"/>
      <c r="AM398" s="373"/>
      <c r="AN398" s="373"/>
      <c r="AO398" s="373"/>
      <c r="AP398" s="373"/>
      <c r="AQ398" s="373"/>
      <c r="AR398" s="373"/>
      <c r="AS398" s="373"/>
      <c r="AT398" s="373"/>
      <c r="AU398" s="373"/>
      <c r="AV398" s="373"/>
      <c r="AW398" s="373"/>
      <c r="AX398" s="373"/>
      <c r="AY398" s="373"/>
    </row>
    <row r="399" spans="37:51" s="38" customFormat="1" x14ac:dyDescent="0.35">
      <c r="AK399" s="373"/>
      <c r="AL399" s="373"/>
      <c r="AM399" s="373"/>
      <c r="AN399" s="373"/>
      <c r="AO399" s="373"/>
      <c r="AP399" s="373"/>
      <c r="AQ399" s="373"/>
      <c r="AR399" s="373"/>
      <c r="AS399" s="373"/>
      <c r="AT399" s="373"/>
      <c r="AU399" s="373"/>
      <c r="AV399" s="373"/>
      <c r="AW399" s="373"/>
      <c r="AX399" s="373"/>
      <c r="AY399" s="373"/>
    </row>
    <row r="400" spans="37:51" s="38" customFormat="1" x14ac:dyDescent="0.35">
      <c r="AK400" s="373"/>
      <c r="AL400" s="373"/>
      <c r="AM400" s="373"/>
      <c r="AN400" s="373"/>
      <c r="AO400" s="373"/>
      <c r="AP400" s="373"/>
      <c r="AQ400" s="373"/>
      <c r="AR400" s="373"/>
      <c r="AS400" s="373"/>
      <c r="AT400" s="373"/>
      <c r="AU400" s="373"/>
      <c r="AV400" s="373"/>
      <c r="AW400" s="373"/>
      <c r="AX400" s="373"/>
      <c r="AY400" s="373"/>
    </row>
    <row r="401" spans="37:51" s="38" customFormat="1" x14ac:dyDescent="0.35">
      <c r="AK401" s="373"/>
      <c r="AL401" s="373"/>
      <c r="AM401" s="373"/>
      <c r="AN401" s="373"/>
      <c r="AO401" s="373"/>
      <c r="AP401" s="373"/>
      <c r="AQ401" s="373"/>
      <c r="AR401" s="373"/>
      <c r="AS401" s="373"/>
      <c r="AT401" s="373"/>
      <c r="AU401" s="373"/>
      <c r="AV401" s="373"/>
      <c r="AW401" s="373"/>
      <c r="AX401" s="373"/>
      <c r="AY401" s="373"/>
    </row>
    <row r="402" spans="37:51" s="38" customFormat="1" x14ac:dyDescent="0.35">
      <c r="AK402" s="373"/>
      <c r="AL402" s="373"/>
      <c r="AM402" s="373"/>
      <c r="AN402" s="373"/>
      <c r="AO402" s="373"/>
      <c r="AP402" s="373"/>
      <c r="AQ402" s="373"/>
      <c r="AR402" s="373"/>
      <c r="AS402" s="373"/>
      <c r="AT402" s="373"/>
      <c r="AU402" s="373"/>
      <c r="AV402" s="373"/>
      <c r="AW402" s="373"/>
      <c r="AX402" s="373"/>
      <c r="AY402" s="373"/>
    </row>
    <row r="403" spans="37:51" s="38" customFormat="1" x14ac:dyDescent="0.35">
      <c r="AK403" s="373"/>
      <c r="AL403" s="373"/>
      <c r="AM403" s="373"/>
      <c r="AN403" s="373"/>
      <c r="AO403" s="373"/>
      <c r="AP403" s="373"/>
      <c r="AQ403" s="373"/>
      <c r="AR403" s="373"/>
      <c r="AS403" s="373"/>
      <c r="AT403" s="373"/>
      <c r="AU403" s="373"/>
      <c r="AV403" s="373"/>
      <c r="AW403" s="373"/>
      <c r="AX403" s="373"/>
      <c r="AY403" s="373"/>
    </row>
    <row r="404" spans="37:51" s="38" customFormat="1" x14ac:dyDescent="0.35">
      <c r="AK404" s="373"/>
      <c r="AL404" s="373"/>
      <c r="AM404" s="373"/>
      <c r="AN404" s="373"/>
      <c r="AO404" s="373"/>
      <c r="AP404" s="373"/>
      <c r="AQ404" s="373"/>
      <c r="AR404" s="373"/>
      <c r="AS404" s="373"/>
      <c r="AT404" s="373"/>
      <c r="AU404" s="373"/>
      <c r="AV404" s="373"/>
      <c r="AW404" s="373"/>
      <c r="AX404" s="373"/>
      <c r="AY404" s="373"/>
    </row>
    <row r="405" spans="37:51" s="38" customFormat="1" x14ac:dyDescent="0.35">
      <c r="AK405" s="373"/>
      <c r="AL405" s="373"/>
      <c r="AM405" s="373"/>
      <c r="AN405" s="373"/>
      <c r="AO405" s="373"/>
      <c r="AP405" s="373"/>
      <c r="AQ405" s="373"/>
      <c r="AR405" s="373"/>
      <c r="AS405" s="373"/>
      <c r="AT405" s="373"/>
      <c r="AU405" s="373"/>
      <c r="AV405" s="373"/>
      <c r="AW405" s="373"/>
      <c r="AX405" s="373"/>
      <c r="AY405" s="373"/>
    </row>
    <row r="406" spans="37:51" s="38" customFormat="1" x14ac:dyDescent="0.35">
      <c r="AK406" s="373"/>
      <c r="AL406" s="373"/>
      <c r="AM406" s="373"/>
      <c r="AN406" s="373"/>
      <c r="AO406" s="373"/>
      <c r="AP406" s="373"/>
      <c r="AQ406" s="373"/>
      <c r="AR406" s="373"/>
      <c r="AS406" s="373"/>
      <c r="AT406" s="373"/>
      <c r="AU406" s="373"/>
      <c r="AV406" s="373"/>
      <c r="AW406" s="373"/>
      <c r="AX406" s="373"/>
      <c r="AY406" s="373"/>
    </row>
    <row r="407" spans="37:51" s="38" customFormat="1" x14ac:dyDescent="0.35">
      <c r="AK407" s="373"/>
      <c r="AL407" s="373"/>
      <c r="AM407" s="373"/>
      <c r="AN407" s="373"/>
      <c r="AO407" s="373"/>
      <c r="AP407" s="373"/>
      <c r="AQ407" s="373"/>
      <c r="AR407" s="373"/>
      <c r="AS407" s="373"/>
      <c r="AT407" s="373"/>
      <c r="AU407" s="373"/>
      <c r="AV407" s="373"/>
      <c r="AW407" s="373"/>
      <c r="AX407" s="373"/>
      <c r="AY407" s="373"/>
    </row>
    <row r="408" spans="37:51" s="38" customFormat="1" x14ac:dyDescent="0.35">
      <c r="AK408" s="373"/>
      <c r="AL408" s="373"/>
      <c r="AM408" s="373"/>
      <c r="AN408" s="373"/>
      <c r="AO408" s="373"/>
      <c r="AP408" s="373"/>
      <c r="AQ408" s="373"/>
      <c r="AR408" s="373"/>
      <c r="AS408" s="373"/>
      <c r="AT408" s="373"/>
      <c r="AU408" s="373"/>
      <c r="AV408" s="373"/>
      <c r="AW408" s="373"/>
      <c r="AX408" s="373"/>
      <c r="AY408" s="373"/>
    </row>
    <row r="409" spans="37:51" s="38" customFormat="1" x14ac:dyDescent="0.35">
      <c r="AK409" s="373"/>
      <c r="AL409" s="373"/>
      <c r="AM409" s="373"/>
      <c r="AN409" s="373"/>
      <c r="AO409" s="373"/>
      <c r="AP409" s="373"/>
      <c r="AQ409" s="373"/>
      <c r="AR409" s="373"/>
      <c r="AS409" s="373"/>
      <c r="AT409" s="373"/>
      <c r="AU409" s="373"/>
      <c r="AV409" s="373"/>
      <c r="AW409" s="373"/>
      <c r="AX409" s="373"/>
      <c r="AY409" s="373"/>
    </row>
    <row r="410" spans="37:51" s="38" customFormat="1" x14ac:dyDescent="0.35">
      <c r="AK410" s="373"/>
      <c r="AL410" s="373"/>
      <c r="AM410" s="373"/>
      <c r="AN410" s="373"/>
      <c r="AO410" s="373"/>
      <c r="AP410" s="373"/>
      <c r="AQ410" s="373"/>
      <c r="AR410" s="373"/>
      <c r="AS410" s="373"/>
      <c r="AT410" s="373"/>
      <c r="AU410" s="373"/>
      <c r="AV410" s="373"/>
      <c r="AW410" s="373"/>
      <c r="AX410" s="373"/>
      <c r="AY410" s="373"/>
    </row>
    <row r="411" spans="37:51" s="38" customFormat="1" x14ac:dyDescent="0.35">
      <c r="AK411" s="373"/>
      <c r="AL411" s="373"/>
      <c r="AM411" s="373"/>
      <c r="AN411" s="373"/>
      <c r="AO411" s="373"/>
      <c r="AP411" s="373"/>
      <c r="AQ411" s="373"/>
      <c r="AR411" s="373"/>
      <c r="AS411" s="373"/>
      <c r="AT411" s="373"/>
      <c r="AU411" s="373"/>
      <c r="AV411" s="373"/>
      <c r="AW411" s="373"/>
      <c r="AX411" s="373"/>
      <c r="AY411" s="373"/>
    </row>
    <row r="412" spans="37:51" s="38" customFormat="1" x14ac:dyDescent="0.35">
      <c r="AK412" s="373"/>
      <c r="AL412" s="373"/>
      <c r="AM412" s="373"/>
      <c r="AN412" s="373"/>
      <c r="AO412" s="373"/>
      <c r="AP412" s="373"/>
      <c r="AQ412" s="373"/>
      <c r="AR412" s="373"/>
      <c r="AS412" s="373"/>
      <c r="AT412" s="373"/>
      <c r="AU412" s="373"/>
      <c r="AV412" s="373"/>
      <c r="AW412" s="373"/>
      <c r="AX412" s="373"/>
      <c r="AY412" s="373"/>
    </row>
    <row r="413" spans="37:51" s="38" customFormat="1" x14ac:dyDescent="0.35">
      <c r="AK413" s="373"/>
      <c r="AL413" s="373"/>
      <c r="AM413" s="373"/>
      <c r="AN413" s="373"/>
      <c r="AO413" s="373"/>
      <c r="AP413" s="373"/>
      <c r="AQ413" s="373"/>
      <c r="AR413" s="373"/>
      <c r="AS413" s="373"/>
      <c r="AT413" s="373"/>
      <c r="AU413" s="373"/>
      <c r="AV413" s="373"/>
      <c r="AW413" s="373"/>
      <c r="AX413" s="373"/>
      <c r="AY413" s="373"/>
    </row>
    <row r="414" spans="37:51" s="38" customFormat="1" x14ac:dyDescent="0.35">
      <c r="AK414" s="373"/>
      <c r="AL414" s="373"/>
      <c r="AM414" s="373"/>
      <c r="AN414" s="373"/>
      <c r="AO414" s="373"/>
      <c r="AP414" s="373"/>
      <c r="AQ414" s="373"/>
      <c r="AR414" s="373"/>
      <c r="AS414" s="373"/>
      <c r="AT414" s="373"/>
      <c r="AU414" s="373"/>
      <c r="AV414" s="373"/>
      <c r="AW414" s="373"/>
      <c r="AX414" s="373"/>
      <c r="AY414" s="373"/>
    </row>
    <row r="415" spans="37:51" s="38" customFormat="1" x14ac:dyDescent="0.35">
      <c r="AK415" s="373"/>
      <c r="AL415" s="373"/>
      <c r="AM415" s="373"/>
      <c r="AN415" s="373"/>
      <c r="AO415" s="373"/>
      <c r="AP415" s="373"/>
      <c r="AQ415" s="373"/>
      <c r="AR415" s="373"/>
      <c r="AS415" s="373"/>
      <c r="AT415" s="373"/>
      <c r="AU415" s="373"/>
      <c r="AV415" s="373"/>
      <c r="AW415" s="373"/>
      <c r="AX415" s="373"/>
      <c r="AY415" s="373"/>
    </row>
    <row r="416" spans="37:51" s="38" customFormat="1" x14ac:dyDescent="0.35">
      <c r="AK416" s="373"/>
      <c r="AL416" s="373"/>
      <c r="AM416" s="373"/>
      <c r="AN416" s="373"/>
      <c r="AO416" s="373"/>
      <c r="AP416" s="373"/>
      <c r="AQ416" s="373"/>
      <c r="AR416" s="373"/>
      <c r="AS416" s="373"/>
      <c r="AT416" s="373"/>
      <c r="AU416" s="373"/>
      <c r="AV416" s="373"/>
      <c r="AW416" s="373"/>
      <c r="AX416" s="373"/>
      <c r="AY416" s="373"/>
    </row>
    <row r="417" spans="37:51" s="38" customFormat="1" x14ac:dyDescent="0.35">
      <c r="AK417" s="373"/>
      <c r="AL417" s="373"/>
      <c r="AM417" s="373"/>
      <c r="AN417" s="373"/>
      <c r="AO417" s="373"/>
      <c r="AP417" s="373"/>
      <c r="AQ417" s="373"/>
      <c r="AR417" s="373"/>
      <c r="AS417" s="373"/>
      <c r="AT417" s="373"/>
      <c r="AU417" s="373"/>
      <c r="AV417" s="373"/>
      <c r="AW417" s="373"/>
      <c r="AX417" s="373"/>
      <c r="AY417" s="373"/>
    </row>
    <row r="418" spans="37:51" s="38" customFormat="1" x14ac:dyDescent="0.35">
      <c r="AK418" s="373"/>
      <c r="AL418" s="373"/>
      <c r="AM418" s="373"/>
      <c r="AN418" s="373"/>
      <c r="AO418" s="373"/>
      <c r="AP418" s="373"/>
      <c r="AQ418" s="373"/>
      <c r="AR418" s="373"/>
      <c r="AS418" s="373"/>
      <c r="AT418" s="373"/>
      <c r="AU418" s="373"/>
      <c r="AV418" s="373"/>
      <c r="AW418" s="373"/>
      <c r="AX418" s="373"/>
      <c r="AY418" s="373"/>
    </row>
    <row r="419" spans="37:51" s="38" customFormat="1" x14ac:dyDescent="0.35">
      <c r="AK419" s="373"/>
      <c r="AL419" s="373"/>
      <c r="AM419" s="373"/>
      <c r="AN419" s="373"/>
      <c r="AO419" s="373"/>
      <c r="AP419" s="373"/>
      <c r="AQ419" s="373"/>
      <c r="AR419" s="373"/>
      <c r="AS419" s="373"/>
      <c r="AT419" s="373"/>
      <c r="AU419" s="373"/>
      <c r="AV419" s="373"/>
      <c r="AW419" s="373"/>
      <c r="AX419" s="373"/>
      <c r="AY419" s="373"/>
    </row>
    <row r="420" spans="37:51" s="38" customFormat="1" x14ac:dyDescent="0.35">
      <c r="AK420" s="373"/>
      <c r="AL420" s="373"/>
      <c r="AM420" s="373"/>
      <c r="AN420" s="373"/>
      <c r="AO420" s="373"/>
      <c r="AP420" s="373"/>
      <c r="AQ420" s="373"/>
      <c r="AR420" s="373"/>
      <c r="AS420" s="373"/>
      <c r="AT420" s="373"/>
      <c r="AU420" s="373"/>
      <c r="AV420" s="373"/>
      <c r="AW420" s="373"/>
      <c r="AX420" s="373"/>
      <c r="AY420" s="373"/>
    </row>
    <row r="421" spans="37:51" s="38" customFormat="1" x14ac:dyDescent="0.35">
      <c r="AK421" s="373"/>
      <c r="AL421" s="373"/>
      <c r="AM421" s="373"/>
      <c r="AN421" s="373"/>
      <c r="AO421" s="373"/>
      <c r="AP421" s="373"/>
      <c r="AQ421" s="373"/>
      <c r="AR421" s="373"/>
      <c r="AS421" s="373"/>
      <c r="AT421" s="373"/>
      <c r="AU421" s="373"/>
      <c r="AV421" s="373"/>
      <c r="AW421" s="373"/>
      <c r="AX421" s="373"/>
      <c r="AY421" s="373"/>
    </row>
    <row r="422" spans="37:51" s="38" customFormat="1" x14ac:dyDescent="0.35">
      <c r="AK422" s="373"/>
      <c r="AL422" s="373"/>
      <c r="AM422" s="373"/>
      <c r="AN422" s="373"/>
      <c r="AO422" s="373"/>
      <c r="AP422" s="373"/>
      <c r="AQ422" s="373"/>
      <c r="AR422" s="373"/>
      <c r="AS422" s="373"/>
      <c r="AT422" s="373"/>
      <c r="AU422" s="373"/>
      <c r="AV422" s="373"/>
      <c r="AW422" s="373"/>
      <c r="AX422" s="373"/>
      <c r="AY422" s="373"/>
    </row>
    <row r="423" spans="37:51" s="38" customFormat="1" x14ac:dyDescent="0.35">
      <c r="AK423" s="373"/>
      <c r="AL423" s="373"/>
      <c r="AM423" s="373"/>
      <c r="AN423" s="373"/>
      <c r="AO423" s="373"/>
      <c r="AP423" s="373"/>
      <c r="AQ423" s="373"/>
      <c r="AR423" s="373"/>
      <c r="AS423" s="373"/>
      <c r="AT423" s="373"/>
      <c r="AU423" s="373"/>
      <c r="AV423" s="373"/>
      <c r="AW423" s="373"/>
      <c r="AX423" s="373"/>
      <c r="AY423" s="373"/>
    </row>
    <row r="424" spans="37:51" s="38" customFormat="1" x14ac:dyDescent="0.35">
      <c r="AK424" s="373"/>
      <c r="AL424" s="373"/>
      <c r="AM424" s="373"/>
      <c r="AN424" s="373"/>
      <c r="AO424" s="373"/>
      <c r="AP424" s="373"/>
      <c r="AQ424" s="373"/>
      <c r="AR424" s="373"/>
      <c r="AS424" s="373"/>
      <c r="AT424" s="373"/>
      <c r="AU424" s="373"/>
      <c r="AV424" s="373"/>
      <c r="AW424" s="373"/>
      <c r="AX424" s="373"/>
      <c r="AY424" s="373"/>
    </row>
    <row r="425" spans="37:51" s="38" customFormat="1" x14ac:dyDescent="0.35">
      <c r="AK425" s="373"/>
      <c r="AL425" s="373"/>
      <c r="AM425" s="373"/>
      <c r="AN425" s="373"/>
      <c r="AO425" s="373"/>
      <c r="AP425" s="373"/>
      <c r="AQ425" s="373"/>
      <c r="AR425" s="373"/>
      <c r="AS425" s="373"/>
      <c r="AT425" s="373"/>
      <c r="AU425" s="373"/>
      <c r="AV425" s="373"/>
      <c r="AW425" s="373"/>
      <c r="AX425" s="373"/>
      <c r="AY425" s="373"/>
    </row>
    <row r="426" spans="37:51" s="38" customFormat="1" x14ac:dyDescent="0.35">
      <c r="AK426" s="373"/>
      <c r="AL426" s="373"/>
      <c r="AM426" s="373"/>
      <c r="AN426" s="373"/>
      <c r="AO426" s="373"/>
      <c r="AP426" s="373"/>
      <c r="AQ426" s="373"/>
      <c r="AR426" s="373"/>
      <c r="AS426" s="373"/>
      <c r="AT426" s="373"/>
      <c r="AU426" s="373"/>
      <c r="AV426" s="373"/>
      <c r="AW426" s="373"/>
      <c r="AX426" s="373"/>
      <c r="AY426" s="373"/>
    </row>
    <row r="427" spans="37:51" s="38" customFormat="1" x14ac:dyDescent="0.35">
      <c r="AK427" s="373"/>
      <c r="AL427" s="373"/>
      <c r="AM427" s="373"/>
      <c r="AN427" s="373"/>
      <c r="AO427" s="373"/>
      <c r="AP427" s="373"/>
      <c r="AQ427" s="373"/>
      <c r="AR427" s="373"/>
      <c r="AS427" s="373"/>
      <c r="AT427" s="373"/>
      <c r="AU427" s="373"/>
      <c r="AV427" s="373"/>
      <c r="AW427" s="373"/>
      <c r="AX427" s="373"/>
      <c r="AY427" s="373"/>
    </row>
    <row r="428" spans="37:51" s="38" customFormat="1" x14ac:dyDescent="0.35">
      <c r="AK428" s="373"/>
      <c r="AL428" s="373"/>
      <c r="AM428" s="373"/>
      <c r="AN428" s="373"/>
      <c r="AO428" s="373"/>
      <c r="AP428" s="373"/>
      <c r="AQ428" s="373"/>
      <c r="AR428" s="373"/>
      <c r="AS428" s="373"/>
      <c r="AT428" s="373"/>
      <c r="AU428" s="373"/>
      <c r="AV428" s="373"/>
      <c r="AW428" s="373"/>
      <c r="AX428" s="373"/>
      <c r="AY428" s="373"/>
    </row>
    <row r="429" spans="37:51" s="38" customFormat="1" x14ac:dyDescent="0.35">
      <c r="AK429" s="373"/>
      <c r="AL429" s="373"/>
      <c r="AM429" s="373"/>
      <c r="AN429" s="373"/>
      <c r="AO429" s="373"/>
      <c r="AP429" s="373"/>
      <c r="AQ429" s="373"/>
      <c r="AR429" s="373"/>
      <c r="AS429" s="373"/>
      <c r="AT429" s="373"/>
      <c r="AU429" s="373"/>
      <c r="AV429" s="373"/>
      <c r="AW429" s="373"/>
      <c r="AX429" s="373"/>
      <c r="AY429" s="373"/>
    </row>
    <row r="430" spans="37:51" s="38" customFormat="1" x14ac:dyDescent="0.35">
      <c r="AK430" s="373"/>
      <c r="AL430" s="373"/>
      <c r="AM430" s="373"/>
      <c r="AN430" s="373"/>
      <c r="AO430" s="373"/>
      <c r="AP430" s="373"/>
      <c r="AQ430" s="373"/>
      <c r="AR430" s="373"/>
      <c r="AS430" s="373"/>
      <c r="AT430" s="373"/>
      <c r="AU430" s="373"/>
      <c r="AV430" s="373"/>
      <c r="AW430" s="373"/>
      <c r="AX430" s="373"/>
      <c r="AY430" s="373"/>
    </row>
    <row r="431" spans="37:51" s="38" customFormat="1" x14ac:dyDescent="0.35">
      <c r="AK431" s="373"/>
      <c r="AL431" s="373"/>
      <c r="AM431" s="373"/>
      <c r="AN431" s="373"/>
      <c r="AO431" s="373"/>
      <c r="AP431" s="373"/>
      <c r="AQ431" s="373"/>
      <c r="AR431" s="373"/>
      <c r="AS431" s="373"/>
      <c r="AT431" s="373"/>
      <c r="AU431" s="373"/>
      <c r="AV431" s="373"/>
      <c r="AW431" s="373"/>
      <c r="AX431" s="373"/>
      <c r="AY431" s="373"/>
    </row>
    <row r="432" spans="37:51" s="38" customFormat="1" x14ac:dyDescent="0.35">
      <c r="AK432" s="373"/>
      <c r="AL432" s="373"/>
      <c r="AM432" s="373"/>
      <c r="AN432" s="373"/>
      <c r="AO432" s="373"/>
      <c r="AP432" s="373"/>
      <c r="AQ432" s="373"/>
      <c r="AR432" s="373"/>
      <c r="AS432" s="373"/>
      <c r="AT432" s="373"/>
      <c r="AU432" s="373"/>
      <c r="AV432" s="373"/>
      <c r="AW432" s="373"/>
      <c r="AX432" s="373"/>
      <c r="AY432" s="373"/>
    </row>
    <row r="433" spans="37:51" s="38" customFormat="1" x14ac:dyDescent="0.35">
      <c r="AK433" s="373"/>
      <c r="AL433" s="373"/>
      <c r="AM433" s="373"/>
      <c r="AN433" s="373"/>
      <c r="AO433" s="373"/>
      <c r="AP433" s="373"/>
      <c r="AQ433" s="373"/>
      <c r="AR433" s="373"/>
      <c r="AS433" s="373"/>
      <c r="AT433" s="373"/>
      <c r="AU433" s="373"/>
      <c r="AV433" s="373"/>
      <c r="AW433" s="373"/>
      <c r="AX433" s="373"/>
      <c r="AY433" s="373"/>
    </row>
    <row r="434" spans="37:51" s="38" customFormat="1" x14ac:dyDescent="0.35">
      <c r="AK434" s="373"/>
      <c r="AL434" s="373"/>
      <c r="AM434" s="373"/>
      <c r="AN434" s="373"/>
      <c r="AO434" s="373"/>
      <c r="AP434" s="373"/>
      <c r="AQ434" s="373"/>
      <c r="AR434" s="373"/>
      <c r="AS434" s="373"/>
      <c r="AT434" s="373"/>
      <c r="AU434" s="373"/>
      <c r="AV434" s="373"/>
      <c r="AW434" s="373"/>
      <c r="AX434" s="373"/>
      <c r="AY434" s="373"/>
    </row>
    <row r="435" spans="37:51" s="38" customFormat="1" x14ac:dyDescent="0.35">
      <c r="AK435" s="373"/>
      <c r="AL435" s="373"/>
      <c r="AM435" s="373"/>
      <c r="AN435" s="373"/>
      <c r="AO435" s="373"/>
      <c r="AP435" s="373"/>
      <c r="AQ435" s="373"/>
      <c r="AR435" s="373"/>
      <c r="AS435" s="373"/>
      <c r="AT435" s="373"/>
      <c r="AU435" s="373"/>
      <c r="AV435" s="373"/>
      <c r="AW435" s="373"/>
      <c r="AX435" s="373"/>
      <c r="AY435" s="373"/>
    </row>
    <row r="436" spans="37:51" s="38" customFormat="1" x14ac:dyDescent="0.35">
      <c r="AK436" s="373"/>
      <c r="AL436" s="373"/>
      <c r="AM436" s="373"/>
      <c r="AN436" s="373"/>
      <c r="AO436" s="373"/>
      <c r="AP436" s="373"/>
      <c r="AQ436" s="373"/>
      <c r="AR436" s="373"/>
      <c r="AS436" s="373"/>
      <c r="AT436" s="373"/>
      <c r="AU436" s="373"/>
      <c r="AV436" s="373"/>
      <c r="AW436" s="373"/>
      <c r="AX436" s="373"/>
      <c r="AY436" s="373"/>
    </row>
    <row r="437" spans="37:51" s="38" customFormat="1" x14ac:dyDescent="0.35">
      <c r="AK437" s="373"/>
      <c r="AL437" s="373"/>
      <c r="AM437" s="373"/>
      <c r="AN437" s="373"/>
      <c r="AO437" s="373"/>
      <c r="AP437" s="373"/>
      <c r="AQ437" s="373"/>
      <c r="AR437" s="373"/>
      <c r="AS437" s="373"/>
      <c r="AT437" s="373"/>
      <c r="AU437" s="373"/>
      <c r="AV437" s="373"/>
      <c r="AW437" s="373"/>
      <c r="AX437" s="373"/>
      <c r="AY437" s="373"/>
    </row>
    <row r="438" spans="37:51" s="38" customFormat="1" x14ac:dyDescent="0.35">
      <c r="AK438" s="373"/>
      <c r="AL438" s="373"/>
      <c r="AM438" s="373"/>
      <c r="AN438" s="373"/>
      <c r="AO438" s="373"/>
      <c r="AP438" s="373"/>
      <c r="AQ438" s="373"/>
      <c r="AR438" s="373"/>
      <c r="AS438" s="373"/>
      <c r="AT438" s="373"/>
      <c r="AU438" s="373"/>
      <c r="AV438" s="373"/>
      <c r="AW438" s="373"/>
      <c r="AX438" s="373"/>
      <c r="AY438" s="373"/>
    </row>
    <row r="439" spans="37:51" s="38" customFormat="1" x14ac:dyDescent="0.35">
      <c r="AK439" s="373"/>
      <c r="AL439" s="373"/>
      <c r="AM439" s="373"/>
      <c r="AN439" s="373"/>
      <c r="AO439" s="373"/>
      <c r="AP439" s="373"/>
      <c r="AQ439" s="373"/>
      <c r="AR439" s="373"/>
      <c r="AS439" s="373"/>
      <c r="AT439" s="373"/>
      <c r="AU439" s="373"/>
      <c r="AV439" s="373"/>
      <c r="AW439" s="373"/>
      <c r="AX439" s="373"/>
      <c r="AY439" s="373"/>
    </row>
    <row r="440" spans="37:51" s="38" customFormat="1" x14ac:dyDescent="0.35">
      <c r="AK440" s="373"/>
      <c r="AL440" s="373"/>
      <c r="AM440" s="373"/>
      <c r="AN440" s="373"/>
      <c r="AO440" s="373"/>
      <c r="AP440" s="373"/>
      <c r="AQ440" s="373"/>
      <c r="AR440" s="373"/>
      <c r="AS440" s="373"/>
      <c r="AT440" s="373"/>
      <c r="AU440" s="373"/>
      <c r="AV440" s="373"/>
      <c r="AW440" s="373"/>
      <c r="AX440" s="373"/>
      <c r="AY440" s="373"/>
    </row>
    <row r="441" spans="37:51" s="38" customFormat="1" x14ac:dyDescent="0.35">
      <c r="AK441" s="373"/>
      <c r="AL441" s="373"/>
      <c r="AM441" s="373"/>
      <c r="AN441" s="373"/>
      <c r="AO441" s="373"/>
      <c r="AP441" s="373"/>
      <c r="AQ441" s="373"/>
      <c r="AR441" s="373"/>
      <c r="AS441" s="373"/>
      <c r="AT441" s="373"/>
      <c r="AU441" s="373"/>
      <c r="AV441" s="373"/>
      <c r="AW441" s="373"/>
      <c r="AX441" s="373"/>
      <c r="AY441" s="373"/>
    </row>
    <row r="442" spans="37:51" s="38" customFormat="1" x14ac:dyDescent="0.35">
      <c r="AK442" s="373"/>
      <c r="AL442" s="373"/>
      <c r="AM442" s="373"/>
      <c r="AN442" s="373"/>
      <c r="AO442" s="373"/>
      <c r="AP442" s="373"/>
      <c r="AQ442" s="373"/>
      <c r="AR442" s="373"/>
      <c r="AS442" s="373"/>
      <c r="AT442" s="373"/>
      <c r="AU442" s="373"/>
      <c r="AV442" s="373"/>
      <c r="AW442" s="373"/>
      <c r="AX442" s="373"/>
      <c r="AY442" s="373"/>
    </row>
    <row r="443" spans="37:51" s="38" customFormat="1" x14ac:dyDescent="0.35">
      <c r="AK443" s="373"/>
      <c r="AL443" s="373"/>
      <c r="AM443" s="373"/>
      <c r="AN443" s="373"/>
      <c r="AO443" s="373"/>
      <c r="AP443" s="373"/>
      <c r="AQ443" s="373"/>
      <c r="AR443" s="373"/>
      <c r="AS443" s="373"/>
      <c r="AT443" s="373"/>
      <c r="AU443" s="373"/>
      <c r="AV443" s="373"/>
      <c r="AW443" s="373"/>
      <c r="AX443" s="373"/>
      <c r="AY443" s="373"/>
    </row>
    <row r="444" spans="37:51" s="38" customFormat="1" x14ac:dyDescent="0.35">
      <c r="AK444" s="373"/>
      <c r="AL444" s="373"/>
      <c r="AM444" s="373"/>
      <c r="AN444" s="373"/>
      <c r="AO444" s="373"/>
      <c r="AP444" s="373"/>
      <c r="AQ444" s="373"/>
      <c r="AR444" s="373"/>
      <c r="AS444" s="373"/>
      <c r="AT444" s="373"/>
      <c r="AU444" s="373"/>
      <c r="AV444" s="373"/>
      <c r="AW444" s="373"/>
      <c r="AX444" s="373"/>
      <c r="AY444" s="373"/>
    </row>
    <row r="445" spans="37:51" s="38" customFormat="1" x14ac:dyDescent="0.35">
      <c r="AK445" s="373"/>
      <c r="AL445" s="373"/>
      <c r="AM445" s="373"/>
      <c r="AN445" s="373"/>
      <c r="AO445" s="373"/>
      <c r="AP445" s="373"/>
      <c r="AQ445" s="373"/>
      <c r="AR445" s="373"/>
      <c r="AS445" s="373"/>
      <c r="AT445" s="373"/>
      <c r="AU445" s="373"/>
      <c r="AV445" s="373"/>
      <c r="AW445" s="373"/>
      <c r="AX445" s="373"/>
      <c r="AY445" s="373"/>
    </row>
    <row r="446" spans="37:51" s="38" customFormat="1" x14ac:dyDescent="0.35">
      <c r="AK446" s="373"/>
      <c r="AL446" s="373"/>
      <c r="AM446" s="373"/>
      <c r="AN446" s="373"/>
      <c r="AO446" s="373"/>
      <c r="AP446" s="373"/>
      <c r="AQ446" s="373"/>
      <c r="AR446" s="373"/>
      <c r="AS446" s="373"/>
      <c r="AT446" s="373"/>
      <c r="AU446" s="373"/>
      <c r="AV446" s="373"/>
      <c r="AW446" s="373"/>
      <c r="AX446" s="373"/>
      <c r="AY446" s="373"/>
    </row>
    <row r="447" spans="37:51" s="38" customFormat="1" x14ac:dyDescent="0.35">
      <c r="AK447" s="373"/>
      <c r="AL447" s="373"/>
      <c r="AM447" s="373"/>
      <c r="AN447" s="373"/>
      <c r="AO447" s="373"/>
      <c r="AP447" s="373"/>
      <c r="AQ447" s="373"/>
      <c r="AR447" s="373"/>
      <c r="AS447" s="373"/>
      <c r="AT447" s="373"/>
      <c r="AU447" s="373"/>
      <c r="AV447" s="373"/>
      <c r="AW447" s="373"/>
      <c r="AX447" s="373"/>
      <c r="AY447" s="373"/>
    </row>
    <row r="448" spans="37:51" s="38" customFormat="1" x14ac:dyDescent="0.35">
      <c r="AK448" s="373"/>
      <c r="AL448" s="373"/>
      <c r="AM448" s="373"/>
      <c r="AN448" s="373"/>
      <c r="AO448" s="373"/>
      <c r="AP448" s="373"/>
      <c r="AQ448" s="373"/>
      <c r="AR448" s="373"/>
      <c r="AS448" s="373"/>
      <c r="AT448" s="373"/>
      <c r="AU448" s="373"/>
      <c r="AV448" s="373"/>
      <c r="AW448" s="373"/>
      <c r="AX448" s="373"/>
      <c r="AY448" s="373"/>
    </row>
    <row r="449" spans="37:51" s="38" customFormat="1" x14ac:dyDescent="0.35">
      <c r="AK449" s="373"/>
      <c r="AL449" s="373"/>
      <c r="AM449" s="373"/>
      <c r="AN449" s="373"/>
      <c r="AO449" s="373"/>
      <c r="AP449" s="373"/>
      <c r="AQ449" s="373"/>
      <c r="AR449" s="373"/>
      <c r="AS449" s="373"/>
      <c r="AT449" s="373"/>
      <c r="AU449" s="373"/>
      <c r="AV449" s="373"/>
      <c r="AW449" s="373"/>
      <c r="AX449" s="373"/>
      <c r="AY449" s="373"/>
    </row>
    <row r="450" spans="37:51" s="38" customFormat="1" x14ac:dyDescent="0.35">
      <c r="AK450" s="373"/>
      <c r="AL450" s="373"/>
      <c r="AM450" s="373"/>
      <c r="AN450" s="373"/>
      <c r="AO450" s="373"/>
      <c r="AP450" s="373"/>
      <c r="AQ450" s="373"/>
      <c r="AR450" s="373"/>
      <c r="AS450" s="373"/>
      <c r="AT450" s="373"/>
      <c r="AU450" s="373"/>
      <c r="AV450" s="373"/>
      <c r="AW450" s="373"/>
      <c r="AX450" s="373"/>
      <c r="AY450" s="373"/>
    </row>
    <row r="451" spans="37:51" s="38" customFormat="1" x14ac:dyDescent="0.35">
      <c r="AK451" s="373"/>
      <c r="AL451" s="373"/>
      <c r="AM451" s="373"/>
      <c r="AN451" s="373"/>
      <c r="AO451" s="373"/>
      <c r="AP451" s="373"/>
      <c r="AQ451" s="373"/>
      <c r="AR451" s="373"/>
      <c r="AS451" s="373"/>
      <c r="AT451" s="373"/>
      <c r="AU451" s="373"/>
      <c r="AV451" s="373"/>
      <c r="AW451" s="373"/>
      <c r="AX451" s="373"/>
      <c r="AY451" s="373"/>
    </row>
    <row r="452" spans="37:51" s="38" customFormat="1" x14ac:dyDescent="0.35">
      <c r="AK452" s="373"/>
      <c r="AL452" s="373"/>
      <c r="AM452" s="373"/>
      <c r="AN452" s="373"/>
      <c r="AO452" s="373"/>
      <c r="AP452" s="373"/>
      <c r="AQ452" s="373"/>
      <c r="AR452" s="373"/>
      <c r="AS452" s="373"/>
      <c r="AT452" s="373"/>
      <c r="AU452" s="373"/>
      <c r="AV452" s="373"/>
      <c r="AW452" s="373"/>
      <c r="AX452" s="373"/>
      <c r="AY452" s="373"/>
    </row>
    <row r="453" spans="37:51" s="38" customFormat="1" x14ac:dyDescent="0.35">
      <c r="AK453" s="373"/>
      <c r="AL453" s="373"/>
      <c r="AM453" s="373"/>
      <c r="AN453" s="373"/>
      <c r="AO453" s="373"/>
      <c r="AP453" s="373"/>
      <c r="AQ453" s="373"/>
      <c r="AR453" s="373"/>
      <c r="AS453" s="373"/>
      <c r="AT453" s="373"/>
      <c r="AU453" s="373"/>
      <c r="AV453" s="373"/>
      <c r="AW453" s="373"/>
      <c r="AX453" s="373"/>
      <c r="AY453" s="373"/>
    </row>
    <row r="454" spans="37:51" s="38" customFormat="1" x14ac:dyDescent="0.35">
      <c r="AK454" s="373"/>
      <c r="AL454" s="373"/>
      <c r="AM454" s="373"/>
      <c r="AN454" s="373"/>
      <c r="AO454" s="373"/>
      <c r="AP454" s="373"/>
      <c r="AQ454" s="373"/>
      <c r="AR454" s="373"/>
      <c r="AS454" s="373"/>
      <c r="AT454" s="373"/>
      <c r="AU454" s="373"/>
      <c r="AV454" s="373"/>
      <c r="AW454" s="373"/>
      <c r="AX454" s="373"/>
      <c r="AY454" s="373"/>
    </row>
    <row r="455" spans="37:51" s="38" customFormat="1" x14ac:dyDescent="0.35">
      <c r="AK455" s="373"/>
      <c r="AL455" s="373"/>
      <c r="AM455" s="373"/>
      <c r="AN455" s="373"/>
      <c r="AO455" s="373"/>
      <c r="AP455" s="373"/>
      <c r="AQ455" s="373"/>
      <c r="AR455" s="373"/>
      <c r="AS455" s="373"/>
      <c r="AT455" s="373"/>
      <c r="AU455" s="373"/>
      <c r="AV455" s="373"/>
      <c r="AW455" s="373"/>
      <c r="AX455" s="373"/>
      <c r="AY455" s="373"/>
    </row>
    <row r="456" spans="37:51" s="38" customFormat="1" x14ac:dyDescent="0.35">
      <c r="AK456" s="373"/>
      <c r="AL456" s="373"/>
      <c r="AM456" s="373"/>
      <c r="AN456" s="373"/>
      <c r="AO456" s="373"/>
      <c r="AP456" s="373"/>
      <c r="AQ456" s="373"/>
      <c r="AR456" s="373"/>
      <c r="AS456" s="373"/>
      <c r="AT456" s="373"/>
      <c r="AU456" s="373"/>
      <c r="AV456" s="373"/>
      <c r="AW456" s="373"/>
      <c r="AX456" s="373"/>
      <c r="AY456" s="373"/>
    </row>
    <row r="457" spans="37:51" s="38" customFormat="1" x14ac:dyDescent="0.35">
      <c r="AK457" s="373"/>
      <c r="AL457" s="373"/>
      <c r="AM457" s="373"/>
      <c r="AN457" s="373"/>
      <c r="AO457" s="373"/>
      <c r="AP457" s="373"/>
      <c r="AQ457" s="373"/>
      <c r="AR457" s="373"/>
      <c r="AS457" s="373"/>
      <c r="AT457" s="373"/>
      <c r="AU457" s="373"/>
      <c r="AV457" s="373"/>
      <c r="AW457" s="373"/>
      <c r="AX457" s="373"/>
      <c r="AY457" s="373"/>
    </row>
    <row r="458" spans="37:51" s="38" customFormat="1" x14ac:dyDescent="0.35">
      <c r="AK458" s="373"/>
      <c r="AL458" s="373"/>
      <c r="AM458" s="373"/>
      <c r="AN458" s="373"/>
      <c r="AO458" s="373"/>
      <c r="AP458" s="373"/>
      <c r="AQ458" s="373"/>
      <c r="AR458" s="373"/>
      <c r="AS458" s="373"/>
      <c r="AT458" s="373"/>
      <c r="AU458" s="373"/>
      <c r="AV458" s="373"/>
      <c r="AW458" s="373"/>
      <c r="AX458" s="373"/>
      <c r="AY458" s="373"/>
    </row>
    <row r="459" spans="37:51" s="38" customFormat="1" x14ac:dyDescent="0.35">
      <c r="AK459" s="373"/>
      <c r="AL459" s="373"/>
      <c r="AM459" s="373"/>
      <c r="AN459" s="373"/>
      <c r="AO459" s="373"/>
      <c r="AP459" s="373"/>
      <c r="AQ459" s="373"/>
      <c r="AR459" s="373"/>
      <c r="AS459" s="373"/>
      <c r="AT459" s="373"/>
      <c r="AU459" s="373"/>
      <c r="AV459" s="373"/>
      <c r="AW459" s="373"/>
      <c r="AX459" s="373"/>
      <c r="AY459" s="373"/>
    </row>
    <row r="460" spans="37:51" s="38" customFormat="1" x14ac:dyDescent="0.35">
      <c r="AK460" s="373"/>
      <c r="AL460" s="373"/>
      <c r="AM460" s="373"/>
      <c r="AN460" s="373"/>
      <c r="AO460" s="373"/>
      <c r="AP460" s="373"/>
      <c r="AQ460" s="373"/>
      <c r="AR460" s="373"/>
      <c r="AS460" s="373"/>
      <c r="AT460" s="373"/>
      <c r="AU460" s="373"/>
      <c r="AV460" s="373"/>
      <c r="AW460" s="373"/>
      <c r="AX460" s="373"/>
      <c r="AY460" s="373"/>
    </row>
    <row r="461" spans="37:51" s="38" customFormat="1" x14ac:dyDescent="0.35">
      <c r="AK461" s="373"/>
      <c r="AL461" s="373"/>
      <c r="AM461" s="373"/>
      <c r="AN461" s="373"/>
      <c r="AO461" s="373"/>
      <c r="AP461" s="373"/>
      <c r="AQ461" s="373"/>
      <c r="AR461" s="373"/>
      <c r="AS461" s="373"/>
      <c r="AT461" s="373"/>
      <c r="AU461" s="373"/>
      <c r="AV461" s="373"/>
      <c r="AW461" s="373"/>
      <c r="AX461" s="373"/>
      <c r="AY461" s="373"/>
    </row>
    <row r="462" spans="37:51" s="38" customFormat="1" x14ac:dyDescent="0.35">
      <c r="AK462" s="373"/>
      <c r="AL462" s="373"/>
      <c r="AM462" s="373"/>
      <c r="AN462" s="373"/>
      <c r="AO462" s="373"/>
      <c r="AP462" s="373"/>
      <c r="AQ462" s="373"/>
      <c r="AR462" s="373"/>
      <c r="AS462" s="373"/>
      <c r="AT462" s="373"/>
      <c r="AU462" s="373"/>
      <c r="AV462" s="373"/>
      <c r="AW462" s="373"/>
      <c r="AX462" s="373"/>
      <c r="AY462" s="373"/>
    </row>
    <row r="463" spans="37:51" s="38" customFormat="1" x14ac:dyDescent="0.35">
      <c r="AK463" s="373"/>
      <c r="AL463" s="373"/>
      <c r="AM463" s="373"/>
      <c r="AN463" s="373"/>
      <c r="AO463" s="373"/>
      <c r="AP463" s="373"/>
      <c r="AQ463" s="373"/>
      <c r="AR463" s="373"/>
      <c r="AS463" s="373"/>
      <c r="AT463" s="373"/>
      <c r="AU463" s="373"/>
      <c r="AV463" s="373"/>
      <c r="AW463" s="373"/>
      <c r="AX463" s="373"/>
      <c r="AY463" s="373"/>
    </row>
    <row r="464" spans="37:51" s="38" customFormat="1" x14ac:dyDescent="0.35">
      <c r="AK464" s="373"/>
      <c r="AL464" s="373"/>
      <c r="AM464" s="373"/>
      <c r="AN464" s="373"/>
      <c r="AO464" s="373"/>
      <c r="AP464" s="373"/>
      <c r="AQ464" s="373"/>
      <c r="AR464" s="373"/>
      <c r="AS464" s="373"/>
      <c r="AT464" s="373"/>
      <c r="AU464" s="373"/>
      <c r="AV464" s="373"/>
      <c r="AW464" s="373"/>
      <c r="AX464" s="373"/>
      <c r="AY464" s="373"/>
    </row>
    <row r="465" spans="37:51" s="38" customFormat="1" x14ac:dyDescent="0.35">
      <c r="AK465" s="373"/>
      <c r="AL465" s="373"/>
      <c r="AM465" s="373"/>
      <c r="AN465" s="373"/>
      <c r="AO465" s="373"/>
      <c r="AP465" s="373"/>
      <c r="AQ465" s="373"/>
      <c r="AR465" s="373"/>
      <c r="AS465" s="373"/>
      <c r="AT465" s="373"/>
      <c r="AU465" s="373"/>
      <c r="AV465" s="373"/>
      <c r="AW465" s="373"/>
      <c r="AX465" s="373"/>
      <c r="AY465" s="373"/>
    </row>
    <row r="466" spans="37:51" s="38" customFormat="1" x14ac:dyDescent="0.35">
      <c r="AK466" s="373"/>
      <c r="AL466" s="373"/>
      <c r="AM466" s="373"/>
      <c r="AN466" s="373"/>
      <c r="AO466" s="373"/>
      <c r="AP466" s="373"/>
      <c r="AQ466" s="373"/>
      <c r="AR466" s="373"/>
      <c r="AS466" s="373"/>
      <c r="AT466" s="373"/>
      <c r="AU466" s="373"/>
      <c r="AV466" s="373"/>
      <c r="AW466" s="373"/>
      <c r="AX466" s="373"/>
      <c r="AY466" s="373"/>
    </row>
    <row r="467" spans="37:51" s="38" customFormat="1" x14ac:dyDescent="0.35">
      <c r="AK467" s="373"/>
      <c r="AL467" s="373"/>
      <c r="AM467" s="373"/>
      <c r="AN467" s="373"/>
      <c r="AO467" s="373"/>
      <c r="AP467" s="373"/>
      <c r="AQ467" s="373"/>
      <c r="AR467" s="373"/>
      <c r="AS467" s="373"/>
      <c r="AT467" s="373"/>
      <c r="AU467" s="373"/>
      <c r="AV467" s="373"/>
      <c r="AW467" s="373"/>
      <c r="AX467" s="373"/>
      <c r="AY467" s="373"/>
    </row>
    <row r="468" spans="37:51" s="38" customFormat="1" x14ac:dyDescent="0.35">
      <c r="AK468" s="373"/>
      <c r="AL468" s="373"/>
      <c r="AM468" s="373"/>
      <c r="AN468" s="373"/>
      <c r="AO468" s="373"/>
      <c r="AP468" s="373"/>
      <c r="AQ468" s="373"/>
      <c r="AR468" s="373"/>
      <c r="AS468" s="373"/>
      <c r="AT468" s="373"/>
      <c r="AU468" s="373"/>
      <c r="AV468" s="373"/>
      <c r="AW468" s="373"/>
      <c r="AX468" s="373"/>
      <c r="AY468" s="373"/>
    </row>
    <row r="469" spans="37:51" s="38" customFormat="1" x14ac:dyDescent="0.35">
      <c r="AK469" s="373"/>
      <c r="AL469" s="373"/>
      <c r="AM469" s="373"/>
      <c r="AN469" s="373"/>
      <c r="AO469" s="373"/>
      <c r="AP469" s="373"/>
      <c r="AQ469" s="373"/>
      <c r="AR469" s="373"/>
      <c r="AS469" s="373"/>
      <c r="AT469" s="373"/>
      <c r="AU469" s="373"/>
      <c r="AV469" s="373"/>
      <c r="AW469" s="373"/>
      <c r="AX469" s="373"/>
      <c r="AY469" s="373"/>
    </row>
    <row r="470" spans="37:51" s="38" customFormat="1" x14ac:dyDescent="0.35">
      <c r="AK470" s="373"/>
      <c r="AL470" s="373"/>
      <c r="AM470" s="373"/>
      <c r="AN470" s="373"/>
      <c r="AO470" s="373"/>
      <c r="AP470" s="373"/>
      <c r="AQ470" s="373"/>
      <c r="AR470" s="373"/>
      <c r="AS470" s="373"/>
      <c r="AT470" s="373"/>
      <c r="AU470" s="373"/>
      <c r="AV470" s="373"/>
      <c r="AW470" s="373"/>
      <c r="AX470" s="373"/>
      <c r="AY470" s="373"/>
    </row>
    <row r="471" spans="37:51" s="38" customFormat="1" x14ac:dyDescent="0.35">
      <c r="AK471" s="373"/>
      <c r="AL471" s="373"/>
      <c r="AM471" s="373"/>
      <c r="AN471" s="373"/>
      <c r="AO471" s="373"/>
      <c r="AP471" s="373"/>
      <c r="AQ471" s="373"/>
      <c r="AR471" s="373"/>
      <c r="AS471" s="373"/>
      <c r="AT471" s="373"/>
      <c r="AU471" s="373"/>
      <c r="AV471" s="373"/>
      <c r="AW471" s="373"/>
      <c r="AX471" s="373"/>
      <c r="AY471" s="373"/>
    </row>
    <row r="472" spans="37:51" s="38" customFormat="1" x14ac:dyDescent="0.35">
      <c r="AK472" s="373"/>
      <c r="AL472" s="373"/>
      <c r="AM472" s="373"/>
      <c r="AN472" s="373"/>
      <c r="AO472" s="373"/>
      <c r="AP472" s="373"/>
      <c r="AQ472" s="373"/>
      <c r="AR472" s="373"/>
      <c r="AS472" s="373"/>
      <c r="AT472" s="373"/>
      <c r="AU472" s="373"/>
      <c r="AV472" s="373"/>
      <c r="AW472" s="373"/>
      <c r="AX472" s="373"/>
      <c r="AY472" s="373"/>
    </row>
    <row r="473" spans="37:51" s="38" customFormat="1" x14ac:dyDescent="0.35">
      <c r="AK473" s="373"/>
      <c r="AL473" s="373"/>
      <c r="AM473" s="373"/>
      <c r="AN473" s="373"/>
      <c r="AO473" s="373"/>
      <c r="AP473" s="373"/>
      <c r="AQ473" s="373"/>
      <c r="AR473" s="373"/>
      <c r="AS473" s="373"/>
      <c r="AT473" s="373"/>
      <c r="AU473" s="373"/>
      <c r="AV473" s="373"/>
      <c r="AW473" s="373"/>
      <c r="AX473" s="373"/>
      <c r="AY473" s="373"/>
    </row>
    <row r="474" spans="37:51" s="38" customFormat="1" x14ac:dyDescent="0.35">
      <c r="AK474" s="373"/>
      <c r="AL474" s="373"/>
      <c r="AM474" s="373"/>
      <c r="AN474" s="373"/>
      <c r="AO474" s="373"/>
      <c r="AP474" s="373"/>
      <c r="AQ474" s="373"/>
      <c r="AR474" s="373"/>
      <c r="AS474" s="373"/>
      <c r="AT474" s="373"/>
      <c r="AU474" s="373"/>
      <c r="AV474" s="373"/>
      <c r="AW474" s="373"/>
      <c r="AX474" s="373"/>
      <c r="AY474" s="373"/>
    </row>
    <row r="475" spans="37:51" s="38" customFormat="1" x14ac:dyDescent="0.35">
      <c r="AK475" s="373"/>
      <c r="AL475" s="373"/>
      <c r="AM475" s="373"/>
      <c r="AN475" s="373"/>
      <c r="AO475" s="373"/>
      <c r="AP475" s="373"/>
      <c r="AQ475" s="373"/>
      <c r="AR475" s="373"/>
      <c r="AS475" s="373"/>
      <c r="AT475" s="373"/>
      <c r="AU475" s="373"/>
      <c r="AV475" s="373"/>
      <c r="AW475" s="373"/>
      <c r="AX475" s="373"/>
      <c r="AY475" s="373"/>
    </row>
    <row r="476" spans="37:51" s="38" customFormat="1" x14ac:dyDescent="0.35">
      <c r="AK476" s="373"/>
      <c r="AL476" s="373"/>
      <c r="AM476" s="373"/>
      <c r="AN476" s="373"/>
      <c r="AO476" s="373"/>
      <c r="AP476" s="373"/>
      <c r="AQ476" s="373"/>
      <c r="AR476" s="373"/>
      <c r="AS476" s="373"/>
      <c r="AT476" s="373"/>
      <c r="AU476" s="373"/>
      <c r="AV476" s="373"/>
      <c r="AW476" s="373"/>
      <c r="AX476" s="373"/>
      <c r="AY476" s="373"/>
    </row>
    <row r="477" spans="37:51" s="38" customFormat="1" x14ac:dyDescent="0.35">
      <c r="AK477" s="373"/>
      <c r="AL477" s="373"/>
      <c r="AM477" s="373"/>
      <c r="AN477" s="373"/>
      <c r="AO477" s="373"/>
      <c r="AP477" s="373"/>
      <c r="AQ477" s="373"/>
      <c r="AR477" s="373"/>
      <c r="AS477" s="373"/>
      <c r="AT477" s="373"/>
      <c r="AU477" s="373"/>
      <c r="AV477" s="373"/>
      <c r="AW477" s="373"/>
      <c r="AX477" s="373"/>
      <c r="AY477" s="373"/>
    </row>
    <row r="478" spans="37:51" s="38" customFormat="1" x14ac:dyDescent="0.35">
      <c r="AK478" s="373"/>
      <c r="AL478" s="373"/>
      <c r="AM478" s="373"/>
      <c r="AN478" s="373"/>
      <c r="AO478" s="373"/>
      <c r="AP478" s="373"/>
      <c r="AQ478" s="373"/>
      <c r="AR478" s="373"/>
      <c r="AS478" s="373"/>
      <c r="AT478" s="373"/>
      <c r="AU478" s="373"/>
      <c r="AV478" s="373"/>
      <c r="AW478" s="373"/>
      <c r="AX478" s="373"/>
      <c r="AY478" s="373"/>
    </row>
    <row r="479" spans="37:51" s="38" customFormat="1" x14ac:dyDescent="0.35">
      <c r="AK479" s="373"/>
      <c r="AL479" s="373"/>
      <c r="AM479" s="373"/>
      <c r="AN479" s="373"/>
      <c r="AO479" s="373"/>
      <c r="AP479" s="373"/>
      <c r="AQ479" s="373"/>
      <c r="AR479" s="373"/>
      <c r="AS479" s="373"/>
      <c r="AT479" s="373"/>
      <c r="AU479" s="373"/>
      <c r="AV479" s="373"/>
      <c r="AW479" s="373"/>
      <c r="AX479" s="373"/>
      <c r="AY479" s="373"/>
    </row>
    <row r="480" spans="37:51" s="38" customFormat="1" x14ac:dyDescent="0.35">
      <c r="AK480" s="373"/>
      <c r="AL480" s="373"/>
      <c r="AM480" s="373"/>
      <c r="AN480" s="373"/>
      <c r="AO480" s="373"/>
      <c r="AP480" s="373"/>
      <c r="AQ480" s="373"/>
      <c r="AR480" s="373"/>
      <c r="AS480" s="373"/>
      <c r="AT480" s="373"/>
      <c r="AU480" s="373"/>
      <c r="AV480" s="373"/>
      <c r="AW480" s="373"/>
      <c r="AX480" s="373"/>
      <c r="AY480" s="373"/>
    </row>
    <row r="481" spans="37:51" s="38" customFormat="1" x14ac:dyDescent="0.35">
      <c r="AK481" s="373"/>
      <c r="AL481" s="373"/>
      <c r="AM481" s="373"/>
      <c r="AN481" s="373"/>
      <c r="AO481" s="373"/>
      <c r="AP481" s="373"/>
      <c r="AQ481" s="373"/>
      <c r="AR481" s="373"/>
      <c r="AS481" s="373"/>
      <c r="AT481" s="373"/>
      <c r="AU481" s="373"/>
      <c r="AV481" s="373"/>
      <c r="AW481" s="373"/>
      <c r="AX481" s="373"/>
      <c r="AY481" s="373"/>
    </row>
    <row r="482" spans="37:51" s="38" customFormat="1" x14ac:dyDescent="0.35">
      <c r="AK482" s="373"/>
      <c r="AL482" s="373"/>
      <c r="AM482" s="373"/>
      <c r="AN482" s="373"/>
      <c r="AO482" s="373"/>
      <c r="AP482" s="373"/>
      <c r="AQ482" s="373"/>
      <c r="AR482" s="373"/>
      <c r="AS482" s="373"/>
      <c r="AT482" s="373"/>
      <c r="AU482" s="373"/>
      <c r="AV482" s="373"/>
      <c r="AW482" s="373"/>
      <c r="AX482" s="373"/>
      <c r="AY482" s="373"/>
    </row>
    <row r="483" spans="37:51" s="38" customFormat="1" x14ac:dyDescent="0.35">
      <c r="AK483" s="373"/>
      <c r="AL483" s="373"/>
      <c r="AM483" s="373"/>
      <c r="AN483" s="373"/>
      <c r="AO483" s="373"/>
      <c r="AP483" s="373"/>
      <c r="AQ483" s="373"/>
      <c r="AR483" s="373"/>
      <c r="AS483" s="373"/>
      <c r="AT483" s="373"/>
      <c r="AU483" s="373"/>
      <c r="AV483" s="373"/>
      <c r="AW483" s="373"/>
      <c r="AX483" s="373"/>
      <c r="AY483" s="373"/>
    </row>
    <row r="484" spans="37:51" s="38" customFormat="1" x14ac:dyDescent="0.35">
      <c r="AK484" s="373"/>
      <c r="AL484" s="373"/>
      <c r="AM484" s="373"/>
      <c r="AN484" s="373"/>
      <c r="AO484" s="373"/>
      <c r="AP484" s="373"/>
      <c r="AQ484" s="373"/>
      <c r="AR484" s="373"/>
      <c r="AS484" s="373"/>
      <c r="AT484" s="373"/>
      <c r="AU484" s="373"/>
      <c r="AV484" s="373"/>
      <c r="AW484" s="373"/>
      <c r="AX484" s="373"/>
      <c r="AY484" s="373"/>
    </row>
    <row r="485" spans="37:51" s="38" customFormat="1" x14ac:dyDescent="0.35">
      <c r="AK485" s="373"/>
      <c r="AL485" s="373"/>
      <c r="AM485" s="373"/>
      <c r="AN485" s="373"/>
      <c r="AO485" s="373"/>
      <c r="AP485" s="373"/>
      <c r="AQ485" s="373"/>
      <c r="AR485" s="373"/>
      <c r="AS485" s="373"/>
      <c r="AT485" s="373"/>
      <c r="AU485" s="373"/>
      <c r="AV485" s="373"/>
      <c r="AW485" s="373"/>
      <c r="AX485" s="373"/>
      <c r="AY485" s="373"/>
    </row>
    <row r="486" spans="37:51" s="38" customFormat="1" x14ac:dyDescent="0.35">
      <c r="AK486" s="373"/>
      <c r="AL486" s="373"/>
      <c r="AM486" s="373"/>
      <c r="AN486" s="373"/>
      <c r="AO486" s="373"/>
      <c r="AP486" s="373"/>
      <c r="AQ486" s="373"/>
      <c r="AR486" s="373"/>
      <c r="AS486" s="373"/>
      <c r="AT486" s="373"/>
      <c r="AU486" s="373"/>
      <c r="AV486" s="373"/>
      <c r="AW486" s="373"/>
      <c r="AX486" s="373"/>
      <c r="AY486" s="373"/>
    </row>
    <row r="487" spans="37:51" s="38" customFormat="1" x14ac:dyDescent="0.35">
      <c r="AK487" s="373"/>
      <c r="AL487" s="373"/>
      <c r="AM487" s="373"/>
      <c r="AN487" s="373"/>
      <c r="AO487" s="373"/>
      <c r="AP487" s="373"/>
      <c r="AQ487" s="373"/>
      <c r="AR487" s="373"/>
      <c r="AS487" s="373"/>
      <c r="AT487" s="373"/>
      <c r="AU487" s="373"/>
      <c r="AV487" s="373"/>
      <c r="AW487" s="373"/>
      <c r="AX487" s="373"/>
      <c r="AY487" s="373"/>
    </row>
    <row r="488" spans="37:51" s="38" customFormat="1" x14ac:dyDescent="0.35">
      <c r="AK488" s="373"/>
      <c r="AL488" s="373"/>
      <c r="AM488" s="373"/>
      <c r="AN488" s="373"/>
      <c r="AO488" s="373"/>
      <c r="AP488" s="373"/>
      <c r="AQ488" s="373"/>
      <c r="AR488" s="373"/>
      <c r="AS488" s="373"/>
      <c r="AT488" s="373"/>
      <c r="AU488" s="373"/>
      <c r="AV488" s="373"/>
      <c r="AW488" s="373"/>
      <c r="AX488" s="373"/>
      <c r="AY488" s="373"/>
    </row>
    <row r="489" spans="37:51" s="38" customFormat="1" x14ac:dyDescent="0.35">
      <c r="AK489" s="373"/>
      <c r="AL489" s="373"/>
      <c r="AM489" s="373"/>
      <c r="AN489" s="373"/>
      <c r="AO489" s="373"/>
      <c r="AP489" s="373"/>
      <c r="AQ489" s="373"/>
      <c r="AR489" s="373"/>
      <c r="AS489" s="373"/>
      <c r="AT489" s="373"/>
      <c r="AU489" s="373"/>
      <c r="AV489" s="373"/>
      <c r="AW489" s="373"/>
      <c r="AX489" s="373"/>
      <c r="AY489" s="373"/>
    </row>
    <row r="490" spans="37:51" s="38" customFormat="1" x14ac:dyDescent="0.35">
      <c r="AK490" s="373"/>
      <c r="AL490" s="373"/>
      <c r="AM490" s="373"/>
      <c r="AN490" s="373"/>
      <c r="AO490" s="373"/>
      <c r="AP490" s="373"/>
      <c r="AQ490" s="373"/>
      <c r="AR490" s="373"/>
      <c r="AS490" s="373"/>
      <c r="AT490" s="373"/>
      <c r="AU490" s="373"/>
      <c r="AV490" s="373"/>
      <c r="AW490" s="373"/>
      <c r="AX490" s="373"/>
      <c r="AY490" s="373"/>
    </row>
    <row r="491" spans="37:51" s="38" customFormat="1" x14ac:dyDescent="0.35">
      <c r="AK491" s="373"/>
      <c r="AL491" s="373"/>
      <c r="AM491" s="373"/>
      <c r="AN491" s="373"/>
      <c r="AO491" s="373"/>
      <c r="AP491" s="373"/>
      <c r="AQ491" s="373"/>
      <c r="AR491" s="373"/>
      <c r="AS491" s="373"/>
      <c r="AT491" s="373"/>
      <c r="AU491" s="373"/>
      <c r="AV491" s="373"/>
      <c r="AW491" s="373"/>
      <c r="AX491" s="373"/>
      <c r="AY491" s="373"/>
    </row>
    <row r="492" spans="37:51" s="38" customFormat="1" x14ac:dyDescent="0.35">
      <c r="AK492" s="373"/>
      <c r="AL492" s="373"/>
      <c r="AM492" s="373"/>
      <c r="AN492" s="373"/>
      <c r="AO492" s="373"/>
      <c r="AP492" s="373"/>
      <c r="AQ492" s="373"/>
      <c r="AR492" s="373"/>
      <c r="AS492" s="373"/>
      <c r="AT492" s="373"/>
      <c r="AU492" s="373"/>
      <c r="AV492" s="373"/>
      <c r="AW492" s="373"/>
      <c r="AX492" s="373"/>
      <c r="AY492" s="373"/>
    </row>
    <row r="493" spans="37:51" s="38" customFormat="1" x14ac:dyDescent="0.35">
      <c r="AK493" s="373"/>
      <c r="AL493" s="373"/>
      <c r="AM493" s="373"/>
      <c r="AN493" s="373"/>
      <c r="AO493" s="373"/>
      <c r="AP493" s="373"/>
      <c r="AQ493" s="373"/>
      <c r="AR493" s="373"/>
      <c r="AS493" s="373"/>
      <c r="AT493" s="373"/>
      <c r="AU493" s="373"/>
      <c r="AV493" s="373"/>
      <c r="AW493" s="373"/>
      <c r="AX493" s="373"/>
      <c r="AY493" s="373"/>
    </row>
    <row r="494" spans="37:51" s="38" customFormat="1" x14ac:dyDescent="0.35">
      <c r="AK494" s="373"/>
      <c r="AL494" s="373"/>
      <c r="AM494" s="373"/>
      <c r="AN494" s="373"/>
      <c r="AO494" s="373"/>
      <c r="AP494" s="373"/>
      <c r="AQ494" s="373"/>
      <c r="AR494" s="373"/>
      <c r="AS494" s="373"/>
      <c r="AT494" s="373"/>
      <c r="AU494" s="373"/>
      <c r="AV494" s="373"/>
      <c r="AW494" s="373"/>
      <c r="AX494" s="373"/>
      <c r="AY494" s="373"/>
    </row>
    <row r="495" spans="37:51" s="38" customFormat="1" x14ac:dyDescent="0.35">
      <c r="AK495" s="373"/>
      <c r="AL495" s="373"/>
      <c r="AM495" s="373"/>
      <c r="AN495" s="373"/>
      <c r="AO495" s="373"/>
      <c r="AP495" s="373"/>
      <c r="AQ495" s="373"/>
      <c r="AR495" s="373"/>
      <c r="AS495" s="373"/>
      <c r="AT495" s="373"/>
      <c r="AU495" s="373"/>
      <c r="AV495" s="373"/>
      <c r="AW495" s="373"/>
      <c r="AX495" s="373"/>
      <c r="AY495" s="373"/>
    </row>
    <row r="496" spans="37:51" s="38" customFormat="1" x14ac:dyDescent="0.35">
      <c r="AK496" s="373"/>
      <c r="AL496" s="373"/>
      <c r="AM496" s="373"/>
      <c r="AN496" s="373"/>
      <c r="AO496" s="373"/>
      <c r="AP496" s="373"/>
      <c r="AQ496" s="373"/>
      <c r="AR496" s="373"/>
      <c r="AS496" s="373"/>
      <c r="AT496" s="373"/>
      <c r="AU496" s="373"/>
      <c r="AV496" s="373"/>
      <c r="AW496" s="373"/>
      <c r="AX496" s="373"/>
      <c r="AY496" s="373"/>
    </row>
    <row r="497" spans="37:51" s="38" customFormat="1" x14ac:dyDescent="0.35">
      <c r="AK497" s="373"/>
      <c r="AL497" s="373"/>
      <c r="AM497" s="373"/>
      <c r="AN497" s="373"/>
      <c r="AO497" s="373"/>
      <c r="AP497" s="373"/>
      <c r="AQ497" s="373"/>
      <c r="AR497" s="373"/>
      <c r="AS497" s="373"/>
      <c r="AT497" s="373"/>
      <c r="AU497" s="373"/>
      <c r="AV497" s="373"/>
      <c r="AW497" s="373"/>
      <c r="AX497" s="373"/>
      <c r="AY497" s="373"/>
    </row>
    <row r="498" spans="37:51" s="38" customFormat="1" x14ac:dyDescent="0.35">
      <c r="AK498" s="373"/>
      <c r="AL498" s="373"/>
      <c r="AM498" s="373"/>
      <c r="AN498" s="373"/>
      <c r="AO498" s="373"/>
      <c r="AP498" s="373"/>
      <c r="AQ498" s="373"/>
      <c r="AR498" s="373"/>
      <c r="AS498" s="373"/>
      <c r="AT498" s="373"/>
      <c r="AU498" s="373"/>
      <c r="AV498" s="373"/>
      <c r="AW498" s="373"/>
      <c r="AX498" s="373"/>
      <c r="AY498" s="373"/>
    </row>
    <row r="499" spans="37:51" s="38" customFormat="1" x14ac:dyDescent="0.35">
      <c r="AK499" s="373"/>
      <c r="AL499" s="373"/>
      <c r="AM499" s="373"/>
      <c r="AN499" s="373"/>
      <c r="AO499" s="373"/>
      <c r="AP499" s="373"/>
      <c r="AQ499" s="373"/>
      <c r="AR499" s="373"/>
      <c r="AS499" s="373"/>
      <c r="AT499" s="373"/>
      <c r="AU499" s="373"/>
      <c r="AV499" s="373"/>
      <c r="AW499" s="373"/>
      <c r="AX499" s="373"/>
      <c r="AY499" s="373"/>
    </row>
    <row r="500" spans="37:51" s="38" customFormat="1" x14ac:dyDescent="0.35">
      <c r="AK500" s="373"/>
      <c r="AL500" s="373"/>
      <c r="AM500" s="373"/>
      <c r="AN500" s="373"/>
      <c r="AO500" s="373"/>
      <c r="AP500" s="373"/>
      <c r="AQ500" s="373"/>
      <c r="AR500" s="373"/>
      <c r="AS500" s="373"/>
      <c r="AT500" s="373"/>
      <c r="AU500" s="373"/>
      <c r="AV500" s="373"/>
      <c r="AW500" s="373"/>
      <c r="AX500" s="373"/>
      <c r="AY500" s="373"/>
    </row>
    <row r="501" spans="37:51" s="38" customFormat="1" x14ac:dyDescent="0.35">
      <c r="AK501" s="373"/>
      <c r="AL501" s="373"/>
      <c r="AM501" s="373"/>
      <c r="AN501" s="373"/>
      <c r="AO501" s="373"/>
      <c r="AP501" s="373"/>
      <c r="AQ501" s="373"/>
      <c r="AR501" s="373"/>
      <c r="AS501" s="373"/>
      <c r="AT501" s="373"/>
      <c r="AU501" s="373"/>
      <c r="AV501" s="373"/>
      <c r="AW501" s="373"/>
      <c r="AX501" s="373"/>
      <c r="AY501" s="373"/>
    </row>
    <row r="502" spans="37:51" s="38" customFormat="1" x14ac:dyDescent="0.35">
      <c r="AK502" s="373"/>
      <c r="AL502" s="373"/>
      <c r="AM502" s="373"/>
      <c r="AN502" s="373"/>
      <c r="AO502" s="373"/>
      <c r="AP502" s="373"/>
      <c r="AQ502" s="373"/>
      <c r="AR502" s="373"/>
      <c r="AS502" s="373"/>
      <c r="AT502" s="373"/>
      <c r="AU502" s="373"/>
      <c r="AV502" s="373"/>
      <c r="AW502" s="373"/>
      <c r="AX502" s="373"/>
      <c r="AY502" s="373"/>
    </row>
    <row r="503" spans="37:51" s="38" customFormat="1" x14ac:dyDescent="0.35">
      <c r="AK503" s="373"/>
      <c r="AL503" s="373"/>
      <c r="AM503" s="373"/>
      <c r="AN503" s="373"/>
      <c r="AO503" s="373"/>
      <c r="AP503" s="373"/>
      <c r="AQ503" s="373"/>
      <c r="AR503" s="373"/>
      <c r="AS503" s="373"/>
      <c r="AT503" s="373"/>
      <c r="AU503" s="373"/>
      <c r="AV503" s="373"/>
      <c r="AW503" s="373"/>
      <c r="AX503" s="373"/>
      <c r="AY503" s="373"/>
    </row>
    <row r="504" spans="37:51" s="38" customFormat="1" x14ac:dyDescent="0.35">
      <c r="AK504" s="373"/>
      <c r="AL504" s="373"/>
      <c r="AM504" s="373"/>
      <c r="AN504" s="373"/>
      <c r="AO504" s="373"/>
      <c r="AP504" s="373"/>
      <c r="AQ504" s="373"/>
      <c r="AR504" s="373"/>
      <c r="AS504" s="373"/>
      <c r="AT504" s="373"/>
      <c r="AU504" s="373"/>
      <c r="AV504" s="373"/>
      <c r="AW504" s="373"/>
      <c r="AX504" s="373"/>
      <c r="AY504" s="373"/>
    </row>
    <row r="505" spans="37:51" s="38" customFormat="1" x14ac:dyDescent="0.35">
      <c r="AK505" s="373"/>
      <c r="AL505" s="373"/>
      <c r="AM505" s="373"/>
      <c r="AN505" s="373"/>
      <c r="AO505" s="373"/>
      <c r="AP505" s="373"/>
      <c r="AQ505" s="373"/>
      <c r="AR505" s="373"/>
      <c r="AS505" s="373"/>
      <c r="AT505" s="373"/>
      <c r="AU505" s="373"/>
      <c r="AV505" s="373"/>
      <c r="AW505" s="373"/>
      <c r="AX505" s="373"/>
      <c r="AY505" s="373"/>
    </row>
    <row r="506" spans="37:51" s="38" customFormat="1" x14ac:dyDescent="0.35">
      <c r="AK506" s="373"/>
      <c r="AL506" s="373"/>
      <c r="AM506" s="373"/>
      <c r="AN506" s="373"/>
      <c r="AO506" s="373"/>
      <c r="AP506" s="373"/>
      <c r="AQ506" s="373"/>
      <c r="AR506" s="373"/>
      <c r="AS506" s="373"/>
      <c r="AT506" s="373"/>
      <c r="AU506" s="373"/>
      <c r="AV506" s="373"/>
      <c r="AW506" s="373"/>
      <c r="AX506" s="373"/>
      <c r="AY506" s="373"/>
    </row>
    <row r="507" spans="37:51" s="38" customFormat="1" x14ac:dyDescent="0.35">
      <c r="AK507" s="373"/>
      <c r="AL507" s="373"/>
      <c r="AM507" s="373"/>
      <c r="AN507" s="373"/>
      <c r="AO507" s="373"/>
      <c r="AP507" s="373"/>
      <c r="AQ507" s="373"/>
      <c r="AR507" s="373"/>
      <c r="AS507" s="373"/>
      <c r="AT507" s="373"/>
      <c r="AU507" s="373"/>
      <c r="AV507" s="373"/>
      <c r="AW507" s="373"/>
      <c r="AX507" s="373"/>
      <c r="AY507" s="373"/>
    </row>
    <row r="508" spans="37:51" s="38" customFormat="1" x14ac:dyDescent="0.35">
      <c r="AK508" s="373"/>
      <c r="AL508" s="373"/>
      <c r="AM508" s="373"/>
      <c r="AN508" s="373"/>
      <c r="AO508" s="373"/>
      <c r="AP508" s="373"/>
      <c r="AQ508" s="373"/>
      <c r="AR508" s="373"/>
      <c r="AS508" s="373"/>
      <c r="AT508" s="373"/>
      <c r="AU508" s="373"/>
      <c r="AV508" s="373"/>
      <c r="AW508" s="373"/>
      <c r="AX508" s="373"/>
      <c r="AY508" s="373"/>
    </row>
    <row r="509" spans="37:51" s="38" customFormat="1" x14ac:dyDescent="0.35">
      <c r="AK509" s="373"/>
      <c r="AL509" s="373"/>
      <c r="AM509" s="373"/>
      <c r="AN509" s="373"/>
      <c r="AO509" s="373"/>
      <c r="AP509" s="373"/>
      <c r="AQ509" s="373"/>
      <c r="AR509" s="373"/>
      <c r="AS509" s="373"/>
      <c r="AT509" s="373"/>
      <c r="AU509" s="373"/>
      <c r="AV509" s="373"/>
      <c r="AW509" s="373"/>
      <c r="AX509" s="373"/>
      <c r="AY509" s="373"/>
    </row>
    <row r="510" spans="37:51" s="38" customFormat="1" x14ac:dyDescent="0.35">
      <c r="AK510" s="373"/>
      <c r="AL510" s="373"/>
      <c r="AM510" s="373"/>
      <c r="AN510" s="373"/>
      <c r="AO510" s="373"/>
      <c r="AP510" s="373"/>
      <c r="AQ510" s="373"/>
      <c r="AR510" s="373"/>
      <c r="AS510" s="373"/>
      <c r="AT510" s="373"/>
      <c r="AU510" s="373"/>
      <c r="AV510" s="373"/>
      <c r="AW510" s="373"/>
      <c r="AX510" s="373"/>
      <c r="AY510" s="373"/>
    </row>
    <row r="511" spans="37:51" s="38" customFormat="1" x14ac:dyDescent="0.35">
      <c r="AK511" s="373"/>
      <c r="AL511" s="373"/>
      <c r="AM511" s="373"/>
      <c r="AN511" s="373"/>
      <c r="AO511" s="373"/>
      <c r="AP511" s="373"/>
      <c r="AQ511" s="373"/>
      <c r="AR511" s="373"/>
      <c r="AS511" s="373"/>
      <c r="AT511" s="373"/>
      <c r="AU511" s="373"/>
      <c r="AV511" s="373"/>
      <c r="AW511" s="373"/>
      <c r="AX511" s="373"/>
      <c r="AY511" s="373"/>
    </row>
    <row r="512" spans="37:51" s="38" customFormat="1" x14ac:dyDescent="0.35">
      <c r="AK512" s="373"/>
      <c r="AL512" s="373"/>
      <c r="AM512" s="373"/>
      <c r="AN512" s="373"/>
      <c r="AO512" s="373"/>
      <c r="AP512" s="373"/>
      <c r="AQ512" s="373"/>
      <c r="AR512" s="373"/>
      <c r="AS512" s="373"/>
      <c r="AT512" s="373"/>
      <c r="AU512" s="373"/>
      <c r="AV512" s="373"/>
      <c r="AW512" s="373"/>
      <c r="AX512" s="373"/>
      <c r="AY512" s="373"/>
    </row>
    <row r="513" spans="37:51" s="38" customFormat="1" x14ac:dyDescent="0.35">
      <c r="AK513" s="373"/>
      <c r="AL513" s="373"/>
      <c r="AM513" s="373"/>
      <c r="AN513" s="373"/>
      <c r="AO513" s="373"/>
      <c r="AP513" s="373"/>
      <c r="AQ513" s="373"/>
      <c r="AR513" s="373"/>
      <c r="AS513" s="373"/>
      <c r="AT513" s="373"/>
      <c r="AU513" s="373"/>
      <c r="AV513" s="373"/>
      <c r="AW513" s="373"/>
      <c r="AX513" s="373"/>
      <c r="AY513" s="373"/>
    </row>
    <row r="514" spans="37:51" s="38" customFormat="1" x14ac:dyDescent="0.35">
      <c r="AK514" s="373"/>
      <c r="AL514" s="373"/>
      <c r="AM514" s="373"/>
      <c r="AN514" s="373"/>
      <c r="AO514" s="373"/>
      <c r="AP514" s="373"/>
      <c r="AQ514" s="373"/>
      <c r="AR514" s="373"/>
      <c r="AS514" s="373"/>
      <c r="AT514" s="373"/>
      <c r="AU514" s="373"/>
      <c r="AV514" s="373"/>
      <c r="AW514" s="373"/>
      <c r="AX514" s="373"/>
      <c r="AY514" s="373"/>
    </row>
    <row r="515" spans="37:51" s="38" customFormat="1" x14ac:dyDescent="0.35">
      <c r="AK515" s="373"/>
      <c r="AL515" s="373"/>
      <c r="AM515" s="373"/>
      <c r="AN515" s="373"/>
      <c r="AO515" s="373"/>
      <c r="AP515" s="373"/>
      <c r="AQ515" s="373"/>
      <c r="AR515" s="373"/>
      <c r="AS515" s="373"/>
      <c r="AT515" s="373"/>
      <c r="AU515" s="373"/>
      <c r="AV515" s="373"/>
      <c r="AW515" s="373"/>
      <c r="AX515" s="373"/>
      <c r="AY515" s="373"/>
    </row>
    <row r="516" spans="37:51" s="38" customFormat="1" x14ac:dyDescent="0.35">
      <c r="AK516" s="373"/>
      <c r="AL516" s="373"/>
      <c r="AM516" s="373"/>
      <c r="AN516" s="373"/>
      <c r="AO516" s="373"/>
      <c r="AP516" s="373"/>
      <c r="AQ516" s="373"/>
      <c r="AR516" s="373"/>
      <c r="AS516" s="373"/>
      <c r="AT516" s="373"/>
      <c r="AU516" s="373"/>
      <c r="AV516" s="373"/>
      <c r="AW516" s="373"/>
      <c r="AX516" s="373"/>
      <c r="AY516" s="373"/>
    </row>
    <row r="517" spans="37:51" s="38" customFormat="1" x14ac:dyDescent="0.35">
      <c r="AK517" s="373"/>
      <c r="AL517" s="373"/>
      <c r="AM517" s="373"/>
      <c r="AN517" s="373"/>
      <c r="AO517" s="373"/>
      <c r="AP517" s="373"/>
      <c r="AQ517" s="373"/>
      <c r="AR517" s="373"/>
      <c r="AS517" s="373"/>
      <c r="AT517" s="373"/>
      <c r="AU517" s="373"/>
      <c r="AV517" s="373"/>
      <c r="AW517" s="373"/>
      <c r="AX517" s="373"/>
      <c r="AY517" s="373"/>
    </row>
    <row r="518" spans="37:51" s="38" customFormat="1" x14ac:dyDescent="0.35">
      <c r="AK518" s="373"/>
      <c r="AL518" s="373"/>
      <c r="AM518" s="373"/>
      <c r="AN518" s="373"/>
      <c r="AO518" s="373"/>
      <c r="AP518" s="373"/>
      <c r="AQ518" s="373"/>
      <c r="AR518" s="373"/>
      <c r="AS518" s="373"/>
      <c r="AT518" s="373"/>
      <c r="AU518" s="373"/>
      <c r="AV518" s="373"/>
      <c r="AW518" s="373"/>
      <c r="AX518" s="373"/>
      <c r="AY518" s="373"/>
    </row>
    <row r="519" spans="37:51" s="38" customFormat="1" x14ac:dyDescent="0.35">
      <c r="AK519" s="373"/>
      <c r="AL519" s="373"/>
      <c r="AM519" s="373"/>
      <c r="AN519" s="373"/>
      <c r="AO519" s="373"/>
      <c r="AP519" s="373"/>
      <c r="AQ519" s="373"/>
      <c r="AR519" s="373"/>
      <c r="AS519" s="373"/>
      <c r="AT519" s="373"/>
      <c r="AU519" s="373"/>
      <c r="AV519" s="373"/>
      <c r="AW519" s="373"/>
      <c r="AX519" s="373"/>
      <c r="AY519" s="373"/>
    </row>
    <row r="520" spans="37:51" s="38" customFormat="1" x14ac:dyDescent="0.35">
      <c r="AK520" s="373"/>
      <c r="AL520" s="373"/>
      <c r="AM520" s="373"/>
      <c r="AN520" s="373"/>
      <c r="AO520" s="373"/>
      <c r="AP520" s="373"/>
      <c r="AQ520" s="373"/>
      <c r="AR520" s="373"/>
      <c r="AS520" s="373"/>
      <c r="AT520" s="373"/>
      <c r="AU520" s="373"/>
      <c r="AV520" s="373"/>
      <c r="AW520" s="373"/>
      <c r="AX520" s="373"/>
      <c r="AY520" s="373"/>
    </row>
    <row r="521" spans="37:51" s="38" customFormat="1" x14ac:dyDescent="0.35">
      <c r="AK521" s="373"/>
      <c r="AL521" s="373"/>
      <c r="AM521" s="373"/>
      <c r="AN521" s="373"/>
      <c r="AO521" s="373"/>
      <c r="AP521" s="373"/>
      <c r="AQ521" s="373"/>
      <c r="AR521" s="373"/>
      <c r="AS521" s="373"/>
      <c r="AT521" s="373"/>
      <c r="AU521" s="373"/>
      <c r="AV521" s="373"/>
      <c r="AW521" s="373"/>
      <c r="AX521" s="373"/>
      <c r="AY521" s="373"/>
    </row>
    <row r="522" spans="37:51" s="38" customFormat="1" x14ac:dyDescent="0.35">
      <c r="AK522" s="373"/>
      <c r="AL522" s="373"/>
      <c r="AM522" s="373"/>
      <c r="AN522" s="373"/>
      <c r="AO522" s="373"/>
      <c r="AP522" s="373"/>
      <c r="AQ522" s="373"/>
      <c r="AR522" s="373"/>
      <c r="AS522" s="373"/>
      <c r="AT522" s="373"/>
      <c r="AU522" s="373"/>
      <c r="AV522" s="373"/>
      <c r="AW522" s="373"/>
      <c r="AX522" s="373"/>
      <c r="AY522" s="373"/>
    </row>
    <row r="523" spans="37:51" s="38" customFormat="1" x14ac:dyDescent="0.35">
      <c r="AK523" s="373"/>
      <c r="AL523" s="373"/>
      <c r="AM523" s="373"/>
      <c r="AN523" s="373"/>
      <c r="AO523" s="373"/>
      <c r="AP523" s="373"/>
      <c r="AQ523" s="373"/>
      <c r="AR523" s="373"/>
      <c r="AS523" s="373"/>
      <c r="AT523" s="373"/>
      <c r="AU523" s="373"/>
      <c r="AV523" s="373"/>
      <c r="AW523" s="373"/>
      <c r="AX523" s="373"/>
      <c r="AY523" s="373"/>
    </row>
    <row r="524" spans="37:51" s="38" customFormat="1" x14ac:dyDescent="0.35">
      <c r="AK524" s="373"/>
      <c r="AL524" s="373"/>
      <c r="AM524" s="373"/>
      <c r="AN524" s="373"/>
      <c r="AO524" s="373"/>
      <c r="AP524" s="373"/>
      <c r="AQ524" s="373"/>
      <c r="AR524" s="373"/>
      <c r="AS524" s="373"/>
      <c r="AT524" s="373"/>
      <c r="AU524" s="373"/>
      <c r="AV524" s="373"/>
      <c r="AW524" s="373"/>
      <c r="AX524" s="373"/>
      <c r="AY524" s="373"/>
    </row>
    <row r="525" spans="37:51" s="38" customFormat="1" x14ac:dyDescent="0.35">
      <c r="AK525" s="373"/>
      <c r="AL525" s="373"/>
      <c r="AM525" s="373"/>
      <c r="AN525" s="373"/>
      <c r="AO525" s="373"/>
      <c r="AP525" s="373"/>
      <c r="AQ525" s="373"/>
      <c r="AR525" s="373"/>
      <c r="AS525" s="373"/>
      <c r="AT525" s="373"/>
      <c r="AU525" s="373"/>
      <c r="AV525" s="373"/>
      <c r="AW525" s="373"/>
      <c r="AX525" s="373"/>
      <c r="AY525" s="373"/>
    </row>
    <row r="526" spans="37:51" s="38" customFormat="1" x14ac:dyDescent="0.35">
      <c r="AK526" s="373"/>
      <c r="AL526" s="373"/>
      <c r="AM526" s="373"/>
      <c r="AN526" s="373"/>
      <c r="AO526" s="373"/>
      <c r="AP526" s="373"/>
      <c r="AQ526" s="373"/>
      <c r="AR526" s="373"/>
      <c r="AS526" s="373"/>
      <c r="AT526" s="373"/>
      <c r="AU526" s="373"/>
      <c r="AV526" s="373"/>
      <c r="AW526" s="373"/>
      <c r="AX526" s="373"/>
      <c r="AY526" s="373"/>
    </row>
    <row r="527" spans="37:51" s="38" customFormat="1" x14ac:dyDescent="0.35">
      <c r="AK527" s="373"/>
      <c r="AL527" s="373"/>
      <c r="AM527" s="373"/>
      <c r="AN527" s="373"/>
      <c r="AO527" s="373"/>
      <c r="AP527" s="373"/>
      <c r="AQ527" s="373"/>
      <c r="AR527" s="373"/>
      <c r="AS527" s="373"/>
      <c r="AT527" s="373"/>
      <c r="AU527" s="373"/>
      <c r="AV527" s="373"/>
      <c r="AW527" s="373"/>
      <c r="AX527" s="373"/>
      <c r="AY527" s="373"/>
    </row>
    <row r="528" spans="37:51" s="38" customFormat="1" x14ac:dyDescent="0.35">
      <c r="AK528" s="373"/>
      <c r="AL528" s="373"/>
      <c r="AM528" s="373"/>
      <c r="AN528" s="373"/>
      <c r="AO528" s="373"/>
      <c r="AP528" s="373"/>
      <c r="AQ528" s="373"/>
      <c r="AR528" s="373"/>
      <c r="AS528" s="373"/>
      <c r="AT528" s="373"/>
      <c r="AU528" s="373"/>
      <c r="AV528" s="373"/>
      <c r="AW528" s="373"/>
      <c r="AX528" s="373"/>
      <c r="AY528" s="373"/>
    </row>
    <row r="529" spans="37:51" s="38" customFormat="1" x14ac:dyDescent="0.35">
      <c r="AK529" s="373"/>
      <c r="AL529" s="373"/>
      <c r="AM529" s="373"/>
      <c r="AN529" s="373"/>
      <c r="AO529" s="373"/>
      <c r="AP529" s="373"/>
      <c r="AQ529" s="373"/>
      <c r="AR529" s="373"/>
      <c r="AS529" s="373"/>
      <c r="AT529" s="373"/>
      <c r="AU529" s="373"/>
      <c r="AV529" s="373"/>
      <c r="AW529" s="373"/>
      <c r="AX529" s="373"/>
      <c r="AY529" s="373"/>
    </row>
    <row r="530" spans="37:51" s="38" customFormat="1" x14ac:dyDescent="0.35">
      <c r="AK530" s="373"/>
      <c r="AL530" s="373"/>
      <c r="AM530" s="373"/>
      <c r="AN530" s="373"/>
      <c r="AO530" s="373"/>
      <c r="AP530" s="373"/>
      <c r="AQ530" s="373"/>
      <c r="AR530" s="373"/>
      <c r="AS530" s="373"/>
      <c r="AT530" s="373"/>
      <c r="AU530" s="373"/>
      <c r="AV530" s="373"/>
      <c r="AW530" s="373"/>
      <c r="AX530" s="373"/>
      <c r="AY530" s="373"/>
    </row>
    <row r="531" spans="37:51" s="38" customFormat="1" x14ac:dyDescent="0.35">
      <c r="AK531" s="373"/>
      <c r="AL531" s="373"/>
      <c r="AM531" s="373"/>
      <c r="AN531" s="373"/>
      <c r="AO531" s="373"/>
      <c r="AP531" s="373"/>
      <c r="AQ531" s="373"/>
      <c r="AR531" s="373"/>
      <c r="AS531" s="373"/>
      <c r="AT531" s="373"/>
      <c r="AU531" s="373"/>
      <c r="AV531" s="373"/>
      <c r="AW531" s="373"/>
      <c r="AX531" s="373"/>
      <c r="AY531" s="373"/>
    </row>
    <row r="532" spans="37:51" s="38" customFormat="1" x14ac:dyDescent="0.35">
      <c r="AK532" s="373"/>
      <c r="AL532" s="373"/>
      <c r="AM532" s="373"/>
      <c r="AN532" s="373"/>
      <c r="AO532" s="373"/>
      <c r="AP532" s="373"/>
      <c r="AQ532" s="373"/>
      <c r="AR532" s="373"/>
      <c r="AS532" s="373"/>
      <c r="AT532" s="373"/>
      <c r="AU532" s="373"/>
      <c r="AV532" s="373"/>
      <c r="AW532" s="373"/>
      <c r="AX532" s="373"/>
      <c r="AY532" s="373"/>
    </row>
    <row r="533" spans="37:51" s="38" customFormat="1" x14ac:dyDescent="0.35">
      <c r="AK533" s="373"/>
      <c r="AL533" s="373"/>
      <c r="AM533" s="373"/>
      <c r="AN533" s="373"/>
      <c r="AO533" s="373"/>
      <c r="AP533" s="373"/>
      <c r="AQ533" s="373"/>
      <c r="AR533" s="373"/>
      <c r="AS533" s="373"/>
      <c r="AT533" s="373"/>
      <c r="AU533" s="373"/>
      <c r="AV533" s="373"/>
      <c r="AW533" s="373"/>
      <c r="AX533" s="373"/>
      <c r="AY533" s="373"/>
    </row>
    <row r="534" spans="37:51" s="38" customFormat="1" x14ac:dyDescent="0.35">
      <c r="AK534" s="373"/>
      <c r="AL534" s="373"/>
      <c r="AM534" s="373"/>
      <c r="AN534" s="373"/>
      <c r="AO534" s="373"/>
      <c r="AP534" s="373"/>
      <c r="AQ534" s="373"/>
      <c r="AR534" s="373"/>
      <c r="AS534" s="373"/>
      <c r="AT534" s="373"/>
      <c r="AU534" s="373"/>
      <c r="AV534" s="373"/>
      <c r="AW534" s="373"/>
      <c r="AX534" s="373"/>
      <c r="AY534" s="373"/>
    </row>
    <row r="535" spans="37:51" s="38" customFormat="1" x14ac:dyDescent="0.35">
      <c r="AK535" s="373"/>
      <c r="AL535" s="373"/>
      <c r="AM535" s="373"/>
      <c r="AN535" s="373"/>
      <c r="AO535" s="373"/>
      <c r="AP535" s="373"/>
      <c r="AQ535" s="373"/>
      <c r="AR535" s="373"/>
      <c r="AS535" s="373"/>
      <c r="AT535" s="373"/>
      <c r="AU535" s="373"/>
      <c r="AV535" s="373"/>
      <c r="AW535" s="373"/>
      <c r="AX535" s="373"/>
      <c r="AY535" s="373"/>
    </row>
    <row r="536" spans="37:51" s="38" customFormat="1" x14ac:dyDescent="0.35">
      <c r="AK536" s="373"/>
      <c r="AL536" s="373"/>
      <c r="AM536" s="373"/>
      <c r="AN536" s="373"/>
      <c r="AO536" s="373"/>
      <c r="AP536" s="373"/>
      <c r="AQ536" s="373"/>
      <c r="AR536" s="373"/>
      <c r="AS536" s="373"/>
      <c r="AT536" s="373"/>
      <c r="AU536" s="373"/>
      <c r="AV536" s="373"/>
      <c r="AW536" s="373"/>
      <c r="AX536" s="373"/>
      <c r="AY536" s="373"/>
    </row>
    <row r="537" spans="37:51" s="38" customFormat="1" x14ac:dyDescent="0.35">
      <c r="AK537" s="373"/>
      <c r="AL537" s="373"/>
      <c r="AM537" s="373"/>
      <c r="AN537" s="373"/>
      <c r="AO537" s="373"/>
      <c r="AP537" s="373"/>
      <c r="AQ537" s="373"/>
      <c r="AR537" s="373"/>
      <c r="AS537" s="373"/>
      <c r="AT537" s="373"/>
      <c r="AU537" s="373"/>
      <c r="AV537" s="373"/>
      <c r="AW537" s="373"/>
      <c r="AX537" s="373"/>
      <c r="AY537" s="373"/>
    </row>
    <row r="538" spans="37:51" s="38" customFormat="1" x14ac:dyDescent="0.35">
      <c r="AK538" s="373"/>
      <c r="AL538" s="373"/>
      <c r="AM538" s="373"/>
      <c r="AN538" s="373"/>
      <c r="AO538" s="373"/>
      <c r="AP538" s="373"/>
      <c r="AQ538" s="373"/>
      <c r="AR538" s="373"/>
      <c r="AS538" s="373"/>
      <c r="AT538" s="373"/>
      <c r="AU538" s="373"/>
      <c r="AV538" s="373"/>
      <c r="AW538" s="373"/>
      <c r="AX538" s="373"/>
      <c r="AY538" s="373"/>
    </row>
    <row r="539" spans="37:51" s="38" customFormat="1" x14ac:dyDescent="0.35">
      <c r="AK539" s="373"/>
      <c r="AL539" s="373"/>
      <c r="AM539" s="373"/>
      <c r="AN539" s="373"/>
      <c r="AO539" s="373"/>
      <c r="AP539" s="373"/>
      <c r="AQ539" s="373"/>
      <c r="AR539" s="373"/>
      <c r="AS539" s="373"/>
      <c r="AT539" s="373"/>
      <c r="AU539" s="373"/>
      <c r="AV539" s="373"/>
      <c r="AW539" s="373"/>
      <c r="AX539" s="373"/>
      <c r="AY539" s="373"/>
    </row>
    <row r="540" spans="37:51" s="38" customFormat="1" x14ac:dyDescent="0.35">
      <c r="AK540" s="373"/>
      <c r="AL540" s="373"/>
      <c r="AM540" s="373"/>
      <c r="AN540" s="373"/>
      <c r="AO540" s="373"/>
      <c r="AP540" s="373"/>
      <c r="AQ540" s="373"/>
      <c r="AR540" s="373"/>
      <c r="AS540" s="373"/>
      <c r="AT540" s="373"/>
      <c r="AU540" s="373"/>
      <c r="AV540" s="373"/>
      <c r="AW540" s="373"/>
      <c r="AX540" s="373"/>
      <c r="AY540" s="373"/>
    </row>
    <row r="541" spans="37:51" s="38" customFormat="1" x14ac:dyDescent="0.35">
      <c r="AK541" s="373"/>
      <c r="AL541" s="373"/>
      <c r="AM541" s="373"/>
      <c r="AN541" s="373"/>
      <c r="AO541" s="373"/>
      <c r="AP541" s="373"/>
      <c r="AQ541" s="373"/>
      <c r="AR541" s="373"/>
      <c r="AS541" s="373"/>
      <c r="AT541" s="373"/>
      <c r="AU541" s="373"/>
      <c r="AV541" s="373"/>
      <c r="AW541" s="373"/>
      <c r="AX541" s="373"/>
      <c r="AY541" s="373"/>
    </row>
    <row r="542" spans="37:51" s="38" customFormat="1" x14ac:dyDescent="0.35">
      <c r="AK542" s="373"/>
      <c r="AL542" s="373"/>
      <c r="AM542" s="373"/>
      <c r="AN542" s="373"/>
      <c r="AO542" s="373"/>
      <c r="AP542" s="373"/>
      <c r="AQ542" s="373"/>
      <c r="AR542" s="373"/>
      <c r="AS542" s="373"/>
      <c r="AT542" s="373"/>
      <c r="AU542" s="373"/>
      <c r="AV542" s="373"/>
      <c r="AW542" s="373"/>
      <c r="AX542" s="373"/>
      <c r="AY542" s="373"/>
    </row>
    <row r="543" spans="37:51" s="38" customFormat="1" x14ac:dyDescent="0.35">
      <c r="AK543" s="373"/>
      <c r="AL543" s="373"/>
      <c r="AM543" s="373"/>
      <c r="AN543" s="373"/>
      <c r="AO543" s="373"/>
      <c r="AP543" s="373"/>
      <c r="AQ543" s="373"/>
      <c r="AR543" s="373"/>
      <c r="AS543" s="373"/>
      <c r="AT543" s="373"/>
      <c r="AU543" s="373"/>
      <c r="AV543" s="373"/>
      <c r="AW543" s="373"/>
      <c r="AX543" s="373"/>
      <c r="AY543" s="373"/>
    </row>
    <row r="544" spans="37:51" s="38" customFormat="1" x14ac:dyDescent="0.35">
      <c r="AK544" s="373"/>
      <c r="AL544" s="373"/>
      <c r="AM544" s="373"/>
      <c r="AN544" s="373"/>
      <c r="AO544" s="373"/>
      <c r="AP544" s="373"/>
      <c r="AQ544" s="373"/>
      <c r="AR544" s="373"/>
      <c r="AS544" s="373"/>
      <c r="AT544" s="373"/>
      <c r="AU544" s="373"/>
      <c r="AV544" s="373"/>
      <c r="AW544" s="373"/>
      <c r="AX544" s="373"/>
      <c r="AY544" s="373"/>
    </row>
    <row r="545" spans="37:51" s="38" customFormat="1" x14ac:dyDescent="0.35">
      <c r="AK545" s="373"/>
      <c r="AL545" s="373"/>
      <c r="AM545" s="373"/>
      <c r="AN545" s="373"/>
      <c r="AO545" s="373"/>
      <c r="AP545" s="373"/>
      <c r="AQ545" s="373"/>
      <c r="AR545" s="373"/>
      <c r="AS545" s="373"/>
      <c r="AT545" s="373"/>
      <c r="AU545" s="373"/>
      <c r="AV545" s="373"/>
      <c r="AW545" s="373"/>
      <c r="AX545" s="373"/>
      <c r="AY545" s="373"/>
    </row>
    <row r="546" spans="37:51" s="38" customFormat="1" x14ac:dyDescent="0.35">
      <c r="AK546" s="373"/>
      <c r="AL546" s="373"/>
      <c r="AM546" s="373"/>
      <c r="AN546" s="373"/>
      <c r="AO546" s="373"/>
      <c r="AP546" s="373"/>
      <c r="AQ546" s="373"/>
      <c r="AR546" s="373"/>
      <c r="AS546" s="373"/>
      <c r="AT546" s="373"/>
      <c r="AU546" s="373"/>
      <c r="AV546" s="373"/>
      <c r="AW546" s="373"/>
      <c r="AX546" s="373"/>
      <c r="AY546" s="373"/>
    </row>
    <row r="547" spans="37:51" s="38" customFormat="1" x14ac:dyDescent="0.35">
      <c r="AK547" s="373"/>
      <c r="AL547" s="373"/>
      <c r="AM547" s="373"/>
      <c r="AN547" s="373"/>
      <c r="AO547" s="373"/>
      <c r="AP547" s="373"/>
      <c r="AQ547" s="373"/>
      <c r="AR547" s="373"/>
      <c r="AS547" s="373"/>
      <c r="AT547" s="373"/>
      <c r="AU547" s="373"/>
      <c r="AV547" s="373"/>
      <c r="AW547" s="373"/>
      <c r="AX547" s="373"/>
      <c r="AY547" s="373"/>
    </row>
    <row r="548" spans="37:51" s="38" customFormat="1" x14ac:dyDescent="0.35">
      <c r="AK548" s="373"/>
      <c r="AL548" s="373"/>
      <c r="AM548" s="373"/>
      <c r="AN548" s="373"/>
      <c r="AO548" s="373"/>
      <c r="AP548" s="373"/>
      <c r="AQ548" s="373"/>
      <c r="AR548" s="373"/>
      <c r="AS548" s="373"/>
      <c r="AT548" s="373"/>
      <c r="AU548" s="373"/>
      <c r="AV548" s="373"/>
      <c r="AW548" s="373"/>
      <c r="AX548" s="373"/>
      <c r="AY548" s="373"/>
    </row>
    <row r="549" spans="37:51" s="38" customFormat="1" x14ac:dyDescent="0.35">
      <c r="AK549" s="373"/>
      <c r="AL549" s="373"/>
      <c r="AM549" s="373"/>
      <c r="AN549" s="373"/>
      <c r="AO549" s="373"/>
      <c r="AP549" s="373"/>
      <c r="AQ549" s="373"/>
      <c r="AR549" s="373"/>
      <c r="AS549" s="373"/>
      <c r="AT549" s="373"/>
      <c r="AU549" s="373"/>
      <c r="AV549" s="373"/>
      <c r="AW549" s="373"/>
      <c r="AX549" s="373"/>
      <c r="AY549" s="373"/>
    </row>
    <row r="550" spans="37:51" s="38" customFormat="1" x14ac:dyDescent="0.35">
      <c r="AK550" s="373"/>
      <c r="AL550" s="373"/>
      <c r="AM550" s="373"/>
      <c r="AN550" s="373"/>
      <c r="AO550" s="373"/>
      <c r="AP550" s="373"/>
      <c r="AQ550" s="373"/>
      <c r="AR550" s="373"/>
      <c r="AS550" s="373"/>
      <c r="AT550" s="373"/>
      <c r="AU550" s="373"/>
      <c r="AV550" s="373"/>
      <c r="AW550" s="373"/>
      <c r="AX550" s="373"/>
      <c r="AY550" s="373"/>
    </row>
    <row r="551" spans="37:51" s="38" customFormat="1" x14ac:dyDescent="0.35">
      <c r="AK551" s="373"/>
      <c r="AL551" s="373"/>
      <c r="AM551" s="373"/>
      <c r="AN551" s="373"/>
      <c r="AO551" s="373"/>
      <c r="AP551" s="373"/>
      <c r="AQ551" s="373"/>
      <c r="AR551" s="373"/>
      <c r="AS551" s="373"/>
      <c r="AT551" s="373"/>
      <c r="AU551" s="373"/>
      <c r="AV551" s="373"/>
      <c r="AW551" s="373"/>
      <c r="AX551" s="373"/>
      <c r="AY551" s="373"/>
    </row>
    <row r="552" spans="37:51" s="38" customFormat="1" x14ac:dyDescent="0.35">
      <c r="AK552" s="373"/>
      <c r="AL552" s="373"/>
      <c r="AM552" s="373"/>
      <c r="AN552" s="373"/>
      <c r="AO552" s="373"/>
      <c r="AP552" s="373"/>
      <c r="AQ552" s="373"/>
      <c r="AR552" s="373"/>
      <c r="AS552" s="373"/>
      <c r="AT552" s="373"/>
      <c r="AU552" s="373"/>
      <c r="AV552" s="373"/>
      <c r="AW552" s="373"/>
      <c r="AX552" s="373"/>
      <c r="AY552" s="373"/>
    </row>
    <row r="553" spans="37:51" s="38" customFormat="1" x14ac:dyDescent="0.35">
      <c r="AK553" s="373"/>
      <c r="AL553" s="373"/>
      <c r="AM553" s="373"/>
      <c r="AN553" s="373"/>
      <c r="AO553" s="373"/>
      <c r="AP553" s="373"/>
      <c r="AQ553" s="373"/>
      <c r="AR553" s="373"/>
      <c r="AS553" s="373"/>
      <c r="AT553" s="373"/>
      <c r="AU553" s="373"/>
      <c r="AV553" s="373"/>
      <c r="AW553" s="373"/>
      <c r="AX553" s="373"/>
      <c r="AY553" s="373"/>
    </row>
    <row r="554" spans="37:51" s="38" customFormat="1" x14ac:dyDescent="0.35">
      <c r="AK554" s="373"/>
      <c r="AL554" s="373"/>
      <c r="AM554" s="373"/>
      <c r="AN554" s="373"/>
      <c r="AO554" s="373"/>
      <c r="AP554" s="373"/>
      <c r="AQ554" s="373"/>
      <c r="AR554" s="373"/>
      <c r="AS554" s="373"/>
      <c r="AT554" s="373"/>
      <c r="AU554" s="373"/>
      <c r="AV554" s="373"/>
      <c r="AW554" s="373"/>
      <c r="AX554" s="373"/>
      <c r="AY554" s="373"/>
    </row>
    <row r="555" spans="37:51" s="38" customFormat="1" x14ac:dyDescent="0.35">
      <c r="AK555" s="373"/>
      <c r="AL555" s="373"/>
      <c r="AM555" s="373"/>
      <c r="AN555" s="373"/>
      <c r="AO555" s="373"/>
      <c r="AP555" s="373"/>
      <c r="AQ555" s="373"/>
      <c r="AR555" s="373"/>
      <c r="AS555" s="373"/>
      <c r="AT555" s="373"/>
      <c r="AU555" s="373"/>
      <c r="AV555" s="373"/>
      <c r="AW555" s="373"/>
      <c r="AX555" s="373"/>
      <c r="AY555" s="373"/>
    </row>
    <row r="556" spans="37:51" s="38" customFormat="1" x14ac:dyDescent="0.35">
      <c r="AK556" s="373"/>
      <c r="AL556" s="373"/>
      <c r="AM556" s="373"/>
      <c r="AN556" s="373"/>
      <c r="AO556" s="373"/>
      <c r="AP556" s="373"/>
      <c r="AQ556" s="373"/>
      <c r="AR556" s="373"/>
      <c r="AS556" s="373"/>
      <c r="AT556" s="373"/>
      <c r="AU556" s="373"/>
      <c r="AV556" s="373"/>
      <c r="AW556" s="373"/>
      <c r="AX556" s="373"/>
      <c r="AY556" s="373"/>
    </row>
    <row r="557" spans="37:51" s="38" customFormat="1" x14ac:dyDescent="0.35">
      <c r="AK557" s="373"/>
      <c r="AL557" s="373"/>
      <c r="AM557" s="373"/>
      <c r="AN557" s="373"/>
      <c r="AO557" s="373"/>
      <c r="AP557" s="373"/>
      <c r="AQ557" s="373"/>
      <c r="AR557" s="373"/>
      <c r="AS557" s="373"/>
      <c r="AT557" s="373"/>
      <c r="AU557" s="373"/>
      <c r="AV557" s="373"/>
      <c r="AW557" s="373"/>
      <c r="AX557" s="373"/>
      <c r="AY557" s="373"/>
    </row>
    <row r="558" spans="37:51" s="38" customFormat="1" x14ac:dyDescent="0.35">
      <c r="AK558" s="373"/>
      <c r="AL558" s="373"/>
      <c r="AM558" s="373"/>
      <c r="AN558" s="373"/>
      <c r="AO558" s="373"/>
      <c r="AP558" s="373"/>
      <c r="AQ558" s="373"/>
      <c r="AR558" s="373"/>
      <c r="AS558" s="373"/>
      <c r="AT558" s="373"/>
      <c r="AU558" s="373"/>
      <c r="AV558" s="373"/>
      <c r="AW558" s="373"/>
      <c r="AX558" s="373"/>
      <c r="AY558" s="373"/>
    </row>
    <row r="559" spans="37:51" s="38" customFormat="1" x14ac:dyDescent="0.35">
      <c r="AK559" s="373"/>
      <c r="AL559" s="373"/>
      <c r="AM559" s="373"/>
      <c r="AN559" s="373"/>
      <c r="AO559" s="373"/>
      <c r="AP559" s="373"/>
      <c r="AQ559" s="373"/>
      <c r="AR559" s="373"/>
      <c r="AS559" s="373"/>
      <c r="AT559" s="373"/>
      <c r="AU559" s="373"/>
      <c r="AV559" s="373"/>
      <c r="AW559" s="373"/>
      <c r="AX559" s="373"/>
      <c r="AY559" s="373"/>
    </row>
    <row r="560" spans="37:51" s="38" customFormat="1" x14ac:dyDescent="0.35">
      <c r="AK560" s="373"/>
      <c r="AL560" s="373"/>
      <c r="AM560" s="373"/>
      <c r="AN560" s="373"/>
      <c r="AO560" s="373"/>
      <c r="AP560" s="373"/>
      <c r="AQ560" s="373"/>
      <c r="AR560" s="373"/>
      <c r="AS560" s="373"/>
      <c r="AT560" s="373"/>
      <c r="AU560" s="373"/>
      <c r="AV560" s="373"/>
      <c r="AW560" s="373"/>
      <c r="AX560" s="373"/>
      <c r="AY560" s="373"/>
    </row>
    <row r="561" spans="37:51" s="38" customFormat="1" x14ac:dyDescent="0.35">
      <c r="AK561" s="373"/>
      <c r="AL561" s="373"/>
      <c r="AM561" s="373"/>
      <c r="AN561" s="373"/>
      <c r="AO561" s="373"/>
      <c r="AP561" s="373"/>
      <c r="AQ561" s="373"/>
      <c r="AR561" s="373"/>
      <c r="AS561" s="373"/>
      <c r="AT561" s="373"/>
      <c r="AU561" s="373"/>
      <c r="AV561" s="373"/>
      <c r="AW561" s="373"/>
      <c r="AX561" s="373"/>
      <c r="AY561" s="373"/>
    </row>
    <row r="562" spans="37:51" s="38" customFormat="1" x14ac:dyDescent="0.35">
      <c r="AK562" s="373"/>
      <c r="AL562" s="373"/>
      <c r="AM562" s="373"/>
      <c r="AN562" s="373"/>
      <c r="AO562" s="373"/>
      <c r="AP562" s="373"/>
      <c r="AQ562" s="373"/>
      <c r="AR562" s="373"/>
      <c r="AS562" s="373"/>
      <c r="AT562" s="373"/>
      <c r="AU562" s="373"/>
      <c r="AV562" s="373"/>
      <c r="AW562" s="373"/>
      <c r="AX562" s="373"/>
      <c r="AY562" s="373"/>
    </row>
    <row r="563" spans="37:51" s="38" customFormat="1" x14ac:dyDescent="0.35">
      <c r="AK563" s="373"/>
      <c r="AL563" s="373"/>
      <c r="AM563" s="373"/>
      <c r="AN563" s="373"/>
      <c r="AO563" s="373"/>
      <c r="AP563" s="373"/>
      <c r="AQ563" s="373"/>
      <c r="AR563" s="373"/>
      <c r="AS563" s="373"/>
      <c r="AT563" s="373"/>
      <c r="AU563" s="373"/>
      <c r="AV563" s="373"/>
      <c r="AW563" s="373"/>
      <c r="AX563" s="373"/>
      <c r="AY563" s="373"/>
    </row>
    <row r="564" spans="37:51" s="38" customFormat="1" x14ac:dyDescent="0.35">
      <c r="AK564" s="373"/>
      <c r="AL564" s="373"/>
      <c r="AM564" s="373"/>
      <c r="AN564" s="373"/>
      <c r="AO564" s="373"/>
      <c r="AP564" s="373"/>
      <c r="AQ564" s="373"/>
      <c r="AR564" s="373"/>
      <c r="AS564" s="373"/>
      <c r="AT564" s="373"/>
      <c r="AU564" s="373"/>
      <c r="AV564" s="373"/>
      <c r="AW564" s="373"/>
      <c r="AX564" s="373"/>
      <c r="AY564" s="373"/>
    </row>
    <row r="565" spans="37:51" s="38" customFormat="1" x14ac:dyDescent="0.35">
      <c r="AK565" s="373"/>
      <c r="AL565" s="373"/>
      <c r="AM565" s="373"/>
      <c r="AN565" s="373"/>
      <c r="AO565" s="373"/>
      <c r="AP565" s="373"/>
      <c r="AQ565" s="373"/>
      <c r="AR565" s="373"/>
      <c r="AS565" s="373"/>
      <c r="AT565" s="373"/>
      <c r="AU565" s="373"/>
      <c r="AV565" s="373"/>
      <c r="AW565" s="373"/>
      <c r="AX565" s="373"/>
      <c r="AY565" s="373"/>
    </row>
    <row r="566" spans="37:51" s="38" customFormat="1" x14ac:dyDescent="0.35">
      <c r="AK566" s="373"/>
      <c r="AL566" s="373"/>
      <c r="AM566" s="373"/>
      <c r="AN566" s="373"/>
      <c r="AO566" s="373"/>
      <c r="AP566" s="373"/>
      <c r="AQ566" s="373"/>
      <c r="AR566" s="373"/>
      <c r="AS566" s="373"/>
      <c r="AT566" s="373"/>
      <c r="AU566" s="373"/>
      <c r="AV566" s="373"/>
      <c r="AW566" s="373"/>
      <c r="AX566" s="373"/>
      <c r="AY566" s="373"/>
    </row>
    <row r="567" spans="37:51" s="38" customFormat="1" x14ac:dyDescent="0.35">
      <c r="AK567" s="373"/>
      <c r="AL567" s="373"/>
      <c r="AM567" s="373"/>
      <c r="AN567" s="373"/>
      <c r="AO567" s="373"/>
      <c r="AP567" s="373"/>
      <c r="AQ567" s="373"/>
      <c r="AR567" s="373"/>
      <c r="AS567" s="373"/>
      <c r="AT567" s="373"/>
      <c r="AU567" s="373"/>
      <c r="AV567" s="373"/>
      <c r="AW567" s="373"/>
      <c r="AX567" s="373"/>
      <c r="AY567" s="373"/>
    </row>
    <row r="568" spans="37:51" s="38" customFormat="1" x14ac:dyDescent="0.35">
      <c r="AK568" s="373"/>
      <c r="AL568" s="373"/>
      <c r="AM568" s="373"/>
      <c r="AN568" s="373"/>
      <c r="AO568" s="373"/>
      <c r="AP568" s="373"/>
      <c r="AQ568" s="373"/>
      <c r="AR568" s="373"/>
      <c r="AS568" s="373"/>
      <c r="AT568" s="373"/>
      <c r="AU568" s="373"/>
      <c r="AV568" s="373"/>
      <c r="AW568" s="373"/>
      <c r="AX568" s="373"/>
      <c r="AY568" s="373"/>
    </row>
    <row r="569" spans="37:51" s="38" customFormat="1" x14ac:dyDescent="0.35">
      <c r="AK569" s="373"/>
      <c r="AL569" s="373"/>
      <c r="AM569" s="373"/>
      <c r="AN569" s="373"/>
      <c r="AO569" s="373"/>
      <c r="AP569" s="373"/>
      <c r="AQ569" s="373"/>
      <c r="AR569" s="373"/>
      <c r="AS569" s="373"/>
      <c r="AT569" s="373"/>
      <c r="AU569" s="373"/>
      <c r="AV569" s="373"/>
      <c r="AW569" s="373"/>
      <c r="AX569" s="373"/>
      <c r="AY569" s="373"/>
    </row>
    <row r="570" spans="37:51" s="38" customFormat="1" x14ac:dyDescent="0.35">
      <c r="AK570" s="373"/>
      <c r="AL570" s="373"/>
      <c r="AM570" s="373"/>
      <c r="AN570" s="373"/>
      <c r="AO570" s="373"/>
      <c r="AP570" s="373"/>
      <c r="AQ570" s="373"/>
      <c r="AR570" s="373"/>
      <c r="AS570" s="373"/>
      <c r="AT570" s="373"/>
      <c r="AU570" s="373"/>
      <c r="AV570" s="373"/>
      <c r="AW570" s="373"/>
      <c r="AX570" s="373"/>
      <c r="AY570" s="373"/>
    </row>
    <row r="571" spans="37:51" s="38" customFormat="1" x14ac:dyDescent="0.35">
      <c r="AK571" s="373"/>
      <c r="AL571" s="373"/>
      <c r="AM571" s="373"/>
      <c r="AN571" s="373"/>
      <c r="AO571" s="373"/>
      <c r="AP571" s="373"/>
      <c r="AQ571" s="373"/>
      <c r="AR571" s="373"/>
      <c r="AS571" s="373"/>
      <c r="AT571" s="373"/>
      <c r="AU571" s="373"/>
      <c r="AV571" s="373"/>
      <c r="AW571" s="373"/>
      <c r="AX571" s="373"/>
      <c r="AY571" s="373"/>
    </row>
    <row r="572" spans="37:51" s="38" customFormat="1" x14ac:dyDescent="0.35">
      <c r="AK572" s="373"/>
      <c r="AL572" s="373"/>
      <c r="AM572" s="373"/>
      <c r="AN572" s="373"/>
      <c r="AO572" s="373"/>
      <c r="AP572" s="373"/>
      <c r="AQ572" s="373"/>
      <c r="AR572" s="373"/>
      <c r="AS572" s="373"/>
      <c r="AT572" s="373"/>
      <c r="AU572" s="373"/>
      <c r="AV572" s="373"/>
      <c r="AW572" s="373"/>
      <c r="AX572" s="373"/>
      <c r="AY572" s="373"/>
    </row>
    <row r="573" spans="37:51" s="38" customFormat="1" x14ac:dyDescent="0.35">
      <c r="AK573" s="373"/>
      <c r="AL573" s="373"/>
      <c r="AM573" s="373"/>
      <c r="AN573" s="373"/>
      <c r="AO573" s="373"/>
      <c r="AP573" s="373"/>
      <c r="AQ573" s="373"/>
      <c r="AR573" s="373"/>
      <c r="AS573" s="373"/>
      <c r="AT573" s="373"/>
      <c r="AU573" s="373"/>
      <c r="AV573" s="373"/>
      <c r="AW573" s="373"/>
      <c r="AX573" s="373"/>
      <c r="AY573" s="373"/>
    </row>
    <row r="574" spans="37:51" s="38" customFormat="1" x14ac:dyDescent="0.35">
      <c r="AK574" s="373"/>
      <c r="AL574" s="373"/>
      <c r="AM574" s="373"/>
      <c r="AN574" s="373"/>
      <c r="AO574" s="373"/>
      <c r="AP574" s="373"/>
      <c r="AQ574" s="373"/>
      <c r="AR574" s="373"/>
      <c r="AS574" s="373"/>
      <c r="AT574" s="373"/>
      <c r="AU574" s="373"/>
      <c r="AV574" s="373"/>
      <c r="AW574" s="373"/>
      <c r="AX574" s="373"/>
      <c r="AY574" s="373"/>
    </row>
    <row r="575" spans="37:51" s="38" customFormat="1" x14ac:dyDescent="0.35">
      <c r="AK575" s="373"/>
      <c r="AL575" s="373"/>
      <c r="AM575" s="373"/>
      <c r="AN575" s="373"/>
      <c r="AO575" s="373"/>
      <c r="AP575" s="373"/>
      <c r="AQ575" s="373"/>
      <c r="AR575" s="373"/>
      <c r="AS575" s="373"/>
      <c r="AT575" s="373"/>
      <c r="AU575" s="373"/>
      <c r="AV575" s="373"/>
      <c r="AW575" s="373"/>
      <c r="AX575" s="373"/>
      <c r="AY575" s="373"/>
    </row>
    <row r="576" spans="37:51" s="38" customFormat="1" x14ac:dyDescent="0.35">
      <c r="AK576" s="373"/>
      <c r="AL576" s="373"/>
      <c r="AM576" s="373"/>
      <c r="AN576" s="373"/>
      <c r="AO576" s="373"/>
      <c r="AP576" s="373"/>
      <c r="AQ576" s="373"/>
      <c r="AR576" s="373"/>
      <c r="AS576" s="373"/>
      <c r="AT576" s="373"/>
      <c r="AU576" s="373"/>
      <c r="AV576" s="373"/>
      <c r="AW576" s="373"/>
      <c r="AX576" s="373"/>
      <c r="AY576" s="373"/>
    </row>
    <row r="577" spans="37:51" s="38" customFormat="1" x14ac:dyDescent="0.35">
      <c r="AK577" s="373"/>
      <c r="AL577" s="373"/>
      <c r="AM577" s="373"/>
      <c r="AN577" s="373"/>
      <c r="AO577" s="373"/>
      <c r="AP577" s="373"/>
      <c r="AQ577" s="373"/>
      <c r="AR577" s="373"/>
      <c r="AS577" s="373"/>
      <c r="AT577" s="373"/>
      <c r="AU577" s="373"/>
      <c r="AV577" s="373"/>
      <c r="AW577" s="373"/>
      <c r="AX577" s="373"/>
      <c r="AY577" s="373"/>
    </row>
    <row r="578" spans="37:51" s="38" customFormat="1" x14ac:dyDescent="0.35">
      <c r="AK578" s="373"/>
      <c r="AL578" s="373"/>
      <c r="AM578" s="373"/>
      <c r="AN578" s="373"/>
      <c r="AO578" s="373"/>
      <c r="AP578" s="373"/>
      <c r="AQ578" s="373"/>
      <c r="AR578" s="373"/>
      <c r="AS578" s="373"/>
      <c r="AT578" s="373"/>
      <c r="AU578" s="373"/>
      <c r="AV578" s="373"/>
      <c r="AW578" s="373"/>
      <c r="AX578" s="373"/>
      <c r="AY578" s="373"/>
    </row>
    <row r="579" spans="37:51" s="38" customFormat="1" x14ac:dyDescent="0.35">
      <c r="AK579" s="373"/>
      <c r="AL579" s="373"/>
      <c r="AM579" s="373"/>
      <c r="AN579" s="373"/>
      <c r="AO579" s="373"/>
      <c r="AP579" s="373"/>
      <c r="AQ579" s="373"/>
      <c r="AR579" s="373"/>
      <c r="AS579" s="373"/>
      <c r="AT579" s="373"/>
      <c r="AU579" s="373"/>
      <c r="AV579" s="373"/>
      <c r="AW579" s="373"/>
      <c r="AX579" s="373"/>
      <c r="AY579" s="373"/>
    </row>
    <row r="580" spans="37:51" s="38" customFormat="1" x14ac:dyDescent="0.35">
      <c r="AK580" s="373"/>
      <c r="AL580" s="373"/>
      <c r="AM580" s="373"/>
      <c r="AN580" s="373"/>
      <c r="AO580" s="373"/>
      <c r="AP580" s="373"/>
      <c r="AQ580" s="373"/>
      <c r="AR580" s="373"/>
      <c r="AS580" s="373"/>
      <c r="AT580" s="373"/>
      <c r="AU580" s="373"/>
      <c r="AV580" s="373"/>
      <c r="AW580" s="373"/>
      <c r="AX580" s="373"/>
      <c r="AY580" s="373"/>
    </row>
    <row r="581" spans="37:51" s="38" customFormat="1" x14ac:dyDescent="0.35">
      <c r="AK581" s="373"/>
      <c r="AL581" s="373"/>
      <c r="AM581" s="373"/>
      <c r="AN581" s="373"/>
      <c r="AO581" s="373"/>
      <c r="AP581" s="373"/>
      <c r="AQ581" s="373"/>
      <c r="AR581" s="373"/>
      <c r="AS581" s="373"/>
      <c r="AT581" s="373"/>
      <c r="AU581" s="373"/>
      <c r="AV581" s="373"/>
      <c r="AW581" s="373"/>
      <c r="AX581" s="373"/>
      <c r="AY581" s="373"/>
    </row>
    <row r="582" spans="37:51" s="38" customFormat="1" x14ac:dyDescent="0.35">
      <c r="AK582" s="373"/>
      <c r="AL582" s="373"/>
      <c r="AM582" s="373"/>
      <c r="AN582" s="373"/>
      <c r="AO582" s="373"/>
      <c r="AP582" s="373"/>
      <c r="AQ582" s="373"/>
      <c r="AR582" s="373"/>
      <c r="AS582" s="373"/>
      <c r="AT582" s="373"/>
      <c r="AU582" s="373"/>
      <c r="AV582" s="373"/>
      <c r="AW582" s="373"/>
      <c r="AX582" s="373"/>
      <c r="AY582" s="373"/>
    </row>
    <row r="583" spans="37:51" s="38" customFormat="1" x14ac:dyDescent="0.35">
      <c r="AK583" s="373"/>
      <c r="AL583" s="373"/>
      <c r="AM583" s="373"/>
      <c r="AN583" s="373"/>
      <c r="AO583" s="373"/>
      <c r="AP583" s="373"/>
      <c r="AQ583" s="373"/>
      <c r="AR583" s="373"/>
      <c r="AS583" s="373"/>
      <c r="AT583" s="373"/>
      <c r="AU583" s="373"/>
      <c r="AV583" s="373"/>
      <c r="AW583" s="373"/>
      <c r="AX583" s="373"/>
      <c r="AY583" s="373"/>
    </row>
    <row r="584" spans="37:51" s="38" customFormat="1" x14ac:dyDescent="0.35">
      <c r="AK584" s="373"/>
      <c r="AL584" s="373"/>
      <c r="AM584" s="373"/>
      <c r="AN584" s="373"/>
      <c r="AO584" s="373"/>
      <c r="AP584" s="373"/>
      <c r="AQ584" s="373"/>
      <c r="AR584" s="373"/>
      <c r="AS584" s="373"/>
      <c r="AT584" s="373"/>
      <c r="AU584" s="373"/>
      <c r="AV584" s="373"/>
      <c r="AW584" s="373"/>
      <c r="AX584" s="373"/>
      <c r="AY584" s="373"/>
    </row>
    <row r="585" spans="37:51" s="38" customFormat="1" x14ac:dyDescent="0.35">
      <c r="AK585" s="373"/>
      <c r="AL585" s="373"/>
      <c r="AM585" s="373"/>
      <c r="AN585" s="373"/>
      <c r="AO585" s="373"/>
      <c r="AP585" s="373"/>
      <c r="AQ585" s="373"/>
      <c r="AR585" s="373"/>
      <c r="AS585" s="373"/>
      <c r="AT585" s="373"/>
      <c r="AU585" s="373"/>
      <c r="AV585" s="373"/>
      <c r="AW585" s="373"/>
      <c r="AX585" s="373"/>
      <c r="AY585" s="373"/>
    </row>
    <row r="586" spans="37:51" s="38" customFormat="1" x14ac:dyDescent="0.35">
      <c r="AK586" s="373"/>
      <c r="AL586" s="373"/>
      <c r="AM586" s="373"/>
      <c r="AN586" s="373"/>
      <c r="AO586" s="373"/>
      <c r="AP586" s="373"/>
      <c r="AQ586" s="373"/>
      <c r="AR586" s="373"/>
      <c r="AS586" s="373"/>
      <c r="AT586" s="373"/>
      <c r="AU586" s="373"/>
      <c r="AV586" s="373"/>
      <c r="AW586" s="373"/>
      <c r="AX586" s="373"/>
      <c r="AY586" s="373"/>
    </row>
    <row r="587" spans="37:51" s="38" customFormat="1" x14ac:dyDescent="0.35">
      <c r="AK587" s="373"/>
      <c r="AL587" s="373"/>
      <c r="AM587" s="373"/>
      <c r="AN587" s="373"/>
      <c r="AO587" s="373"/>
      <c r="AP587" s="373"/>
      <c r="AQ587" s="373"/>
      <c r="AR587" s="373"/>
      <c r="AS587" s="373"/>
      <c r="AT587" s="373"/>
      <c r="AU587" s="373"/>
      <c r="AV587" s="373"/>
      <c r="AW587" s="373"/>
      <c r="AX587" s="373"/>
      <c r="AY587" s="373"/>
    </row>
    <row r="588" spans="37:51" s="38" customFormat="1" x14ac:dyDescent="0.35">
      <c r="AK588" s="373"/>
      <c r="AL588" s="373"/>
      <c r="AM588" s="373"/>
      <c r="AN588" s="373"/>
      <c r="AO588" s="373"/>
      <c r="AP588" s="373"/>
      <c r="AQ588" s="373"/>
      <c r="AR588" s="373"/>
      <c r="AS588" s="373"/>
      <c r="AT588" s="373"/>
      <c r="AU588" s="373"/>
      <c r="AV588" s="373"/>
      <c r="AW588" s="373"/>
      <c r="AX588" s="373"/>
      <c r="AY588" s="373"/>
    </row>
    <row r="589" spans="37:51" s="38" customFormat="1" x14ac:dyDescent="0.35">
      <c r="AK589" s="373"/>
      <c r="AL589" s="373"/>
      <c r="AM589" s="373"/>
      <c r="AN589" s="373"/>
      <c r="AO589" s="373"/>
      <c r="AP589" s="373"/>
      <c r="AQ589" s="373"/>
      <c r="AR589" s="373"/>
      <c r="AS589" s="373"/>
      <c r="AT589" s="373"/>
      <c r="AU589" s="373"/>
      <c r="AV589" s="373"/>
      <c r="AW589" s="373"/>
      <c r="AX589" s="373"/>
      <c r="AY589" s="373"/>
    </row>
    <row r="590" spans="37:51" s="38" customFormat="1" x14ac:dyDescent="0.35">
      <c r="AK590" s="373"/>
      <c r="AL590" s="373"/>
      <c r="AM590" s="373"/>
      <c r="AN590" s="373"/>
      <c r="AO590" s="373"/>
      <c r="AP590" s="373"/>
      <c r="AQ590" s="373"/>
      <c r="AR590" s="373"/>
      <c r="AS590" s="373"/>
      <c r="AT590" s="373"/>
      <c r="AU590" s="373"/>
      <c r="AV590" s="373"/>
      <c r="AW590" s="373"/>
      <c r="AX590" s="373"/>
      <c r="AY590" s="373"/>
    </row>
    <row r="591" spans="37:51" s="38" customFormat="1" x14ac:dyDescent="0.35">
      <c r="AK591" s="373"/>
      <c r="AL591" s="373"/>
      <c r="AM591" s="373"/>
      <c r="AN591" s="373"/>
      <c r="AO591" s="373"/>
      <c r="AP591" s="373"/>
      <c r="AQ591" s="373"/>
      <c r="AR591" s="373"/>
      <c r="AS591" s="373"/>
      <c r="AT591" s="373"/>
      <c r="AU591" s="373"/>
      <c r="AV591" s="373"/>
      <c r="AW591" s="373"/>
      <c r="AX591" s="373"/>
      <c r="AY591" s="373"/>
    </row>
    <row r="592" spans="37:51" s="38" customFormat="1" x14ac:dyDescent="0.35">
      <c r="AK592" s="373"/>
      <c r="AL592" s="373"/>
      <c r="AM592" s="373"/>
      <c r="AN592" s="373"/>
      <c r="AO592" s="373"/>
      <c r="AP592" s="373"/>
      <c r="AQ592" s="373"/>
      <c r="AR592" s="373"/>
      <c r="AS592" s="373"/>
      <c r="AT592" s="373"/>
      <c r="AU592" s="373"/>
      <c r="AV592" s="373"/>
      <c r="AW592" s="373"/>
      <c r="AX592" s="373"/>
      <c r="AY592" s="373"/>
    </row>
    <row r="593" spans="37:51" s="38" customFormat="1" x14ac:dyDescent="0.35">
      <c r="AK593" s="373"/>
      <c r="AL593" s="373"/>
      <c r="AM593" s="373"/>
      <c r="AN593" s="373"/>
      <c r="AO593" s="373"/>
      <c r="AP593" s="373"/>
      <c r="AQ593" s="373"/>
      <c r="AR593" s="373"/>
      <c r="AS593" s="373"/>
      <c r="AT593" s="373"/>
      <c r="AU593" s="373"/>
      <c r="AV593" s="373"/>
      <c r="AW593" s="373"/>
      <c r="AX593" s="373"/>
      <c r="AY593" s="373"/>
    </row>
    <row r="594" spans="37:51" s="38" customFormat="1" x14ac:dyDescent="0.35">
      <c r="AK594" s="373"/>
      <c r="AL594" s="373"/>
      <c r="AM594" s="373"/>
      <c r="AN594" s="373"/>
      <c r="AO594" s="373"/>
      <c r="AP594" s="373"/>
      <c r="AQ594" s="373"/>
      <c r="AR594" s="373"/>
      <c r="AS594" s="373"/>
      <c r="AT594" s="373"/>
      <c r="AU594" s="373"/>
      <c r="AV594" s="373"/>
      <c r="AW594" s="373"/>
      <c r="AX594" s="373"/>
      <c r="AY594" s="373"/>
    </row>
    <row r="595" spans="37:51" s="38" customFormat="1" x14ac:dyDescent="0.35">
      <c r="AK595" s="373"/>
      <c r="AL595" s="373"/>
      <c r="AM595" s="373"/>
      <c r="AN595" s="373"/>
      <c r="AO595" s="373"/>
      <c r="AP595" s="373"/>
      <c r="AQ595" s="373"/>
      <c r="AR595" s="373"/>
      <c r="AS595" s="373"/>
      <c r="AT595" s="373"/>
      <c r="AU595" s="373"/>
      <c r="AV595" s="373"/>
      <c r="AW595" s="373"/>
      <c r="AX595" s="373"/>
      <c r="AY595" s="373"/>
    </row>
    <row r="596" spans="37:51" s="38" customFormat="1" x14ac:dyDescent="0.35">
      <c r="AK596" s="373"/>
      <c r="AL596" s="373"/>
      <c r="AM596" s="373"/>
      <c r="AN596" s="373"/>
      <c r="AO596" s="373"/>
      <c r="AP596" s="373"/>
      <c r="AQ596" s="373"/>
      <c r="AR596" s="373"/>
      <c r="AS596" s="373"/>
      <c r="AT596" s="373"/>
      <c r="AU596" s="373"/>
      <c r="AV596" s="373"/>
      <c r="AW596" s="373"/>
      <c r="AX596" s="373"/>
      <c r="AY596" s="373"/>
    </row>
    <row r="597" spans="37:51" s="38" customFormat="1" x14ac:dyDescent="0.35">
      <c r="AK597" s="373"/>
      <c r="AL597" s="373"/>
      <c r="AM597" s="373"/>
      <c r="AN597" s="373"/>
      <c r="AO597" s="373"/>
      <c r="AP597" s="373"/>
      <c r="AQ597" s="373"/>
      <c r="AR597" s="373"/>
      <c r="AS597" s="373"/>
      <c r="AT597" s="373"/>
      <c r="AU597" s="373"/>
      <c r="AV597" s="373"/>
      <c r="AW597" s="373"/>
      <c r="AX597" s="373"/>
      <c r="AY597" s="373"/>
    </row>
    <row r="598" spans="37:51" s="38" customFormat="1" x14ac:dyDescent="0.35">
      <c r="AK598" s="373"/>
      <c r="AL598" s="373"/>
      <c r="AM598" s="373"/>
      <c r="AN598" s="373"/>
      <c r="AO598" s="373"/>
      <c r="AP598" s="373"/>
      <c r="AQ598" s="373"/>
      <c r="AR598" s="373"/>
      <c r="AS598" s="373"/>
      <c r="AT598" s="373"/>
      <c r="AU598" s="373"/>
      <c r="AV598" s="373"/>
      <c r="AW598" s="373"/>
      <c r="AX598" s="373"/>
      <c r="AY598" s="373"/>
    </row>
    <row r="599" spans="37:51" s="38" customFormat="1" x14ac:dyDescent="0.35">
      <c r="AK599" s="373"/>
      <c r="AL599" s="373"/>
      <c r="AM599" s="373"/>
      <c r="AN599" s="373"/>
      <c r="AO599" s="373"/>
      <c r="AP599" s="373"/>
      <c r="AQ599" s="373"/>
      <c r="AR599" s="373"/>
      <c r="AS599" s="373"/>
      <c r="AT599" s="373"/>
      <c r="AU599" s="373"/>
      <c r="AV599" s="373"/>
      <c r="AW599" s="373"/>
      <c r="AX599" s="373"/>
      <c r="AY599" s="373"/>
    </row>
    <row r="600" spans="37:51" s="38" customFormat="1" x14ac:dyDescent="0.35">
      <c r="AK600" s="373"/>
      <c r="AL600" s="373"/>
      <c r="AM600" s="373"/>
      <c r="AN600" s="373"/>
      <c r="AO600" s="373"/>
      <c r="AP600" s="373"/>
      <c r="AQ600" s="373"/>
      <c r="AR600" s="373"/>
      <c r="AS600" s="373"/>
      <c r="AT600" s="373"/>
      <c r="AU600" s="373"/>
      <c r="AV600" s="373"/>
      <c r="AW600" s="373"/>
      <c r="AX600" s="373"/>
      <c r="AY600" s="373"/>
    </row>
    <row r="601" spans="37:51" s="38" customFormat="1" x14ac:dyDescent="0.35">
      <c r="AK601" s="373"/>
      <c r="AL601" s="373"/>
      <c r="AM601" s="373"/>
      <c r="AN601" s="373"/>
      <c r="AO601" s="373"/>
      <c r="AP601" s="373"/>
      <c r="AQ601" s="373"/>
      <c r="AR601" s="373"/>
      <c r="AS601" s="373"/>
      <c r="AT601" s="373"/>
      <c r="AU601" s="373"/>
      <c r="AV601" s="373"/>
      <c r="AW601" s="373"/>
      <c r="AX601" s="373"/>
      <c r="AY601" s="373"/>
    </row>
    <row r="602" spans="37:51" s="38" customFormat="1" x14ac:dyDescent="0.35">
      <c r="AK602" s="373"/>
      <c r="AL602" s="373"/>
      <c r="AM602" s="373"/>
      <c r="AN602" s="373"/>
      <c r="AO602" s="373"/>
      <c r="AP602" s="373"/>
      <c r="AQ602" s="373"/>
      <c r="AR602" s="373"/>
      <c r="AS602" s="373"/>
      <c r="AT602" s="373"/>
      <c r="AU602" s="373"/>
      <c r="AV602" s="373"/>
      <c r="AW602" s="373"/>
      <c r="AX602" s="373"/>
      <c r="AY602" s="373"/>
    </row>
    <row r="603" spans="37:51" s="38" customFormat="1" x14ac:dyDescent="0.35">
      <c r="AK603" s="373"/>
      <c r="AL603" s="373"/>
      <c r="AM603" s="373"/>
      <c r="AN603" s="373"/>
      <c r="AO603" s="373"/>
      <c r="AP603" s="373"/>
      <c r="AQ603" s="373"/>
      <c r="AR603" s="373"/>
      <c r="AS603" s="373"/>
      <c r="AT603" s="373"/>
      <c r="AU603" s="373"/>
      <c r="AV603" s="373"/>
      <c r="AW603" s="373"/>
      <c r="AX603" s="373"/>
      <c r="AY603" s="373"/>
    </row>
    <row r="604" spans="37:51" s="38" customFormat="1" x14ac:dyDescent="0.35">
      <c r="AK604" s="373"/>
      <c r="AL604" s="373"/>
      <c r="AM604" s="373"/>
      <c r="AN604" s="373"/>
      <c r="AO604" s="373"/>
      <c r="AP604" s="373"/>
      <c r="AQ604" s="373"/>
      <c r="AR604" s="373"/>
      <c r="AS604" s="373"/>
      <c r="AT604" s="373"/>
      <c r="AU604" s="373"/>
      <c r="AV604" s="373"/>
      <c r="AW604" s="373"/>
      <c r="AX604" s="373"/>
      <c r="AY604" s="373"/>
    </row>
    <row r="605" spans="37:51" s="38" customFormat="1" x14ac:dyDescent="0.35">
      <c r="AK605" s="373"/>
      <c r="AL605" s="373"/>
      <c r="AM605" s="373"/>
      <c r="AN605" s="373"/>
      <c r="AO605" s="373"/>
      <c r="AP605" s="373"/>
      <c r="AQ605" s="373"/>
      <c r="AR605" s="373"/>
      <c r="AS605" s="373"/>
      <c r="AT605" s="373"/>
      <c r="AU605" s="373"/>
      <c r="AV605" s="373"/>
      <c r="AW605" s="373"/>
      <c r="AX605" s="373"/>
      <c r="AY605" s="373"/>
    </row>
    <row r="606" spans="37:51" s="38" customFormat="1" x14ac:dyDescent="0.35">
      <c r="AK606" s="373"/>
      <c r="AL606" s="373"/>
      <c r="AM606" s="373"/>
      <c r="AN606" s="373"/>
      <c r="AO606" s="373"/>
      <c r="AP606" s="373"/>
      <c r="AQ606" s="373"/>
      <c r="AR606" s="373"/>
      <c r="AS606" s="373"/>
      <c r="AT606" s="373"/>
      <c r="AU606" s="373"/>
      <c r="AV606" s="373"/>
      <c r="AW606" s="373"/>
      <c r="AX606" s="373"/>
      <c r="AY606" s="373"/>
    </row>
    <row r="607" spans="37:51" s="38" customFormat="1" x14ac:dyDescent="0.35">
      <c r="AK607" s="373"/>
      <c r="AL607" s="373"/>
      <c r="AM607" s="373"/>
      <c r="AN607" s="373"/>
      <c r="AO607" s="373"/>
      <c r="AP607" s="373"/>
      <c r="AQ607" s="373"/>
      <c r="AR607" s="373"/>
      <c r="AS607" s="373"/>
      <c r="AT607" s="373"/>
      <c r="AU607" s="373"/>
      <c r="AV607" s="373"/>
      <c r="AW607" s="373"/>
      <c r="AX607" s="373"/>
      <c r="AY607" s="373"/>
    </row>
    <row r="608" spans="37:51" s="38" customFormat="1" x14ac:dyDescent="0.35">
      <c r="AK608" s="373"/>
      <c r="AL608" s="373"/>
      <c r="AM608" s="373"/>
      <c r="AN608" s="373"/>
      <c r="AO608" s="373"/>
      <c r="AP608" s="373"/>
      <c r="AQ608" s="373"/>
      <c r="AR608" s="373"/>
      <c r="AS608" s="373"/>
      <c r="AT608" s="373"/>
      <c r="AU608" s="373"/>
      <c r="AV608" s="373"/>
      <c r="AW608" s="373"/>
      <c r="AX608" s="373"/>
      <c r="AY608" s="373"/>
    </row>
    <row r="609" spans="37:51" s="38" customFormat="1" x14ac:dyDescent="0.35">
      <c r="AK609" s="373"/>
      <c r="AL609" s="373"/>
      <c r="AM609" s="373"/>
      <c r="AN609" s="373"/>
      <c r="AO609" s="373"/>
      <c r="AP609" s="373"/>
      <c r="AQ609" s="373"/>
      <c r="AR609" s="373"/>
      <c r="AS609" s="373"/>
      <c r="AT609" s="373"/>
      <c r="AU609" s="373"/>
      <c r="AV609" s="373"/>
      <c r="AW609" s="373"/>
      <c r="AX609" s="373"/>
      <c r="AY609" s="373"/>
    </row>
    <row r="610" spans="37:51" s="38" customFormat="1" x14ac:dyDescent="0.35">
      <c r="AK610" s="373"/>
      <c r="AL610" s="373"/>
      <c r="AM610" s="373"/>
      <c r="AN610" s="373"/>
      <c r="AO610" s="373"/>
      <c r="AP610" s="373"/>
      <c r="AQ610" s="373"/>
      <c r="AR610" s="373"/>
      <c r="AS610" s="373"/>
      <c r="AT610" s="373"/>
      <c r="AU610" s="373"/>
      <c r="AV610" s="373"/>
      <c r="AW610" s="373"/>
      <c r="AX610" s="373"/>
      <c r="AY610" s="373"/>
    </row>
    <row r="611" spans="37:51" s="38" customFormat="1" x14ac:dyDescent="0.35">
      <c r="AK611" s="373"/>
      <c r="AL611" s="373"/>
      <c r="AM611" s="373"/>
      <c r="AN611" s="373"/>
      <c r="AO611" s="373"/>
      <c r="AP611" s="373"/>
      <c r="AQ611" s="373"/>
      <c r="AR611" s="373"/>
      <c r="AS611" s="373"/>
      <c r="AT611" s="373"/>
      <c r="AU611" s="373"/>
      <c r="AV611" s="373"/>
      <c r="AW611" s="373"/>
      <c r="AX611" s="373"/>
      <c r="AY611" s="373"/>
    </row>
    <row r="612" spans="37:51" s="38" customFormat="1" x14ac:dyDescent="0.35">
      <c r="AK612" s="373"/>
      <c r="AL612" s="373"/>
      <c r="AM612" s="373"/>
      <c r="AN612" s="373"/>
      <c r="AO612" s="373"/>
      <c r="AP612" s="373"/>
      <c r="AQ612" s="373"/>
      <c r="AR612" s="373"/>
      <c r="AS612" s="373"/>
      <c r="AT612" s="373"/>
      <c r="AU612" s="373"/>
      <c r="AV612" s="373"/>
      <c r="AW612" s="373"/>
      <c r="AX612" s="373"/>
      <c r="AY612" s="373"/>
    </row>
    <row r="613" spans="37:51" s="38" customFormat="1" x14ac:dyDescent="0.35">
      <c r="AK613" s="373"/>
      <c r="AL613" s="373"/>
      <c r="AM613" s="373"/>
      <c r="AN613" s="373"/>
      <c r="AO613" s="373"/>
      <c r="AP613" s="373"/>
      <c r="AQ613" s="373"/>
      <c r="AR613" s="373"/>
      <c r="AS613" s="373"/>
      <c r="AT613" s="373"/>
      <c r="AU613" s="373"/>
      <c r="AV613" s="373"/>
      <c r="AW613" s="373"/>
      <c r="AX613" s="373"/>
      <c r="AY613" s="373"/>
    </row>
    <row r="614" spans="37:51" s="38" customFormat="1" x14ac:dyDescent="0.35">
      <c r="AK614" s="373"/>
      <c r="AL614" s="373"/>
      <c r="AM614" s="373"/>
      <c r="AN614" s="373"/>
      <c r="AO614" s="373"/>
      <c r="AP614" s="373"/>
      <c r="AQ614" s="373"/>
      <c r="AR614" s="373"/>
      <c r="AS614" s="373"/>
      <c r="AT614" s="373"/>
      <c r="AU614" s="373"/>
      <c r="AV614" s="373"/>
      <c r="AW614" s="373"/>
      <c r="AX614" s="373"/>
      <c r="AY614" s="373"/>
    </row>
    <row r="615" spans="37:51" s="38" customFormat="1" x14ac:dyDescent="0.35">
      <c r="AK615" s="373"/>
      <c r="AL615" s="373"/>
      <c r="AM615" s="373"/>
      <c r="AN615" s="373"/>
      <c r="AO615" s="373"/>
      <c r="AP615" s="373"/>
      <c r="AQ615" s="373"/>
      <c r="AR615" s="373"/>
      <c r="AS615" s="373"/>
      <c r="AT615" s="373"/>
      <c r="AU615" s="373"/>
      <c r="AV615" s="373"/>
      <c r="AW615" s="373"/>
      <c r="AX615" s="373"/>
      <c r="AY615" s="373"/>
    </row>
    <row r="616" spans="37:51" s="38" customFormat="1" x14ac:dyDescent="0.35">
      <c r="AK616" s="373"/>
      <c r="AL616" s="373"/>
      <c r="AM616" s="373"/>
      <c r="AN616" s="373"/>
      <c r="AO616" s="373"/>
      <c r="AP616" s="373"/>
      <c r="AQ616" s="373"/>
      <c r="AR616" s="373"/>
      <c r="AS616" s="373"/>
      <c r="AT616" s="373"/>
      <c r="AU616" s="373"/>
      <c r="AV616" s="373"/>
      <c r="AW616" s="373"/>
      <c r="AX616" s="373"/>
      <c r="AY616" s="373"/>
    </row>
    <row r="617" spans="37:51" s="38" customFormat="1" x14ac:dyDescent="0.35">
      <c r="AK617" s="373"/>
      <c r="AL617" s="373"/>
      <c r="AM617" s="373"/>
      <c r="AN617" s="373"/>
      <c r="AO617" s="373"/>
      <c r="AP617" s="373"/>
      <c r="AQ617" s="373"/>
      <c r="AR617" s="373"/>
      <c r="AS617" s="373"/>
      <c r="AT617" s="373"/>
      <c r="AU617" s="373"/>
      <c r="AV617" s="373"/>
      <c r="AW617" s="373"/>
      <c r="AX617" s="373"/>
      <c r="AY617" s="373"/>
    </row>
    <row r="618" spans="37:51" s="38" customFormat="1" x14ac:dyDescent="0.35">
      <c r="AK618" s="373"/>
      <c r="AL618" s="373"/>
      <c r="AM618" s="373"/>
      <c r="AN618" s="373"/>
      <c r="AO618" s="373"/>
      <c r="AP618" s="373"/>
      <c r="AQ618" s="373"/>
      <c r="AR618" s="373"/>
      <c r="AS618" s="373"/>
      <c r="AT618" s="373"/>
      <c r="AU618" s="373"/>
      <c r="AV618" s="373"/>
      <c r="AW618" s="373"/>
      <c r="AX618" s="373"/>
      <c r="AY618" s="373"/>
    </row>
    <row r="619" spans="37:51" s="38" customFormat="1" x14ac:dyDescent="0.35">
      <c r="AK619" s="373"/>
      <c r="AL619" s="373"/>
      <c r="AM619" s="373"/>
      <c r="AN619" s="373"/>
      <c r="AO619" s="373"/>
      <c r="AP619" s="373"/>
      <c r="AQ619" s="373"/>
      <c r="AR619" s="373"/>
      <c r="AS619" s="373"/>
      <c r="AT619" s="373"/>
      <c r="AU619" s="373"/>
      <c r="AV619" s="373"/>
      <c r="AW619" s="373"/>
      <c r="AX619" s="373"/>
      <c r="AY619" s="373"/>
    </row>
    <row r="620" spans="37:51" s="38" customFormat="1" x14ac:dyDescent="0.35">
      <c r="AK620" s="373"/>
      <c r="AL620" s="373"/>
      <c r="AM620" s="373"/>
      <c r="AN620" s="373"/>
      <c r="AO620" s="373"/>
      <c r="AP620" s="373"/>
      <c r="AQ620" s="373"/>
      <c r="AR620" s="373"/>
      <c r="AS620" s="373"/>
      <c r="AT620" s="373"/>
      <c r="AU620" s="373"/>
      <c r="AV620" s="373"/>
      <c r="AW620" s="373"/>
      <c r="AX620" s="373"/>
      <c r="AY620" s="373"/>
    </row>
    <row r="621" spans="37:51" s="38" customFormat="1" x14ac:dyDescent="0.35">
      <c r="AK621" s="373"/>
      <c r="AL621" s="373"/>
      <c r="AM621" s="373"/>
      <c r="AN621" s="373"/>
      <c r="AO621" s="373"/>
      <c r="AP621" s="373"/>
      <c r="AQ621" s="373"/>
      <c r="AR621" s="373"/>
      <c r="AS621" s="373"/>
      <c r="AT621" s="373"/>
      <c r="AU621" s="373"/>
      <c r="AV621" s="373"/>
      <c r="AW621" s="373"/>
      <c r="AX621" s="373"/>
      <c r="AY621" s="373"/>
    </row>
    <row r="622" spans="37:51" s="38" customFormat="1" x14ac:dyDescent="0.35">
      <c r="AK622" s="373"/>
      <c r="AL622" s="373"/>
      <c r="AM622" s="373"/>
      <c r="AN622" s="373"/>
      <c r="AO622" s="373"/>
      <c r="AP622" s="373"/>
      <c r="AQ622" s="373"/>
      <c r="AR622" s="373"/>
      <c r="AS622" s="373"/>
      <c r="AT622" s="373"/>
      <c r="AU622" s="373"/>
      <c r="AV622" s="373"/>
      <c r="AW622" s="373"/>
      <c r="AX622" s="373"/>
      <c r="AY622" s="373"/>
    </row>
    <row r="623" spans="37:51" s="38" customFormat="1" x14ac:dyDescent="0.35">
      <c r="AK623" s="373"/>
      <c r="AL623" s="373"/>
      <c r="AM623" s="373"/>
      <c r="AN623" s="373"/>
      <c r="AO623" s="373"/>
      <c r="AP623" s="373"/>
      <c r="AQ623" s="373"/>
      <c r="AR623" s="373"/>
      <c r="AS623" s="373"/>
      <c r="AT623" s="373"/>
      <c r="AU623" s="373"/>
      <c r="AV623" s="373"/>
      <c r="AW623" s="373"/>
      <c r="AX623" s="373"/>
      <c r="AY623" s="373"/>
    </row>
    <row r="624" spans="37:51" s="38" customFormat="1" x14ac:dyDescent="0.35">
      <c r="AK624" s="373"/>
      <c r="AL624" s="373"/>
      <c r="AM624" s="373"/>
      <c r="AN624" s="373"/>
      <c r="AO624" s="373"/>
      <c r="AP624" s="373"/>
      <c r="AQ624" s="373"/>
      <c r="AR624" s="373"/>
      <c r="AS624" s="373"/>
      <c r="AT624" s="373"/>
      <c r="AU624" s="373"/>
      <c r="AV624" s="373"/>
      <c r="AW624" s="373"/>
      <c r="AX624" s="373"/>
      <c r="AY624" s="373"/>
    </row>
    <row r="625" spans="37:51" s="38" customFormat="1" x14ac:dyDescent="0.35">
      <c r="AK625" s="373"/>
      <c r="AL625" s="373"/>
      <c r="AM625" s="373"/>
      <c r="AN625" s="373"/>
      <c r="AO625" s="373"/>
      <c r="AP625" s="373"/>
      <c r="AQ625" s="373"/>
      <c r="AR625" s="373"/>
      <c r="AS625" s="373"/>
      <c r="AT625" s="373"/>
      <c r="AU625" s="373"/>
      <c r="AV625" s="373"/>
      <c r="AW625" s="373"/>
      <c r="AX625" s="373"/>
      <c r="AY625" s="373"/>
    </row>
    <row r="626" spans="37:51" s="38" customFormat="1" x14ac:dyDescent="0.35">
      <c r="AK626" s="373"/>
      <c r="AL626" s="373"/>
      <c r="AM626" s="373"/>
      <c r="AN626" s="373"/>
      <c r="AO626" s="373"/>
      <c r="AP626" s="373"/>
      <c r="AQ626" s="373"/>
      <c r="AR626" s="373"/>
      <c r="AS626" s="373"/>
      <c r="AT626" s="373"/>
      <c r="AU626" s="373"/>
      <c r="AV626" s="373"/>
      <c r="AW626" s="373"/>
      <c r="AX626" s="373"/>
      <c r="AY626" s="373"/>
    </row>
    <row r="627" spans="37:51" s="38" customFormat="1" x14ac:dyDescent="0.35">
      <c r="AK627" s="373"/>
      <c r="AL627" s="373"/>
      <c r="AM627" s="373"/>
      <c r="AN627" s="373"/>
      <c r="AO627" s="373"/>
      <c r="AP627" s="373"/>
      <c r="AQ627" s="373"/>
      <c r="AR627" s="373"/>
      <c r="AS627" s="373"/>
      <c r="AT627" s="373"/>
      <c r="AU627" s="373"/>
      <c r="AV627" s="373"/>
      <c r="AW627" s="373"/>
      <c r="AX627" s="373"/>
      <c r="AY627" s="373"/>
    </row>
    <row r="628" spans="37:51" s="38" customFormat="1" x14ac:dyDescent="0.35">
      <c r="AK628" s="373"/>
      <c r="AL628" s="373"/>
      <c r="AM628" s="373"/>
      <c r="AN628" s="373"/>
      <c r="AO628" s="373"/>
      <c r="AP628" s="373"/>
      <c r="AQ628" s="373"/>
      <c r="AR628" s="373"/>
      <c r="AS628" s="373"/>
      <c r="AT628" s="373"/>
      <c r="AU628" s="373"/>
      <c r="AV628" s="373"/>
      <c r="AW628" s="373"/>
      <c r="AX628" s="373"/>
      <c r="AY628" s="373"/>
    </row>
    <row r="629" spans="37:51" s="38" customFormat="1" x14ac:dyDescent="0.35">
      <c r="AK629" s="373"/>
      <c r="AL629" s="373"/>
      <c r="AM629" s="373"/>
      <c r="AN629" s="373"/>
      <c r="AO629" s="373"/>
      <c r="AP629" s="373"/>
      <c r="AQ629" s="373"/>
      <c r="AR629" s="373"/>
      <c r="AS629" s="373"/>
      <c r="AT629" s="373"/>
      <c r="AU629" s="373"/>
      <c r="AV629" s="373"/>
      <c r="AW629" s="373"/>
      <c r="AX629" s="373"/>
      <c r="AY629" s="373"/>
    </row>
    <row r="630" spans="37:51" s="38" customFormat="1" x14ac:dyDescent="0.35">
      <c r="AK630" s="373"/>
      <c r="AL630" s="373"/>
      <c r="AM630" s="373"/>
      <c r="AN630" s="373"/>
      <c r="AO630" s="373"/>
      <c r="AP630" s="373"/>
      <c r="AQ630" s="373"/>
      <c r="AR630" s="373"/>
      <c r="AS630" s="373"/>
      <c r="AT630" s="373"/>
      <c r="AU630" s="373"/>
      <c r="AV630" s="373"/>
      <c r="AW630" s="373"/>
      <c r="AX630" s="373"/>
      <c r="AY630" s="373"/>
    </row>
    <row r="631" spans="37:51" s="38" customFormat="1" x14ac:dyDescent="0.35">
      <c r="AK631" s="373"/>
      <c r="AL631" s="373"/>
      <c r="AM631" s="373"/>
      <c r="AN631" s="373"/>
      <c r="AO631" s="373"/>
      <c r="AP631" s="373"/>
      <c r="AQ631" s="373"/>
      <c r="AR631" s="373"/>
      <c r="AS631" s="373"/>
      <c r="AT631" s="373"/>
      <c r="AU631" s="373"/>
      <c r="AV631" s="373"/>
      <c r="AW631" s="373"/>
      <c r="AX631" s="373"/>
      <c r="AY631" s="373"/>
    </row>
    <row r="632" spans="37:51" s="38" customFormat="1" x14ac:dyDescent="0.35">
      <c r="AK632" s="373"/>
      <c r="AL632" s="373"/>
      <c r="AM632" s="373"/>
      <c r="AN632" s="373"/>
      <c r="AO632" s="373"/>
      <c r="AP632" s="373"/>
      <c r="AQ632" s="373"/>
      <c r="AR632" s="373"/>
      <c r="AS632" s="373"/>
      <c r="AT632" s="373"/>
      <c r="AU632" s="373"/>
      <c r="AV632" s="373"/>
      <c r="AW632" s="373"/>
      <c r="AX632" s="373"/>
      <c r="AY632" s="373"/>
    </row>
    <row r="633" spans="37:51" s="38" customFormat="1" x14ac:dyDescent="0.35">
      <c r="AK633" s="373"/>
      <c r="AL633" s="373"/>
      <c r="AM633" s="373"/>
      <c r="AN633" s="373"/>
      <c r="AO633" s="373"/>
      <c r="AP633" s="373"/>
      <c r="AQ633" s="373"/>
      <c r="AR633" s="373"/>
      <c r="AS633" s="373"/>
      <c r="AT633" s="373"/>
      <c r="AU633" s="373"/>
      <c r="AV633" s="373"/>
      <c r="AW633" s="373"/>
      <c r="AX633" s="373"/>
      <c r="AY633" s="373"/>
    </row>
    <row r="634" spans="37:51" s="38" customFormat="1" x14ac:dyDescent="0.35">
      <c r="AK634" s="373"/>
      <c r="AL634" s="373"/>
      <c r="AM634" s="373"/>
      <c r="AN634" s="373"/>
      <c r="AO634" s="373"/>
      <c r="AP634" s="373"/>
      <c r="AQ634" s="373"/>
      <c r="AR634" s="373"/>
      <c r="AS634" s="373"/>
      <c r="AT634" s="373"/>
      <c r="AU634" s="373"/>
      <c r="AV634" s="373"/>
      <c r="AW634" s="373"/>
      <c r="AX634" s="373"/>
      <c r="AY634" s="373"/>
    </row>
    <row r="635" spans="37:51" s="38" customFormat="1" x14ac:dyDescent="0.35">
      <c r="AK635" s="373"/>
      <c r="AL635" s="373"/>
      <c r="AM635" s="373"/>
      <c r="AN635" s="373"/>
      <c r="AO635" s="373"/>
      <c r="AP635" s="373"/>
      <c r="AQ635" s="373"/>
      <c r="AR635" s="373"/>
      <c r="AS635" s="373"/>
      <c r="AT635" s="373"/>
      <c r="AU635" s="373"/>
      <c r="AV635" s="373"/>
      <c r="AW635" s="373"/>
      <c r="AX635" s="373"/>
      <c r="AY635" s="373"/>
    </row>
    <row r="636" spans="37:51" s="38" customFormat="1" x14ac:dyDescent="0.35">
      <c r="AK636" s="373"/>
      <c r="AL636" s="373"/>
      <c r="AM636" s="373"/>
      <c r="AN636" s="373"/>
      <c r="AO636" s="373"/>
      <c r="AP636" s="373"/>
      <c r="AQ636" s="373"/>
      <c r="AR636" s="373"/>
      <c r="AS636" s="373"/>
      <c r="AT636" s="373"/>
      <c r="AU636" s="373"/>
      <c r="AV636" s="373"/>
      <c r="AW636" s="373"/>
      <c r="AX636" s="373"/>
      <c r="AY636" s="373"/>
    </row>
    <row r="637" spans="37:51" s="38" customFormat="1" x14ac:dyDescent="0.35">
      <c r="AK637" s="373"/>
      <c r="AL637" s="373"/>
      <c r="AM637" s="373"/>
      <c r="AN637" s="373"/>
      <c r="AO637" s="373"/>
      <c r="AP637" s="373"/>
      <c r="AQ637" s="373"/>
      <c r="AR637" s="373"/>
      <c r="AS637" s="373"/>
      <c r="AT637" s="373"/>
      <c r="AU637" s="373"/>
      <c r="AV637" s="373"/>
      <c r="AW637" s="373"/>
      <c r="AX637" s="373"/>
      <c r="AY637" s="373"/>
    </row>
    <row r="638" spans="37:51" s="38" customFormat="1" x14ac:dyDescent="0.35">
      <c r="AK638" s="373"/>
      <c r="AL638" s="373"/>
      <c r="AM638" s="373"/>
      <c r="AN638" s="373"/>
      <c r="AO638" s="373"/>
      <c r="AP638" s="373"/>
      <c r="AQ638" s="373"/>
      <c r="AR638" s="373"/>
      <c r="AS638" s="373"/>
      <c r="AT638" s="373"/>
      <c r="AU638" s="373"/>
      <c r="AV638" s="373"/>
      <c r="AW638" s="373"/>
      <c r="AX638" s="373"/>
      <c r="AY638" s="373"/>
    </row>
    <row r="639" spans="37:51" s="38" customFormat="1" x14ac:dyDescent="0.35">
      <c r="AK639" s="373"/>
      <c r="AL639" s="373"/>
      <c r="AM639" s="373"/>
      <c r="AN639" s="373"/>
      <c r="AO639" s="373"/>
      <c r="AP639" s="373"/>
      <c r="AQ639" s="373"/>
      <c r="AR639" s="373"/>
      <c r="AS639" s="373"/>
      <c r="AT639" s="373"/>
      <c r="AU639" s="373"/>
      <c r="AV639" s="373"/>
      <c r="AW639" s="373"/>
      <c r="AX639" s="373"/>
      <c r="AY639" s="373"/>
    </row>
    <row r="640" spans="37:51" s="38" customFormat="1" x14ac:dyDescent="0.35">
      <c r="AK640" s="373"/>
      <c r="AL640" s="373"/>
      <c r="AM640" s="373"/>
      <c r="AN640" s="373"/>
      <c r="AO640" s="373"/>
      <c r="AP640" s="373"/>
      <c r="AQ640" s="373"/>
      <c r="AR640" s="373"/>
      <c r="AS640" s="373"/>
      <c r="AT640" s="373"/>
      <c r="AU640" s="373"/>
      <c r="AV640" s="373"/>
      <c r="AW640" s="373"/>
      <c r="AX640" s="373"/>
      <c r="AY640" s="373"/>
    </row>
    <row r="641" spans="37:51" s="38" customFormat="1" x14ac:dyDescent="0.35">
      <c r="AK641" s="373"/>
      <c r="AL641" s="373"/>
      <c r="AM641" s="373"/>
      <c r="AN641" s="373"/>
      <c r="AO641" s="373"/>
      <c r="AP641" s="373"/>
      <c r="AQ641" s="373"/>
      <c r="AR641" s="373"/>
      <c r="AS641" s="373"/>
      <c r="AT641" s="373"/>
      <c r="AU641" s="373"/>
      <c r="AV641" s="373"/>
      <c r="AW641" s="373"/>
      <c r="AX641" s="373"/>
      <c r="AY641" s="373"/>
    </row>
    <row r="642" spans="37:51" s="38" customFormat="1" x14ac:dyDescent="0.35">
      <c r="AK642" s="373"/>
      <c r="AL642" s="373"/>
      <c r="AM642" s="373"/>
      <c r="AN642" s="373"/>
      <c r="AO642" s="373"/>
      <c r="AP642" s="373"/>
      <c r="AQ642" s="373"/>
      <c r="AR642" s="373"/>
      <c r="AS642" s="373"/>
      <c r="AT642" s="373"/>
      <c r="AU642" s="373"/>
      <c r="AV642" s="373"/>
      <c r="AW642" s="373"/>
      <c r="AX642" s="373"/>
      <c r="AY642" s="373"/>
    </row>
    <row r="643" spans="37:51" s="38" customFormat="1" x14ac:dyDescent="0.35">
      <c r="AK643" s="373"/>
      <c r="AL643" s="373"/>
      <c r="AM643" s="373"/>
      <c r="AN643" s="373"/>
      <c r="AO643" s="373"/>
      <c r="AP643" s="373"/>
      <c r="AQ643" s="373"/>
      <c r="AR643" s="373"/>
      <c r="AS643" s="373"/>
      <c r="AT643" s="373"/>
      <c r="AU643" s="373"/>
      <c r="AV643" s="373"/>
      <c r="AW643" s="373"/>
      <c r="AX643" s="373"/>
      <c r="AY643" s="373"/>
    </row>
    <row r="644" spans="37:51" s="38" customFormat="1" x14ac:dyDescent="0.35">
      <c r="AK644" s="373"/>
      <c r="AL644" s="373"/>
      <c r="AM644" s="373"/>
      <c r="AN644" s="373"/>
      <c r="AO644" s="373"/>
      <c r="AP644" s="373"/>
      <c r="AQ644" s="373"/>
      <c r="AR644" s="373"/>
      <c r="AS644" s="373"/>
      <c r="AT644" s="373"/>
      <c r="AU644" s="373"/>
      <c r="AV644" s="373"/>
      <c r="AW644" s="373"/>
      <c r="AX644" s="373"/>
      <c r="AY644" s="373"/>
    </row>
    <row r="645" spans="37:51" s="38" customFormat="1" x14ac:dyDescent="0.35">
      <c r="AK645" s="373"/>
      <c r="AL645" s="373"/>
      <c r="AM645" s="373"/>
      <c r="AN645" s="373"/>
      <c r="AO645" s="373"/>
      <c r="AP645" s="373"/>
      <c r="AQ645" s="373"/>
      <c r="AR645" s="373"/>
      <c r="AS645" s="373"/>
      <c r="AT645" s="373"/>
      <c r="AU645" s="373"/>
      <c r="AV645" s="373"/>
      <c r="AW645" s="373"/>
      <c r="AX645" s="373"/>
      <c r="AY645" s="373"/>
    </row>
    <row r="646" spans="37:51" s="38" customFormat="1" x14ac:dyDescent="0.35">
      <c r="AK646" s="373"/>
      <c r="AL646" s="373"/>
      <c r="AM646" s="373"/>
      <c r="AN646" s="373"/>
      <c r="AO646" s="373"/>
      <c r="AP646" s="373"/>
      <c r="AQ646" s="373"/>
      <c r="AR646" s="373"/>
      <c r="AS646" s="373"/>
      <c r="AT646" s="373"/>
      <c r="AU646" s="373"/>
      <c r="AV646" s="373"/>
      <c r="AW646" s="373"/>
      <c r="AX646" s="373"/>
      <c r="AY646" s="373"/>
    </row>
    <row r="647" spans="37:51" s="38" customFormat="1" x14ac:dyDescent="0.35">
      <c r="AK647" s="373"/>
      <c r="AL647" s="373"/>
      <c r="AM647" s="373"/>
      <c r="AN647" s="373"/>
      <c r="AO647" s="373"/>
      <c r="AP647" s="373"/>
      <c r="AQ647" s="373"/>
      <c r="AR647" s="373"/>
      <c r="AS647" s="373"/>
      <c r="AT647" s="373"/>
      <c r="AU647" s="373"/>
      <c r="AV647" s="373"/>
      <c r="AW647" s="373"/>
      <c r="AX647" s="373"/>
      <c r="AY647" s="373"/>
    </row>
    <row r="648" spans="37:51" s="38" customFormat="1" x14ac:dyDescent="0.35">
      <c r="AK648" s="373"/>
      <c r="AL648" s="373"/>
      <c r="AM648" s="373"/>
      <c r="AN648" s="373"/>
      <c r="AO648" s="373"/>
      <c r="AP648" s="373"/>
      <c r="AQ648" s="373"/>
      <c r="AR648" s="373"/>
      <c r="AS648" s="373"/>
      <c r="AT648" s="373"/>
      <c r="AU648" s="373"/>
      <c r="AV648" s="373"/>
      <c r="AW648" s="373"/>
      <c r="AX648" s="373"/>
      <c r="AY648" s="373"/>
    </row>
    <row r="649" spans="37:51" s="38" customFormat="1" x14ac:dyDescent="0.35">
      <c r="AK649" s="373"/>
      <c r="AL649" s="373"/>
      <c r="AM649" s="373"/>
      <c r="AN649" s="373"/>
      <c r="AO649" s="373"/>
      <c r="AP649" s="373"/>
      <c r="AQ649" s="373"/>
      <c r="AR649" s="373"/>
      <c r="AS649" s="373"/>
      <c r="AT649" s="373"/>
      <c r="AU649" s="373"/>
      <c r="AV649" s="373"/>
      <c r="AW649" s="373"/>
      <c r="AX649" s="373"/>
      <c r="AY649" s="373"/>
    </row>
    <row r="650" spans="37:51" s="38" customFormat="1" x14ac:dyDescent="0.35">
      <c r="AK650" s="373"/>
      <c r="AL650" s="373"/>
      <c r="AM650" s="373"/>
      <c r="AN650" s="373"/>
      <c r="AO650" s="373"/>
      <c r="AP650" s="373"/>
      <c r="AQ650" s="373"/>
      <c r="AR650" s="373"/>
      <c r="AS650" s="373"/>
      <c r="AT650" s="373"/>
      <c r="AU650" s="373"/>
      <c r="AV650" s="373"/>
      <c r="AW650" s="373"/>
      <c r="AX650" s="373"/>
      <c r="AY650" s="373"/>
    </row>
    <row r="651" spans="37:51" s="38" customFormat="1" x14ac:dyDescent="0.35">
      <c r="AK651" s="373"/>
      <c r="AL651" s="373"/>
      <c r="AM651" s="373"/>
      <c r="AN651" s="373"/>
      <c r="AO651" s="373"/>
      <c r="AP651" s="373"/>
      <c r="AQ651" s="373"/>
      <c r="AR651" s="373"/>
      <c r="AS651" s="373"/>
      <c r="AT651" s="373"/>
      <c r="AU651" s="373"/>
      <c r="AV651" s="373"/>
      <c r="AW651" s="373"/>
      <c r="AX651" s="373"/>
      <c r="AY651" s="373"/>
    </row>
    <row r="652" spans="37:51" s="38" customFormat="1" x14ac:dyDescent="0.35">
      <c r="AK652" s="373"/>
      <c r="AL652" s="373"/>
      <c r="AM652" s="373"/>
      <c r="AN652" s="373"/>
      <c r="AO652" s="373"/>
      <c r="AP652" s="373"/>
      <c r="AQ652" s="373"/>
      <c r="AR652" s="373"/>
      <c r="AS652" s="373"/>
      <c r="AT652" s="373"/>
      <c r="AU652" s="373"/>
      <c r="AV652" s="373"/>
      <c r="AW652" s="373"/>
      <c r="AX652" s="373"/>
      <c r="AY652" s="373"/>
    </row>
    <row r="653" spans="37:51" s="38" customFormat="1" x14ac:dyDescent="0.35">
      <c r="AK653" s="373"/>
      <c r="AL653" s="373"/>
      <c r="AM653" s="373"/>
      <c r="AN653" s="373"/>
      <c r="AO653" s="373"/>
      <c r="AP653" s="373"/>
      <c r="AQ653" s="373"/>
      <c r="AR653" s="373"/>
      <c r="AS653" s="373"/>
      <c r="AT653" s="373"/>
      <c r="AU653" s="373"/>
      <c r="AV653" s="373"/>
      <c r="AW653" s="373"/>
      <c r="AX653" s="373"/>
      <c r="AY653" s="373"/>
    </row>
    <row r="654" spans="37:51" s="38" customFormat="1" x14ac:dyDescent="0.35">
      <c r="AK654" s="373"/>
      <c r="AL654" s="373"/>
      <c r="AM654" s="373"/>
      <c r="AN654" s="373"/>
      <c r="AO654" s="373"/>
      <c r="AP654" s="373"/>
      <c r="AQ654" s="373"/>
      <c r="AR654" s="373"/>
      <c r="AS654" s="373"/>
      <c r="AT654" s="373"/>
      <c r="AU654" s="373"/>
      <c r="AV654" s="373"/>
      <c r="AW654" s="373"/>
      <c r="AX654" s="373"/>
      <c r="AY654" s="373"/>
    </row>
    <row r="655" spans="37:51" s="38" customFormat="1" x14ac:dyDescent="0.35">
      <c r="AK655" s="373"/>
      <c r="AL655" s="373"/>
      <c r="AM655" s="373"/>
      <c r="AN655" s="373"/>
      <c r="AO655" s="373"/>
      <c r="AP655" s="373"/>
      <c r="AQ655" s="373"/>
      <c r="AR655" s="373"/>
      <c r="AS655" s="373"/>
      <c r="AT655" s="373"/>
      <c r="AU655" s="373"/>
      <c r="AV655" s="373"/>
      <c r="AW655" s="373"/>
      <c r="AX655" s="373"/>
      <c r="AY655" s="373"/>
    </row>
    <row r="656" spans="37:51" s="38" customFormat="1" x14ac:dyDescent="0.35">
      <c r="AK656" s="373"/>
      <c r="AL656" s="373"/>
      <c r="AM656" s="373"/>
      <c r="AN656" s="373"/>
      <c r="AO656" s="373"/>
      <c r="AP656" s="373"/>
      <c r="AQ656" s="373"/>
      <c r="AR656" s="373"/>
      <c r="AS656" s="373"/>
      <c r="AT656" s="373"/>
      <c r="AU656" s="373"/>
      <c r="AV656" s="373"/>
      <c r="AW656" s="373"/>
      <c r="AX656" s="373"/>
      <c r="AY656" s="373"/>
    </row>
    <row r="657" spans="37:51" s="38" customFormat="1" x14ac:dyDescent="0.35">
      <c r="AK657" s="373"/>
      <c r="AL657" s="373"/>
      <c r="AM657" s="373"/>
      <c r="AN657" s="373"/>
      <c r="AO657" s="373"/>
      <c r="AP657" s="373"/>
      <c r="AQ657" s="373"/>
      <c r="AR657" s="373"/>
      <c r="AS657" s="373"/>
      <c r="AT657" s="373"/>
      <c r="AU657" s="373"/>
      <c r="AV657" s="373"/>
      <c r="AW657" s="373"/>
      <c r="AX657" s="373"/>
      <c r="AY657" s="373"/>
    </row>
    <row r="658" spans="37:51" s="38" customFormat="1" x14ac:dyDescent="0.35">
      <c r="AK658" s="373"/>
      <c r="AL658" s="373"/>
      <c r="AM658" s="373"/>
      <c r="AN658" s="373"/>
      <c r="AO658" s="373"/>
      <c r="AP658" s="373"/>
      <c r="AQ658" s="373"/>
      <c r="AR658" s="373"/>
      <c r="AS658" s="373"/>
      <c r="AT658" s="373"/>
      <c r="AU658" s="373"/>
      <c r="AV658" s="373"/>
      <c r="AW658" s="373"/>
      <c r="AX658" s="373"/>
      <c r="AY658" s="373"/>
    </row>
    <row r="659" spans="37:51" s="38" customFormat="1" x14ac:dyDescent="0.35">
      <c r="AK659" s="373"/>
      <c r="AL659" s="373"/>
      <c r="AM659" s="373"/>
      <c r="AN659" s="373"/>
      <c r="AO659" s="373"/>
      <c r="AP659" s="373"/>
      <c r="AQ659" s="373"/>
      <c r="AR659" s="373"/>
      <c r="AS659" s="373"/>
      <c r="AT659" s="373"/>
      <c r="AU659" s="373"/>
      <c r="AV659" s="373"/>
      <c r="AW659" s="373"/>
      <c r="AX659" s="373"/>
      <c r="AY659" s="373"/>
    </row>
    <row r="660" spans="37:51" s="38" customFormat="1" x14ac:dyDescent="0.35">
      <c r="AK660" s="373"/>
      <c r="AL660" s="373"/>
      <c r="AM660" s="373"/>
      <c r="AN660" s="373"/>
      <c r="AO660" s="373"/>
      <c r="AP660" s="373"/>
      <c r="AQ660" s="373"/>
      <c r="AR660" s="373"/>
      <c r="AS660" s="373"/>
      <c r="AT660" s="373"/>
      <c r="AU660" s="373"/>
      <c r="AV660" s="373"/>
      <c r="AW660" s="373"/>
      <c r="AX660" s="373"/>
      <c r="AY660" s="373"/>
    </row>
    <row r="661" spans="37:51" s="38" customFormat="1" x14ac:dyDescent="0.35">
      <c r="AK661" s="373"/>
      <c r="AL661" s="373"/>
      <c r="AM661" s="373"/>
      <c r="AN661" s="373"/>
      <c r="AO661" s="373"/>
      <c r="AP661" s="373"/>
      <c r="AQ661" s="373"/>
      <c r="AR661" s="373"/>
      <c r="AS661" s="373"/>
      <c r="AT661" s="373"/>
      <c r="AU661" s="373"/>
      <c r="AV661" s="373"/>
      <c r="AW661" s="373"/>
      <c r="AX661" s="373"/>
      <c r="AY661" s="373"/>
    </row>
    <row r="662" spans="37:51" s="38" customFormat="1" x14ac:dyDescent="0.35">
      <c r="AK662" s="373"/>
      <c r="AL662" s="373"/>
      <c r="AM662" s="373"/>
      <c r="AN662" s="373"/>
      <c r="AO662" s="373"/>
      <c r="AP662" s="373"/>
      <c r="AQ662" s="373"/>
      <c r="AR662" s="373"/>
      <c r="AS662" s="373"/>
      <c r="AT662" s="373"/>
      <c r="AU662" s="373"/>
      <c r="AV662" s="373"/>
      <c r="AW662" s="373"/>
      <c r="AX662" s="373"/>
      <c r="AY662" s="373"/>
    </row>
    <row r="663" spans="37:51" s="38" customFormat="1" x14ac:dyDescent="0.35">
      <c r="AK663" s="373"/>
      <c r="AL663" s="373"/>
      <c r="AM663" s="373"/>
      <c r="AN663" s="373"/>
      <c r="AO663" s="373"/>
      <c r="AP663" s="373"/>
      <c r="AQ663" s="373"/>
      <c r="AR663" s="373"/>
      <c r="AS663" s="373"/>
      <c r="AT663" s="373"/>
      <c r="AU663" s="373"/>
      <c r="AV663" s="373"/>
      <c r="AW663" s="373"/>
      <c r="AX663" s="373"/>
      <c r="AY663" s="373"/>
    </row>
    <row r="664" spans="37:51" s="38" customFormat="1" x14ac:dyDescent="0.35">
      <c r="AK664" s="373"/>
      <c r="AL664" s="373"/>
      <c r="AM664" s="373"/>
      <c r="AN664" s="373"/>
      <c r="AO664" s="373"/>
      <c r="AP664" s="373"/>
      <c r="AQ664" s="373"/>
      <c r="AR664" s="373"/>
      <c r="AS664" s="373"/>
      <c r="AT664" s="373"/>
      <c r="AU664" s="373"/>
      <c r="AV664" s="373"/>
      <c r="AW664" s="373"/>
      <c r="AX664" s="373"/>
      <c r="AY664" s="373"/>
    </row>
    <row r="665" spans="37:51" s="38" customFormat="1" x14ac:dyDescent="0.35">
      <c r="AK665" s="373"/>
      <c r="AL665" s="373"/>
      <c r="AM665" s="373"/>
      <c r="AN665" s="373"/>
      <c r="AO665" s="373"/>
      <c r="AP665" s="373"/>
      <c r="AQ665" s="373"/>
      <c r="AR665" s="373"/>
      <c r="AS665" s="373"/>
      <c r="AT665" s="373"/>
      <c r="AU665" s="373"/>
      <c r="AV665" s="373"/>
      <c r="AW665" s="373"/>
      <c r="AX665" s="373"/>
      <c r="AY665" s="373"/>
    </row>
    <row r="666" spans="37:51" s="38" customFormat="1" x14ac:dyDescent="0.35">
      <c r="AK666" s="373"/>
      <c r="AL666" s="373"/>
      <c r="AM666" s="373"/>
      <c r="AN666" s="373"/>
      <c r="AO666" s="373"/>
      <c r="AP666" s="373"/>
      <c r="AQ666" s="373"/>
      <c r="AR666" s="373"/>
      <c r="AS666" s="373"/>
      <c r="AT666" s="373"/>
      <c r="AU666" s="373"/>
      <c r="AV666" s="373"/>
      <c r="AW666" s="373"/>
      <c r="AX666" s="373"/>
      <c r="AY666" s="373"/>
    </row>
    <row r="667" spans="37:51" s="38" customFormat="1" x14ac:dyDescent="0.35">
      <c r="AK667" s="373"/>
      <c r="AL667" s="373"/>
      <c r="AM667" s="373"/>
      <c r="AN667" s="373"/>
      <c r="AO667" s="373"/>
      <c r="AP667" s="373"/>
      <c r="AQ667" s="373"/>
      <c r="AR667" s="373"/>
      <c r="AS667" s="373"/>
      <c r="AT667" s="373"/>
      <c r="AU667" s="373"/>
      <c r="AV667" s="373"/>
      <c r="AW667" s="373"/>
      <c r="AX667" s="373"/>
      <c r="AY667" s="373"/>
    </row>
    <row r="668" spans="37:51" s="38" customFormat="1" x14ac:dyDescent="0.35">
      <c r="AK668" s="373"/>
      <c r="AL668" s="373"/>
      <c r="AM668" s="373"/>
      <c r="AN668" s="373"/>
      <c r="AO668" s="373"/>
      <c r="AP668" s="373"/>
      <c r="AQ668" s="373"/>
      <c r="AR668" s="373"/>
      <c r="AS668" s="373"/>
      <c r="AT668" s="373"/>
      <c r="AU668" s="373"/>
      <c r="AV668" s="373"/>
      <c r="AW668" s="373"/>
      <c r="AX668" s="373"/>
      <c r="AY668" s="373"/>
    </row>
    <row r="669" spans="37:51" s="38" customFormat="1" x14ac:dyDescent="0.35">
      <c r="AK669" s="373"/>
      <c r="AL669" s="373"/>
      <c r="AM669" s="373"/>
      <c r="AN669" s="373"/>
      <c r="AO669" s="373"/>
      <c r="AP669" s="373"/>
      <c r="AQ669" s="373"/>
      <c r="AR669" s="373"/>
      <c r="AS669" s="373"/>
      <c r="AT669" s="373"/>
      <c r="AU669" s="373"/>
      <c r="AV669" s="373"/>
      <c r="AW669" s="373"/>
      <c r="AX669" s="373"/>
      <c r="AY669" s="373"/>
    </row>
    <row r="670" spans="37:51" s="38" customFormat="1" x14ac:dyDescent="0.35">
      <c r="AK670" s="373"/>
      <c r="AL670" s="373"/>
      <c r="AM670" s="373"/>
      <c r="AN670" s="373"/>
      <c r="AO670" s="373"/>
      <c r="AP670" s="373"/>
      <c r="AQ670" s="373"/>
      <c r="AR670" s="373"/>
      <c r="AS670" s="373"/>
      <c r="AT670" s="373"/>
      <c r="AU670" s="373"/>
      <c r="AV670" s="373"/>
      <c r="AW670" s="373"/>
      <c r="AX670" s="373"/>
      <c r="AY670" s="373"/>
    </row>
    <row r="671" spans="37:51" s="38" customFormat="1" x14ac:dyDescent="0.35">
      <c r="AK671" s="373"/>
      <c r="AL671" s="373"/>
      <c r="AM671" s="373"/>
      <c r="AN671" s="373"/>
      <c r="AO671" s="373"/>
      <c r="AP671" s="373"/>
      <c r="AQ671" s="373"/>
      <c r="AR671" s="373"/>
      <c r="AS671" s="373"/>
      <c r="AT671" s="373"/>
      <c r="AU671" s="373"/>
      <c r="AV671" s="373"/>
      <c r="AW671" s="373"/>
      <c r="AX671" s="373"/>
      <c r="AY671" s="373"/>
    </row>
    <row r="672" spans="37:51" s="38" customFormat="1" x14ac:dyDescent="0.35">
      <c r="AK672" s="373"/>
      <c r="AL672" s="373"/>
      <c r="AM672" s="373"/>
      <c r="AN672" s="373"/>
      <c r="AO672" s="373"/>
      <c r="AP672" s="373"/>
      <c r="AQ672" s="373"/>
      <c r="AR672" s="373"/>
      <c r="AS672" s="373"/>
      <c r="AT672" s="373"/>
      <c r="AU672" s="373"/>
      <c r="AV672" s="373"/>
      <c r="AW672" s="373"/>
      <c r="AX672" s="373"/>
      <c r="AY672" s="373"/>
    </row>
    <row r="673" spans="37:51" s="38" customFormat="1" x14ac:dyDescent="0.35">
      <c r="AK673" s="373"/>
      <c r="AL673" s="373"/>
      <c r="AM673" s="373"/>
      <c r="AN673" s="373"/>
      <c r="AO673" s="373"/>
      <c r="AP673" s="373"/>
      <c r="AQ673" s="373"/>
      <c r="AR673" s="373"/>
      <c r="AS673" s="373"/>
      <c r="AT673" s="373"/>
      <c r="AU673" s="373"/>
      <c r="AV673" s="373"/>
      <c r="AW673" s="373"/>
      <c r="AX673" s="373"/>
      <c r="AY673" s="373"/>
    </row>
    <row r="674" spans="37:51" s="38" customFormat="1" x14ac:dyDescent="0.35">
      <c r="AK674" s="373"/>
      <c r="AL674" s="373"/>
      <c r="AM674" s="373"/>
      <c r="AN674" s="373"/>
      <c r="AO674" s="373"/>
      <c r="AP674" s="373"/>
      <c r="AQ674" s="373"/>
      <c r="AR674" s="373"/>
      <c r="AS674" s="373"/>
      <c r="AT674" s="373"/>
      <c r="AU674" s="373"/>
      <c r="AV674" s="373"/>
      <c r="AW674" s="373"/>
      <c r="AX674" s="373"/>
      <c r="AY674" s="373"/>
    </row>
    <row r="675" spans="37:51" s="38" customFormat="1" x14ac:dyDescent="0.35">
      <c r="AK675" s="373"/>
      <c r="AL675" s="373"/>
      <c r="AM675" s="373"/>
      <c r="AN675" s="373"/>
      <c r="AO675" s="373"/>
      <c r="AP675" s="373"/>
      <c r="AQ675" s="373"/>
      <c r="AR675" s="373"/>
      <c r="AS675" s="373"/>
      <c r="AT675" s="373"/>
      <c r="AU675" s="373"/>
      <c r="AV675" s="373"/>
      <c r="AW675" s="373"/>
      <c r="AX675" s="373"/>
      <c r="AY675" s="373"/>
    </row>
    <row r="676" spans="37:51" s="38" customFormat="1" x14ac:dyDescent="0.35">
      <c r="AK676" s="373"/>
      <c r="AL676" s="373"/>
      <c r="AM676" s="373"/>
      <c r="AN676" s="373"/>
      <c r="AO676" s="373"/>
      <c r="AP676" s="373"/>
      <c r="AQ676" s="373"/>
      <c r="AR676" s="373"/>
      <c r="AS676" s="373"/>
      <c r="AT676" s="373"/>
      <c r="AU676" s="373"/>
      <c r="AV676" s="373"/>
      <c r="AW676" s="373"/>
      <c r="AX676" s="373"/>
      <c r="AY676" s="373"/>
    </row>
    <row r="677" spans="37:51" s="38" customFormat="1" x14ac:dyDescent="0.35">
      <c r="AK677" s="373"/>
      <c r="AL677" s="373"/>
      <c r="AM677" s="373"/>
      <c r="AN677" s="373"/>
      <c r="AO677" s="373"/>
      <c r="AP677" s="373"/>
      <c r="AQ677" s="373"/>
      <c r="AR677" s="373"/>
      <c r="AS677" s="373"/>
      <c r="AT677" s="373"/>
      <c r="AU677" s="373"/>
      <c r="AV677" s="373"/>
      <c r="AW677" s="373"/>
      <c r="AX677" s="373"/>
      <c r="AY677" s="373"/>
    </row>
    <row r="678" spans="37:51" s="38" customFormat="1" x14ac:dyDescent="0.35">
      <c r="AK678" s="373"/>
      <c r="AL678" s="373"/>
      <c r="AM678" s="373"/>
      <c r="AN678" s="373"/>
      <c r="AO678" s="373"/>
      <c r="AP678" s="373"/>
      <c r="AQ678" s="373"/>
      <c r="AR678" s="373"/>
      <c r="AS678" s="373"/>
      <c r="AT678" s="373"/>
      <c r="AU678" s="373"/>
      <c r="AV678" s="373"/>
      <c r="AW678" s="373"/>
      <c r="AX678" s="373"/>
      <c r="AY678" s="373"/>
    </row>
    <row r="679" spans="37:51" s="38" customFormat="1" x14ac:dyDescent="0.35">
      <c r="AK679" s="373"/>
      <c r="AL679" s="373"/>
      <c r="AM679" s="373"/>
      <c r="AN679" s="373"/>
      <c r="AO679" s="373"/>
      <c r="AP679" s="373"/>
      <c r="AQ679" s="373"/>
      <c r="AR679" s="373"/>
      <c r="AS679" s="373"/>
      <c r="AT679" s="373"/>
      <c r="AU679" s="373"/>
      <c r="AV679" s="373"/>
      <c r="AW679" s="373"/>
      <c r="AX679" s="373"/>
      <c r="AY679" s="373"/>
    </row>
    <row r="680" spans="37:51" s="38" customFormat="1" x14ac:dyDescent="0.35">
      <c r="AK680" s="373"/>
      <c r="AL680" s="373"/>
      <c r="AM680" s="373"/>
      <c r="AN680" s="373"/>
      <c r="AO680" s="373"/>
      <c r="AP680" s="373"/>
      <c r="AQ680" s="373"/>
      <c r="AR680" s="373"/>
      <c r="AS680" s="373"/>
      <c r="AT680" s="373"/>
      <c r="AU680" s="373"/>
      <c r="AV680" s="373"/>
      <c r="AW680" s="373"/>
      <c r="AX680" s="373"/>
      <c r="AY680" s="373"/>
    </row>
    <row r="681" spans="37:51" s="38" customFormat="1" x14ac:dyDescent="0.35">
      <c r="AK681" s="373"/>
      <c r="AL681" s="373"/>
      <c r="AM681" s="373"/>
      <c r="AN681" s="373"/>
      <c r="AO681" s="373"/>
      <c r="AP681" s="373"/>
      <c r="AQ681" s="373"/>
      <c r="AR681" s="373"/>
      <c r="AS681" s="373"/>
      <c r="AT681" s="373"/>
      <c r="AU681" s="373"/>
      <c r="AV681" s="373"/>
      <c r="AW681" s="373"/>
      <c r="AX681" s="373"/>
      <c r="AY681" s="373"/>
    </row>
    <row r="682" spans="37:51" s="38" customFormat="1" x14ac:dyDescent="0.35">
      <c r="AK682" s="373"/>
      <c r="AL682" s="373"/>
      <c r="AM682" s="373"/>
      <c r="AN682" s="373"/>
      <c r="AO682" s="373"/>
      <c r="AP682" s="373"/>
      <c r="AQ682" s="373"/>
      <c r="AR682" s="373"/>
      <c r="AS682" s="373"/>
      <c r="AT682" s="373"/>
      <c r="AU682" s="373"/>
      <c r="AV682" s="373"/>
      <c r="AW682" s="373"/>
      <c r="AX682" s="373"/>
      <c r="AY682" s="373"/>
    </row>
  </sheetData>
  <mergeCells count="36">
    <mergeCell ref="BQ28:BQ31"/>
    <mergeCell ref="BF28:BF31"/>
    <mergeCell ref="BG28:BG31"/>
    <mergeCell ref="BH28:BH31"/>
    <mergeCell ref="BI28:BI31"/>
    <mergeCell ref="BJ28:BJ31"/>
    <mergeCell ref="BK28:BK31"/>
    <mergeCell ref="BL28:BL31"/>
    <mergeCell ref="BM28:BM31"/>
    <mergeCell ref="BN28:BN31"/>
    <mergeCell ref="BO28:BO31"/>
    <mergeCell ref="BP28:BP31"/>
    <mergeCell ref="BE28:BE31"/>
    <mergeCell ref="AS28:AS31"/>
    <mergeCell ref="AT28:AT31"/>
    <mergeCell ref="AU28:AU31"/>
    <mergeCell ref="AV28:AV31"/>
    <mergeCell ref="AW28:AW31"/>
    <mergeCell ref="AX28:AX31"/>
    <mergeCell ref="AY28:AY31"/>
    <mergeCell ref="BA28:BA31"/>
    <mergeCell ref="BB28:BB31"/>
    <mergeCell ref="BC28:BC31"/>
    <mergeCell ref="BD28:BD31"/>
    <mergeCell ref="AR28:AR31"/>
    <mergeCell ref="B2:C2"/>
    <mergeCell ref="B3:C3"/>
    <mergeCell ref="A28:D31"/>
    <mergeCell ref="E28:AH29"/>
    <mergeCell ref="AK28:AK31"/>
    <mergeCell ref="AL28:AL31"/>
    <mergeCell ref="AM28:AM31"/>
    <mergeCell ref="AN28:AN31"/>
    <mergeCell ref="AO28:AO31"/>
    <mergeCell ref="AP28:AP31"/>
    <mergeCell ref="AQ28:AQ31"/>
  </mergeCells>
  <pageMargins left="0.7" right="0.7" top="0.75" bottom="0.75" header="0.3" footer="0.3"/>
  <pageSetup paperSize="9" scale="15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28"/>
  <dimension ref="A1:BQ665"/>
  <sheetViews>
    <sheetView showGridLines="0" zoomScale="55" zoomScaleNormal="55" zoomScaleSheetLayoutView="10" workbookViewId="0">
      <selection activeCell="E33" sqref="E33"/>
    </sheetView>
  </sheetViews>
  <sheetFormatPr defaultColWidth="9.140625" defaultRowHeight="21" x14ac:dyDescent="0.35"/>
  <cols>
    <col min="1" max="1" width="102" style="35" customWidth="1"/>
    <col min="2" max="4" width="17.28515625" style="35" customWidth="1"/>
    <col min="5" max="34" width="7" style="35" customWidth="1"/>
    <col min="35" max="35" width="12.140625" style="35" customWidth="1"/>
    <col min="36" max="36" width="8.140625" style="35" customWidth="1"/>
    <col min="37" max="37" width="9.140625" style="373"/>
    <col min="38" max="51" width="9.140625" style="373" customWidth="1"/>
    <col min="52" max="52" width="9.140625" style="38"/>
    <col min="53" max="53" width="11.28515625" style="38" bestFit="1" customWidth="1"/>
    <col min="54" max="54" width="11.7109375" style="38" customWidth="1"/>
    <col min="55" max="69" width="9.140625" style="38" customWidth="1"/>
    <col min="70" max="16384" width="9.140625" style="35"/>
  </cols>
  <sheetData>
    <row r="1" spans="1:51" s="38" customFormat="1" ht="18" customHeight="1" thickBot="1" x14ac:dyDescent="0.4">
      <c r="AK1" s="373"/>
      <c r="AL1" s="373"/>
      <c r="AM1" s="373"/>
      <c r="AN1" s="373"/>
      <c r="AO1" s="373"/>
      <c r="AP1" s="373"/>
      <c r="AQ1" s="373"/>
      <c r="AR1" s="373"/>
      <c r="AS1" s="373"/>
      <c r="AT1" s="373"/>
      <c r="AU1" s="373"/>
      <c r="AV1" s="373"/>
      <c r="AW1" s="373"/>
      <c r="AX1" s="373"/>
      <c r="AY1" s="373"/>
    </row>
    <row r="2" spans="1:51" ht="22.9" customHeight="1" thickBot="1" x14ac:dyDescent="0.4">
      <c r="A2" s="626" t="s">
        <v>0</v>
      </c>
      <c r="B2" s="870" t="str">
        <f>INTRO!C2</f>
        <v>Cas Media</v>
      </c>
      <c r="C2" s="871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  <c r="AA2" s="38"/>
      <c r="AB2" s="38"/>
      <c r="AC2" s="38"/>
      <c r="AD2" s="38"/>
      <c r="AE2" s="38"/>
      <c r="AF2" s="38"/>
      <c r="AG2" s="38"/>
      <c r="AH2" s="38"/>
      <c r="AI2" s="38"/>
      <c r="AJ2" s="38"/>
    </row>
    <row r="3" spans="1:51" ht="22.9" customHeight="1" thickBot="1" x14ac:dyDescent="0.4">
      <c r="A3" s="31" t="s">
        <v>30</v>
      </c>
      <c r="B3" s="715" t="str">
        <f>INTRO!C3</f>
        <v>Cas Media</v>
      </c>
      <c r="C3" s="716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  <c r="AA3" s="38"/>
      <c r="AB3" s="38"/>
      <c r="AC3" s="38"/>
      <c r="AD3" s="38"/>
      <c r="AE3" s="38"/>
      <c r="AF3" s="38"/>
      <c r="AG3" s="38"/>
      <c r="AH3" s="38"/>
      <c r="AI3" s="38"/>
      <c r="AJ3" s="38"/>
    </row>
    <row r="4" spans="1:51" s="38" customFormat="1" ht="18" customHeight="1" thickBot="1" x14ac:dyDescent="0.4">
      <c r="AK4" s="373"/>
      <c r="AL4" s="373"/>
      <c r="AM4" s="373"/>
      <c r="AN4" s="373"/>
      <c r="AO4" s="373"/>
      <c r="AP4" s="373"/>
      <c r="AQ4" s="373"/>
      <c r="AR4" s="373"/>
      <c r="AS4" s="373"/>
      <c r="AT4" s="373"/>
      <c r="AU4" s="373"/>
      <c r="AV4" s="373"/>
      <c r="AW4" s="373"/>
      <c r="AX4" s="373"/>
      <c r="AY4" s="373"/>
    </row>
    <row r="5" spans="1:51" ht="21.75" thickBot="1" x14ac:dyDescent="0.4">
      <c r="A5" s="628" t="s">
        <v>31</v>
      </c>
      <c r="B5" s="627"/>
      <c r="C5" s="38"/>
      <c r="D5" s="38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  <c r="AA5" s="38"/>
      <c r="AB5" s="38"/>
      <c r="AC5" s="38"/>
      <c r="AD5" s="38"/>
      <c r="AE5" s="38"/>
      <c r="AF5" s="38"/>
      <c r="AG5" s="38"/>
      <c r="AH5" s="38"/>
      <c r="AI5" s="38"/>
      <c r="AJ5" s="38"/>
    </row>
    <row r="6" spans="1:51" x14ac:dyDescent="0.35">
      <c r="A6" s="32" t="s">
        <v>32</v>
      </c>
      <c r="B6" s="287">
        <f>INTRO!C4</f>
        <v>45901</v>
      </c>
      <c r="C6" s="38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  <c r="AA6" s="38"/>
      <c r="AB6" s="38"/>
      <c r="AC6" s="38"/>
      <c r="AD6" s="38"/>
      <c r="AE6" s="38"/>
      <c r="AF6" s="38"/>
      <c r="AG6" s="38"/>
      <c r="AH6" s="38"/>
      <c r="AI6" s="38"/>
      <c r="AJ6" s="38"/>
    </row>
    <row r="7" spans="1:51" ht="21.75" thickBot="1" x14ac:dyDescent="0.4">
      <c r="A7" s="31" t="s">
        <v>33</v>
      </c>
      <c r="B7" s="288">
        <f>INTRO!C5</f>
        <v>45930</v>
      </c>
      <c r="C7" s="38"/>
      <c r="D7" s="289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</row>
    <row r="8" spans="1:51" s="38" customFormat="1" ht="18" customHeight="1" x14ac:dyDescent="0.35">
      <c r="D8" s="289"/>
      <c r="AK8" s="373"/>
      <c r="AL8" s="373"/>
      <c r="AM8" s="373"/>
      <c r="AN8" s="373"/>
      <c r="AO8" s="373"/>
      <c r="AP8" s="373"/>
      <c r="AQ8" s="373"/>
      <c r="AR8" s="373"/>
      <c r="AS8" s="373"/>
      <c r="AT8" s="373"/>
      <c r="AU8" s="373"/>
      <c r="AV8" s="373"/>
      <c r="AW8" s="373"/>
      <c r="AX8" s="373"/>
      <c r="AY8" s="373"/>
    </row>
    <row r="9" spans="1:51" s="38" customFormat="1" ht="19.899999999999999" customHeight="1" thickBot="1" x14ac:dyDescent="0.4">
      <c r="D9" s="289"/>
      <c r="AK9" s="373"/>
      <c r="AL9" s="373"/>
      <c r="AM9" s="373"/>
      <c r="AN9" s="373"/>
      <c r="AO9" s="373"/>
      <c r="AP9" s="373"/>
      <c r="AQ9" s="373"/>
      <c r="AR9" s="373"/>
      <c r="AS9" s="373"/>
      <c r="AT9" s="373"/>
      <c r="AU9" s="373"/>
      <c r="AV9" s="373"/>
      <c r="AW9" s="373"/>
      <c r="AX9" s="373"/>
      <c r="AY9" s="373"/>
    </row>
    <row r="10" spans="1:51" ht="21.75" thickBot="1" x14ac:dyDescent="0.4">
      <c r="A10" s="629" t="s">
        <v>34</v>
      </c>
      <c r="B10" s="630" t="s">
        <v>35</v>
      </c>
      <c r="C10" s="631" t="s">
        <v>36</v>
      </c>
      <c r="E10" s="38"/>
      <c r="F10" s="38"/>
      <c r="G10" s="38"/>
      <c r="H10" s="38"/>
      <c r="I10" s="38"/>
      <c r="J10" s="38"/>
      <c r="K10" s="38"/>
      <c r="L10" s="38"/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  <c r="AF10" s="38"/>
      <c r="AG10" s="38"/>
      <c r="AH10" s="38"/>
    </row>
    <row r="11" spans="1:51" x14ac:dyDescent="0.35">
      <c r="A11" s="377">
        <f>INTRO!B26</f>
        <v>0</v>
      </c>
      <c r="B11" s="378">
        <f>INTRO!C26</f>
        <v>0</v>
      </c>
      <c r="C11" s="379" t="s">
        <v>37</v>
      </c>
      <c r="E11" s="38"/>
      <c r="F11" s="38"/>
      <c r="O11" s="38"/>
      <c r="P11" s="38"/>
      <c r="Q11" s="38"/>
      <c r="V11" s="38"/>
      <c r="W11" s="38"/>
      <c r="X11" s="38"/>
      <c r="Y11" s="38"/>
      <c r="Z11" s="38"/>
      <c r="AC11" s="38"/>
      <c r="AD11" s="38"/>
      <c r="AE11" s="38"/>
      <c r="AF11" s="38"/>
      <c r="AG11" s="38"/>
      <c r="AH11" s="38"/>
    </row>
    <row r="12" spans="1:51" x14ac:dyDescent="0.35">
      <c r="A12" s="290">
        <f>INTRO!B27</f>
        <v>0</v>
      </c>
      <c r="B12" s="291">
        <f>INTRO!C27</f>
        <v>0</v>
      </c>
      <c r="C12" s="292" t="s">
        <v>38</v>
      </c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</row>
    <row r="13" spans="1:51" x14ac:dyDescent="0.35">
      <c r="A13" s="290">
        <f>INTRO!B28</f>
        <v>0</v>
      </c>
      <c r="B13" s="291">
        <f>INTRO!C28</f>
        <v>0</v>
      </c>
      <c r="C13" s="292" t="s">
        <v>39</v>
      </c>
      <c r="E13" s="38"/>
      <c r="F13" s="38"/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K13" s="35"/>
      <c r="AL13" s="35"/>
      <c r="AM13" s="35"/>
      <c r="AN13" s="35"/>
      <c r="AO13" s="35"/>
      <c r="AP13" s="35"/>
      <c r="AQ13" s="35"/>
      <c r="AR13" s="35"/>
      <c r="AS13" s="35"/>
      <c r="AT13" s="35"/>
      <c r="AU13" s="35"/>
      <c r="AV13" s="35"/>
      <c r="AW13" s="35"/>
      <c r="AX13" s="35"/>
      <c r="AY13" s="35"/>
    </row>
    <row r="14" spans="1:51" x14ac:dyDescent="0.35">
      <c r="A14" s="290">
        <f>INTRO!B29</f>
        <v>0</v>
      </c>
      <c r="B14" s="291">
        <f>INTRO!C29</f>
        <v>0</v>
      </c>
      <c r="C14" s="292" t="s">
        <v>40</v>
      </c>
      <c r="E14" s="38"/>
      <c r="F14" s="38"/>
      <c r="G14" s="38"/>
      <c r="H14" s="38"/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K14" s="35"/>
      <c r="AL14" s="35"/>
      <c r="AM14" s="35"/>
      <c r="AN14" s="35"/>
      <c r="AO14" s="35"/>
      <c r="AP14" s="35"/>
      <c r="AQ14" s="35"/>
      <c r="AR14" s="35"/>
      <c r="AS14" s="35"/>
      <c r="AT14" s="35"/>
      <c r="AU14" s="35"/>
      <c r="AV14" s="35"/>
      <c r="AW14" s="35"/>
      <c r="AX14" s="35"/>
      <c r="AY14" s="35"/>
    </row>
    <row r="15" spans="1:51" x14ac:dyDescent="0.35">
      <c r="A15" s="290">
        <f>INTRO!B30</f>
        <v>0</v>
      </c>
      <c r="B15" s="291">
        <f>INTRO!C30</f>
        <v>0</v>
      </c>
      <c r="C15" s="292" t="s">
        <v>41</v>
      </c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K15" s="35"/>
      <c r="AL15" s="35"/>
      <c r="AM15" s="35"/>
      <c r="AN15" s="35"/>
      <c r="AO15" s="35"/>
      <c r="AP15" s="35"/>
      <c r="AQ15" s="35"/>
      <c r="AR15" s="35"/>
      <c r="AS15" s="35"/>
      <c r="AT15" s="35"/>
      <c r="AU15" s="35"/>
      <c r="AV15" s="35"/>
      <c r="AW15" s="35"/>
      <c r="AX15" s="35"/>
      <c r="AY15" s="35"/>
    </row>
    <row r="16" spans="1:51" x14ac:dyDescent="0.35">
      <c r="A16" s="290">
        <f>INTRO!B31</f>
        <v>0</v>
      </c>
      <c r="B16" s="291">
        <f>INTRO!C31</f>
        <v>0</v>
      </c>
      <c r="C16" s="292" t="s">
        <v>42</v>
      </c>
      <c r="E16" s="38"/>
      <c r="F16" s="38"/>
      <c r="G16" s="38"/>
      <c r="H16" s="38"/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K16" s="35"/>
      <c r="AL16" s="35"/>
      <c r="AM16" s="35"/>
      <c r="AN16" s="35"/>
      <c r="AO16" s="35"/>
      <c r="AP16" s="35"/>
      <c r="AQ16" s="35"/>
      <c r="AR16" s="35"/>
      <c r="AS16" s="35"/>
      <c r="AT16" s="35"/>
      <c r="AU16" s="35"/>
      <c r="AV16" s="35"/>
      <c r="AW16" s="35"/>
      <c r="AX16" s="35"/>
      <c r="AY16" s="35"/>
    </row>
    <row r="17" spans="1:69" x14ac:dyDescent="0.35">
      <c r="A17" s="290">
        <f>INTRO!B32</f>
        <v>0</v>
      </c>
      <c r="B17" s="291">
        <f>INTRO!C32</f>
        <v>0</v>
      </c>
      <c r="C17" s="292" t="s">
        <v>43</v>
      </c>
      <c r="E17" s="38"/>
      <c r="F17" s="38"/>
      <c r="G17" s="38"/>
      <c r="H17" s="38"/>
      <c r="I17" s="38"/>
      <c r="J17" s="38"/>
      <c r="K17" s="38"/>
      <c r="L17" s="38"/>
      <c r="M17" s="38"/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K17" s="35"/>
      <c r="AL17" s="35"/>
      <c r="AM17" s="35"/>
      <c r="AN17" s="35"/>
      <c r="AO17" s="35"/>
      <c r="AP17" s="35"/>
      <c r="AQ17" s="35"/>
      <c r="AR17" s="35"/>
      <c r="AS17" s="35"/>
      <c r="AT17" s="35"/>
      <c r="AU17" s="35"/>
      <c r="AV17" s="35"/>
      <c r="AW17" s="35"/>
      <c r="AX17" s="35"/>
      <c r="AY17" s="35"/>
    </row>
    <row r="18" spans="1:69" x14ac:dyDescent="0.35">
      <c r="A18" s="290">
        <f>INTRO!B33</f>
        <v>0</v>
      </c>
      <c r="B18" s="291">
        <f>INTRO!C33</f>
        <v>0</v>
      </c>
      <c r="C18" s="292" t="s">
        <v>44</v>
      </c>
      <c r="E18" s="38"/>
      <c r="F18" s="38"/>
      <c r="G18" s="38"/>
      <c r="H18" s="38"/>
      <c r="I18" s="38"/>
      <c r="J18" s="38"/>
      <c r="K18" s="38"/>
      <c r="L18" s="38"/>
      <c r="M18" s="38"/>
      <c r="N18" s="38"/>
      <c r="O18" s="38"/>
      <c r="P18" s="38"/>
      <c r="Q18" s="38"/>
      <c r="R18" s="38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K18" s="35"/>
      <c r="AL18" s="35"/>
      <c r="AM18" s="35"/>
      <c r="AN18" s="35"/>
      <c r="AO18" s="35"/>
      <c r="AP18" s="35"/>
      <c r="AQ18" s="35"/>
      <c r="AR18" s="35"/>
      <c r="AS18" s="35"/>
      <c r="AT18" s="35"/>
      <c r="AU18" s="35"/>
      <c r="AV18" s="35"/>
      <c r="AW18" s="35"/>
      <c r="AX18" s="35"/>
      <c r="AY18" s="35"/>
    </row>
    <row r="19" spans="1:69" x14ac:dyDescent="0.35">
      <c r="A19" s="290">
        <f>INTRO!B34</f>
        <v>0</v>
      </c>
      <c r="B19" s="291">
        <f>INTRO!C34</f>
        <v>0</v>
      </c>
      <c r="C19" s="292" t="s">
        <v>45</v>
      </c>
      <c r="E19" s="38"/>
      <c r="F19" s="38"/>
      <c r="G19" s="38"/>
      <c r="H19" s="38"/>
      <c r="I19" s="38"/>
      <c r="J19" s="38"/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K19" s="35"/>
      <c r="AL19" s="35"/>
      <c r="AM19" s="35"/>
      <c r="AN19" s="35"/>
      <c r="AO19" s="35"/>
      <c r="AP19" s="35"/>
      <c r="AQ19" s="35"/>
      <c r="AR19" s="35"/>
      <c r="AS19" s="35"/>
      <c r="AT19" s="35"/>
      <c r="AU19" s="35"/>
      <c r="AV19" s="35"/>
      <c r="AW19" s="35"/>
      <c r="AX19" s="35"/>
      <c r="AY19" s="35"/>
    </row>
    <row r="20" spans="1:69" x14ac:dyDescent="0.35">
      <c r="A20" s="290">
        <f>INTRO!B35</f>
        <v>0</v>
      </c>
      <c r="B20" s="291">
        <f>INTRO!C35</f>
        <v>0</v>
      </c>
      <c r="C20" s="292" t="s">
        <v>46</v>
      </c>
      <c r="E20" s="38"/>
      <c r="F20" s="38"/>
      <c r="G20" s="38"/>
      <c r="H20" s="38"/>
      <c r="I20" s="38"/>
      <c r="J20" s="38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K20" s="35"/>
      <c r="AL20" s="35"/>
      <c r="AM20" s="35"/>
      <c r="AN20" s="35"/>
      <c r="AO20" s="35"/>
      <c r="AP20" s="35"/>
      <c r="AQ20" s="35"/>
      <c r="AR20" s="35"/>
      <c r="AS20" s="35"/>
      <c r="AT20" s="35"/>
      <c r="AU20" s="35"/>
      <c r="AV20" s="35"/>
      <c r="AW20" s="35"/>
      <c r="AX20" s="35"/>
      <c r="AY20" s="35"/>
    </row>
    <row r="21" spans="1:69" x14ac:dyDescent="0.35">
      <c r="A21" s="290">
        <f>INTRO!B36</f>
        <v>0</v>
      </c>
      <c r="B21" s="291">
        <f>INTRO!C36</f>
        <v>0</v>
      </c>
      <c r="C21" s="292" t="s">
        <v>47</v>
      </c>
      <c r="E21" s="38"/>
      <c r="F21" s="38"/>
      <c r="G21" s="38"/>
      <c r="H21" s="38"/>
      <c r="I21" s="38"/>
      <c r="J21" s="38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K21" s="38"/>
      <c r="AL21" s="38"/>
      <c r="AM21" s="38"/>
      <c r="AN21" s="38"/>
      <c r="AO21" s="38"/>
      <c r="AP21" s="38"/>
      <c r="AQ21" s="38"/>
      <c r="AR21" s="38"/>
      <c r="AS21" s="38"/>
      <c r="AT21" s="35"/>
      <c r="AU21" s="35"/>
      <c r="AV21" s="35"/>
      <c r="AW21" s="35"/>
      <c r="AX21" s="35"/>
      <c r="AY21" s="35"/>
    </row>
    <row r="22" spans="1:69" x14ac:dyDescent="0.35">
      <c r="A22" s="290">
        <f>INTRO!B37</f>
        <v>0</v>
      </c>
      <c r="B22" s="291">
        <f>INTRO!C37</f>
        <v>0</v>
      </c>
      <c r="C22" s="292" t="s">
        <v>48</v>
      </c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K22" s="38"/>
      <c r="AL22" s="38"/>
      <c r="AM22" s="38"/>
      <c r="AN22" s="38"/>
      <c r="AO22" s="38"/>
      <c r="AP22" s="38"/>
      <c r="AQ22" s="38"/>
      <c r="AR22" s="38"/>
      <c r="AS22" s="38"/>
      <c r="AT22" s="35"/>
      <c r="AU22" s="35"/>
      <c r="AV22" s="35"/>
      <c r="AW22" s="35"/>
      <c r="AX22" s="35"/>
      <c r="AY22" s="35"/>
    </row>
    <row r="23" spans="1:69" x14ac:dyDescent="0.35">
      <c r="A23" s="290">
        <f>INTRO!B38</f>
        <v>0</v>
      </c>
      <c r="B23" s="291">
        <f>INTRO!C38</f>
        <v>0</v>
      </c>
      <c r="C23" s="292" t="s">
        <v>49</v>
      </c>
      <c r="E23" s="38"/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K23" s="38"/>
      <c r="AL23" s="38"/>
      <c r="AM23" s="38"/>
      <c r="AN23" s="38"/>
      <c r="AO23" s="38"/>
      <c r="AP23" s="38"/>
      <c r="AQ23" s="38"/>
      <c r="AR23" s="38"/>
      <c r="AS23" s="38"/>
      <c r="AT23" s="35"/>
      <c r="AU23" s="35"/>
      <c r="AV23" s="35"/>
      <c r="AW23" s="35"/>
      <c r="AX23" s="35"/>
      <c r="AY23" s="35"/>
    </row>
    <row r="24" spans="1:69" x14ac:dyDescent="0.35">
      <c r="A24" s="290">
        <f>INTRO!B39</f>
        <v>0</v>
      </c>
      <c r="B24" s="291">
        <f>INTRO!C39</f>
        <v>0</v>
      </c>
      <c r="C24" s="292" t="s">
        <v>50</v>
      </c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K24" s="38"/>
      <c r="AL24" s="38"/>
      <c r="AM24" s="38"/>
      <c r="AN24" s="38"/>
      <c r="AO24" s="38"/>
      <c r="AP24" s="38"/>
      <c r="AQ24" s="38"/>
      <c r="AR24" s="38"/>
      <c r="AS24" s="38"/>
      <c r="AT24" s="35"/>
      <c r="AU24" s="35"/>
      <c r="AV24" s="35"/>
      <c r="AW24" s="35"/>
      <c r="AX24" s="35"/>
      <c r="AY24" s="35"/>
    </row>
    <row r="25" spans="1:69" ht="21.75" thickBot="1" x14ac:dyDescent="0.4">
      <c r="A25" s="293">
        <f>INTRO!B40</f>
        <v>0</v>
      </c>
      <c r="B25" s="294">
        <f>INTRO!C40</f>
        <v>0</v>
      </c>
      <c r="C25" s="295" t="s">
        <v>51</v>
      </c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K25" s="38"/>
      <c r="AL25" s="38"/>
      <c r="AM25" s="38"/>
      <c r="AN25" s="38"/>
      <c r="AO25" s="38"/>
      <c r="AP25" s="38"/>
      <c r="AQ25" s="38"/>
      <c r="AR25" s="38"/>
      <c r="AS25" s="38"/>
      <c r="AT25" s="35"/>
      <c r="AU25" s="35"/>
      <c r="AV25" s="35"/>
      <c r="AW25" s="35"/>
      <c r="AX25" s="35"/>
      <c r="AY25" s="35"/>
    </row>
    <row r="26" spans="1:69" s="38" customFormat="1" ht="18" customHeight="1" x14ac:dyDescent="0.35">
      <c r="AK26" s="373"/>
      <c r="AL26" s="373"/>
      <c r="AM26" s="373"/>
      <c r="AN26" s="373"/>
      <c r="AO26" s="373"/>
      <c r="AP26" s="373"/>
      <c r="AQ26" s="373"/>
      <c r="AR26" s="373"/>
      <c r="AS26" s="373"/>
      <c r="AT26" s="373"/>
      <c r="AU26" s="373"/>
      <c r="AV26" s="373"/>
      <c r="AW26" s="373"/>
      <c r="AX26" s="373"/>
      <c r="AY26" s="373"/>
    </row>
    <row r="27" spans="1:69" s="38" customFormat="1" ht="18" customHeight="1" thickBot="1" x14ac:dyDescent="0.4">
      <c r="AK27" s="373"/>
      <c r="AL27" s="373"/>
      <c r="AM27" s="373"/>
      <c r="AN27" s="373"/>
      <c r="AO27" s="373"/>
      <c r="AP27" s="373"/>
      <c r="AQ27" s="373"/>
      <c r="AR27" s="373"/>
      <c r="AS27" s="373"/>
      <c r="AT27" s="373"/>
      <c r="AU27" s="373"/>
      <c r="AV27" s="373"/>
      <c r="AW27" s="373"/>
      <c r="AX27" s="373"/>
      <c r="AY27" s="373"/>
    </row>
    <row r="28" spans="1:69" ht="26.25" customHeight="1" thickBot="1" x14ac:dyDescent="0.4">
      <c r="A28" s="872" t="s">
        <v>243</v>
      </c>
      <c r="B28" s="873"/>
      <c r="C28" s="873"/>
      <c r="D28" s="873"/>
      <c r="E28" s="878">
        <f>+E30</f>
        <v>45901</v>
      </c>
      <c r="F28" s="879"/>
      <c r="G28" s="879"/>
      <c r="H28" s="879"/>
      <c r="I28" s="879"/>
      <c r="J28" s="879"/>
      <c r="K28" s="879"/>
      <c r="L28" s="879"/>
      <c r="M28" s="879"/>
      <c r="N28" s="879"/>
      <c r="O28" s="879"/>
      <c r="P28" s="879"/>
      <c r="Q28" s="879"/>
      <c r="R28" s="879"/>
      <c r="S28" s="879"/>
      <c r="T28" s="879"/>
      <c r="U28" s="879"/>
      <c r="V28" s="879"/>
      <c r="W28" s="879"/>
      <c r="X28" s="879"/>
      <c r="Y28" s="879"/>
      <c r="Z28" s="879"/>
      <c r="AA28" s="879"/>
      <c r="AB28" s="879"/>
      <c r="AC28" s="879"/>
      <c r="AD28" s="879"/>
      <c r="AE28" s="879"/>
      <c r="AF28" s="879"/>
      <c r="AG28" s="879"/>
      <c r="AH28" s="879"/>
      <c r="AI28" s="38"/>
      <c r="AJ28" s="38"/>
      <c r="AK28" s="868" t="s">
        <v>52</v>
      </c>
      <c r="AL28" s="868" t="s">
        <v>53</v>
      </c>
      <c r="AM28" s="868" t="s">
        <v>54</v>
      </c>
      <c r="AN28" s="868" t="s">
        <v>55</v>
      </c>
      <c r="AO28" s="868" t="s">
        <v>56</v>
      </c>
      <c r="AP28" s="868" t="s">
        <v>57</v>
      </c>
      <c r="AQ28" s="868" t="s">
        <v>58</v>
      </c>
      <c r="AR28" s="868" t="s">
        <v>59</v>
      </c>
      <c r="AS28" s="868" t="s">
        <v>60</v>
      </c>
      <c r="AT28" s="868" t="s">
        <v>61</v>
      </c>
      <c r="AU28" s="868" t="s">
        <v>62</v>
      </c>
      <c r="AV28" s="868" t="s">
        <v>63</v>
      </c>
      <c r="AW28" s="868" t="s">
        <v>64</v>
      </c>
      <c r="AX28" s="868" t="s">
        <v>65</v>
      </c>
      <c r="AY28" s="868" t="s">
        <v>66</v>
      </c>
      <c r="BA28" s="883" t="s">
        <v>26</v>
      </c>
      <c r="BB28" s="884" t="s">
        <v>27</v>
      </c>
      <c r="BC28" s="882" t="s">
        <v>37</v>
      </c>
      <c r="BD28" s="882" t="s">
        <v>38</v>
      </c>
      <c r="BE28" s="882" t="s">
        <v>39</v>
      </c>
      <c r="BF28" s="882" t="s">
        <v>40</v>
      </c>
      <c r="BG28" s="882" t="s">
        <v>41</v>
      </c>
      <c r="BH28" s="882" t="s">
        <v>42</v>
      </c>
      <c r="BI28" s="882" t="s">
        <v>43</v>
      </c>
      <c r="BJ28" s="882" t="s">
        <v>44</v>
      </c>
      <c r="BK28" s="882" t="s">
        <v>45</v>
      </c>
      <c r="BL28" s="882" t="s">
        <v>46</v>
      </c>
      <c r="BM28" s="882" t="s">
        <v>47</v>
      </c>
      <c r="BN28" s="882" t="s">
        <v>48</v>
      </c>
      <c r="BO28" s="882" t="s">
        <v>49</v>
      </c>
      <c r="BP28" s="882" t="s">
        <v>50</v>
      </c>
      <c r="BQ28" s="882" t="s">
        <v>51</v>
      </c>
    </row>
    <row r="29" spans="1:69" ht="21.75" customHeight="1" thickBot="1" x14ac:dyDescent="0.4">
      <c r="A29" s="874"/>
      <c r="B29" s="875"/>
      <c r="C29" s="875"/>
      <c r="D29" s="875"/>
      <c r="E29" s="880"/>
      <c r="F29" s="881"/>
      <c r="G29" s="881"/>
      <c r="H29" s="881"/>
      <c r="I29" s="881"/>
      <c r="J29" s="881"/>
      <c r="K29" s="881"/>
      <c r="L29" s="881"/>
      <c r="M29" s="881"/>
      <c r="N29" s="881"/>
      <c r="O29" s="881"/>
      <c r="P29" s="881"/>
      <c r="Q29" s="881"/>
      <c r="R29" s="881"/>
      <c r="S29" s="881"/>
      <c r="T29" s="881"/>
      <c r="U29" s="881"/>
      <c r="V29" s="881"/>
      <c r="W29" s="881"/>
      <c r="X29" s="881"/>
      <c r="Y29" s="881"/>
      <c r="Z29" s="881"/>
      <c r="AA29" s="881"/>
      <c r="AB29" s="881"/>
      <c r="AC29" s="881"/>
      <c r="AD29" s="881"/>
      <c r="AE29" s="881"/>
      <c r="AF29" s="881"/>
      <c r="AG29" s="881"/>
      <c r="AH29" s="881"/>
      <c r="AI29" s="38"/>
      <c r="AJ29" s="38"/>
      <c r="AK29" s="869"/>
      <c r="AL29" s="869"/>
      <c r="AM29" s="869"/>
      <c r="AN29" s="869"/>
      <c r="AO29" s="869"/>
      <c r="AP29" s="869"/>
      <c r="AQ29" s="869"/>
      <c r="AR29" s="869"/>
      <c r="AS29" s="869"/>
      <c r="AT29" s="869"/>
      <c r="AU29" s="869"/>
      <c r="AV29" s="869"/>
      <c r="AW29" s="869"/>
      <c r="AX29" s="869"/>
      <c r="AY29" s="869"/>
      <c r="BA29" s="883"/>
      <c r="BB29" s="884"/>
      <c r="BC29" s="882"/>
      <c r="BD29" s="882"/>
      <c r="BE29" s="882"/>
      <c r="BF29" s="882"/>
      <c r="BG29" s="882"/>
      <c r="BH29" s="882"/>
      <c r="BI29" s="882"/>
      <c r="BJ29" s="882"/>
      <c r="BK29" s="882"/>
      <c r="BL29" s="882"/>
      <c r="BM29" s="882"/>
      <c r="BN29" s="882"/>
      <c r="BO29" s="882"/>
      <c r="BP29" s="882"/>
      <c r="BQ29" s="882"/>
    </row>
    <row r="30" spans="1:69" ht="21.75" thickBot="1" x14ac:dyDescent="0.4">
      <c r="A30" s="874"/>
      <c r="B30" s="875"/>
      <c r="C30" s="875"/>
      <c r="D30" s="875"/>
      <c r="E30" s="141">
        <f>+INTRO!B100</f>
        <v>45901</v>
      </c>
      <c r="F30" s="142">
        <f t="shared" ref="F30" si="0">E30+1</f>
        <v>45902</v>
      </c>
      <c r="G30" s="142">
        <f t="shared" ref="G30" si="1">F30+1</f>
        <v>45903</v>
      </c>
      <c r="H30" s="142">
        <f t="shared" ref="H30" si="2">G30+1</f>
        <v>45904</v>
      </c>
      <c r="I30" s="142">
        <f t="shared" ref="I30" si="3">H30+1</f>
        <v>45905</v>
      </c>
      <c r="J30" s="142">
        <f t="shared" ref="J30" si="4">I30+1</f>
        <v>45906</v>
      </c>
      <c r="K30" s="142">
        <f t="shared" ref="K30" si="5">J30+1</f>
        <v>45907</v>
      </c>
      <c r="L30" s="142">
        <f t="shared" ref="L30" si="6">K30+1</f>
        <v>45908</v>
      </c>
      <c r="M30" s="142">
        <f t="shared" ref="M30" si="7">L30+1</f>
        <v>45909</v>
      </c>
      <c r="N30" s="142">
        <f t="shared" ref="N30" si="8">M30+1</f>
        <v>45910</v>
      </c>
      <c r="O30" s="142">
        <f t="shared" ref="O30" si="9">N30+1</f>
        <v>45911</v>
      </c>
      <c r="P30" s="142">
        <f t="shared" ref="P30" si="10">O30+1</f>
        <v>45912</v>
      </c>
      <c r="Q30" s="142">
        <f t="shared" ref="Q30" si="11">P30+1</f>
        <v>45913</v>
      </c>
      <c r="R30" s="142">
        <f t="shared" ref="R30" si="12">Q30+1</f>
        <v>45914</v>
      </c>
      <c r="S30" s="142">
        <f t="shared" ref="S30" si="13">R30+1</f>
        <v>45915</v>
      </c>
      <c r="T30" s="142">
        <f t="shared" ref="T30" si="14">S30+1</f>
        <v>45916</v>
      </c>
      <c r="U30" s="142">
        <f t="shared" ref="U30" si="15">T30+1</f>
        <v>45917</v>
      </c>
      <c r="V30" s="142">
        <f t="shared" ref="V30" si="16">U30+1</f>
        <v>45918</v>
      </c>
      <c r="W30" s="142">
        <f t="shared" ref="W30" si="17">V30+1</f>
        <v>45919</v>
      </c>
      <c r="X30" s="142">
        <f t="shared" ref="X30:Y30" si="18">W30+1</f>
        <v>45920</v>
      </c>
      <c r="Y30" s="142">
        <f t="shared" si="18"/>
        <v>45921</v>
      </c>
      <c r="Z30" s="142">
        <f t="shared" ref="Z30" si="19">Y30+1</f>
        <v>45922</v>
      </c>
      <c r="AA30" s="142">
        <f t="shared" ref="AA30" si="20">Z30+1</f>
        <v>45923</v>
      </c>
      <c r="AB30" s="142">
        <f t="shared" ref="AB30" si="21">AA30+1</f>
        <v>45924</v>
      </c>
      <c r="AC30" s="142">
        <f t="shared" ref="AC30" si="22">AB30+1</f>
        <v>45925</v>
      </c>
      <c r="AD30" s="142">
        <f t="shared" ref="AD30" si="23">AC30+1</f>
        <v>45926</v>
      </c>
      <c r="AE30" s="142">
        <f t="shared" ref="AE30" si="24">AD30+1</f>
        <v>45927</v>
      </c>
      <c r="AF30" s="142">
        <f t="shared" ref="AF30" si="25">AE30+1</f>
        <v>45928</v>
      </c>
      <c r="AG30" s="142">
        <f t="shared" ref="AG30" si="26">AF30+1</f>
        <v>45929</v>
      </c>
      <c r="AH30" s="142">
        <f>AG30+1</f>
        <v>45930</v>
      </c>
      <c r="AI30" s="38"/>
      <c r="AJ30" s="38"/>
      <c r="AK30" s="869"/>
      <c r="AL30" s="869"/>
      <c r="AM30" s="869"/>
      <c r="AN30" s="869"/>
      <c r="AO30" s="869"/>
      <c r="AP30" s="869"/>
      <c r="AQ30" s="869"/>
      <c r="AR30" s="869"/>
      <c r="AS30" s="869"/>
      <c r="AT30" s="869"/>
      <c r="AU30" s="869"/>
      <c r="AV30" s="869"/>
      <c r="AW30" s="869"/>
      <c r="AX30" s="869"/>
      <c r="AY30" s="869"/>
      <c r="BA30" s="883"/>
      <c r="BB30" s="884"/>
      <c r="BC30" s="882"/>
      <c r="BD30" s="882"/>
      <c r="BE30" s="882"/>
      <c r="BF30" s="882"/>
      <c r="BG30" s="882"/>
      <c r="BH30" s="882"/>
      <c r="BI30" s="882"/>
      <c r="BJ30" s="882"/>
      <c r="BK30" s="882"/>
      <c r="BL30" s="882"/>
      <c r="BM30" s="882"/>
      <c r="BN30" s="882"/>
      <c r="BO30" s="882"/>
      <c r="BP30" s="882"/>
      <c r="BQ30" s="882"/>
    </row>
    <row r="31" spans="1:69" ht="27" thickBot="1" x14ac:dyDescent="0.45">
      <c r="A31" s="876"/>
      <c r="B31" s="877"/>
      <c r="C31" s="877"/>
      <c r="D31" s="877"/>
      <c r="E31" s="143" t="s">
        <v>72</v>
      </c>
      <c r="F31" s="143" t="s">
        <v>67</v>
      </c>
      <c r="G31" s="143" t="s">
        <v>68</v>
      </c>
      <c r="H31" s="143" t="s">
        <v>69</v>
      </c>
      <c r="I31" s="143" t="s">
        <v>70</v>
      </c>
      <c r="J31" s="143" t="s">
        <v>175</v>
      </c>
      <c r="K31" s="143" t="s">
        <v>71</v>
      </c>
      <c r="L31" s="143" t="s">
        <v>72</v>
      </c>
      <c r="M31" s="143" t="s">
        <v>67</v>
      </c>
      <c r="N31" s="143" t="s">
        <v>68</v>
      </c>
      <c r="O31" s="143" t="s">
        <v>69</v>
      </c>
      <c r="P31" s="143" t="s">
        <v>70</v>
      </c>
      <c r="Q31" s="143" t="s">
        <v>175</v>
      </c>
      <c r="R31" s="143" t="s">
        <v>71</v>
      </c>
      <c r="S31" s="143" t="s">
        <v>72</v>
      </c>
      <c r="T31" s="143" t="s">
        <v>67</v>
      </c>
      <c r="U31" s="143" t="s">
        <v>68</v>
      </c>
      <c r="V31" s="143" t="s">
        <v>69</v>
      </c>
      <c r="W31" s="143" t="s">
        <v>70</v>
      </c>
      <c r="X31" s="143" t="s">
        <v>175</v>
      </c>
      <c r="Y31" s="143" t="s">
        <v>71</v>
      </c>
      <c r="Z31" s="143" t="s">
        <v>72</v>
      </c>
      <c r="AA31" s="143" t="s">
        <v>67</v>
      </c>
      <c r="AB31" s="143" t="s">
        <v>68</v>
      </c>
      <c r="AC31" s="143" t="s">
        <v>69</v>
      </c>
      <c r="AD31" s="143" t="s">
        <v>70</v>
      </c>
      <c r="AE31" s="143" t="s">
        <v>175</v>
      </c>
      <c r="AF31" s="143" t="s">
        <v>71</v>
      </c>
      <c r="AG31" s="143" t="s">
        <v>72</v>
      </c>
      <c r="AH31" s="143" t="s">
        <v>67</v>
      </c>
      <c r="AI31" s="296" t="s">
        <v>73</v>
      </c>
      <c r="AJ31" s="38"/>
      <c r="AK31" s="869"/>
      <c r="AL31" s="869"/>
      <c r="AM31" s="869"/>
      <c r="AN31" s="869"/>
      <c r="AO31" s="869"/>
      <c r="AP31" s="869"/>
      <c r="AQ31" s="869"/>
      <c r="AR31" s="869"/>
      <c r="AS31" s="869"/>
      <c r="AT31" s="869"/>
      <c r="AU31" s="869"/>
      <c r="AV31" s="869"/>
      <c r="AW31" s="869"/>
      <c r="AX31" s="869"/>
      <c r="AY31" s="869"/>
      <c r="BA31" s="883"/>
      <c r="BB31" s="884"/>
      <c r="BC31" s="882"/>
      <c r="BD31" s="882"/>
      <c r="BE31" s="882"/>
      <c r="BF31" s="882"/>
      <c r="BG31" s="882"/>
      <c r="BH31" s="882"/>
      <c r="BI31" s="882"/>
      <c r="BJ31" s="882"/>
      <c r="BK31" s="882"/>
      <c r="BL31" s="882"/>
      <c r="BM31" s="882"/>
      <c r="BN31" s="882"/>
      <c r="BO31" s="882"/>
      <c r="BP31" s="882"/>
      <c r="BQ31" s="882"/>
    </row>
    <row r="32" spans="1:69" ht="21.75" thickBot="1" x14ac:dyDescent="0.4">
      <c r="A32" s="635" t="s">
        <v>74</v>
      </c>
      <c r="B32" s="634" t="s">
        <v>75</v>
      </c>
      <c r="C32" s="633" t="s">
        <v>76</v>
      </c>
      <c r="D32" s="632" t="s">
        <v>77</v>
      </c>
      <c r="E32" s="454"/>
      <c r="AI32" s="34"/>
      <c r="AJ32" s="38"/>
      <c r="AK32" s="636"/>
      <c r="AL32" s="637"/>
      <c r="AM32" s="637"/>
      <c r="AN32" s="637"/>
      <c r="AO32" s="637"/>
      <c r="AP32" s="637"/>
      <c r="AQ32" s="637"/>
      <c r="AR32" s="637"/>
      <c r="AS32" s="637"/>
      <c r="AT32" s="637"/>
      <c r="AU32" s="637"/>
      <c r="AV32" s="637"/>
      <c r="AW32" s="637"/>
      <c r="AX32" s="637"/>
      <c r="AY32" s="637"/>
      <c r="BA32" s="638"/>
      <c r="BB32" s="638"/>
      <c r="BC32" s="639"/>
      <c r="BD32" s="639"/>
      <c r="BE32" s="639"/>
      <c r="BF32" s="639"/>
      <c r="BG32" s="639"/>
      <c r="BH32" s="639"/>
      <c r="BI32" s="639"/>
      <c r="BJ32" s="639"/>
      <c r="BK32" s="639"/>
      <c r="BL32" s="639"/>
      <c r="BM32" s="639"/>
      <c r="BN32" s="639"/>
      <c r="BO32" s="639"/>
      <c r="BP32" s="639"/>
      <c r="BQ32" s="639"/>
    </row>
    <row r="33" spans="1:69" ht="19.149999999999999" customHeight="1" x14ac:dyDescent="0.35">
      <c r="A33" s="472" t="s">
        <v>429</v>
      </c>
      <c r="B33" s="249" t="s">
        <v>87</v>
      </c>
      <c r="C33" s="249" t="s">
        <v>26</v>
      </c>
      <c r="D33" s="493" t="s">
        <v>79</v>
      </c>
      <c r="E33" s="1086"/>
      <c r="F33" s="1086"/>
      <c r="G33" s="1086"/>
      <c r="H33" s="1086"/>
      <c r="I33" s="1086"/>
      <c r="J33" s="1094"/>
      <c r="K33" s="1094"/>
      <c r="L33" s="1086"/>
      <c r="M33" s="1086"/>
      <c r="N33" s="1086"/>
      <c r="O33" s="1086"/>
      <c r="P33" s="1086"/>
      <c r="Q33" s="1094"/>
      <c r="R33" s="1094"/>
      <c r="S33" s="1086"/>
      <c r="T33" s="1086"/>
      <c r="U33" s="1086"/>
      <c r="V33" s="1086"/>
      <c r="W33" s="1086"/>
      <c r="X33" s="1094"/>
      <c r="Y33" s="1094"/>
      <c r="Z33" s="1086"/>
      <c r="AA33" s="1086"/>
      <c r="AB33" s="1086"/>
      <c r="AC33" s="1086"/>
      <c r="AD33" s="1086"/>
      <c r="AE33" s="1094"/>
      <c r="AF33" s="1094"/>
      <c r="AG33" s="1086"/>
      <c r="AH33" s="1086"/>
      <c r="AI33" s="34">
        <f>COUNTA(E33:AH33)</f>
        <v>0</v>
      </c>
      <c r="AJ33" s="38"/>
      <c r="AK33" s="36">
        <f>+COUNTIF(E33:AH33,"*"&amp;"A"&amp;"*")</f>
        <v>0</v>
      </c>
      <c r="AL33" s="37">
        <f>+COUNTIF(E33:AH33,"*"&amp;"B"&amp;"*")</f>
        <v>0</v>
      </c>
      <c r="AM33" s="37">
        <f>+COUNTIF(E33:AH33,"*"&amp;"C"&amp;"*")</f>
        <v>0</v>
      </c>
      <c r="AN33" s="37">
        <f>+COUNTIF(E33:AH33,"*"&amp;"D"&amp;"*")</f>
        <v>0</v>
      </c>
      <c r="AO33" s="37">
        <f>+COUNTIF(E33:AH33,"*"&amp;"E"&amp;"*")</f>
        <v>0</v>
      </c>
      <c r="AP33" s="37">
        <f>+COUNTIF(E33:AH33,"*"&amp;"F"&amp;"*")</f>
        <v>0</v>
      </c>
      <c r="AQ33" s="37">
        <f>+COUNTIF(E33:AH33,"*"&amp;"G"&amp;"*")</f>
        <v>0</v>
      </c>
      <c r="AR33" s="37">
        <f>+COUNTIF(E33:AH33,"*"&amp;"H"&amp;"*")</f>
        <v>0</v>
      </c>
      <c r="AS33" s="37">
        <f>+COUNTIF(E33:AH33,"*"&amp;"I"&amp;"*")</f>
        <v>0</v>
      </c>
      <c r="AT33" s="37">
        <f>+COUNTIF(E33:AH33,"*"&amp;"J"&amp;"*")</f>
        <v>0</v>
      </c>
      <c r="AU33" s="37">
        <f>+COUNTIF(E33:AH33,"*"&amp;"K"&amp;"*")</f>
        <v>0</v>
      </c>
      <c r="AV33" s="37">
        <f>+COUNTIF(E33:AH33,"*"&amp;"L"&amp;"*")</f>
        <v>0</v>
      </c>
      <c r="AW33" s="37">
        <f>+COUNTIF(E33:AH33,"*"&amp;"M"&amp;"*")</f>
        <v>0</v>
      </c>
      <c r="AX33" s="37">
        <f>+COUNTIF(E33:AH33,"*"&amp;"N"&amp;"*")</f>
        <v>0</v>
      </c>
      <c r="AY33" s="396">
        <f>+COUNTIF(E33:AH33,"*"&amp;"O"&amp;"*")</f>
        <v>0</v>
      </c>
      <c r="BA33" s="39">
        <f>IF($C33="NPT",SUM($AK33:$AY33),0)</f>
        <v>0</v>
      </c>
      <c r="BB33" s="40">
        <f>IF($C33="PT",SUM($AK33:$AY33),0)</f>
        <v>0</v>
      </c>
      <c r="BC33" s="41">
        <f t="shared" ref="BC33:BC65" si="27">AK33*$B$11</f>
        <v>0</v>
      </c>
      <c r="BD33" s="41">
        <f t="shared" ref="BD33:BD65" si="28">AL33*$B$12</f>
        <v>0</v>
      </c>
      <c r="BE33" s="41">
        <f t="shared" ref="BE33:BE65" si="29">AM33*$B$13</f>
        <v>0</v>
      </c>
      <c r="BF33" s="41">
        <f t="shared" ref="BF33:BF65" si="30">AN33*$B$14</f>
        <v>0</v>
      </c>
      <c r="BG33" s="41">
        <f t="shared" ref="BG33:BG65" si="31">AO33*$B$15</f>
        <v>0</v>
      </c>
      <c r="BH33" s="41">
        <f t="shared" ref="BH33:BH65" si="32">AP33*$B$16</f>
        <v>0</v>
      </c>
      <c r="BI33" s="41">
        <f t="shared" ref="BI33:BI65" si="33">AQ33*$B$17</f>
        <v>0</v>
      </c>
      <c r="BJ33" s="41">
        <f t="shared" ref="BJ33:BJ65" si="34">AR33*$B$18</f>
        <v>0</v>
      </c>
      <c r="BK33" s="41">
        <f t="shared" ref="BK33:BK65" si="35">AS33*$B$19</f>
        <v>0</v>
      </c>
      <c r="BL33" s="41">
        <f t="shared" ref="BL33:BL65" si="36">AT33*$B$20</f>
        <v>0</v>
      </c>
      <c r="BM33" s="41">
        <f t="shared" ref="BM33:BM65" si="37">AU33*$B$21</f>
        <v>0</v>
      </c>
      <c r="BN33" s="41">
        <f t="shared" ref="BN33:BN65" si="38">AV33*$B$22</f>
        <v>0</v>
      </c>
      <c r="BO33" s="41">
        <f t="shared" ref="BO33:BO65" si="39">AW33*$B$23</f>
        <v>0</v>
      </c>
      <c r="BP33" s="41">
        <f t="shared" ref="BP33:BP65" si="40">AX33*$B$24</f>
        <v>0</v>
      </c>
      <c r="BQ33" s="306">
        <f>AY33*$B$25</f>
        <v>0</v>
      </c>
    </row>
    <row r="34" spans="1:69" ht="21" customHeight="1" x14ac:dyDescent="0.35">
      <c r="A34" s="472" t="s">
        <v>430</v>
      </c>
      <c r="B34" s="249" t="s">
        <v>89</v>
      </c>
      <c r="C34" s="249" t="s">
        <v>26</v>
      </c>
      <c r="D34" s="493" t="s">
        <v>79</v>
      </c>
      <c r="E34" s="1086"/>
      <c r="F34" s="1086"/>
      <c r="G34" s="1086"/>
      <c r="H34" s="1086"/>
      <c r="I34" s="1086"/>
      <c r="J34" s="1094"/>
      <c r="K34" s="1094"/>
      <c r="L34" s="1086"/>
      <c r="M34" s="1086"/>
      <c r="N34" s="1086"/>
      <c r="O34" s="1086"/>
      <c r="P34" s="1086"/>
      <c r="Q34" s="1094"/>
      <c r="R34" s="1094"/>
      <c r="S34" s="1086"/>
      <c r="T34" s="1086"/>
      <c r="U34" s="1086"/>
      <c r="V34" s="1086"/>
      <c r="W34" s="1086"/>
      <c r="X34" s="1094"/>
      <c r="Y34" s="1094"/>
      <c r="Z34" s="1086"/>
      <c r="AA34" s="1086"/>
      <c r="AB34" s="1086"/>
      <c r="AC34" s="1086"/>
      <c r="AD34" s="1086"/>
      <c r="AE34" s="1094"/>
      <c r="AF34" s="1094"/>
      <c r="AG34" s="1086"/>
      <c r="AH34" s="1086"/>
      <c r="AI34" s="34">
        <f>COUNTA(E34:AH34)</f>
        <v>0</v>
      </c>
      <c r="AJ34" s="38"/>
      <c r="AK34" s="36">
        <f>+COUNTIF(E34:AH34,"*"&amp;"A"&amp;"*")</f>
        <v>0</v>
      </c>
      <c r="AL34" s="37">
        <f>+COUNTIF(E34:AH34,"*"&amp;"B"&amp;"*")</f>
        <v>0</v>
      </c>
      <c r="AM34" s="37">
        <f>+COUNTIF(E34:AH34,"*"&amp;"C"&amp;"*")</f>
        <v>0</v>
      </c>
      <c r="AN34" s="37">
        <f>+COUNTIF(E34:AH34,"*"&amp;"D"&amp;"*")</f>
        <v>0</v>
      </c>
      <c r="AO34" s="37">
        <f>+COUNTIF(E34:AH34,"*"&amp;"E"&amp;"*")</f>
        <v>0</v>
      </c>
      <c r="AP34" s="37">
        <f>+COUNTIF(E34:AH34,"*"&amp;"F"&amp;"*")</f>
        <v>0</v>
      </c>
      <c r="AQ34" s="37">
        <f>+COUNTIF(E34:AH34,"*"&amp;"G"&amp;"*")</f>
        <v>0</v>
      </c>
      <c r="AR34" s="37">
        <f>+COUNTIF(E34:AH34,"*"&amp;"H"&amp;"*")</f>
        <v>0</v>
      </c>
      <c r="AS34" s="37">
        <f>+COUNTIF(E34:AH34,"*"&amp;"I"&amp;"*")</f>
        <v>0</v>
      </c>
      <c r="AT34" s="37">
        <f>+COUNTIF(E34:AH34,"*"&amp;"J"&amp;"*")</f>
        <v>0</v>
      </c>
      <c r="AU34" s="37">
        <f>+COUNTIF(E34:AH34,"*"&amp;"K"&amp;"*")</f>
        <v>0</v>
      </c>
      <c r="AV34" s="37">
        <f>+COUNTIF(E34:AH34,"*"&amp;"L"&amp;"*")</f>
        <v>0</v>
      </c>
      <c r="AW34" s="37">
        <f>+COUNTIF(E34:AH34,"*"&amp;"M"&amp;"*")</f>
        <v>0</v>
      </c>
      <c r="AX34" s="37">
        <f>+COUNTIF(E34:AH34,"*"&amp;"N"&amp;"*")</f>
        <v>0</v>
      </c>
      <c r="AY34" s="396">
        <f>+COUNTIF(E34:AH34,"*"&amp;"O"&amp;"*")</f>
        <v>0</v>
      </c>
      <c r="BA34" s="39">
        <f>IF($C34="NPT",SUM($AK34:$AY34),0)</f>
        <v>0</v>
      </c>
      <c r="BB34" s="40">
        <f>IF($C34="PT",SUM($AK34:$AY34),0)</f>
        <v>0</v>
      </c>
      <c r="BC34" s="41">
        <f t="shared" ref="BC34:BC41" si="41">AK34*$B$11</f>
        <v>0</v>
      </c>
      <c r="BD34" s="41">
        <f t="shared" ref="BD34:BD41" si="42">AL34*$B$12</f>
        <v>0</v>
      </c>
      <c r="BE34" s="41">
        <f t="shared" ref="BE34:BE41" si="43">AM34*$B$13</f>
        <v>0</v>
      </c>
      <c r="BF34" s="41">
        <f t="shared" ref="BF34:BF41" si="44">AN34*$B$14</f>
        <v>0</v>
      </c>
      <c r="BG34" s="41">
        <f t="shared" ref="BG34:BG41" si="45">AO34*$B$15</f>
        <v>0</v>
      </c>
      <c r="BH34" s="41">
        <f t="shared" ref="BH34:BH41" si="46">AP34*$B$16</f>
        <v>0</v>
      </c>
      <c r="BI34" s="41">
        <f t="shared" ref="BI34:BI41" si="47">AQ34*$B$17</f>
        <v>0</v>
      </c>
      <c r="BJ34" s="41">
        <f t="shared" ref="BJ34:BJ41" si="48">AR34*$B$18</f>
        <v>0</v>
      </c>
      <c r="BK34" s="41">
        <f t="shared" ref="BK34:BK41" si="49">AS34*$B$19</f>
        <v>0</v>
      </c>
      <c r="BL34" s="41">
        <f t="shared" ref="BL34:BL41" si="50">AT34*$B$20</f>
        <v>0</v>
      </c>
      <c r="BM34" s="41">
        <f t="shared" ref="BM34:BM41" si="51">AU34*$B$21</f>
        <v>0</v>
      </c>
      <c r="BN34" s="41">
        <f t="shared" ref="BN34:BN41" si="52">AV34*$B$22</f>
        <v>0</v>
      </c>
      <c r="BO34" s="41">
        <f t="shared" ref="BO34:BO41" si="53">AW34*$B$23</f>
        <v>0</v>
      </c>
      <c r="BP34" s="41">
        <f t="shared" ref="BP34:BP41" si="54">AX34*$B$24</f>
        <v>0</v>
      </c>
      <c r="BQ34" s="306">
        <f t="shared" ref="BQ34:BQ41" si="55">AY34*$B$25</f>
        <v>0</v>
      </c>
    </row>
    <row r="35" spans="1:69" ht="21" customHeight="1" x14ac:dyDescent="0.35">
      <c r="A35" s="472" t="s">
        <v>465</v>
      </c>
      <c r="B35" s="249" t="s">
        <v>91</v>
      </c>
      <c r="C35" s="249" t="s">
        <v>26</v>
      </c>
      <c r="D35" s="493" t="s">
        <v>79</v>
      </c>
      <c r="E35" s="1086"/>
      <c r="F35" s="1086"/>
      <c r="G35" s="1086"/>
      <c r="H35" s="1086"/>
      <c r="I35" s="1086"/>
      <c r="J35" s="1094"/>
      <c r="K35" s="1094"/>
      <c r="L35" s="1086"/>
      <c r="M35" s="1086"/>
      <c r="N35" s="1086"/>
      <c r="O35" s="1086"/>
      <c r="P35" s="1086"/>
      <c r="Q35" s="1094"/>
      <c r="R35" s="1094"/>
      <c r="S35" s="1086"/>
      <c r="T35" s="1086"/>
      <c r="U35" s="1086"/>
      <c r="V35" s="1086"/>
      <c r="W35" s="1086"/>
      <c r="X35" s="1094"/>
      <c r="Y35" s="1094"/>
      <c r="Z35" s="1086"/>
      <c r="AA35" s="1086"/>
      <c r="AB35" s="1086"/>
      <c r="AC35" s="1086"/>
      <c r="AD35" s="1086"/>
      <c r="AE35" s="1094"/>
      <c r="AF35" s="1094"/>
      <c r="AG35" s="1086"/>
      <c r="AH35" s="1086"/>
      <c r="AI35" s="34">
        <f>COUNTA(E35:AH35)</f>
        <v>0</v>
      </c>
      <c r="AK35" s="36">
        <f>+COUNTIF(E35:AH35,"*"&amp;"A"&amp;"*")</f>
        <v>0</v>
      </c>
      <c r="AL35" s="37">
        <f>+COUNTIF(E35:AH35,"*"&amp;"B"&amp;"*")</f>
        <v>0</v>
      </c>
      <c r="AM35" s="37">
        <f>+COUNTIF(E35:AH35,"*"&amp;"C"&amp;"*")</f>
        <v>0</v>
      </c>
      <c r="AN35" s="37">
        <f>+COUNTIF(E35:AH35,"*"&amp;"D"&amp;"*")</f>
        <v>0</v>
      </c>
      <c r="AO35" s="37">
        <f>+COUNTIF(E35:AH35,"*"&amp;"E"&amp;"*")</f>
        <v>0</v>
      </c>
      <c r="AP35" s="37">
        <f>+COUNTIF(E35:AH35,"*"&amp;"F"&amp;"*")</f>
        <v>0</v>
      </c>
      <c r="AQ35" s="37">
        <f>+COUNTIF(E35:AH35,"*"&amp;"G"&amp;"*")</f>
        <v>0</v>
      </c>
      <c r="AR35" s="37">
        <f>+COUNTIF(E35:AH35,"*"&amp;"H"&amp;"*")</f>
        <v>0</v>
      </c>
      <c r="AS35" s="37">
        <f>+COUNTIF(E35:AH35,"*"&amp;"I"&amp;"*")</f>
        <v>0</v>
      </c>
      <c r="AT35" s="37">
        <f>+COUNTIF(E35:AH35,"*"&amp;"J"&amp;"*")</f>
        <v>0</v>
      </c>
      <c r="AU35" s="37">
        <f>+COUNTIF(E35:AH35,"*"&amp;"K"&amp;"*")</f>
        <v>0</v>
      </c>
      <c r="AV35" s="37">
        <f>+COUNTIF(E35:AH35,"*"&amp;"L"&amp;"*")</f>
        <v>0</v>
      </c>
      <c r="AW35" s="37">
        <f>+COUNTIF(E35:AH35,"*"&amp;"M"&amp;"*")</f>
        <v>0</v>
      </c>
      <c r="AX35" s="37">
        <f>+COUNTIF(E35:AH35,"*"&amp;"N"&amp;"*")</f>
        <v>0</v>
      </c>
      <c r="AY35" s="396">
        <f>+COUNTIF(E35:AH35,"*"&amp;"O"&amp;"*")</f>
        <v>0</v>
      </c>
      <c r="BA35" s="39">
        <f>IF($C35="NPT",SUM($AK35:$AY35),0)</f>
        <v>0</v>
      </c>
      <c r="BB35" s="40">
        <f>IF($C35="PT",SUM($AK35:$AY35),0)</f>
        <v>0</v>
      </c>
      <c r="BC35" s="41">
        <f t="shared" si="41"/>
        <v>0</v>
      </c>
      <c r="BD35" s="41">
        <f t="shared" si="42"/>
        <v>0</v>
      </c>
      <c r="BE35" s="41">
        <f t="shared" si="43"/>
        <v>0</v>
      </c>
      <c r="BF35" s="41">
        <f t="shared" si="44"/>
        <v>0</v>
      </c>
      <c r="BG35" s="41">
        <f t="shared" si="45"/>
        <v>0</v>
      </c>
      <c r="BH35" s="41">
        <f t="shared" si="46"/>
        <v>0</v>
      </c>
      <c r="BI35" s="41">
        <f t="shared" si="47"/>
        <v>0</v>
      </c>
      <c r="BJ35" s="41">
        <f t="shared" si="48"/>
        <v>0</v>
      </c>
      <c r="BK35" s="41">
        <f t="shared" si="49"/>
        <v>0</v>
      </c>
      <c r="BL35" s="41">
        <f t="shared" si="50"/>
        <v>0</v>
      </c>
      <c r="BM35" s="41">
        <f t="shared" si="51"/>
        <v>0</v>
      </c>
      <c r="BN35" s="41">
        <f t="shared" si="52"/>
        <v>0</v>
      </c>
      <c r="BO35" s="41">
        <f t="shared" si="53"/>
        <v>0</v>
      </c>
      <c r="BP35" s="41">
        <f t="shared" si="54"/>
        <v>0</v>
      </c>
      <c r="BQ35" s="306">
        <f t="shared" si="55"/>
        <v>0</v>
      </c>
    </row>
    <row r="36" spans="1:69" ht="21" customHeight="1" x14ac:dyDescent="0.35">
      <c r="A36" s="472" t="s">
        <v>466</v>
      </c>
      <c r="B36" s="249" t="s">
        <v>93</v>
      </c>
      <c r="C36" s="249" t="s">
        <v>26</v>
      </c>
      <c r="D36" s="493" t="s">
        <v>79</v>
      </c>
      <c r="E36" s="1086"/>
      <c r="F36" s="1086"/>
      <c r="G36" s="1086"/>
      <c r="H36" s="1086"/>
      <c r="I36" s="1086"/>
      <c r="J36" s="1094"/>
      <c r="K36" s="1094"/>
      <c r="L36" s="1086"/>
      <c r="M36" s="1086"/>
      <c r="N36" s="1086"/>
      <c r="O36" s="1086"/>
      <c r="P36" s="1086"/>
      <c r="Q36" s="1094"/>
      <c r="R36" s="1094"/>
      <c r="S36" s="1086"/>
      <c r="T36" s="1086"/>
      <c r="U36" s="1086"/>
      <c r="V36" s="1086"/>
      <c r="W36" s="1086"/>
      <c r="X36" s="1094"/>
      <c r="Y36" s="1094"/>
      <c r="Z36" s="1086"/>
      <c r="AA36" s="1086"/>
      <c r="AB36" s="1086"/>
      <c r="AC36" s="1086"/>
      <c r="AD36" s="1086"/>
      <c r="AE36" s="1094"/>
      <c r="AF36" s="1094"/>
      <c r="AG36" s="1086"/>
      <c r="AH36" s="1086"/>
      <c r="AI36" s="34">
        <f>COUNTA(E36:AH36)</f>
        <v>0</v>
      </c>
      <c r="AJ36" s="38"/>
      <c r="AK36" s="36">
        <f>+COUNTIF(E36:AH36,"*"&amp;"A"&amp;"*")</f>
        <v>0</v>
      </c>
      <c r="AL36" s="37">
        <f>+COUNTIF(E36:AH36,"*"&amp;"B"&amp;"*")</f>
        <v>0</v>
      </c>
      <c r="AM36" s="37">
        <f>+COUNTIF(E36:AH36,"*"&amp;"C"&amp;"*")</f>
        <v>0</v>
      </c>
      <c r="AN36" s="37">
        <f>+COUNTIF(E36:AH36,"*"&amp;"D"&amp;"*")</f>
        <v>0</v>
      </c>
      <c r="AO36" s="37">
        <f>+COUNTIF(E36:AH36,"*"&amp;"E"&amp;"*")</f>
        <v>0</v>
      </c>
      <c r="AP36" s="37">
        <f>+COUNTIF(E36:AH36,"*"&amp;"F"&amp;"*")</f>
        <v>0</v>
      </c>
      <c r="AQ36" s="37">
        <f>+COUNTIF(E36:AH36,"*"&amp;"G"&amp;"*")</f>
        <v>0</v>
      </c>
      <c r="AR36" s="37">
        <f>+COUNTIF(E36:AH36,"*"&amp;"H"&amp;"*")</f>
        <v>0</v>
      </c>
      <c r="AS36" s="37">
        <f>+COUNTIF(E36:AH36,"*"&amp;"I"&amp;"*")</f>
        <v>0</v>
      </c>
      <c r="AT36" s="37">
        <f>+COUNTIF(E36:AH36,"*"&amp;"J"&amp;"*")</f>
        <v>0</v>
      </c>
      <c r="AU36" s="37">
        <f>+COUNTIF(E36:AH36,"*"&amp;"K"&amp;"*")</f>
        <v>0</v>
      </c>
      <c r="AV36" s="37">
        <f>+COUNTIF(E36:AH36,"*"&amp;"L"&amp;"*")</f>
        <v>0</v>
      </c>
      <c r="AW36" s="37">
        <f>+COUNTIF(E36:AH36,"*"&amp;"M"&amp;"*")</f>
        <v>0</v>
      </c>
      <c r="AX36" s="37">
        <f>+COUNTIF(E36:AH36,"*"&amp;"N"&amp;"*")</f>
        <v>0</v>
      </c>
      <c r="AY36" s="396">
        <f>+COUNTIF(E36:AH36,"*"&amp;"O"&amp;"*")</f>
        <v>0</v>
      </c>
      <c r="BA36" s="39">
        <f>IF($C36="NPT",SUM($AK36:$AY36),0)</f>
        <v>0</v>
      </c>
      <c r="BB36" s="40">
        <f>IF($C36="PT",SUM($AK36:$AY36),0)</f>
        <v>0</v>
      </c>
      <c r="BC36" s="41">
        <f t="shared" si="41"/>
        <v>0</v>
      </c>
      <c r="BD36" s="41">
        <f t="shared" si="42"/>
        <v>0</v>
      </c>
      <c r="BE36" s="41">
        <f t="shared" si="43"/>
        <v>0</v>
      </c>
      <c r="BF36" s="41">
        <f t="shared" si="44"/>
        <v>0</v>
      </c>
      <c r="BG36" s="41">
        <f t="shared" si="45"/>
        <v>0</v>
      </c>
      <c r="BH36" s="41">
        <f t="shared" si="46"/>
        <v>0</v>
      </c>
      <c r="BI36" s="41">
        <f t="shared" si="47"/>
        <v>0</v>
      </c>
      <c r="BJ36" s="41">
        <f t="shared" si="48"/>
        <v>0</v>
      </c>
      <c r="BK36" s="41">
        <f t="shared" si="49"/>
        <v>0</v>
      </c>
      <c r="BL36" s="41">
        <f t="shared" si="50"/>
        <v>0</v>
      </c>
      <c r="BM36" s="41">
        <f t="shared" si="51"/>
        <v>0</v>
      </c>
      <c r="BN36" s="41">
        <f t="shared" si="52"/>
        <v>0</v>
      </c>
      <c r="BO36" s="41">
        <f t="shared" si="53"/>
        <v>0</v>
      </c>
      <c r="BP36" s="41">
        <f t="shared" si="54"/>
        <v>0</v>
      </c>
      <c r="BQ36" s="306">
        <f t="shared" si="55"/>
        <v>0</v>
      </c>
    </row>
    <row r="37" spans="1:69" ht="21" customHeight="1" x14ac:dyDescent="0.35">
      <c r="A37" s="472" t="s">
        <v>467</v>
      </c>
      <c r="B37" s="249" t="s">
        <v>95</v>
      </c>
      <c r="C37" s="249" t="s">
        <v>26</v>
      </c>
      <c r="D37" s="493" t="s">
        <v>79</v>
      </c>
      <c r="E37" s="1086"/>
      <c r="F37" s="1086"/>
      <c r="G37" s="1086"/>
      <c r="H37" s="1086"/>
      <c r="I37" s="1086"/>
      <c r="J37" s="1094"/>
      <c r="K37" s="1094"/>
      <c r="L37" s="1086"/>
      <c r="M37" s="1086"/>
      <c r="N37" s="1086"/>
      <c r="O37" s="1086"/>
      <c r="P37" s="1086"/>
      <c r="Q37" s="1094"/>
      <c r="R37" s="1094"/>
      <c r="S37" s="1086"/>
      <c r="T37" s="1086"/>
      <c r="U37" s="1086"/>
      <c r="V37" s="1086"/>
      <c r="W37" s="1086"/>
      <c r="X37" s="1094"/>
      <c r="Y37" s="1094"/>
      <c r="Z37" s="1086"/>
      <c r="AA37" s="1086"/>
      <c r="AB37" s="1086"/>
      <c r="AC37" s="1086"/>
      <c r="AD37" s="1086"/>
      <c r="AE37" s="1094"/>
      <c r="AF37" s="1094"/>
      <c r="AG37" s="1086"/>
      <c r="AH37" s="1086"/>
      <c r="AI37" s="34">
        <f>COUNTA(E37:AH37)</f>
        <v>0</v>
      </c>
      <c r="AK37" s="36">
        <f>+COUNTIF(E37:AH37,"*"&amp;"A"&amp;"*")</f>
        <v>0</v>
      </c>
      <c r="AL37" s="37">
        <f>+COUNTIF(E37:AH37,"*"&amp;"B"&amp;"*")</f>
        <v>0</v>
      </c>
      <c r="AM37" s="37">
        <f>+COUNTIF(E37:AH37,"*"&amp;"C"&amp;"*")</f>
        <v>0</v>
      </c>
      <c r="AN37" s="37">
        <f>+COUNTIF(E37:AH37,"*"&amp;"D"&amp;"*")</f>
        <v>0</v>
      </c>
      <c r="AO37" s="37">
        <f>+COUNTIF(E37:AH37,"*"&amp;"E"&amp;"*")</f>
        <v>0</v>
      </c>
      <c r="AP37" s="37">
        <f>+COUNTIF(E37:AH37,"*"&amp;"F"&amp;"*")</f>
        <v>0</v>
      </c>
      <c r="AQ37" s="37">
        <f>+COUNTIF(E37:AH37,"*"&amp;"G"&amp;"*")</f>
        <v>0</v>
      </c>
      <c r="AR37" s="37">
        <f>+COUNTIF(E37:AH37,"*"&amp;"H"&amp;"*")</f>
        <v>0</v>
      </c>
      <c r="AS37" s="37">
        <f>+COUNTIF(E37:AH37,"*"&amp;"I"&amp;"*")</f>
        <v>0</v>
      </c>
      <c r="AT37" s="37">
        <f>+COUNTIF(E37:AH37,"*"&amp;"J"&amp;"*")</f>
        <v>0</v>
      </c>
      <c r="AU37" s="37">
        <f>+COUNTIF(E37:AH37,"*"&amp;"K"&amp;"*")</f>
        <v>0</v>
      </c>
      <c r="AV37" s="37">
        <f>+COUNTIF(E37:AH37,"*"&amp;"L"&amp;"*")</f>
        <v>0</v>
      </c>
      <c r="AW37" s="37">
        <f>+COUNTIF(E37:AH37,"*"&amp;"M"&amp;"*")</f>
        <v>0</v>
      </c>
      <c r="AX37" s="37">
        <f>+COUNTIF(E37:AH37,"*"&amp;"N"&amp;"*")</f>
        <v>0</v>
      </c>
      <c r="AY37" s="396">
        <f>+COUNTIF(E37:AH37,"*"&amp;"O"&amp;"*")</f>
        <v>0</v>
      </c>
      <c r="BA37" s="39">
        <f>IF($C37="NPT",SUM($AK37:$AY37),0)</f>
        <v>0</v>
      </c>
      <c r="BB37" s="40">
        <f>IF($C37="PT",SUM($AK37:$AY37),0)</f>
        <v>0</v>
      </c>
      <c r="BC37" s="41">
        <f t="shared" si="41"/>
        <v>0</v>
      </c>
      <c r="BD37" s="41">
        <f t="shared" si="42"/>
        <v>0</v>
      </c>
      <c r="BE37" s="41">
        <f t="shared" si="43"/>
        <v>0</v>
      </c>
      <c r="BF37" s="41">
        <f t="shared" si="44"/>
        <v>0</v>
      </c>
      <c r="BG37" s="41">
        <f t="shared" si="45"/>
        <v>0</v>
      </c>
      <c r="BH37" s="41">
        <f t="shared" si="46"/>
        <v>0</v>
      </c>
      <c r="BI37" s="41">
        <f t="shared" si="47"/>
        <v>0</v>
      </c>
      <c r="BJ37" s="41">
        <f t="shared" si="48"/>
        <v>0</v>
      </c>
      <c r="BK37" s="41">
        <f t="shared" si="49"/>
        <v>0</v>
      </c>
      <c r="BL37" s="41">
        <f t="shared" si="50"/>
        <v>0</v>
      </c>
      <c r="BM37" s="41">
        <f t="shared" si="51"/>
        <v>0</v>
      </c>
      <c r="BN37" s="41">
        <f t="shared" si="52"/>
        <v>0</v>
      </c>
      <c r="BO37" s="41">
        <f t="shared" si="53"/>
        <v>0</v>
      </c>
      <c r="BP37" s="41">
        <f t="shared" si="54"/>
        <v>0</v>
      </c>
      <c r="BQ37" s="306">
        <f t="shared" si="55"/>
        <v>0</v>
      </c>
    </row>
    <row r="38" spans="1:69" ht="21" customHeight="1" x14ac:dyDescent="0.35">
      <c r="A38" s="472" t="s">
        <v>468</v>
      </c>
      <c r="B38" s="249" t="s">
        <v>97</v>
      </c>
      <c r="C38" s="249" t="s">
        <v>26</v>
      </c>
      <c r="D38" s="493" t="s">
        <v>79</v>
      </c>
      <c r="E38" s="1086"/>
      <c r="F38" s="1086"/>
      <c r="G38" s="1086"/>
      <c r="H38" s="1086"/>
      <c r="I38" s="1086"/>
      <c r="J38" s="1094"/>
      <c r="K38" s="1094"/>
      <c r="L38" s="1086"/>
      <c r="M38" s="1086"/>
      <c r="N38" s="1086"/>
      <c r="O38" s="1086"/>
      <c r="P38" s="1086"/>
      <c r="Q38" s="1094"/>
      <c r="R38" s="1094"/>
      <c r="S38" s="1086"/>
      <c r="T38" s="1086"/>
      <c r="U38" s="1086"/>
      <c r="V38" s="1086"/>
      <c r="W38" s="1086"/>
      <c r="X38" s="1094"/>
      <c r="Y38" s="1094"/>
      <c r="Z38" s="1086"/>
      <c r="AA38" s="1086"/>
      <c r="AB38" s="1086"/>
      <c r="AC38" s="1086"/>
      <c r="AD38" s="1086"/>
      <c r="AE38" s="1094"/>
      <c r="AF38" s="1094"/>
      <c r="AG38" s="1086"/>
      <c r="AH38" s="1086"/>
      <c r="AI38" s="34">
        <f>COUNTA(E38:AH38)</f>
        <v>0</v>
      </c>
      <c r="AK38" s="36">
        <f>+COUNTIF(E38:AH38,"*"&amp;"A"&amp;"*")</f>
        <v>0</v>
      </c>
      <c r="AL38" s="37">
        <f>+COUNTIF(E38:AH38,"*"&amp;"B"&amp;"*")</f>
        <v>0</v>
      </c>
      <c r="AM38" s="37">
        <f>+COUNTIF(E38:AH38,"*"&amp;"C"&amp;"*")</f>
        <v>0</v>
      </c>
      <c r="AN38" s="37">
        <f>+COUNTIF(E38:AH38,"*"&amp;"D"&amp;"*")</f>
        <v>0</v>
      </c>
      <c r="AO38" s="37">
        <f>+COUNTIF(E38:AH38,"*"&amp;"E"&amp;"*")</f>
        <v>0</v>
      </c>
      <c r="AP38" s="37">
        <f>+COUNTIF(E38:AH38,"*"&amp;"F"&amp;"*")</f>
        <v>0</v>
      </c>
      <c r="AQ38" s="37">
        <f>+COUNTIF(E38:AH38,"*"&amp;"G"&amp;"*")</f>
        <v>0</v>
      </c>
      <c r="AR38" s="37">
        <f>+COUNTIF(E38:AH38,"*"&amp;"H"&amp;"*")</f>
        <v>0</v>
      </c>
      <c r="AS38" s="37">
        <f>+COUNTIF(E38:AH38,"*"&amp;"I"&amp;"*")</f>
        <v>0</v>
      </c>
      <c r="AT38" s="37">
        <f>+COUNTIF(E38:AH38,"*"&amp;"J"&amp;"*")</f>
        <v>0</v>
      </c>
      <c r="AU38" s="37">
        <f>+COUNTIF(E38:AH38,"*"&amp;"K"&amp;"*")</f>
        <v>0</v>
      </c>
      <c r="AV38" s="37">
        <f>+COUNTIF(E38:AH38,"*"&amp;"L"&amp;"*")</f>
        <v>0</v>
      </c>
      <c r="AW38" s="37">
        <f>+COUNTIF(E38:AH38,"*"&amp;"M"&amp;"*")</f>
        <v>0</v>
      </c>
      <c r="AX38" s="37">
        <f>+COUNTIF(E38:AH38,"*"&amp;"N"&amp;"*")</f>
        <v>0</v>
      </c>
      <c r="AY38" s="396">
        <f>+COUNTIF(E38:AH38,"*"&amp;"O"&amp;"*")</f>
        <v>0</v>
      </c>
      <c r="BA38" s="39">
        <f>IF($C38="NPT",SUM($AK38:$AY38),0)</f>
        <v>0</v>
      </c>
      <c r="BB38" s="40">
        <f>IF($C38="PT",SUM($AK38:$AY38),0)</f>
        <v>0</v>
      </c>
      <c r="BC38" s="41">
        <f t="shared" ref="BC38" si="56">AK38*$B$11</f>
        <v>0</v>
      </c>
      <c r="BD38" s="41">
        <f t="shared" ref="BD38" si="57">AL38*$B$12</f>
        <v>0</v>
      </c>
      <c r="BE38" s="41">
        <f t="shared" ref="BE38" si="58">AM38*$B$13</f>
        <v>0</v>
      </c>
      <c r="BF38" s="41">
        <f t="shared" ref="BF38" si="59">AN38*$B$14</f>
        <v>0</v>
      </c>
      <c r="BG38" s="41">
        <f t="shared" ref="BG38" si="60">AO38*$B$15</f>
        <v>0</v>
      </c>
      <c r="BH38" s="41">
        <f t="shared" ref="BH38" si="61">AP38*$B$16</f>
        <v>0</v>
      </c>
      <c r="BI38" s="41">
        <f t="shared" ref="BI38" si="62">AQ38*$B$17</f>
        <v>0</v>
      </c>
      <c r="BJ38" s="41">
        <f t="shared" ref="BJ38" si="63">AR38*$B$18</f>
        <v>0</v>
      </c>
      <c r="BK38" s="41">
        <f t="shared" ref="BK38" si="64">AS38*$B$19</f>
        <v>0</v>
      </c>
      <c r="BL38" s="41">
        <f t="shared" ref="BL38" si="65">AT38*$B$20</f>
        <v>0</v>
      </c>
      <c r="BM38" s="41">
        <f t="shared" ref="BM38" si="66">AU38*$B$21</f>
        <v>0</v>
      </c>
      <c r="BN38" s="41">
        <f t="shared" ref="BN38" si="67">AV38*$B$22</f>
        <v>0</v>
      </c>
      <c r="BO38" s="41">
        <f t="shared" ref="BO38" si="68">AW38*$B$23</f>
        <v>0</v>
      </c>
      <c r="BP38" s="41">
        <f t="shared" ref="BP38" si="69">AX38*$B$24</f>
        <v>0</v>
      </c>
      <c r="BQ38" s="306">
        <f t="shared" ref="BQ38" si="70">AY38*$B$25</f>
        <v>0</v>
      </c>
    </row>
    <row r="39" spans="1:69" ht="21" customHeight="1" x14ac:dyDescent="0.35">
      <c r="A39" s="472" t="s">
        <v>431</v>
      </c>
      <c r="B39" s="249" t="s">
        <v>99</v>
      </c>
      <c r="C39" s="249" t="s">
        <v>26</v>
      </c>
      <c r="D39" s="493" t="s">
        <v>79</v>
      </c>
      <c r="E39" s="1086"/>
      <c r="F39" s="1086"/>
      <c r="G39" s="1086"/>
      <c r="H39" s="1086"/>
      <c r="I39" s="1086"/>
      <c r="J39" s="1094"/>
      <c r="K39" s="1094"/>
      <c r="L39" s="1086"/>
      <c r="M39" s="1086"/>
      <c r="N39" s="1086"/>
      <c r="O39" s="1086"/>
      <c r="P39" s="1086"/>
      <c r="Q39" s="1094"/>
      <c r="R39" s="1094"/>
      <c r="S39" s="1086"/>
      <c r="T39" s="1086"/>
      <c r="U39" s="1086"/>
      <c r="V39" s="1086"/>
      <c r="W39" s="1086"/>
      <c r="X39" s="1094"/>
      <c r="Y39" s="1094"/>
      <c r="Z39" s="1086"/>
      <c r="AA39" s="1086"/>
      <c r="AB39" s="1086"/>
      <c r="AC39" s="1086"/>
      <c r="AD39" s="1086"/>
      <c r="AE39" s="1094"/>
      <c r="AF39" s="1094"/>
      <c r="AG39" s="1086"/>
      <c r="AH39" s="1086"/>
      <c r="AI39" s="34">
        <f>COUNTA(E39:AH39)</f>
        <v>0</v>
      </c>
      <c r="AK39" s="36">
        <f>+COUNTIF(E39:AH39,"*"&amp;"A"&amp;"*")</f>
        <v>0</v>
      </c>
      <c r="AL39" s="37">
        <f>+COUNTIF(E39:AH39,"*"&amp;"B"&amp;"*")</f>
        <v>0</v>
      </c>
      <c r="AM39" s="37">
        <f>+COUNTIF(E39:AH39,"*"&amp;"C"&amp;"*")</f>
        <v>0</v>
      </c>
      <c r="AN39" s="37">
        <f>+COUNTIF(E39:AH39,"*"&amp;"D"&amp;"*")</f>
        <v>0</v>
      </c>
      <c r="AO39" s="37">
        <f>+COUNTIF(E39:AH39,"*"&amp;"E"&amp;"*")</f>
        <v>0</v>
      </c>
      <c r="AP39" s="37">
        <f>+COUNTIF(E39:AH39,"*"&amp;"F"&amp;"*")</f>
        <v>0</v>
      </c>
      <c r="AQ39" s="37">
        <f>+COUNTIF(E39:AH39,"*"&amp;"G"&amp;"*")</f>
        <v>0</v>
      </c>
      <c r="AR39" s="37">
        <f>+COUNTIF(E39:AH39,"*"&amp;"H"&amp;"*")</f>
        <v>0</v>
      </c>
      <c r="AS39" s="37">
        <f>+COUNTIF(E39:AH39,"*"&amp;"I"&amp;"*")</f>
        <v>0</v>
      </c>
      <c r="AT39" s="37">
        <f>+COUNTIF(E39:AH39,"*"&amp;"J"&amp;"*")</f>
        <v>0</v>
      </c>
      <c r="AU39" s="37">
        <f>+COUNTIF(E39:AH39,"*"&amp;"K"&amp;"*")</f>
        <v>0</v>
      </c>
      <c r="AV39" s="37">
        <f>+COUNTIF(E39:AH39,"*"&amp;"L"&amp;"*")</f>
        <v>0</v>
      </c>
      <c r="AW39" s="37">
        <f>+COUNTIF(E39:AH39,"*"&amp;"M"&amp;"*")</f>
        <v>0</v>
      </c>
      <c r="AX39" s="37">
        <f>+COUNTIF(E39:AH39,"*"&amp;"N"&amp;"*")</f>
        <v>0</v>
      </c>
      <c r="AY39" s="396">
        <f>+COUNTIF(E39:AH39,"*"&amp;"O"&amp;"*")</f>
        <v>0</v>
      </c>
      <c r="BA39" s="39">
        <f>IF($C39="NPT",SUM($AK39:$AY39),0)</f>
        <v>0</v>
      </c>
      <c r="BB39" s="40">
        <f>IF($C39="PT",SUM($AK39:$AY39),0)</f>
        <v>0</v>
      </c>
      <c r="BC39" s="41">
        <f t="shared" si="41"/>
        <v>0</v>
      </c>
      <c r="BD39" s="41">
        <f t="shared" si="42"/>
        <v>0</v>
      </c>
      <c r="BE39" s="41">
        <f t="shared" si="43"/>
        <v>0</v>
      </c>
      <c r="BF39" s="41">
        <f t="shared" si="44"/>
        <v>0</v>
      </c>
      <c r="BG39" s="41">
        <f t="shared" si="45"/>
        <v>0</v>
      </c>
      <c r="BH39" s="41">
        <f t="shared" si="46"/>
        <v>0</v>
      </c>
      <c r="BI39" s="41">
        <f t="shared" si="47"/>
        <v>0</v>
      </c>
      <c r="BJ39" s="41">
        <f t="shared" si="48"/>
        <v>0</v>
      </c>
      <c r="BK39" s="41">
        <f t="shared" si="49"/>
        <v>0</v>
      </c>
      <c r="BL39" s="41">
        <f t="shared" si="50"/>
        <v>0</v>
      </c>
      <c r="BM39" s="41">
        <f t="shared" si="51"/>
        <v>0</v>
      </c>
      <c r="BN39" s="41">
        <f t="shared" si="52"/>
        <v>0</v>
      </c>
      <c r="BO39" s="41">
        <f t="shared" si="53"/>
        <v>0</v>
      </c>
      <c r="BP39" s="41">
        <f t="shared" si="54"/>
        <v>0</v>
      </c>
      <c r="BQ39" s="306">
        <f t="shared" si="55"/>
        <v>0</v>
      </c>
    </row>
    <row r="40" spans="1:69" ht="21" customHeight="1" x14ac:dyDescent="0.35">
      <c r="A40" s="472" t="s">
        <v>432</v>
      </c>
      <c r="B40" s="249" t="s">
        <v>101</v>
      </c>
      <c r="C40" s="249" t="s">
        <v>26</v>
      </c>
      <c r="D40" s="493" t="s">
        <v>79</v>
      </c>
      <c r="E40" s="1086"/>
      <c r="F40" s="1086"/>
      <c r="G40" s="1086"/>
      <c r="H40" s="1086"/>
      <c r="I40" s="1086"/>
      <c r="J40" s="1094"/>
      <c r="K40" s="1094"/>
      <c r="L40" s="1086"/>
      <c r="M40" s="1086"/>
      <c r="N40" s="1086"/>
      <c r="O40" s="1086"/>
      <c r="P40" s="1086"/>
      <c r="Q40" s="1094"/>
      <c r="R40" s="1094"/>
      <c r="S40" s="1086"/>
      <c r="T40" s="1086"/>
      <c r="U40" s="1086"/>
      <c r="V40" s="1086"/>
      <c r="W40" s="1086"/>
      <c r="X40" s="1094"/>
      <c r="Y40" s="1094"/>
      <c r="Z40" s="1086"/>
      <c r="AA40" s="1086"/>
      <c r="AB40" s="1086"/>
      <c r="AC40" s="1086"/>
      <c r="AD40" s="1086"/>
      <c r="AE40" s="1094"/>
      <c r="AF40" s="1094"/>
      <c r="AG40" s="1086"/>
      <c r="AH40" s="1086"/>
      <c r="AI40" s="34">
        <f>COUNTA(E40:AH40)</f>
        <v>0</v>
      </c>
      <c r="AK40" s="36">
        <f>+COUNTIF(E40:AH40,"*"&amp;"A"&amp;"*")</f>
        <v>0</v>
      </c>
      <c r="AL40" s="37">
        <f>+COUNTIF(E40:AH40,"*"&amp;"B"&amp;"*")</f>
        <v>0</v>
      </c>
      <c r="AM40" s="37">
        <f>+COUNTIF(E40:AH40,"*"&amp;"C"&amp;"*")</f>
        <v>0</v>
      </c>
      <c r="AN40" s="37">
        <f>+COUNTIF(E40:AH40,"*"&amp;"D"&amp;"*")</f>
        <v>0</v>
      </c>
      <c r="AO40" s="37">
        <f>+COUNTIF(E40:AH40,"*"&amp;"E"&amp;"*")</f>
        <v>0</v>
      </c>
      <c r="AP40" s="37">
        <f>+COUNTIF(E40:AH40,"*"&amp;"F"&amp;"*")</f>
        <v>0</v>
      </c>
      <c r="AQ40" s="37">
        <f>+COUNTIF(E40:AH40,"*"&amp;"G"&amp;"*")</f>
        <v>0</v>
      </c>
      <c r="AR40" s="37">
        <f>+COUNTIF(E40:AH40,"*"&amp;"H"&amp;"*")</f>
        <v>0</v>
      </c>
      <c r="AS40" s="37">
        <f>+COUNTIF(E40:AH40,"*"&amp;"I"&amp;"*")</f>
        <v>0</v>
      </c>
      <c r="AT40" s="37">
        <f>+COUNTIF(E40:AH40,"*"&amp;"J"&amp;"*")</f>
        <v>0</v>
      </c>
      <c r="AU40" s="37">
        <f>+COUNTIF(E40:AH40,"*"&amp;"K"&amp;"*")</f>
        <v>0</v>
      </c>
      <c r="AV40" s="37">
        <f>+COUNTIF(E40:AH40,"*"&amp;"L"&amp;"*")</f>
        <v>0</v>
      </c>
      <c r="AW40" s="37">
        <f>+COUNTIF(E40:AH40,"*"&amp;"M"&amp;"*")</f>
        <v>0</v>
      </c>
      <c r="AX40" s="37">
        <f>+COUNTIF(E40:AH40,"*"&amp;"N"&amp;"*")</f>
        <v>0</v>
      </c>
      <c r="AY40" s="396">
        <f>+COUNTIF(E40:AH40,"*"&amp;"O"&amp;"*")</f>
        <v>0</v>
      </c>
      <c r="BA40" s="39">
        <f>IF($C40="NPT",SUM($AK40:$AY40),0)</f>
        <v>0</v>
      </c>
      <c r="BB40" s="40">
        <f>IF($C40="PT",SUM($AK40:$AY40),0)</f>
        <v>0</v>
      </c>
      <c r="BC40" s="41">
        <f t="shared" si="41"/>
        <v>0</v>
      </c>
      <c r="BD40" s="41">
        <f t="shared" si="42"/>
        <v>0</v>
      </c>
      <c r="BE40" s="41">
        <f t="shared" si="43"/>
        <v>0</v>
      </c>
      <c r="BF40" s="41">
        <f t="shared" si="44"/>
        <v>0</v>
      </c>
      <c r="BG40" s="41">
        <f t="shared" si="45"/>
        <v>0</v>
      </c>
      <c r="BH40" s="41">
        <f t="shared" si="46"/>
        <v>0</v>
      </c>
      <c r="BI40" s="41">
        <f t="shared" si="47"/>
        <v>0</v>
      </c>
      <c r="BJ40" s="41">
        <f t="shared" si="48"/>
        <v>0</v>
      </c>
      <c r="BK40" s="41">
        <f t="shared" si="49"/>
        <v>0</v>
      </c>
      <c r="BL40" s="41">
        <f t="shared" si="50"/>
        <v>0</v>
      </c>
      <c r="BM40" s="41">
        <f t="shared" si="51"/>
        <v>0</v>
      </c>
      <c r="BN40" s="41">
        <f t="shared" si="52"/>
        <v>0</v>
      </c>
      <c r="BO40" s="41">
        <f t="shared" si="53"/>
        <v>0</v>
      </c>
      <c r="BP40" s="41">
        <f t="shared" si="54"/>
        <v>0</v>
      </c>
      <c r="BQ40" s="306">
        <f t="shared" si="55"/>
        <v>0</v>
      </c>
    </row>
    <row r="41" spans="1:69" ht="21" customHeight="1" x14ac:dyDescent="0.35">
      <c r="A41" s="472" t="s">
        <v>666</v>
      </c>
      <c r="B41" s="249" t="s">
        <v>103</v>
      </c>
      <c r="C41" s="249" t="s">
        <v>26</v>
      </c>
      <c r="D41" s="493" t="s">
        <v>79</v>
      </c>
      <c r="E41" s="1086"/>
      <c r="F41" s="1086"/>
      <c r="G41" s="1086"/>
      <c r="H41" s="1086"/>
      <c r="I41" s="1086"/>
      <c r="J41" s="1094"/>
      <c r="K41" s="1094"/>
      <c r="L41" s="1086"/>
      <c r="M41" s="1086"/>
      <c r="N41" s="1086"/>
      <c r="O41" s="1086"/>
      <c r="P41" s="1086"/>
      <c r="Q41" s="1094"/>
      <c r="R41" s="1094"/>
      <c r="S41" s="1086"/>
      <c r="T41" s="1086"/>
      <c r="U41" s="1086"/>
      <c r="V41" s="1086"/>
      <c r="W41" s="1086"/>
      <c r="X41" s="1094"/>
      <c r="Y41" s="1094"/>
      <c r="Z41" s="1086"/>
      <c r="AA41" s="1086"/>
      <c r="AB41" s="1086"/>
      <c r="AC41" s="1086"/>
      <c r="AD41" s="1086"/>
      <c r="AE41" s="1094"/>
      <c r="AF41" s="1094"/>
      <c r="AG41" s="1086"/>
      <c r="AH41" s="1086"/>
      <c r="AI41" s="34">
        <f>COUNTA(E41:AH41)</f>
        <v>0</v>
      </c>
      <c r="AK41" s="36">
        <f>+COUNTIF(E41:AH41,"*"&amp;"A"&amp;"*")</f>
        <v>0</v>
      </c>
      <c r="AL41" s="37">
        <f>+COUNTIF(E41:AH41,"*"&amp;"B"&amp;"*")</f>
        <v>0</v>
      </c>
      <c r="AM41" s="37">
        <f>+COUNTIF(E41:AH41,"*"&amp;"C"&amp;"*")</f>
        <v>0</v>
      </c>
      <c r="AN41" s="37">
        <f>+COUNTIF(E41:AH41,"*"&amp;"D"&amp;"*")</f>
        <v>0</v>
      </c>
      <c r="AO41" s="37">
        <f>+COUNTIF(E41:AH41,"*"&amp;"E"&amp;"*")</f>
        <v>0</v>
      </c>
      <c r="AP41" s="37">
        <f>+COUNTIF(E41:AH41,"*"&amp;"F"&amp;"*")</f>
        <v>0</v>
      </c>
      <c r="AQ41" s="37">
        <f>+COUNTIF(E41:AH41,"*"&amp;"G"&amp;"*")</f>
        <v>0</v>
      </c>
      <c r="AR41" s="37">
        <f>+COUNTIF(E41:AH41,"*"&amp;"H"&amp;"*")</f>
        <v>0</v>
      </c>
      <c r="AS41" s="37">
        <f>+COUNTIF(E41:AH41,"*"&amp;"I"&amp;"*")</f>
        <v>0</v>
      </c>
      <c r="AT41" s="37">
        <f>+COUNTIF(E41:AH41,"*"&amp;"J"&amp;"*")</f>
        <v>0</v>
      </c>
      <c r="AU41" s="37">
        <f>+COUNTIF(E41:AH41,"*"&amp;"K"&amp;"*")</f>
        <v>0</v>
      </c>
      <c r="AV41" s="37">
        <f>+COUNTIF(E41:AH41,"*"&amp;"L"&amp;"*")</f>
        <v>0</v>
      </c>
      <c r="AW41" s="37">
        <f>+COUNTIF(E41:AH41,"*"&amp;"M"&amp;"*")</f>
        <v>0</v>
      </c>
      <c r="AX41" s="37">
        <f>+COUNTIF(E41:AH41,"*"&amp;"N"&amp;"*")</f>
        <v>0</v>
      </c>
      <c r="AY41" s="396">
        <f>+COUNTIF(E41:AH41,"*"&amp;"O"&amp;"*")</f>
        <v>0</v>
      </c>
      <c r="BA41" s="39">
        <f>IF($C41="NPT",SUM($AK41:$AY41),0)</f>
        <v>0</v>
      </c>
      <c r="BB41" s="40">
        <f>IF($C41="PT",SUM($AK41:$AY41),0)</f>
        <v>0</v>
      </c>
      <c r="BC41" s="41">
        <f t="shared" si="41"/>
        <v>0</v>
      </c>
      <c r="BD41" s="41">
        <f t="shared" si="42"/>
        <v>0</v>
      </c>
      <c r="BE41" s="41">
        <f t="shared" si="43"/>
        <v>0</v>
      </c>
      <c r="BF41" s="41">
        <f t="shared" si="44"/>
        <v>0</v>
      </c>
      <c r="BG41" s="41">
        <f t="shared" si="45"/>
        <v>0</v>
      </c>
      <c r="BH41" s="41">
        <f t="shared" si="46"/>
        <v>0</v>
      </c>
      <c r="BI41" s="41">
        <f t="shared" si="47"/>
        <v>0</v>
      </c>
      <c r="BJ41" s="41">
        <f t="shared" si="48"/>
        <v>0</v>
      </c>
      <c r="BK41" s="41">
        <f t="shared" si="49"/>
        <v>0</v>
      </c>
      <c r="BL41" s="41">
        <f t="shared" si="50"/>
        <v>0</v>
      </c>
      <c r="BM41" s="41">
        <f t="shared" si="51"/>
        <v>0</v>
      </c>
      <c r="BN41" s="41">
        <f t="shared" si="52"/>
        <v>0</v>
      </c>
      <c r="BO41" s="41">
        <f t="shared" si="53"/>
        <v>0</v>
      </c>
      <c r="BP41" s="41">
        <f t="shared" si="54"/>
        <v>0</v>
      </c>
      <c r="BQ41" s="306">
        <f t="shared" si="55"/>
        <v>0</v>
      </c>
    </row>
    <row r="42" spans="1:69" ht="21" customHeight="1" x14ac:dyDescent="0.35">
      <c r="A42" s="472" t="s">
        <v>667</v>
      </c>
      <c r="B42" s="249" t="s">
        <v>105</v>
      </c>
      <c r="C42" s="249" t="s">
        <v>26</v>
      </c>
      <c r="D42" s="493" t="s">
        <v>79</v>
      </c>
      <c r="E42" s="1086"/>
      <c r="F42" s="1086"/>
      <c r="G42" s="1086"/>
      <c r="H42" s="1086"/>
      <c r="I42" s="1086"/>
      <c r="J42" s="1094"/>
      <c r="K42" s="1094"/>
      <c r="L42" s="1086"/>
      <c r="M42" s="1086"/>
      <c r="N42" s="1086"/>
      <c r="O42" s="1086"/>
      <c r="P42" s="1086"/>
      <c r="Q42" s="1094"/>
      <c r="R42" s="1094"/>
      <c r="S42" s="1086"/>
      <c r="T42" s="1086"/>
      <c r="U42" s="1086"/>
      <c r="V42" s="1086"/>
      <c r="W42" s="1086"/>
      <c r="X42" s="1094"/>
      <c r="Y42" s="1094"/>
      <c r="Z42" s="1086"/>
      <c r="AA42" s="1086"/>
      <c r="AB42" s="1086"/>
      <c r="AC42" s="1086"/>
      <c r="AD42" s="1086"/>
      <c r="AE42" s="1094"/>
      <c r="AF42" s="1094"/>
      <c r="AG42" s="1086"/>
      <c r="AH42" s="1086"/>
      <c r="AI42" s="34">
        <f>COUNTA(E42:AH42)</f>
        <v>0</v>
      </c>
      <c r="AJ42" s="38"/>
      <c r="AK42" s="36">
        <f>+COUNTIF(E42:AH42,"*"&amp;"A"&amp;"*")</f>
        <v>0</v>
      </c>
      <c r="AL42" s="37">
        <f>+COUNTIF(E42:AH42,"*"&amp;"B"&amp;"*")</f>
        <v>0</v>
      </c>
      <c r="AM42" s="37">
        <f>+COUNTIF(E42:AH42,"*"&amp;"C"&amp;"*")</f>
        <v>0</v>
      </c>
      <c r="AN42" s="37">
        <f>+COUNTIF(E42:AH42,"*"&amp;"D"&amp;"*")</f>
        <v>0</v>
      </c>
      <c r="AO42" s="37">
        <f>+COUNTIF(E42:AH42,"*"&amp;"E"&amp;"*")</f>
        <v>0</v>
      </c>
      <c r="AP42" s="37">
        <f>+COUNTIF(E42:AH42,"*"&amp;"F"&amp;"*")</f>
        <v>0</v>
      </c>
      <c r="AQ42" s="37">
        <f>+COUNTIF(E42:AH42,"*"&amp;"G"&amp;"*")</f>
        <v>0</v>
      </c>
      <c r="AR42" s="37">
        <f>+COUNTIF(E42:AH42,"*"&amp;"H"&amp;"*")</f>
        <v>0</v>
      </c>
      <c r="AS42" s="37">
        <f>+COUNTIF(E42:AH42,"*"&amp;"I"&amp;"*")</f>
        <v>0</v>
      </c>
      <c r="AT42" s="37">
        <f>+COUNTIF(E42:AH42,"*"&amp;"J"&amp;"*")</f>
        <v>0</v>
      </c>
      <c r="AU42" s="37">
        <f>+COUNTIF(E42:AH42,"*"&amp;"K"&amp;"*")</f>
        <v>0</v>
      </c>
      <c r="AV42" s="37">
        <f>+COUNTIF(E42:AH42,"*"&amp;"L"&amp;"*")</f>
        <v>0</v>
      </c>
      <c r="AW42" s="37">
        <f>+COUNTIF(E42:AH42,"*"&amp;"M"&amp;"*")</f>
        <v>0</v>
      </c>
      <c r="AX42" s="37">
        <f>+COUNTIF(E42:AH42,"*"&amp;"N"&amp;"*")</f>
        <v>0</v>
      </c>
      <c r="AY42" s="396">
        <f>+COUNTIF(E42:AH42,"*"&amp;"O"&amp;"*")</f>
        <v>0</v>
      </c>
      <c r="BA42" s="39">
        <f>IF($C42="NPT",SUM($AK42:$AY42),0)</f>
        <v>0</v>
      </c>
      <c r="BB42" s="40">
        <f>IF($C42="PT",SUM($AK42:$AY42),0)</f>
        <v>0</v>
      </c>
      <c r="BC42" s="41">
        <f t="shared" si="27"/>
        <v>0</v>
      </c>
      <c r="BD42" s="41">
        <f t="shared" si="28"/>
        <v>0</v>
      </c>
      <c r="BE42" s="41">
        <f t="shared" si="29"/>
        <v>0</v>
      </c>
      <c r="BF42" s="41">
        <f t="shared" si="30"/>
        <v>0</v>
      </c>
      <c r="BG42" s="41">
        <f t="shared" si="31"/>
        <v>0</v>
      </c>
      <c r="BH42" s="41">
        <f t="shared" si="32"/>
        <v>0</v>
      </c>
      <c r="BI42" s="41">
        <f t="shared" si="33"/>
        <v>0</v>
      </c>
      <c r="BJ42" s="41">
        <f t="shared" si="34"/>
        <v>0</v>
      </c>
      <c r="BK42" s="41">
        <f t="shared" si="35"/>
        <v>0</v>
      </c>
      <c r="BL42" s="41">
        <f t="shared" si="36"/>
        <v>0</v>
      </c>
      <c r="BM42" s="41">
        <f t="shared" si="37"/>
        <v>0</v>
      </c>
      <c r="BN42" s="41">
        <f t="shared" si="38"/>
        <v>0</v>
      </c>
      <c r="BO42" s="41">
        <f t="shared" si="39"/>
        <v>0</v>
      </c>
      <c r="BP42" s="41">
        <f t="shared" si="40"/>
        <v>0</v>
      </c>
      <c r="BQ42" s="306">
        <f t="shared" ref="BQ42:BQ65" si="71">AY42*$B$25</f>
        <v>0</v>
      </c>
    </row>
    <row r="43" spans="1:69" ht="21" customHeight="1" x14ac:dyDescent="0.35">
      <c r="A43" s="472" t="s">
        <v>469</v>
      </c>
      <c r="B43" s="249" t="s">
        <v>107</v>
      </c>
      <c r="C43" s="249" t="s">
        <v>26</v>
      </c>
      <c r="D43" s="493" t="s">
        <v>79</v>
      </c>
      <c r="E43" s="1086"/>
      <c r="F43" s="1086"/>
      <c r="G43" s="1086"/>
      <c r="H43" s="1086"/>
      <c r="I43" s="1086"/>
      <c r="J43" s="1094"/>
      <c r="K43" s="1094"/>
      <c r="L43" s="1086"/>
      <c r="M43" s="1086"/>
      <c r="N43" s="1086"/>
      <c r="O43" s="1086"/>
      <c r="P43" s="1086"/>
      <c r="Q43" s="1094"/>
      <c r="R43" s="1094"/>
      <c r="S43" s="1086"/>
      <c r="T43" s="1086"/>
      <c r="U43" s="1086"/>
      <c r="V43" s="1086"/>
      <c r="W43" s="1086"/>
      <c r="X43" s="1094"/>
      <c r="Y43" s="1094"/>
      <c r="Z43" s="1086"/>
      <c r="AA43" s="1086"/>
      <c r="AB43" s="1086"/>
      <c r="AC43" s="1086"/>
      <c r="AD43" s="1086"/>
      <c r="AE43" s="1094"/>
      <c r="AF43" s="1094"/>
      <c r="AG43" s="1086"/>
      <c r="AH43" s="1086"/>
      <c r="AI43" s="34">
        <f>COUNTA(E43:AH43)</f>
        <v>0</v>
      </c>
      <c r="AK43" s="36">
        <f>+COUNTIF(E43:AH43,"*"&amp;"A"&amp;"*")</f>
        <v>0</v>
      </c>
      <c r="AL43" s="37">
        <f>+COUNTIF(E43:AH43,"*"&amp;"B"&amp;"*")</f>
        <v>0</v>
      </c>
      <c r="AM43" s="37">
        <f>+COUNTIF(E43:AH43,"*"&amp;"C"&amp;"*")</f>
        <v>0</v>
      </c>
      <c r="AN43" s="37">
        <f>+COUNTIF(E43:AH43,"*"&amp;"D"&amp;"*")</f>
        <v>0</v>
      </c>
      <c r="AO43" s="37">
        <f>+COUNTIF(E43:AH43,"*"&amp;"E"&amp;"*")</f>
        <v>0</v>
      </c>
      <c r="AP43" s="37">
        <f>+COUNTIF(E43:AH43,"*"&amp;"F"&amp;"*")</f>
        <v>0</v>
      </c>
      <c r="AQ43" s="37">
        <f>+COUNTIF(E43:AH43,"*"&amp;"G"&amp;"*")</f>
        <v>0</v>
      </c>
      <c r="AR43" s="37">
        <f>+COUNTIF(E43:AH43,"*"&amp;"H"&amp;"*")</f>
        <v>0</v>
      </c>
      <c r="AS43" s="37">
        <f>+COUNTIF(E43:AH43,"*"&amp;"I"&amp;"*")</f>
        <v>0</v>
      </c>
      <c r="AT43" s="37">
        <f>+COUNTIF(E43:AH43,"*"&amp;"J"&amp;"*")</f>
        <v>0</v>
      </c>
      <c r="AU43" s="37">
        <f>+COUNTIF(E43:AH43,"*"&amp;"K"&amp;"*")</f>
        <v>0</v>
      </c>
      <c r="AV43" s="37">
        <f>+COUNTIF(E43:AH43,"*"&amp;"L"&amp;"*")</f>
        <v>0</v>
      </c>
      <c r="AW43" s="37">
        <f>+COUNTIF(E43:AH43,"*"&amp;"M"&amp;"*")</f>
        <v>0</v>
      </c>
      <c r="AX43" s="37">
        <f>+COUNTIF(E43:AH43,"*"&amp;"N"&amp;"*")</f>
        <v>0</v>
      </c>
      <c r="AY43" s="396">
        <f>+COUNTIF(E43:AH43,"*"&amp;"O"&amp;"*")</f>
        <v>0</v>
      </c>
      <c r="BA43" s="39">
        <f>IF($C43="NPT",SUM($AK43:$AY43),0)</f>
        <v>0</v>
      </c>
      <c r="BB43" s="40">
        <f>IF($C43="PT",SUM($AK43:$AY43),0)</f>
        <v>0</v>
      </c>
      <c r="BC43" s="41">
        <f t="shared" si="27"/>
        <v>0</v>
      </c>
      <c r="BD43" s="41">
        <f t="shared" si="28"/>
        <v>0</v>
      </c>
      <c r="BE43" s="41">
        <f t="shared" si="29"/>
        <v>0</v>
      </c>
      <c r="BF43" s="41">
        <f t="shared" si="30"/>
        <v>0</v>
      </c>
      <c r="BG43" s="41">
        <f t="shared" si="31"/>
        <v>0</v>
      </c>
      <c r="BH43" s="41">
        <f t="shared" si="32"/>
        <v>0</v>
      </c>
      <c r="BI43" s="41">
        <f t="shared" si="33"/>
        <v>0</v>
      </c>
      <c r="BJ43" s="41">
        <f t="shared" si="34"/>
        <v>0</v>
      </c>
      <c r="BK43" s="41">
        <f t="shared" si="35"/>
        <v>0</v>
      </c>
      <c r="BL43" s="41">
        <f t="shared" si="36"/>
        <v>0</v>
      </c>
      <c r="BM43" s="41">
        <f t="shared" si="37"/>
        <v>0</v>
      </c>
      <c r="BN43" s="41">
        <f t="shared" si="38"/>
        <v>0</v>
      </c>
      <c r="BO43" s="41">
        <f t="shared" si="39"/>
        <v>0</v>
      </c>
      <c r="BP43" s="41">
        <f t="shared" si="40"/>
        <v>0</v>
      </c>
      <c r="BQ43" s="306">
        <f t="shared" si="71"/>
        <v>0</v>
      </c>
    </row>
    <row r="44" spans="1:69" ht="21" customHeight="1" x14ac:dyDescent="0.35">
      <c r="A44" s="472" t="s">
        <v>470</v>
      </c>
      <c r="B44" s="249" t="s">
        <v>109</v>
      </c>
      <c r="C44" s="249" t="s">
        <v>26</v>
      </c>
      <c r="D44" s="493" t="s">
        <v>79</v>
      </c>
      <c r="E44" s="1086"/>
      <c r="F44" s="1086"/>
      <c r="G44" s="1086"/>
      <c r="H44" s="1086"/>
      <c r="I44" s="1086"/>
      <c r="J44" s="1094"/>
      <c r="K44" s="1094"/>
      <c r="L44" s="1086"/>
      <c r="M44" s="1086"/>
      <c r="N44" s="1086"/>
      <c r="O44" s="1086"/>
      <c r="P44" s="1086"/>
      <c r="Q44" s="1094"/>
      <c r="R44" s="1094"/>
      <c r="S44" s="1086"/>
      <c r="T44" s="1086"/>
      <c r="U44" s="1086"/>
      <c r="V44" s="1086"/>
      <c r="W44" s="1086"/>
      <c r="X44" s="1094"/>
      <c r="Y44" s="1094"/>
      <c r="Z44" s="1086"/>
      <c r="AA44" s="1086"/>
      <c r="AB44" s="1086"/>
      <c r="AC44" s="1086"/>
      <c r="AD44" s="1086"/>
      <c r="AE44" s="1094"/>
      <c r="AF44" s="1094"/>
      <c r="AG44" s="1086"/>
      <c r="AH44" s="1086"/>
      <c r="AI44" s="34">
        <f>COUNTA(E44:AH44)</f>
        <v>0</v>
      </c>
      <c r="AJ44" s="38"/>
      <c r="AK44" s="36">
        <f>+COUNTIF(E44:AH44,"*"&amp;"A"&amp;"*")</f>
        <v>0</v>
      </c>
      <c r="AL44" s="37">
        <f>+COUNTIF(E44:AH44,"*"&amp;"B"&amp;"*")</f>
        <v>0</v>
      </c>
      <c r="AM44" s="37">
        <f>+COUNTIF(E44:AH44,"*"&amp;"C"&amp;"*")</f>
        <v>0</v>
      </c>
      <c r="AN44" s="37">
        <f>+COUNTIF(E44:AH44,"*"&amp;"D"&amp;"*")</f>
        <v>0</v>
      </c>
      <c r="AO44" s="37">
        <f>+COUNTIF(E44:AH44,"*"&amp;"E"&amp;"*")</f>
        <v>0</v>
      </c>
      <c r="AP44" s="37">
        <f>+COUNTIF(E44:AH44,"*"&amp;"F"&amp;"*")</f>
        <v>0</v>
      </c>
      <c r="AQ44" s="37">
        <f>+COUNTIF(E44:AH44,"*"&amp;"G"&amp;"*")</f>
        <v>0</v>
      </c>
      <c r="AR44" s="37">
        <f>+COUNTIF(E44:AH44,"*"&amp;"H"&amp;"*")</f>
        <v>0</v>
      </c>
      <c r="AS44" s="37">
        <f>+COUNTIF(E44:AH44,"*"&amp;"I"&amp;"*")</f>
        <v>0</v>
      </c>
      <c r="AT44" s="37">
        <f>+COUNTIF(E44:AH44,"*"&amp;"J"&amp;"*")</f>
        <v>0</v>
      </c>
      <c r="AU44" s="37">
        <f>+COUNTIF(E44:AH44,"*"&amp;"K"&amp;"*")</f>
        <v>0</v>
      </c>
      <c r="AV44" s="37">
        <f>+COUNTIF(E44:AH44,"*"&amp;"L"&amp;"*")</f>
        <v>0</v>
      </c>
      <c r="AW44" s="37">
        <f>+COUNTIF(E44:AH44,"*"&amp;"M"&amp;"*")</f>
        <v>0</v>
      </c>
      <c r="AX44" s="37">
        <f>+COUNTIF(E44:AH44,"*"&amp;"N"&amp;"*")</f>
        <v>0</v>
      </c>
      <c r="AY44" s="396">
        <f>+COUNTIF(E44:AH44,"*"&amp;"O"&amp;"*")</f>
        <v>0</v>
      </c>
      <c r="BA44" s="39">
        <f>IF($C44="NPT",SUM($AK44:$AY44),0)</f>
        <v>0</v>
      </c>
      <c r="BB44" s="40">
        <f>IF($C44="PT",SUM($AK44:$AY44),0)</f>
        <v>0</v>
      </c>
      <c r="BC44" s="41">
        <f t="shared" si="27"/>
        <v>0</v>
      </c>
      <c r="BD44" s="41">
        <f t="shared" si="28"/>
        <v>0</v>
      </c>
      <c r="BE44" s="41">
        <f t="shared" si="29"/>
        <v>0</v>
      </c>
      <c r="BF44" s="41">
        <f t="shared" si="30"/>
        <v>0</v>
      </c>
      <c r="BG44" s="41">
        <f t="shared" si="31"/>
        <v>0</v>
      </c>
      <c r="BH44" s="41">
        <f t="shared" si="32"/>
        <v>0</v>
      </c>
      <c r="BI44" s="41">
        <f t="shared" si="33"/>
        <v>0</v>
      </c>
      <c r="BJ44" s="41">
        <f t="shared" si="34"/>
        <v>0</v>
      </c>
      <c r="BK44" s="41">
        <f t="shared" si="35"/>
        <v>0</v>
      </c>
      <c r="BL44" s="41">
        <f t="shared" si="36"/>
        <v>0</v>
      </c>
      <c r="BM44" s="41">
        <f t="shared" si="37"/>
        <v>0</v>
      </c>
      <c r="BN44" s="41">
        <f t="shared" si="38"/>
        <v>0</v>
      </c>
      <c r="BO44" s="41">
        <f t="shared" si="39"/>
        <v>0</v>
      </c>
      <c r="BP44" s="41">
        <f t="shared" si="40"/>
        <v>0</v>
      </c>
      <c r="BQ44" s="306">
        <f t="shared" si="71"/>
        <v>0</v>
      </c>
    </row>
    <row r="45" spans="1:69" ht="21" customHeight="1" x14ac:dyDescent="0.35">
      <c r="A45" s="472" t="s">
        <v>471</v>
      </c>
      <c r="B45" s="249" t="s">
        <v>111</v>
      </c>
      <c r="C45" s="249" t="s">
        <v>26</v>
      </c>
      <c r="D45" s="493" t="s">
        <v>79</v>
      </c>
      <c r="E45" s="1086"/>
      <c r="F45" s="1086"/>
      <c r="G45" s="1086"/>
      <c r="H45" s="1086"/>
      <c r="I45" s="1086"/>
      <c r="J45" s="1094"/>
      <c r="K45" s="1094"/>
      <c r="L45" s="1086"/>
      <c r="M45" s="1086"/>
      <c r="N45" s="1086"/>
      <c r="O45" s="1086"/>
      <c r="P45" s="1086"/>
      <c r="Q45" s="1094"/>
      <c r="R45" s="1094"/>
      <c r="S45" s="1086"/>
      <c r="T45" s="1086"/>
      <c r="U45" s="1086"/>
      <c r="V45" s="1086"/>
      <c r="W45" s="1086"/>
      <c r="X45" s="1094"/>
      <c r="Y45" s="1094"/>
      <c r="Z45" s="1086"/>
      <c r="AA45" s="1086"/>
      <c r="AB45" s="1086"/>
      <c r="AC45" s="1086"/>
      <c r="AD45" s="1086"/>
      <c r="AE45" s="1094"/>
      <c r="AF45" s="1094"/>
      <c r="AG45" s="1086"/>
      <c r="AH45" s="1086"/>
      <c r="AI45" s="34">
        <f>COUNTA(E45:AH45)</f>
        <v>0</v>
      </c>
      <c r="AK45" s="36">
        <f>+COUNTIF(E45:AH45,"*"&amp;"A"&amp;"*")</f>
        <v>0</v>
      </c>
      <c r="AL45" s="37">
        <f>+COUNTIF(E45:AH45,"*"&amp;"B"&amp;"*")</f>
        <v>0</v>
      </c>
      <c r="AM45" s="37">
        <f>+COUNTIF(E45:AH45,"*"&amp;"C"&amp;"*")</f>
        <v>0</v>
      </c>
      <c r="AN45" s="37">
        <f>+COUNTIF(E45:AH45,"*"&amp;"D"&amp;"*")</f>
        <v>0</v>
      </c>
      <c r="AO45" s="37">
        <f>+COUNTIF(E45:AH45,"*"&amp;"E"&amp;"*")</f>
        <v>0</v>
      </c>
      <c r="AP45" s="37">
        <f>+COUNTIF(E45:AH45,"*"&amp;"F"&amp;"*")</f>
        <v>0</v>
      </c>
      <c r="AQ45" s="37">
        <f>+COUNTIF(E45:AH45,"*"&amp;"G"&amp;"*")</f>
        <v>0</v>
      </c>
      <c r="AR45" s="37">
        <f>+COUNTIF(E45:AH45,"*"&amp;"H"&amp;"*")</f>
        <v>0</v>
      </c>
      <c r="AS45" s="37">
        <f>+COUNTIF(E45:AH45,"*"&amp;"I"&amp;"*")</f>
        <v>0</v>
      </c>
      <c r="AT45" s="37">
        <f>+COUNTIF(E45:AH45,"*"&amp;"J"&amp;"*")</f>
        <v>0</v>
      </c>
      <c r="AU45" s="37">
        <f>+COUNTIF(E45:AH45,"*"&amp;"K"&amp;"*")</f>
        <v>0</v>
      </c>
      <c r="AV45" s="37">
        <f>+COUNTIF(E45:AH45,"*"&amp;"L"&amp;"*")</f>
        <v>0</v>
      </c>
      <c r="AW45" s="37">
        <f>+COUNTIF(E45:AH45,"*"&amp;"M"&amp;"*")</f>
        <v>0</v>
      </c>
      <c r="AX45" s="37">
        <f>+COUNTIF(E45:AH45,"*"&amp;"N"&amp;"*")</f>
        <v>0</v>
      </c>
      <c r="AY45" s="396">
        <f>+COUNTIF(E45:AH45,"*"&amp;"O"&amp;"*")</f>
        <v>0</v>
      </c>
      <c r="BA45" s="39">
        <f>IF($C45="NPT",SUM($AK45:$AY45),0)</f>
        <v>0</v>
      </c>
      <c r="BB45" s="40">
        <f>IF($C45="PT",SUM($AK45:$AY45),0)</f>
        <v>0</v>
      </c>
      <c r="BC45" s="41">
        <f t="shared" si="27"/>
        <v>0</v>
      </c>
      <c r="BD45" s="41">
        <f t="shared" si="28"/>
        <v>0</v>
      </c>
      <c r="BE45" s="41">
        <f t="shared" si="29"/>
        <v>0</v>
      </c>
      <c r="BF45" s="41">
        <f t="shared" si="30"/>
        <v>0</v>
      </c>
      <c r="BG45" s="41">
        <f t="shared" si="31"/>
        <v>0</v>
      </c>
      <c r="BH45" s="41">
        <f t="shared" si="32"/>
        <v>0</v>
      </c>
      <c r="BI45" s="41">
        <f t="shared" si="33"/>
        <v>0</v>
      </c>
      <c r="BJ45" s="41">
        <f t="shared" si="34"/>
        <v>0</v>
      </c>
      <c r="BK45" s="41">
        <f t="shared" si="35"/>
        <v>0</v>
      </c>
      <c r="BL45" s="41">
        <f t="shared" si="36"/>
        <v>0</v>
      </c>
      <c r="BM45" s="41">
        <f t="shared" si="37"/>
        <v>0</v>
      </c>
      <c r="BN45" s="41">
        <f t="shared" si="38"/>
        <v>0</v>
      </c>
      <c r="BO45" s="41">
        <f t="shared" si="39"/>
        <v>0</v>
      </c>
      <c r="BP45" s="41">
        <f t="shared" si="40"/>
        <v>0</v>
      </c>
      <c r="BQ45" s="306">
        <f t="shared" si="71"/>
        <v>0</v>
      </c>
    </row>
    <row r="46" spans="1:69" ht="21" customHeight="1" x14ac:dyDescent="0.35">
      <c r="A46" s="472" t="s">
        <v>472</v>
      </c>
      <c r="B46" s="249" t="s">
        <v>113</v>
      </c>
      <c r="C46" s="249" t="s">
        <v>26</v>
      </c>
      <c r="D46" s="493" t="s">
        <v>79</v>
      </c>
      <c r="E46" s="1086"/>
      <c r="F46" s="1086"/>
      <c r="G46" s="1086"/>
      <c r="H46" s="1086"/>
      <c r="I46" s="1086"/>
      <c r="J46" s="1094"/>
      <c r="K46" s="1094"/>
      <c r="L46" s="1086"/>
      <c r="M46" s="1086"/>
      <c r="N46" s="1086"/>
      <c r="O46" s="1086"/>
      <c r="P46" s="1086"/>
      <c r="Q46" s="1094"/>
      <c r="R46" s="1094"/>
      <c r="S46" s="1086"/>
      <c r="T46" s="1086"/>
      <c r="U46" s="1086"/>
      <c r="V46" s="1086"/>
      <c r="W46" s="1086"/>
      <c r="X46" s="1094"/>
      <c r="Y46" s="1094"/>
      <c r="Z46" s="1086"/>
      <c r="AA46" s="1086"/>
      <c r="AB46" s="1086"/>
      <c r="AC46" s="1086"/>
      <c r="AD46" s="1086"/>
      <c r="AE46" s="1094"/>
      <c r="AF46" s="1094"/>
      <c r="AG46" s="1086"/>
      <c r="AH46" s="1086"/>
      <c r="AI46" s="34">
        <f>COUNTA(E46:AH46)</f>
        <v>0</v>
      </c>
      <c r="AK46" s="36">
        <f>+COUNTIF(E46:AH46,"*"&amp;"A"&amp;"*")</f>
        <v>0</v>
      </c>
      <c r="AL46" s="37">
        <f>+COUNTIF(E46:AH46,"*"&amp;"B"&amp;"*")</f>
        <v>0</v>
      </c>
      <c r="AM46" s="37">
        <f>+COUNTIF(E46:AH46,"*"&amp;"C"&amp;"*")</f>
        <v>0</v>
      </c>
      <c r="AN46" s="37">
        <f>+COUNTIF(E46:AH46,"*"&amp;"D"&amp;"*")</f>
        <v>0</v>
      </c>
      <c r="AO46" s="37">
        <f>+COUNTIF(E46:AH46,"*"&amp;"E"&amp;"*")</f>
        <v>0</v>
      </c>
      <c r="AP46" s="37">
        <f>+COUNTIF(E46:AH46,"*"&amp;"F"&amp;"*")</f>
        <v>0</v>
      </c>
      <c r="AQ46" s="37">
        <f>+COUNTIF(E46:AH46,"*"&amp;"G"&amp;"*")</f>
        <v>0</v>
      </c>
      <c r="AR46" s="37">
        <f>+COUNTIF(E46:AH46,"*"&amp;"H"&amp;"*")</f>
        <v>0</v>
      </c>
      <c r="AS46" s="37">
        <f>+COUNTIF(E46:AH46,"*"&amp;"I"&amp;"*")</f>
        <v>0</v>
      </c>
      <c r="AT46" s="37">
        <f>+COUNTIF(E46:AH46,"*"&amp;"J"&amp;"*")</f>
        <v>0</v>
      </c>
      <c r="AU46" s="37">
        <f>+COUNTIF(E46:AH46,"*"&amp;"K"&amp;"*")</f>
        <v>0</v>
      </c>
      <c r="AV46" s="37">
        <f>+COUNTIF(E46:AH46,"*"&amp;"L"&amp;"*")</f>
        <v>0</v>
      </c>
      <c r="AW46" s="37">
        <f>+COUNTIF(E46:AH46,"*"&amp;"M"&amp;"*")</f>
        <v>0</v>
      </c>
      <c r="AX46" s="37">
        <f>+COUNTIF(E46:AH46,"*"&amp;"N"&amp;"*")</f>
        <v>0</v>
      </c>
      <c r="AY46" s="396">
        <f>+COUNTIF(E46:AH46,"*"&amp;"O"&amp;"*")</f>
        <v>0</v>
      </c>
      <c r="BA46" s="39">
        <f>IF($C46="NPT",SUM($AK46:$AY46),0)</f>
        <v>0</v>
      </c>
      <c r="BB46" s="40">
        <f>IF($C46="PT",SUM($AK46:$AY46),0)</f>
        <v>0</v>
      </c>
      <c r="BC46" s="41">
        <f t="shared" si="27"/>
        <v>0</v>
      </c>
      <c r="BD46" s="41">
        <f t="shared" si="28"/>
        <v>0</v>
      </c>
      <c r="BE46" s="41">
        <f t="shared" si="29"/>
        <v>0</v>
      </c>
      <c r="BF46" s="41">
        <f t="shared" si="30"/>
        <v>0</v>
      </c>
      <c r="BG46" s="41">
        <f t="shared" si="31"/>
        <v>0</v>
      </c>
      <c r="BH46" s="41">
        <f t="shared" si="32"/>
        <v>0</v>
      </c>
      <c r="BI46" s="41">
        <f t="shared" si="33"/>
        <v>0</v>
      </c>
      <c r="BJ46" s="41">
        <f t="shared" si="34"/>
        <v>0</v>
      </c>
      <c r="BK46" s="41">
        <f t="shared" si="35"/>
        <v>0</v>
      </c>
      <c r="BL46" s="41">
        <f t="shared" si="36"/>
        <v>0</v>
      </c>
      <c r="BM46" s="41">
        <f t="shared" si="37"/>
        <v>0</v>
      </c>
      <c r="BN46" s="41">
        <f t="shared" si="38"/>
        <v>0</v>
      </c>
      <c r="BO46" s="41">
        <f t="shared" si="39"/>
        <v>0</v>
      </c>
      <c r="BP46" s="41">
        <f t="shared" si="40"/>
        <v>0</v>
      </c>
      <c r="BQ46" s="306">
        <f t="shared" si="71"/>
        <v>0</v>
      </c>
    </row>
    <row r="47" spans="1:69" ht="21" customHeight="1" x14ac:dyDescent="0.35">
      <c r="A47" s="472" t="s">
        <v>433</v>
      </c>
      <c r="B47" s="249" t="s">
        <v>115</v>
      </c>
      <c r="C47" s="249" t="s">
        <v>26</v>
      </c>
      <c r="D47" s="493" t="s">
        <v>79</v>
      </c>
      <c r="E47" s="1086"/>
      <c r="F47" s="1086"/>
      <c r="G47" s="1086"/>
      <c r="H47" s="1086"/>
      <c r="I47" s="1086"/>
      <c r="J47" s="1094"/>
      <c r="K47" s="1094"/>
      <c r="L47" s="1086"/>
      <c r="M47" s="1086"/>
      <c r="N47" s="1086"/>
      <c r="O47" s="1086"/>
      <c r="P47" s="1086"/>
      <c r="Q47" s="1094"/>
      <c r="R47" s="1094"/>
      <c r="S47" s="1086"/>
      <c r="T47" s="1086"/>
      <c r="U47" s="1086"/>
      <c r="V47" s="1086"/>
      <c r="W47" s="1086"/>
      <c r="X47" s="1094"/>
      <c r="Y47" s="1094"/>
      <c r="Z47" s="1086"/>
      <c r="AA47" s="1086"/>
      <c r="AB47" s="1086"/>
      <c r="AC47" s="1086"/>
      <c r="AD47" s="1086"/>
      <c r="AE47" s="1094"/>
      <c r="AF47" s="1094"/>
      <c r="AG47" s="1086"/>
      <c r="AH47" s="1086"/>
      <c r="AI47" s="34">
        <f>COUNTA(E47:AH47)</f>
        <v>0</v>
      </c>
      <c r="AK47" s="36">
        <f>+COUNTIF(E47:AH47,"*"&amp;"A"&amp;"*")</f>
        <v>0</v>
      </c>
      <c r="AL47" s="37">
        <f>+COUNTIF(E47:AH47,"*"&amp;"B"&amp;"*")</f>
        <v>0</v>
      </c>
      <c r="AM47" s="37">
        <f>+COUNTIF(E47:AH47,"*"&amp;"C"&amp;"*")</f>
        <v>0</v>
      </c>
      <c r="AN47" s="37">
        <f>+COUNTIF(E47:AH47,"*"&amp;"D"&amp;"*")</f>
        <v>0</v>
      </c>
      <c r="AO47" s="37">
        <f>+COUNTIF(E47:AH47,"*"&amp;"E"&amp;"*")</f>
        <v>0</v>
      </c>
      <c r="AP47" s="37">
        <f>+COUNTIF(E47:AH47,"*"&amp;"F"&amp;"*")</f>
        <v>0</v>
      </c>
      <c r="AQ47" s="37">
        <f>+COUNTIF(E47:AH47,"*"&amp;"G"&amp;"*")</f>
        <v>0</v>
      </c>
      <c r="AR47" s="37">
        <f>+COUNTIF(E47:AH47,"*"&amp;"H"&amp;"*")</f>
        <v>0</v>
      </c>
      <c r="AS47" s="37">
        <f>+COUNTIF(E47:AH47,"*"&amp;"I"&amp;"*")</f>
        <v>0</v>
      </c>
      <c r="AT47" s="37">
        <f>+COUNTIF(E47:AH47,"*"&amp;"J"&amp;"*")</f>
        <v>0</v>
      </c>
      <c r="AU47" s="37">
        <f>+COUNTIF(E47:AH47,"*"&amp;"K"&amp;"*")</f>
        <v>0</v>
      </c>
      <c r="AV47" s="37">
        <f>+COUNTIF(E47:AH47,"*"&amp;"L"&amp;"*")</f>
        <v>0</v>
      </c>
      <c r="AW47" s="37">
        <f>+COUNTIF(E47:AH47,"*"&amp;"M"&amp;"*")</f>
        <v>0</v>
      </c>
      <c r="AX47" s="37">
        <f>+COUNTIF(E47:AH47,"*"&amp;"N"&amp;"*")</f>
        <v>0</v>
      </c>
      <c r="AY47" s="396">
        <f>+COUNTIF(E47:AH47,"*"&amp;"O"&amp;"*")</f>
        <v>0</v>
      </c>
      <c r="BA47" s="39">
        <f>IF($C47="NPT",SUM($AK47:$AY47),0)</f>
        <v>0</v>
      </c>
      <c r="BB47" s="40">
        <f>IF($C47="PT",SUM($AK47:$AY47),0)</f>
        <v>0</v>
      </c>
      <c r="BC47" s="41">
        <f t="shared" si="27"/>
        <v>0</v>
      </c>
      <c r="BD47" s="41">
        <f t="shared" si="28"/>
        <v>0</v>
      </c>
      <c r="BE47" s="41">
        <f t="shared" si="29"/>
        <v>0</v>
      </c>
      <c r="BF47" s="41">
        <f t="shared" si="30"/>
        <v>0</v>
      </c>
      <c r="BG47" s="41">
        <f t="shared" si="31"/>
        <v>0</v>
      </c>
      <c r="BH47" s="41">
        <f t="shared" si="32"/>
        <v>0</v>
      </c>
      <c r="BI47" s="41">
        <f t="shared" si="33"/>
        <v>0</v>
      </c>
      <c r="BJ47" s="41">
        <f t="shared" si="34"/>
        <v>0</v>
      </c>
      <c r="BK47" s="41">
        <f t="shared" si="35"/>
        <v>0</v>
      </c>
      <c r="BL47" s="41">
        <f t="shared" si="36"/>
        <v>0</v>
      </c>
      <c r="BM47" s="41">
        <f t="shared" si="37"/>
        <v>0</v>
      </c>
      <c r="BN47" s="41">
        <f t="shared" si="38"/>
        <v>0</v>
      </c>
      <c r="BO47" s="41">
        <f t="shared" si="39"/>
        <v>0</v>
      </c>
      <c r="BP47" s="41">
        <f t="shared" si="40"/>
        <v>0</v>
      </c>
      <c r="BQ47" s="306">
        <f t="shared" si="71"/>
        <v>0</v>
      </c>
    </row>
    <row r="48" spans="1:69" ht="21" customHeight="1" x14ac:dyDescent="0.35">
      <c r="A48" s="472" t="s">
        <v>434</v>
      </c>
      <c r="B48" s="249" t="s">
        <v>117</v>
      </c>
      <c r="C48" s="249" t="s">
        <v>26</v>
      </c>
      <c r="D48" s="493" t="s">
        <v>79</v>
      </c>
      <c r="E48" s="1086"/>
      <c r="F48" s="1086"/>
      <c r="G48" s="1086"/>
      <c r="H48" s="1086"/>
      <c r="I48" s="1086"/>
      <c r="J48" s="1094"/>
      <c r="K48" s="1094"/>
      <c r="L48" s="1086"/>
      <c r="M48" s="1086"/>
      <c r="N48" s="1086"/>
      <c r="O48" s="1086"/>
      <c r="P48" s="1086"/>
      <c r="Q48" s="1094"/>
      <c r="R48" s="1094"/>
      <c r="S48" s="1086"/>
      <c r="T48" s="1086"/>
      <c r="U48" s="1086"/>
      <c r="V48" s="1086"/>
      <c r="W48" s="1086"/>
      <c r="X48" s="1094"/>
      <c r="Y48" s="1094"/>
      <c r="Z48" s="1086"/>
      <c r="AA48" s="1086"/>
      <c r="AB48" s="1086"/>
      <c r="AC48" s="1086"/>
      <c r="AD48" s="1086"/>
      <c r="AE48" s="1094"/>
      <c r="AF48" s="1094"/>
      <c r="AG48" s="1086"/>
      <c r="AH48" s="1086"/>
      <c r="AI48" s="34">
        <f>COUNTA(E48:AH48)</f>
        <v>0</v>
      </c>
      <c r="AJ48" s="38"/>
      <c r="AK48" s="36">
        <f>+COUNTIF(E48:AH48,"*"&amp;"A"&amp;"*")</f>
        <v>0</v>
      </c>
      <c r="AL48" s="37">
        <f>+COUNTIF(E48:AH48,"*"&amp;"B"&amp;"*")</f>
        <v>0</v>
      </c>
      <c r="AM48" s="37">
        <f>+COUNTIF(E48:AH48,"*"&amp;"C"&amp;"*")</f>
        <v>0</v>
      </c>
      <c r="AN48" s="37">
        <f>+COUNTIF(E48:AH48,"*"&amp;"D"&amp;"*")</f>
        <v>0</v>
      </c>
      <c r="AO48" s="37">
        <f>+COUNTIF(E48:AH48,"*"&amp;"E"&amp;"*")</f>
        <v>0</v>
      </c>
      <c r="AP48" s="37">
        <f>+COUNTIF(E48:AH48,"*"&amp;"F"&amp;"*")</f>
        <v>0</v>
      </c>
      <c r="AQ48" s="37">
        <f>+COUNTIF(E48:AH48,"*"&amp;"G"&amp;"*")</f>
        <v>0</v>
      </c>
      <c r="AR48" s="37">
        <f>+COUNTIF(E48:AH48,"*"&amp;"H"&amp;"*")</f>
        <v>0</v>
      </c>
      <c r="AS48" s="37">
        <f>+COUNTIF(E48:AH48,"*"&amp;"I"&amp;"*")</f>
        <v>0</v>
      </c>
      <c r="AT48" s="37">
        <f>+COUNTIF(E48:AH48,"*"&amp;"J"&amp;"*")</f>
        <v>0</v>
      </c>
      <c r="AU48" s="37">
        <f>+COUNTIF(E48:AH48,"*"&amp;"K"&amp;"*")</f>
        <v>0</v>
      </c>
      <c r="AV48" s="37">
        <f>+COUNTIF(E48:AH48,"*"&amp;"L"&amp;"*")</f>
        <v>0</v>
      </c>
      <c r="AW48" s="37">
        <f>+COUNTIF(E48:AH48,"*"&amp;"M"&amp;"*")</f>
        <v>0</v>
      </c>
      <c r="AX48" s="37">
        <f>+COUNTIF(E48:AH48,"*"&amp;"N"&amp;"*")</f>
        <v>0</v>
      </c>
      <c r="AY48" s="396">
        <f>+COUNTIF(E48:AH48,"*"&amp;"O"&amp;"*")</f>
        <v>0</v>
      </c>
      <c r="BA48" s="39">
        <f>IF($C48="NPT",SUM($AK48:$AY48),0)</f>
        <v>0</v>
      </c>
      <c r="BB48" s="40">
        <f>IF($C48="PT",SUM($AK48:$AY48),0)</f>
        <v>0</v>
      </c>
      <c r="BC48" s="41">
        <f t="shared" ref="BC48:BC50" si="72">AK48*$B$11</f>
        <v>0</v>
      </c>
      <c r="BD48" s="41">
        <f t="shared" ref="BD48:BD50" si="73">AL48*$B$12</f>
        <v>0</v>
      </c>
      <c r="BE48" s="41">
        <f t="shared" ref="BE48:BE50" si="74">AM48*$B$13</f>
        <v>0</v>
      </c>
      <c r="BF48" s="41">
        <f t="shared" ref="BF48:BF50" si="75">AN48*$B$14</f>
        <v>0</v>
      </c>
      <c r="BG48" s="41">
        <f t="shared" ref="BG48:BG50" si="76">AO48*$B$15</f>
        <v>0</v>
      </c>
      <c r="BH48" s="41">
        <f t="shared" ref="BH48:BH50" si="77">AP48*$B$16</f>
        <v>0</v>
      </c>
      <c r="BI48" s="41">
        <f t="shared" ref="BI48:BI50" si="78">AQ48*$B$17</f>
        <v>0</v>
      </c>
      <c r="BJ48" s="41">
        <f t="shared" ref="BJ48:BJ50" si="79">AR48*$B$18</f>
        <v>0</v>
      </c>
      <c r="BK48" s="41">
        <f t="shared" ref="BK48:BK50" si="80">AS48*$B$19</f>
        <v>0</v>
      </c>
      <c r="BL48" s="41">
        <f t="shared" ref="BL48:BL50" si="81">AT48*$B$20</f>
        <v>0</v>
      </c>
      <c r="BM48" s="41">
        <f t="shared" ref="BM48:BM50" si="82">AU48*$B$21</f>
        <v>0</v>
      </c>
      <c r="BN48" s="41">
        <f t="shared" ref="BN48:BN50" si="83">AV48*$B$22</f>
        <v>0</v>
      </c>
      <c r="BO48" s="41">
        <f t="shared" ref="BO48:BO50" si="84">AW48*$B$23</f>
        <v>0</v>
      </c>
      <c r="BP48" s="41">
        <f t="shared" ref="BP48:BP50" si="85">AX48*$B$24</f>
        <v>0</v>
      </c>
      <c r="BQ48" s="306">
        <f t="shared" ref="BQ48:BQ50" si="86">AY48*$B$25</f>
        <v>0</v>
      </c>
    </row>
    <row r="49" spans="1:69" ht="21" customHeight="1" x14ac:dyDescent="0.35">
      <c r="A49" s="472" t="s">
        <v>435</v>
      </c>
      <c r="B49" s="249" t="s">
        <v>119</v>
      </c>
      <c r="C49" s="249" t="s">
        <v>27</v>
      </c>
      <c r="D49" s="493" t="s">
        <v>79</v>
      </c>
      <c r="E49" s="1086"/>
      <c r="F49" s="1086"/>
      <c r="G49" s="1086"/>
      <c r="H49" s="1086"/>
      <c r="I49" s="1086"/>
      <c r="J49" s="1094"/>
      <c r="K49" s="1094"/>
      <c r="L49" s="1086"/>
      <c r="M49" s="1086"/>
      <c r="N49" s="1086"/>
      <c r="O49" s="1086"/>
      <c r="P49" s="1086"/>
      <c r="Q49" s="1094"/>
      <c r="R49" s="1094"/>
      <c r="S49" s="1086"/>
      <c r="T49" s="1086"/>
      <c r="U49" s="1086"/>
      <c r="V49" s="1086"/>
      <c r="W49" s="1086"/>
      <c r="X49" s="1094"/>
      <c r="Y49" s="1094"/>
      <c r="Z49" s="1086"/>
      <c r="AA49" s="1086"/>
      <c r="AB49" s="1086"/>
      <c r="AC49" s="1086"/>
      <c r="AD49" s="1086"/>
      <c r="AE49" s="1094"/>
      <c r="AF49" s="1094"/>
      <c r="AG49" s="1086"/>
      <c r="AH49" s="1086"/>
      <c r="AI49" s="34">
        <f>COUNTA(E49:AH49)</f>
        <v>0</v>
      </c>
      <c r="AK49" s="36">
        <f>+COUNTIF(E49:AH49,"*"&amp;"A"&amp;"*")</f>
        <v>0</v>
      </c>
      <c r="AL49" s="37">
        <f>+COUNTIF(E49:AH49,"*"&amp;"B"&amp;"*")</f>
        <v>0</v>
      </c>
      <c r="AM49" s="37">
        <f>+COUNTIF(E49:AH49,"*"&amp;"C"&amp;"*")</f>
        <v>0</v>
      </c>
      <c r="AN49" s="37">
        <f>+COUNTIF(E49:AH49,"*"&amp;"D"&amp;"*")</f>
        <v>0</v>
      </c>
      <c r="AO49" s="37">
        <f>+COUNTIF(E49:AH49,"*"&amp;"E"&amp;"*")</f>
        <v>0</v>
      </c>
      <c r="AP49" s="37">
        <f>+COUNTIF(E49:AH49,"*"&amp;"F"&amp;"*")</f>
        <v>0</v>
      </c>
      <c r="AQ49" s="37">
        <f>+COUNTIF(E49:AH49,"*"&amp;"G"&amp;"*")</f>
        <v>0</v>
      </c>
      <c r="AR49" s="37">
        <f>+COUNTIF(E49:AH49,"*"&amp;"H"&amp;"*")</f>
        <v>0</v>
      </c>
      <c r="AS49" s="37">
        <f>+COUNTIF(E49:AH49,"*"&amp;"I"&amp;"*")</f>
        <v>0</v>
      </c>
      <c r="AT49" s="37">
        <f>+COUNTIF(E49:AH49,"*"&amp;"J"&amp;"*")</f>
        <v>0</v>
      </c>
      <c r="AU49" s="37">
        <f>+COUNTIF(E49:AH49,"*"&amp;"K"&amp;"*")</f>
        <v>0</v>
      </c>
      <c r="AV49" s="37">
        <f>+COUNTIF(E49:AH49,"*"&amp;"L"&amp;"*")</f>
        <v>0</v>
      </c>
      <c r="AW49" s="37">
        <f>+COUNTIF(E49:AH49,"*"&amp;"M"&amp;"*")</f>
        <v>0</v>
      </c>
      <c r="AX49" s="37">
        <f>+COUNTIF(E49:AH49,"*"&amp;"N"&amp;"*")</f>
        <v>0</v>
      </c>
      <c r="AY49" s="396">
        <f>+COUNTIF(E49:AH49,"*"&amp;"O"&amp;"*")</f>
        <v>0</v>
      </c>
      <c r="BA49" s="39">
        <f>IF($C49="NPT",SUM($AK49:$AY49),0)</f>
        <v>0</v>
      </c>
      <c r="BB49" s="40">
        <f>IF($C49="PT",SUM($AK49:$AY49),0)</f>
        <v>0</v>
      </c>
      <c r="BC49" s="41">
        <f t="shared" si="72"/>
        <v>0</v>
      </c>
      <c r="BD49" s="41">
        <f t="shared" si="73"/>
        <v>0</v>
      </c>
      <c r="BE49" s="41">
        <f t="shared" si="74"/>
        <v>0</v>
      </c>
      <c r="BF49" s="41">
        <f t="shared" si="75"/>
        <v>0</v>
      </c>
      <c r="BG49" s="41">
        <f t="shared" si="76"/>
        <v>0</v>
      </c>
      <c r="BH49" s="41">
        <f t="shared" si="77"/>
        <v>0</v>
      </c>
      <c r="BI49" s="41">
        <f t="shared" si="78"/>
        <v>0</v>
      </c>
      <c r="BJ49" s="41">
        <f t="shared" si="79"/>
        <v>0</v>
      </c>
      <c r="BK49" s="41">
        <f t="shared" si="80"/>
        <v>0</v>
      </c>
      <c r="BL49" s="41">
        <f t="shared" si="81"/>
        <v>0</v>
      </c>
      <c r="BM49" s="41">
        <f t="shared" si="82"/>
        <v>0</v>
      </c>
      <c r="BN49" s="41">
        <f t="shared" si="83"/>
        <v>0</v>
      </c>
      <c r="BO49" s="41">
        <f t="shared" si="84"/>
        <v>0</v>
      </c>
      <c r="BP49" s="41">
        <f t="shared" si="85"/>
        <v>0</v>
      </c>
      <c r="BQ49" s="306">
        <f t="shared" si="86"/>
        <v>0</v>
      </c>
    </row>
    <row r="50" spans="1:69" ht="21" customHeight="1" x14ac:dyDescent="0.35">
      <c r="A50" s="472" t="s">
        <v>436</v>
      </c>
      <c r="B50" s="249" t="s">
        <v>121</v>
      </c>
      <c r="C50" s="249" t="s">
        <v>27</v>
      </c>
      <c r="D50" s="493" t="s">
        <v>79</v>
      </c>
      <c r="E50" s="1086"/>
      <c r="F50" s="1086"/>
      <c r="G50" s="1086"/>
      <c r="H50" s="1086"/>
      <c r="I50" s="1086"/>
      <c r="J50" s="1094"/>
      <c r="K50" s="1094"/>
      <c r="L50" s="1086"/>
      <c r="M50" s="1086"/>
      <c r="N50" s="1086"/>
      <c r="O50" s="1086"/>
      <c r="P50" s="1086"/>
      <c r="Q50" s="1094"/>
      <c r="R50" s="1094"/>
      <c r="S50" s="1086"/>
      <c r="T50" s="1086"/>
      <c r="U50" s="1086"/>
      <c r="V50" s="1086"/>
      <c r="W50" s="1086"/>
      <c r="X50" s="1094"/>
      <c r="Y50" s="1094"/>
      <c r="Z50" s="1086"/>
      <c r="AA50" s="1086"/>
      <c r="AB50" s="1086"/>
      <c r="AC50" s="1086"/>
      <c r="AD50" s="1086"/>
      <c r="AE50" s="1094"/>
      <c r="AF50" s="1094"/>
      <c r="AG50" s="1086"/>
      <c r="AH50" s="1086"/>
      <c r="AI50" s="34">
        <f>COUNTA(E50:AH50)</f>
        <v>0</v>
      </c>
      <c r="AJ50" s="38"/>
      <c r="AK50" s="36">
        <f>+COUNTIF(E50:AH50,"*"&amp;"A"&amp;"*")</f>
        <v>0</v>
      </c>
      <c r="AL50" s="37">
        <f>+COUNTIF(E50:AH50,"*"&amp;"B"&amp;"*")</f>
        <v>0</v>
      </c>
      <c r="AM50" s="37">
        <f>+COUNTIF(E50:AH50,"*"&amp;"C"&amp;"*")</f>
        <v>0</v>
      </c>
      <c r="AN50" s="37">
        <f>+COUNTIF(E50:AH50,"*"&amp;"D"&amp;"*")</f>
        <v>0</v>
      </c>
      <c r="AO50" s="37">
        <f>+COUNTIF(E50:AH50,"*"&amp;"E"&amp;"*")</f>
        <v>0</v>
      </c>
      <c r="AP50" s="37">
        <f>+COUNTIF(E50:AH50,"*"&amp;"F"&amp;"*")</f>
        <v>0</v>
      </c>
      <c r="AQ50" s="37">
        <f>+COUNTIF(E50:AH50,"*"&amp;"G"&amp;"*")</f>
        <v>0</v>
      </c>
      <c r="AR50" s="37">
        <f>+COUNTIF(E50:AH50,"*"&amp;"H"&amp;"*")</f>
        <v>0</v>
      </c>
      <c r="AS50" s="37">
        <f>+COUNTIF(E50:AH50,"*"&amp;"I"&amp;"*")</f>
        <v>0</v>
      </c>
      <c r="AT50" s="37">
        <f>+COUNTIF(E50:AH50,"*"&amp;"J"&amp;"*")</f>
        <v>0</v>
      </c>
      <c r="AU50" s="37">
        <f>+COUNTIF(E50:AH50,"*"&amp;"K"&amp;"*")</f>
        <v>0</v>
      </c>
      <c r="AV50" s="37">
        <f>+COUNTIF(E50:AH50,"*"&amp;"L"&amp;"*")</f>
        <v>0</v>
      </c>
      <c r="AW50" s="37">
        <f>+COUNTIF(E50:AH50,"*"&amp;"M"&amp;"*")</f>
        <v>0</v>
      </c>
      <c r="AX50" s="37">
        <f>+COUNTIF(E50:AH50,"*"&amp;"N"&amp;"*")</f>
        <v>0</v>
      </c>
      <c r="AY50" s="396">
        <f>+COUNTIF(E50:AH50,"*"&amp;"O"&amp;"*")</f>
        <v>0</v>
      </c>
      <c r="BA50" s="39">
        <f>IF($C50="NPT",SUM($AK50:$AY50),0)</f>
        <v>0</v>
      </c>
      <c r="BB50" s="40">
        <f>IF($C50="PT",SUM($AK50:$AY50),0)</f>
        <v>0</v>
      </c>
      <c r="BC50" s="41">
        <f t="shared" si="72"/>
        <v>0</v>
      </c>
      <c r="BD50" s="41">
        <f t="shared" si="73"/>
        <v>0</v>
      </c>
      <c r="BE50" s="41">
        <f t="shared" si="74"/>
        <v>0</v>
      </c>
      <c r="BF50" s="41">
        <f t="shared" si="75"/>
        <v>0</v>
      </c>
      <c r="BG50" s="41">
        <f t="shared" si="76"/>
        <v>0</v>
      </c>
      <c r="BH50" s="41">
        <f t="shared" si="77"/>
        <v>0</v>
      </c>
      <c r="BI50" s="41">
        <f t="shared" si="78"/>
        <v>0</v>
      </c>
      <c r="BJ50" s="41">
        <f t="shared" si="79"/>
        <v>0</v>
      </c>
      <c r="BK50" s="41">
        <f t="shared" si="80"/>
        <v>0</v>
      </c>
      <c r="BL50" s="41">
        <f t="shared" si="81"/>
        <v>0</v>
      </c>
      <c r="BM50" s="41">
        <f t="shared" si="82"/>
        <v>0</v>
      </c>
      <c r="BN50" s="41">
        <f t="shared" si="83"/>
        <v>0</v>
      </c>
      <c r="BO50" s="41">
        <f t="shared" si="84"/>
        <v>0</v>
      </c>
      <c r="BP50" s="41">
        <f t="shared" si="85"/>
        <v>0</v>
      </c>
      <c r="BQ50" s="306">
        <f t="shared" si="86"/>
        <v>0</v>
      </c>
    </row>
    <row r="51" spans="1:69" ht="21" customHeight="1" x14ac:dyDescent="0.35">
      <c r="A51" s="472" t="s">
        <v>437</v>
      </c>
      <c r="B51" s="249" t="s">
        <v>123</v>
      </c>
      <c r="C51" s="249" t="s">
        <v>27</v>
      </c>
      <c r="D51" s="493" t="s">
        <v>79</v>
      </c>
      <c r="E51" s="1086"/>
      <c r="F51" s="1086"/>
      <c r="G51" s="1086"/>
      <c r="H51" s="1086"/>
      <c r="I51" s="1086"/>
      <c r="J51" s="1094"/>
      <c r="K51" s="1094"/>
      <c r="L51" s="1086"/>
      <c r="M51" s="1086"/>
      <c r="N51" s="1086"/>
      <c r="O51" s="1086"/>
      <c r="P51" s="1086"/>
      <c r="Q51" s="1094"/>
      <c r="R51" s="1094"/>
      <c r="S51" s="1086"/>
      <c r="T51" s="1086"/>
      <c r="U51" s="1086"/>
      <c r="V51" s="1086"/>
      <c r="W51" s="1086"/>
      <c r="X51" s="1094"/>
      <c r="Y51" s="1094"/>
      <c r="Z51" s="1086"/>
      <c r="AA51" s="1086"/>
      <c r="AB51" s="1086"/>
      <c r="AC51" s="1086"/>
      <c r="AD51" s="1086"/>
      <c r="AE51" s="1094"/>
      <c r="AF51" s="1094"/>
      <c r="AG51" s="1086"/>
      <c r="AH51" s="1086"/>
      <c r="AI51" s="34">
        <f>COUNTA(E51:AH51)</f>
        <v>0</v>
      </c>
      <c r="AK51" s="36">
        <f>+COUNTIF(E51:AH51,"*"&amp;"A"&amp;"*")</f>
        <v>0</v>
      </c>
      <c r="AL51" s="37">
        <f>+COUNTIF(E51:AH51,"*"&amp;"B"&amp;"*")</f>
        <v>0</v>
      </c>
      <c r="AM51" s="37">
        <f>+COUNTIF(E51:AH51,"*"&amp;"C"&amp;"*")</f>
        <v>0</v>
      </c>
      <c r="AN51" s="37">
        <f>+COUNTIF(E51:AH51,"*"&amp;"D"&amp;"*")</f>
        <v>0</v>
      </c>
      <c r="AO51" s="37">
        <f>+COUNTIF(E51:AH51,"*"&amp;"E"&amp;"*")</f>
        <v>0</v>
      </c>
      <c r="AP51" s="37">
        <f>+COUNTIF(E51:AH51,"*"&amp;"F"&amp;"*")</f>
        <v>0</v>
      </c>
      <c r="AQ51" s="37">
        <f>+COUNTIF(E51:AH51,"*"&amp;"G"&amp;"*")</f>
        <v>0</v>
      </c>
      <c r="AR51" s="37">
        <f>+COUNTIF(E51:AH51,"*"&amp;"H"&amp;"*")</f>
        <v>0</v>
      </c>
      <c r="AS51" s="37">
        <f>+COUNTIF(E51:AH51,"*"&amp;"I"&amp;"*")</f>
        <v>0</v>
      </c>
      <c r="AT51" s="37">
        <f>+COUNTIF(E51:AH51,"*"&amp;"J"&amp;"*")</f>
        <v>0</v>
      </c>
      <c r="AU51" s="37">
        <f>+COUNTIF(E51:AH51,"*"&amp;"K"&amp;"*")</f>
        <v>0</v>
      </c>
      <c r="AV51" s="37">
        <f>+COUNTIF(E51:AH51,"*"&amp;"L"&amp;"*")</f>
        <v>0</v>
      </c>
      <c r="AW51" s="37">
        <f>+COUNTIF(E51:AH51,"*"&amp;"M"&amp;"*")</f>
        <v>0</v>
      </c>
      <c r="AX51" s="37">
        <f>+COUNTIF(E51:AH51,"*"&amp;"N"&amp;"*")</f>
        <v>0</v>
      </c>
      <c r="AY51" s="396">
        <f>+COUNTIF(E51:AH51,"*"&amp;"O"&amp;"*")</f>
        <v>0</v>
      </c>
      <c r="BA51" s="39">
        <f>IF($C51="NPT",SUM($AK51:$AY51),0)</f>
        <v>0</v>
      </c>
      <c r="BB51" s="40">
        <f>IF($C51="PT",SUM($AK51:$AY51),0)</f>
        <v>0</v>
      </c>
      <c r="BC51" s="41">
        <f t="shared" si="27"/>
        <v>0</v>
      </c>
      <c r="BD51" s="41">
        <f t="shared" si="28"/>
        <v>0</v>
      </c>
      <c r="BE51" s="41">
        <f t="shared" si="29"/>
        <v>0</v>
      </c>
      <c r="BF51" s="41">
        <f t="shared" si="30"/>
        <v>0</v>
      </c>
      <c r="BG51" s="41">
        <f t="shared" si="31"/>
        <v>0</v>
      </c>
      <c r="BH51" s="41">
        <f t="shared" si="32"/>
        <v>0</v>
      </c>
      <c r="BI51" s="41">
        <f t="shared" si="33"/>
        <v>0</v>
      </c>
      <c r="BJ51" s="41">
        <f t="shared" si="34"/>
        <v>0</v>
      </c>
      <c r="BK51" s="41">
        <f t="shared" si="35"/>
        <v>0</v>
      </c>
      <c r="BL51" s="41">
        <f t="shared" si="36"/>
        <v>0</v>
      </c>
      <c r="BM51" s="41">
        <f t="shared" si="37"/>
        <v>0</v>
      </c>
      <c r="BN51" s="41">
        <f t="shared" si="38"/>
        <v>0</v>
      </c>
      <c r="BO51" s="41">
        <f t="shared" si="39"/>
        <v>0</v>
      </c>
      <c r="BP51" s="41">
        <f t="shared" si="40"/>
        <v>0</v>
      </c>
      <c r="BQ51" s="306">
        <f t="shared" si="71"/>
        <v>0</v>
      </c>
    </row>
    <row r="52" spans="1:69" ht="21" customHeight="1" x14ac:dyDescent="0.35">
      <c r="A52" s="472" t="s">
        <v>438</v>
      </c>
      <c r="B52" s="249" t="s">
        <v>125</v>
      </c>
      <c r="C52" s="249" t="s">
        <v>27</v>
      </c>
      <c r="D52" s="493" t="s">
        <v>79</v>
      </c>
      <c r="E52" s="1086"/>
      <c r="F52" s="1086"/>
      <c r="G52" s="1086"/>
      <c r="H52" s="1086"/>
      <c r="I52" s="1086"/>
      <c r="J52" s="1094"/>
      <c r="K52" s="1094"/>
      <c r="L52" s="1086"/>
      <c r="M52" s="1086"/>
      <c r="N52" s="1086"/>
      <c r="O52" s="1086"/>
      <c r="P52" s="1086"/>
      <c r="Q52" s="1094"/>
      <c r="R52" s="1094"/>
      <c r="S52" s="1086"/>
      <c r="T52" s="1086"/>
      <c r="U52" s="1086"/>
      <c r="V52" s="1086"/>
      <c r="W52" s="1086"/>
      <c r="X52" s="1094"/>
      <c r="Y52" s="1094"/>
      <c r="Z52" s="1086"/>
      <c r="AA52" s="1086"/>
      <c r="AB52" s="1086"/>
      <c r="AC52" s="1086"/>
      <c r="AD52" s="1086"/>
      <c r="AE52" s="1094"/>
      <c r="AF52" s="1094"/>
      <c r="AG52" s="1086"/>
      <c r="AH52" s="1086"/>
      <c r="AI52" s="34">
        <f>COUNTA(E52:AH52)</f>
        <v>0</v>
      </c>
      <c r="AJ52" s="38"/>
      <c r="AK52" s="36">
        <f>+COUNTIF(E52:AH52,"*"&amp;"A"&amp;"*")</f>
        <v>0</v>
      </c>
      <c r="AL52" s="37">
        <f>+COUNTIF(E52:AH52,"*"&amp;"B"&amp;"*")</f>
        <v>0</v>
      </c>
      <c r="AM52" s="37">
        <f>+COUNTIF(E52:AH52,"*"&amp;"C"&amp;"*")</f>
        <v>0</v>
      </c>
      <c r="AN52" s="37">
        <f>+COUNTIF(E52:AH52,"*"&amp;"D"&amp;"*")</f>
        <v>0</v>
      </c>
      <c r="AO52" s="37">
        <f>+COUNTIF(E52:AH52,"*"&amp;"E"&amp;"*")</f>
        <v>0</v>
      </c>
      <c r="AP52" s="37">
        <f>+COUNTIF(E52:AH52,"*"&amp;"F"&amp;"*")</f>
        <v>0</v>
      </c>
      <c r="AQ52" s="37">
        <f>+COUNTIF(E52:AH52,"*"&amp;"G"&amp;"*")</f>
        <v>0</v>
      </c>
      <c r="AR52" s="37">
        <f>+COUNTIF(E52:AH52,"*"&amp;"H"&amp;"*")</f>
        <v>0</v>
      </c>
      <c r="AS52" s="37">
        <f>+COUNTIF(E52:AH52,"*"&amp;"I"&amp;"*")</f>
        <v>0</v>
      </c>
      <c r="AT52" s="37">
        <f>+COUNTIF(E52:AH52,"*"&amp;"J"&amp;"*")</f>
        <v>0</v>
      </c>
      <c r="AU52" s="37">
        <f>+COUNTIF(E52:AH52,"*"&amp;"K"&amp;"*")</f>
        <v>0</v>
      </c>
      <c r="AV52" s="37">
        <f>+COUNTIF(E52:AH52,"*"&amp;"L"&amp;"*")</f>
        <v>0</v>
      </c>
      <c r="AW52" s="37">
        <f>+COUNTIF(E52:AH52,"*"&amp;"M"&amp;"*")</f>
        <v>0</v>
      </c>
      <c r="AX52" s="37">
        <f>+COUNTIF(E52:AH52,"*"&amp;"N"&amp;"*")</f>
        <v>0</v>
      </c>
      <c r="AY52" s="396">
        <f>+COUNTIF(E52:AH52,"*"&amp;"O"&amp;"*")</f>
        <v>0</v>
      </c>
      <c r="BA52" s="39">
        <f>IF($C52="NPT",SUM($AK52:$AY52),0)</f>
        <v>0</v>
      </c>
      <c r="BB52" s="40">
        <f>IF($C52="PT",SUM($AK52:$AY52),0)</f>
        <v>0</v>
      </c>
      <c r="BC52" s="41">
        <f t="shared" ref="BC52:BC54" si="87">AK52*$B$11</f>
        <v>0</v>
      </c>
      <c r="BD52" s="41">
        <f t="shared" ref="BD52:BD54" si="88">AL52*$B$12</f>
        <v>0</v>
      </c>
      <c r="BE52" s="41">
        <f t="shared" ref="BE52:BE54" si="89">AM52*$B$13</f>
        <v>0</v>
      </c>
      <c r="BF52" s="41">
        <f t="shared" ref="BF52:BF54" si="90">AN52*$B$14</f>
        <v>0</v>
      </c>
      <c r="BG52" s="41">
        <f t="shared" ref="BG52:BG54" si="91">AO52*$B$15</f>
        <v>0</v>
      </c>
      <c r="BH52" s="41">
        <f t="shared" ref="BH52:BH54" si="92">AP52*$B$16</f>
        <v>0</v>
      </c>
      <c r="BI52" s="41">
        <f t="shared" ref="BI52:BI54" si="93">AQ52*$B$17</f>
        <v>0</v>
      </c>
      <c r="BJ52" s="41">
        <f t="shared" ref="BJ52:BJ54" si="94">AR52*$B$18</f>
        <v>0</v>
      </c>
      <c r="BK52" s="41">
        <f t="shared" ref="BK52:BK54" si="95">AS52*$B$19</f>
        <v>0</v>
      </c>
      <c r="BL52" s="41">
        <f t="shared" ref="BL52:BL54" si="96">AT52*$B$20</f>
        <v>0</v>
      </c>
      <c r="BM52" s="41">
        <f t="shared" ref="BM52:BM54" si="97">AU52*$B$21</f>
        <v>0</v>
      </c>
      <c r="BN52" s="41">
        <f t="shared" ref="BN52:BN54" si="98">AV52*$B$22</f>
        <v>0</v>
      </c>
      <c r="BO52" s="41">
        <f t="shared" ref="BO52:BO54" si="99">AW52*$B$23</f>
        <v>0</v>
      </c>
      <c r="BP52" s="41">
        <f t="shared" ref="BP52:BP54" si="100">AX52*$B$24</f>
        <v>0</v>
      </c>
      <c r="BQ52" s="306">
        <f t="shared" ref="BQ52:BQ54" si="101">AY52*$B$25</f>
        <v>0</v>
      </c>
    </row>
    <row r="53" spans="1:69" ht="21" customHeight="1" x14ac:dyDescent="0.35">
      <c r="A53" s="472" t="s">
        <v>473</v>
      </c>
      <c r="B53" s="249" t="s">
        <v>127</v>
      </c>
      <c r="C53" s="249" t="s">
        <v>27</v>
      </c>
      <c r="D53" s="493" t="s">
        <v>79</v>
      </c>
      <c r="E53" s="1086"/>
      <c r="F53" s="1086"/>
      <c r="G53" s="1086"/>
      <c r="H53" s="1086"/>
      <c r="I53" s="1086"/>
      <c r="J53" s="1094"/>
      <c r="K53" s="1094"/>
      <c r="L53" s="1086"/>
      <c r="M53" s="1086"/>
      <c r="N53" s="1086"/>
      <c r="O53" s="1086"/>
      <c r="P53" s="1086"/>
      <c r="Q53" s="1094"/>
      <c r="R53" s="1094"/>
      <c r="S53" s="1086"/>
      <c r="T53" s="1086"/>
      <c r="U53" s="1086"/>
      <c r="V53" s="1086"/>
      <c r="W53" s="1086"/>
      <c r="X53" s="1094"/>
      <c r="Y53" s="1094"/>
      <c r="Z53" s="1086"/>
      <c r="AA53" s="1086"/>
      <c r="AB53" s="1086"/>
      <c r="AC53" s="1086"/>
      <c r="AD53" s="1086"/>
      <c r="AE53" s="1094"/>
      <c r="AF53" s="1094"/>
      <c r="AG53" s="1086"/>
      <c r="AH53" s="1086"/>
      <c r="AI53" s="34">
        <f>COUNTA(E53:AH53)</f>
        <v>0</v>
      </c>
      <c r="AK53" s="36">
        <f>+COUNTIF(E53:AH53,"*"&amp;"A"&amp;"*")</f>
        <v>0</v>
      </c>
      <c r="AL53" s="37">
        <f>+COUNTIF(E53:AH53,"*"&amp;"B"&amp;"*")</f>
        <v>0</v>
      </c>
      <c r="AM53" s="37">
        <f>+COUNTIF(E53:AH53,"*"&amp;"C"&amp;"*")</f>
        <v>0</v>
      </c>
      <c r="AN53" s="37">
        <f>+COUNTIF(E53:AH53,"*"&amp;"D"&amp;"*")</f>
        <v>0</v>
      </c>
      <c r="AO53" s="37">
        <f>+COUNTIF(E53:AH53,"*"&amp;"E"&amp;"*")</f>
        <v>0</v>
      </c>
      <c r="AP53" s="37">
        <f>+COUNTIF(E53:AH53,"*"&amp;"F"&amp;"*")</f>
        <v>0</v>
      </c>
      <c r="AQ53" s="37">
        <f>+COUNTIF(E53:AH53,"*"&amp;"G"&amp;"*")</f>
        <v>0</v>
      </c>
      <c r="AR53" s="37">
        <f>+COUNTIF(E53:AH53,"*"&amp;"H"&amp;"*")</f>
        <v>0</v>
      </c>
      <c r="AS53" s="37">
        <f>+COUNTIF(E53:AH53,"*"&amp;"I"&amp;"*")</f>
        <v>0</v>
      </c>
      <c r="AT53" s="37">
        <f>+COUNTIF(E53:AH53,"*"&amp;"J"&amp;"*")</f>
        <v>0</v>
      </c>
      <c r="AU53" s="37">
        <f>+COUNTIF(E53:AH53,"*"&amp;"K"&amp;"*")</f>
        <v>0</v>
      </c>
      <c r="AV53" s="37">
        <f>+COUNTIF(E53:AH53,"*"&amp;"L"&amp;"*")</f>
        <v>0</v>
      </c>
      <c r="AW53" s="37">
        <f>+COUNTIF(E53:AH53,"*"&amp;"M"&amp;"*")</f>
        <v>0</v>
      </c>
      <c r="AX53" s="37">
        <f>+COUNTIF(E53:AH53,"*"&amp;"N"&amp;"*")</f>
        <v>0</v>
      </c>
      <c r="AY53" s="396">
        <f>+COUNTIF(E53:AH53,"*"&amp;"O"&amp;"*")</f>
        <v>0</v>
      </c>
      <c r="BA53" s="39">
        <f>IF($C53="NPT",SUM($AK53:$AY53),0)</f>
        <v>0</v>
      </c>
      <c r="BB53" s="40">
        <f>IF($C53="PT",SUM($AK53:$AY53),0)</f>
        <v>0</v>
      </c>
      <c r="BC53" s="41">
        <f t="shared" si="87"/>
        <v>0</v>
      </c>
      <c r="BD53" s="41">
        <f t="shared" si="88"/>
        <v>0</v>
      </c>
      <c r="BE53" s="41">
        <f t="shared" si="89"/>
        <v>0</v>
      </c>
      <c r="BF53" s="41">
        <f t="shared" si="90"/>
        <v>0</v>
      </c>
      <c r="BG53" s="41">
        <f t="shared" si="91"/>
        <v>0</v>
      </c>
      <c r="BH53" s="41">
        <f t="shared" si="92"/>
        <v>0</v>
      </c>
      <c r="BI53" s="41">
        <f t="shared" si="93"/>
        <v>0</v>
      </c>
      <c r="BJ53" s="41">
        <f t="shared" si="94"/>
        <v>0</v>
      </c>
      <c r="BK53" s="41">
        <f t="shared" si="95"/>
        <v>0</v>
      </c>
      <c r="BL53" s="41">
        <f t="shared" si="96"/>
        <v>0</v>
      </c>
      <c r="BM53" s="41">
        <f t="shared" si="97"/>
        <v>0</v>
      </c>
      <c r="BN53" s="41">
        <f t="shared" si="98"/>
        <v>0</v>
      </c>
      <c r="BO53" s="41">
        <f t="shared" si="99"/>
        <v>0</v>
      </c>
      <c r="BP53" s="41">
        <f t="shared" si="100"/>
        <v>0</v>
      </c>
      <c r="BQ53" s="306">
        <f t="shared" si="101"/>
        <v>0</v>
      </c>
    </row>
    <row r="54" spans="1:69" ht="21" customHeight="1" x14ac:dyDescent="0.35">
      <c r="A54" s="472" t="s">
        <v>474</v>
      </c>
      <c r="B54" s="249" t="s">
        <v>129</v>
      </c>
      <c r="C54" s="249" t="s">
        <v>27</v>
      </c>
      <c r="D54" s="493" t="s">
        <v>79</v>
      </c>
      <c r="E54" s="1086"/>
      <c r="F54" s="1086"/>
      <c r="G54" s="1086"/>
      <c r="H54" s="1086"/>
      <c r="I54" s="1086"/>
      <c r="J54" s="1094"/>
      <c r="K54" s="1094"/>
      <c r="L54" s="1086"/>
      <c r="M54" s="1086"/>
      <c r="N54" s="1086"/>
      <c r="O54" s="1086"/>
      <c r="P54" s="1086"/>
      <c r="Q54" s="1094"/>
      <c r="R54" s="1094"/>
      <c r="S54" s="1086"/>
      <c r="T54" s="1086"/>
      <c r="U54" s="1086"/>
      <c r="V54" s="1086"/>
      <c r="W54" s="1086"/>
      <c r="X54" s="1094"/>
      <c r="Y54" s="1094"/>
      <c r="Z54" s="1086"/>
      <c r="AA54" s="1086"/>
      <c r="AB54" s="1086"/>
      <c r="AC54" s="1086"/>
      <c r="AD54" s="1086"/>
      <c r="AE54" s="1094"/>
      <c r="AF54" s="1094"/>
      <c r="AG54" s="1086"/>
      <c r="AH54" s="1086"/>
      <c r="AI54" s="34">
        <f>COUNTA(E54:AH54)</f>
        <v>0</v>
      </c>
      <c r="AJ54" s="38"/>
      <c r="AK54" s="36">
        <f>+COUNTIF(E54:AH54,"*"&amp;"A"&amp;"*")</f>
        <v>0</v>
      </c>
      <c r="AL54" s="37">
        <f>+COUNTIF(E54:AH54,"*"&amp;"B"&amp;"*")</f>
        <v>0</v>
      </c>
      <c r="AM54" s="37">
        <f>+COUNTIF(E54:AH54,"*"&amp;"C"&amp;"*")</f>
        <v>0</v>
      </c>
      <c r="AN54" s="37">
        <f>+COUNTIF(E54:AH54,"*"&amp;"D"&amp;"*")</f>
        <v>0</v>
      </c>
      <c r="AO54" s="37">
        <f>+COUNTIF(E54:AH54,"*"&amp;"E"&amp;"*")</f>
        <v>0</v>
      </c>
      <c r="AP54" s="37">
        <f>+COUNTIF(E54:AH54,"*"&amp;"F"&amp;"*")</f>
        <v>0</v>
      </c>
      <c r="AQ54" s="37">
        <f>+COUNTIF(E54:AH54,"*"&amp;"G"&amp;"*")</f>
        <v>0</v>
      </c>
      <c r="AR54" s="37">
        <f>+COUNTIF(E54:AH54,"*"&amp;"H"&amp;"*")</f>
        <v>0</v>
      </c>
      <c r="AS54" s="37">
        <f>+COUNTIF(E54:AH54,"*"&amp;"I"&amp;"*")</f>
        <v>0</v>
      </c>
      <c r="AT54" s="37">
        <f>+COUNTIF(E54:AH54,"*"&amp;"J"&amp;"*")</f>
        <v>0</v>
      </c>
      <c r="AU54" s="37">
        <f>+COUNTIF(E54:AH54,"*"&amp;"K"&amp;"*")</f>
        <v>0</v>
      </c>
      <c r="AV54" s="37">
        <f>+COUNTIF(E54:AH54,"*"&amp;"L"&amp;"*")</f>
        <v>0</v>
      </c>
      <c r="AW54" s="37">
        <f>+COUNTIF(E54:AH54,"*"&amp;"M"&amp;"*")</f>
        <v>0</v>
      </c>
      <c r="AX54" s="37">
        <f>+COUNTIF(E54:AH54,"*"&amp;"N"&amp;"*")</f>
        <v>0</v>
      </c>
      <c r="AY54" s="396">
        <f>+COUNTIF(E54:AH54,"*"&amp;"O"&amp;"*")</f>
        <v>0</v>
      </c>
      <c r="BA54" s="39">
        <f>IF($C54="NPT",SUM($AK54:$AY54),0)</f>
        <v>0</v>
      </c>
      <c r="BB54" s="40">
        <f>IF($C54="PT",SUM($AK54:$AY54),0)</f>
        <v>0</v>
      </c>
      <c r="BC54" s="41">
        <f t="shared" si="87"/>
        <v>0</v>
      </c>
      <c r="BD54" s="41">
        <f t="shared" si="88"/>
        <v>0</v>
      </c>
      <c r="BE54" s="41">
        <f t="shared" si="89"/>
        <v>0</v>
      </c>
      <c r="BF54" s="41">
        <f t="shared" si="90"/>
        <v>0</v>
      </c>
      <c r="BG54" s="41">
        <f t="shared" si="91"/>
        <v>0</v>
      </c>
      <c r="BH54" s="41">
        <f t="shared" si="92"/>
        <v>0</v>
      </c>
      <c r="BI54" s="41">
        <f t="shared" si="93"/>
        <v>0</v>
      </c>
      <c r="BJ54" s="41">
        <f t="shared" si="94"/>
        <v>0</v>
      </c>
      <c r="BK54" s="41">
        <f t="shared" si="95"/>
        <v>0</v>
      </c>
      <c r="BL54" s="41">
        <f t="shared" si="96"/>
        <v>0</v>
      </c>
      <c r="BM54" s="41">
        <f t="shared" si="97"/>
        <v>0</v>
      </c>
      <c r="BN54" s="41">
        <f t="shared" si="98"/>
        <v>0</v>
      </c>
      <c r="BO54" s="41">
        <f t="shared" si="99"/>
        <v>0</v>
      </c>
      <c r="BP54" s="41">
        <f t="shared" si="100"/>
        <v>0</v>
      </c>
      <c r="BQ54" s="306">
        <f t="shared" si="101"/>
        <v>0</v>
      </c>
    </row>
    <row r="55" spans="1:69" ht="21" customHeight="1" x14ac:dyDescent="0.35">
      <c r="A55" s="472" t="s">
        <v>475</v>
      </c>
      <c r="B55" s="249" t="s">
        <v>131</v>
      </c>
      <c r="C55" s="249" t="s">
        <v>27</v>
      </c>
      <c r="D55" s="493" t="s">
        <v>79</v>
      </c>
      <c r="E55" s="1086"/>
      <c r="F55" s="1086"/>
      <c r="G55" s="1086"/>
      <c r="H55" s="1086"/>
      <c r="I55" s="1086"/>
      <c r="J55" s="1094"/>
      <c r="K55" s="1094"/>
      <c r="L55" s="1086"/>
      <c r="M55" s="1086"/>
      <c r="N55" s="1086"/>
      <c r="O55" s="1086"/>
      <c r="P55" s="1086"/>
      <c r="Q55" s="1094"/>
      <c r="R55" s="1094"/>
      <c r="S55" s="1086"/>
      <c r="T55" s="1086"/>
      <c r="U55" s="1086"/>
      <c r="V55" s="1086"/>
      <c r="W55" s="1086"/>
      <c r="X55" s="1094"/>
      <c r="Y55" s="1094"/>
      <c r="Z55" s="1086"/>
      <c r="AA55" s="1086"/>
      <c r="AB55" s="1086"/>
      <c r="AC55" s="1086"/>
      <c r="AD55" s="1086"/>
      <c r="AE55" s="1094"/>
      <c r="AF55" s="1094"/>
      <c r="AG55" s="1086"/>
      <c r="AH55" s="1086"/>
      <c r="AI55" s="34">
        <f>COUNTA(E55:AH55)</f>
        <v>0</v>
      </c>
      <c r="AK55" s="36">
        <f>+COUNTIF(E55:AH55,"*"&amp;"A"&amp;"*")</f>
        <v>0</v>
      </c>
      <c r="AL55" s="37">
        <f>+COUNTIF(E55:AH55,"*"&amp;"B"&amp;"*")</f>
        <v>0</v>
      </c>
      <c r="AM55" s="37">
        <f>+COUNTIF(E55:AH55,"*"&amp;"C"&amp;"*")</f>
        <v>0</v>
      </c>
      <c r="AN55" s="37">
        <f>+COUNTIF(E55:AH55,"*"&amp;"D"&amp;"*")</f>
        <v>0</v>
      </c>
      <c r="AO55" s="37">
        <f>+COUNTIF(E55:AH55,"*"&amp;"E"&amp;"*")</f>
        <v>0</v>
      </c>
      <c r="AP55" s="37">
        <f>+COUNTIF(E55:AH55,"*"&amp;"F"&amp;"*")</f>
        <v>0</v>
      </c>
      <c r="AQ55" s="37">
        <f>+COUNTIF(E55:AH55,"*"&amp;"G"&amp;"*")</f>
        <v>0</v>
      </c>
      <c r="AR55" s="37">
        <f>+COUNTIF(E55:AH55,"*"&amp;"H"&amp;"*")</f>
        <v>0</v>
      </c>
      <c r="AS55" s="37">
        <f>+COUNTIF(E55:AH55,"*"&amp;"I"&amp;"*")</f>
        <v>0</v>
      </c>
      <c r="AT55" s="37">
        <f>+COUNTIF(E55:AH55,"*"&amp;"J"&amp;"*")</f>
        <v>0</v>
      </c>
      <c r="AU55" s="37">
        <f>+COUNTIF(E55:AH55,"*"&amp;"K"&amp;"*")</f>
        <v>0</v>
      </c>
      <c r="AV55" s="37">
        <f>+COUNTIF(E55:AH55,"*"&amp;"L"&amp;"*")</f>
        <v>0</v>
      </c>
      <c r="AW55" s="37">
        <f>+COUNTIF(E55:AH55,"*"&amp;"M"&amp;"*")</f>
        <v>0</v>
      </c>
      <c r="AX55" s="37">
        <f>+COUNTIF(E55:AH55,"*"&amp;"N"&amp;"*")</f>
        <v>0</v>
      </c>
      <c r="AY55" s="396">
        <f>+COUNTIF(E55:AH55,"*"&amp;"O"&amp;"*")</f>
        <v>0</v>
      </c>
      <c r="BA55" s="39">
        <f>IF($C55="NPT",SUM($AK55:$AY55),0)</f>
        <v>0</v>
      </c>
      <c r="BB55" s="40">
        <f>IF($C55="PT",SUM($AK55:$AY55),0)</f>
        <v>0</v>
      </c>
      <c r="BC55" s="41">
        <f t="shared" si="27"/>
        <v>0</v>
      </c>
      <c r="BD55" s="41">
        <f t="shared" si="28"/>
        <v>0</v>
      </c>
      <c r="BE55" s="41">
        <f t="shared" si="29"/>
        <v>0</v>
      </c>
      <c r="BF55" s="41">
        <f t="shared" si="30"/>
        <v>0</v>
      </c>
      <c r="BG55" s="41">
        <f t="shared" si="31"/>
        <v>0</v>
      </c>
      <c r="BH55" s="41">
        <f t="shared" si="32"/>
        <v>0</v>
      </c>
      <c r="BI55" s="41">
        <f t="shared" si="33"/>
        <v>0</v>
      </c>
      <c r="BJ55" s="41">
        <f t="shared" si="34"/>
        <v>0</v>
      </c>
      <c r="BK55" s="41">
        <f t="shared" si="35"/>
        <v>0</v>
      </c>
      <c r="BL55" s="41">
        <f t="shared" si="36"/>
        <v>0</v>
      </c>
      <c r="BM55" s="41">
        <f t="shared" si="37"/>
        <v>0</v>
      </c>
      <c r="BN55" s="41">
        <f t="shared" si="38"/>
        <v>0</v>
      </c>
      <c r="BO55" s="41">
        <f t="shared" si="39"/>
        <v>0</v>
      </c>
      <c r="BP55" s="41">
        <f t="shared" si="40"/>
        <v>0</v>
      </c>
      <c r="BQ55" s="306">
        <f t="shared" si="71"/>
        <v>0</v>
      </c>
    </row>
    <row r="56" spans="1:69" ht="21" customHeight="1" x14ac:dyDescent="0.35">
      <c r="A56" s="472" t="s">
        <v>476</v>
      </c>
      <c r="B56" s="249" t="s">
        <v>133</v>
      </c>
      <c r="C56" s="249" t="s">
        <v>27</v>
      </c>
      <c r="D56" s="493" t="s">
        <v>79</v>
      </c>
      <c r="E56" s="1086"/>
      <c r="F56" s="1086"/>
      <c r="G56" s="1086"/>
      <c r="H56" s="1086"/>
      <c r="I56" s="1086"/>
      <c r="J56" s="1094"/>
      <c r="K56" s="1094"/>
      <c r="L56" s="1086"/>
      <c r="M56" s="1086"/>
      <c r="N56" s="1086"/>
      <c r="O56" s="1086"/>
      <c r="P56" s="1086"/>
      <c r="Q56" s="1094"/>
      <c r="R56" s="1094"/>
      <c r="S56" s="1086"/>
      <c r="T56" s="1086"/>
      <c r="U56" s="1086"/>
      <c r="V56" s="1086"/>
      <c r="W56" s="1086"/>
      <c r="X56" s="1094"/>
      <c r="Y56" s="1094"/>
      <c r="Z56" s="1086"/>
      <c r="AA56" s="1086"/>
      <c r="AB56" s="1086"/>
      <c r="AC56" s="1086"/>
      <c r="AD56" s="1086"/>
      <c r="AE56" s="1094"/>
      <c r="AF56" s="1094"/>
      <c r="AG56" s="1086"/>
      <c r="AH56" s="1086"/>
      <c r="AI56" s="34">
        <f>COUNTA(E56:AH56)</f>
        <v>0</v>
      </c>
      <c r="AK56" s="36">
        <f>+COUNTIF(E56:AH56,"*"&amp;"A"&amp;"*")</f>
        <v>0</v>
      </c>
      <c r="AL56" s="37">
        <f>+COUNTIF(E56:AH56,"*"&amp;"B"&amp;"*")</f>
        <v>0</v>
      </c>
      <c r="AM56" s="37">
        <f>+COUNTIF(E56:AH56,"*"&amp;"C"&amp;"*")</f>
        <v>0</v>
      </c>
      <c r="AN56" s="37">
        <f>+COUNTIF(E56:AH56,"*"&amp;"D"&amp;"*")</f>
        <v>0</v>
      </c>
      <c r="AO56" s="37">
        <f>+COUNTIF(E56:AH56,"*"&amp;"E"&amp;"*")</f>
        <v>0</v>
      </c>
      <c r="AP56" s="37">
        <f>+COUNTIF(E56:AH56,"*"&amp;"F"&amp;"*")</f>
        <v>0</v>
      </c>
      <c r="AQ56" s="37">
        <f>+COUNTIF(E56:AH56,"*"&amp;"G"&amp;"*")</f>
        <v>0</v>
      </c>
      <c r="AR56" s="37">
        <f>+COUNTIF(E56:AH56,"*"&amp;"H"&amp;"*")</f>
        <v>0</v>
      </c>
      <c r="AS56" s="37">
        <f>+COUNTIF(E56:AH56,"*"&amp;"I"&amp;"*")</f>
        <v>0</v>
      </c>
      <c r="AT56" s="37">
        <f>+COUNTIF(E56:AH56,"*"&amp;"J"&amp;"*")</f>
        <v>0</v>
      </c>
      <c r="AU56" s="37">
        <f>+COUNTIF(E56:AH56,"*"&amp;"K"&amp;"*")</f>
        <v>0</v>
      </c>
      <c r="AV56" s="37">
        <f>+COUNTIF(E56:AH56,"*"&amp;"L"&amp;"*")</f>
        <v>0</v>
      </c>
      <c r="AW56" s="37">
        <f>+COUNTIF(E56:AH56,"*"&amp;"M"&amp;"*")</f>
        <v>0</v>
      </c>
      <c r="AX56" s="37">
        <f>+COUNTIF(E56:AH56,"*"&amp;"N"&amp;"*")</f>
        <v>0</v>
      </c>
      <c r="AY56" s="396">
        <f>+COUNTIF(E56:AH56,"*"&amp;"O"&amp;"*")</f>
        <v>0</v>
      </c>
      <c r="BA56" s="39">
        <f>IF($C56="NPT",SUM($AK56:$AY56),0)</f>
        <v>0</v>
      </c>
      <c r="BB56" s="40">
        <f>IF($C56="PT",SUM($AK56:$AY56),0)</f>
        <v>0</v>
      </c>
      <c r="BC56" s="41">
        <f t="shared" si="27"/>
        <v>0</v>
      </c>
      <c r="BD56" s="41">
        <f t="shared" si="28"/>
        <v>0</v>
      </c>
      <c r="BE56" s="41">
        <f t="shared" si="29"/>
        <v>0</v>
      </c>
      <c r="BF56" s="41">
        <f t="shared" si="30"/>
        <v>0</v>
      </c>
      <c r="BG56" s="41">
        <f t="shared" si="31"/>
        <v>0</v>
      </c>
      <c r="BH56" s="41">
        <f t="shared" si="32"/>
        <v>0</v>
      </c>
      <c r="BI56" s="41">
        <f t="shared" si="33"/>
        <v>0</v>
      </c>
      <c r="BJ56" s="41">
        <f t="shared" si="34"/>
        <v>0</v>
      </c>
      <c r="BK56" s="41">
        <f t="shared" si="35"/>
        <v>0</v>
      </c>
      <c r="BL56" s="41">
        <f t="shared" si="36"/>
        <v>0</v>
      </c>
      <c r="BM56" s="41">
        <f t="shared" si="37"/>
        <v>0</v>
      </c>
      <c r="BN56" s="41">
        <f t="shared" si="38"/>
        <v>0</v>
      </c>
      <c r="BO56" s="41">
        <f t="shared" si="39"/>
        <v>0</v>
      </c>
      <c r="BP56" s="41">
        <f t="shared" si="40"/>
        <v>0</v>
      </c>
      <c r="BQ56" s="306">
        <f t="shared" si="71"/>
        <v>0</v>
      </c>
    </row>
    <row r="57" spans="1:69" ht="21" customHeight="1" x14ac:dyDescent="0.35">
      <c r="A57" s="472" t="s">
        <v>668</v>
      </c>
      <c r="B57" s="249" t="s">
        <v>136</v>
      </c>
      <c r="C57" s="249" t="s">
        <v>27</v>
      </c>
      <c r="D57" s="493" t="s">
        <v>79</v>
      </c>
      <c r="E57" s="1086"/>
      <c r="F57" s="1086"/>
      <c r="G57" s="1086"/>
      <c r="H57" s="1086"/>
      <c r="I57" s="1086"/>
      <c r="J57" s="1094"/>
      <c r="K57" s="1094"/>
      <c r="L57" s="1086"/>
      <c r="M57" s="1086"/>
      <c r="N57" s="1086"/>
      <c r="O57" s="1086"/>
      <c r="P57" s="1086"/>
      <c r="Q57" s="1094"/>
      <c r="R57" s="1094"/>
      <c r="S57" s="1086"/>
      <c r="T57" s="1086"/>
      <c r="U57" s="1086"/>
      <c r="V57" s="1086"/>
      <c r="W57" s="1086"/>
      <c r="X57" s="1094"/>
      <c r="Y57" s="1094"/>
      <c r="Z57" s="1086"/>
      <c r="AA57" s="1086"/>
      <c r="AB57" s="1086"/>
      <c r="AC57" s="1086"/>
      <c r="AD57" s="1086"/>
      <c r="AE57" s="1094"/>
      <c r="AF57" s="1094"/>
      <c r="AG57" s="1086"/>
      <c r="AH57" s="1086"/>
      <c r="AI57" s="34">
        <f>COUNTA(E57:AH57)</f>
        <v>0</v>
      </c>
      <c r="AK57" s="36">
        <f>+COUNTIF(E57:AH57,"*"&amp;"A"&amp;"*")</f>
        <v>0</v>
      </c>
      <c r="AL57" s="37">
        <f>+COUNTIF(E57:AH57,"*"&amp;"B"&amp;"*")</f>
        <v>0</v>
      </c>
      <c r="AM57" s="37">
        <f>+COUNTIF(E57:AH57,"*"&amp;"C"&amp;"*")</f>
        <v>0</v>
      </c>
      <c r="AN57" s="37">
        <f>+COUNTIF(E57:AH57,"*"&amp;"D"&amp;"*")</f>
        <v>0</v>
      </c>
      <c r="AO57" s="37">
        <f>+COUNTIF(E57:AH57,"*"&amp;"E"&amp;"*")</f>
        <v>0</v>
      </c>
      <c r="AP57" s="37">
        <f>+COUNTIF(E57:AH57,"*"&amp;"F"&amp;"*")</f>
        <v>0</v>
      </c>
      <c r="AQ57" s="37">
        <f>+COUNTIF(E57:AH57,"*"&amp;"G"&amp;"*")</f>
        <v>0</v>
      </c>
      <c r="AR57" s="37">
        <f>+COUNTIF(E57:AH57,"*"&amp;"H"&amp;"*")</f>
        <v>0</v>
      </c>
      <c r="AS57" s="37">
        <f>+COUNTIF(E57:AH57,"*"&amp;"I"&amp;"*")</f>
        <v>0</v>
      </c>
      <c r="AT57" s="37">
        <f>+COUNTIF(E57:AH57,"*"&amp;"J"&amp;"*")</f>
        <v>0</v>
      </c>
      <c r="AU57" s="37">
        <f>+COUNTIF(E57:AH57,"*"&amp;"K"&amp;"*")</f>
        <v>0</v>
      </c>
      <c r="AV57" s="37">
        <f>+COUNTIF(E57:AH57,"*"&amp;"L"&amp;"*")</f>
        <v>0</v>
      </c>
      <c r="AW57" s="37">
        <f>+COUNTIF(E57:AH57,"*"&amp;"M"&amp;"*")</f>
        <v>0</v>
      </c>
      <c r="AX57" s="37">
        <f>+COUNTIF(E57:AH57,"*"&amp;"N"&amp;"*")</f>
        <v>0</v>
      </c>
      <c r="AY57" s="396">
        <f>+COUNTIF(E57:AH57,"*"&amp;"O"&amp;"*")</f>
        <v>0</v>
      </c>
      <c r="BA57" s="39">
        <f>IF($C57="NPT",SUM($AK57:$AY57),0)</f>
        <v>0</v>
      </c>
      <c r="BB57" s="40">
        <f>IF($C57="PT",SUM($AK57:$AY57),0)</f>
        <v>0</v>
      </c>
      <c r="BC57" s="41">
        <f t="shared" si="27"/>
        <v>0</v>
      </c>
      <c r="BD57" s="41">
        <f t="shared" si="28"/>
        <v>0</v>
      </c>
      <c r="BE57" s="41">
        <f t="shared" si="29"/>
        <v>0</v>
      </c>
      <c r="BF57" s="41">
        <f t="shared" si="30"/>
        <v>0</v>
      </c>
      <c r="BG57" s="41">
        <f t="shared" si="31"/>
        <v>0</v>
      </c>
      <c r="BH57" s="41">
        <f t="shared" si="32"/>
        <v>0</v>
      </c>
      <c r="BI57" s="41">
        <f t="shared" si="33"/>
        <v>0</v>
      </c>
      <c r="BJ57" s="41">
        <f t="shared" si="34"/>
        <v>0</v>
      </c>
      <c r="BK57" s="41">
        <f t="shared" si="35"/>
        <v>0</v>
      </c>
      <c r="BL57" s="41">
        <f t="shared" si="36"/>
        <v>0</v>
      </c>
      <c r="BM57" s="41">
        <f t="shared" si="37"/>
        <v>0</v>
      </c>
      <c r="BN57" s="41">
        <f t="shared" si="38"/>
        <v>0</v>
      </c>
      <c r="BO57" s="41">
        <f t="shared" si="39"/>
        <v>0</v>
      </c>
      <c r="BP57" s="41">
        <f t="shared" si="40"/>
        <v>0</v>
      </c>
      <c r="BQ57" s="306">
        <f t="shared" si="71"/>
        <v>0</v>
      </c>
    </row>
    <row r="58" spans="1:69" ht="21" customHeight="1" x14ac:dyDescent="0.35">
      <c r="A58" s="472" t="s">
        <v>439</v>
      </c>
      <c r="B58" s="249" t="s">
        <v>139</v>
      </c>
      <c r="C58" s="249" t="s">
        <v>27</v>
      </c>
      <c r="D58" s="493" t="s">
        <v>79</v>
      </c>
      <c r="E58" s="1086"/>
      <c r="F58" s="1086"/>
      <c r="G58" s="1086"/>
      <c r="H58" s="1086"/>
      <c r="I58" s="1086"/>
      <c r="J58" s="1094"/>
      <c r="K58" s="1094"/>
      <c r="L58" s="1086"/>
      <c r="M58" s="1086"/>
      <c r="N58" s="1086"/>
      <c r="O58" s="1086"/>
      <c r="P58" s="1086"/>
      <c r="Q58" s="1094"/>
      <c r="R58" s="1094"/>
      <c r="S58" s="1086"/>
      <c r="T58" s="1086"/>
      <c r="U58" s="1086"/>
      <c r="V58" s="1086"/>
      <c r="W58" s="1086"/>
      <c r="X58" s="1094"/>
      <c r="Y58" s="1094"/>
      <c r="Z58" s="1086"/>
      <c r="AA58" s="1086"/>
      <c r="AB58" s="1086"/>
      <c r="AC58" s="1086"/>
      <c r="AD58" s="1086"/>
      <c r="AE58" s="1094"/>
      <c r="AF58" s="1094"/>
      <c r="AG58" s="1086"/>
      <c r="AH58" s="1086"/>
      <c r="AI58" s="34">
        <f>COUNTA(E58:AH58)</f>
        <v>0</v>
      </c>
      <c r="AK58" s="36">
        <f>+COUNTIF(E58:AH58,"*"&amp;"A"&amp;"*")</f>
        <v>0</v>
      </c>
      <c r="AL58" s="37">
        <f>+COUNTIF(E58:AH58,"*"&amp;"B"&amp;"*")</f>
        <v>0</v>
      </c>
      <c r="AM58" s="37">
        <f>+COUNTIF(E58:AH58,"*"&amp;"C"&amp;"*")</f>
        <v>0</v>
      </c>
      <c r="AN58" s="37">
        <f>+COUNTIF(E58:AH58,"*"&amp;"D"&amp;"*")</f>
        <v>0</v>
      </c>
      <c r="AO58" s="37">
        <f>+COUNTIF(E58:AH58,"*"&amp;"E"&amp;"*")</f>
        <v>0</v>
      </c>
      <c r="AP58" s="37">
        <f>+COUNTIF(E58:AH58,"*"&amp;"F"&amp;"*")</f>
        <v>0</v>
      </c>
      <c r="AQ58" s="37">
        <f>+COUNTIF(E58:AH58,"*"&amp;"G"&amp;"*")</f>
        <v>0</v>
      </c>
      <c r="AR58" s="37">
        <f>+COUNTIF(E58:AH58,"*"&amp;"H"&amp;"*")</f>
        <v>0</v>
      </c>
      <c r="AS58" s="37">
        <f>+COUNTIF(E58:AH58,"*"&amp;"I"&amp;"*")</f>
        <v>0</v>
      </c>
      <c r="AT58" s="37">
        <f>+COUNTIF(E58:AH58,"*"&amp;"J"&amp;"*")</f>
        <v>0</v>
      </c>
      <c r="AU58" s="37">
        <f>+COUNTIF(E58:AH58,"*"&amp;"K"&amp;"*")</f>
        <v>0</v>
      </c>
      <c r="AV58" s="37">
        <f>+COUNTIF(E58:AH58,"*"&amp;"L"&amp;"*")</f>
        <v>0</v>
      </c>
      <c r="AW58" s="37">
        <f>+COUNTIF(E58:AH58,"*"&amp;"M"&amp;"*")</f>
        <v>0</v>
      </c>
      <c r="AX58" s="37">
        <f>+COUNTIF(E58:AH58,"*"&amp;"N"&amp;"*")</f>
        <v>0</v>
      </c>
      <c r="AY58" s="396">
        <f>+COUNTIF(E58:AH58,"*"&amp;"O"&amp;"*")</f>
        <v>0</v>
      </c>
      <c r="BA58" s="39">
        <f>IF($C58="NPT",SUM($AK58:$AY58),0)</f>
        <v>0</v>
      </c>
      <c r="BB58" s="40">
        <f>IF($C58="PT",SUM($AK58:$AY58),0)</f>
        <v>0</v>
      </c>
      <c r="BC58" s="41">
        <f t="shared" si="27"/>
        <v>0</v>
      </c>
      <c r="BD58" s="41">
        <f t="shared" si="28"/>
        <v>0</v>
      </c>
      <c r="BE58" s="41">
        <f t="shared" si="29"/>
        <v>0</v>
      </c>
      <c r="BF58" s="41">
        <f t="shared" si="30"/>
        <v>0</v>
      </c>
      <c r="BG58" s="41">
        <f t="shared" si="31"/>
        <v>0</v>
      </c>
      <c r="BH58" s="41">
        <f t="shared" si="32"/>
        <v>0</v>
      </c>
      <c r="BI58" s="41">
        <f t="shared" si="33"/>
        <v>0</v>
      </c>
      <c r="BJ58" s="41">
        <f t="shared" si="34"/>
        <v>0</v>
      </c>
      <c r="BK58" s="41">
        <f t="shared" si="35"/>
        <v>0</v>
      </c>
      <c r="BL58" s="41">
        <f t="shared" si="36"/>
        <v>0</v>
      </c>
      <c r="BM58" s="41">
        <f t="shared" si="37"/>
        <v>0</v>
      </c>
      <c r="BN58" s="41">
        <f t="shared" si="38"/>
        <v>0</v>
      </c>
      <c r="BO58" s="41">
        <f t="shared" si="39"/>
        <v>0</v>
      </c>
      <c r="BP58" s="41">
        <f t="shared" si="40"/>
        <v>0</v>
      </c>
      <c r="BQ58" s="306">
        <f t="shared" si="71"/>
        <v>0</v>
      </c>
    </row>
    <row r="59" spans="1:69" ht="21" customHeight="1" x14ac:dyDescent="0.35">
      <c r="A59" s="472" t="s">
        <v>440</v>
      </c>
      <c r="B59" s="249" t="s">
        <v>141</v>
      </c>
      <c r="C59" s="249" t="s">
        <v>27</v>
      </c>
      <c r="D59" s="493" t="s">
        <v>79</v>
      </c>
      <c r="E59" s="1086"/>
      <c r="F59" s="1086"/>
      <c r="G59" s="1086"/>
      <c r="H59" s="1086"/>
      <c r="I59" s="1086"/>
      <c r="J59" s="1094"/>
      <c r="K59" s="1094"/>
      <c r="L59" s="1086"/>
      <c r="M59" s="1086"/>
      <c r="N59" s="1086"/>
      <c r="O59" s="1086"/>
      <c r="P59" s="1086"/>
      <c r="Q59" s="1094"/>
      <c r="R59" s="1094"/>
      <c r="S59" s="1086"/>
      <c r="T59" s="1086"/>
      <c r="U59" s="1086"/>
      <c r="V59" s="1086"/>
      <c r="W59" s="1086"/>
      <c r="X59" s="1094"/>
      <c r="Y59" s="1094"/>
      <c r="Z59" s="1086"/>
      <c r="AA59" s="1086"/>
      <c r="AB59" s="1086"/>
      <c r="AC59" s="1086"/>
      <c r="AD59" s="1086"/>
      <c r="AE59" s="1094"/>
      <c r="AF59" s="1094"/>
      <c r="AG59" s="1086"/>
      <c r="AH59" s="1086"/>
      <c r="AI59" s="34">
        <f>COUNTA(E59:AH59)</f>
        <v>0</v>
      </c>
      <c r="AK59" s="36">
        <f>+COUNTIF(E59:AH59,"*"&amp;"A"&amp;"*")</f>
        <v>0</v>
      </c>
      <c r="AL59" s="37">
        <f>+COUNTIF(E59:AH59,"*"&amp;"B"&amp;"*")</f>
        <v>0</v>
      </c>
      <c r="AM59" s="37">
        <f>+COUNTIF(E59:AH59,"*"&amp;"C"&amp;"*")</f>
        <v>0</v>
      </c>
      <c r="AN59" s="37">
        <f>+COUNTIF(E59:AH59,"*"&amp;"D"&amp;"*")</f>
        <v>0</v>
      </c>
      <c r="AO59" s="37">
        <f>+COUNTIF(E59:AH59,"*"&amp;"E"&amp;"*")</f>
        <v>0</v>
      </c>
      <c r="AP59" s="37">
        <f>+COUNTIF(E59:AH59,"*"&amp;"F"&amp;"*")</f>
        <v>0</v>
      </c>
      <c r="AQ59" s="37">
        <f>+COUNTIF(E59:AH59,"*"&amp;"G"&amp;"*")</f>
        <v>0</v>
      </c>
      <c r="AR59" s="37">
        <f>+COUNTIF(E59:AH59,"*"&amp;"H"&amp;"*")</f>
        <v>0</v>
      </c>
      <c r="AS59" s="37">
        <f>+COUNTIF(E59:AH59,"*"&amp;"I"&amp;"*")</f>
        <v>0</v>
      </c>
      <c r="AT59" s="37">
        <f>+COUNTIF(E59:AH59,"*"&amp;"J"&amp;"*")</f>
        <v>0</v>
      </c>
      <c r="AU59" s="37">
        <f>+COUNTIF(E59:AH59,"*"&amp;"K"&amp;"*")</f>
        <v>0</v>
      </c>
      <c r="AV59" s="37">
        <f>+COUNTIF(E59:AH59,"*"&amp;"L"&amp;"*")</f>
        <v>0</v>
      </c>
      <c r="AW59" s="37">
        <f>+COUNTIF(E59:AH59,"*"&amp;"M"&amp;"*")</f>
        <v>0</v>
      </c>
      <c r="AX59" s="37">
        <f>+COUNTIF(E59:AH59,"*"&amp;"N"&amp;"*")</f>
        <v>0</v>
      </c>
      <c r="AY59" s="396">
        <f>+COUNTIF(E59:AH59,"*"&amp;"O"&amp;"*")</f>
        <v>0</v>
      </c>
      <c r="BA59" s="39">
        <f>IF($C59="NPT",SUM($AK59:$AY59),0)</f>
        <v>0</v>
      </c>
      <c r="BB59" s="40">
        <f>IF($C59="PT",SUM($AK59:$AY59),0)</f>
        <v>0</v>
      </c>
      <c r="BC59" s="41">
        <f t="shared" si="27"/>
        <v>0</v>
      </c>
      <c r="BD59" s="41">
        <f t="shared" si="28"/>
        <v>0</v>
      </c>
      <c r="BE59" s="41">
        <f t="shared" si="29"/>
        <v>0</v>
      </c>
      <c r="BF59" s="41">
        <f t="shared" si="30"/>
        <v>0</v>
      </c>
      <c r="BG59" s="41">
        <f t="shared" si="31"/>
        <v>0</v>
      </c>
      <c r="BH59" s="41">
        <f t="shared" si="32"/>
        <v>0</v>
      </c>
      <c r="BI59" s="41">
        <f t="shared" si="33"/>
        <v>0</v>
      </c>
      <c r="BJ59" s="41">
        <f t="shared" si="34"/>
        <v>0</v>
      </c>
      <c r="BK59" s="41">
        <f t="shared" si="35"/>
        <v>0</v>
      </c>
      <c r="BL59" s="41">
        <f t="shared" si="36"/>
        <v>0</v>
      </c>
      <c r="BM59" s="41">
        <f t="shared" si="37"/>
        <v>0</v>
      </c>
      <c r="BN59" s="41">
        <f t="shared" si="38"/>
        <v>0</v>
      </c>
      <c r="BO59" s="41">
        <f t="shared" si="39"/>
        <v>0</v>
      </c>
      <c r="BP59" s="41">
        <f t="shared" si="40"/>
        <v>0</v>
      </c>
      <c r="BQ59" s="306">
        <f t="shared" si="71"/>
        <v>0</v>
      </c>
    </row>
    <row r="60" spans="1:69" ht="21" customHeight="1" x14ac:dyDescent="0.35">
      <c r="A60" s="472" t="s">
        <v>441</v>
      </c>
      <c r="B60" s="249" t="s">
        <v>143</v>
      </c>
      <c r="C60" s="249" t="s">
        <v>27</v>
      </c>
      <c r="D60" s="493" t="s">
        <v>79</v>
      </c>
      <c r="E60" s="1086"/>
      <c r="F60" s="1086"/>
      <c r="G60" s="1086"/>
      <c r="H60" s="1086"/>
      <c r="I60" s="1086"/>
      <c r="J60" s="1094"/>
      <c r="K60" s="1094"/>
      <c r="L60" s="1086"/>
      <c r="M60" s="1086"/>
      <c r="N60" s="1086"/>
      <c r="O60" s="1086"/>
      <c r="P60" s="1086"/>
      <c r="Q60" s="1094"/>
      <c r="R60" s="1094"/>
      <c r="S60" s="1086"/>
      <c r="T60" s="1086"/>
      <c r="U60" s="1086"/>
      <c r="V60" s="1086"/>
      <c r="W60" s="1086"/>
      <c r="X60" s="1094"/>
      <c r="Y60" s="1094"/>
      <c r="Z60" s="1086"/>
      <c r="AA60" s="1086"/>
      <c r="AB60" s="1086"/>
      <c r="AC60" s="1086"/>
      <c r="AD60" s="1086"/>
      <c r="AE60" s="1094"/>
      <c r="AF60" s="1094"/>
      <c r="AG60" s="1086"/>
      <c r="AH60" s="1086"/>
      <c r="AI60" s="34">
        <f>COUNTA(E60:AH60)</f>
        <v>0</v>
      </c>
      <c r="AK60" s="36">
        <f>+COUNTIF(E60:AH60,"*"&amp;"A"&amp;"*")</f>
        <v>0</v>
      </c>
      <c r="AL60" s="37">
        <f>+COUNTIF(E60:AH60,"*"&amp;"B"&amp;"*")</f>
        <v>0</v>
      </c>
      <c r="AM60" s="37">
        <f>+COUNTIF(E60:AH60,"*"&amp;"C"&amp;"*")</f>
        <v>0</v>
      </c>
      <c r="AN60" s="37">
        <f>+COUNTIF(E60:AH60,"*"&amp;"D"&amp;"*")</f>
        <v>0</v>
      </c>
      <c r="AO60" s="37">
        <f>+COUNTIF(E60:AH60,"*"&amp;"E"&amp;"*")</f>
        <v>0</v>
      </c>
      <c r="AP60" s="37">
        <f>+COUNTIF(E60:AH60,"*"&amp;"F"&amp;"*")</f>
        <v>0</v>
      </c>
      <c r="AQ60" s="37">
        <f>+COUNTIF(E60:AH60,"*"&amp;"G"&amp;"*")</f>
        <v>0</v>
      </c>
      <c r="AR60" s="37">
        <f>+COUNTIF(E60:AH60,"*"&amp;"H"&amp;"*")</f>
        <v>0</v>
      </c>
      <c r="AS60" s="37">
        <f>+COUNTIF(E60:AH60,"*"&amp;"I"&amp;"*")</f>
        <v>0</v>
      </c>
      <c r="AT60" s="37">
        <f>+COUNTIF(E60:AH60,"*"&amp;"J"&amp;"*")</f>
        <v>0</v>
      </c>
      <c r="AU60" s="37">
        <f>+COUNTIF(E60:AH60,"*"&amp;"K"&amp;"*")</f>
        <v>0</v>
      </c>
      <c r="AV60" s="37">
        <f>+COUNTIF(E60:AH60,"*"&amp;"L"&amp;"*")</f>
        <v>0</v>
      </c>
      <c r="AW60" s="37">
        <f>+COUNTIF(E60:AH60,"*"&amp;"M"&amp;"*")</f>
        <v>0</v>
      </c>
      <c r="AX60" s="37">
        <f>+COUNTIF(E60:AH60,"*"&amp;"N"&amp;"*")</f>
        <v>0</v>
      </c>
      <c r="AY60" s="396">
        <f>+COUNTIF(E60:AH60,"*"&amp;"O"&amp;"*")</f>
        <v>0</v>
      </c>
      <c r="BA60" s="39">
        <f>IF($C60="NPT",SUM($AK60:$AY60),0)</f>
        <v>0</v>
      </c>
      <c r="BB60" s="40">
        <f>IF($C60="PT",SUM($AK60:$AY60),0)</f>
        <v>0</v>
      </c>
      <c r="BC60" s="41">
        <f t="shared" si="27"/>
        <v>0</v>
      </c>
      <c r="BD60" s="41">
        <f t="shared" si="28"/>
        <v>0</v>
      </c>
      <c r="BE60" s="41">
        <f t="shared" si="29"/>
        <v>0</v>
      </c>
      <c r="BF60" s="41">
        <f t="shared" si="30"/>
        <v>0</v>
      </c>
      <c r="BG60" s="41">
        <f t="shared" si="31"/>
        <v>0</v>
      </c>
      <c r="BH60" s="41">
        <f t="shared" si="32"/>
        <v>0</v>
      </c>
      <c r="BI60" s="41">
        <f t="shared" si="33"/>
        <v>0</v>
      </c>
      <c r="BJ60" s="41">
        <f t="shared" si="34"/>
        <v>0</v>
      </c>
      <c r="BK60" s="41">
        <f t="shared" si="35"/>
        <v>0</v>
      </c>
      <c r="BL60" s="41">
        <f t="shared" si="36"/>
        <v>0</v>
      </c>
      <c r="BM60" s="41">
        <f t="shared" si="37"/>
        <v>0</v>
      </c>
      <c r="BN60" s="41">
        <f t="shared" si="38"/>
        <v>0</v>
      </c>
      <c r="BO60" s="41">
        <f t="shared" si="39"/>
        <v>0</v>
      </c>
      <c r="BP60" s="41">
        <f t="shared" si="40"/>
        <v>0</v>
      </c>
      <c r="BQ60" s="306">
        <f t="shared" si="71"/>
        <v>0</v>
      </c>
    </row>
    <row r="61" spans="1:69" ht="21" customHeight="1" x14ac:dyDescent="0.35">
      <c r="A61" s="472" t="s">
        <v>477</v>
      </c>
      <c r="B61" s="249" t="s">
        <v>145</v>
      </c>
      <c r="C61" s="249" t="s">
        <v>27</v>
      </c>
      <c r="D61" s="493" t="s">
        <v>79</v>
      </c>
      <c r="E61" s="1086"/>
      <c r="F61" s="1086"/>
      <c r="G61" s="1086"/>
      <c r="H61" s="1086"/>
      <c r="I61" s="1086"/>
      <c r="J61" s="1094"/>
      <c r="K61" s="1094"/>
      <c r="L61" s="1086"/>
      <c r="M61" s="1086"/>
      <c r="N61" s="1086"/>
      <c r="O61" s="1086"/>
      <c r="P61" s="1086"/>
      <c r="Q61" s="1094"/>
      <c r="R61" s="1094"/>
      <c r="S61" s="1086"/>
      <c r="T61" s="1086"/>
      <c r="U61" s="1086"/>
      <c r="V61" s="1086"/>
      <c r="W61" s="1086"/>
      <c r="X61" s="1094"/>
      <c r="Y61" s="1094"/>
      <c r="Z61" s="1086"/>
      <c r="AA61" s="1086"/>
      <c r="AB61" s="1086"/>
      <c r="AC61" s="1086"/>
      <c r="AD61" s="1086"/>
      <c r="AE61" s="1094"/>
      <c r="AF61" s="1094"/>
      <c r="AG61" s="1086"/>
      <c r="AH61" s="1086"/>
      <c r="AI61" s="34">
        <f>COUNTA(E61:AH61)</f>
        <v>0</v>
      </c>
      <c r="AK61" s="36">
        <f>+COUNTIF(E61:AH61,"*"&amp;"A"&amp;"*")</f>
        <v>0</v>
      </c>
      <c r="AL61" s="37">
        <f>+COUNTIF(E61:AH61,"*"&amp;"B"&amp;"*")</f>
        <v>0</v>
      </c>
      <c r="AM61" s="37">
        <f>+COUNTIF(E61:AH61,"*"&amp;"C"&amp;"*")</f>
        <v>0</v>
      </c>
      <c r="AN61" s="37">
        <f>+COUNTIF(E61:AH61,"*"&amp;"D"&amp;"*")</f>
        <v>0</v>
      </c>
      <c r="AO61" s="37">
        <f>+COUNTIF(E61:AH61,"*"&amp;"E"&amp;"*")</f>
        <v>0</v>
      </c>
      <c r="AP61" s="37">
        <f>+COUNTIF(E61:AH61,"*"&amp;"F"&amp;"*")</f>
        <v>0</v>
      </c>
      <c r="AQ61" s="37">
        <f>+COUNTIF(E61:AH61,"*"&amp;"G"&amp;"*")</f>
        <v>0</v>
      </c>
      <c r="AR61" s="37">
        <f>+COUNTIF(E61:AH61,"*"&amp;"H"&amp;"*")</f>
        <v>0</v>
      </c>
      <c r="AS61" s="37">
        <f>+COUNTIF(E61:AH61,"*"&amp;"I"&amp;"*")</f>
        <v>0</v>
      </c>
      <c r="AT61" s="37">
        <f>+COUNTIF(E61:AH61,"*"&amp;"J"&amp;"*")</f>
        <v>0</v>
      </c>
      <c r="AU61" s="37">
        <f>+COUNTIF(E61:AH61,"*"&amp;"K"&amp;"*")</f>
        <v>0</v>
      </c>
      <c r="AV61" s="37">
        <f>+COUNTIF(E61:AH61,"*"&amp;"L"&amp;"*")</f>
        <v>0</v>
      </c>
      <c r="AW61" s="37">
        <f>+COUNTIF(E61:AH61,"*"&amp;"M"&amp;"*")</f>
        <v>0</v>
      </c>
      <c r="AX61" s="37">
        <f>+COUNTIF(E61:AH61,"*"&amp;"N"&amp;"*")</f>
        <v>0</v>
      </c>
      <c r="AY61" s="396">
        <f>+COUNTIF(E61:AH61,"*"&amp;"O"&amp;"*")</f>
        <v>0</v>
      </c>
      <c r="BA61" s="39">
        <f>IF($C61="NPT",SUM($AK61:$AY61),0)</f>
        <v>0</v>
      </c>
      <c r="BB61" s="40">
        <f>IF($C61="PT",SUM($AK61:$AY61),0)</f>
        <v>0</v>
      </c>
      <c r="BC61" s="41">
        <f t="shared" si="27"/>
        <v>0</v>
      </c>
      <c r="BD61" s="41">
        <f t="shared" si="28"/>
        <v>0</v>
      </c>
      <c r="BE61" s="41">
        <f t="shared" si="29"/>
        <v>0</v>
      </c>
      <c r="BF61" s="41">
        <f t="shared" si="30"/>
        <v>0</v>
      </c>
      <c r="BG61" s="41">
        <f t="shared" si="31"/>
        <v>0</v>
      </c>
      <c r="BH61" s="41">
        <f t="shared" si="32"/>
        <v>0</v>
      </c>
      <c r="BI61" s="41">
        <f t="shared" si="33"/>
        <v>0</v>
      </c>
      <c r="BJ61" s="41">
        <f t="shared" si="34"/>
        <v>0</v>
      </c>
      <c r="BK61" s="41">
        <f t="shared" si="35"/>
        <v>0</v>
      </c>
      <c r="BL61" s="41">
        <f t="shared" si="36"/>
        <v>0</v>
      </c>
      <c r="BM61" s="41">
        <f t="shared" si="37"/>
        <v>0</v>
      </c>
      <c r="BN61" s="41">
        <f t="shared" si="38"/>
        <v>0</v>
      </c>
      <c r="BO61" s="41">
        <f t="shared" si="39"/>
        <v>0</v>
      </c>
      <c r="BP61" s="41">
        <f t="shared" si="40"/>
        <v>0</v>
      </c>
      <c r="BQ61" s="306">
        <f t="shared" si="71"/>
        <v>0</v>
      </c>
    </row>
    <row r="62" spans="1:69" ht="21" customHeight="1" x14ac:dyDescent="0.35">
      <c r="A62" s="472" t="s">
        <v>478</v>
      </c>
      <c r="B62" s="249" t="s">
        <v>147</v>
      </c>
      <c r="C62" s="249" t="s">
        <v>26</v>
      </c>
      <c r="D62" s="493" t="s">
        <v>79</v>
      </c>
      <c r="E62" s="1086"/>
      <c r="F62" s="1086"/>
      <c r="G62" s="1086"/>
      <c r="H62" s="1086"/>
      <c r="I62" s="1086"/>
      <c r="J62" s="1094"/>
      <c r="K62" s="1094"/>
      <c r="L62" s="1086"/>
      <c r="M62" s="1086"/>
      <c r="N62" s="1086"/>
      <c r="O62" s="1086"/>
      <c r="P62" s="1086"/>
      <c r="Q62" s="1094"/>
      <c r="R62" s="1094"/>
      <c r="S62" s="1086"/>
      <c r="T62" s="1086"/>
      <c r="U62" s="1086"/>
      <c r="V62" s="1086"/>
      <c r="W62" s="1086"/>
      <c r="X62" s="1094"/>
      <c r="Y62" s="1094"/>
      <c r="Z62" s="1086"/>
      <c r="AA62" s="1086"/>
      <c r="AB62" s="1086"/>
      <c r="AC62" s="1086"/>
      <c r="AD62" s="1086"/>
      <c r="AE62" s="1094"/>
      <c r="AF62" s="1094"/>
      <c r="AG62" s="1086"/>
      <c r="AH62" s="1086"/>
      <c r="AI62" s="34">
        <f>COUNTA(E62:AH62)</f>
        <v>0</v>
      </c>
      <c r="AK62" s="36">
        <f>+COUNTIF(E62:AH62,"*"&amp;"A"&amp;"*")</f>
        <v>0</v>
      </c>
      <c r="AL62" s="37">
        <f>+COUNTIF(E62:AH62,"*"&amp;"B"&amp;"*")</f>
        <v>0</v>
      </c>
      <c r="AM62" s="37">
        <f>+COUNTIF(E62:AH62,"*"&amp;"C"&amp;"*")</f>
        <v>0</v>
      </c>
      <c r="AN62" s="37">
        <f>+COUNTIF(E62:AH62,"*"&amp;"D"&amp;"*")</f>
        <v>0</v>
      </c>
      <c r="AO62" s="37">
        <f>+COUNTIF(E62:AH62,"*"&amp;"E"&amp;"*")</f>
        <v>0</v>
      </c>
      <c r="AP62" s="37">
        <f>+COUNTIF(E62:AH62,"*"&amp;"F"&amp;"*")</f>
        <v>0</v>
      </c>
      <c r="AQ62" s="37">
        <f>+COUNTIF(E62:AH62,"*"&amp;"G"&amp;"*")</f>
        <v>0</v>
      </c>
      <c r="AR62" s="37">
        <f>+COUNTIF(E62:AH62,"*"&amp;"H"&amp;"*")</f>
        <v>0</v>
      </c>
      <c r="AS62" s="37">
        <f>+COUNTIF(E62:AH62,"*"&amp;"I"&amp;"*")</f>
        <v>0</v>
      </c>
      <c r="AT62" s="37">
        <f>+COUNTIF(E62:AH62,"*"&amp;"J"&amp;"*")</f>
        <v>0</v>
      </c>
      <c r="AU62" s="37">
        <f>+COUNTIF(E62:AH62,"*"&amp;"K"&amp;"*")</f>
        <v>0</v>
      </c>
      <c r="AV62" s="37">
        <f>+COUNTIF(E62:AH62,"*"&amp;"L"&amp;"*")</f>
        <v>0</v>
      </c>
      <c r="AW62" s="37">
        <f>+COUNTIF(E62:AH62,"*"&amp;"M"&amp;"*")</f>
        <v>0</v>
      </c>
      <c r="AX62" s="37">
        <f>+COUNTIF(E62:AH62,"*"&amp;"N"&amp;"*")</f>
        <v>0</v>
      </c>
      <c r="AY62" s="396">
        <f>+COUNTIF(E62:AH62,"*"&amp;"O"&amp;"*")</f>
        <v>0</v>
      </c>
      <c r="BA62" s="39">
        <f>IF($C62="NPT",SUM($AK62:$AY62),0)</f>
        <v>0</v>
      </c>
      <c r="BB62" s="40">
        <f>IF($C62="PT",SUM($AK62:$AY62),0)</f>
        <v>0</v>
      </c>
      <c r="BC62" s="41">
        <f t="shared" si="27"/>
        <v>0</v>
      </c>
      <c r="BD62" s="41">
        <f t="shared" si="28"/>
        <v>0</v>
      </c>
      <c r="BE62" s="41">
        <f t="shared" si="29"/>
        <v>0</v>
      </c>
      <c r="BF62" s="41">
        <f t="shared" si="30"/>
        <v>0</v>
      </c>
      <c r="BG62" s="41">
        <f t="shared" si="31"/>
        <v>0</v>
      </c>
      <c r="BH62" s="41">
        <f t="shared" si="32"/>
        <v>0</v>
      </c>
      <c r="BI62" s="41">
        <f t="shared" si="33"/>
        <v>0</v>
      </c>
      <c r="BJ62" s="41">
        <f t="shared" si="34"/>
        <v>0</v>
      </c>
      <c r="BK62" s="41">
        <f t="shared" si="35"/>
        <v>0</v>
      </c>
      <c r="BL62" s="41">
        <f t="shared" si="36"/>
        <v>0</v>
      </c>
      <c r="BM62" s="41">
        <f t="shared" si="37"/>
        <v>0</v>
      </c>
      <c r="BN62" s="41">
        <f t="shared" si="38"/>
        <v>0</v>
      </c>
      <c r="BO62" s="41">
        <f t="shared" si="39"/>
        <v>0</v>
      </c>
      <c r="BP62" s="41">
        <f t="shared" si="40"/>
        <v>0</v>
      </c>
      <c r="BQ62" s="306">
        <f t="shared" si="71"/>
        <v>0</v>
      </c>
    </row>
    <row r="63" spans="1:69" ht="21" customHeight="1" x14ac:dyDescent="0.35">
      <c r="A63" s="472" t="s">
        <v>479</v>
      </c>
      <c r="B63" s="249" t="s">
        <v>149</v>
      </c>
      <c r="C63" s="249" t="s">
        <v>26</v>
      </c>
      <c r="D63" s="493" t="s">
        <v>79</v>
      </c>
      <c r="E63" s="1086"/>
      <c r="F63" s="1086"/>
      <c r="G63" s="1086"/>
      <c r="H63" s="1086"/>
      <c r="I63" s="1086"/>
      <c r="J63" s="1094"/>
      <c r="K63" s="1094"/>
      <c r="L63" s="1086"/>
      <c r="M63" s="1086"/>
      <c r="N63" s="1086"/>
      <c r="O63" s="1086"/>
      <c r="P63" s="1086"/>
      <c r="Q63" s="1094"/>
      <c r="R63" s="1094"/>
      <c r="S63" s="1086"/>
      <c r="T63" s="1086"/>
      <c r="U63" s="1086"/>
      <c r="V63" s="1086"/>
      <c r="W63" s="1086"/>
      <c r="X63" s="1094"/>
      <c r="Y63" s="1094"/>
      <c r="Z63" s="1086"/>
      <c r="AA63" s="1086"/>
      <c r="AB63" s="1086"/>
      <c r="AC63" s="1086"/>
      <c r="AD63" s="1086"/>
      <c r="AE63" s="1094"/>
      <c r="AF63" s="1094"/>
      <c r="AG63" s="1086"/>
      <c r="AH63" s="1086"/>
      <c r="AI63" s="34">
        <f>COUNTA(E63:AH63)</f>
        <v>0</v>
      </c>
      <c r="AK63" s="36">
        <f>+COUNTIF(E63:AH63,"*"&amp;"A"&amp;"*")</f>
        <v>0</v>
      </c>
      <c r="AL63" s="37">
        <f>+COUNTIF(E63:AH63,"*"&amp;"B"&amp;"*")</f>
        <v>0</v>
      </c>
      <c r="AM63" s="37">
        <f>+COUNTIF(E63:AH63,"*"&amp;"C"&amp;"*")</f>
        <v>0</v>
      </c>
      <c r="AN63" s="37">
        <f>+COUNTIF(E63:AH63,"*"&amp;"D"&amp;"*")</f>
        <v>0</v>
      </c>
      <c r="AO63" s="37">
        <f>+COUNTIF(E63:AH63,"*"&amp;"E"&amp;"*")</f>
        <v>0</v>
      </c>
      <c r="AP63" s="37">
        <f>+COUNTIF(E63:AH63,"*"&amp;"F"&amp;"*")</f>
        <v>0</v>
      </c>
      <c r="AQ63" s="37">
        <f>+COUNTIF(E63:AH63,"*"&amp;"G"&amp;"*")</f>
        <v>0</v>
      </c>
      <c r="AR63" s="37">
        <f>+COUNTIF(E63:AH63,"*"&amp;"H"&amp;"*")</f>
        <v>0</v>
      </c>
      <c r="AS63" s="37">
        <f>+COUNTIF(E63:AH63,"*"&amp;"I"&amp;"*")</f>
        <v>0</v>
      </c>
      <c r="AT63" s="37">
        <f>+COUNTIF(E63:AH63,"*"&amp;"J"&amp;"*")</f>
        <v>0</v>
      </c>
      <c r="AU63" s="37">
        <f>+COUNTIF(E63:AH63,"*"&amp;"K"&amp;"*")</f>
        <v>0</v>
      </c>
      <c r="AV63" s="37">
        <f>+COUNTIF(E63:AH63,"*"&amp;"L"&amp;"*")</f>
        <v>0</v>
      </c>
      <c r="AW63" s="37">
        <f>+COUNTIF(E63:AH63,"*"&amp;"M"&amp;"*")</f>
        <v>0</v>
      </c>
      <c r="AX63" s="37">
        <f>+COUNTIF(E63:AH63,"*"&amp;"N"&amp;"*")</f>
        <v>0</v>
      </c>
      <c r="AY63" s="396">
        <f>+COUNTIF(E63:AH63,"*"&amp;"O"&amp;"*")</f>
        <v>0</v>
      </c>
      <c r="BA63" s="39">
        <f>IF($C63="NPT",SUM($AK63:$AY63),0)</f>
        <v>0</v>
      </c>
      <c r="BB63" s="40">
        <f>IF($C63="PT",SUM($AK63:$AY63),0)</f>
        <v>0</v>
      </c>
      <c r="BC63" s="41">
        <f t="shared" si="27"/>
        <v>0</v>
      </c>
      <c r="BD63" s="41">
        <f t="shared" si="28"/>
        <v>0</v>
      </c>
      <c r="BE63" s="41">
        <f t="shared" si="29"/>
        <v>0</v>
      </c>
      <c r="BF63" s="41">
        <f t="shared" si="30"/>
        <v>0</v>
      </c>
      <c r="BG63" s="41">
        <f t="shared" si="31"/>
        <v>0</v>
      </c>
      <c r="BH63" s="41">
        <f t="shared" si="32"/>
        <v>0</v>
      </c>
      <c r="BI63" s="41">
        <f t="shared" si="33"/>
        <v>0</v>
      </c>
      <c r="BJ63" s="41">
        <f t="shared" si="34"/>
        <v>0</v>
      </c>
      <c r="BK63" s="41">
        <f t="shared" si="35"/>
        <v>0</v>
      </c>
      <c r="BL63" s="41">
        <f t="shared" si="36"/>
        <v>0</v>
      </c>
      <c r="BM63" s="41">
        <f t="shared" si="37"/>
        <v>0</v>
      </c>
      <c r="BN63" s="41">
        <f t="shared" si="38"/>
        <v>0</v>
      </c>
      <c r="BO63" s="41">
        <f t="shared" si="39"/>
        <v>0</v>
      </c>
      <c r="BP63" s="41">
        <f t="shared" si="40"/>
        <v>0</v>
      </c>
      <c r="BQ63" s="306">
        <f t="shared" si="71"/>
        <v>0</v>
      </c>
    </row>
    <row r="64" spans="1:69" ht="21" customHeight="1" x14ac:dyDescent="0.35">
      <c r="A64" s="472" t="s">
        <v>480</v>
      </c>
      <c r="B64" s="249" t="s">
        <v>151</v>
      </c>
      <c r="C64" s="249" t="s">
        <v>26</v>
      </c>
      <c r="D64" s="493" t="s">
        <v>79</v>
      </c>
      <c r="E64" s="1086"/>
      <c r="F64" s="1086"/>
      <c r="G64" s="1086"/>
      <c r="H64" s="1086"/>
      <c r="I64" s="1086"/>
      <c r="J64" s="1094"/>
      <c r="K64" s="1094"/>
      <c r="L64" s="1086"/>
      <c r="M64" s="1086"/>
      <c r="N64" s="1086"/>
      <c r="O64" s="1086"/>
      <c r="P64" s="1086"/>
      <c r="Q64" s="1094"/>
      <c r="R64" s="1094"/>
      <c r="S64" s="1086"/>
      <c r="T64" s="1086"/>
      <c r="U64" s="1086"/>
      <c r="V64" s="1086"/>
      <c r="W64" s="1086"/>
      <c r="X64" s="1094"/>
      <c r="Y64" s="1094"/>
      <c r="Z64" s="1086"/>
      <c r="AA64" s="1086"/>
      <c r="AB64" s="1086"/>
      <c r="AC64" s="1086"/>
      <c r="AD64" s="1086"/>
      <c r="AE64" s="1094"/>
      <c r="AF64" s="1094"/>
      <c r="AG64" s="1086"/>
      <c r="AH64" s="1086"/>
      <c r="AI64" s="34">
        <f>COUNTA(E64:AH64)</f>
        <v>0</v>
      </c>
      <c r="AK64" s="36">
        <f>+COUNTIF(E64:AH64,"*"&amp;"A"&amp;"*")</f>
        <v>0</v>
      </c>
      <c r="AL64" s="37">
        <f>+COUNTIF(E64:AH64,"*"&amp;"B"&amp;"*")</f>
        <v>0</v>
      </c>
      <c r="AM64" s="37">
        <f>+COUNTIF(E64:AH64,"*"&amp;"C"&amp;"*")</f>
        <v>0</v>
      </c>
      <c r="AN64" s="37">
        <f>+COUNTIF(E64:AH64,"*"&amp;"D"&amp;"*")</f>
        <v>0</v>
      </c>
      <c r="AO64" s="37">
        <f>+COUNTIF(E64:AH64,"*"&amp;"E"&amp;"*")</f>
        <v>0</v>
      </c>
      <c r="AP64" s="37">
        <f>+COUNTIF(E64:AH64,"*"&amp;"F"&amp;"*")</f>
        <v>0</v>
      </c>
      <c r="AQ64" s="37">
        <f>+COUNTIF(E64:AH64,"*"&amp;"G"&amp;"*")</f>
        <v>0</v>
      </c>
      <c r="AR64" s="37">
        <f>+COUNTIF(E64:AH64,"*"&amp;"H"&amp;"*")</f>
        <v>0</v>
      </c>
      <c r="AS64" s="37">
        <f>+COUNTIF(E64:AH64,"*"&amp;"I"&amp;"*")</f>
        <v>0</v>
      </c>
      <c r="AT64" s="37">
        <f>+COUNTIF(E64:AH64,"*"&amp;"J"&amp;"*")</f>
        <v>0</v>
      </c>
      <c r="AU64" s="37">
        <f>+COUNTIF(E64:AH64,"*"&amp;"K"&amp;"*")</f>
        <v>0</v>
      </c>
      <c r="AV64" s="37">
        <f>+COUNTIF(E64:AH64,"*"&amp;"L"&amp;"*")</f>
        <v>0</v>
      </c>
      <c r="AW64" s="37">
        <f>+COUNTIF(E64:AH64,"*"&amp;"M"&amp;"*")</f>
        <v>0</v>
      </c>
      <c r="AX64" s="37">
        <f>+COUNTIF(E64:AH64,"*"&amp;"N"&amp;"*")</f>
        <v>0</v>
      </c>
      <c r="AY64" s="396">
        <f>+COUNTIF(E64:AH64,"*"&amp;"O"&amp;"*")</f>
        <v>0</v>
      </c>
      <c r="BA64" s="39">
        <f>IF($C64="NPT",SUM($AK64:$AY64),0)</f>
        <v>0</v>
      </c>
      <c r="BB64" s="40">
        <f>IF($C64="PT",SUM($AK64:$AY64),0)</f>
        <v>0</v>
      </c>
      <c r="BC64" s="41">
        <f t="shared" si="27"/>
        <v>0</v>
      </c>
      <c r="BD64" s="41">
        <f t="shared" si="28"/>
        <v>0</v>
      </c>
      <c r="BE64" s="41">
        <f t="shared" si="29"/>
        <v>0</v>
      </c>
      <c r="BF64" s="41">
        <f t="shared" si="30"/>
        <v>0</v>
      </c>
      <c r="BG64" s="41">
        <f t="shared" si="31"/>
        <v>0</v>
      </c>
      <c r="BH64" s="41">
        <f t="shared" si="32"/>
        <v>0</v>
      </c>
      <c r="BI64" s="41">
        <f t="shared" si="33"/>
        <v>0</v>
      </c>
      <c r="BJ64" s="41">
        <f t="shared" si="34"/>
        <v>0</v>
      </c>
      <c r="BK64" s="41">
        <f t="shared" si="35"/>
        <v>0</v>
      </c>
      <c r="BL64" s="41">
        <f t="shared" si="36"/>
        <v>0</v>
      </c>
      <c r="BM64" s="41">
        <f t="shared" si="37"/>
        <v>0</v>
      </c>
      <c r="BN64" s="41">
        <f t="shared" si="38"/>
        <v>0</v>
      </c>
      <c r="BO64" s="41">
        <f t="shared" si="39"/>
        <v>0</v>
      </c>
      <c r="BP64" s="41">
        <f t="shared" si="40"/>
        <v>0</v>
      </c>
      <c r="BQ64" s="306">
        <f t="shared" si="71"/>
        <v>0</v>
      </c>
    </row>
    <row r="65" spans="1:69" ht="21" customHeight="1" x14ac:dyDescent="0.35">
      <c r="A65" s="472" t="s">
        <v>669</v>
      </c>
      <c r="B65" s="249" t="s">
        <v>153</v>
      </c>
      <c r="C65" s="249" t="s">
        <v>26</v>
      </c>
      <c r="D65" s="493" t="s">
        <v>79</v>
      </c>
      <c r="E65" s="1086"/>
      <c r="F65" s="1086"/>
      <c r="G65" s="1086"/>
      <c r="H65" s="1086"/>
      <c r="I65" s="1086"/>
      <c r="J65" s="1094"/>
      <c r="K65" s="1094"/>
      <c r="L65" s="1086"/>
      <c r="M65" s="1086"/>
      <c r="N65" s="1086"/>
      <c r="O65" s="1086"/>
      <c r="P65" s="1086"/>
      <c r="Q65" s="1094"/>
      <c r="R65" s="1094"/>
      <c r="S65" s="1086"/>
      <c r="T65" s="1086"/>
      <c r="U65" s="1086"/>
      <c r="V65" s="1086"/>
      <c r="W65" s="1086"/>
      <c r="X65" s="1094"/>
      <c r="Y65" s="1094"/>
      <c r="Z65" s="1086"/>
      <c r="AA65" s="1086"/>
      <c r="AB65" s="1086"/>
      <c r="AC65" s="1086"/>
      <c r="AD65" s="1086"/>
      <c r="AE65" s="1094"/>
      <c r="AF65" s="1094"/>
      <c r="AG65" s="1086"/>
      <c r="AH65" s="1086"/>
      <c r="AI65" s="34">
        <f>COUNTA(E65:AH65)</f>
        <v>0</v>
      </c>
      <c r="AJ65" s="38"/>
      <c r="AK65" s="36">
        <f>+COUNTIF(E65:AH65,"*"&amp;"A"&amp;"*")</f>
        <v>0</v>
      </c>
      <c r="AL65" s="37">
        <f>+COUNTIF(E65:AH65,"*"&amp;"B"&amp;"*")</f>
        <v>0</v>
      </c>
      <c r="AM65" s="37">
        <f>+COUNTIF(E65:AH65,"*"&amp;"C"&amp;"*")</f>
        <v>0</v>
      </c>
      <c r="AN65" s="37">
        <f>+COUNTIF(E65:AH65,"*"&amp;"D"&amp;"*")</f>
        <v>0</v>
      </c>
      <c r="AO65" s="37">
        <f>+COUNTIF(E65:AH65,"*"&amp;"E"&amp;"*")</f>
        <v>0</v>
      </c>
      <c r="AP65" s="37">
        <f>+COUNTIF(E65:AH65,"*"&amp;"F"&amp;"*")</f>
        <v>0</v>
      </c>
      <c r="AQ65" s="37">
        <f>+COUNTIF(E65:AH65,"*"&amp;"G"&amp;"*")</f>
        <v>0</v>
      </c>
      <c r="AR65" s="37">
        <f>+COUNTIF(E65:AH65,"*"&amp;"H"&amp;"*")</f>
        <v>0</v>
      </c>
      <c r="AS65" s="37">
        <f>+COUNTIF(E65:AH65,"*"&amp;"I"&amp;"*")</f>
        <v>0</v>
      </c>
      <c r="AT65" s="37">
        <f>+COUNTIF(E65:AH65,"*"&amp;"J"&amp;"*")</f>
        <v>0</v>
      </c>
      <c r="AU65" s="37">
        <f>+COUNTIF(E65:AH65,"*"&amp;"K"&amp;"*")</f>
        <v>0</v>
      </c>
      <c r="AV65" s="37">
        <f>+COUNTIF(E65:AH65,"*"&amp;"L"&amp;"*")</f>
        <v>0</v>
      </c>
      <c r="AW65" s="37">
        <f>+COUNTIF(E65:AH65,"*"&amp;"M"&amp;"*")</f>
        <v>0</v>
      </c>
      <c r="AX65" s="37">
        <f>+COUNTIF(E65:AH65,"*"&amp;"N"&amp;"*")</f>
        <v>0</v>
      </c>
      <c r="AY65" s="396">
        <f>+COUNTIF(E65:AH65,"*"&amp;"O"&amp;"*")</f>
        <v>0</v>
      </c>
      <c r="BA65" s="39">
        <f>IF($C65="NPT",SUM($AK65:$AY65),0)</f>
        <v>0</v>
      </c>
      <c r="BB65" s="40">
        <f>IF($C65="PT",SUM($AK65:$AY65),0)</f>
        <v>0</v>
      </c>
      <c r="BC65" s="41">
        <f t="shared" si="27"/>
        <v>0</v>
      </c>
      <c r="BD65" s="41">
        <f t="shared" si="28"/>
        <v>0</v>
      </c>
      <c r="BE65" s="41">
        <f t="shared" si="29"/>
        <v>0</v>
      </c>
      <c r="BF65" s="41">
        <f t="shared" si="30"/>
        <v>0</v>
      </c>
      <c r="BG65" s="41">
        <f t="shared" si="31"/>
        <v>0</v>
      </c>
      <c r="BH65" s="41">
        <f t="shared" si="32"/>
        <v>0</v>
      </c>
      <c r="BI65" s="41">
        <f t="shared" si="33"/>
        <v>0</v>
      </c>
      <c r="BJ65" s="41">
        <f t="shared" si="34"/>
        <v>0</v>
      </c>
      <c r="BK65" s="41">
        <f t="shared" si="35"/>
        <v>0</v>
      </c>
      <c r="BL65" s="41">
        <f t="shared" si="36"/>
        <v>0</v>
      </c>
      <c r="BM65" s="41">
        <f t="shared" si="37"/>
        <v>0</v>
      </c>
      <c r="BN65" s="41">
        <f t="shared" si="38"/>
        <v>0</v>
      </c>
      <c r="BO65" s="41">
        <f t="shared" si="39"/>
        <v>0</v>
      </c>
      <c r="BP65" s="41">
        <f t="shared" si="40"/>
        <v>0</v>
      </c>
      <c r="BQ65" s="306">
        <f t="shared" si="71"/>
        <v>0</v>
      </c>
    </row>
    <row r="66" spans="1:69" ht="21" customHeight="1" thickBot="1" x14ac:dyDescent="0.4">
      <c r="A66" s="307"/>
      <c r="B66" s="308"/>
      <c r="C66" s="308"/>
      <c r="AK66" s="38"/>
      <c r="AL66" s="38"/>
      <c r="AM66" s="38"/>
      <c r="AN66" s="38"/>
      <c r="AO66" s="38"/>
      <c r="AP66" s="38"/>
      <c r="AQ66" s="38"/>
      <c r="AR66" s="38"/>
      <c r="AS66" s="38"/>
      <c r="AT66" s="38"/>
      <c r="AU66" s="38"/>
      <c r="AV66" s="38"/>
      <c r="AW66" s="38"/>
      <c r="AX66" s="38"/>
      <c r="AY66" s="38"/>
      <c r="BQ66" s="35"/>
    </row>
    <row r="67" spans="1:69" ht="21.75" customHeight="1" thickBot="1" x14ac:dyDescent="0.4">
      <c r="A67" s="38"/>
      <c r="B67" s="38"/>
      <c r="C67" s="38"/>
      <c r="D67" s="38"/>
      <c r="E67" s="309">
        <f t="shared" ref="E67:AH67" si="102">COUNTA(E33:E65)</f>
        <v>0</v>
      </c>
      <c r="F67" s="309">
        <f t="shared" si="102"/>
        <v>0</v>
      </c>
      <c r="G67" s="309">
        <f t="shared" si="102"/>
        <v>0</v>
      </c>
      <c r="H67" s="309">
        <f t="shared" si="102"/>
        <v>0</v>
      </c>
      <c r="I67" s="309">
        <f t="shared" si="102"/>
        <v>0</v>
      </c>
      <c r="J67" s="309">
        <f t="shared" si="102"/>
        <v>0</v>
      </c>
      <c r="K67" s="309">
        <f t="shared" si="102"/>
        <v>0</v>
      </c>
      <c r="L67" s="309">
        <f t="shared" si="102"/>
        <v>0</v>
      </c>
      <c r="M67" s="309">
        <f t="shared" si="102"/>
        <v>0</v>
      </c>
      <c r="N67" s="309">
        <f t="shared" si="102"/>
        <v>0</v>
      </c>
      <c r="O67" s="309">
        <f t="shared" si="102"/>
        <v>0</v>
      </c>
      <c r="P67" s="309">
        <f t="shared" si="102"/>
        <v>0</v>
      </c>
      <c r="Q67" s="309">
        <f t="shared" si="102"/>
        <v>0</v>
      </c>
      <c r="R67" s="309">
        <f t="shared" ref="R67:X67" si="103">COUNTA(R33:R65)</f>
        <v>0</v>
      </c>
      <c r="S67" s="309">
        <f t="shared" si="103"/>
        <v>0</v>
      </c>
      <c r="T67" s="309">
        <f t="shared" si="103"/>
        <v>0</v>
      </c>
      <c r="U67" s="309">
        <f t="shared" si="103"/>
        <v>0</v>
      </c>
      <c r="V67" s="309">
        <f t="shared" si="103"/>
        <v>0</v>
      </c>
      <c r="W67" s="309">
        <f t="shared" si="103"/>
        <v>0</v>
      </c>
      <c r="X67" s="309">
        <f t="shared" si="103"/>
        <v>0</v>
      </c>
      <c r="Y67" s="309">
        <f t="shared" si="102"/>
        <v>0</v>
      </c>
      <c r="Z67" s="309">
        <f t="shared" si="102"/>
        <v>0</v>
      </c>
      <c r="AA67" s="309">
        <f t="shared" si="102"/>
        <v>0</v>
      </c>
      <c r="AB67" s="309">
        <f t="shared" si="102"/>
        <v>0</v>
      </c>
      <c r="AC67" s="309">
        <f t="shared" si="102"/>
        <v>0</v>
      </c>
      <c r="AD67" s="309">
        <f t="shared" si="102"/>
        <v>0</v>
      </c>
      <c r="AE67" s="309">
        <f t="shared" si="102"/>
        <v>0</v>
      </c>
      <c r="AF67" s="309">
        <f t="shared" ref="AF67:AG67" si="104">COUNTA(AF33:AF65)</f>
        <v>0</v>
      </c>
      <c r="AG67" s="309">
        <f t="shared" si="104"/>
        <v>0</v>
      </c>
      <c r="AH67" s="309">
        <f t="shared" si="102"/>
        <v>0</v>
      </c>
      <c r="AI67" s="309">
        <f>SUM(AI33:AI65)</f>
        <v>0</v>
      </c>
      <c r="AK67" s="398">
        <f t="shared" ref="AK67:AY67" si="105">SUM(AK33:AK65)</f>
        <v>0</v>
      </c>
      <c r="AL67" s="398">
        <f t="shared" si="105"/>
        <v>0</v>
      </c>
      <c r="AM67" s="398">
        <f t="shared" si="105"/>
        <v>0</v>
      </c>
      <c r="AN67" s="398">
        <f t="shared" si="105"/>
        <v>0</v>
      </c>
      <c r="AO67" s="398">
        <f t="shared" si="105"/>
        <v>0</v>
      </c>
      <c r="AP67" s="398">
        <f t="shared" si="105"/>
        <v>0</v>
      </c>
      <c r="AQ67" s="398">
        <f t="shared" si="105"/>
        <v>0</v>
      </c>
      <c r="AR67" s="398">
        <f t="shared" si="105"/>
        <v>0</v>
      </c>
      <c r="AS67" s="398">
        <f t="shared" si="105"/>
        <v>0</v>
      </c>
      <c r="AT67" s="398">
        <f t="shared" si="105"/>
        <v>0</v>
      </c>
      <c r="AU67" s="398">
        <f t="shared" si="105"/>
        <v>0</v>
      </c>
      <c r="AV67" s="398">
        <f t="shared" si="105"/>
        <v>0</v>
      </c>
      <c r="AW67" s="398">
        <f t="shared" si="105"/>
        <v>0</v>
      </c>
      <c r="AX67" s="398">
        <f t="shared" si="105"/>
        <v>0</v>
      </c>
      <c r="AY67" s="398">
        <f t="shared" si="105"/>
        <v>0</v>
      </c>
      <c r="BA67" s="311">
        <f t="shared" ref="BA67:BQ67" si="106">SUM(BA33:BA65)</f>
        <v>0</v>
      </c>
      <c r="BB67" s="311">
        <f t="shared" si="106"/>
        <v>0</v>
      </c>
      <c r="BC67" s="311">
        <f t="shared" si="106"/>
        <v>0</v>
      </c>
      <c r="BD67" s="311">
        <f t="shared" si="106"/>
        <v>0</v>
      </c>
      <c r="BE67" s="311">
        <f t="shared" si="106"/>
        <v>0</v>
      </c>
      <c r="BF67" s="311">
        <f t="shared" si="106"/>
        <v>0</v>
      </c>
      <c r="BG67" s="311">
        <f t="shared" si="106"/>
        <v>0</v>
      </c>
      <c r="BH67" s="311">
        <f t="shared" si="106"/>
        <v>0</v>
      </c>
      <c r="BI67" s="311">
        <f t="shared" si="106"/>
        <v>0</v>
      </c>
      <c r="BJ67" s="311">
        <f t="shared" si="106"/>
        <v>0</v>
      </c>
      <c r="BK67" s="311">
        <f t="shared" si="106"/>
        <v>0</v>
      </c>
      <c r="BL67" s="311">
        <f t="shared" si="106"/>
        <v>0</v>
      </c>
      <c r="BM67" s="311">
        <f t="shared" si="106"/>
        <v>0</v>
      </c>
      <c r="BN67" s="311">
        <f t="shared" si="106"/>
        <v>0</v>
      </c>
      <c r="BO67" s="311">
        <f t="shared" si="106"/>
        <v>0</v>
      </c>
      <c r="BP67" s="311">
        <f t="shared" si="106"/>
        <v>0</v>
      </c>
      <c r="BQ67" s="311">
        <f t="shared" si="106"/>
        <v>0</v>
      </c>
    </row>
    <row r="68" spans="1:69" x14ac:dyDescent="0.35">
      <c r="A68" s="38"/>
      <c r="B68" s="38"/>
      <c r="C68" s="38"/>
      <c r="D68" s="38"/>
      <c r="E68" s="38"/>
      <c r="F68" s="38"/>
      <c r="G68" s="38"/>
      <c r="H68" s="38"/>
      <c r="I68" s="38"/>
      <c r="J68" s="38"/>
      <c r="K68" s="38"/>
      <c r="L68" s="38"/>
      <c r="M68" s="38"/>
      <c r="N68" s="38"/>
      <c r="O68" s="38"/>
      <c r="P68" s="38"/>
      <c r="Q68" s="38"/>
      <c r="R68" s="38"/>
      <c r="S68" s="38"/>
      <c r="T68" s="38"/>
      <c r="U68" s="38"/>
      <c r="V68" s="38"/>
      <c r="W68" s="38"/>
      <c r="X68" s="38"/>
      <c r="Y68" s="38"/>
      <c r="Z68" s="38"/>
      <c r="AA68" s="38"/>
      <c r="AB68" s="38"/>
      <c r="AC68" s="38"/>
      <c r="AD68" s="38"/>
      <c r="AE68" s="38"/>
      <c r="AF68" s="38"/>
      <c r="AG68" s="38"/>
      <c r="AH68" s="38"/>
      <c r="AI68" s="38"/>
      <c r="AJ68" s="38"/>
      <c r="AY68" s="38"/>
      <c r="BQ68" s="35"/>
    </row>
    <row r="69" spans="1:69" s="38" customFormat="1" x14ac:dyDescent="0.35">
      <c r="AK69" s="373"/>
      <c r="AL69" s="373"/>
      <c r="AM69" s="373"/>
      <c r="AN69" s="373"/>
      <c r="AO69" s="373"/>
      <c r="AP69" s="373"/>
      <c r="AQ69" s="373"/>
      <c r="AR69" s="373"/>
      <c r="AS69" s="373"/>
      <c r="AT69" s="373"/>
      <c r="AU69" s="373"/>
      <c r="AV69" s="373"/>
      <c r="AW69" s="373"/>
      <c r="AX69" s="373"/>
    </row>
    <row r="70" spans="1:69" s="38" customFormat="1" x14ac:dyDescent="0.35">
      <c r="AK70" s="373"/>
      <c r="AL70" s="373"/>
      <c r="AM70" s="373"/>
      <c r="AN70" s="373"/>
      <c r="AO70" s="373"/>
      <c r="AP70" s="373"/>
      <c r="AQ70" s="373"/>
      <c r="AR70" s="373"/>
      <c r="AS70" s="373"/>
      <c r="AT70" s="373"/>
      <c r="AU70" s="373"/>
      <c r="AV70" s="373"/>
      <c r="AW70" s="373"/>
      <c r="AX70" s="373"/>
    </row>
    <row r="71" spans="1:69" s="38" customFormat="1" ht="21.75" thickBot="1" x14ac:dyDescent="0.4">
      <c r="AK71" s="373"/>
      <c r="AL71" s="373"/>
      <c r="AM71" s="373"/>
      <c r="AN71" s="373"/>
      <c r="AO71" s="373"/>
      <c r="AP71" s="373"/>
      <c r="AQ71" s="373"/>
      <c r="AR71" s="373"/>
      <c r="AS71" s="373"/>
      <c r="AT71" s="373"/>
      <c r="AU71" s="373"/>
      <c r="AV71" s="373"/>
      <c r="AW71" s="373"/>
      <c r="AX71" s="373"/>
    </row>
    <row r="72" spans="1:69" s="38" customFormat="1" ht="27.75" thickTop="1" thickBot="1" x14ac:dyDescent="0.45">
      <c r="A72" s="640" t="s">
        <v>23</v>
      </c>
      <c r="B72" s="641" t="s">
        <v>155</v>
      </c>
      <c r="C72" s="642" t="s">
        <v>25</v>
      </c>
      <c r="AK72" s="373"/>
      <c r="AL72" s="373"/>
      <c r="AM72" s="373"/>
      <c r="AN72" s="373"/>
      <c r="AO72" s="373"/>
      <c r="AP72" s="373"/>
      <c r="AQ72" s="373"/>
      <c r="AR72" s="373"/>
      <c r="AS72" s="373"/>
      <c r="AT72" s="373"/>
      <c r="AU72" s="373"/>
      <c r="AV72" s="373"/>
      <c r="AW72" s="373"/>
      <c r="AX72" s="373"/>
    </row>
    <row r="73" spans="1:69" s="38" customFormat="1" ht="26.25" thickTop="1" x14ac:dyDescent="0.35">
      <c r="A73" s="643" t="s">
        <v>26</v>
      </c>
      <c r="B73" s="56">
        <f>BA67</f>
        <v>0</v>
      </c>
      <c r="C73" s="57" t="e">
        <f>B73/$B$75</f>
        <v>#DIV/0!</v>
      </c>
      <c r="AK73" s="373"/>
      <c r="AL73" s="373"/>
      <c r="AM73" s="373"/>
      <c r="AN73" s="373"/>
      <c r="AO73" s="373"/>
      <c r="AP73" s="373"/>
      <c r="AQ73" s="373"/>
      <c r="AR73" s="373"/>
      <c r="AS73" s="373"/>
      <c r="AT73" s="373"/>
      <c r="AU73" s="373"/>
      <c r="AV73" s="373"/>
      <c r="AW73" s="373"/>
      <c r="AX73" s="373"/>
    </row>
    <row r="74" spans="1:69" s="38" customFormat="1" ht="25.5" x14ac:dyDescent="0.35">
      <c r="A74" s="644" t="s">
        <v>27</v>
      </c>
      <c r="B74" s="58">
        <f>BB67</f>
        <v>0</v>
      </c>
      <c r="C74" s="57" t="e">
        <f>B74/$B$75</f>
        <v>#DIV/0!</v>
      </c>
      <c r="AK74" s="373"/>
      <c r="AL74" s="373"/>
      <c r="AM74" s="373"/>
      <c r="AN74" s="373"/>
      <c r="AO74" s="373"/>
      <c r="AP74" s="373"/>
      <c r="AQ74" s="373"/>
      <c r="AR74" s="373"/>
      <c r="AS74" s="373"/>
      <c r="AT74" s="373"/>
      <c r="AU74" s="373"/>
      <c r="AV74" s="373"/>
      <c r="AW74" s="373"/>
      <c r="AX74" s="373"/>
    </row>
    <row r="75" spans="1:69" s="38" customFormat="1" ht="27" thickBot="1" x14ac:dyDescent="0.45">
      <c r="A75" s="645" t="s">
        <v>9</v>
      </c>
      <c r="B75" s="59">
        <f>SUM(B73:B74)</f>
        <v>0</v>
      </c>
      <c r="C75" s="60" t="e">
        <f>SUM(C73:C74)</f>
        <v>#DIV/0!</v>
      </c>
      <c r="AK75" s="373"/>
      <c r="AL75" s="373"/>
      <c r="AM75" s="373"/>
      <c r="AN75" s="373"/>
      <c r="AO75" s="373"/>
      <c r="AP75" s="373"/>
      <c r="AQ75" s="373"/>
      <c r="AR75" s="373"/>
      <c r="AS75" s="373"/>
      <c r="AT75" s="373"/>
      <c r="AU75" s="373"/>
      <c r="AV75" s="373"/>
      <c r="AW75" s="373"/>
      <c r="AX75" s="373"/>
    </row>
    <row r="76" spans="1:69" s="38" customFormat="1" ht="21.75" thickTop="1" x14ac:dyDescent="0.35">
      <c r="AK76" s="373"/>
      <c r="AL76" s="373"/>
      <c r="AM76" s="373"/>
      <c r="AN76" s="373"/>
      <c r="AO76" s="373"/>
      <c r="AP76" s="373"/>
      <c r="AQ76" s="373"/>
      <c r="AR76" s="373"/>
      <c r="AS76" s="373"/>
      <c r="AT76" s="373"/>
      <c r="AU76" s="373"/>
      <c r="AV76" s="373"/>
      <c r="AW76" s="373"/>
      <c r="AX76" s="373"/>
    </row>
    <row r="77" spans="1:69" s="38" customFormat="1" x14ac:dyDescent="0.35">
      <c r="AK77" s="373"/>
      <c r="AL77" s="373"/>
      <c r="AM77" s="373"/>
      <c r="AN77" s="373"/>
      <c r="AO77" s="373"/>
      <c r="AP77" s="373"/>
      <c r="AQ77" s="373"/>
      <c r="AR77" s="373"/>
      <c r="AS77" s="373"/>
      <c r="AT77" s="373"/>
      <c r="AU77" s="373"/>
      <c r="AV77" s="373"/>
      <c r="AW77" s="373"/>
      <c r="AX77" s="373"/>
    </row>
    <row r="78" spans="1:69" s="38" customFormat="1" ht="21.75" thickBot="1" x14ac:dyDescent="0.4">
      <c r="AK78" s="373"/>
      <c r="AL78" s="373"/>
      <c r="AM78" s="373"/>
      <c r="AN78" s="373"/>
      <c r="AO78" s="373"/>
      <c r="AP78" s="373"/>
      <c r="AQ78" s="373"/>
      <c r="AR78" s="373"/>
      <c r="AS78" s="373"/>
      <c r="AT78" s="373"/>
      <c r="AU78" s="373"/>
      <c r="AV78" s="373"/>
      <c r="AW78" s="373"/>
      <c r="AX78" s="373"/>
    </row>
    <row r="79" spans="1:69" s="38" customFormat="1" ht="27.75" thickTop="1" thickBot="1" x14ac:dyDescent="0.45">
      <c r="A79" s="646" t="s">
        <v>29</v>
      </c>
      <c r="B79" s="312">
        <f>SUM(BC67:BQ67)</f>
        <v>0</v>
      </c>
      <c r="AK79" s="373"/>
      <c r="AL79" s="373"/>
      <c r="AM79" s="373"/>
      <c r="AN79" s="373"/>
      <c r="AO79" s="373"/>
      <c r="AP79" s="373"/>
      <c r="AQ79" s="373"/>
      <c r="AR79" s="373"/>
      <c r="AS79" s="373"/>
      <c r="AT79" s="373"/>
      <c r="AU79" s="373"/>
      <c r="AV79" s="373"/>
      <c r="AW79" s="373"/>
      <c r="AX79" s="373"/>
    </row>
    <row r="80" spans="1:69" s="38" customFormat="1" ht="21.75" thickTop="1" x14ac:dyDescent="0.35">
      <c r="AK80" s="373"/>
      <c r="AL80" s="373"/>
      <c r="AM80" s="373"/>
      <c r="AN80" s="373"/>
      <c r="AO80" s="373"/>
      <c r="AP80" s="373"/>
      <c r="AQ80" s="373"/>
      <c r="AR80" s="373"/>
      <c r="AS80" s="373"/>
      <c r="AT80" s="373"/>
      <c r="AU80" s="373"/>
      <c r="AV80" s="373"/>
      <c r="AW80" s="373"/>
      <c r="AX80" s="373"/>
    </row>
    <row r="81" spans="37:50" s="38" customFormat="1" x14ac:dyDescent="0.35">
      <c r="AK81" s="373"/>
      <c r="AL81" s="373"/>
      <c r="AM81" s="373"/>
      <c r="AN81" s="373"/>
      <c r="AO81" s="373"/>
      <c r="AP81" s="373"/>
      <c r="AQ81" s="373"/>
      <c r="AR81" s="373"/>
      <c r="AS81" s="373"/>
      <c r="AT81" s="373"/>
      <c r="AU81" s="373"/>
      <c r="AV81" s="373"/>
      <c r="AW81" s="373"/>
      <c r="AX81" s="373"/>
    </row>
    <row r="82" spans="37:50" s="38" customFormat="1" x14ac:dyDescent="0.35">
      <c r="AK82" s="373"/>
      <c r="AL82" s="373"/>
      <c r="AM82" s="373"/>
      <c r="AN82" s="373"/>
      <c r="AO82" s="373"/>
      <c r="AP82" s="373"/>
      <c r="AQ82" s="373"/>
      <c r="AR82" s="373"/>
      <c r="AS82" s="373"/>
      <c r="AT82" s="373"/>
      <c r="AU82" s="373"/>
      <c r="AV82" s="373"/>
      <c r="AW82" s="373"/>
      <c r="AX82" s="373"/>
    </row>
    <row r="83" spans="37:50" s="38" customFormat="1" x14ac:dyDescent="0.35">
      <c r="AK83" s="373"/>
      <c r="AL83" s="373"/>
      <c r="AM83" s="373"/>
      <c r="AN83" s="373"/>
      <c r="AO83" s="373"/>
      <c r="AP83" s="373"/>
      <c r="AQ83" s="373"/>
      <c r="AR83" s="373"/>
      <c r="AS83" s="373"/>
      <c r="AT83" s="373"/>
      <c r="AU83" s="373"/>
      <c r="AV83" s="373"/>
      <c r="AW83" s="373"/>
      <c r="AX83" s="373"/>
    </row>
    <row r="84" spans="37:50" s="38" customFormat="1" x14ac:dyDescent="0.35">
      <c r="AK84" s="373"/>
      <c r="AL84" s="373"/>
      <c r="AM84" s="373"/>
      <c r="AN84" s="373"/>
      <c r="AO84" s="373"/>
      <c r="AP84" s="373"/>
      <c r="AQ84" s="373"/>
      <c r="AR84" s="373"/>
      <c r="AS84" s="373"/>
      <c r="AT84" s="373"/>
      <c r="AU84" s="373"/>
      <c r="AV84" s="373"/>
      <c r="AW84" s="373"/>
      <c r="AX84" s="373"/>
    </row>
    <row r="85" spans="37:50" s="38" customFormat="1" x14ac:dyDescent="0.35">
      <c r="AK85" s="373"/>
      <c r="AL85" s="373"/>
      <c r="AM85" s="373"/>
      <c r="AN85" s="373"/>
      <c r="AO85" s="373"/>
      <c r="AP85" s="373"/>
      <c r="AQ85" s="373"/>
      <c r="AR85" s="373"/>
      <c r="AS85" s="373"/>
      <c r="AT85" s="373"/>
      <c r="AU85" s="373"/>
      <c r="AV85" s="373"/>
      <c r="AW85" s="373"/>
      <c r="AX85" s="373"/>
    </row>
    <row r="86" spans="37:50" s="38" customFormat="1" x14ac:dyDescent="0.35">
      <c r="AK86" s="373"/>
      <c r="AL86" s="373"/>
      <c r="AM86" s="373"/>
      <c r="AN86" s="373"/>
      <c r="AO86" s="373"/>
      <c r="AP86" s="373"/>
      <c r="AQ86" s="373"/>
      <c r="AR86" s="373"/>
      <c r="AS86" s="373"/>
      <c r="AT86" s="373"/>
      <c r="AU86" s="373"/>
      <c r="AV86" s="373"/>
      <c r="AW86" s="373"/>
      <c r="AX86" s="373"/>
    </row>
    <row r="87" spans="37:50" s="38" customFormat="1" x14ac:dyDescent="0.35">
      <c r="AK87" s="373"/>
      <c r="AL87" s="373"/>
      <c r="AM87" s="373"/>
      <c r="AN87" s="373"/>
      <c r="AO87" s="373"/>
      <c r="AP87" s="373"/>
      <c r="AQ87" s="373"/>
      <c r="AR87" s="373"/>
      <c r="AS87" s="373"/>
      <c r="AT87" s="373"/>
      <c r="AU87" s="373"/>
      <c r="AV87" s="373"/>
      <c r="AW87" s="373"/>
      <c r="AX87" s="373"/>
    </row>
    <row r="88" spans="37:50" s="38" customFormat="1" x14ac:dyDescent="0.35">
      <c r="AK88" s="373"/>
      <c r="AL88" s="373"/>
      <c r="AM88" s="373"/>
      <c r="AN88" s="373"/>
      <c r="AO88" s="373"/>
      <c r="AP88" s="373"/>
      <c r="AQ88" s="373"/>
      <c r="AR88" s="373"/>
      <c r="AS88" s="373"/>
      <c r="AT88" s="373"/>
      <c r="AU88" s="373"/>
      <c r="AV88" s="373"/>
      <c r="AW88" s="373"/>
      <c r="AX88" s="373"/>
    </row>
    <row r="89" spans="37:50" s="38" customFormat="1" x14ac:dyDescent="0.35">
      <c r="AK89" s="373"/>
      <c r="AL89" s="373"/>
      <c r="AM89" s="373"/>
      <c r="AN89" s="373"/>
      <c r="AO89" s="373"/>
      <c r="AP89" s="373"/>
      <c r="AQ89" s="373"/>
      <c r="AR89" s="373"/>
      <c r="AS89" s="373"/>
      <c r="AT89" s="373"/>
      <c r="AU89" s="373"/>
      <c r="AV89" s="373"/>
      <c r="AW89" s="373"/>
      <c r="AX89" s="373"/>
    </row>
    <row r="90" spans="37:50" s="38" customFormat="1" x14ac:dyDescent="0.35">
      <c r="AK90" s="373"/>
      <c r="AL90" s="373"/>
      <c r="AM90" s="373"/>
      <c r="AN90" s="373"/>
      <c r="AO90" s="373"/>
      <c r="AP90" s="373"/>
      <c r="AQ90" s="373"/>
      <c r="AR90" s="373"/>
      <c r="AS90" s="373"/>
      <c r="AT90" s="373"/>
      <c r="AU90" s="373"/>
      <c r="AV90" s="373"/>
      <c r="AW90" s="373"/>
      <c r="AX90" s="373"/>
    </row>
    <row r="91" spans="37:50" s="38" customFormat="1" x14ac:dyDescent="0.35">
      <c r="AK91" s="373"/>
      <c r="AL91" s="373"/>
      <c r="AM91" s="373"/>
      <c r="AN91" s="373"/>
      <c r="AO91" s="373"/>
      <c r="AP91" s="373"/>
      <c r="AQ91" s="373"/>
      <c r="AR91" s="373"/>
      <c r="AS91" s="373"/>
      <c r="AT91" s="373"/>
      <c r="AU91" s="373"/>
      <c r="AV91" s="373"/>
      <c r="AW91" s="373"/>
      <c r="AX91" s="373"/>
    </row>
    <row r="92" spans="37:50" s="38" customFormat="1" x14ac:dyDescent="0.35">
      <c r="AK92" s="373"/>
      <c r="AL92" s="373"/>
      <c r="AM92" s="373"/>
      <c r="AN92" s="373"/>
      <c r="AO92" s="373"/>
      <c r="AP92" s="373"/>
      <c r="AQ92" s="373"/>
      <c r="AR92" s="373"/>
      <c r="AS92" s="373"/>
      <c r="AT92" s="373"/>
      <c r="AU92" s="373"/>
      <c r="AV92" s="373"/>
      <c r="AW92" s="373"/>
      <c r="AX92" s="373"/>
    </row>
    <row r="93" spans="37:50" s="38" customFormat="1" x14ac:dyDescent="0.35">
      <c r="AK93" s="373"/>
      <c r="AL93" s="373"/>
      <c r="AM93" s="373"/>
      <c r="AN93" s="373"/>
      <c r="AO93" s="373"/>
      <c r="AP93" s="373"/>
      <c r="AQ93" s="373"/>
      <c r="AR93" s="373"/>
      <c r="AS93" s="373"/>
      <c r="AT93" s="373"/>
      <c r="AU93" s="373"/>
      <c r="AV93" s="373"/>
      <c r="AW93" s="373"/>
      <c r="AX93" s="373"/>
    </row>
    <row r="94" spans="37:50" s="38" customFormat="1" x14ac:dyDescent="0.35">
      <c r="AK94" s="373"/>
      <c r="AL94" s="373"/>
      <c r="AM94" s="373"/>
      <c r="AN94" s="373"/>
      <c r="AO94" s="373"/>
      <c r="AP94" s="373"/>
      <c r="AQ94" s="373"/>
      <c r="AR94" s="373"/>
      <c r="AS94" s="373"/>
      <c r="AT94" s="373"/>
      <c r="AU94" s="373"/>
      <c r="AV94" s="373"/>
      <c r="AW94" s="373"/>
      <c r="AX94" s="373"/>
    </row>
    <row r="95" spans="37:50" s="38" customFormat="1" x14ac:dyDescent="0.35">
      <c r="AK95" s="373"/>
      <c r="AL95" s="373"/>
      <c r="AM95" s="373"/>
      <c r="AN95" s="373"/>
      <c r="AO95" s="373"/>
      <c r="AP95" s="373"/>
      <c r="AQ95" s="373"/>
      <c r="AR95" s="373"/>
      <c r="AS95" s="373"/>
      <c r="AT95" s="373"/>
      <c r="AU95" s="373"/>
      <c r="AV95" s="373"/>
      <c r="AW95" s="373"/>
      <c r="AX95" s="373"/>
    </row>
    <row r="96" spans="37:50" s="38" customFormat="1" x14ac:dyDescent="0.35">
      <c r="AK96" s="373"/>
      <c r="AL96" s="373"/>
      <c r="AM96" s="373"/>
      <c r="AN96" s="373"/>
      <c r="AO96" s="373"/>
      <c r="AP96" s="373"/>
      <c r="AQ96" s="373"/>
      <c r="AR96" s="373"/>
      <c r="AS96" s="373"/>
      <c r="AT96" s="373"/>
      <c r="AU96" s="373"/>
      <c r="AV96" s="373"/>
      <c r="AW96" s="373"/>
      <c r="AX96" s="373"/>
    </row>
    <row r="97" spans="37:50" s="38" customFormat="1" x14ac:dyDescent="0.35">
      <c r="AK97" s="373"/>
      <c r="AL97" s="373"/>
      <c r="AM97" s="373"/>
      <c r="AN97" s="373"/>
      <c r="AO97" s="373"/>
      <c r="AP97" s="373"/>
      <c r="AQ97" s="373"/>
      <c r="AR97" s="373"/>
      <c r="AS97" s="373"/>
      <c r="AT97" s="373"/>
      <c r="AU97" s="373"/>
      <c r="AV97" s="373"/>
      <c r="AW97" s="373"/>
      <c r="AX97" s="373"/>
    </row>
    <row r="98" spans="37:50" s="38" customFormat="1" x14ac:dyDescent="0.35">
      <c r="AK98" s="373"/>
      <c r="AL98" s="373"/>
      <c r="AM98" s="373"/>
      <c r="AN98" s="373"/>
      <c r="AO98" s="373"/>
      <c r="AP98" s="373"/>
      <c r="AQ98" s="373"/>
      <c r="AR98" s="373"/>
      <c r="AS98" s="373"/>
      <c r="AT98" s="373"/>
      <c r="AU98" s="373"/>
      <c r="AV98" s="373"/>
      <c r="AW98" s="373"/>
      <c r="AX98" s="373"/>
    </row>
    <row r="99" spans="37:50" s="38" customFormat="1" x14ac:dyDescent="0.35">
      <c r="AK99" s="373"/>
      <c r="AL99" s="373"/>
      <c r="AM99" s="373"/>
      <c r="AN99" s="373"/>
      <c r="AO99" s="373"/>
      <c r="AP99" s="373"/>
      <c r="AQ99" s="373"/>
      <c r="AR99" s="373"/>
      <c r="AS99" s="373"/>
      <c r="AT99" s="373"/>
      <c r="AU99" s="373"/>
      <c r="AV99" s="373"/>
      <c r="AW99" s="373"/>
      <c r="AX99" s="373"/>
    </row>
    <row r="100" spans="37:50" s="38" customFormat="1" x14ac:dyDescent="0.35">
      <c r="AK100" s="373"/>
      <c r="AL100" s="373"/>
      <c r="AM100" s="373"/>
      <c r="AN100" s="373"/>
      <c r="AO100" s="373"/>
      <c r="AP100" s="373"/>
      <c r="AQ100" s="373"/>
      <c r="AR100" s="373"/>
      <c r="AS100" s="373"/>
      <c r="AT100" s="373"/>
      <c r="AU100" s="373"/>
      <c r="AV100" s="373"/>
      <c r="AW100" s="373"/>
      <c r="AX100" s="373"/>
    </row>
    <row r="101" spans="37:50" s="38" customFormat="1" x14ac:dyDescent="0.35">
      <c r="AK101" s="373"/>
      <c r="AL101" s="373"/>
      <c r="AM101" s="373"/>
      <c r="AN101" s="373"/>
      <c r="AO101" s="373"/>
      <c r="AP101" s="373"/>
      <c r="AQ101" s="373"/>
      <c r="AR101" s="373"/>
      <c r="AS101" s="373"/>
      <c r="AT101" s="373"/>
      <c r="AU101" s="373"/>
      <c r="AV101" s="373"/>
      <c r="AW101" s="373"/>
      <c r="AX101" s="373"/>
    </row>
    <row r="102" spans="37:50" s="38" customFormat="1" x14ac:dyDescent="0.35">
      <c r="AK102" s="373"/>
      <c r="AL102" s="373"/>
      <c r="AM102" s="373"/>
      <c r="AN102" s="373"/>
      <c r="AO102" s="373"/>
      <c r="AP102" s="373"/>
      <c r="AQ102" s="373"/>
      <c r="AR102" s="373"/>
      <c r="AS102" s="373"/>
      <c r="AT102" s="373"/>
      <c r="AU102" s="373"/>
      <c r="AV102" s="373"/>
      <c r="AW102" s="373"/>
      <c r="AX102" s="373"/>
    </row>
    <row r="103" spans="37:50" s="38" customFormat="1" x14ac:dyDescent="0.35">
      <c r="AK103" s="373"/>
      <c r="AL103" s="373"/>
      <c r="AM103" s="373"/>
      <c r="AN103" s="373"/>
      <c r="AO103" s="373"/>
      <c r="AP103" s="373"/>
      <c r="AQ103" s="373"/>
      <c r="AR103" s="373"/>
      <c r="AS103" s="373"/>
      <c r="AT103" s="373"/>
      <c r="AU103" s="373"/>
      <c r="AV103" s="373"/>
      <c r="AW103" s="373"/>
      <c r="AX103" s="373"/>
    </row>
    <row r="104" spans="37:50" s="38" customFormat="1" x14ac:dyDescent="0.35">
      <c r="AK104" s="373"/>
      <c r="AL104" s="373"/>
      <c r="AM104" s="373"/>
      <c r="AN104" s="373"/>
      <c r="AO104" s="373"/>
      <c r="AP104" s="373"/>
      <c r="AQ104" s="373"/>
      <c r="AR104" s="373"/>
      <c r="AS104" s="373"/>
      <c r="AT104" s="373"/>
      <c r="AU104" s="373"/>
      <c r="AV104" s="373"/>
      <c r="AW104" s="373"/>
      <c r="AX104" s="373"/>
    </row>
    <row r="105" spans="37:50" s="38" customFormat="1" x14ac:dyDescent="0.35">
      <c r="AK105" s="373"/>
      <c r="AL105" s="373"/>
      <c r="AM105" s="373"/>
      <c r="AN105" s="373"/>
      <c r="AO105" s="373"/>
      <c r="AP105" s="373"/>
      <c r="AQ105" s="373"/>
      <c r="AR105" s="373"/>
      <c r="AS105" s="373"/>
      <c r="AT105" s="373"/>
      <c r="AU105" s="373"/>
      <c r="AV105" s="373"/>
      <c r="AW105" s="373"/>
      <c r="AX105" s="373"/>
    </row>
    <row r="106" spans="37:50" s="38" customFormat="1" x14ac:dyDescent="0.35">
      <c r="AK106" s="373"/>
      <c r="AL106" s="373"/>
      <c r="AM106" s="373"/>
      <c r="AN106" s="373"/>
      <c r="AO106" s="373"/>
      <c r="AP106" s="373"/>
      <c r="AQ106" s="373"/>
      <c r="AR106" s="373"/>
      <c r="AS106" s="373"/>
      <c r="AT106" s="373"/>
      <c r="AU106" s="373"/>
      <c r="AV106" s="373"/>
      <c r="AW106" s="373"/>
      <c r="AX106" s="373"/>
    </row>
    <row r="107" spans="37:50" s="38" customFormat="1" x14ac:dyDescent="0.35">
      <c r="AK107" s="373"/>
      <c r="AL107" s="373"/>
      <c r="AM107" s="373"/>
      <c r="AN107" s="373"/>
      <c r="AO107" s="373"/>
      <c r="AP107" s="373"/>
      <c r="AQ107" s="373"/>
      <c r="AR107" s="373"/>
      <c r="AS107" s="373"/>
      <c r="AT107" s="373"/>
      <c r="AU107" s="373"/>
      <c r="AV107" s="373"/>
      <c r="AW107" s="373"/>
      <c r="AX107" s="373"/>
    </row>
    <row r="108" spans="37:50" s="38" customFormat="1" x14ac:dyDescent="0.35">
      <c r="AK108" s="373"/>
      <c r="AL108" s="373"/>
      <c r="AM108" s="373"/>
      <c r="AN108" s="373"/>
      <c r="AO108" s="373"/>
      <c r="AP108" s="373"/>
      <c r="AQ108" s="373"/>
      <c r="AR108" s="373"/>
      <c r="AS108" s="373"/>
      <c r="AT108" s="373"/>
      <c r="AU108" s="373"/>
      <c r="AV108" s="373"/>
      <c r="AW108" s="373"/>
      <c r="AX108" s="373"/>
    </row>
    <row r="109" spans="37:50" s="38" customFormat="1" x14ac:dyDescent="0.35">
      <c r="AK109" s="373"/>
      <c r="AL109" s="373"/>
      <c r="AM109" s="373"/>
      <c r="AN109" s="373"/>
      <c r="AO109" s="373"/>
      <c r="AP109" s="373"/>
      <c r="AQ109" s="373"/>
      <c r="AR109" s="373"/>
      <c r="AS109" s="373"/>
      <c r="AT109" s="373"/>
      <c r="AU109" s="373"/>
      <c r="AV109" s="373"/>
      <c r="AW109" s="373"/>
      <c r="AX109" s="373"/>
    </row>
    <row r="110" spans="37:50" s="38" customFormat="1" x14ac:dyDescent="0.35">
      <c r="AK110" s="373"/>
      <c r="AL110" s="373"/>
      <c r="AM110" s="373"/>
      <c r="AN110" s="373"/>
      <c r="AO110" s="373"/>
      <c r="AP110" s="373"/>
      <c r="AQ110" s="373"/>
      <c r="AR110" s="373"/>
      <c r="AS110" s="373"/>
      <c r="AT110" s="373"/>
      <c r="AU110" s="373"/>
      <c r="AV110" s="373"/>
      <c r="AW110" s="373"/>
      <c r="AX110" s="373"/>
    </row>
    <row r="111" spans="37:50" s="38" customFormat="1" x14ac:dyDescent="0.35">
      <c r="AK111" s="373"/>
      <c r="AL111" s="373"/>
      <c r="AM111" s="373"/>
      <c r="AN111" s="373"/>
      <c r="AO111" s="373"/>
      <c r="AP111" s="373"/>
      <c r="AQ111" s="373"/>
      <c r="AR111" s="373"/>
      <c r="AS111" s="373"/>
      <c r="AT111" s="373"/>
      <c r="AU111" s="373"/>
      <c r="AV111" s="373"/>
      <c r="AW111" s="373"/>
      <c r="AX111" s="373"/>
    </row>
    <row r="112" spans="37:50" s="38" customFormat="1" x14ac:dyDescent="0.35">
      <c r="AK112" s="373"/>
      <c r="AL112" s="373"/>
      <c r="AM112" s="373"/>
      <c r="AN112" s="373"/>
      <c r="AO112" s="373"/>
      <c r="AP112" s="373"/>
      <c r="AQ112" s="373"/>
      <c r="AR112" s="373"/>
      <c r="AS112" s="373"/>
      <c r="AT112" s="373"/>
      <c r="AU112" s="373"/>
      <c r="AV112" s="373"/>
      <c r="AW112" s="373"/>
      <c r="AX112" s="373"/>
    </row>
    <row r="113" spans="37:50" s="38" customFormat="1" x14ac:dyDescent="0.35">
      <c r="AK113" s="373"/>
      <c r="AL113" s="373"/>
      <c r="AM113" s="373"/>
      <c r="AN113" s="373"/>
      <c r="AO113" s="373"/>
      <c r="AP113" s="373"/>
      <c r="AQ113" s="373"/>
      <c r="AR113" s="373"/>
      <c r="AS113" s="373"/>
      <c r="AT113" s="373"/>
      <c r="AU113" s="373"/>
      <c r="AV113" s="373"/>
      <c r="AW113" s="373"/>
      <c r="AX113" s="373"/>
    </row>
    <row r="114" spans="37:50" s="38" customFormat="1" x14ac:dyDescent="0.35">
      <c r="AK114" s="373"/>
      <c r="AL114" s="373"/>
      <c r="AM114" s="373"/>
      <c r="AN114" s="373"/>
      <c r="AO114" s="373"/>
      <c r="AP114" s="373"/>
      <c r="AQ114" s="373"/>
      <c r="AR114" s="373"/>
      <c r="AS114" s="373"/>
      <c r="AT114" s="373"/>
      <c r="AU114" s="373"/>
      <c r="AV114" s="373"/>
      <c r="AW114" s="373"/>
      <c r="AX114" s="373"/>
    </row>
    <row r="115" spans="37:50" s="38" customFormat="1" x14ac:dyDescent="0.35">
      <c r="AK115" s="373"/>
      <c r="AL115" s="373"/>
      <c r="AM115" s="373"/>
      <c r="AN115" s="373"/>
      <c r="AO115" s="373"/>
      <c r="AP115" s="373"/>
      <c r="AQ115" s="373"/>
      <c r="AR115" s="373"/>
      <c r="AS115" s="373"/>
      <c r="AT115" s="373"/>
      <c r="AU115" s="373"/>
      <c r="AV115" s="373"/>
      <c r="AW115" s="373"/>
      <c r="AX115" s="373"/>
    </row>
    <row r="116" spans="37:50" s="38" customFormat="1" x14ac:dyDescent="0.35">
      <c r="AK116" s="373"/>
      <c r="AL116" s="373"/>
      <c r="AM116" s="373"/>
      <c r="AN116" s="373"/>
      <c r="AO116" s="373"/>
      <c r="AP116" s="373"/>
      <c r="AQ116" s="373"/>
      <c r="AR116" s="373"/>
      <c r="AS116" s="373"/>
      <c r="AT116" s="373"/>
      <c r="AU116" s="373"/>
      <c r="AV116" s="373"/>
      <c r="AW116" s="373"/>
      <c r="AX116" s="373"/>
    </row>
    <row r="117" spans="37:50" s="38" customFormat="1" x14ac:dyDescent="0.35">
      <c r="AK117" s="373"/>
      <c r="AL117" s="373"/>
      <c r="AM117" s="373"/>
      <c r="AN117" s="373"/>
      <c r="AO117" s="373"/>
      <c r="AP117" s="373"/>
      <c r="AQ117" s="373"/>
      <c r="AR117" s="373"/>
      <c r="AS117" s="373"/>
      <c r="AT117" s="373"/>
      <c r="AU117" s="373"/>
      <c r="AV117" s="373"/>
      <c r="AW117" s="373"/>
      <c r="AX117" s="373"/>
    </row>
    <row r="118" spans="37:50" s="38" customFormat="1" x14ac:dyDescent="0.35">
      <c r="AK118" s="373"/>
      <c r="AL118" s="373"/>
      <c r="AM118" s="373"/>
      <c r="AN118" s="373"/>
      <c r="AO118" s="373"/>
      <c r="AP118" s="373"/>
      <c r="AQ118" s="373"/>
      <c r="AR118" s="373"/>
      <c r="AS118" s="373"/>
      <c r="AT118" s="373"/>
      <c r="AU118" s="373"/>
      <c r="AV118" s="373"/>
      <c r="AW118" s="373"/>
      <c r="AX118" s="373"/>
    </row>
    <row r="119" spans="37:50" s="38" customFormat="1" x14ac:dyDescent="0.35">
      <c r="AK119" s="373"/>
      <c r="AL119" s="373"/>
      <c r="AM119" s="373"/>
      <c r="AN119" s="373"/>
      <c r="AO119" s="373"/>
      <c r="AP119" s="373"/>
      <c r="AQ119" s="373"/>
      <c r="AR119" s="373"/>
      <c r="AS119" s="373"/>
      <c r="AT119" s="373"/>
      <c r="AU119" s="373"/>
      <c r="AV119" s="373"/>
      <c r="AW119" s="373"/>
      <c r="AX119" s="373"/>
    </row>
    <row r="120" spans="37:50" s="38" customFormat="1" x14ac:dyDescent="0.35">
      <c r="AK120" s="373"/>
      <c r="AL120" s="373"/>
      <c r="AM120" s="373"/>
      <c r="AN120" s="373"/>
      <c r="AO120" s="373"/>
      <c r="AP120" s="373"/>
      <c r="AQ120" s="373"/>
      <c r="AR120" s="373"/>
      <c r="AS120" s="373"/>
      <c r="AT120" s="373"/>
      <c r="AU120" s="373"/>
      <c r="AV120" s="373"/>
      <c r="AW120" s="373"/>
      <c r="AX120" s="373"/>
    </row>
    <row r="121" spans="37:50" s="38" customFormat="1" x14ac:dyDescent="0.35">
      <c r="AK121" s="373"/>
      <c r="AL121" s="373"/>
      <c r="AM121" s="373"/>
      <c r="AN121" s="373"/>
      <c r="AO121" s="373"/>
      <c r="AP121" s="373"/>
      <c r="AQ121" s="373"/>
      <c r="AR121" s="373"/>
      <c r="AS121" s="373"/>
      <c r="AT121" s="373"/>
      <c r="AU121" s="373"/>
      <c r="AV121" s="373"/>
      <c r="AW121" s="373"/>
      <c r="AX121" s="373"/>
    </row>
    <row r="122" spans="37:50" s="38" customFormat="1" x14ac:dyDescent="0.35">
      <c r="AK122" s="373"/>
      <c r="AL122" s="373"/>
      <c r="AM122" s="373"/>
      <c r="AN122" s="373"/>
      <c r="AO122" s="373"/>
      <c r="AP122" s="373"/>
      <c r="AQ122" s="373"/>
      <c r="AR122" s="373"/>
      <c r="AS122" s="373"/>
      <c r="AT122" s="373"/>
      <c r="AU122" s="373"/>
      <c r="AV122" s="373"/>
      <c r="AW122" s="373"/>
      <c r="AX122" s="373"/>
    </row>
    <row r="123" spans="37:50" s="38" customFormat="1" x14ac:dyDescent="0.35">
      <c r="AK123" s="373"/>
      <c r="AL123" s="373"/>
      <c r="AM123" s="373"/>
      <c r="AN123" s="373"/>
      <c r="AO123" s="373"/>
      <c r="AP123" s="373"/>
      <c r="AQ123" s="373"/>
      <c r="AR123" s="373"/>
      <c r="AS123" s="373"/>
      <c r="AT123" s="373"/>
      <c r="AU123" s="373"/>
      <c r="AV123" s="373"/>
      <c r="AW123" s="373"/>
      <c r="AX123" s="373"/>
    </row>
    <row r="124" spans="37:50" s="38" customFormat="1" x14ac:dyDescent="0.35">
      <c r="AK124" s="373"/>
      <c r="AL124" s="373"/>
      <c r="AM124" s="373"/>
      <c r="AN124" s="373"/>
      <c r="AO124" s="373"/>
      <c r="AP124" s="373"/>
      <c r="AQ124" s="373"/>
      <c r="AR124" s="373"/>
      <c r="AS124" s="373"/>
      <c r="AT124" s="373"/>
      <c r="AU124" s="373"/>
      <c r="AV124" s="373"/>
      <c r="AW124" s="373"/>
      <c r="AX124" s="373"/>
    </row>
    <row r="125" spans="37:50" s="38" customFormat="1" x14ac:dyDescent="0.35">
      <c r="AK125" s="373"/>
      <c r="AL125" s="373"/>
      <c r="AM125" s="373"/>
      <c r="AN125" s="373"/>
      <c r="AO125" s="373"/>
      <c r="AP125" s="373"/>
      <c r="AQ125" s="373"/>
      <c r="AR125" s="373"/>
      <c r="AS125" s="373"/>
      <c r="AT125" s="373"/>
      <c r="AU125" s="373"/>
      <c r="AV125" s="373"/>
      <c r="AW125" s="373"/>
      <c r="AX125" s="373"/>
    </row>
    <row r="126" spans="37:50" s="38" customFormat="1" x14ac:dyDescent="0.35">
      <c r="AK126" s="373"/>
      <c r="AL126" s="373"/>
      <c r="AM126" s="373"/>
      <c r="AN126" s="373"/>
      <c r="AO126" s="373"/>
      <c r="AP126" s="373"/>
      <c r="AQ126" s="373"/>
      <c r="AR126" s="373"/>
      <c r="AS126" s="373"/>
      <c r="AT126" s="373"/>
      <c r="AU126" s="373"/>
      <c r="AV126" s="373"/>
      <c r="AW126" s="373"/>
      <c r="AX126" s="373"/>
    </row>
    <row r="127" spans="37:50" s="38" customFormat="1" x14ac:dyDescent="0.35">
      <c r="AK127" s="373"/>
      <c r="AL127" s="373"/>
      <c r="AM127" s="373"/>
      <c r="AN127" s="373"/>
      <c r="AO127" s="373"/>
      <c r="AP127" s="373"/>
      <c r="AQ127" s="373"/>
      <c r="AR127" s="373"/>
      <c r="AS127" s="373"/>
      <c r="AT127" s="373"/>
      <c r="AU127" s="373"/>
      <c r="AV127" s="373"/>
      <c r="AW127" s="373"/>
      <c r="AX127" s="373"/>
    </row>
    <row r="128" spans="37:50" s="38" customFormat="1" x14ac:dyDescent="0.35">
      <c r="AK128" s="373"/>
      <c r="AL128" s="373"/>
      <c r="AM128" s="373"/>
      <c r="AN128" s="373"/>
      <c r="AO128" s="373"/>
      <c r="AP128" s="373"/>
      <c r="AQ128" s="373"/>
      <c r="AR128" s="373"/>
      <c r="AS128" s="373"/>
      <c r="AT128" s="373"/>
      <c r="AU128" s="373"/>
      <c r="AV128" s="373"/>
      <c r="AW128" s="373"/>
      <c r="AX128" s="373"/>
    </row>
    <row r="129" spans="37:51" s="38" customFormat="1" x14ac:dyDescent="0.35">
      <c r="AK129" s="373"/>
      <c r="AL129" s="373"/>
      <c r="AM129" s="373"/>
      <c r="AN129" s="373"/>
      <c r="AO129" s="373"/>
      <c r="AP129" s="373"/>
      <c r="AQ129" s="373"/>
      <c r="AR129" s="373"/>
      <c r="AS129" s="373"/>
      <c r="AT129" s="373"/>
      <c r="AU129" s="373"/>
      <c r="AV129" s="373"/>
      <c r="AW129" s="373"/>
      <c r="AX129" s="373"/>
      <c r="AY129" s="373"/>
    </row>
    <row r="130" spans="37:51" s="38" customFormat="1" x14ac:dyDescent="0.35">
      <c r="AK130" s="373"/>
      <c r="AL130" s="373"/>
      <c r="AM130" s="373"/>
      <c r="AN130" s="373"/>
      <c r="AO130" s="373"/>
      <c r="AP130" s="373"/>
      <c r="AQ130" s="373"/>
      <c r="AR130" s="373"/>
      <c r="AS130" s="373"/>
      <c r="AT130" s="373"/>
      <c r="AU130" s="373"/>
      <c r="AV130" s="373"/>
      <c r="AW130" s="373"/>
      <c r="AX130" s="373"/>
      <c r="AY130" s="373"/>
    </row>
    <row r="131" spans="37:51" s="38" customFormat="1" x14ac:dyDescent="0.35">
      <c r="AK131" s="373"/>
      <c r="AL131" s="373"/>
      <c r="AM131" s="373"/>
      <c r="AN131" s="373"/>
      <c r="AO131" s="373"/>
      <c r="AP131" s="373"/>
      <c r="AQ131" s="373"/>
      <c r="AR131" s="373"/>
      <c r="AS131" s="373"/>
      <c r="AT131" s="373"/>
      <c r="AU131" s="373"/>
      <c r="AV131" s="373"/>
      <c r="AW131" s="373"/>
      <c r="AX131" s="373"/>
      <c r="AY131" s="373"/>
    </row>
    <row r="132" spans="37:51" s="38" customFormat="1" x14ac:dyDescent="0.35">
      <c r="AK132" s="373"/>
      <c r="AL132" s="373"/>
      <c r="AM132" s="373"/>
      <c r="AN132" s="373"/>
      <c r="AO132" s="373"/>
      <c r="AP132" s="373"/>
      <c r="AQ132" s="373"/>
      <c r="AR132" s="373"/>
      <c r="AS132" s="373"/>
      <c r="AT132" s="373"/>
      <c r="AU132" s="373"/>
      <c r="AV132" s="373"/>
      <c r="AW132" s="373"/>
      <c r="AX132" s="373"/>
      <c r="AY132" s="373"/>
    </row>
    <row r="133" spans="37:51" s="38" customFormat="1" x14ac:dyDescent="0.35">
      <c r="AK133" s="373"/>
      <c r="AL133" s="373"/>
      <c r="AM133" s="373"/>
      <c r="AN133" s="373"/>
      <c r="AO133" s="373"/>
      <c r="AP133" s="373"/>
      <c r="AQ133" s="373"/>
      <c r="AR133" s="373"/>
      <c r="AS133" s="373"/>
      <c r="AT133" s="373"/>
      <c r="AU133" s="373"/>
      <c r="AV133" s="373"/>
      <c r="AW133" s="373"/>
      <c r="AX133" s="373"/>
      <c r="AY133" s="373"/>
    </row>
    <row r="134" spans="37:51" s="38" customFormat="1" x14ac:dyDescent="0.35">
      <c r="AK134" s="373"/>
      <c r="AL134" s="373"/>
      <c r="AM134" s="373"/>
      <c r="AN134" s="373"/>
      <c r="AO134" s="373"/>
      <c r="AP134" s="373"/>
      <c r="AQ134" s="373"/>
      <c r="AR134" s="373"/>
      <c r="AS134" s="373"/>
      <c r="AT134" s="373"/>
      <c r="AU134" s="373"/>
      <c r="AV134" s="373"/>
      <c r="AW134" s="373"/>
      <c r="AX134" s="373"/>
      <c r="AY134" s="373"/>
    </row>
    <row r="135" spans="37:51" s="38" customFormat="1" x14ac:dyDescent="0.35">
      <c r="AK135" s="373"/>
      <c r="AL135" s="373"/>
      <c r="AM135" s="373"/>
      <c r="AN135" s="373"/>
      <c r="AO135" s="373"/>
      <c r="AP135" s="373"/>
      <c r="AQ135" s="373"/>
      <c r="AR135" s="373"/>
      <c r="AS135" s="373"/>
      <c r="AT135" s="373"/>
      <c r="AU135" s="373"/>
      <c r="AV135" s="373"/>
      <c r="AW135" s="373"/>
      <c r="AX135" s="373"/>
      <c r="AY135" s="373"/>
    </row>
    <row r="136" spans="37:51" s="38" customFormat="1" x14ac:dyDescent="0.35">
      <c r="AK136" s="373"/>
      <c r="AL136" s="373"/>
      <c r="AM136" s="373"/>
      <c r="AN136" s="373"/>
      <c r="AO136" s="373"/>
      <c r="AP136" s="373"/>
      <c r="AQ136" s="373"/>
      <c r="AR136" s="373"/>
      <c r="AS136" s="373"/>
      <c r="AT136" s="373"/>
      <c r="AU136" s="373"/>
      <c r="AV136" s="373"/>
      <c r="AW136" s="373"/>
      <c r="AX136" s="373"/>
      <c r="AY136" s="373"/>
    </row>
    <row r="137" spans="37:51" s="38" customFormat="1" x14ac:dyDescent="0.35">
      <c r="AK137" s="373"/>
      <c r="AL137" s="373"/>
      <c r="AM137" s="373"/>
      <c r="AN137" s="373"/>
      <c r="AO137" s="373"/>
      <c r="AP137" s="373"/>
      <c r="AQ137" s="373"/>
      <c r="AR137" s="373"/>
      <c r="AS137" s="373"/>
      <c r="AT137" s="373"/>
      <c r="AU137" s="373"/>
      <c r="AV137" s="373"/>
      <c r="AW137" s="373"/>
      <c r="AX137" s="373"/>
      <c r="AY137" s="373"/>
    </row>
    <row r="138" spans="37:51" s="38" customFormat="1" x14ac:dyDescent="0.35">
      <c r="AK138" s="373"/>
      <c r="AL138" s="373"/>
      <c r="AM138" s="373"/>
      <c r="AN138" s="373"/>
      <c r="AO138" s="373"/>
      <c r="AP138" s="373"/>
      <c r="AQ138" s="373"/>
      <c r="AR138" s="373"/>
      <c r="AS138" s="373"/>
      <c r="AT138" s="373"/>
      <c r="AU138" s="373"/>
      <c r="AV138" s="373"/>
      <c r="AW138" s="373"/>
      <c r="AX138" s="373"/>
      <c r="AY138" s="373"/>
    </row>
    <row r="139" spans="37:51" s="38" customFormat="1" x14ac:dyDescent="0.35">
      <c r="AK139" s="373"/>
      <c r="AL139" s="373"/>
      <c r="AM139" s="373"/>
      <c r="AN139" s="373"/>
      <c r="AO139" s="373"/>
      <c r="AP139" s="373"/>
      <c r="AQ139" s="373"/>
      <c r="AR139" s="373"/>
      <c r="AS139" s="373"/>
      <c r="AT139" s="373"/>
      <c r="AU139" s="373"/>
      <c r="AV139" s="373"/>
      <c r="AW139" s="373"/>
      <c r="AX139" s="373"/>
      <c r="AY139" s="373"/>
    </row>
    <row r="140" spans="37:51" s="38" customFormat="1" x14ac:dyDescent="0.35">
      <c r="AK140" s="373"/>
      <c r="AL140" s="373"/>
      <c r="AM140" s="373"/>
      <c r="AN140" s="373"/>
      <c r="AO140" s="373"/>
      <c r="AP140" s="373"/>
      <c r="AQ140" s="373"/>
      <c r="AR140" s="373"/>
      <c r="AS140" s="373"/>
      <c r="AT140" s="373"/>
      <c r="AU140" s="373"/>
      <c r="AV140" s="373"/>
      <c r="AW140" s="373"/>
      <c r="AX140" s="373"/>
      <c r="AY140" s="373"/>
    </row>
    <row r="141" spans="37:51" s="38" customFormat="1" x14ac:dyDescent="0.35">
      <c r="AK141" s="373"/>
      <c r="AL141" s="373"/>
      <c r="AM141" s="373"/>
      <c r="AN141" s="373"/>
      <c r="AO141" s="373"/>
      <c r="AP141" s="373"/>
      <c r="AQ141" s="373"/>
      <c r="AR141" s="373"/>
      <c r="AS141" s="373"/>
      <c r="AT141" s="373"/>
      <c r="AU141" s="373"/>
      <c r="AV141" s="373"/>
      <c r="AW141" s="373"/>
      <c r="AX141" s="373"/>
      <c r="AY141" s="373"/>
    </row>
    <row r="142" spans="37:51" s="38" customFormat="1" x14ac:dyDescent="0.35">
      <c r="AK142" s="373"/>
      <c r="AL142" s="373"/>
      <c r="AM142" s="373"/>
      <c r="AN142" s="373"/>
      <c r="AO142" s="373"/>
      <c r="AP142" s="373"/>
      <c r="AQ142" s="373"/>
      <c r="AR142" s="373"/>
      <c r="AS142" s="373"/>
      <c r="AT142" s="373"/>
      <c r="AU142" s="373"/>
      <c r="AV142" s="373"/>
      <c r="AW142" s="373"/>
      <c r="AX142" s="373"/>
      <c r="AY142" s="373"/>
    </row>
    <row r="143" spans="37:51" s="38" customFormat="1" x14ac:dyDescent="0.35">
      <c r="AK143" s="373"/>
      <c r="AL143" s="373"/>
      <c r="AM143" s="373"/>
      <c r="AN143" s="373"/>
      <c r="AO143" s="373"/>
      <c r="AP143" s="373"/>
      <c r="AQ143" s="373"/>
      <c r="AR143" s="373"/>
      <c r="AS143" s="373"/>
      <c r="AT143" s="373"/>
      <c r="AU143" s="373"/>
      <c r="AV143" s="373"/>
      <c r="AW143" s="373"/>
      <c r="AX143" s="373"/>
      <c r="AY143" s="373"/>
    </row>
    <row r="144" spans="37:51" s="38" customFormat="1" x14ac:dyDescent="0.35">
      <c r="AK144" s="373"/>
      <c r="AL144" s="373"/>
      <c r="AM144" s="373"/>
      <c r="AN144" s="373"/>
      <c r="AO144" s="373"/>
      <c r="AP144" s="373"/>
      <c r="AQ144" s="373"/>
      <c r="AR144" s="373"/>
      <c r="AS144" s="373"/>
      <c r="AT144" s="373"/>
      <c r="AU144" s="373"/>
      <c r="AV144" s="373"/>
      <c r="AW144" s="373"/>
      <c r="AX144" s="373"/>
      <c r="AY144" s="373"/>
    </row>
    <row r="145" spans="37:51" s="38" customFormat="1" x14ac:dyDescent="0.35">
      <c r="AK145" s="373"/>
      <c r="AL145" s="373"/>
      <c r="AM145" s="373"/>
      <c r="AN145" s="373"/>
      <c r="AO145" s="373"/>
      <c r="AP145" s="373"/>
      <c r="AQ145" s="373"/>
      <c r="AR145" s="373"/>
      <c r="AS145" s="373"/>
      <c r="AT145" s="373"/>
      <c r="AU145" s="373"/>
      <c r="AV145" s="373"/>
      <c r="AW145" s="373"/>
      <c r="AX145" s="373"/>
      <c r="AY145" s="373"/>
    </row>
    <row r="146" spans="37:51" s="38" customFormat="1" x14ac:dyDescent="0.35">
      <c r="AK146" s="373"/>
      <c r="AL146" s="373"/>
      <c r="AM146" s="373"/>
      <c r="AN146" s="373"/>
      <c r="AO146" s="373"/>
      <c r="AP146" s="373"/>
      <c r="AQ146" s="373"/>
      <c r="AR146" s="373"/>
      <c r="AS146" s="373"/>
      <c r="AT146" s="373"/>
      <c r="AU146" s="373"/>
      <c r="AV146" s="373"/>
      <c r="AW146" s="373"/>
      <c r="AX146" s="373"/>
      <c r="AY146" s="373"/>
    </row>
    <row r="147" spans="37:51" s="38" customFormat="1" x14ac:dyDescent="0.35">
      <c r="AK147" s="373"/>
      <c r="AL147" s="373"/>
      <c r="AM147" s="373"/>
      <c r="AN147" s="373"/>
      <c r="AO147" s="373"/>
      <c r="AP147" s="373"/>
      <c r="AQ147" s="373"/>
      <c r="AR147" s="373"/>
      <c r="AS147" s="373"/>
      <c r="AT147" s="373"/>
      <c r="AU147" s="373"/>
      <c r="AV147" s="373"/>
      <c r="AW147" s="373"/>
      <c r="AX147" s="373"/>
      <c r="AY147" s="373"/>
    </row>
    <row r="148" spans="37:51" s="38" customFormat="1" x14ac:dyDescent="0.35">
      <c r="AK148" s="373"/>
      <c r="AL148" s="373"/>
      <c r="AM148" s="373"/>
      <c r="AN148" s="373"/>
      <c r="AO148" s="373"/>
      <c r="AP148" s="373"/>
      <c r="AQ148" s="373"/>
      <c r="AR148" s="373"/>
      <c r="AS148" s="373"/>
      <c r="AT148" s="373"/>
      <c r="AU148" s="373"/>
      <c r="AV148" s="373"/>
      <c r="AW148" s="373"/>
      <c r="AX148" s="373"/>
      <c r="AY148" s="373"/>
    </row>
    <row r="149" spans="37:51" s="38" customFormat="1" x14ac:dyDescent="0.35">
      <c r="AK149" s="373"/>
      <c r="AL149" s="373"/>
      <c r="AM149" s="373"/>
      <c r="AN149" s="373"/>
      <c r="AO149" s="373"/>
      <c r="AP149" s="373"/>
      <c r="AQ149" s="373"/>
      <c r="AR149" s="373"/>
      <c r="AS149" s="373"/>
      <c r="AT149" s="373"/>
      <c r="AU149" s="373"/>
      <c r="AV149" s="373"/>
      <c r="AW149" s="373"/>
      <c r="AX149" s="373"/>
      <c r="AY149" s="373"/>
    </row>
    <row r="150" spans="37:51" s="38" customFormat="1" x14ac:dyDescent="0.35">
      <c r="AK150" s="373"/>
      <c r="AL150" s="373"/>
      <c r="AM150" s="373"/>
      <c r="AN150" s="373"/>
      <c r="AO150" s="373"/>
      <c r="AP150" s="373"/>
      <c r="AQ150" s="373"/>
      <c r="AR150" s="373"/>
      <c r="AS150" s="373"/>
      <c r="AT150" s="373"/>
      <c r="AU150" s="373"/>
      <c r="AV150" s="373"/>
      <c r="AW150" s="373"/>
      <c r="AX150" s="373"/>
      <c r="AY150" s="373"/>
    </row>
    <row r="151" spans="37:51" s="38" customFormat="1" x14ac:dyDescent="0.35">
      <c r="AK151" s="373"/>
      <c r="AL151" s="373"/>
      <c r="AM151" s="373"/>
      <c r="AN151" s="373"/>
      <c r="AO151" s="373"/>
      <c r="AP151" s="373"/>
      <c r="AQ151" s="373"/>
      <c r="AR151" s="373"/>
      <c r="AS151" s="373"/>
      <c r="AT151" s="373"/>
      <c r="AU151" s="373"/>
      <c r="AV151" s="373"/>
      <c r="AW151" s="373"/>
      <c r="AX151" s="373"/>
      <c r="AY151" s="373"/>
    </row>
    <row r="152" spans="37:51" s="38" customFormat="1" x14ac:dyDescent="0.35">
      <c r="AK152" s="373"/>
      <c r="AL152" s="373"/>
      <c r="AM152" s="373"/>
      <c r="AN152" s="373"/>
      <c r="AO152" s="373"/>
      <c r="AP152" s="373"/>
      <c r="AQ152" s="373"/>
      <c r="AR152" s="373"/>
      <c r="AS152" s="373"/>
      <c r="AT152" s="373"/>
      <c r="AU152" s="373"/>
      <c r="AV152" s="373"/>
      <c r="AW152" s="373"/>
      <c r="AX152" s="373"/>
      <c r="AY152" s="373"/>
    </row>
    <row r="153" spans="37:51" s="38" customFormat="1" x14ac:dyDescent="0.35">
      <c r="AK153" s="373"/>
      <c r="AL153" s="373"/>
      <c r="AM153" s="373"/>
      <c r="AN153" s="373"/>
      <c r="AO153" s="373"/>
      <c r="AP153" s="373"/>
      <c r="AQ153" s="373"/>
      <c r="AR153" s="373"/>
      <c r="AS153" s="373"/>
      <c r="AT153" s="373"/>
      <c r="AU153" s="373"/>
      <c r="AV153" s="373"/>
      <c r="AW153" s="373"/>
      <c r="AX153" s="373"/>
      <c r="AY153" s="373"/>
    </row>
    <row r="154" spans="37:51" s="38" customFormat="1" x14ac:dyDescent="0.35">
      <c r="AK154" s="373"/>
      <c r="AL154" s="373"/>
      <c r="AM154" s="373"/>
      <c r="AN154" s="373"/>
      <c r="AO154" s="373"/>
      <c r="AP154" s="373"/>
      <c r="AQ154" s="373"/>
      <c r="AR154" s="373"/>
      <c r="AS154" s="373"/>
      <c r="AT154" s="373"/>
      <c r="AU154" s="373"/>
      <c r="AV154" s="373"/>
      <c r="AW154" s="373"/>
      <c r="AX154" s="373"/>
      <c r="AY154" s="373"/>
    </row>
    <row r="155" spans="37:51" s="38" customFormat="1" x14ac:dyDescent="0.35">
      <c r="AK155" s="373"/>
      <c r="AL155" s="373"/>
      <c r="AM155" s="373"/>
      <c r="AN155" s="373"/>
      <c r="AO155" s="373"/>
      <c r="AP155" s="373"/>
      <c r="AQ155" s="373"/>
      <c r="AR155" s="373"/>
      <c r="AS155" s="373"/>
      <c r="AT155" s="373"/>
      <c r="AU155" s="373"/>
      <c r="AV155" s="373"/>
      <c r="AW155" s="373"/>
      <c r="AX155" s="373"/>
      <c r="AY155" s="373"/>
    </row>
    <row r="156" spans="37:51" s="38" customFormat="1" x14ac:dyDescent="0.35">
      <c r="AK156" s="373"/>
      <c r="AL156" s="373"/>
      <c r="AM156" s="373"/>
      <c r="AN156" s="373"/>
      <c r="AO156" s="373"/>
      <c r="AP156" s="373"/>
      <c r="AQ156" s="373"/>
      <c r="AR156" s="373"/>
      <c r="AS156" s="373"/>
      <c r="AT156" s="373"/>
      <c r="AU156" s="373"/>
      <c r="AV156" s="373"/>
      <c r="AW156" s="373"/>
      <c r="AX156" s="373"/>
      <c r="AY156" s="373"/>
    </row>
    <row r="157" spans="37:51" s="38" customFormat="1" x14ac:dyDescent="0.35">
      <c r="AK157" s="373"/>
      <c r="AL157" s="373"/>
      <c r="AM157" s="373"/>
      <c r="AN157" s="373"/>
      <c r="AO157" s="373"/>
      <c r="AP157" s="373"/>
      <c r="AQ157" s="373"/>
      <c r="AR157" s="373"/>
      <c r="AS157" s="373"/>
      <c r="AT157" s="373"/>
      <c r="AU157" s="373"/>
      <c r="AV157" s="373"/>
      <c r="AW157" s="373"/>
      <c r="AX157" s="373"/>
      <c r="AY157" s="373"/>
    </row>
    <row r="158" spans="37:51" s="38" customFormat="1" x14ac:dyDescent="0.35">
      <c r="AK158" s="373"/>
      <c r="AL158" s="373"/>
      <c r="AM158" s="373"/>
      <c r="AN158" s="373"/>
      <c r="AO158" s="373"/>
      <c r="AP158" s="373"/>
      <c r="AQ158" s="373"/>
      <c r="AR158" s="373"/>
      <c r="AS158" s="373"/>
      <c r="AT158" s="373"/>
      <c r="AU158" s="373"/>
      <c r="AV158" s="373"/>
      <c r="AW158" s="373"/>
      <c r="AX158" s="373"/>
      <c r="AY158" s="373"/>
    </row>
    <row r="159" spans="37:51" s="38" customFormat="1" x14ac:dyDescent="0.35">
      <c r="AK159" s="373"/>
      <c r="AL159" s="373"/>
      <c r="AM159" s="373"/>
      <c r="AN159" s="373"/>
      <c r="AO159" s="373"/>
      <c r="AP159" s="373"/>
      <c r="AQ159" s="373"/>
      <c r="AR159" s="373"/>
      <c r="AS159" s="373"/>
      <c r="AT159" s="373"/>
      <c r="AU159" s="373"/>
      <c r="AV159" s="373"/>
      <c r="AW159" s="373"/>
      <c r="AX159" s="373"/>
      <c r="AY159" s="373"/>
    </row>
    <row r="160" spans="37:51" s="38" customFormat="1" x14ac:dyDescent="0.35">
      <c r="AK160" s="373"/>
      <c r="AL160" s="373"/>
      <c r="AM160" s="373"/>
      <c r="AN160" s="373"/>
      <c r="AO160" s="373"/>
      <c r="AP160" s="373"/>
      <c r="AQ160" s="373"/>
      <c r="AR160" s="373"/>
      <c r="AS160" s="373"/>
      <c r="AT160" s="373"/>
      <c r="AU160" s="373"/>
      <c r="AV160" s="373"/>
      <c r="AW160" s="373"/>
      <c r="AX160" s="373"/>
      <c r="AY160" s="373"/>
    </row>
    <row r="161" spans="37:51" s="38" customFormat="1" x14ac:dyDescent="0.35">
      <c r="AK161" s="373"/>
      <c r="AL161" s="373"/>
      <c r="AM161" s="373"/>
      <c r="AN161" s="373"/>
      <c r="AO161" s="373"/>
      <c r="AP161" s="373"/>
      <c r="AQ161" s="373"/>
      <c r="AR161" s="373"/>
      <c r="AS161" s="373"/>
      <c r="AT161" s="373"/>
      <c r="AU161" s="373"/>
      <c r="AV161" s="373"/>
      <c r="AW161" s="373"/>
      <c r="AX161" s="373"/>
      <c r="AY161" s="373"/>
    </row>
    <row r="162" spans="37:51" s="38" customFormat="1" x14ac:dyDescent="0.35">
      <c r="AK162" s="373"/>
      <c r="AL162" s="373"/>
      <c r="AM162" s="373"/>
      <c r="AN162" s="373"/>
      <c r="AO162" s="373"/>
      <c r="AP162" s="373"/>
      <c r="AQ162" s="373"/>
      <c r="AR162" s="373"/>
      <c r="AS162" s="373"/>
      <c r="AT162" s="373"/>
      <c r="AU162" s="373"/>
      <c r="AV162" s="373"/>
      <c r="AW162" s="373"/>
      <c r="AX162" s="373"/>
      <c r="AY162" s="373"/>
    </row>
    <row r="163" spans="37:51" s="38" customFormat="1" x14ac:dyDescent="0.35">
      <c r="AK163" s="373"/>
      <c r="AL163" s="373"/>
      <c r="AM163" s="373"/>
      <c r="AN163" s="373"/>
      <c r="AO163" s="373"/>
      <c r="AP163" s="373"/>
      <c r="AQ163" s="373"/>
      <c r="AR163" s="373"/>
      <c r="AS163" s="373"/>
      <c r="AT163" s="373"/>
      <c r="AU163" s="373"/>
      <c r="AV163" s="373"/>
      <c r="AW163" s="373"/>
      <c r="AX163" s="373"/>
      <c r="AY163" s="373"/>
    </row>
    <row r="164" spans="37:51" s="38" customFormat="1" x14ac:dyDescent="0.35">
      <c r="AK164" s="373"/>
      <c r="AL164" s="373"/>
      <c r="AM164" s="373"/>
      <c r="AN164" s="373"/>
      <c r="AO164" s="373"/>
      <c r="AP164" s="373"/>
      <c r="AQ164" s="373"/>
      <c r="AR164" s="373"/>
      <c r="AS164" s="373"/>
      <c r="AT164" s="373"/>
      <c r="AU164" s="373"/>
      <c r="AV164" s="373"/>
      <c r="AW164" s="373"/>
      <c r="AX164" s="373"/>
      <c r="AY164" s="373"/>
    </row>
    <row r="165" spans="37:51" s="38" customFormat="1" x14ac:dyDescent="0.35">
      <c r="AK165" s="373"/>
      <c r="AL165" s="373"/>
      <c r="AM165" s="373"/>
      <c r="AN165" s="373"/>
      <c r="AO165" s="373"/>
      <c r="AP165" s="373"/>
      <c r="AQ165" s="373"/>
      <c r="AR165" s="373"/>
      <c r="AS165" s="373"/>
      <c r="AT165" s="373"/>
      <c r="AU165" s="373"/>
      <c r="AV165" s="373"/>
      <c r="AW165" s="373"/>
      <c r="AX165" s="373"/>
      <c r="AY165" s="373"/>
    </row>
    <row r="166" spans="37:51" s="38" customFormat="1" x14ac:dyDescent="0.35">
      <c r="AK166" s="373"/>
      <c r="AL166" s="373"/>
      <c r="AM166" s="373"/>
      <c r="AN166" s="373"/>
      <c r="AO166" s="373"/>
      <c r="AP166" s="373"/>
      <c r="AQ166" s="373"/>
      <c r="AR166" s="373"/>
      <c r="AS166" s="373"/>
      <c r="AT166" s="373"/>
      <c r="AU166" s="373"/>
      <c r="AV166" s="373"/>
      <c r="AW166" s="373"/>
      <c r="AX166" s="373"/>
      <c r="AY166" s="373"/>
    </row>
    <row r="167" spans="37:51" s="38" customFormat="1" x14ac:dyDescent="0.35">
      <c r="AK167" s="373"/>
      <c r="AL167" s="373"/>
      <c r="AM167" s="373"/>
      <c r="AN167" s="373"/>
      <c r="AO167" s="373"/>
      <c r="AP167" s="373"/>
      <c r="AQ167" s="373"/>
      <c r="AR167" s="373"/>
      <c r="AS167" s="373"/>
      <c r="AT167" s="373"/>
      <c r="AU167" s="373"/>
      <c r="AV167" s="373"/>
      <c r="AW167" s="373"/>
      <c r="AX167" s="373"/>
      <c r="AY167" s="373"/>
    </row>
    <row r="168" spans="37:51" s="38" customFormat="1" x14ac:dyDescent="0.35">
      <c r="AK168" s="373"/>
      <c r="AL168" s="373"/>
      <c r="AM168" s="373"/>
      <c r="AN168" s="373"/>
      <c r="AO168" s="373"/>
      <c r="AP168" s="373"/>
      <c r="AQ168" s="373"/>
      <c r="AR168" s="373"/>
      <c r="AS168" s="373"/>
      <c r="AT168" s="373"/>
      <c r="AU168" s="373"/>
      <c r="AV168" s="373"/>
      <c r="AW168" s="373"/>
      <c r="AX168" s="373"/>
      <c r="AY168" s="373"/>
    </row>
    <row r="169" spans="37:51" s="38" customFormat="1" x14ac:dyDescent="0.35">
      <c r="AK169" s="373"/>
      <c r="AL169" s="373"/>
      <c r="AM169" s="373"/>
      <c r="AN169" s="373"/>
      <c r="AO169" s="373"/>
      <c r="AP169" s="373"/>
      <c r="AQ169" s="373"/>
      <c r="AR169" s="373"/>
      <c r="AS169" s="373"/>
      <c r="AT169" s="373"/>
      <c r="AU169" s="373"/>
      <c r="AV169" s="373"/>
      <c r="AW169" s="373"/>
      <c r="AX169" s="373"/>
      <c r="AY169" s="373"/>
    </row>
    <row r="170" spans="37:51" s="38" customFormat="1" x14ac:dyDescent="0.35">
      <c r="AK170" s="373"/>
      <c r="AL170" s="373"/>
      <c r="AM170" s="373"/>
      <c r="AN170" s="373"/>
      <c r="AO170" s="373"/>
      <c r="AP170" s="373"/>
      <c r="AQ170" s="373"/>
      <c r="AR170" s="373"/>
      <c r="AS170" s="373"/>
      <c r="AT170" s="373"/>
      <c r="AU170" s="373"/>
      <c r="AV170" s="373"/>
      <c r="AW170" s="373"/>
      <c r="AX170" s="373"/>
      <c r="AY170" s="373"/>
    </row>
    <row r="171" spans="37:51" s="38" customFormat="1" x14ac:dyDescent="0.35">
      <c r="AK171" s="373"/>
      <c r="AL171" s="373"/>
      <c r="AM171" s="373"/>
      <c r="AN171" s="373"/>
      <c r="AO171" s="373"/>
      <c r="AP171" s="373"/>
      <c r="AQ171" s="373"/>
      <c r="AR171" s="373"/>
      <c r="AS171" s="373"/>
      <c r="AT171" s="373"/>
      <c r="AU171" s="373"/>
      <c r="AV171" s="373"/>
      <c r="AW171" s="373"/>
      <c r="AX171" s="373"/>
      <c r="AY171" s="373"/>
    </row>
    <row r="172" spans="37:51" s="38" customFormat="1" x14ac:dyDescent="0.35">
      <c r="AK172" s="373"/>
      <c r="AL172" s="373"/>
      <c r="AM172" s="373"/>
      <c r="AN172" s="373"/>
      <c r="AO172" s="373"/>
      <c r="AP172" s="373"/>
      <c r="AQ172" s="373"/>
      <c r="AR172" s="373"/>
      <c r="AS172" s="373"/>
      <c r="AT172" s="373"/>
      <c r="AU172" s="373"/>
      <c r="AV172" s="373"/>
      <c r="AW172" s="373"/>
      <c r="AX172" s="373"/>
      <c r="AY172" s="373"/>
    </row>
    <row r="173" spans="37:51" s="38" customFormat="1" x14ac:dyDescent="0.35">
      <c r="AK173" s="373"/>
      <c r="AL173" s="373"/>
      <c r="AM173" s="373"/>
      <c r="AN173" s="373"/>
      <c r="AO173" s="373"/>
      <c r="AP173" s="373"/>
      <c r="AQ173" s="373"/>
      <c r="AR173" s="373"/>
      <c r="AS173" s="373"/>
      <c r="AT173" s="373"/>
      <c r="AU173" s="373"/>
      <c r="AV173" s="373"/>
      <c r="AW173" s="373"/>
      <c r="AX173" s="373"/>
      <c r="AY173" s="373"/>
    </row>
    <row r="174" spans="37:51" s="38" customFormat="1" x14ac:dyDescent="0.35">
      <c r="AK174" s="373"/>
      <c r="AL174" s="373"/>
      <c r="AM174" s="373"/>
      <c r="AN174" s="373"/>
      <c r="AO174" s="373"/>
      <c r="AP174" s="373"/>
      <c r="AQ174" s="373"/>
      <c r="AR174" s="373"/>
      <c r="AS174" s="373"/>
      <c r="AT174" s="373"/>
      <c r="AU174" s="373"/>
      <c r="AV174" s="373"/>
      <c r="AW174" s="373"/>
      <c r="AX174" s="373"/>
      <c r="AY174" s="373"/>
    </row>
    <row r="175" spans="37:51" s="38" customFormat="1" x14ac:dyDescent="0.35">
      <c r="AK175" s="373"/>
      <c r="AL175" s="373"/>
      <c r="AM175" s="373"/>
      <c r="AN175" s="373"/>
      <c r="AO175" s="373"/>
      <c r="AP175" s="373"/>
      <c r="AQ175" s="373"/>
      <c r="AR175" s="373"/>
      <c r="AS175" s="373"/>
      <c r="AT175" s="373"/>
      <c r="AU175" s="373"/>
      <c r="AV175" s="373"/>
      <c r="AW175" s="373"/>
      <c r="AX175" s="373"/>
      <c r="AY175" s="373"/>
    </row>
    <row r="176" spans="37:51" s="38" customFormat="1" x14ac:dyDescent="0.35">
      <c r="AK176" s="373"/>
      <c r="AL176" s="373"/>
      <c r="AM176" s="373"/>
      <c r="AN176" s="373"/>
      <c r="AO176" s="373"/>
      <c r="AP176" s="373"/>
      <c r="AQ176" s="373"/>
      <c r="AR176" s="373"/>
      <c r="AS176" s="373"/>
      <c r="AT176" s="373"/>
      <c r="AU176" s="373"/>
      <c r="AV176" s="373"/>
      <c r="AW176" s="373"/>
      <c r="AX176" s="373"/>
      <c r="AY176" s="373"/>
    </row>
    <row r="177" spans="37:51" s="38" customFormat="1" x14ac:dyDescent="0.35">
      <c r="AK177" s="373"/>
      <c r="AL177" s="373"/>
      <c r="AM177" s="373"/>
      <c r="AN177" s="373"/>
      <c r="AO177" s="373"/>
      <c r="AP177" s="373"/>
      <c r="AQ177" s="373"/>
      <c r="AR177" s="373"/>
      <c r="AS177" s="373"/>
      <c r="AT177" s="373"/>
      <c r="AU177" s="373"/>
      <c r="AV177" s="373"/>
      <c r="AW177" s="373"/>
      <c r="AX177" s="373"/>
      <c r="AY177" s="373"/>
    </row>
    <row r="178" spans="37:51" s="38" customFormat="1" x14ac:dyDescent="0.35">
      <c r="AK178" s="373"/>
      <c r="AL178" s="373"/>
      <c r="AM178" s="373"/>
      <c r="AN178" s="373"/>
      <c r="AO178" s="373"/>
      <c r="AP178" s="373"/>
      <c r="AQ178" s="373"/>
      <c r="AR178" s="373"/>
      <c r="AS178" s="373"/>
      <c r="AT178" s="373"/>
      <c r="AU178" s="373"/>
      <c r="AV178" s="373"/>
      <c r="AW178" s="373"/>
      <c r="AX178" s="373"/>
      <c r="AY178" s="373"/>
    </row>
    <row r="179" spans="37:51" s="38" customFormat="1" x14ac:dyDescent="0.35">
      <c r="AK179" s="373"/>
      <c r="AL179" s="373"/>
      <c r="AM179" s="373"/>
      <c r="AN179" s="373"/>
      <c r="AO179" s="373"/>
      <c r="AP179" s="373"/>
      <c r="AQ179" s="373"/>
      <c r="AR179" s="373"/>
      <c r="AS179" s="373"/>
      <c r="AT179" s="373"/>
      <c r="AU179" s="373"/>
      <c r="AV179" s="373"/>
      <c r="AW179" s="373"/>
      <c r="AX179" s="373"/>
      <c r="AY179" s="373"/>
    </row>
    <row r="180" spans="37:51" s="38" customFormat="1" x14ac:dyDescent="0.35">
      <c r="AK180" s="373"/>
      <c r="AL180" s="373"/>
      <c r="AM180" s="373"/>
      <c r="AN180" s="373"/>
      <c r="AO180" s="373"/>
      <c r="AP180" s="373"/>
      <c r="AQ180" s="373"/>
      <c r="AR180" s="373"/>
      <c r="AS180" s="373"/>
      <c r="AT180" s="373"/>
      <c r="AU180" s="373"/>
      <c r="AV180" s="373"/>
      <c r="AW180" s="373"/>
      <c r="AX180" s="373"/>
      <c r="AY180" s="373"/>
    </row>
    <row r="181" spans="37:51" s="38" customFormat="1" x14ac:dyDescent="0.35">
      <c r="AK181" s="373"/>
      <c r="AL181" s="373"/>
      <c r="AM181" s="373"/>
      <c r="AN181" s="373"/>
      <c r="AO181" s="373"/>
      <c r="AP181" s="373"/>
      <c r="AQ181" s="373"/>
      <c r="AR181" s="373"/>
      <c r="AS181" s="373"/>
      <c r="AT181" s="373"/>
      <c r="AU181" s="373"/>
      <c r="AV181" s="373"/>
      <c r="AW181" s="373"/>
      <c r="AX181" s="373"/>
      <c r="AY181" s="373"/>
    </row>
    <row r="182" spans="37:51" s="38" customFormat="1" x14ac:dyDescent="0.35">
      <c r="AK182" s="373"/>
      <c r="AL182" s="373"/>
      <c r="AM182" s="373"/>
      <c r="AN182" s="373"/>
      <c r="AO182" s="373"/>
      <c r="AP182" s="373"/>
      <c r="AQ182" s="373"/>
      <c r="AR182" s="373"/>
      <c r="AS182" s="373"/>
      <c r="AT182" s="373"/>
      <c r="AU182" s="373"/>
      <c r="AV182" s="373"/>
      <c r="AW182" s="373"/>
      <c r="AX182" s="373"/>
      <c r="AY182" s="373"/>
    </row>
    <row r="183" spans="37:51" s="38" customFormat="1" x14ac:dyDescent="0.35">
      <c r="AK183" s="373"/>
      <c r="AL183" s="373"/>
      <c r="AM183" s="373"/>
      <c r="AN183" s="373"/>
      <c r="AO183" s="373"/>
      <c r="AP183" s="373"/>
      <c r="AQ183" s="373"/>
      <c r="AR183" s="373"/>
      <c r="AS183" s="373"/>
      <c r="AT183" s="373"/>
      <c r="AU183" s="373"/>
      <c r="AV183" s="373"/>
      <c r="AW183" s="373"/>
      <c r="AX183" s="373"/>
      <c r="AY183" s="373"/>
    </row>
    <row r="184" spans="37:51" s="38" customFormat="1" x14ac:dyDescent="0.35">
      <c r="AK184" s="373"/>
      <c r="AL184" s="373"/>
      <c r="AM184" s="373"/>
      <c r="AN184" s="373"/>
      <c r="AO184" s="373"/>
      <c r="AP184" s="373"/>
      <c r="AQ184" s="373"/>
      <c r="AR184" s="373"/>
      <c r="AS184" s="373"/>
      <c r="AT184" s="373"/>
      <c r="AU184" s="373"/>
      <c r="AV184" s="373"/>
      <c r="AW184" s="373"/>
      <c r="AX184" s="373"/>
      <c r="AY184" s="373"/>
    </row>
    <row r="185" spans="37:51" s="38" customFormat="1" x14ac:dyDescent="0.35">
      <c r="AK185" s="373"/>
      <c r="AL185" s="373"/>
      <c r="AM185" s="373"/>
      <c r="AN185" s="373"/>
      <c r="AO185" s="373"/>
      <c r="AP185" s="373"/>
      <c r="AQ185" s="373"/>
      <c r="AR185" s="373"/>
      <c r="AS185" s="373"/>
      <c r="AT185" s="373"/>
      <c r="AU185" s="373"/>
      <c r="AV185" s="373"/>
      <c r="AW185" s="373"/>
      <c r="AX185" s="373"/>
      <c r="AY185" s="373"/>
    </row>
    <row r="186" spans="37:51" s="38" customFormat="1" x14ac:dyDescent="0.35">
      <c r="AK186" s="373"/>
      <c r="AL186" s="373"/>
      <c r="AM186" s="373"/>
      <c r="AN186" s="373"/>
      <c r="AO186" s="373"/>
      <c r="AP186" s="373"/>
      <c r="AQ186" s="373"/>
      <c r="AR186" s="373"/>
      <c r="AS186" s="373"/>
      <c r="AT186" s="373"/>
      <c r="AU186" s="373"/>
      <c r="AV186" s="373"/>
      <c r="AW186" s="373"/>
      <c r="AX186" s="373"/>
      <c r="AY186" s="373"/>
    </row>
    <row r="187" spans="37:51" s="38" customFormat="1" x14ac:dyDescent="0.35">
      <c r="AK187" s="373"/>
      <c r="AL187" s="373"/>
      <c r="AM187" s="373"/>
      <c r="AN187" s="373"/>
      <c r="AO187" s="373"/>
      <c r="AP187" s="373"/>
      <c r="AQ187" s="373"/>
      <c r="AR187" s="373"/>
      <c r="AS187" s="373"/>
      <c r="AT187" s="373"/>
      <c r="AU187" s="373"/>
      <c r="AV187" s="373"/>
      <c r="AW187" s="373"/>
      <c r="AX187" s="373"/>
      <c r="AY187" s="373"/>
    </row>
    <row r="188" spans="37:51" s="38" customFormat="1" x14ac:dyDescent="0.35">
      <c r="AK188" s="373"/>
      <c r="AL188" s="373"/>
      <c r="AM188" s="373"/>
      <c r="AN188" s="373"/>
      <c r="AO188" s="373"/>
      <c r="AP188" s="373"/>
      <c r="AQ188" s="373"/>
      <c r="AR188" s="373"/>
      <c r="AS188" s="373"/>
      <c r="AT188" s="373"/>
      <c r="AU188" s="373"/>
      <c r="AV188" s="373"/>
      <c r="AW188" s="373"/>
      <c r="AX188" s="373"/>
      <c r="AY188" s="373"/>
    </row>
    <row r="189" spans="37:51" s="38" customFormat="1" x14ac:dyDescent="0.35">
      <c r="AK189" s="373"/>
      <c r="AL189" s="373"/>
      <c r="AM189" s="373"/>
      <c r="AN189" s="373"/>
      <c r="AO189" s="373"/>
      <c r="AP189" s="373"/>
      <c r="AQ189" s="373"/>
      <c r="AR189" s="373"/>
      <c r="AS189" s="373"/>
      <c r="AT189" s="373"/>
      <c r="AU189" s="373"/>
      <c r="AV189" s="373"/>
      <c r="AW189" s="373"/>
      <c r="AX189" s="373"/>
      <c r="AY189" s="373"/>
    </row>
    <row r="190" spans="37:51" s="38" customFormat="1" x14ac:dyDescent="0.35">
      <c r="AK190" s="373"/>
      <c r="AL190" s="373"/>
      <c r="AM190" s="373"/>
      <c r="AN190" s="373"/>
      <c r="AO190" s="373"/>
      <c r="AP190" s="373"/>
      <c r="AQ190" s="373"/>
      <c r="AR190" s="373"/>
      <c r="AS190" s="373"/>
      <c r="AT190" s="373"/>
      <c r="AU190" s="373"/>
      <c r="AV190" s="373"/>
      <c r="AW190" s="373"/>
      <c r="AX190" s="373"/>
      <c r="AY190" s="373"/>
    </row>
    <row r="191" spans="37:51" s="38" customFormat="1" x14ac:dyDescent="0.35">
      <c r="AK191" s="373"/>
      <c r="AL191" s="373"/>
      <c r="AM191" s="373"/>
      <c r="AN191" s="373"/>
      <c r="AO191" s="373"/>
      <c r="AP191" s="373"/>
      <c r="AQ191" s="373"/>
      <c r="AR191" s="373"/>
      <c r="AS191" s="373"/>
      <c r="AT191" s="373"/>
      <c r="AU191" s="373"/>
      <c r="AV191" s="373"/>
      <c r="AW191" s="373"/>
      <c r="AX191" s="373"/>
      <c r="AY191" s="373"/>
    </row>
    <row r="192" spans="37:51" s="38" customFormat="1" x14ac:dyDescent="0.35">
      <c r="AK192" s="373"/>
      <c r="AL192" s="373"/>
      <c r="AM192" s="373"/>
      <c r="AN192" s="373"/>
      <c r="AO192" s="373"/>
      <c r="AP192" s="373"/>
      <c r="AQ192" s="373"/>
      <c r="AR192" s="373"/>
      <c r="AS192" s="373"/>
      <c r="AT192" s="373"/>
      <c r="AU192" s="373"/>
      <c r="AV192" s="373"/>
      <c r="AW192" s="373"/>
      <c r="AX192" s="373"/>
      <c r="AY192" s="373"/>
    </row>
    <row r="193" spans="37:51" s="38" customFormat="1" x14ac:dyDescent="0.35">
      <c r="AK193" s="373"/>
      <c r="AL193" s="373"/>
      <c r="AM193" s="373"/>
      <c r="AN193" s="373"/>
      <c r="AO193" s="373"/>
      <c r="AP193" s="373"/>
      <c r="AQ193" s="373"/>
      <c r="AR193" s="373"/>
      <c r="AS193" s="373"/>
      <c r="AT193" s="373"/>
      <c r="AU193" s="373"/>
      <c r="AV193" s="373"/>
      <c r="AW193" s="373"/>
      <c r="AX193" s="373"/>
      <c r="AY193" s="373"/>
    </row>
    <row r="194" spans="37:51" s="38" customFormat="1" x14ac:dyDescent="0.35">
      <c r="AK194" s="373"/>
      <c r="AL194" s="373"/>
      <c r="AM194" s="373"/>
      <c r="AN194" s="373"/>
      <c r="AO194" s="373"/>
      <c r="AP194" s="373"/>
      <c r="AQ194" s="373"/>
      <c r="AR194" s="373"/>
      <c r="AS194" s="373"/>
      <c r="AT194" s="373"/>
      <c r="AU194" s="373"/>
      <c r="AV194" s="373"/>
      <c r="AW194" s="373"/>
      <c r="AX194" s="373"/>
      <c r="AY194" s="373"/>
    </row>
    <row r="195" spans="37:51" s="38" customFormat="1" x14ac:dyDescent="0.35">
      <c r="AK195" s="373"/>
      <c r="AL195" s="373"/>
      <c r="AM195" s="373"/>
      <c r="AN195" s="373"/>
      <c r="AO195" s="373"/>
      <c r="AP195" s="373"/>
      <c r="AQ195" s="373"/>
      <c r="AR195" s="373"/>
      <c r="AS195" s="373"/>
      <c r="AT195" s="373"/>
      <c r="AU195" s="373"/>
      <c r="AV195" s="373"/>
      <c r="AW195" s="373"/>
      <c r="AX195" s="373"/>
      <c r="AY195" s="373"/>
    </row>
    <row r="196" spans="37:51" s="38" customFormat="1" x14ac:dyDescent="0.35">
      <c r="AK196" s="373"/>
      <c r="AL196" s="373"/>
      <c r="AM196" s="373"/>
      <c r="AN196" s="373"/>
      <c r="AO196" s="373"/>
      <c r="AP196" s="373"/>
      <c r="AQ196" s="373"/>
      <c r="AR196" s="373"/>
      <c r="AS196" s="373"/>
      <c r="AT196" s="373"/>
      <c r="AU196" s="373"/>
      <c r="AV196" s="373"/>
      <c r="AW196" s="373"/>
      <c r="AX196" s="373"/>
      <c r="AY196" s="373"/>
    </row>
    <row r="197" spans="37:51" s="38" customFormat="1" x14ac:dyDescent="0.35">
      <c r="AK197" s="373"/>
      <c r="AL197" s="373"/>
      <c r="AM197" s="373"/>
      <c r="AN197" s="373"/>
      <c r="AO197" s="373"/>
      <c r="AP197" s="373"/>
      <c r="AQ197" s="373"/>
      <c r="AR197" s="373"/>
      <c r="AS197" s="373"/>
      <c r="AT197" s="373"/>
      <c r="AU197" s="373"/>
      <c r="AV197" s="373"/>
      <c r="AW197" s="373"/>
      <c r="AX197" s="373"/>
      <c r="AY197" s="373"/>
    </row>
    <row r="198" spans="37:51" s="38" customFormat="1" x14ac:dyDescent="0.35">
      <c r="AK198" s="373"/>
      <c r="AL198" s="373"/>
      <c r="AM198" s="373"/>
      <c r="AN198" s="373"/>
      <c r="AO198" s="373"/>
      <c r="AP198" s="373"/>
      <c r="AQ198" s="373"/>
      <c r="AR198" s="373"/>
      <c r="AS198" s="373"/>
      <c r="AT198" s="373"/>
      <c r="AU198" s="373"/>
      <c r="AV198" s="373"/>
      <c r="AW198" s="373"/>
      <c r="AX198" s="373"/>
      <c r="AY198" s="373"/>
    </row>
    <row r="199" spans="37:51" s="38" customFormat="1" x14ac:dyDescent="0.35">
      <c r="AK199" s="373"/>
      <c r="AL199" s="373"/>
      <c r="AM199" s="373"/>
      <c r="AN199" s="373"/>
      <c r="AO199" s="373"/>
      <c r="AP199" s="373"/>
      <c r="AQ199" s="373"/>
      <c r="AR199" s="373"/>
      <c r="AS199" s="373"/>
      <c r="AT199" s="373"/>
      <c r="AU199" s="373"/>
      <c r="AV199" s="373"/>
      <c r="AW199" s="373"/>
      <c r="AX199" s="373"/>
      <c r="AY199" s="373"/>
    </row>
    <row r="200" spans="37:51" s="38" customFormat="1" x14ac:dyDescent="0.35">
      <c r="AK200" s="373"/>
      <c r="AL200" s="373"/>
      <c r="AM200" s="373"/>
      <c r="AN200" s="373"/>
      <c r="AO200" s="373"/>
      <c r="AP200" s="373"/>
      <c r="AQ200" s="373"/>
      <c r="AR200" s="373"/>
      <c r="AS200" s="373"/>
      <c r="AT200" s="373"/>
      <c r="AU200" s="373"/>
      <c r="AV200" s="373"/>
      <c r="AW200" s="373"/>
      <c r="AX200" s="373"/>
      <c r="AY200" s="373"/>
    </row>
    <row r="201" spans="37:51" s="38" customFormat="1" x14ac:dyDescent="0.35">
      <c r="AK201" s="373"/>
      <c r="AL201" s="373"/>
      <c r="AM201" s="373"/>
      <c r="AN201" s="373"/>
      <c r="AO201" s="373"/>
      <c r="AP201" s="373"/>
      <c r="AQ201" s="373"/>
      <c r="AR201" s="373"/>
      <c r="AS201" s="373"/>
      <c r="AT201" s="373"/>
      <c r="AU201" s="373"/>
      <c r="AV201" s="373"/>
      <c r="AW201" s="373"/>
      <c r="AX201" s="373"/>
      <c r="AY201" s="373"/>
    </row>
    <row r="202" spans="37:51" s="38" customFormat="1" x14ac:dyDescent="0.35">
      <c r="AK202" s="373"/>
      <c r="AL202" s="373"/>
      <c r="AM202" s="373"/>
      <c r="AN202" s="373"/>
      <c r="AO202" s="373"/>
      <c r="AP202" s="373"/>
      <c r="AQ202" s="373"/>
      <c r="AR202" s="373"/>
      <c r="AS202" s="373"/>
      <c r="AT202" s="373"/>
      <c r="AU202" s="373"/>
      <c r="AV202" s="373"/>
      <c r="AW202" s="373"/>
      <c r="AX202" s="373"/>
      <c r="AY202" s="373"/>
    </row>
    <row r="203" spans="37:51" s="38" customFormat="1" x14ac:dyDescent="0.35">
      <c r="AK203" s="373"/>
      <c r="AL203" s="373"/>
      <c r="AM203" s="373"/>
      <c r="AN203" s="373"/>
      <c r="AO203" s="373"/>
      <c r="AP203" s="373"/>
      <c r="AQ203" s="373"/>
      <c r="AR203" s="373"/>
      <c r="AS203" s="373"/>
      <c r="AT203" s="373"/>
      <c r="AU203" s="373"/>
      <c r="AV203" s="373"/>
      <c r="AW203" s="373"/>
      <c r="AX203" s="373"/>
      <c r="AY203" s="373"/>
    </row>
    <row r="204" spans="37:51" s="38" customFormat="1" x14ac:dyDescent="0.35">
      <c r="AK204" s="373"/>
      <c r="AL204" s="373"/>
      <c r="AM204" s="373"/>
      <c r="AN204" s="373"/>
      <c r="AO204" s="373"/>
      <c r="AP204" s="373"/>
      <c r="AQ204" s="373"/>
      <c r="AR204" s="373"/>
      <c r="AS204" s="373"/>
      <c r="AT204" s="373"/>
      <c r="AU204" s="373"/>
      <c r="AV204" s="373"/>
      <c r="AW204" s="373"/>
      <c r="AX204" s="373"/>
      <c r="AY204" s="373"/>
    </row>
    <row r="205" spans="37:51" s="38" customFormat="1" x14ac:dyDescent="0.35">
      <c r="AK205" s="373"/>
      <c r="AL205" s="373"/>
      <c r="AM205" s="373"/>
      <c r="AN205" s="373"/>
      <c r="AO205" s="373"/>
      <c r="AP205" s="373"/>
      <c r="AQ205" s="373"/>
      <c r="AR205" s="373"/>
      <c r="AS205" s="373"/>
      <c r="AT205" s="373"/>
      <c r="AU205" s="373"/>
      <c r="AV205" s="373"/>
      <c r="AW205" s="373"/>
      <c r="AX205" s="373"/>
      <c r="AY205" s="373"/>
    </row>
    <row r="206" spans="37:51" s="38" customFormat="1" x14ac:dyDescent="0.35">
      <c r="AK206" s="373"/>
      <c r="AL206" s="373"/>
      <c r="AM206" s="373"/>
      <c r="AN206" s="373"/>
      <c r="AO206" s="373"/>
      <c r="AP206" s="373"/>
      <c r="AQ206" s="373"/>
      <c r="AR206" s="373"/>
      <c r="AS206" s="373"/>
      <c r="AT206" s="373"/>
      <c r="AU206" s="373"/>
      <c r="AV206" s="373"/>
      <c r="AW206" s="373"/>
      <c r="AX206" s="373"/>
      <c r="AY206" s="373"/>
    </row>
    <row r="207" spans="37:51" s="38" customFormat="1" x14ac:dyDescent="0.35">
      <c r="AK207" s="373"/>
      <c r="AL207" s="373"/>
      <c r="AM207" s="373"/>
      <c r="AN207" s="373"/>
      <c r="AO207" s="373"/>
      <c r="AP207" s="373"/>
      <c r="AQ207" s="373"/>
      <c r="AR207" s="373"/>
      <c r="AS207" s="373"/>
      <c r="AT207" s="373"/>
      <c r="AU207" s="373"/>
      <c r="AV207" s="373"/>
      <c r="AW207" s="373"/>
      <c r="AX207" s="373"/>
      <c r="AY207" s="373"/>
    </row>
    <row r="208" spans="37:51" s="38" customFormat="1" x14ac:dyDescent="0.35">
      <c r="AK208" s="373"/>
      <c r="AL208" s="373"/>
      <c r="AM208" s="373"/>
      <c r="AN208" s="373"/>
      <c r="AO208" s="373"/>
      <c r="AP208" s="373"/>
      <c r="AQ208" s="373"/>
      <c r="AR208" s="373"/>
      <c r="AS208" s="373"/>
      <c r="AT208" s="373"/>
      <c r="AU208" s="373"/>
      <c r="AV208" s="373"/>
      <c r="AW208" s="373"/>
      <c r="AX208" s="373"/>
      <c r="AY208" s="373"/>
    </row>
    <row r="209" spans="37:51" s="38" customFormat="1" x14ac:dyDescent="0.35">
      <c r="AK209" s="373"/>
      <c r="AL209" s="373"/>
      <c r="AM209" s="373"/>
      <c r="AN209" s="373"/>
      <c r="AO209" s="373"/>
      <c r="AP209" s="373"/>
      <c r="AQ209" s="373"/>
      <c r="AR209" s="373"/>
      <c r="AS209" s="373"/>
      <c r="AT209" s="373"/>
      <c r="AU209" s="373"/>
      <c r="AV209" s="373"/>
      <c r="AW209" s="373"/>
      <c r="AX209" s="373"/>
      <c r="AY209" s="373"/>
    </row>
    <row r="210" spans="37:51" s="38" customFormat="1" x14ac:dyDescent="0.35">
      <c r="AK210" s="373"/>
      <c r="AL210" s="373"/>
      <c r="AM210" s="373"/>
      <c r="AN210" s="373"/>
      <c r="AO210" s="373"/>
      <c r="AP210" s="373"/>
      <c r="AQ210" s="373"/>
      <c r="AR210" s="373"/>
      <c r="AS210" s="373"/>
      <c r="AT210" s="373"/>
      <c r="AU210" s="373"/>
      <c r="AV210" s="373"/>
      <c r="AW210" s="373"/>
      <c r="AX210" s="373"/>
      <c r="AY210" s="373"/>
    </row>
    <row r="211" spans="37:51" s="38" customFormat="1" x14ac:dyDescent="0.35">
      <c r="AK211" s="373"/>
      <c r="AL211" s="373"/>
      <c r="AM211" s="373"/>
      <c r="AN211" s="373"/>
      <c r="AO211" s="373"/>
      <c r="AP211" s="373"/>
      <c r="AQ211" s="373"/>
      <c r="AR211" s="373"/>
      <c r="AS211" s="373"/>
      <c r="AT211" s="373"/>
      <c r="AU211" s="373"/>
      <c r="AV211" s="373"/>
      <c r="AW211" s="373"/>
      <c r="AX211" s="373"/>
      <c r="AY211" s="373"/>
    </row>
    <row r="212" spans="37:51" s="38" customFormat="1" x14ac:dyDescent="0.35">
      <c r="AK212" s="373"/>
      <c r="AL212" s="373"/>
      <c r="AM212" s="373"/>
      <c r="AN212" s="373"/>
      <c r="AO212" s="373"/>
      <c r="AP212" s="373"/>
      <c r="AQ212" s="373"/>
      <c r="AR212" s="373"/>
      <c r="AS212" s="373"/>
      <c r="AT212" s="373"/>
      <c r="AU212" s="373"/>
      <c r="AV212" s="373"/>
      <c r="AW212" s="373"/>
      <c r="AX212" s="373"/>
      <c r="AY212" s="373"/>
    </row>
    <row r="213" spans="37:51" s="38" customFormat="1" x14ac:dyDescent="0.35">
      <c r="AK213" s="373"/>
      <c r="AL213" s="373"/>
      <c r="AM213" s="373"/>
      <c r="AN213" s="373"/>
      <c r="AO213" s="373"/>
      <c r="AP213" s="373"/>
      <c r="AQ213" s="373"/>
      <c r="AR213" s="373"/>
      <c r="AS213" s="373"/>
      <c r="AT213" s="373"/>
      <c r="AU213" s="373"/>
      <c r="AV213" s="373"/>
      <c r="AW213" s="373"/>
      <c r="AX213" s="373"/>
      <c r="AY213" s="373"/>
    </row>
    <row r="214" spans="37:51" s="38" customFormat="1" x14ac:dyDescent="0.35">
      <c r="AK214" s="373"/>
      <c r="AL214" s="373"/>
      <c r="AM214" s="373"/>
      <c r="AN214" s="373"/>
      <c r="AO214" s="373"/>
      <c r="AP214" s="373"/>
      <c r="AQ214" s="373"/>
      <c r="AR214" s="373"/>
      <c r="AS214" s="373"/>
      <c r="AT214" s="373"/>
      <c r="AU214" s="373"/>
      <c r="AV214" s="373"/>
      <c r="AW214" s="373"/>
      <c r="AX214" s="373"/>
      <c r="AY214" s="373"/>
    </row>
    <row r="215" spans="37:51" s="38" customFormat="1" x14ac:dyDescent="0.35">
      <c r="AK215" s="373"/>
      <c r="AL215" s="373"/>
      <c r="AM215" s="373"/>
      <c r="AN215" s="373"/>
      <c r="AO215" s="373"/>
      <c r="AP215" s="373"/>
      <c r="AQ215" s="373"/>
      <c r="AR215" s="373"/>
      <c r="AS215" s="373"/>
      <c r="AT215" s="373"/>
      <c r="AU215" s="373"/>
      <c r="AV215" s="373"/>
      <c r="AW215" s="373"/>
      <c r="AX215" s="373"/>
      <c r="AY215" s="373"/>
    </row>
    <row r="216" spans="37:51" s="38" customFormat="1" x14ac:dyDescent="0.35">
      <c r="AK216" s="373"/>
      <c r="AL216" s="373"/>
      <c r="AM216" s="373"/>
      <c r="AN216" s="373"/>
      <c r="AO216" s="373"/>
      <c r="AP216" s="373"/>
      <c r="AQ216" s="373"/>
      <c r="AR216" s="373"/>
      <c r="AS216" s="373"/>
      <c r="AT216" s="373"/>
      <c r="AU216" s="373"/>
      <c r="AV216" s="373"/>
      <c r="AW216" s="373"/>
      <c r="AX216" s="373"/>
      <c r="AY216" s="373"/>
    </row>
    <row r="217" spans="37:51" s="38" customFormat="1" x14ac:dyDescent="0.35">
      <c r="AK217" s="373"/>
      <c r="AL217" s="373"/>
      <c r="AM217" s="373"/>
      <c r="AN217" s="373"/>
      <c r="AO217" s="373"/>
      <c r="AP217" s="373"/>
      <c r="AQ217" s="373"/>
      <c r="AR217" s="373"/>
      <c r="AS217" s="373"/>
      <c r="AT217" s="373"/>
      <c r="AU217" s="373"/>
      <c r="AV217" s="373"/>
      <c r="AW217" s="373"/>
      <c r="AX217" s="373"/>
      <c r="AY217" s="373"/>
    </row>
    <row r="218" spans="37:51" s="38" customFormat="1" x14ac:dyDescent="0.35">
      <c r="AK218" s="373"/>
      <c r="AL218" s="373"/>
      <c r="AM218" s="373"/>
      <c r="AN218" s="373"/>
      <c r="AO218" s="373"/>
      <c r="AP218" s="373"/>
      <c r="AQ218" s="373"/>
      <c r="AR218" s="373"/>
      <c r="AS218" s="373"/>
      <c r="AT218" s="373"/>
      <c r="AU218" s="373"/>
      <c r="AV218" s="373"/>
      <c r="AW218" s="373"/>
      <c r="AX218" s="373"/>
      <c r="AY218" s="373"/>
    </row>
    <row r="219" spans="37:51" s="38" customFormat="1" x14ac:dyDescent="0.35">
      <c r="AK219" s="373"/>
      <c r="AL219" s="373"/>
      <c r="AM219" s="373"/>
      <c r="AN219" s="373"/>
      <c r="AO219" s="373"/>
      <c r="AP219" s="373"/>
      <c r="AQ219" s="373"/>
      <c r="AR219" s="373"/>
      <c r="AS219" s="373"/>
      <c r="AT219" s="373"/>
      <c r="AU219" s="373"/>
      <c r="AV219" s="373"/>
      <c r="AW219" s="373"/>
      <c r="AX219" s="373"/>
      <c r="AY219" s="373"/>
    </row>
    <row r="220" spans="37:51" s="38" customFormat="1" x14ac:dyDescent="0.35">
      <c r="AK220" s="373"/>
      <c r="AL220" s="373"/>
      <c r="AM220" s="373"/>
      <c r="AN220" s="373"/>
      <c r="AO220" s="373"/>
      <c r="AP220" s="373"/>
      <c r="AQ220" s="373"/>
      <c r="AR220" s="373"/>
      <c r="AS220" s="373"/>
      <c r="AT220" s="373"/>
      <c r="AU220" s="373"/>
      <c r="AV220" s="373"/>
      <c r="AW220" s="373"/>
      <c r="AX220" s="373"/>
      <c r="AY220" s="373"/>
    </row>
    <row r="221" spans="37:51" s="38" customFormat="1" x14ac:dyDescent="0.35">
      <c r="AK221" s="373"/>
      <c r="AL221" s="373"/>
      <c r="AM221" s="373"/>
      <c r="AN221" s="373"/>
      <c r="AO221" s="373"/>
      <c r="AP221" s="373"/>
      <c r="AQ221" s="373"/>
      <c r="AR221" s="373"/>
      <c r="AS221" s="373"/>
      <c r="AT221" s="373"/>
      <c r="AU221" s="373"/>
      <c r="AV221" s="373"/>
      <c r="AW221" s="373"/>
      <c r="AX221" s="373"/>
      <c r="AY221" s="373"/>
    </row>
    <row r="222" spans="37:51" s="38" customFormat="1" x14ac:dyDescent="0.35">
      <c r="AK222" s="373"/>
      <c r="AL222" s="373"/>
      <c r="AM222" s="373"/>
      <c r="AN222" s="373"/>
      <c r="AO222" s="373"/>
      <c r="AP222" s="373"/>
      <c r="AQ222" s="373"/>
      <c r="AR222" s="373"/>
      <c r="AS222" s="373"/>
      <c r="AT222" s="373"/>
      <c r="AU222" s="373"/>
      <c r="AV222" s="373"/>
      <c r="AW222" s="373"/>
      <c r="AX222" s="373"/>
      <c r="AY222" s="373"/>
    </row>
    <row r="223" spans="37:51" s="38" customFormat="1" x14ac:dyDescent="0.35">
      <c r="AK223" s="373"/>
      <c r="AL223" s="373"/>
      <c r="AM223" s="373"/>
      <c r="AN223" s="373"/>
      <c r="AO223" s="373"/>
      <c r="AP223" s="373"/>
      <c r="AQ223" s="373"/>
      <c r="AR223" s="373"/>
      <c r="AS223" s="373"/>
      <c r="AT223" s="373"/>
      <c r="AU223" s="373"/>
      <c r="AV223" s="373"/>
      <c r="AW223" s="373"/>
      <c r="AX223" s="373"/>
      <c r="AY223" s="373"/>
    </row>
    <row r="224" spans="37:51" s="38" customFormat="1" x14ac:dyDescent="0.35">
      <c r="AK224" s="373"/>
      <c r="AL224" s="373"/>
      <c r="AM224" s="373"/>
      <c r="AN224" s="373"/>
      <c r="AO224" s="373"/>
      <c r="AP224" s="373"/>
      <c r="AQ224" s="373"/>
      <c r="AR224" s="373"/>
      <c r="AS224" s="373"/>
      <c r="AT224" s="373"/>
      <c r="AU224" s="373"/>
      <c r="AV224" s="373"/>
      <c r="AW224" s="373"/>
      <c r="AX224" s="373"/>
      <c r="AY224" s="373"/>
    </row>
    <row r="225" spans="37:51" s="38" customFormat="1" x14ac:dyDescent="0.35">
      <c r="AK225" s="373"/>
      <c r="AL225" s="373"/>
      <c r="AM225" s="373"/>
      <c r="AN225" s="373"/>
      <c r="AO225" s="373"/>
      <c r="AP225" s="373"/>
      <c r="AQ225" s="373"/>
      <c r="AR225" s="373"/>
      <c r="AS225" s="373"/>
      <c r="AT225" s="373"/>
      <c r="AU225" s="373"/>
      <c r="AV225" s="373"/>
      <c r="AW225" s="373"/>
      <c r="AX225" s="373"/>
      <c r="AY225" s="373"/>
    </row>
    <row r="226" spans="37:51" s="38" customFormat="1" x14ac:dyDescent="0.35">
      <c r="AK226" s="373"/>
      <c r="AL226" s="373"/>
      <c r="AM226" s="373"/>
      <c r="AN226" s="373"/>
      <c r="AO226" s="373"/>
      <c r="AP226" s="373"/>
      <c r="AQ226" s="373"/>
      <c r="AR226" s="373"/>
      <c r="AS226" s="373"/>
      <c r="AT226" s="373"/>
      <c r="AU226" s="373"/>
      <c r="AV226" s="373"/>
      <c r="AW226" s="373"/>
      <c r="AX226" s="373"/>
      <c r="AY226" s="373"/>
    </row>
    <row r="227" spans="37:51" s="38" customFormat="1" x14ac:dyDescent="0.35">
      <c r="AK227" s="373"/>
      <c r="AL227" s="373"/>
      <c r="AM227" s="373"/>
      <c r="AN227" s="373"/>
      <c r="AO227" s="373"/>
      <c r="AP227" s="373"/>
      <c r="AQ227" s="373"/>
      <c r="AR227" s="373"/>
      <c r="AS227" s="373"/>
      <c r="AT227" s="373"/>
      <c r="AU227" s="373"/>
      <c r="AV227" s="373"/>
      <c r="AW227" s="373"/>
      <c r="AX227" s="373"/>
      <c r="AY227" s="373"/>
    </row>
    <row r="228" spans="37:51" s="38" customFormat="1" x14ac:dyDescent="0.35">
      <c r="AK228" s="373"/>
      <c r="AL228" s="373"/>
      <c r="AM228" s="373"/>
      <c r="AN228" s="373"/>
      <c r="AO228" s="373"/>
      <c r="AP228" s="373"/>
      <c r="AQ228" s="373"/>
      <c r="AR228" s="373"/>
      <c r="AS228" s="373"/>
      <c r="AT228" s="373"/>
      <c r="AU228" s="373"/>
      <c r="AV228" s="373"/>
      <c r="AW228" s="373"/>
      <c r="AX228" s="373"/>
      <c r="AY228" s="373"/>
    </row>
    <row r="229" spans="37:51" s="38" customFormat="1" x14ac:dyDescent="0.35">
      <c r="AK229" s="373"/>
      <c r="AL229" s="373"/>
      <c r="AM229" s="373"/>
      <c r="AN229" s="373"/>
      <c r="AO229" s="373"/>
      <c r="AP229" s="373"/>
      <c r="AQ229" s="373"/>
      <c r="AR229" s="373"/>
      <c r="AS229" s="373"/>
      <c r="AT229" s="373"/>
      <c r="AU229" s="373"/>
      <c r="AV229" s="373"/>
      <c r="AW229" s="373"/>
      <c r="AX229" s="373"/>
      <c r="AY229" s="373"/>
    </row>
    <row r="230" spans="37:51" s="38" customFormat="1" x14ac:dyDescent="0.35">
      <c r="AK230" s="373"/>
      <c r="AL230" s="373"/>
      <c r="AM230" s="373"/>
      <c r="AN230" s="373"/>
      <c r="AO230" s="373"/>
      <c r="AP230" s="373"/>
      <c r="AQ230" s="373"/>
      <c r="AR230" s="373"/>
      <c r="AS230" s="373"/>
      <c r="AT230" s="373"/>
      <c r="AU230" s="373"/>
      <c r="AV230" s="373"/>
      <c r="AW230" s="373"/>
      <c r="AX230" s="373"/>
      <c r="AY230" s="373"/>
    </row>
    <row r="231" spans="37:51" s="38" customFormat="1" x14ac:dyDescent="0.35">
      <c r="AK231" s="373"/>
      <c r="AL231" s="373"/>
      <c r="AM231" s="373"/>
      <c r="AN231" s="373"/>
      <c r="AO231" s="373"/>
      <c r="AP231" s="373"/>
      <c r="AQ231" s="373"/>
      <c r="AR231" s="373"/>
      <c r="AS231" s="373"/>
      <c r="AT231" s="373"/>
      <c r="AU231" s="373"/>
      <c r="AV231" s="373"/>
      <c r="AW231" s="373"/>
      <c r="AX231" s="373"/>
      <c r="AY231" s="373"/>
    </row>
    <row r="232" spans="37:51" s="38" customFormat="1" x14ac:dyDescent="0.35">
      <c r="AK232" s="373"/>
      <c r="AL232" s="373"/>
      <c r="AM232" s="373"/>
      <c r="AN232" s="373"/>
      <c r="AO232" s="373"/>
      <c r="AP232" s="373"/>
      <c r="AQ232" s="373"/>
      <c r="AR232" s="373"/>
      <c r="AS232" s="373"/>
      <c r="AT232" s="373"/>
      <c r="AU232" s="373"/>
      <c r="AV232" s="373"/>
      <c r="AW232" s="373"/>
      <c r="AX232" s="373"/>
      <c r="AY232" s="373"/>
    </row>
    <row r="233" spans="37:51" s="38" customFormat="1" x14ac:dyDescent="0.35">
      <c r="AK233" s="373"/>
      <c r="AL233" s="373"/>
      <c r="AM233" s="373"/>
      <c r="AN233" s="373"/>
      <c r="AO233" s="373"/>
      <c r="AP233" s="373"/>
      <c r="AQ233" s="373"/>
      <c r="AR233" s="373"/>
      <c r="AS233" s="373"/>
      <c r="AT233" s="373"/>
      <c r="AU233" s="373"/>
      <c r="AV233" s="373"/>
      <c r="AW233" s="373"/>
      <c r="AX233" s="373"/>
      <c r="AY233" s="373"/>
    </row>
    <row r="234" spans="37:51" s="38" customFormat="1" x14ac:dyDescent="0.35">
      <c r="AK234" s="373"/>
      <c r="AL234" s="373"/>
      <c r="AM234" s="373"/>
      <c r="AN234" s="373"/>
      <c r="AO234" s="373"/>
      <c r="AP234" s="373"/>
      <c r="AQ234" s="373"/>
      <c r="AR234" s="373"/>
      <c r="AS234" s="373"/>
      <c r="AT234" s="373"/>
      <c r="AU234" s="373"/>
      <c r="AV234" s="373"/>
      <c r="AW234" s="373"/>
      <c r="AX234" s="373"/>
      <c r="AY234" s="373"/>
    </row>
    <row r="235" spans="37:51" s="38" customFormat="1" x14ac:dyDescent="0.35">
      <c r="AK235" s="373"/>
      <c r="AL235" s="373"/>
      <c r="AM235" s="373"/>
      <c r="AN235" s="373"/>
      <c r="AO235" s="373"/>
      <c r="AP235" s="373"/>
      <c r="AQ235" s="373"/>
      <c r="AR235" s="373"/>
      <c r="AS235" s="373"/>
      <c r="AT235" s="373"/>
      <c r="AU235" s="373"/>
      <c r="AV235" s="373"/>
      <c r="AW235" s="373"/>
      <c r="AX235" s="373"/>
      <c r="AY235" s="373"/>
    </row>
    <row r="236" spans="37:51" s="38" customFormat="1" x14ac:dyDescent="0.35">
      <c r="AK236" s="373"/>
      <c r="AL236" s="373"/>
      <c r="AM236" s="373"/>
      <c r="AN236" s="373"/>
      <c r="AO236" s="373"/>
      <c r="AP236" s="373"/>
      <c r="AQ236" s="373"/>
      <c r="AR236" s="373"/>
      <c r="AS236" s="373"/>
      <c r="AT236" s="373"/>
      <c r="AU236" s="373"/>
      <c r="AV236" s="373"/>
      <c r="AW236" s="373"/>
      <c r="AX236" s="373"/>
      <c r="AY236" s="373"/>
    </row>
    <row r="237" spans="37:51" s="38" customFormat="1" x14ac:dyDescent="0.35">
      <c r="AK237" s="373"/>
      <c r="AL237" s="373"/>
      <c r="AM237" s="373"/>
      <c r="AN237" s="373"/>
      <c r="AO237" s="373"/>
      <c r="AP237" s="373"/>
      <c r="AQ237" s="373"/>
      <c r="AR237" s="373"/>
      <c r="AS237" s="373"/>
      <c r="AT237" s="373"/>
      <c r="AU237" s="373"/>
      <c r="AV237" s="373"/>
      <c r="AW237" s="373"/>
      <c r="AX237" s="373"/>
      <c r="AY237" s="373"/>
    </row>
    <row r="238" spans="37:51" s="38" customFormat="1" x14ac:dyDescent="0.35">
      <c r="AK238" s="373"/>
      <c r="AL238" s="373"/>
      <c r="AM238" s="373"/>
      <c r="AN238" s="373"/>
      <c r="AO238" s="373"/>
      <c r="AP238" s="373"/>
      <c r="AQ238" s="373"/>
      <c r="AR238" s="373"/>
      <c r="AS238" s="373"/>
      <c r="AT238" s="373"/>
      <c r="AU238" s="373"/>
      <c r="AV238" s="373"/>
      <c r="AW238" s="373"/>
      <c r="AX238" s="373"/>
      <c r="AY238" s="373"/>
    </row>
    <row r="239" spans="37:51" s="38" customFormat="1" x14ac:dyDescent="0.35">
      <c r="AK239" s="373"/>
      <c r="AL239" s="373"/>
      <c r="AM239" s="373"/>
      <c r="AN239" s="373"/>
      <c r="AO239" s="373"/>
      <c r="AP239" s="373"/>
      <c r="AQ239" s="373"/>
      <c r="AR239" s="373"/>
      <c r="AS239" s="373"/>
      <c r="AT239" s="373"/>
      <c r="AU239" s="373"/>
      <c r="AV239" s="373"/>
      <c r="AW239" s="373"/>
      <c r="AX239" s="373"/>
      <c r="AY239" s="373"/>
    </row>
    <row r="240" spans="37:51" s="38" customFormat="1" x14ac:dyDescent="0.35">
      <c r="AK240" s="373"/>
      <c r="AL240" s="373"/>
      <c r="AM240" s="373"/>
      <c r="AN240" s="373"/>
      <c r="AO240" s="373"/>
      <c r="AP240" s="373"/>
      <c r="AQ240" s="373"/>
      <c r="AR240" s="373"/>
      <c r="AS240" s="373"/>
      <c r="AT240" s="373"/>
      <c r="AU240" s="373"/>
      <c r="AV240" s="373"/>
      <c r="AW240" s="373"/>
      <c r="AX240" s="373"/>
      <c r="AY240" s="373"/>
    </row>
    <row r="241" spans="37:51" s="38" customFormat="1" x14ac:dyDescent="0.35">
      <c r="AK241" s="373"/>
      <c r="AL241" s="373"/>
      <c r="AM241" s="373"/>
      <c r="AN241" s="373"/>
      <c r="AO241" s="373"/>
      <c r="AP241" s="373"/>
      <c r="AQ241" s="373"/>
      <c r="AR241" s="373"/>
      <c r="AS241" s="373"/>
      <c r="AT241" s="373"/>
      <c r="AU241" s="373"/>
      <c r="AV241" s="373"/>
      <c r="AW241" s="373"/>
      <c r="AX241" s="373"/>
      <c r="AY241" s="373"/>
    </row>
    <row r="242" spans="37:51" s="38" customFormat="1" x14ac:dyDescent="0.35">
      <c r="AK242" s="373"/>
      <c r="AL242" s="373"/>
      <c r="AM242" s="373"/>
      <c r="AN242" s="373"/>
      <c r="AO242" s="373"/>
      <c r="AP242" s="373"/>
      <c r="AQ242" s="373"/>
      <c r="AR242" s="373"/>
      <c r="AS242" s="373"/>
      <c r="AT242" s="373"/>
      <c r="AU242" s="373"/>
      <c r="AV242" s="373"/>
      <c r="AW242" s="373"/>
      <c r="AX242" s="373"/>
      <c r="AY242" s="373"/>
    </row>
    <row r="243" spans="37:51" s="38" customFormat="1" x14ac:dyDescent="0.35">
      <c r="AK243" s="373"/>
      <c r="AL243" s="373"/>
      <c r="AM243" s="373"/>
      <c r="AN243" s="373"/>
      <c r="AO243" s="373"/>
      <c r="AP243" s="373"/>
      <c r="AQ243" s="373"/>
      <c r="AR243" s="373"/>
      <c r="AS243" s="373"/>
      <c r="AT243" s="373"/>
      <c r="AU243" s="373"/>
      <c r="AV243" s="373"/>
      <c r="AW243" s="373"/>
      <c r="AX243" s="373"/>
      <c r="AY243" s="373"/>
    </row>
    <row r="244" spans="37:51" s="38" customFormat="1" x14ac:dyDescent="0.35">
      <c r="AK244" s="373"/>
      <c r="AL244" s="373"/>
      <c r="AM244" s="373"/>
      <c r="AN244" s="373"/>
      <c r="AO244" s="373"/>
      <c r="AP244" s="373"/>
      <c r="AQ244" s="373"/>
      <c r="AR244" s="373"/>
      <c r="AS244" s="373"/>
      <c r="AT244" s="373"/>
      <c r="AU244" s="373"/>
      <c r="AV244" s="373"/>
      <c r="AW244" s="373"/>
      <c r="AX244" s="373"/>
      <c r="AY244" s="373"/>
    </row>
    <row r="245" spans="37:51" s="38" customFormat="1" x14ac:dyDescent="0.35">
      <c r="AK245" s="373"/>
      <c r="AL245" s="373"/>
      <c r="AM245" s="373"/>
      <c r="AN245" s="373"/>
      <c r="AO245" s="373"/>
      <c r="AP245" s="373"/>
      <c r="AQ245" s="373"/>
      <c r="AR245" s="373"/>
      <c r="AS245" s="373"/>
      <c r="AT245" s="373"/>
      <c r="AU245" s="373"/>
      <c r="AV245" s="373"/>
      <c r="AW245" s="373"/>
      <c r="AX245" s="373"/>
      <c r="AY245" s="373"/>
    </row>
    <row r="246" spans="37:51" s="38" customFormat="1" x14ac:dyDescent="0.35">
      <c r="AK246" s="373"/>
      <c r="AL246" s="373"/>
      <c r="AM246" s="373"/>
      <c r="AN246" s="373"/>
      <c r="AO246" s="373"/>
      <c r="AP246" s="373"/>
      <c r="AQ246" s="373"/>
      <c r="AR246" s="373"/>
      <c r="AS246" s="373"/>
      <c r="AT246" s="373"/>
      <c r="AU246" s="373"/>
      <c r="AV246" s="373"/>
      <c r="AW246" s="373"/>
      <c r="AX246" s="373"/>
      <c r="AY246" s="373"/>
    </row>
    <row r="247" spans="37:51" s="38" customFormat="1" x14ac:dyDescent="0.35">
      <c r="AK247" s="373"/>
      <c r="AL247" s="373"/>
      <c r="AM247" s="373"/>
      <c r="AN247" s="373"/>
      <c r="AO247" s="373"/>
      <c r="AP247" s="373"/>
      <c r="AQ247" s="373"/>
      <c r="AR247" s="373"/>
      <c r="AS247" s="373"/>
      <c r="AT247" s="373"/>
      <c r="AU247" s="373"/>
      <c r="AV247" s="373"/>
      <c r="AW247" s="373"/>
      <c r="AX247" s="373"/>
      <c r="AY247" s="373"/>
    </row>
    <row r="248" spans="37:51" s="38" customFormat="1" x14ac:dyDescent="0.35">
      <c r="AK248" s="373"/>
      <c r="AL248" s="373"/>
      <c r="AM248" s="373"/>
      <c r="AN248" s="373"/>
      <c r="AO248" s="373"/>
      <c r="AP248" s="373"/>
      <c r="AQ248" s="373"/>
      <c r="AR248" s="373"/>
      <c r="AS248" s="373"/>
      <c r="AT248" s="373"/>
      <c r="AU248" s="373"/>
      <c r="AV248" s="373"/>
      <c r="AW248" s="373"/>
      <c r="AX248" s="373"/>
      <c r="AY248" s="373"/>
    </row>
    <row r="249" spans="37:51" s="38" customFormat="1" x14ac:dyDescent="0.35">
      <c r="AK249" s="373"/>
      <c r="AL249" s="373"/>
      <c r="AM249" s="373"/>
      <c r="AN249" s="373"/>
      <c r="AO249" s="373"/>
      <c r="AP249" s="373"/>
      <c r="AQ249" s="373"/>
      <c r="AR249" s="373"/>
      <c r="AS249" s="373"/>
      <c r="AT249" s="373"/>
      <c r="AU249" s="373"/>
      <c r="AV249" s="373"/>
      <c r="AW249" s="373"/>
      <c r="AX249" s="373"/>
      <c r="AY249" s="373"/>
    </row>
    <row r="250" spans="37:51" s="38" customFormat="1" x14ac:dyDescent="0.35">
      <c r="AK250" s="373"/>
      <c r="AL250" s="373"/>
      <c r="AM250" s="373"/>
      <c r="AN250" s="373"/>
      <c r="AO250" s="373"/>
      <c r="AP250" s="373"/>
      <c r="AQ250" s="373"/>
      <c r="AR250" s="373"/>
      <c r="AS250" s="373"/>
      <c r="AT250" s="373"/>
      <c r="AU250" s="373"/>
      <c r="AV250" s="373"/>
      <c r="AW250" s="373"/>
      <c r="AX250" s="373"/>
      <c r="AY250" s="373"/>
    </row>
    <row r="251" spans="37:51" s="38" customFormat="1" x14ac:dyDescent="0.35">
      <c r="AK251" s="373"/>
      <c r="AL251" s="373"/>
      <c r="AM251" s="373"/>
      <c r="AN251" s="373"/>
      <c r="AO251" s="373"/>
      <c r="AP251" s="373"/>
      <c r="AQ251" s="373"/>
      <c r="AR251" s="373"/>
      <c r="AS251" s="373"/>
      <c r="AT251" s="373"/>
      <c r="AU251" s="373"/>
      <c r="AV251" s="373"/>
      <c r="AW251" s="373"/>
      <c r="AX251" s="373"/>
      <c r="AY251" s="373"/>
    </row>
    <row r="252" spans="37:51" s="38" customFormat="1" x14ac:dyDescent="0.35">
      <c r="AK252" s="373"/>
      <c r="AL252" s="373"/>
      <c r="AM252" s="373"/>
      <c r="AN252" s="373"/>
      <c r="AO252" s="373"/>
      <c r="AP252" s="373"/>
      <c r="AQ252" s="373"/>
      <c r="AR252" s="373"/>
      <c r="AS252" s="373"/>
      <c r="AT252" s="373"/>
      <c r="AU252" s="373"/>
      <c r="AV252" s="373"/>
      <c r="AW252" s="373"/>
      <c r="AX252" s="373"/>
      <c r="AY252" s="373"/>
    </row>
    <row r="253" spans="37:51" s="38" customFormat="1" x14ac:dyDescent="0.35">
      <c r="AK253" s="373"/>
      <c r="AL253" s="373"/>
      <c r="AM253" s="373"/>
      <c r="AN253" s="373"/>
      <c r="AO253" s="373"/>
      <c r="AP253" s="373"/>
      <c r="AQ253" s="373"/>
      <c r="AR253" s="373"/>
      <c r="AS253" s="373"/>
      <c r="AT253" s="373"/>
      <c r="AU253" s="373"/>
      <c r="AV253" s="373"/>
      <c r="AW253" s="373"/>
      <c r="AX253" s="373"/>
      <c r="AY253" s="373"/>
    </row>
    <row r="254" spans="37:51" s="38" customFormat="1" x14ac:dyDescent="0.35">
      <c r="AK254" s="373"/>
      <c r="AL254" s="373"/>
      <c r="AM254" s="373"/>
      <c r="AN254" s="373"/>
      <c r="AO254" s="373"/>
      <c r="AP254" s="373"/>
      <c r="AQ254" s="373"/>
      <c r="AR254" s="373"/>
      <c r="AS254" s="373"/>
      <c r="AT254" s="373"/>
      <c r="AU254" s="373"/>
      <c r="AV254" s="373"/>
      <c r="AW254" s="373"/>
      <c r="AX254" s="373"/>
      <c r="AY254" s="373"/>
    </row>
    <row r="255" spans="37:51" s="38" customFormat="1" x14ac:dyDescent="0.35">
      <c r="AK255" s="373"/>
      <c r="AL255" s="373"/>
      <c r="AM255" s="373"/>
      <c r="AN255" s="373"/>
      <c r="AO255" s="373"/>
      <c r="AP255" s="373"/>
      <c r="AQ255" s="373"/>
      <c r="AR255" s="373"/>
      <c r="AS255" s="373"/>
      <c r="AT255" s="373"/>
      <c r="AU255" s="373"/>
      <c r="AV255" s="373"/>
      <c r="AW255" s="373"/>
      <c r="AX255" s="373"/>
      <c r="AY255" s="373"/>
    </row>
    <row r="256" spans="37:51" s="38" customFormat="1" x14ac:dyDescent="0.35">
      <c r="AK256" s="373"/>
      <c r="AL256" s="373"/>
      <c r="AM256" s="373"/>
      <c r="AN256" s="373"/>
      <c r="AO256" s="373"/>
      <c r="AP256" s="373"/>
      <c r="AQ256" s="373"/>
      <c r="AR256" s="373"/>
      <c r="AS256" s="373"/>
      <c r="AT256" s="373"/>
      <c r="AU256" s="373"/>
      <c r="AV256" s="373"/>
      <c r="AW256" s="373"/>
      <c r="AX256" s="373"/>
      <c r="AY256" s="373"/>
    </row>
    <row r="257" spans="37:51" s="38" customFormat="1" x14ac:dyDescent="0.35">
      <c r="AK257" s="373"/>
      <c r="AL257" s="373"/>
      <c r="AM257" s="373"/>
      <c r="AN257" s="373"/>
      <c r="AO257" s="373"/>
      <c r="AP257" s="373"/>
      <c r="AQ257" s="373"/>
      <c r="AR257" s="373"/>
      <c r="AS257" s="373"/>
      <c r="AT257" s="373"/>
      <c r="AU257" s="373"/>
      <c r="AV257" s="373"/>
      <c r="AW257" s="373"/>
      <c r="AX257" s="373"/>
      <c r="AY257" s="373"/>
    </row>
    <row r="258" spans="37:51" s="38" customFormat="1" x14ac:dyDescent="0.35">
      <c r="AK258" s="373"/>
      <c r="AL258" s="373"/>
      <c r="AM258" s="373"/>
      <c r="AN258" s="373"/>
      <c r="AO258" s="373"/>
      <c r="AP258" s="373"/>
      <c r="AQ258" s="373"/>
      <c r="AR258" s="373"/>
      <c r="AS258" s="373"/>
      <c r="AT258" s="373"/>
      <c r="AU258" s="373"/>
      <c r="AV258" s="373"/>
      <c r="AW258" s="373"/>
      <c r="AX258" s="373"/>
      <c r="AY258" s="373"/>
    </row>
    <row r="259" spans="37:51" s="38" customFormat="1" x14ac:dyDescent="0.35">
      <c r="AK259" s="373"/>
      <c r="AL259" s="373"/>
      <c r="AM259" s="373"/>
      <c r="AN259" s="373"/>
      <c r="AO259" s="373"/>
      <c r="AP259" s="373"/>
      <c r="AQ259" s="373"/>
      <c r="AR259" s="373"/>
      <c r="AS259" s="373"/>
      <c r="AT259" s="373"/>
      <c r="AU259" s="373"/>
      <c r="AV259" s="373"/>
      <c r="AW259" s="373"/>
      <c r="AX259" s="373"/>
      <c r="AY259" s="373"/>
    </row>
    <row r="260" spans="37:51" s="38" customFormat="1" x14ac:dyDescent="0.35">
      <c r="AK260" s="373"/>
      <c r="AL260" s="373"/>
      <c r="AM260" s="373"/>
      <c r="AN260" s="373"/>
      <c r="AO260" s="373"/>
      <c r="AP260" s="373"/>
      <c r="AQ260" s="373"/>
      <c r="AR260" s="373"/>
      <c r="AS260" s="373"/>
      <c r="AT260" s="373"/>
      <c r="AU260" s="373"/>
      <c r="AV260" s="373"/>
      <c r="AW260" s="373"/>
      <c r="AX260" s="373"/>
      <c r="AY260" s="373"/>
    </row>
    <row r="261" spans="37:51" s="38" customFormat="1" x14ac:dyDescent="0.35">
      <c r="AK261" s="373"/>
      <c r="AL261" s="373"/>
      <c r="AM261" s="373"/>
      <c r="AN261" s="373"/>
      <c r="AO261" s="373"/>
      <c r="AP261" s="373"/>
      <c r="AQ261" s="373"/>
      <c r="AR261" s="373"/>
      <c r="AS261" s="373"/>
      <c r="AT261" s="373"/>
      <c r="AU261" s="373"/>
      <c r="AV261" s="373"/>
      <c r="AW261" s="373"/>
      <c r="AX261" s="373"/>
      <c r="AY261" s="373"/>
    </row>
    <row r="262" spans="37:51" s="38" customFormat="1" x14ac:dyDescent="0.35">
      <c r="AK262" s="373"/>
      <c r="AL262" s="373"/>
      <c r="AM262" s="373"/>
      <c r="AN262" s="373"/>
      <c r="AO262" s="373"/>
      <c r="AP262" s="373"/>
      <c r="AQ262" s="373"/>
      <c r="AR262" s="373"/>
      <c r="AS262" s="373"/>
      <c r="AT262" s="373"/>
      <c r="AU262" s="373"/>
      <c r="AV262" s="373"/>
      <c r="AW262" s="373"/>
      <c r="AX262" s="373"/>
      <c r="AY262" s="373"/>
    </row>
    <row r="263" spans="37:51" s="38" customFormat="1" x14ac:dyDescent="0.35">
      <c r="AK263" s="373"/>
      <c r="AL263" s="373"/>
      <c r="AM263" s="373"/>
      <c r="AN263" s="373"/>
      <c r="AO263" s="373"/>
      <c r="AP263" s="373"/>
      <c r="AQ263" s="373"/>
      <c r="AR263" s="373"/>
      <c r="AS263" s="373"/>
      <c r="AT263" s="373"/>
      <c r="AU263" s="373"/>
      <c r="AV263" s="373"/>
      <c r="AW263" s="373"/>
      <c r="AX263" s="373"/>
      <c r="AY263" s="373"/>
    </row>
    <row r="264" spans="37:51" s="38" customFormat="1" x14ac:dyDescent="0.35">
      <c r="AK264" s="373"/>
      <c r="AL264" s="373"/>
      <c r="AM264" s="373"/>
      <c r="AN264" s="373"/>
      <c r="AO264" s="373"/>
      <c r="AP264" s="373"/>
      <c r="AQ264" s="373"/>
      <c r="AR264" s="373"/>
      <c r="AS264" s="373"/>
      <c r="AT264" s="373"/>
      <c r="AU264" s="373"/>
      <c r="AV264" s="373"/>
      <c r="AW264" s="373"/>
      <c r="AX264" s="373"/>
      <c r="AY264" s="373"/>
    </row>
    <row r="265" spans="37:51" s="38" customFormat="1" x14ac:dyDescent="0.35">
      <c r="AK265" s="373"/>
      <c r="AL265" s="373"/>
      <c r="AM265" s="373"/>
      <c r="AN265" s="373"/>
      <c r="AO265" s="373"/>
      <c r="AP265" s="373"/>
      <c r="AQ265" s="373"/>
      <c r="AR265" s="373"/>
      <c r="AS265" s="373"/>
      <c r="AT265" s="373"/>
      <c r="AU265" s="373"/>
      <c r="AV265" s="373"/>
      <c r="AW265" s="373"/>
      <c r="AX265" s="373"/>
      <c r="AY265" s="373"/>
    </row>
    <row r="266" spans="37:51" s="38" customFormat="1" x14ac:dyDescent="0.35">
      <c r="AK266" s="373"/>
      <c r="AL266" s="373"/>
      <c r="AM266" s="373"/>
      <c r="AN266" s="373"/>
      <c r="AO266" s="373"/>
      <c r="AP266" s="373"/>
      <c r="AQ266" s="373"/>
      <c r="AR266" s="373"/>
      <c r="AS266" s="373"/>
      <c r="AT266" s="373"/>
      <c r="AU266" s="373"/>
      <c r="AV266" s="373"/>
      <c r="AW266" s="373"/>
      <c r="AX266" s="373"/>
      <c r="AY266" s="373"/>
    </row>
    <row r="267" spans="37:51" s="38" customFormat="1" x14ac:dyDescent="0.35">
      <c r="AK267" s="373"/>
      <c r="AL267" s="373"/>
      <c r="AM267" s="373"/>
      <c r="AN267" s="373"/>
      <c r="AO267" s="373"/>
      <c r="AP267" s="373"/>
      <c r="AQ267" s="373"/>
      <c r="AR267" s="373"/>
      <c r="AS267" s="373"/>
      <c r="AT267" s="373"/>
      <c r="AU267" s="373"/>
      <c r="AV267" s="373"/>
      <c r="AW267" s="373"/>
      <c r="AX267" s="373"/>
      <c r="AY267" s="373"/>
    </row>
    <row r="268" spans="37:51" s="38" customFormat="1" x14ac:dyDescent="0.35">
      <c r="AK268" s="373"/>
      <c r="AL268" s="373"/>
      <c r="AM268" s="373"/>
      <c r="AN268" s="373"/>
      <c r="AO268" s="373"/>
      <c r="AP268" s="373"/>
      <c r="AQ268" s="373"/>
      <c r="AR268" s="373"/>
      <c r="AS268" s="373"/>
      <c r="AT268" s="373"/>
      <c r="AU268" s="373"/>
      <c r="AV268" s="373"/>
      <c r="AW268" s="373"/>
      <c r="AX268" s="373"/>
      <c r="AY268" s="373"/>
    </row>
    <row r="269" spans="37:51" s="38" customFormat="1" x14ac:dyDescent="0.35">
      <c r="AK269" s="373"/>
      <c r="AL269" s="373"/>
      <c r="AM269" s="373"/>
      <c r="AN269" s="373"/>
      <c r="AO269" s="373"/>
      <c r="AP269" s="373"/>
      <c r="AQ269" s="373"/>
      <c r="AR269" s="373"/>
      <c r="AS269" s="373"/>
      <c r="AT269" s="373"/>
      <c r="AU269" s="373"/>
      <c r="AV269" s="373"/>
      <c r="AW269" s="373"/>
      <c r="AX269" s="373"/>
      <c r="AY269" s="373"/>
    </row>
    <row r="270" spans="37:51" s="38" customFormat="1" x14ac:dyDescent="0.35">
      <c r="AK270" s="373"/>
      <c r="AL270" s="373"/>
      <c r="AM270" s="373"/>
      <c r="AN270" s="373"/>
      <c r="AO270" s="373"/>
      <c r="AP270" s="373"/>
      <c r="AQ270" s="373"/>
      <c r="AR270" s="373"/>
      <c r="AS270" s="373"/>
      <c r="AT270" s="373"/>
      <c r="AU270" s="373"/>
      <c r="AV270" s="373"/>
      <c r="AW270" s="373"/>
      <c r="AX270" s="373"/>
      <c r="AY270" s="373"/>
    </row>
    <row r="271" spans="37:51" s="38" customFormat="1" x14ac:dyDescent="0.35">
      <c r="AK271" s="373"/>
      <c r="AL271" s="373"/>
      <c r="AM271" s="373"/>
      <c r="AN271" s="373"/>
      <c r="AO271" s="373"/>
      <c r="AP271" s="373"/>
      <c r="AQ271" s="373"/>
      <c r="AR271" s="373"/>
      <c r="AS271" s="373"/>
      <c r="AT271" s="373"/>
      <c r="AU271" s="373"/>
      <c r="AV271" s="373"/>
      <c r="AW271" s="373"/>
      <c r="AX271" s="373"/>
      <c r="AY271" s="373"/>
    </row>
    <row r="272" spans="37:51" s="38" customFormat="1" x14ac:dyDescent="0.35">
      <c r="AK272" s="373"/>
      <c r="AL272" s="373"/>
      <c r="AM272" s="373"/>
      <c r="AN272" s="373"/>
      <c r="AO272" s="373"/>
      <c r="AP272" s="373"/>
      <c r="AQ272" s="373"/>
      <c r="AR272" s="373"/>
      <c r="AS272" s="373"/>
      <c r="AT272" s="373"/>
      <c r="AU272" s="373"/>
      <c r="AV272" s="373"/>
      <c r="AW272" s="373"/>
      <c r="AX272" s="373"/>
      <c r="AY272" s="373"/>
    </row>
    <row r="273" spans="37:51" s="38" customFormat="1" x14ac:dyDescent="0.35">
      <c r="AK273" s="373"/>
      <c r="AL273" s="373"/>
      <c r="AM273" s="373"/>
      <c r="AN273" s="373"/>
      <c r="AO273" s="373"/>
      <c r="AP273" s="373"/>
      <c r="AQ273" s="373"/>
      <c r="AR273" s="373"/>
      <c r="AS273" s="373"/>
      <c r="AT273" s="373"/>
      <c r="AU273" s="373"/>
      <c r="AV273" s="373"/>
      <c r="AW273" s="373"/>
      <c r="AX273" s="373"/>
      <c r="AY273" s="373"/>
    </row>
    <row r="274" spans="37:51" s="38" customFormat="1" x14ac:dyDescent="0.35">
      <c r="AK274" s="373"/>
      <c r="AL274" s="373"/>
      <c r="AM274" s="373"/>
      <c r="AN274" s="373"/>
      <c r="AO274" s="373"/>
      <c r="AP274" s="373"/>
      <c r="AQ274" s="373"/>
      <c r="AR274" s="373"/>
      <c r="AS274" s="373"/>
      <c r="AT274" s="373"/>
      <c r="AU274" s="373"/>
      <c r="AV274" s="373"/>
      <c r="AW274" s="373"/>
      <c r="AX274" s="373"/>
      <c r="AY274" s="373"/>
    </row>
    <row r="275" spans="37:51" s="38" customFormat="1" x14ac:dyDescent="0.35">
      <c r="AK275" s="373"/>
      <c r="AL275" s="373"/>
      <c r="AM275" s="373"/>
      <c r="AN275" s="373"/>
      <c r="AO275" s="373"/>
      <c r="AP275" s="373"/>
      <c r="AQ275" s="373"/>
      <c r="AR275" s="373"/>
      <c r="AS275" s="373"/>
      <c r="AT275" s="373"/>
      <c r="AU275" s="373"/>
      <c r="AV275" s="373"/>
      <c r="AW275" s="373"/>
      <c r="AX275" s="373"/>
      <c r="AY275" s="373"/>
    </row>
    <row r="276" spans="37:51" s="38" customFormat="1" x14ac:dyDescent="0.35">
      <c r="AK276" s="373"/>
      <c r="AL276" s="373"/>
      <c r="AM276" s="373"/>
      <c r="AN276" s="373"/>
      <c r="AO276" s="373"/>
      <c r="AP276" s="373"/>
      <c r="AQ276" s="373"/>
      <c r="AR276" s="373"/>
      <c r="AS276" s="373"/>
      <c r="AT276" s="373"/>
      <c r="AU276" s="373"/>
      <c r="AV276" s="373"/>
      <c r="AW276" s="373"/>
      <c r="AX276" s="373"/>
      <c r="AY276" s="373"/>
    </row>
    <row r="277" spans="37:51" s="38" customFormat="1" x14ac:dyDescent="0.35">
      <c r="AK277" s="373"/>
      <c r="AL277" s="373"/>
      <c r="AM277" s="373"/>
      <c r="AN277" s="373"/>
      <c r="AO277" s="373"/>
      <c r="AP277" s="373"/>
      <c r="AQ277" s="373"/>
      <c r="AR277" s="373"/>
      <c r="AS277" s="373"/>
      <c r="AT277" s="373"/>
      <c r="AU277" s="373"/>
      <c r="AV277" s="373"/>
      <c r="AW277" s="373"/>
      <c r="AX277" s="373"/>
      <c r="AY277" s="373"/>
    </row>
    <row r="278" spans="37:51" s="38" customFormat="1" x14ac:dyDescent="0.35">
      <c r="AK278" s="373"/>
      <c r="AL278" s="373"/>
      <c r="AM278" s="373"/>
      <c r="AN278" s="373"/>
      <c r="AO278" s="373"/>
      <c r="AP278" s="373"/>
      <c r="AQ278" s="373"/>
      <c r="AR278" s="373"/>
      <c r="AS278" s="373"/>
      <c r="AT278" s="373"/>
      <c r="AU278" s="373"/>
      <c r="AV278" s="373"/>
      <c r="AW278" s="373"/>
      <c r="AX278" s="373"/>
      <c r="AY278" s="373"/>
    </row>
    <row r="279" spans="37:51" s="38" customFormat="1" x14ac:dyDescent="0.35">
      <c r="AK279" s="373"/>
      <c r="AL279" s="373"/>
      <c r="AM279" s="373"/>
      <c r="AN279" s="373"/>
      <c r="AO279" s="373"/>
      <c r="AP279" s="373"/>
      <c r="AQ279" s="373"/>
      <c r="AR279" s="373"/>
      <c r="AS279" s="373"/>
      <c r="AT279" s="373"/>
      <c r="AU279" s="373"/>
      <c r="AV279" s="373"/>
      <c r="AW279" s="373"/>
      <c r="AX279" s="373"/>
      <c r="AY279" s="373"/>
    </row>
    <row r="280" spans="37:51" s="38" customFormat="1" x14ac:dyDescent="0.35">
      <c r="AK280" s="373"/>
      <c r="AL280" s="373"/>
      <c r="AM280" s="373"/>
      <c r="AN280" s="373"/>
      <c r="AO280" s="373"/>
      <c r="AP280" s="373"/>
      <c r="AQ280" s="373"/>
      <c r="AR280" s="373"/>
      <c r="AS280" s="373"/>
      <c r="AT280" s="373"/>
      <c r="AU280" s="373"/>
      <c r="AV280" s="373"/>
      <c r="AW280" s="373"/>
      <c r="AX280" s="373"/>
      <c r="AY280" s="373"/>
    </row>
    <row r="281" spans="37:51" s="38" customFormat="1" x14ac:dyDescent="0.35">
      <c r="AK281" s="373"/>
      <c r="AL281" s="373"/>
      <c r="AM281" s="373"/>
      <c r="AN281" s="373"/>
      <c r="AO281" s="373"/>
      <c r="AP281" s="373"/>
      <c r="AQ281" s="373"/>
      <c r="AR281" s="373"/>
      <c r="AS281" s="373"/>
      <c r="AT281" s="373"/>
      <c r="AU281" s="373"/>
      <c r="AV281" s="373"/>
      <c r="AW281" s="373"/>
      <c r="AX281" s="373"/>
      <c r="AY281" s="373"/>
    </row>
    <row r="282" spans="37:51" s="38" customFormat="1" x14ac:dyDescent="0.35">
      <c r="AK282" s="373"/>
      <c r="AL282" s="373"/>
      <c r="AM282" s="373"/>
      <c r="AN282" s="373"/>
      <c r="AO282" s="373"/>
      <c r="AP282" s="373"/>
      <c r="AQ282" s="373"/>
      <c r="AR282" s="373"/>
      <c r="AS282" s="373"/>
      <c r="AT282" s="373"/>
      <c r="AU282" s="373"/>
      <c r="AV282" s="373"/>
      <c r="AW282" s="373"/>
      <c r="AX282" s="373"/>
      <c r="AY282" s="373"/>
    </row>
    <row r="283" spans="37:51" s="38" customFormat="1" x14ac:dyDescent="0.35">
      <c r="AK283" s="373"/>
      <c r="AL283" s="373"/>
      <c r="AM283" s="373"/>
      <c r="AN283" s="373"/>
      <c r="AO283" s="373"/>
      <c r="AP283" s="373"/>
      <c r="AQ283" s="373"/>
      <c r="AR283" s="373"/>
      <c r="AS283" s="373"/>
      <c r="AT283" s="373"/>
      <c r="AU283" s="373"/>
      <c r="AV283" s="373"/>
      <c r="AW283" s="373"/>
      <c r="AX283" s="373"/>
      <c r="AY283" s="373"/>
    </row>
    <row r="284" spans="37:51" s="38" customFormat="1" x14ac:dyDescent="0.35">
      <c r="AK284" s="373"/>
      <c r="AL284" s="373"/>
      <c r="AM284" s="373"/>
      <c r="AN284" s="373"/>
      <c r="AO284" s="373"/>
      <c r="AP284" s="373"/>
      <c r="AQ284" s="373"/>
      <c r="AR284" s="373"/>
      <c r="AS284" s="373"/>
      <c r="AT284" s="373"/>
      <c r="AU284" s="373"/>
      <c r="AV284" s="373"/>
      <c r="AW284" s="373"/>
      <c r="AX284" s="373"/>
      <c r="AY284" s="373"/>
    </row>
    <row r="285" spans="37:51" s="38" customFormat="1" x14ac:dyDescent="0.35">
      <c r="AK285" s="373"/>
      <c r="AL285" s="373"/>
      <c r="AM285" s="373"/>
      <c r="AN285" s="373"/>
      <c r="AO285" s="373"/>
      <c r="AP285" s="373"/>
      <c r="AQ285" s="373"/>
      <c r="AR285" s="373"/>
      <c r="AS285" s="373"/>
      <c r="AT285" s="373"/>
      <c r="AU285" s="373"/>
      <c r="AV285" s="373"/>
      <c r="AW285" s="373"/>
      <c r="AX285" s="373"/>
      <c r="AY285" s="373"/>
    </row>
    <row r="286" spans="37:51" s="38" customFormat="1" x14ac:dyDescent="0.35">
      <c r="AK286" s="373"/>
      <c r="AL286" s="373"/>
      <c r="AM286" s="373"/>
      <c r="AN286" s="373"/>
      <c r="AO286" s="373"/>
      <c r="AP286" s="373"/>
      <c r="AQ286" s="373"/>
      <c r="AR286" s="373"/>
      <c r="AS286" s="373"/>
      <c r="AT286" s="373"/>
      <c r="AU286" s="373"/>
      <c r="AV286" s="373"/>
      <c r="AW286" s="373"/>
      <c r="AX286" s="373"/>
      <c r="AY286" s="373"/>
    </row>
    <row r="287" spans="37:51" s="38" customFormat="1" x14ac:dyDescent="0.35">
      <c r="AK287" s="373"/>
      <c r="AL287" s="373"/>
      <c r="AM287" s="373"/>
      <c r="AN287" s="373"/>
      <c r="AO287" s="373"/>
      <c r="AP287" s="373"/>
      <c r="AQ287" s="373"/>
      <c r="AR287" s="373"/>
      <c r="AS287" s="373"/>
      <c r="AT287" s="373"/>
      <c r="AU287" s="373"/>
      <c r="AV287" s="373"/>
      <c r="AW287" s="373"/>
      <c r="AX287" s="373"/>
      <c r="AY287" s="373"/>
    </row>
    <row r="288" spans="37:51" s="38" customFormat="1" x14ac:dyDescent="0.35">
      <c r="AK288" s="373"/>
      <c r="AL288" s="373"/>
      <c r="AM288" s="373"/>
      <c r="AN288" s="373"/>
      <c r="AO288" s="373"/>
      <c r="AP288" s="373"/>
      <c r="AQ288" s="373"/>
      <c r="AR288" s="373"/>
      <c r="AS288" s="373"/>
      <c r="AT288" s="373"/>
      <c r="AU288" s="373"/>
      <c r="AV288" s="373"/>
      <c r="AW288" s="373"/>
      <c r="AX288" s="373"/>
      <c r="AY288" s="373"/>
    </row>
    <row r="289" spans="37:51" s="38" customFormat="1" x14ac:dyDescent="0.35">
      <c r="AK289" s="373"/>
      <c r="AL289" s="373"/>
      <c r="AM289" s="373"/>
      <c r="AN289" s="373"/>
      <c r="AO289" s="373"/>
      <c r="AP289" s="373"/>
      <c r="AQ289" s="373"/>
      <c r="AR289" s="373"/>
      <c r="AS289" s="373"/>
      <c r="AT289" s="373"/>
      <c r="AU289" s="373"/>
      <c r="AV289" s="373"/>
      <c r="AW289" s="373"/>
      <c r="AX289" s="373"/>
      <c r="AY289" s="373"/>
    </row>
    <row r="290" spans="37:51" s="38" customFormat="1" x14ac:dyDescent="0.35">
      <c r="AK290" s="373"/>
      <c r="AL290" s="373"/>
      <c r="AM290" s="373"/>
      <c r="AN290" s="373"/>
      <c r="AO290" s="373"/>
      <c r="AP290" s="373"/>
      <c r="AQ290" s="373"/>
      <c r="AR290" s="373"/>
      <c r="AS290" s="373"/>
      <c r="AT290" s="373"/>
      <c r="AU290" s="373"/>
      <c r="AV290" s="373"/>
      <c r="AW290" s="373"/>
      <c r="AX290" s="373"/>
      <c r="AY290" s="373"/>
    </row>
    <row r="291" spans="37:51" s="38" customFormat="1" x14ac:dyDescent="0.35">
      <c r="AK291" s="373"/>
      <c r="AL291" s="373"/>
      <c r="AM291" s="373"/>
      <c r="AN291" s="373"/>
      <c r="AO291" s="373"/>
      <c r="AP291" s="373"/>
      <c r="AQ291" s="373"/>
      <c r="AR291" s="373"/>
      <c r="AS291" s="373"/>
      <c r="AT291" s="373"/>
      <c r="AU291" s="373"/>
      <c r="AV291" s="373"/>
      <c r="AW291" s="373"/>
      <c r="AX291" s="373"/>
      <c r="AY291" s="373"/>
    </row>
    <row r="292" spans="37:51" s="38" customFormat="1" x14ac:dyDescent="0.35">
      <c r="AK292" s="373"/>
      <c r="AL292" s="373"/>
      <c r="AM292" s="373"/>
      <c r="AN292" s="373"/>
      <c r="AO292" s="373"/>
      <c r="AP292" s="373"/>
      <c r="AQ292" s="373"/>
      <c r="AR292" s="373"/>
      <c r="AS292" s="373"/>
      <c r="AT292" s="373"/>
      <c r="AU292" s="373"/>
      <c r="AV292" s="373"/>
      <c r="AW292" s="373"/>
      <c r="AX292" s="373"/>
      <c r="AY292" s="373"/>
    </row>
    <row r="293" spans="37:51" s="38" customFormat="1" x14ac:dyDescent="0.35">
      <c r="AK293" s="373"/>
      <c r="AL293" s="373"/>
      <c r="AM293" s="373"/>
      <c r="AN293" s="373"/>
      <c r="AO293" s="373"/>
      <c r="AP293" s="373"/>
      <c r="AQ293" s="373"/>
      <c r="AR293" s="373"/>
      <c r="AS293" s="373"/>
      <c r="AT293" s="373"/>
      <c r="AU293" s="373"/>
      <c r="AV293" s="373"/>
      <c r="AW293" s="373"/>
      <c r="AX293" s="373"/>
      <c r="AY293" s="373"/>
    </row>
    <row r="294" spans="37:51" s="38" customFormat="1" x14ac:dyDescent="0.35">
      <c r="AK294" s="373"/>
      <c r="AL294" s="373"/>
      <c r="AM294" s="373"/>
      <c r="AN294" s="373"/>
      <c r="AO294" s="373"/>
      <c r="AP294" s="373"/>
      <c r="AQ294" s="373"/>
      <c r="AR294" s="373"/>
      <c r="AS294" s="373"/>
      <c r="AT294" s="373"/>
      <c r="AU294" s="373"/>
      <c r="AV294" s="373"/>
      <c r="AW294" s="373"/>
      <c r="AX294" s="373"/>
      <c r="AY294" s="373"/>
    </row>
    <row r="295" spans="37:51" s="38" customFormat="1" x14ac:dyDescent="0.35">
      <c r="AK295" s="373"/>
      <c r="AL295" s="373"/>
      <c r="AM295" s="373"/>
      <c r="AN295" s="373"/>
      <c r="AO295" s="373"/>
      <c r="AP295" s="373"/>
      <c r="AQ295" s="373"/>
      <c r="AR295" s="373"/>
      <c r="AS295" s="373"/>
      <c r="AT295" s="373"/>
      <c r="AU295" s="373"/>
      <c r="AV295" s="373"/>
      <c r="AW295" s="373"/>
      <c r="AX295" s="373"/>
      <c r="AY295" s="373"/>
    </row>
    <row r="296" spans="37:51" s="38" customFormat="1" x14ac:dyDescent="0.35">
      <c r="AK296" s="373"/>
      <c r="AL296" s="373"/>
      <c r="AM296" s="373"/>
      <c r="AN296" s="373"/>
      <c r="AO296" s="373"/>
      <c r="AP296" s="373"/>
      <c r="AQ296" s="373"/>
      <c r="AR296" s="373"/>
      <c r="AS296" s="373"/>
      <c r="AT296" s="373"/>
      <c r="AU296" s="373"/>
      <c r="AV296" s="373"/>
      <c r="AW296" s="373"/>
      <c r="AX296" s="373"/>
      <c r="AY296" s="373"/>
    </row>
    <row r="297" spans="37:51" s="38" customFormat="1" x14ac:dyDescent="0.35">
      <c r="AK297" s="373"/>
      <c r="AL297" s="373"/>
      <c r="AM297" s="373"/>
      <c r="AN297" s="373"/>
      <c r="AO297" s="373"/>
      <c r="AP297" s="373"/>
      <c r="AQ297" s="373"/>
      <c r="AR297" s="373"/>
      <c r="AS297" s="373"/>
      <c r="AT297" s="373"/>
      <c r="AU297" s="373"/>
      <c r="AV297" s="373"/>
      <c r="AW297" s="373"/>
      <c r="AX297" s="373"/>
      <c r="AY297" s="373"/>
    </row>
    <row r="298" spans="37:51" s="38" customFormat="1" x14ac:dyDescent="0.35">
      <c r="AK298" s="373"/>
      <c r="AL298" s="373"/>
      <c r="AM298" s="373"/>
      <c r="AN298" s="373"/>
      <c r="AO298" s="373"/>
      <c r="AP298" s="373"/>
      <c r="AQ298" s="373"/>
      <c r="AR298" s="373"/>
      <c r="AS298" s="373"/>
      <c r="AT298" s="373"/>
      <c r="AU298" s="373"/>
      <c r="AV298" s="373"/>
      <c r="AW298" s="373"/>
      <c r="AX298" s="373"/>
      <c r="AY298" s="373"/>
    </row>
    <row r="299" spans="37:51" s="38" customFormat="1" x14ac:dyDescent="0.35">
      <c r="AK299" s="373"/>
      <c r="AL299" s="373"/>
      <c r="AM299" s="373"/>
      <c r="AN299" s="373"/>
      <c r="AO299" s="373"/>
      <c r="AP299" s="373"/>
      <c r="AQ299" s="373"/>
      <c r="AR299" s="373"/>
      <c r="AS299" s="373"/>
      <c r="AT299" s="373"/>
      <c r="AU299" s="373"/>
      <c r="AV299" s="373"/>
      <c r="AW299" s="373"/>
      <c r="AX299" s="373"/>
      <c r="AY299" s="373"/>
    </row>
    <row r="300" spans="37:51" s="38" customFormat="1" x14ac:dyDescent="0.35">
      <c r="AK300" s="373"/>
      <c r="AL300" s="373"/>
      <c r="AM300" s="373"/>
      <c r="AN300" s="373"/>
      <c r="AO300" s="373"/>
      <c r="AP300" s="373"/>
      <c r="AQ300" s="373"/>
      <c r="AR300" s="373"/>
      <c r="AS300" s="373"/>
      <c r="AT300" s="373"/>
      <c r="AU300" s="373"/>
      <c r="AV300" s="373"/>
      <c r="AW300" s="373"/>
      <c r="AX300" s="373"/>
      <c r="AY300" s="373"/>
    </row>
    <row r="301" spans="37:51" s="38" customFormat="1" x14ac:dyDescent="0.35">
      <c r="AK301" s="373"/>
      <c r="AL301" s="373"/>
      <c r="AM301" s="373"/>
      <c r="AN301" s="373"/>
      <c r="AO301" s="373"/>
      <c r="AP301" s="373"/>
      <c r="AQ301" s="373"/>
      <c r="AR301" s="373"/>
      <c r="AS301" s="373"/>
      <c r="AT301" s="373"/>
      <c r="AU301" s="373"/>
      <c r="AV301" s="373"/>
      <c r="AW301" s="373"/>
      <c r="AX301" s="373"/>
      <c r="AY301" s="373"/>
    </row>
    <row r="302" spans="37:51" s="38" customFormat="1" x14ac:dyDescent="0.35">
      <c r="AK302" s="373"/>
      <c r="AL302" s="373"/>
      <c r="AM302" s="373"/>
      <c r="AN302" s="373"/>
      <c r="AO302" s="373"/>
      <c r="AP302" s="373"/>
      <c r="AQ302" s="373"/>
      <c r="AR302" s="373"/>
      <c r="AS302" s="373"/>
      <c r="AT302" s="373"/>
      <c r="AU302" s="373"/>
      <c r="AV302" s="373"/>
      <c r="AW302" s="373"/>
      <c r="AX302" s="373"/>
      <c r="AY302" s="373"/>
    </row>
    <row r="303" spans="37:51" s="38" customFormat="1" x14ac:dyDescent="0.35">
      <c r="AK303" s="373"/>
      <c r="AL303" s="373"/>
      <c r="AM303" s="373"/>
      <c r="AN303" s="373"/>
      <c r="AO303" s="373"/>
      <c r="AP303" s="373"/>
      <c r="AQ303" s="373"/>
      <c r="AR303" s="373"/>
      <c r="AS303" s="373"/>
      <c r="AT303" s="373"/>
      <c r="AU303" s="373"/>
      <c r="AV303" s="373"/>
      <c r="AW303" s="373"/>
      <c r="AX303" s="373"/>
      <c r="AY303" s="373"/>
    </row>
    <row r="304" spans="37:51" s="38" customFormat="1" x14ac:dyDescent="0.35">
      <c r="AK304" s="373"/>
      <c r="AL304" s="373"/>
      <c r="AM304" s="373"/>
      <c r="AN304" s="373"/>
      <c r="AO304" s="373"/>
      <c r="AP304" s="373"/>
      <c r="AQ304" s="373"/>
      <c r="AR304" s="373"/>
      <c r="AS304" s="373"/>
      <c r="AT304" s="373"/>
      <c r="AU304" s="373"/>
      <c r="AV304" s="373"/>
      <c r="AW304" s="373"/>
      <c r="AX304" s="373"/>
      <c r="AY304" s="373"/>
    </row>
    <row r="305" spans="37:51" s="38" customFormat="1" x14ac:dyDescent="0.35">
      <c r="AK305" s="373"/>
      <c r="AL305" s="373"/>
      <c r="AM305" s="373"/>
      <c r="AN305" s="373"/>
      <c r="AO305" s="373"/>
      <c r="AP305" s="373"/>
      <c r="AQ305" s="373"/>
      <c r="AR305" s="373"/>
      <c r="AS305" s="373"/>
      <c r="AT305" s="373"/>
      <c r="AU305" s="373"/>
      <c r="AV305" s="373"/>
      <c r="AW305" s="373"/>
      <c r="AX305" s="373"/>
      <c r="AY305" s="373"/>
    </row>
    <row r="306" spans="37:51" s="38" customFormat="1" x14ac:dyDescent="0.35">
      <c r="AK306" s="373"/>
      <c r="AL306" s="373"/>
      <c r="AM306" s="373"/>
      <c r="AN306" s="373"/>
      <c r="AO306" s="373"/>
      <c r="AP306" s="373"/>
      <c r="AQ306" s="373"/>
      <c r="AR306" s="373"/>
      <c r="AS306" s="373"/>
      <c r="AT306" s="373"/>
      <c r="AU306" s="373"/>
      <c r="AV306" s="373"/>
      <c r="AW306" s="373"/>
      <c r="AX306" s="373"/>
      <c r="AY306" s="373"/>
    </row>
    <row r="307" spans="37:51" s="38" customFormat="1" x14ac:dyDescent="0.35">
      <c r="AK307" s="373"/>
      <c r="AL307" s="373"/>
      <c r="AM307" s="373"/>
      <c r="AN307" s="373"/>
      <c r="AO307" s="373"/>
      <c r="AP307" s="373"/>
      <c r="AQ307" s="373"/>
      <c r="AR307" s="373"/>
      <c r="AS307" s="373"/>
      <c r="AT307" s="373"/>
      <c r="AU307" s="373"/>
      <c r="AV307" s="373"/>
      <c r="AW307" s="373"/>
      <c r="AX307" s="373"/>
      <c r="AY307" s="373"/>
    </row>
    <row r="308" spans="37:51" s="38" customFormat="1" x14ac:dyDescent="0.35">
      <c r="AK308" s="373"/>
      <c r="AL308" s="373"/>
      <c r="AM308" s="373"/>
      <c r="AN308" s="373"/>
      <c r="AO308" s="373"/>
      <c r="AP308" s="373"/>
      <c r="AQ308" s="373"/>
      <c r="AR308" s="373"/>
      <c r="AS308" s="373"/>
      <c r="AT308" s="373"/>
      <c r="AU308" s="373"/>
      <c r="AV308" s="373"/>
      <c r="AW308" s="373"/>
      <c r="AX308" s="373"/>
      <c r="AY308" s="373"/>
    </row>
    <row r="309" spans="37:51" s="38" customFormat="1" x14ac:dyDescent="0.35">
      <c r="AK309" s="373"/>
      <c r="AL309" s="373"/>
      <c r="AM309" s="373"/>
      <c r="AN309" s="373"/>
      <c r="AO309" s="373"/>
      <c r="AP309" s="373"/>
      <c r="AQ309" s="373"/>
      <c r="AR309" s="373"/>
      <c r="AS309" s="373"/>
      <c r="AT309" s="373"/>
      <c r="AU309" s="373"/>
      <c r="AV309" s="373"/>
      <c r="AW309" s="373"/>
      <c r="AX309" s="373"/>
      <c r="AY309" s="373"/>
    </row>
    <row r="310" spans="37:51" s="38" customFormat="1" x14ac:dyDescent="0.35">
      <c r="AK310" s="373"/>
      <c r="AL310" s="373"/>
      <c r="AM310" s="373"/>
      <c r="AN310" s="373"/>
      <c r="AO310" s="373"/>
      <c r="AP310" s="373"/>
      <c r="AQ310" s="373"/>
      <c r="AR310" s="373"/>
      <c r="AS310" s="373"/>
      <c r="AT310" s="373"/>
      <c r="AU310" s="373"/>
      <c r="AV310" s="373"/>
      <c r="AW310" s="373"/>
      <c r="AX310" s="373"/>
      <c r="AY310" s="373"/>
    </row>
    <row r="311" spans="37:51" s="38" customFormat="1" x14ac:dyDescent="0.35">
      <c r="AK311" s="373"/>
      <c r="AL311" s="373"/>
      <c r="AM311" s="373"/>
      <c r="AN311" s="373"/>
      <c r="AO311" s="373"/>
      <c r="AP311" s="373"/>
      <c r="AQ311" s="373"/>
      <c r="AR311" s="373"/>
      <c r="AS311" s="373"/>
      <c r="AT311" s="373"/>
      <c r="AU311" s="373"/>
      <c r="AV311" s="373"/>
      <c r="AW311" s="373"/>
      <c r="AX311" s="373"/>
      <c r="AY311" s="373"/>
    </row>
    <row r="312" spans="37:51" s="38" customFormat="1" x14ac:dyDescent="0.35">
      <c r="AK312" s="373"/>
      <c r="AL312" s="373"/>
      <c r="AM312" s="373"/>
      <c r="AN312" s="373"/>
      <c r="AO312" s="373"/>
      <c r="AP312" s="373"/>
      <c r="AQ312" s="373"/>
      <c r="AR312" s="373"/>
      <c r="AS312" s="373"/>
      <c r="AT312" s="373"/>
      <c r="AU312" s="373"/>
      <c r="AV312" s="373"/>
      <c r="AW312" s="373"/>
      <c r="AX312" s="373"/>
      <c r="AY312" s="373"/>
    </row>
    <row r="313" spans="37:51" s="38" customFormat="1" x14ac:dyDescent="0.35">
      <c r="AK313" s="373"/>
      <c r="AL313" s="373"/>
      <c r="AM313" s="373"/>
      <c r="AN313" s="373"/>
      <c r="AO313" s="373"/>
      <c r="AP313" s="373"/>
      <c r="AQ313" s="373"/>
      <c r="AR313" s="373"/>
      <c r="AS313" s="373"/>
      <c r="AT313" s="373"/>
      <c r="AU313" s="373"/>
      <c r="AV313" s="373"/>
      <c r="AW313" s="373"/>
      <c r="AX313" s="373"/>
      <c r="AY313" s="373"/>
    </row>
    <row r="314" spans="37:51" s="38" customFormat="1" x14ac:dyDescent="0.35">
      <c r="AK314" s="373"/>
      <c r="AL314" s="373"/>
      <c r="AM314" s="373"/>
      <c r="AN314" s="373"/>
      <c r="AO314" s="373"/>
      <c r="AP314" s="373"/>
      <c r="AQ314" s="373"/>
      <c r="AR314" s="373"/>
      <c r="AS314" s="373"/>
      <c r="AT314" s="373"/>
      <c r="AU314" s="373"/>
      <c r="AV314" s="373"/>
      <c r="AW314" s="373"/>
      <c r="AX314" s="373"/>
      <c r="AY314" s="373"/>
    </row>
    <row r="315" spans="37:51" s="38" customFormat="1" x14ac:dyDescent="0.35">
      <c r="AK315" s="373"/>
      <c r="AL315" s="373"/>
      <c r="AM315" s="373"/>
      <c r="AN315" s="373"/>
      <c r="AO315" s="373"/>
      <c r="AP315" s="373"/>
      <c r="AQ315" s="373"/>
      <c r="AR315" s="373"/>
      <c r="AS315" s="373"/>
      <c r="AT315" s="373"/>
      <c r="AU315" s="373"/>
      <c r="AV315" s="373"/>
      <c r="AW315" s="373"/>
      <c r="AX315" s="373"/>
      <c r="AY315" s="373"/>
    </row>
    <row r="316" spans="37:51" s="38" customFormat="1" x14ac:dyDescent="0.35">
      <c r="AK316" s="373"/>
      <c r="AL316" s="373"/>
      <c r="AM316" s="373"/>
      <c r="AN316" s="373"/>
      <c r="AO316" s="373"/>
      <c r="AP316" s="373"/>
      <c r="AQ316" s="373"/>
      <c r="AR316" s="373"/>
      <c r="AS316" s="373"/>
      <c r="AT316" s="373"/>
      <c r="AU316" s="373"/>
      <c r="AV316" s="373"/>
      <c r="AW316" s="373"/>
      <c r="AX316" s="373"/>
      <c r="AY316" s="373"/>
    </row>
    <row r="317" spans="37:51" s="38" customFormat="1" x14ac:dyDescent="0.35">
      <c r="AK317" s="373"/>
      <c r="AL317" s="373"/>
      <c r="AM317" s="373"/>
      <c r="AN317" s="373"/>
      <c r="AO317" s="373"/>
      <c r="AP317" s="373"/>
      <c r="AQ317" s="373"/>
      <c r="AR317" s="373"/>
      <c r="AS317" s="373"/>
      <c r="AT317" s="373"/>
      <c r="AU317" s="373"/>
      <c r="AV317" s="373"/>
      <c r="AW317" s="373"/>
      <c r="AX317" s="373"/>
      <c r="AY317" s="373"/>
    </row>
    <row r="318" spans="37:51" s="38" customFormat="1" x14ac:dyDescent="0.35">
      <c r="AK318" s="373"/>
      <c r="AL318" s="373"/>
      <c r="AM318" s="373"/>
      <c r="AN318" s="373"/>
      <c r="AO318" s="373"/>
      <c r="AP318" s="373"/>
      <c r="AQ318" s="373"/>
      <c r="AR318" s="373"/>
      <c r="AS318" s="373"/>
      <c r="AT318" s="373"/>
      <c r="AU318" s="373"/>
      <c r="AV318" s="373"/>
      <c r="AW318" s="373"/>
      <c r="AX318" s="373"/>
      <c r="AY318" s="373"/>
    </row>
    <row r="319" spans="37:51" s="38" customFormat="1" x14ac:dyDescent="0.35">
      <c r="AK319" s="373"/>
      <c r="AL319" s="373"/>
      <c r="AM319" s="373"/>
      <c r="AN319" s="373"/>
      <c r="AO319" s="373"/>
      <c r="AP319" s="373"/>
      <c r="AQ319" s="373"/>
      <c r="AR319" s="373"/>
      <c r="AS319" s="373"/>
      <c r="AT319" s="373"/>
      <c r="AU319" s="373"/>
      <c r="AV319" s="373"/>
      <c r="AW319" s="373"/>
      <c r="AX319" s="373"/>
      <c r="AY319" s="373"/>
    </row>
    <row r="320" spans="37:51" s="38" customFormat="1" x14ac:dyDescent="0.35">
      <c r="AK320" s="373"/>
      <c r="AL320" s="373"/>
      <c r="AM320" s="373"/>
      <c r="AN320" s="373"/>
      <c r="AO320" s="373"/>
      <c r="AP320" s="373"/>
      <c r="AQ320" s="373"/>
      <c r="AR320" s="373"/>
      <c r="AS320" s="373"/>
      <c r="AT320" s="373"/>
      <c r="AU320" s="373"/>
      <c r="AV320" s="373"/>
      <c r="AW320" s="373"/>
      <c r="AX320" s="373"/>
      <c r="AY320" s="373"/>
    </row>
    <row r="321" spans="37:51" s="38" customFormat="1" x14ac:dyDescent="0.35">
      <c r="AK321" s="373"/>
      <c r="AL321" s="373"/>
      <c r="AM321" s="373"/>
      <c r="AN321" s="373"/>
      <c r="AO321" s="373"/>
      <c r="AP321" s="373"/>
      <c r="AQ321" s="373"/>
      <c r="AR321" s="373"/>
      <c r="AS321" s="373"/>
      <c r="AT321" s="373"/>
      <c r="AU321" s="373"/>
      <c r="AV321" s="373"/>
      <c r="AW321" s="373"/>
      <c r="AX321" s="373"/>
      <c r="AY321" s="373"/>
    </row>
    <row r="322" spans="37:51" s="38" customFormat="1" x14ac:dyDescent="0.35">
      <c r="AK322" s="373"/>
      <c r="AL322" s="373"/>
      <c r="AM322" s="373"/>
      <c r="AN322" s="373"/>
      <c r="AO322" s="373"/>
      <c r="AP322" s="373"/>
      <c r="AQ322" s="373"/>
      <c r="AR322" s="373"/>
      <c r="AS322" s="373"/>
      <c r="AT322" s="373"/>
      <c r="AU322" s="373"/>
      <c r="AV322" s="373"/>
      <c r="AW322" s="373"/>
      <c r="AX322" s="373"/>
      <c r="AY322" s="373"/>
    </row>
    <row r="323" spans="37:51" s="38" customFormat="1" x14ac:dyDescent="0.35">
      <c r="AK323" s="373"/>
      <c r="AL323" s="373"/>
      <c r="AM323" s="373"/>
      <c r="AN323" s="373"/>
      <c r="AO323" s="373"/>
      <c r="AP323" s="373"/>
      <c r="AQ323" s="373"/>
      <c r="AR323" s="373"/>
      <c r="AS323" s="373"/>
      <c r="AT323" s="373"/>
      <c r="AU323" s="373"/>
      <c r="AV323" s="373"/>
      <c r="AW323" s="373"/>
      <c r="AX323" s="373"/>
      <c r="AY323" s="373"/>
    </row>
    <row r="324" spans="37:51" s="38" customFormat="1" x14ac:dyDescent="0.35">
      <c r="AK324" s="373"/>
      <c r="AL324" s="373"/>
      <c r="AM324" s="373"/>
      <c r="AN324" s="373"/>
      <c r="AO324" s="373"/>
      <c r="AP324" s="373"/>
      <c r="AQ324" s="373"/>
      <c r="AR324" s="373"/>
      <c r="AS324" s="373"/>
      <c r="AT324" s="373"/>
      <c r="AU324" s="373"/>
      <c r="AV324" s="373"/>
      <c r="AW324" s="373"/>
      <c r="AX324" s="373"/>
      <c r="AY324" s="373"/>
    </row>
    <row r="325" spans="37:51" s="38" customFormat="1" x14ac:dyDescent="0.35">
      <c r="AK325" s="373"/>
      <c r="AL325" s="373"/>
      <c r="AM325" s="373"/>
      <c r="AN325" s="373"/>
      <c r="AO325" s="373"/>
      <c r="AP325" s="373"/>
      <c r="AQ325" s="373"/>
      <c r="AR325" s="373"/>
      <c r="AS325" s="373"/>
      <c r="AT325" s="373"/>
      <c r="AU325" s="373"/>
      <c r="AV325" s="373"/>
      <c r="AW325" s="373"/>
      <c r="AX325" s="373"/>
      <c r="AY325" s="373"/>
    </row>
    <row r="326" spans="37:51" s="38" customFormat="1" x14ac:dyDescent="0.35">
      <c r="AK326" s="373"/>
      <c r="AL326" s="373"/>
      <c r="AM326" s="373"/>
      <c r="AN326" s="373"/>
      <c r="AO326" s="373"/>
      <c r="AP326" s="373"/>
      <c r="AQ326" s="373"/>
      <c r="AR326" s="373"/>
      <c r="AS326" s="373"/>
      <c r="AT326" s="373"/>
      <c r="AU326" s="373"/>
      <c r="AV326" s="373"/>
      <c r="AW326" s="373"/>
      <c r="AX326" s="373"/>
      <c r="AY326" s="373"/>
    </row>
    <row r="327" spans="37:51" s="38" customFormat="1" x14ac:dyDescent="0.35">
      <c r="AK327" s="373"/>
      <c r="AL327" s="373"/>
      <c r="AM327" s="373"/>
      <c r="AN327" s="373"/>
      <c r="AO327" s="373"/>
      <c r="AP327" s="373"/>
      <c r="AQ327" s="373"/>
      <c r="AR327" s="373"/>
      <c r="AS327" s="373"/>
      <c r="AT327" s="373"/>
      <c r="AU327" s="373"/>
      <c r="AV327" s="373"/>
      <c r="AW327" s="373"/>
      <c r="AX327" s="373"/>
      <c r="AY327" s="373"/>
    </row>
    <row r="328" spans="37:51" s="38" customFormat="1" x14ac:dyDescent="0.35">
      <c r="AK328" s="373"/>
      <c r="AL328" s="373"/>
      <c r="AM328" s="373"/>
      <c r="AN328" s="373"/>
      <c r="AO328" s="373"/>
      <c r="AP328" s="373"/>
      <c r="AQ328" s="373"/>
      <c r="AR328" s="373"/>
      <c r="AS328" s="373"/>
      <c r="AT328" s="373"/>
      <c r="AU328" s="373"/>
      <c r="AV328" s="373"/>
      <c r="AW328" s="373"/>
      <c r="AX328" s="373"/>
      <c r="AY328" s="373"/>
    </row>
    <row r="329" spans="37:51" s="38" customFormat="1" x14ac:dyDescent="0.35">
      <c r="AK329" s="373"/>
      <c r="AL329" s="373"/>
      <c r="AM329" s="373"/>
      <c r="AN329" s="373"/>
      <c r="AO329" s="373"/>
      <c r="AP329" s="373"/>
      <c r="AQ329" s="373"/>
      <c r="AR329" s="373"/>
      <c r="AS329" s="373"/>
      <c r="AT329" s="373"/>
      <c r="AU329" s="373"/>
      <c r="AV329" s="373"/>
      <c r="AW329" s="373"/>
      <c r="AX329" s="373"/>
      <c r="AY329" s="373"/>
    </row>
    <row r="330" spans="37:51" s="38" customFormat="1" x14ac:dyDescent="0.35">
      <c r="AK330" s="373"/>
      <c r="AL330" s="373"/>
      <c r="AM330" s="373"/>
      <c r="AN330" s="373"/>
      <c r="AO330" s="373"/>
      <c r="AP330" s="373"/>
      <c r="AQ330" s="373"/>
      <c r="AR330" s="373"/>
      <c r="AS330" s="373"/>
      <c r="AT330" s="373"/>
      <c r="AU330" s="373"/>
      <c r="AV330" s="373"/>
      <c r="AW330" s="373"/>
      <c r="AX330" s="373"/>
      <c r="AY330" s="373"/>
    </row>
    <row r="331" spans="37:51" s="38" customFormat="1" x14ac:dyDescent="0.35">
      <c r="AK331" s="373"/>
      <c r="AL331" s="373"/>
      <c r="AM331" s="373"/>
      <c r="AN331" s="373"/>
      <c r="AO331" s="373"/>
      <c r="AP331" s="373"/>
      <c r="AQ331" s="373"/>
      <c r="AR331" s="373"/>
      <c r="AS331" s="373"/>
      <c r="AT331" s="373"/>
      <c r="AU331" s="373"/>
      <c r="AV331" s="373"/>
      <c r="AW331" s="373"/>
      <c r="AX331" s="373"/>
      <c r="AY331" s="373"/>
    </row>
    <row r="332" spans="37:51" s="38" customFormat="1" x14ac:dyDescent="0.35">
      <c r="AK332" s="373"/>
      <c r="AL332" s="373"/>
      <c r="AM332" s="373"/>
      <c r="AN332" s="373"/>
      <c r="AO332" s="373"/>
      <c r="AP332" s="373"/>
      <c r="AQ332" s="373"/>
      <c r="AR332" s="373"/>
      <c r="AS332" s="373"/>
      <c r="AT332" s="373"/>
      <c r="AU332" s="373"/>
      <c r="AV332" s="373"/>
      <c r="AW332" s="373"/>
      <c r="AX332" s="373"/>
      <c r="AY332" s="373"/>
    </row>
    <row r="333" spans="37:51" s="38" customFormat="1" x14ac:dyDescent="0.35">
      <c r="AK333" s="373"/>
      <c r="AL333" s="373"/>
      <c r="AM333" s="373"/>
      <c r="AN333" s="373"/>
      <c r="AO333" s="373"/>
      <c r="AP333" s="373"/>
      <c r="AQ333" s="373"/>
      <c r="AR333" s="373"/>
      <c r="AS333" s="373"/>
      <c r="AT333" s="373"/>
      <c r="AU333" s="373"/>
      <c r="AV333" s="373"/>
      <c r="AW333" s="373"/>
      <c r="AX333" s="373"/>
      <c r="AY333" s="373"/>
    </row>
    <row r="334" spans="37:51" s="38" customFormat="1" x14ac:dyDescent="0.35">
      <c r="AK334" s="373"/>
      <c r="AL334" s="373"/>
      <c r="AM334" s="373"/>
      <c r="AN334" s="373"/>
      <c r="AO334" s="373"/>
      <c r="AP334" s="373"/>
      <c r="AQ334" s="373"/>
      <c r="AR334" s="373"/>
      <c r="AS334" s="373"/>
      <c r="AT334" s="373"/>
      <c r="AU334" s="373"/>
      <c r="AV334" s="373"/>
      <c r="AW334" s="373"/>
      <c r="AX334" s="373"/>
      <c r="AY334" s="373"/>
    </row>
    <row r="335" spans="37:51" s="38" customFormat="1" x14ac:dyDescent="0.35">
      <c r="AK335" s="373"/>
      <c r="AL335" s="373"/>
      <c r="AM335" s="373"/>
      <c r="AN335" s="373"/>
      <c r="AO335" s="373"/>
      <c r="AP335" s="373"/>
      <c r="AQ335" s="373"/>
      <c r="AR335" s="373"/>
      <c r="AS335" s="373"/>
      <c r="AT335" s="373"/>
      <c r="AU335" s="373"/>
      <c r="AV335" s="373"/>
      <c r="AW335" s="373"/>
      <c r="AX335" s="373"/>
      <c r="AY335" s="373"/>
    </row>
    <row r="336" spans="37:51" s="38" customFormat="1" x14ac:dyDescent="0.35">
      <c r="AK336" s="373"/>
      <c r="AL336" s="373"/>
      <c r="AM336" s="373"/>
      <c r="AN336" s="373"/>
      <c r="AO336" s="373"/>
      <c r="AP336" s="373"/>
      <c r="AQ336" s="373"/>
      <c r="AR336" s="373"/>
      <c r="AS336" s="373"/>
      <c r="AT336" s="373"/>
      <c r="AU336" s="373"/>
      <c r="AV336" s="373"/>
      <c r="AW336" s="373"/>
      <c r="AX336" s="373"/>
      <c r="AY336" s="373"/>
    </row>
    <row r="337" spans="37:51" s="38" customFormat="1" x14ac:dyDescent="0.35">
      <c r="AK337" s="373"/>
      <c r="AL337" s="373"/>
      <c r="AM337" s="373"/>
      <c r="AN337" s="373"/>
      <c r="AO337" s="373"/>
      <c r="AP337" s="373"/>
      <c r="AQ337" s="373"/>
      <c r="AR337" s="373"/>
      <c r="AS337" s="373"/>
      <c r="AT337" s="373"/>
      <c r="AU337" s="373"/>
      <c r="AV337" s="373"/>
      <c r="AW337" s="373"/>
      <c r="AX337" s="373"/>
      <c r="AY337" s="373"/>
    </row>
    <row r="338" spans="37:51" s="38" customFormat="1" x14ac:dyDescent="0.35">
      <c r="AK338" s="373"/>
      <c r="AL338" s="373"/>
      <c r="AM338" s="373"/>
      <c r="AN338" s="373"/>
      <c r="AO338" s="373"/>
      <c r="AP338" s="373"/>
      <c r="AQ338" s="373"/>
      <c r="AR338" s="373"/>
      <c r="AS338" s="373"/>
      <c r="AT338" s="373"/>
      <c r="AU338" s="373"/>
      <c r="AV338" s="373"/>
      <c r="AW338" s="373"/>
      <c r="AX338" s="373"/>
      <c r="AY338" s="373"/>
    </row>
    <row r="339" spans="37:51" s="38" customFormat="1" x14ac:dyDescent="0.35">
      <c r="AK339" s="373"/>
      <c r="AL339" s="373"/>
      <c r="AM339" s="373"/>
      <c r="AN339" s="373"/>
      <c r="AO339" s="373"/>
      <c r="AP339" s="373"/>
      <c r="AQ339" s="373"/>
      <c r="AR339" s="373"/>
      <c r="AS339" s="373"/>
      <c r="AT339" s="373"/>
      <c r="AU339" s="373"/>
      <c r="AV339" s="373"/>
      <c r="AW339" s="373"/>
      <c r="AX339" s="373"/>
      <c r="AY339" s="373"/>
    </row>
    <row r="340" spans="37:51" s="38" customFormat="1" x14ac:dyDescent="0.35">
      <c r="AK340" s="373"/>
      <c r="AL340" s="373"/>
      <c r="AM340" s="373"/>
      <c r="AN340" s="373"/>
      <c r="AO340" s="373"/>
      <c r="AP340" s="373"/>
      <c r="AQ340" s="373"/>
      <c r="AR340" s="373"/>
      <c r="AS340" s="373"/>
      <c r="AT340" s="373"/>
      <c r="AU340" s="373"/>
      <c r="AV340" s="373"/>
      <c r="AW340" s="373"/>
      <c r="AX340" s="373"/>
      <c r="AY340" s="373"/>
    </row>
    <row r="341" spans="37:51" s="38" customFormat="1" x14ac:dyDescent="0.35">
      <c r="AK341" s="373"/>
      <c r="AL341" s="373"/>
      <c r="AM341" s="373"/>
      <c r="AN341" s="373"/>
      <c r="AO341" s="373"/>
      <c r="AP341" s="373"/>
      <c r="AQ341" s="373"/>
      <c r="AR341" s="373"/>
      <c r="AS341" s="373"/>
      <c r="AT341" s="373"/>
      <c r="AU341" s="373"/>
      <c r="AV341" s="373"/>
      <c r="AW341" s="373"/>
      <c r="AX341" s="373"/>
      <c r="AY341" s="373"/>
    </row>
    <row r="342" spans="37:51" s="38" customFormat="1" x14ac:dyDescent="0.35">
      <c r="AK342" s="373"/>
      <c r="AL342" s="373"/>
      <c r="AM342" s="373"/>
      <c r="AN342" s="373"/>
      <c r="AO342" s="373"/>
      <c r="AP342" s="373"/>
      <c r="AQ342" s="373"/>
      <c r="AR342" s="373"/>
      <c r="AS342" s="373"/>
      <c r="AT342" s="373"/>
      <c r="AU342" s="373"/>
      <c r="AV342" s="373"/>
      <c r="AW342" s="373"/>
      <c r="AX342" s="373"/>
      <c r="AY342" s="373"/>
    </row>
    <row r="343" spans="37:51" s="38" customFormat="1" x14ac:dyDescent="0.35">
      <c r="AK343" s="373"/>
      <c r="AL343" s="373"/>
      <c r="AM343" s="373"/>
      <c r="AN343" s="373"/>
      <c r="AO343" s="373"/>
      <c r="AP343" s="373"/>
      <c r="AQ343" s="373"/>
      <c r="AR343" s="373"/>
      <c r="AS343" s="373"/>
      <c r="AT343" s="373"/>
      <c r="AU343" s="373"/>
      <c r="AV343" s="373"/>
      <c r="AW343" s="373"/>
      <c r="AX343" s="373"/>
      <c r="AY343" s="373"/>
    </row>
    <row r="344" spans="37:51" s="38" customFormat="1" x14ac:dyDescent="0.35">
      <c r="AK344" s="373"/>
      <c r="AL344" s="373"/>
      <c r="AM344" s="373"/>
      <c r="AN344" s="373"/>
      <c r="AO344" s="373"/>
      <c r="AP344" s="373"/>
      <c r="AQ344" s="373"/>
      <c r="AR344" s="373"/>
      <c r="AS344" s="373"/>
      <c r="AT344" s="373"/>
      <c r="AU344" s="373"/>
      <c r="AV344" s="373"/>
      <c r="AW344" s="373"/>
      <c r="AX344" s="373"/>
      <c r="AY344" s="373"/>
    </row>
    <row r="345" spans="37:51" s="38" customFormat="1" x14ac:dyDescent="0.35">
      <c r="AK345" s="373"/>
      <c r="AL345" s="373"/>
      <c r="AM345" s="373"/>
      <c r="AN345" s="373"/>
      <c r="AO345" s="373"/>
      <c r="AP345" s="373"/>
      <c r="AQ345" s="373"/>
      <c r="AR345" s="373"/>
      <c r="AS345" s="373"/>
      <c r="AT345" s="373"/>
      <c r="AU345" s="373"/>
      <c r="AV345" s="373"/>
      <c r="AW345" s="373"/>
      <c r="AX345" s="373"/>
      <c r="AY345" s="373"/>
    </row>
    <row r="346" spans="37:51" s="38" customFormat="1" x14ac:dyDescent="0.35">
      <c r="AK346" s="373"/>
      <c r="AL346" s="373"/>
      <c r="AM346" s="373"/>
      <c r="AN346" s="373"/>
      <c r="AO346" s="373"/>
      <c r="AP346" s="373"/>
      <c r="AQ346" s="373"/>
      <c r="AR346" s="373"/>
      <c r="AS346" s="373"/>
      <c r="AT346" s="373"/>
      <c r="AU346" s="373"/>
      <c r="AV346" s="373"/>
      <c r="AW346" s="373"/>
      <c r="AX346" s="373"/>
      <c r="AY346" s="373"/>
    </row>
    <row r="347" spans="37:51" s="38" customFormat="1" x14ac:dyDescent="0.35">
      <c r="AK347" s="373"/>
      <c r="AL347" s="373"/>
      <c r="AM347" s="373"/>
      <c r="AN347" s="373"/>
      <c r="AO347" s="373"/>
      <c r="AP347" s="373"/>
      <c r="AQ347" s="373"/>
      <c r="AR347" s="373"/>
      <c r="AS347" s="373"/>
      <c r="AT347" s="373"/>
      <c r="AU347" s="373"/>
      <c r="AV347" s="373"/>
      <c r="AW347" s="373"/>
      <c r="AX347" s="373"/>
      <c r="AY347" s="373"/>
    </row>
    <row r="348" spans="37:51" s="38" customFormat="1" x14ac:dyDescent="0.35">
      <c r="AK348" s="373"/>
      <c r="AL348" s="373"/>
      <c r="AM348" s="373"/>
      <c r="AN348" s="373"/>
      <c r="AO348" s="373"/>
      <c r="AP348" s="373"/>
      <c r="AQ348" s="373"/>
      <c r="AR348" s="373"/>
      <c r="AS348" s="373"/>
      <c r="AT348" s="373"/>
      <c r="AU348" s="373"/>
      <c r="AV348" s="373"/>
      <c r="AW348" s="373"/>
      <c r="AX348" s="373"/>
      <c r="AY348" s="373"/>
    </row>
    <row r="349" spans="37:51" s="38" customFormat="1" x14ac:dyDescent="0.35">
      <c r="AK349" s="373"/>
      <c r="AL349" s="373"/>
      <c r="AM349" s="373"/>
      <c r="AN349" s="373"/>
      <c r="AO349" s="373"/>
      <c r="AP349" s="373"/>
      <c r="AQ349" s="373"/>
      <c r="AR349" s="373"/>
      <c r="AS349" s="373"/>
      <c r="AT349" s="373"/>
      <c r="AU349" s="373"/>
      <c r="AV349" s="373"/>
      <c r="AW349" s="373"/>
      <c r="AX349" s="373"/>
      <c r="AY349" s="373"/>
    </row>
    <row r="350" spans="37:51" s="38" customFormat="1" x14ac:dyDescent="0.35">
      <c r="AK350" s="373"/>
      <c r="AL350" s="373"/>
      <c r="AM350" s="373"/>
      <c r="AN350" s="373"/>
      <c r="AO350" s="373"/>
      <c r="AP350" s="373"/>
      <c r="AQ350" s="373"/>
      <c r="AR350" s="373"/>
      <c r="AS350" s="373"/>
      <c r="AT350" s="373"/>
      <c r="AU350" s="373"/>
      <c r="AV350" s="373"/>
      <c r="AW350" s="373"/>
      <c r="AX350" s="373"/>
      <c r="AY350" s="373"/>
    </row>
    <row r="351" spans="37:51" s="38" customFormat="1" x14ac:dyDescent="0.35">
      <c r="AK351" s="373"/>
      <c r="AL351" s="373"/>
      <c r="AM351" s="373"/>
      <c r="AN351" s="373"/>
      <c r="AO351" s="373"/>
      <c r="AP351" s="373"/>
      <c r="AQ351" s="373"/>
      <c r="AR351" s="373"/>
      <c r="AS351" s="373"/>
      <c r="AT351" s="373"/>
      <c r="AU351" s="373"/>
      <c r="AV351" s="373"/>
      <c r="AW351" s="373"/>
      <c r="AX351" s="373"/>
      <c r="AY351" s="373"/>
    </row>
    <row r="352" spans="37:51" s="38" customFormat="1" x14ac:dyDescent="0.35">
      <c r="AK352" s="373"/>
      <c r="AL352" s="373"/>
      <c r="AM352" s="373"/>
      <c r="AN352" s="373"/>
      <c r="AO352" s="373"/>
      <c r="AP352" s="373"/>
      <c r="AQ352" s="373"/>
      <c r="AR352" s="373"/>
      <c r="AS352" s="373"/>
      <c r="AT352" s="373"/>
      <c r="AU352" s="373"/>
      <c r="AV352" s="373"/>
      <c r="AW352" s="373"/>
      <c r="AX352" s="373"/>
      <c r="AY352" s="373"/>
    </row>
    <row r="353" spans="37:51" s="38" customFormat="1" x14ac:dyDescent="0.35">
      <c r="AK353" s="373"/>
      <c r="AL353" s="373"/>
      <c r="AM353" s="373"/>
      <c r="AN353" s="373"/>
      <c r="AO353" s="373"/>
      <c r="AP353" s="373"/>
      <c r="AQ353" s="373"/>
      <c r="AR353" s="373"/>
      <c r="AS353" s="373"/>
      <c r="AT353" s="373"/>
      <c r="AU353" s="373"/>
      <c r="AV353" s="373"/>
      <c r="AW353" s="373"/>
      <c r="AX353" s="373"/>
      <c r="AY353" s="373"/>
    </row>
    <row r="354" spans="37:51" s="38" customFormat="1" x14ac:dyDescent="0.35">
      <c r="AK354" s="373"/>
      <c r="AL354" s="373"/>
      <c r="AM354" s="373"/>
      <c r="AN354" s="373"/>
      <c r="AO354" s="373"/>
      <c r="AP354" s="373"/>
      <c r="AQ354" s="373"/>
      <c r="AR354" s="373"/>
      <c r="AS354" s="373"/>
      <c r="AT354" s="373"/>
      <c r="AU354" s="373"/>
      <c r="AV354" s="373"/>
      <c r="AW354" s="373"/>
      <c r="AX354" s="373"/>
      <c r="AY354" s="373"/>
    </row>
    <row r="355" spans="37:51" s="38" customFormat="1" x14ac:dyDescent="0.35">
      <c r="AK355" s="373"/>
      <c r="AL355" s="373"/>
      <c r="AM355" s="373"/>
      <c r="AN355" s="373"/>
      <c r="AO355" s="373"/>
      <c r="AP355" s="373"/>
      <c r="AQ355" s="373"/>
      <c r="AR355" s="373"/>
      <c r="AS355" s="373"/>
      <c r="AT355" s="373"/>
      <c r="AU355" s="373"/>
      <c r="AV355" s="373"/>
      <c r="AW355" s="373"/>
      <c r="AX355" s="373"/>
      <c r="AY355" s="373"/>
    </row>
    <row r="356" spans="37:51" s="38" customFormat="1" x14ac:dyDescent="0.35">
      <c r="AK356" s="373"/>
      <c r="AL356" s="373"/>
      <c r="AM356" s="373"/>
      <c r="AN356" s="373"/>
      <c r="AO356" s="373"/>
      <c r="AP356" s="373"/>
      <c r="AQ356" s="373"/>
      <c r="AR356" s="373"/>
      <c r="AS356" s="373"/>
      <c r="AT356" s="373"/>
      <c r="AU356" s="373"/>
      <c r="AV356" s="373"/>
      <c r="AW356" s="373"/>
      <c r="AX356" s="373"/>
      <c r="AY356" s="373"/>
    </row>
    <row r="357" spans="37:51" s="38" customFormat="1" x14ac:dyDescent="0.35">
      <c r="AK357" s="373"/>
      <c r="AL357" s="373"/>
      <c r="AM357" s="373"/>
      <c r="AN357" s="373"/>
      <c r="AO357" s="373"/>
      <c r="AP357" s="373"/>
      <c r="AQ357" s="373"/>
      <c r="AR357" s="373"/>
      <c r="AS357" s="373"/>
      <c r="AT357" s="373"/>
      <c r="AU357" s="373"/>
      <c r="AV357" s="373"/>
      <c r="AW357" s="373"/>
      <c r="AX357" s="373"/>
      <c r="AY357" s="373"/>
    </row>
    <row r="358" spans="37:51" s="38" customFormat="1" x14ac:dyDescent="0.35">
      <c r="AK358" s="373"/>
      <c r="AL358" s="373"/>
      <c r="AM358" s="373"/>
      <c r="AN358" s="373"/>
      <c r="AO358" s="373"/>
      <c r="AP358" s="373"/>
      <c r="AQ358" s="373"/>
      <c r="AR358" s="373"/>
      <c r="AS358" s="373"/>
      <c r="AT358" s="373"/>
      <c r="AU358" s="373"/>
      <c r="AV358" s="373"/>
      <c r="AW358" s="373"/>
      <c r="AX358" s="373"/>
      <c r="AY358" s="373"/>
    </row>
    <row r="359" spans="37:51" s="38" customFormat="1" x14ac:dyDescent="0.35">
      <c r="AK359" s="373"/>
      <c r="AL359" s="373"/>
      <c r="AM359" s="373"/>
      <c r="AN359" s="373"/>
      <c r="AO359" s="373"/>
      <c r="AP359" s="373"/>
      <c r="AQ359" s="373"/>
      <c r="AR359" s="373"/>
      <c r="AS359" s="373"/>
      <c r="AT359" s="373"/>
      <c r="AU359" s="373"/>
      <c r="AV359" s="373"/>
      <c r="AW359" s="373"/>
      <c r="AX359" s="373"/>
      <c r="AY359" s="373"/>
    </row>
    <row r="360" spans="37:51" s="38" customFormat="1" x14ac:dyDescent="0.35">
      <c r="AK360" s="373"/>
      <c r="AL360" s="373"/>
      <c r="AM360" s="373"/>
      <c r="AN360" s="373"/>
      <c r="AO360" s="373"/>
      <c r="AP360" s="373"/>
      <c r="AQ360" s="373"/>
      <c r="AR360" s="373"/>
      <c r="AS360" s="373"/>
      <c r="AT360" s="373"/>
      <c r="AU360" s="373"/>
      <c r="AV360" s="373"/>
      <c r="AW360" s="373"/>
      <c r="AX360" s="373"/>
      <c r="AY360" s="373"/>
    </row>
    <row r="361" spans="37:51" s="38" customFormat="1" x14ac:dyDescent="0.35">
      <c r="AK361" s="373"/>
      <c r="AL361" s="373"/>
      <c r="AM361" s="373"/>
      <c r="AN361" s="373"/>
      <c r="AO361" s="373"/>
      <c r="AP361" s="373"/>
      <c r="AQ361" s="373"/>
      <c r="AR361" s="373"/>
      <c r="AS361" s="373"/>
      <c r="AT361" s="373"/>
      <c r="AU361" s="373"/>
      <c r="AV361" s="373"/>
      <c r="AW361" s="373"/>
      <c r="AX361" s="373"/>
      <c r="AY361" s="373"/>
    </row>
    <row r="362" spans="37:51" s="38" customFormat="1" x14ac:dyDescent="0.35">
      <c r="AK362" s="373"/>
      <c r="AL362" s="373"/>
      <c r="AM362" s="373"/>
      <c r="AN362" s="373"/>
      <c r="AO362" s="373"/>
      <c r="AP362" s="373"/>
      <c r="AQ362" s="373"/>
      <c r="AR362" s="373"/>
      <c r="AS362" s="373"/>
      <c r="AT362" s="373"/>
      <c r="AU362" s="373"/>
      <c r="AV362" s="373"/>
      <c r="AW362" s="373"/>
      <c r="AX362" s="373"/>
      <c r="AY362" s="373"/>
    </row>
    <row r="363" spans="37:51" s="38" customFormat="1" x14ac:dyDescent="0.35">
      <c r="AK363" s="373"/>
      <c r="AL363" s="373"/>
      <c r="AM363" s="373"/>
      <c r="AN363" s="373"/>
      <c r="AO363" s="373"/>
      <c r="AP363" s="373"/>
      <c r="AQ363" s="373"/>
      <c r="AR363" s="373"/>
      <c r="AS363" s="373"/>
      <c r="AT363" s="373"/>
      <c r="AU363" s="373"/>
      <c r="AV363" s="373"/>
      <c r="AW363" s="373"/>
      <c r="AX363" s="373"/>
      <c r="AY363" s="373"/>
    </row>
    <row r="364" spans="37:51" s="38" customFormat="1" x14ac:dyDescent="0.35">
      <c r="AK364" s="373"/>
      <c r="AL364" s="373"/>
      <c r="AM364" s="373"/>
      <c r="AN364" s="373"/>
      <c r="AO364" s="373"/>
      <c r="AP364" s="373"/>
      <c r="AQ364" s="373"/>
      <c r="AR364" s="373"/>
      <c r="AS364" s="373"/>
      <c r="AT364" s="373"/>
      <c r="AU364" s="373"/>
      <c r="AV364" s="373"/>
      <c r="AW364" s="373"/>
      <c r="AX364" s="373"/>
      <c r="AY364" s="373"/>
    </row>
    <row r="365" spans="37:51" s="38" customFormat="1" x14ac:dyDescent="0.35">
      <c r="AK365" s="373"/>
      <c r="AL365" s="373"/>
      <c r="AM365" s="373"/>
      <c r="AN365" s="373"/>
      <c r="AO365" s="373"/>
      <c r="AP365" s="373"/>
      <c r="AQ365" s="373"/>
      <c r="AR365" s="373"/>
      <c r="AS365" s="373"/>
      <c r="AT365" s="373"/>
      <c r="AU365" s="373"/>
      <c r="AV365" s="373"/>
      <c r="AW365" s="373"/>
      <c r="AX365" s="373"/>
      <c r="AY365" s="373"/>
    </row>
    <row r="366" spans="37:51" s="38" customFormat="1" x14ac:dyDescent="0.35">
      <c r="AK366" s="373"/>
      <c r="AL366" s="373"/>
      <c r="AM366" s="373"/>
      <c r="AN366" s="373"/>
      <c r="AO366" s="373"/>
      <c r="AP366" s="373"/>
      <c r="AQ366" s="373"/>
      <c r="AR366" s="373"/>
      <c r="AS366" s="373"/>
      <c r="AT366" s="373"/>
      <c r="AU366" s="373"/>
      <c r="AV366" s="373"/>
      <c r="AW366" s="373"/>
      <c r="AX366" s="373"/>
      <c r="AY366" s="373"/>
    </row>
    <row r="367" spans="37:51" s="38" customFormat="1" x14ac:dyDescent="0.35">
      <c r="AK367" s="373"/>
      <c r="AL367" s="373"/>
      <c r="AM367" s="373"/>
      <c r="AN367" s="373"/>
      <c r="AO367" s="373"/>
      <c r="AP367" s="373"/>
      <c r="AQ367" s="373"/>
      <c r="AR367" s="373"/>
      <c r="AS367" s="373"/>
      <c r="AT367" s="373"/>
      <c r="AU367" s="373"/>
      <c r="AV367" s="373"/>
      <c r="AW367" s="373"/>
      <c r="AX367" s="373"/>
      <c r="AY367" s="373"/>
    </row>
    <row r="368" spans="37:51" s="38" customFormat="1" x14ac:dyDescent="0.35">
      <c r="AK368" s="373"/>
      <c r="AL368" s="373"/>
      <c r="AM368" s="373"/>
      <c r="AN368" s="373"/>
      <c r="AO368" s="373"/>
      <c r="AP368" s="373"/>
      <c r="AQ368" s="373"/>
      <c r="AR368" s="373"/>
      <c r="AS368" s="373"/>
      <c r="AT368" s="373"/>
      <c r="AU368" s="373"/>
      <c r="AV368" s="373"/>
      <c r="AW368" s="373"/>
      <c r="AX368" s="373"/>
      <c r="AY368" s="373"/>
    </row>
    <row r="369" spans="37:51" s="38" customFormat="1" x14ac:dyDescent="0.35">
      <c r="AK369" s="373"/>
      <c r="AL369" s="373"/>
      <c r="AM369" s="373"/>
      <c r="AN369" s="373"/>
      <c r="AO369" s="373"/>
      <c r="AP369" s="373"/>
      <c r="AQ369" s="373"/>
      <c r="AR369" s="373"/>
      <c r="AS369" s="373"/>
      <c r="AT369" s="373"/>
      <c r="AU369" s="373"/>
      <c r="AV369" s="373"/>
      <c r="AW369" s="373"/>
      <c r="AX369" s="373"/>
      <c r="AY369" s="373"/>
    </row>
    <row r="370" spans="37:51" s="38" customFormat="1" x14ac:dyDescent="0.35">
      <c r="AK370" s="373"/>
      <c r="AL370" s="373"/>
      <c r="AM370" s="373"/>
      <c r="AN370" s="373"/>
      <c r="AO370" s="373"/>
      <c r="AP370" s="373"/>
      <c r="AQ370" s="373"/>
      <c r="AR370" s="373"/>
      <c r="AS370" s="373"/>
      <c r="AT370" s="373"/>
      <c r="AU370" s="373"/>
      <c r="AV370" s="373"/>
      <c r="AW370" s="373"/>
      <c r="AX370" s="373"/>
      <c r="AY370" s="373"/>
    </row>
    <row r="371" spans="37:51" s="38" customFormat="1" x14ac:dyDescent="0.35">
      <c r="AK371" s="373"/>
      <c r="AL371" s="373"/>
      <c r="AM371" s="373"/>
      <c r="AN371" s="373"/>
      <c r="AO371" s="373"/>
      <c r="AP371" s="373"/>
      <c r="AQ371" s="373"/>
      <c r="AR371" s="373"/>
      <c r="AS371" s="373"/>
      <c r="AT371" s="373"/>
      <c r="AU371" s="373"/>
      <c r="AV371" s="373"/>
      <c r="AW371" s="373"/>
      <c r="AX371" s="373"/>
      <c r="AY371" s="373"/>
    </row>
    <row r="372" spans="37:51" s="38" customFormat="1" x14ac:dyDescent="0.35">
      <c r="AK372" s="373"/>
      <c r="AL372" s="373"/>
      <c r="AM372" s="373"/>
      <c r="AN372" s="373"/>
      <c r="AO372" s="373"/>
      <c r="AP372" s="373"/>
      <c r="AQ372" s="373"/>
      <c r="AR372" s="373"/>
      <c r="AS372" s="373"/>
      <c r="AT372" s="373"/>
      <c r="AU372" s="373"/>
      <c r="AV372" s="373"/>
      <c r="AW372" s="373"/>
      <c r="AX372" s="373"/>
      <c r="AY372" s="373"/>
    </row>
    <row r="373" spans="37:51" s="38" customFormat="1" x14ac:dyDescent="0.35">
      <c r="AK373" s="373"/>
      <c r="AL373" s="373"/>
      <c r="AM373" s="373"/>
      <c r="AN373" s="373"/>
      <c r="AO373" s="373"/>
      <c r="AP373" s="373"/>
      <c r="AQ373" s="373"/>
      <c r="AR373" s="373"/>
      <c r="AS373" s="373"/>
      <c r="AT373" s="373"/>
      <c r="AU373" s="373"/>
      <c r="AV373" s="373"/>
      <c r="AW373" s="373"/>
      <c r="AX373" s="373"/>
      <c r="AY373" s="373"/>
    </row>
    <row r="374" spans="37:51" s="38" customFormat="1" x14ac:dyDescent="0.35">
      <c r="AK374" s="373"/>
      <c r="AL374" s="373"/>
      <c r="AM374" s="373"/>
      <c r="AN374" s="373"/>
      <c r="AO374" s="373"/>
      <c r="AP374" s="373"/>
      <c r="AQ374" s="373"/>
      <c r="AR374" s="373"/>
      <c r="AS374" s="373"/>
      <c r="AT374" s="373"/>
      <c r="AU374" s="373"/>
      <c r="AV374" s="373"/>
      <c r="AW374" s="373"/>
      <c r="AX374" s="373"/>
      <c r="AY374" s="373"/>
    </row>
    <row r="375" spans="37:51" s="38" customFormat="1" x14ac:dyDescent="0.35">
      <c r="AK375" s="373"/>
      <c r="AL375" s="373"/>
      <c r="AM375" s="373"/>
      <c r="AN375" s="373"/>
      <c r="AO375" s="373"/>
      <c r="AP375" s="373"/>
      <c r="AQ375" s="373"/>
      <c r="AR375" s="373"/>
      <c r="AS375" s="373"/>
      <c r="AT375" s="373"/>
      <c r="AU375" s="373"/>
      <c r="AV375" s="373"/>
      <c r="AW375" s="373"/>
      <c r="AX375" s="373"/>
      <c r="AY375" s="373"/>
    </row>
    <row r="376" spans="37:51" s="38" customFormat="1" x14ac:dyDescent="0.35">
      <c r="AK376" s="373"/>
      <c r="AL376" s="373"/>
      <c r="AM376" s="373"/>
      <c r="AN376" s="373"/>
      <c r="AO376" s="373"/>
      <c r="AP376" s="373"/>
      <c r="AQ376" s="373"/>
      <c r="AR376" s="373"/>
      <c r="AS376" s="373"/>
      <c r="AT376" s="373"/>
      <c r="AU376" s="373"/>
      <c r="AV376" s="373"/>
      <c r="AW376" s="373"/>
      <c r="AX376" s="373"/>
      <c r="AY376" s="373"/>
    </row>
    <row r="377" spans="37:51" s="38" customFormat="1" x14ac:dyDescent="0.35">
      <c r="AK377" s="373"/>
      <c r="AL377" s="373"/>
      <c r="AM377" s="373"/>
      <c r="AN377" s="373"/>
      <c r="AO377" s="373"/>
      <c r="AP377" s="373"/>
      <c r="AQ377" s="373"/>
      <c r="AR377" s="373"/>
      <c r="AS377" s="373"/>
      <c r="AT377" s="373"/>
      <c r="AU377" s="373"/>
      <c r="AV377" s="373"/>
      <c r="AW377" s="373"/>
      <c r="AX377" s="373"/>
      <c r="AY377" s="373"/>
    </row>
    <row r="378" spans="37:51" s="38" customFormat="1" x14ac:dyDescent="0.35">
      <c r="AK378" s="373"/>
      <c r="AL378" s="373"/>
      <c r="AM378" s="373"/>
      <c r="AN378" s="373"/>
      <c r="AO378" s="373"/>
      <c r="AP378" s="373"/>
      <c r="AQ378" s="373"/>
      <c r="AR378" s="373"/>
      <c r="AS378" s="373"/>
      <c r="AT378" s="373"/>
      <c r="AU378" s="373"/>
      <c r="AV378" s="373"/>
      <c r="AW378" s="373"/>
      <c r="AX378" s="373"/>
      <c r="AY378" s="373"/>
    </row>
    <row r="379" spans="37:51" s="38" customFormat="1" x14ac:dyDescent="0.35">
      <c r="AK379" s="373"/>
      <c r="AL379" s="373"/>
      <c r="AM379" s="373"/>
      <c r="AN379" s="373"/>
      <c r="AO379" s="373"/>
      <c r="AP379" s="373"/>
      <c r="AQ379" s="373"/>
      <c r="AR379" s="373"/>
      <c r="AS379" s="373"/>
      <c r="AT379" s="373"/>
      <c r="AU379" s="373"/>
      <c r="AV379" s="373"/>
      <c r="AW379" s="373"/>
      <c r="AX379" s="373"/>
      <c r="AY379" s="373"/>
    </row>
    <row r="380" spans="37:51" s="38" customFormat="1" x14ac:dyDescent="0.35">
      <c r="AK380" s="373"/>
      <c r="AL380" s="373"/>
      <c r="AM380" s="373"/>
      <c r="AN380" s="373"/>
      <c r="AO380" s="373"/>
      <c r="AP380" s="373"/>
      <c r="AQ380" s="373"/>
      <c r="AR380" s="373"/>
      <c r="AS380" s="373"/>
      <c r="AT380" s="373"/>
      <c r="AU380" s="373"/>
      <c r="AV380" s="373"/>
      <c r="AW380" s="373"/>
      <c r="AX380" s="373"/>
      <c r="AY380" s="373"/>
    </row>
    <row r="381" spans="37:51" s="38" customFormat="1" x14ac:dyDescent="0.35">
      <c r="AK381" s="373"/>
      <c r="AL381" s="373"/>
      <c r="AM381" s="373"/>
      <c r="AN381" s="373"/>
      <c r="AO381" s="373"/>
      <c r="AP381" s="373"/>
      <c r="AQ381" s="373"/>
      <c r="AR381" s="373"/>
      <c r="AS381" s="373"/>
      <c r="AT381" s="373"/>
      <c r="AU381" s="373"/>
      <c r="AV381" s="373"/>
      <c r="AW381" s="373"/>
      <c r="AX381" s="373"/>
      <c r="AY381" s="373"/>
    </row>
    <row r="382" spans="37:51" s="38" customFormat="1" x14ac:dyDescent="0.35">
      <c r="AK382" s="373"/>
      <c r="AL382" s="373"/>
      <c r="AM382" s="373"/>
      <c r="AN382" s="373"/>
      <c r="AO382" s="373"/>
      <c r="AP382" s="373"/>
      <c r="AQ382" s="373"/>
      <c r="AR382" s="373"/>
      <c r="AS382" s="373"/>
      <c r="AT382" s="373"/>
      <c r="AU382" s="373"/>
      <c r="AV382" s="373"/>
      <c r="AW382" s="373"/>
      <c r="AX382" s="373"/>
      <c r="AY382" s="373"/>
    </row>
    <row r="383" spans="37:51" s="38" customFormat="1" x14ac:dyDescent="0.35">
      <c r="AK383" s="373"/>
      <c r="AL383" s="373"/>
      <c r="AM383" s="373"/>
      <c r="AN383" s="373"/>
      <c r="AO383" s="373"/>
      <c r="AP383" s="373"/>
      <c r="AQ383" s="373"/>
      <c r="AR383" s="373"/>
      <c r="AS383" s="373"/>
      <c r="AT383" s="373"/>
      <c r="AU383" s="373"/>
      <c r="AV383" s="373"/>
      <c r="AW383" s="373"/>
      <c r="AX383" s="373"/>
      <c r="AY383" s="373"/>
    </row>
    <row r="384" spans="37:51" s="38" customFormat="1" x14ac:dyDescent="0.35">
      <c r="AK384" s="373"/>
      <c r="AL384" s="373"/>
      <c r="AM384" s="373"/>
      <c r="AN384" s="373"/>
      <c r="AO384" s="373"/>
      <c r="AP384" s="373"/>
      <c r="AQ384" s="373"/>
      <c r="AR384" s="373"/>
      <c r="AS384" s="373"/>
      <c r="AT384" s="373"/>
      <c r="AU384" s="373"/>
      <c r="AV384" s="373"/>
      <c r="AW384" s="373"/>
      <c r="AX384" s="373"/>
      <c r="AY384" s="373"/>
    </row>
    <row r="385" spans="37:51" s="38" customFormat="1" x14ac:dyDescent="0.35">
      <c r="AK385" s="373"/>
      <c r="AL385" s="373"/>
      <c r="AM385" s="373"/>
      <c r="AN385" s="373"/>
      <c r="AO385" s="373"/>
      <c r="AP385" s="373"/>
      <c r="AQ385" s="373"/>
      <c r="AR385" s="373"/>
      <c r="AS385" s="373"/>
      <c r="AT385" s="373"/>
      <c r="AU385" s="373"/>
      <c r="AV385" s="373"/>
      <c r="AW385" s="373"/>
      <c r="AX385" s="373"/>
      <c r="AY385" s="373"/>
    </row>
    <row r="386" spans="37:51" s="38" customFormat="1" x14ac:dyDescent="0.35">
      <c r="AK386" s="373"/>
      <c r="AL386" s="373"/>
      <c r="AM386" s="373"/>
      <c r="AN386" s="373"/>
      <c r="AO386" s="373"/>
      <c r="AP386" s="373"/>
      <c r="AQ386" s="373"/>
      <c r="AR386" s="373"/>
      <c r="AS386" s="373"/>
      <c r="AT386" s="373"/>
      <c r="AU386" s="373"/>
      <c r="AV386" s="373"/>
      <c r="AW386" s="373"/>
      <c r="AX386" s="373"/>
      <c r="AY386" s="373"/>
    </row>
    <row r="387" spans="37:51" s="38" customFormat="1" x14ac:dyDescent="0.35">
      <c r="AK387" s="373"/>
      <c r="AL387" s="373"/>
      <c r="AM387" s="373"/>
      <c r="AN387" s="373"/>
      <c r="AO387" s="373"/>
      <c r="AP387" s="373"/>
      <c r="AQ387" s="373"/>
      <c r="AR387" s="373"/>
      <c r="AS387" s="373"/>
      <c r="AT387" s="373"/>
      <c r="AU387" s="373"/>
      <c r="AV387" s="373"/>
      <c r="AW387" s="373"/>
      <c r="AX387" s="373"/>
      <c r="AY387" s="373"/>
    </row>
    <row r="388" spans="37:51" s="38" customFormat="1" x14ac:dyDescent="0.35">
      <c r="AK388" s="373"/>
      <c r="AL388" s="373"/>
      <c r="AM388" s="373"/>
      <c r="AN388" s="373"/>
      <c r="AO388" s="373"/>
      <c r="AP388" s="373"/>
      <c r="AQ388" s="373"/>
      <c r="AR388" s="373"/>
      <c r="AS388" s="373"/>
      <c r="AT388" s="373"/>
      <c r="AU388" s="373"/>
      <c r="AV388" s="373"/>
      <c r="AW388" s="373"/>
      <c r="AX388" s="373"/>
      <c r="AY388" s="373"/>
    </row>
    <row r="389" spans="37:51" s="38" customFormat="1" x14ac:dyDescent="0.35">
      <c r="AK389" s="373"/>
      <c r="AL389" s="373"/>
      <c r="AM389" s="373"/>
      <c r="AN389" s="373"/>
      <c r="AO389" s="373"/>
      <c r="AP389" s="373"/>
      <c r="AQ389" s="373"/>
      <c r="AR389" s="373"/>
      <c r="AS389" s="373"/>
      <c r="AT389" s="373"/>
      <c r="AU389" s="373"/>
      <c r="AV389" s="373"/>
      <c r="AW389" s="373"/>
      <c r="AX389" s="373"/>
      <c r="AY389" s="373"/>
    </row>
    <row r="390" spans="37:51" s="38" customFormat="1" x14ac:dyDescent="0.35">
      <c r="AK390" s="373"/>
      <c r="AL390" s="373"/>
      <c r="AM390" s="373"/>
      <c r="AN390" s="373"/>
      <c r="AO390" s="373"/>
      <c r="AP390" s="373"/>
      <c r="AQ390" s="373"/>
      <c r="AR390" s="373"/>
      <c r="AS390" s="373"/>
      <c r="AT390" s="373"/>
      <c r="AU390" s="373"/>
      <c r="AV390" s="373"/>
      <c r="AW390" s="373"/>
      <c r="AX390" s="373"/>
      <c r="AY390" s="373"/>
    </row>
    <row r="391" spans="37:51" s="38" customFormat="1" x14ac:dyDescent="0.35">
      <c r="AK391" s="373"/>
      <c r="AL391" s="373"/>
      <c r="AM391" s="373"/>
      <c r="AN391" s="373"/>
      <c r="AO391" s="373"/>
      <c r="AP391" s="373"/>
      <c r="AQ391" s="373"/>
      <c r="AR391" s="373"/>
      <c r="AS391" s="373"/>
      <c r="AT391" s="373"/>
      <c r="AU391" s="373"/>
      <c r="AV391" s="373"/>
      <c r="AW391" s="373"/>
      <c r="AX391" s="373"/>
      <c r="AY391" s="373"/>
    </row>
    <row r="392" spans="37:51" s="38" customFormat="1" x14ac:dyDescent="0.35">
      <c r="AK392" s="373"/>
      <c r="AL392" s="373"/>
      <c r="AM392" s="373"/>
      <c r="AN392" s="373"/>
      <c r="AO392" s="373"/>
      <c r="AP392" s="373"/>
      <c r="AQ392" s="373"/>
      <c r="AR392" s="373"/>
      <c r="AS392" s="373"/>
      <c r="AT392" s="373"/>
      <c r="AU392" s="373"/>
      <c r="AV392" s="373"/>
      <c r="AW392" s="373"/>
      <c r="AX392" s="373"/>
      <c r="AY392" s="373"/>
    </row>
    <row r="393" spans="37:51" s="38" customFormat="1" x14ac:dyDescent="0.35">
      <c r="AK393" s="373"/>
      <c r="AL393" s="373"/>
      <c r="AM393" s="373"/>
      <c r="AN393" s="373"/>
      <c r="AO393" s="373"/>
      <c r="AP393" s="373"/>
      <c r="AQ393" s="373"/>
      <c r="AR393" s="373"/>
      <c r="AS393" s="373"/>
      <c r="AT393" s="373"/>
      <c r="AU393" s="373"/>
      <c r="AV393" s="373"/>
      <c r="AW393" s="373"/>
      <c r="AX393" s="373"/>
      <c r="AY393" s="373"/>
    </row>
    <row r="394" spans="37:51" s="38" customFormat="1" x14ac:dyDescent="0.35">
      <c r="AK394" s="373"/>
      <c r="AL394" s="373"/>
      <c r="AM394" s="373"/>
      <c r="AN394" s="373"/>
      <c r="AO394" s="373"/>
      <c r="AP394" s="373"/>
      <c r="AQ394" s="373"/>
      <c r="AR394" s="373"/>
      <c r="AS394" s="373"/>
      <c r="AT394" s="373"/>
      <c r="AU394" s="373"/>
      <c r="AV394" s="373"/>
      <c r="AW394" s="373"/>
      <c r="AX394" s="373"/>
      <c r="AY394" s="373"/>
    </row>
    <row r="395" spans="37:51" s="38" customFormat="1" x14ac:dyDescent="0.35">
      <c r="AK395" s="373"/>
      <c r="AL395" s="373"/>
      <c r="AM395" s="373"/>
      <c r="AN395" s="373"/>
      <c r="AO395" s="373"/>
      <c r="AP395" s="373"/>
      <c r="AQ395" s="373"/>
      <c r="AR395" s="373"/>
      <c r="AS395" s="373"/>
      <c r="AT395" s="373"/>
      <c r="AU395" s="373"/>
      <c r="AV395" s="373"/>
      <c r="AW395" s="373"/>
      <c r="AX395" s="373"/>
      <c r="AY395" s="373"/>
    </row>
    <row r="396" spans="37:51" s="38" customFormat="1" x14ac:dyDescent="0.35">
      <c r="AK396" s="373"/>
      <c r="AL396" s="373"/>
      <c r="AM396" s="373"/>
      <c r="AN396" s="373"/>
      <c r="AO396" s="373"/>
      <c r="AP396" s="373"/>
      <c r="AQ396" s="373"/>
      <c r="AR396" s="373"/>
      <c r="AS396" s="373"/>
      <c r="AT396" s="373"/>
      <c r="AU396" s="373"/>
      <c r="AV396" s="373"/>
      <c r="AW396" s="373"/>
      <c r="AX396" s="373"/>
      <c r="AY396" s="373"/>
    </row>
    <row r="397" spans="37:51" s="38" customFormat="1" x14ac:dyDescent="0.35">
      <c r="AK397" s="373"/>
      <c r="AL397" s="373"/>
      <c r="AM397" s="373"/>
      <c r="AN397" s="373"/>
      <c r="AO397" s="373"/>
      <c r="AP397" s="373"/>
      <c r="AQ397" s="373"/>
      <c r="AR397" s="373"/>
      <c r="AS397" s="373"/>
      <c r="AT397" s="373"/>
      <c r="AU397" s="373"/>
      <c r="AV397" s="373"/>
      <c r="AW397" s="373"/>
      <c r="AX397" s="373"/>
      <c r="AY397" s="373"/>
    </row>
    <row r="398" spans="37:51" s="38" customFormat="1" x14ac:dyDescent="0.35">
      <c r="AK398" s="373"/>
      <c r="AL398" s="373"/>
      <c r="AM398" s="373"/>
      <c r="AN398" s="373"/>
      <c r="AO398" s="373"/>
      <c r="AP398" s="373"/>
      <c r="AQ398" s="373"/>
      <c r="AR398" s="373"/>
      <c r="AS398" s="373"/>
      <c r="AT398" s="373"/>
      <c r="AU398" s="373"/>
      <c r="AV398" s="373"/>
      <c r="AW398" s="373"/>
      <c r="AX398" s="373"/>
      <c r="AY398" s="373"/>
    </row>
    <row r="399" spans="37:51" s="38" customFormat="1" x14ac:dyDescent="0.35">
      <c r="AK399" s="373"/>
      <c r="AL399" s="373"/>
      <c r="AM399" s="373"/>
      <c r="AN399" s="373"/>
      <c r="AO399" s="373"/>
      <c r="AP399" s="373"/>
      <c r="AQ399" s="373"/>
      <c r="AR399" s="373"/>
      <c r="AS399" s="373"/>
      <c r="AT399" s="373"/>
      <c r="AU399" s="373"/>
      <c r="AV399" s="373"/>
      <c r="AW399" s="373"/>
      <c r="AX399" s="373"/>
      <c r="AY399" s="373"/>
    </row>
    <row r="400" spans="37:51" s="38" customFormat="1" x14ac:dyDescent="0.35">
      <c r="AK400" s="373"/>
      <c r="AL400" s="373"/>
      <c r="AM400" s="373"/>
      <c r="AN400" s="373"/>
      <c r="AO400" s="373"/>
      <c r="AP400" s="373"/>
      <c r="AQ400" s="373"/>
      <c r="AR400" s="373"/>
      <c r="AS400" s="373"/>
      <c r="AT400" s="373"/>
      <c r="AU400" s="373"/>
      <c r="AV400" s="373"/>
      <c r="AW400" s="373"/>
      <c r="AX400" s="373"/>
      <c r="AY400" s="373"/>
    </row>
    <row r="401" spans="37:51" s="38" customFormat="1" x14ac:dyDescent="0.35">
      <c r="AK401" s="373"/>
      <c r="AL401" s="373"/>
      <c r="AM401" s="373"/>
      <c r="AN401" s="373"/>
      <c r="AO401" s="373"/>
      <c r="AP401" s="373"/>
      <c r="AQ401" s="373"/>
      <c r="AR401" s="373"/>
      <c r="AS401" s="373"/>
      <c r="AT401" s="373"/>
      <c r="AU401" s="373"/>
      <c r="AV401" s="373"/>
      <c r="AW401" s="373"/>
      <c r="AX401" s="373"/>
      <c r="AY401" s="373"/>
    </row>
    <row r="402" spans="37:51" s="38" customFormat="1" x14ac:dyDescent="0.35">
      <c r="AK402" s="373"/>
      <c r="AL402" s="373"/>
      <c r="AM402" s="373"/>
      <c r="AN402" s="373"/>
      <c r="AO402" s="373"/>
      <c r="AP402" s="373"/>
      <c r="AQ402" s="373"/>
      <c r="AR402" s="373"/>
      <c r="AS402" s="373"/>
      <c r="AT402" s="373"/>
      <c r="AU402" s="373"/>
      <c r="AV402" s="373"/>
      <c r="AW402" s="373"/>
      <c r="AX402" s="373"/>
      <c r="AY402" s="373"/>
    </row>
    <row r="403" spans="37:51" s="38" customFormat="1" x14ac:dyDescent="0.35">
      <c r="AK403" s="373"/>
      <c r="AL403" s="373"/>
      <c r="AM403" s="373"/>
      <c r="AN403" s="373"/>
      <c r="AO403" s="373"/>
      <c r="AP403" s="373"/>
      <c r="AQ403" s="373"/>
      <c r="AR403" s="373"/>
      <c r="AS403" s="373"/>
      <c r="AT403" s="373"/>
      <c r="AU403" s="373"/>
      <c r="AV403" s="373"/>
      <c r="AW403" s="373"/>
      <c r="AX403" s="373"/>
      <c r="AY403" s="373"/>
    </row>
    <row r="404" spans="37:51" s="38" customFormat="1" x14ac:dyDescent="0.35">
      <c r="AK404" s="373"/>
      <c r="AL404" s="373"/>
      <c r="AM404" s="373"/>
      <c r="AN404" s="373"/>
      <c r="AO404" s="373"/>
      <c r="AP404" s="373"/>
      <c r="AQ404" s="373"/>
      <c r="AR404" s="373"/>
      <c r="AS404" s="373"/>
      <c r="AT404" s="373"/>
      <c r="AU404" s="373"/>
      <c r="AV404" s="373"/>
      <c r="AW404" s="373"/>
      <c r="AX404" s="373"/>
      <c r="AY404" s="373"/>
    </row>
    <row r="405" spans="37:51" s="38" customFormat="1" x14ac:dyDescent="0.35">
      <c r="AK405" s="373"/>
      <c r="AL405" s="373"/>
      <c r="AM405" s="373"/>
      <c r="AN405" s="373"/>
      <c r="AO405" s="373"/>
      <c r="AP405" s="373"/>
      <c r="AQ405" s="373"/>
      <c r="AR405" s="373"/>
      <c r="AS405" s="373"/>
      <c r="AT405" s="373"/>
      <c r="AU405" s="373"/>
      <c r="AV405" s="373"/>
      <c r="AW405" s="373"/>
      <c r="AX405" s="373"/>
      <c r="AY405" s="373"/>
    </row>
    <row r="406" spans="37:51" s="38" customFormat="1" x14ac:dyDescent="0.35">
      <c r="AK406" s="373"/>
      <c r="AL406" s="373"/>
      <c r="AM406" s="373"/>
      <c r="AN406" s="373"/>
      <c r="AO406" s="373"/>
      <c r="AP406" s="373"/>
      <c r="AQ406" s="373"/>
      <c r="AR406" s="373"/>
      <c r="AS406" s="373"/>
      <c r="AT406" s="373"/>
      <c r="AU406" s="373"/>
      <c r="AV406" s="373"/>
      <c r="AW406" s="373"/>
      <c r="AX406" s="373"/>
      <c r="AY406" s="373"/>
    </row>
    <row r="407" spans="37:51" s="38" customFormat="1" x14ac:dyDescent="0.35">
      <c r="AK407" s="373"/>
      <c r="AL407" s="373"/>
      <c r="AM407" s="373"/>
      <c r="AN407" s="373"/>
      <c r="AO407" s="373"/>
      <c r="AP407" s="373"/>
      <c r="AQ407" s="373"/>
      <c r="AR407" s="373"/>
      <c r="AS407" s="373"/>
      <c r="AT407" s="373"/>
      <c r="AU407" s="373"/>
      <c r="AV407" s="373"/>
      <c r="AW407" s="373"/>
      <c r="AX407" s="373"/>
      <c r="AY407" s="373"/>
    </row>
    <row r="408" spans="37:51" s="38" customFormat="1" x14ac:dyDescent="0.35">
      <c r="AK408" s="373"/>
      <c r="AL408" s="373"/>
      <c r="AM408" s="373"/>
      <c r="AN408" s="373"/>
      <c r="AO408" s="373"/>
      <c r="AP408" s="373"/>
      <c r="AQ408" s="373"/>
      <c r="AR408" s="373"/>
      <c r="AS408" s="373"/>
      <c r="AT408" s="373"/>
      <c r="AU408" s="373"/>
      <c r="AV408" s="373"/>
      <c r="AW408" s="373"/>
      <c r="AX408" s="373"/>
      <c r="AY408" s="373"/>
    </row>
    <row r="409" spans="37:51" s="38" customFormat="1" x14ac:dyDescent="0.35">
      <c r="AK409" s="373"/>
      <c r="AL409" s="373"/>
      <c r="AM409" s="373"/>
      <c r="AN409" s="373"/>
      <c r="AO409" s="373"/>
      <c r="AP409" s="373"/>
      <c r="AQ409" s="373"/>
      <c r="AR409" s="373"/>
      <c r="AS409" s="373"/>
      <c r="AT409" s="373"/>
      <c r="AU409" s="373"/>
      <c r="AV409" s="373"/>
      <c r="AW409" s="373"/>
      <c r="AX409" s="373"/>
      <c r="AY409" s="373"/>
    </row>
    <row r="410" spans="37:51" s="38" customFormat="1" x14ac:dyDescent="0.35">
      <c r="AK410" s="373"/>
      <c r="AL410" s="373"/>
      <c r="AM410" s="373"/>
      <c r="AN410" s="373"/>
      <c r="AO410" s="373"/>
      <c r="AP410" s="373"/>
      <c r="AQ410" s="373"/>
      <c r="AR410" s="373"/>
      <c r="AS410" s="373"/>
      <c r="AT410" s="373"/>
      <c r="AU410" s="373"/>
      <c r="AV410" s="373"/>
      <c r="AW410" s="373"/>
      <c r="AX410" s="373"/>
      <c r="AY410" s="373"/>
    </row>
    <row r="411" spans="37:51" s="38" customFormat="1" x14ac:dyDescent="0.35">
      <c r="AK411" s="373"/>
      <c r="AL411" s="373"/>
      <c r="AM411" s="373"/>
      <c r="AN411" s="373"/>
      <c r="AO411" s="373"/>
      <c r="AP411" s="373"/>
      <c r="AQ411" s="373"/>
      <c r="AR411" s="373"/>
      <c r="AS411" s="373"/>
      <c r="AT411" s="373"/>
      <c r="AU411" s="373"/>
      <c r="AV411" s="373"/>
      <c r="AW411" s="373"/>
      <c r="AX411" s="373"/>
      <c r="AY411" s="373"/>
    </row>
    <row r="412" spans="37:51" s="38" customFormat="1" x14ac:dyDescent="0.35">
      <c r="AK412" s="373"/>
      <c r="AL412" s="373"/>
      <c r="AM412" s="373"/>
      <c r="AN412" s="373"/>
      <c r="AO412" s="373"/>
      <c r="AP412" s="373"/>
      <c r="AQ412" s="373"/>
      <c r="AR412" s="373"/>
      <c r="AS412" s="373"/>
      <c r="AT412" s="373"/>
      <c r="AU412" s="373"/>
      <c r="AV412" s="373"/>
      <c r="AW412" s="373"/>
      <c r="AX412" s="373"/>
      <c r="AY412" s="373"/>
    </row>
    <row r="413" spans="37:51" s="38" customFormat="1" x14ac:dyDescent="0.35">
      <c r="AK413" s="373"/>
      <c r="AL413" s="373"/>
      <c r="AM413" s="373"/>
      <c r="AN413" s="373"/>
      <c r="AO413" s="373"/>
      <c r="AP413" s="373"/>
      <c r="AQ413" s="373"/>
      <c r="AR413" s="373"/>
      <c r="AS413" s="373"/>
      <c r="AT413" s="373"/>
      <c r="AU413" s="373"/>
      <c r="AV413" s="373"/>
      <c r="AW413" s="373"/>
      <c r="AX413" s="373"/>
      <c r="AY413" s="373"/>
    </row>
    <row r="414" spans="37:51" s="38" customFormat="1" x14ac:dyDescent="0.35">
      <c r="AK414" s="373"/>
      <c r="AL414" s="373"/>
      <c r="AM414" s="373"/>
      <c r="AN414" s="373"/>
      <c r="AO414" s="373"/>
      <c r="AP414" s="373"/>
      <c r="AQ414" s="373"/>
      <c r="AR414" s="373"/>
      <c r="AS414" s="373"/>
      <c r="AT414" s="373"/>
      <c r="AU414" s="373"/>
      <c r="AV414" s="373"/>
      <c r="AW414" s="373"/>
      <c r="AX414" s="373"/>
      <c r="AY414" s="373"/>
    </row>
    <row r="415" spans="37:51" s="38" customFormat="1" x14ac:dyDescent="0.35">
      <c r="AK415" s="373"/>
      <c r="AL415" s="373"/>
      <c r="AM415" s="373"/>
      <c r="AN415" s="373"/>
      <c r="AO415" s="373"/>
      <c r="AP415" s="373"/>
      <c r="AQ415" s="373"/>
      <c r="AR415" s="373"/>
      <c r="AS415" s="373"/>
      <c r="AT415" s="373"/>
      <c r="AU415" s="373"/>
      <c r="AV415" s="373"/>
      <c r="AW415" s="373"/>
      <c r="AX415" s="373"/>
      <c r="AY415" s="373"/>
    </row>
    <row r="416" spans="37:51" s="38" customFormat="1" x14ac:dyDescent="0.35">
      <c r="AK416" s="373"/>
      <c r="AL416" s="373"/>
      <c r="AM416" s="373"/>
      <c r="AN416" s="373"/>
      <c r="AO416" s="373"/>
      <c r="AP416" s="373"/>
      <c r="AQ416" s="373"/>
      <c r="AR416" s="373"/>
      <c r="AS416" s="373"/>
      <c r="AT416" s="373"/>
      <c r="AU416" s="373"/>
      <c r="AV416" s="373"/>
      <c r="AW416" s="373"/>
      <c r="AX416" s="373"/>
      <c r="AY416" s="373"/>
    </row>
    <row r="417" spans="37:51" s="38" customFormat="1" x14ac:dyDescent="0.35">
      <c r="AK417" s="373"/>
      <c r="AL417" s="373"/>
      <c r="AM417" s="373"/>
      <c r="AN417" s="373"/>
      <c r="AO417" s="373"/>
      <c r="AP417" s="373"/>
      <c r="AQ417" s="373"/>
      <c r="AR417" s="373"/>
      <c r="AS417" s="373"/>
      <c r="AT417" s="373"/>
      <c r="AU417" s="373"/>
      <c r="AV417" s="373"/>
      <c r="AW417" s="373"/>
      <c r="AX417" s="373"/>
      <c r="AY417" s="373"/>
    </row>
    <row r="418" spans="37:51" s="38" customFormat="1" x14ac:dyDescent="0.35">
      <c r="AK418" s="373"/>
      <c r="AL418" s="373"/>
      <c r="AM418" s="373"/>
      <c r="AN418" s="373"/>
      <c r="AO418" s="373"/>
      <c r="AP418" s="373"/>
      <c r="AQ418" s="373"/>
      <c r="AR418" s="373"/>
      <c r="AS418" s="373"/>
      <c r="AT418" s="373"/>
      <c r="AU418" s="373"/>
      <c r="AV418" s="373"/>
      <c r="AW418" s="373"/>
      <c r="AX418" s="373"/>
      <c r="AY418" s="373"/>
    </row>
    <row r="419" spans="37:51" s="38" customFormat="1" x14ac:dyDescent="0.35">
      <c r="AK419" s="373"/>
      <c r="AL419" s="373"/>
      <c r="AM419" s="373"/>
      <c r="AN419" s="373"/>
      <c r="AO419" s="373"/>
      <c r="AP419" s="373"/>
      <c r="AQ419" s="373"/>
      <c r="AR419" s="373"/>
      <c r="AS419" s="373"/>
      <c r="AT419" s="373"/>
      <c r="AU419" s="373"/>
      <c r="AV419" s="373"/>
      <c r="AW419" s="373"/>
      <c r="AX419" s="373"/>
      <c r="AY419" s="373"/>
    </row>
    <row r="420" spans="37:51" s="38" customFormat="1" x14ac:dyDescent="0.35">
      <c r="AK420" s="373"/>
      <c r="AL420" s="373"/>
      <c r="AM420" s="373"/>
      <c r="AN420" s="373"/>
      <c r="AO420" s="373"/>
      <c r="AP420" s="373"/>
      <c r="AQ420" s="373"/>
      <c r="AR420" s="373"/>
      <c r="AS420" s="373"/>
      <c r="AT420" s="373"/>
      <c r="AU420" s="373"/>
      <c r="AV420" s="373"/>
      <c r="AW420" s="373"/>
      <c r="AX420" s="373"/>
      <c r="AY420" s="373"/>
    </row>
    <row r="421" spans="37:51" s="38" customFormat="1" x14ac:dyDescent="0.35">
      <c r="AK421" s="373"/>
      <c r="AL421" s="373"/>
      <c r="AM421" s="373"/>
      <c r="AN421" s="373"/>
      <c r="AO421" s="373"/>
      <c r="AP421" s="373"/>
      <c r="AQ421" s="373"/>
      <c r="AR421" s="373"/>
      <c r="AS421" s="373"/>
      <c r="AT421" s="373"/>
      <c r="AU421" s="373"/>
      <c r="AV421" s="373"/>
      <c r="AW421" s="373"/>
      <c r="AX421" s="373"/>
      <c r="AY421" s="373"/>
    </row>
    <row r="422" spans="37:51" s="38" customFormat="1" x14ac:dyDescent="0.35">
      <c r="AK422" s="373"/>
      <c r="AL422" s="373"/>
      <c r="AM422" s="373"/>
      <c r="AN422" s="373"/>
      <c r="AO422" s="373"/>
      <c r="AP422" s="373"/>
      <c r="AQ422" s="373"/>
      <c r="AR422" s="373"/>
      <c r="AS422" s="373"/>
      <c r="AT422" s="373"/>
      <c r="AU422" s="373"/>
      <c r="AV422" s="373"/>
      <c r="AW422" s="373"/>
      <c r="AX422" s="373"/>
      <c r="AY422" s="373"/>
    </row>
    <row r="423" spans="37:51" s="38" customFormat="1" x14ac:dyDescent="0.35">
      <c r="AK423" s="373"/>
      <c r="AL423" s="373"/>
      <c r="AM423" s="373"/>
      <c r="AN423" s="373"/>
      <c r="AO423" s="373"/>
      <c r="AP423" s="373"/>
      <c r="AQ423" s="373"/>
      <c r="AR423" s="373"/>
      <c r="AS423" s="373"/>
      <c r="AT423" s="373"/>
      <c r="AU423" s="373"/>
      <c r="AV423" s="373"/>
      <c r="AW423" s="373"/>
      <c r="AX423" s="373"/>
      <c r="AY423" s="373"/>
    </row>
    <row r="424" spans="37:51" s="38" customFormat="1" x14ac:dyDescent="0.35">
      <c r="AK424" s="373"/>
      <c r="AL424" s="373"/>
      <c r="AM424" s="373"/>
      <c r="AN424" s="373"/>
      <c r="AO424" s="373"/>
      <c r="AP424" s="373"/>
      <c r="AQ424" s="373"/>
      <c r="AR424" s="373"/>
      <c r="AS424" s="373"/>
      <c r="AT424" s="373"/>
      <c r="AU424" s="373"/>
      <c r="AV424" s="373"/>
      <c r="AW424" s="373"/>
      <c r="AX424" s="373"/>
      <c r="AY424" s="373"/>
    </row>
    <row r="425" spans="37:51" s="38" customFormat="1" x14ac:dyDescent="0.35">
      <c r="AK425" s="373"/>
      <c r="AL425" s="373"/>
      <c r="AM425" s="373"/>
      <c r="AN425" s="373"/>
      <c r="AO425" s="373"/>
      <c r="AP425" s="373"/>
      <c r="AQ425" s="373"/>
      <c r="AR425" s="373"/>
      <c r="AS425" s="373"/>
      <c r="AT425" s="373"/>
      <c r="AU425" s="373"/>
      <c r="AV425" s="373"/>
      <c r="AW425" s="373"/>
      <c r="AX425" s="373"/>
      <c r="AY425" s="373"/>
    </row>
    <row r="426" spans="37:51" s="38" customFormat="1" x14ac:dyDescent="0.35">
      <c r="AK426" s="373"/>
      <c r="AL426" s="373"/>
      <c r="AM426" s="373"/>
      <c r="AN426" s="373"/>
      <c r="AO426" s="373"/>
      <c r="AP426" s="373"/>
      <c r="AQ426" s="373"/>
      <c r="AR426" s="373"/>
      <c r="AS426" s="373"/>
      <c r="AT426" s="373"/>
      <c r="AU426" s="373"/>
      <c r="AV426" s="373"/>
      <c r="AW426" s="373"/>
      <c r="AX426" s="373"/>
      <c r="AY426" s="373"/>
    </row>
    <row r="427" spans="37:51" s="38" customFormat="1" x14ac:dyDescent="0.35">
      <c r="AK427" s="373"/>
      <c r="AL427" s="373"/>
      <c r="AM427" s="373"/>
      <c r="AN427" s="373"/>
      <c r="AO427" s="373"/>
      <c r="AP427" s="373"/>
      <c r="AQ427" s="373"/>
      <c r="AR427" s="373"/>
      <c r="AS427" s="373"/>
      <c r="AT427" s="373"/>
      <c r="AU427" s="373"/>
      <c r="AV427" s="373"/>
      <c r="AW427" s="373"/>
      <c r="AX427" s="373"/>
      <c r="AY427" s="373"/>
    </row>
    <row r="428" spans="37:51" s="38" customFormat="1" x14ac:dyDescent="0.35">
      <c r="AK428" s="373"/>
      <c r="AL428" s="373"/>
      <c r="AM428" s="373"/>
      <c r="AN428" s="373"/>
      <c r="AO428" s="373"/>
      <c r="AP428" s="373"/>
      <c r="AQ428" s="373"/>
      <c r="AR428" s="373"/>
      <c r="AS428" s="373"/>
      <c r="AT428" s="373"/>
      <c r="AU428" s="373"/>
      <c r="AV428" s="373"/>
      <c r="AW428" s="373"/>
      <c r="AX428" s="373"/>
      <c r="AY428" s="373"/>
    </row>
    <row r="429" spans="37:51" s="38" customFormat="1" x14ac:dyDescent="0.35">
      <c r="AK429" s="373"/>
      <c r="AL429" s="373"/>
      <c r="AM429" s="373"/>
      <c r="AN429" s="373"/>
      <c r="AO429" s="373"/>
      <c r="AP429" s="373"/>
      <c r="AQ429" s="373"/>
      <c r="AR429" s="373"/>
      <c r="AS429" s="373"/>
      <c r="AT429" s="373"/>
      <c r="AU429" s="373"/>
      <c r="AV429" s="373"/>
      <c r="AW429" s="373"/>
      <c r="AX429" s="373"/>
      <c r="AY429" s="373"/>
    </row>
    <row r="430" spans="37:51" s="38" customFormat="1" x14ac:dyDescent="0.35">
      <c r="AK430" s="373"/>
      <c r="AL430" s="373"/>
      <c r="AM430" s="373"/>
      <c r="AN430" s="373"/>
      <c r="AO430" s="373"/>
      <c r="AP430" s="373"/>
      <c r="AQ430" s="373"/>
      <c r="AR430" s="373"/>
      <c r="AS430" s="373"/>
      <c r="AT430" s="373"/>
      <c r="AU430" s="373"/>
      <c r="AV430" s="373"/>
      <c r="AW430" s="373"/>
      <c r="AX430" s="373"/>
      <c r="AY430" s="373"/>
    </row>
    <row r="431" spans="37:51" s="38" customFormat="1" x14ac:dyDescent="0.35">
      <c r="AK431" s="373"/>
      <c r="AL431" s="373"/>
      <c r="AM431" s="373"/>
      <c r="AN431" s="373"/>
      <c r="AO431" s="373"/>
      <c r="AP431" s="373"/>
      <c r="AQ431" s="373"/>
      <c r="AR431" s="373"/>
      <c r="AS431" s="373"/>
      <c r="AT431" s="373"/>
      <c r="AU431" s="373"/>
      <c r="AV431" s="373"/>
      <c r="AW431" s="373"/>
      <c r="AX431" s="373"/>
      <c r="AY431" s="373"/>
    </row>
    <row r="432" spans="37:51" s="38" customFormat="1" x14ac:dyDescent="0.35">
      <c r="AK432" s="373"/>
      <c r="AL432" s="373"/>
      <c r="AM432" s="373"/>
      <c r="AN432" s="373"/>
      <c r="AO432" s="373"/>
      <c r="AP432" s="373"/>
      <c r="AQ432" s="373"/>
      <c r="AR432" s="373"/>
      <c r="AS432" s="373"/>
      <c r="AT432" s="373"/>
      <c r="AU432" s="373"/>
      <c r="AV432" s="373"/>
      <c r="AW432" s="373"/>
      <c r="AX432" s="373"/>
      <c r="AY432" s="373"/>
    </row>
    <row r="433" spans="37:51" s="38" customFormat="1" x14ac:dyDescent="0.35">
      <c r="AK433" s="373"/>
      <c r="AL433" s="373"/>
      <c r="AM433" s="373"/>
      <c r="AN433" s="373"/>
      <c r="AO433" s="373"/>
      <c r="AP433" s="373"/>
      <c r="AQ433" s="373"/>
      <c r="AR433" s="373"/>
      <c r="AS433" s="373"/>
      <c r="AT433" s="373"/>
      <c r="AU433" s="373"/>
      <c r="AV433" s="373"/>
      <c r="AW433" s="373"/>
      <c r="AX433" s="373"/>
      <c r="AY433" s="373"/>
    </row>
    <row r="434" spans="37:51" s="38" customFormat="1" x14ac:dyDescent="0.35">
      <c r="AK434" s="373"/>
      <c r="AL434" s="373"/>
      <c r="AM434" s="373"/>
      <c r="AN434" s="373"/>
      <c r="AO434" s="373"/>
      <c r="AP434" s="373"/>
      <c r="AQ434" s="373"/>
      <c r="AR434" s="373"/>
      <c r="AS434" s="373"/>
      <c r="AT434" s="373"/>
      <c r="AU434" s="373"/>
      <c r="AV434" s="373"/>
      <c r="AW434" s="373"/>
      <c r="AX434" s="373"/>
      <c r="AY434" s="373"/>
    </row>
    <row r="435" spans="37:51" s="38" customFormat="1" x14ac:dyDescent="0.35">
      <c r="AK435" s="373"/>
      <c r="AL435" s="373"/>
      <c r="AM435" s="373"/>
      <c r="AN435" s="373"/>
      <c r="AO435" s="373"/>
      <c r="AP435" s="373"/>
      <c r="AQ435" s="373"/>
      <c r="AR435" s="373"/>
      <c r="AS435" s="373"/>
      <c r="AT435" s="373"/>
      <c r="AU435" s="373"/>
      <c r="AV435" s="373"/>
      <c r="AW435" s="373"/>
      <c r="AX435" s="373"/>
      <c r="AY435" s="373"/>
    </row>
    <row r="436" spans="37:51" s="38" customFormat="1" x14ac:dyDescent="0.35">
      <c r="AK436" s="373"/>
      <c r="AL436" s="373"/>
      <c r="AM436" s="373"/>
      <c r="AN436" s="373"/>
      <c r="AO436" s="373"/>
      <c r="AP436" s="373"/>
      <c r="AQ436" s="373"/>
      <c r="AR436" s="373"/>
      <c r="AS436" s="373"/>
      <c r="AT436" s="373"/>
      <c r="AU436" s="373"/>
      <c r="AV436" s="373"/>
      <c r="AW436" s="373"/>
      <c r="AX436" s="373"/>
      <c r="AY436" s="373"/>
    </row>
    <row r="437" spans="37:51" s="38" customFormat="1" x14ac:dyDescent="0.35">
      <c r="AK437" s="373"/>
      <c r="AL437" s="373"/>
      <c r="AM437" s="373"/>
      <c r="AN437" s="373"/>
      <c r="AO437" s="373"/>
      <c r="AP437" s="373"/>
      <c r="AQ437" s="373"/>
      <c r="AR437" s="373"/>
      <c r="AS437" s="373"/>
      <c r="AT437" s="373"/>
      <c r="AU437" s="373"/>
      <c r="AV437" s="373"/>
      <c r="AW437" s="373"/>
      <c r="AX437" s="373"/>
      <c r="AY437" s="373"/>
    </row>
    <row r="438" spans="37:51" s="38" customFormat="1" x14ac:dyDescent="0.35">
      <c r="AK438" s="373"/>
      <c r="AL438" s="373"/>
      <c r="AM438" s="373"/>
      <c r="AN438" s="373"/>
      <c r="AO438" s="373"/>
      <c r="AP438" s="373"/>
      <c r="AQ438" s="373"/>
      <c r="AR438" s="373"/>
      <c r="AS438" s="373"/>
      <c r="AT438" s="373"/>
      <c r="AU438" s="373"/>
      <c r="AV438" s="373"/>
      <c r="AW438" s="373"/>
      <c r="AX438" s="373"/>
      <c r="AY438" s="373"/>
    </row>
    <row r="439" spans="37:51" s="38" customFormat="1" x14ac:dyDescent="0.35">
      <c r="AK439" s="373"/>
      <c r="AL439" s="373"/>
      <c r="AM439" s="373"/>
      <c r="AN439" s="373"/>
      <c r="AO439" s="373"/>
      <c r="AP439" s="373"/>
      <c r="AQ439" s="373"/>
      <c r="AR439" s="373"/>
      <c r="AS439" s="373"/>
      <c r="AT439" s="373"/>
      <c r="AU439" s="373"/>
      <c r="AV439" s="373"/>
      <c r="AW439" s="373"/>
      <c r="AX439" s="373"/>
      <c r="AY439" s="373"/>
    </row>
    <row r="440" spans="37:51" s="38" customFormat="1" x14ac:dyDescent="0.35">
      <c r="AK440" s="373"/>
      <c r="AL440" s="373"/>
      <c r="AM440" s="373"/>
      <c r="AN440" s="373"/>
      <c r="AO440" s="373"/>
      <c r="AP440" s="373"/>
      <c r="AQ440" s="373"/>
      <c r="AR440" s="373"/>
      <c r="AS440" s="373"/>
      <c r="AT440" s="373"/>
      <c r="AU440" s="373"/>
      <c r="AV440" s="373"/>
      <c r="AW440" s="373"/>
      <c r="AX440" s="373"/>
      <c r="AY440" s="373"/>
    </row>
    <row r="441" spans="37:51" s="38" customFormat="1" x14ac:dyDescent="0.35">
      <c r="AK441" s="373"/>
      <c r="AL441" s="373"/>
      <c r="AM441" s="373"/>
      <c r="AN441" s="373"/>
      <c r="AO441" s="373"/>
      <c r="AP441" s="373"/>
      <c r="AQ441" s="373"/>
      <c r="AR441" s="373"/>
      <c r="AS441" s="373"/>
      <c r="AT441" s="373"/>
      <c r="AU441" s="373"/>
      <c r="AV441" s="373"/>
      <c r="AW441" s="373"/>
      <c r="AX441" s="373"/>
      <c r="AY441" s="373"/>
    </row>
    <row r="442" spans="37:51" s="38" customFormat="1" x14ac:dyDescent="0.35">
      <c r="AK442" s="373"/>
      <c r="AL442" s="373"/>
      <c r="AM442" s="373"/>
      <c r="AN442" s="373"/>
      <c r="AO442" s="373"/>
      <c r="AP442" s="373"/>
      <c r="AQ442" s="373"/>
      <c r="AR442" s="373"/>
      <c r="AS442" s="373"/>
      <c r="AT442" s="373"/>
      <c r="AU442" s="373"/>
      <c r="AV442" s="373"/>
      <c r="AW442" s="373"/>
      <c r="AX442" s="373"/>
      <c r="AY442" s="373"/>
    </row>
    <row r="443" spans="37:51" s="38" customFormat="1" x14ac:dyDescent="0.35">
      <c r="AK443" s="373"/>
      <c r="AL443" s="373"/>
      <c r="AM443" s="373"/>
      <c r="AN443" s="373"/>
      <c r="AO443" s="373"/>
      <c r="AP443" s="373"/>
      <c r="AQ443" s="373"/>
      <c r="AR443" s="373"/>
      <c r="AS443" s="373"/>
      <c r="AT443" s="373"/>
      <c r="AU443" s="373"/>
      <c r="AV443" s="373"/>
      <c r="AW443" s="373"/>
      <c r="AX443" s="373"/>
      <c r="AY443" s="373"/>
    </row>
    <row r="444" spans="37:51" s="38" customFormat="1" x14ac:dyDescent="0.35">
      <c r="AK444" s="373"/>
      <c r="AL444" s="373"/>
      <c r="AM444" s="373"/>
      <c r="AN444" s="373"/>
      <c r="AO444" s="373"/>
      <c r="AP444" s="373"/>
      <c r="AQ444" s="373"/>
      <c r="AR444" s="373"/>
      <c r="AS444" s="373"/>
      <c r="AT444" s="373"/>
      <c r="AU444" s="373"/>
      <c r="AV444" s="373"/>
      <c r="AW444" s="373"/>
      <c r="AX444" s="373"/>
      <c r="AY444" s="373"/>
    </row>
    <row r="445" spans="37:51" s="38" customFormat="1" x14ac:dyDescent="0.35">
      <c r="AK445" s="373"/>
      <c r="AL445" s="373"/>
      <c r="AM445" s="373"/>
      <c r="AN445" s="373"/>
      <c r="AO445" s="373"/>
      <c r="AP445" s="373"/>
      <c r="AQ445" s="373"/>
      <c r="AR445" s="373"/>
      <c r="AS445" s="373"/>
      <c r="AT445" s="373"/>
      <c r="AU445" s="373"/>
      <c r="AV445" s="373"/>
      <c r="AW445" s="373"/>
      <c r="AX445" s="373"/>
      <c r="AY445" s="373"/>
    </row>
    <row r="446" spans="37:51" s="38" customFormat="1" x14ac:dyDescent="0.35">
      <c r="AK446" s="373"/>
      <c r="AL446" s="373"/>
      <c r="AM446" s="373"/>
      <c r="AN446" s="373"/>
      <c r="AO446" s="373"/>
      <c r="AP446" s="373"/>
      <c r="AQ446" s="373"/>
      <c r="AR446" s="373"/>
      <c r="AS446" s="373"/>
      <c r="AT446" s="373"/>
      <c r="AU446" s="373"/>
      <c r="AV446" s="373"/>
      <c r="AW446" s="373"/>
      <c r="AX446" s="373"/>
      <c r="AY446" s="373"/>
    </row>
    <row r="447" spans="37:51" s="38" customFormat="1" x14ac:dyDescent="0.35">
      <c r="AK447" s="373"/>
      <c r="AL447" s="373"/>
      <c r="AM447" s="373"/>
      <c r="AN447" s="373"/>
      <c r="AO447" s="373"/>
      <c r="AP447" s="373"/>
      <c r="AQ447" s="373"/>
      <c r="AR447" s="373"/>
      <c r="AS447" s="373"/>
      <c r="AT447" s="373"/>
      <c r="AU447" s="373"/>
      <c r="AV447" s="373"/>
      <c r="AW447" s="373"/>
      <c r="AX447" s="373"/>
      <c r="AY447" s="373"/>
    </row>
    <row r="448" spans="37:51" s="38" customFormat="1" x14ac:dyDescent="0.35">
      <c r="AK448" s="373"/>
      <c r="AL448" s="373"/>
      <c r="AM448" s="373"/>
      <c r="AN448" s="373"/>
      <c r="AO448" s="373"/>
      <c r="AP448" s="373"/>
      <c r="AQ448" s="373"/>
      <c r="AR448" s="373"/>
      <c r="AS448" s="373"/>
      <c r="AT448" s="373"/>
      <c r="AU448" s="373"/>
      <c r="AV448" s="373"/>
      <c r="AW448" s="373"/>
      <c r="AX448" s="373"/>
      <c r="AY448" s="373"/>
    </row>
    <row r="449" spans="37:51" s="38" customFormat="1" x14ac:dyDescent="0.35">
      <c r="AK449" s="373"/>
      <c r="AL449" s="373"/>
      <c r="AM449" s="373"/>
      <c r="AN449" s="373"/>
      <c r="AO449" s="373"/>
      <c r="AP449" s="373"/>
      <c r="AQ449" s="373"/>
      <c r="AR449" s="373"/>
      <c r="AS449" s="373"/>
      <c r="AT449" s="373"/>
      <c r="AU449" s="373"/>
      <c r="AV449" s="373"/>
      <c r="AW449" s="373"/>
      <c r="AX449" s="373"/>
      <c r="AY449" s="373"/>
    </row>
    <row r="450" spans="37:51" s="38" customFormat="1" x14ac:dyDescent="0.35">
      <c r="AK450" s="373"/>
      <c r="AL450" s="373"/>
      <c r="AM450" s="373"/>
      <c r="AN450" s="373"/>
      <c r="AO450" s="373"/>
      <c r="AP450" s="373"/>
      <c r="AQ450" s="373"/>
      <c r="AR450" s="373"/>
      <c r="AS450" s="373"/>
      <c r="AT450" s="373"/>
      <c r="AU450" s="373"/>
      <c r="AV450" s="373"/>
      <c r="AW450" s="373"/>
      <c r="AX450" s="373"/>
      <c r="AY450" s="373"/>
    </row>
    <row r="451" spans="37:51" s="38" customFormat="1" x14ac:dyDescent="0.35">
      <c r="AK451" s="373"/>
      <c r="AL451" s="373"/>
      <c r="AM451" s="373"/>
      <c r="AN451" s="373"/>
      <c r="AO451" s="373"/>
      <c r="AP451" s="373"/>
      <c r="AQ451" s="373"/>
      <c r="AR451" s="373"/>
      <c r="AS451" s="373"/>
      <c r="AT451" s="373"/>
      <c r="AU451" s="373"/>
      <c r="AV451" s="373"/>
      <c r="AW451" s="373"/>
      <c r="AX451" s="373"/>
      <c r="AY451" s="373"/>
    </row>
    <row r="452" spans="37:51" s="38" customFormat="1" x14ac:dyDescent="0.35">
      <c r="AK452" s="373"/>
      <c r="AL452" s="373"/>
      <c r="AM452" s="373"/>
      <c r="AN452" s="373"/>
      <c r="AO452" s="373"/>
      <c r="AP452" s="373"/>
      <c r="AQ452" s="373"/>
      <c r="AR452" s="373"/>
      <c r="AS452" s="373"/>
      <c r="AT452" s="373"/>
      <c r="AU452" s="373"/>
      <c r="AV452" s="373"/>
      <c r="AW452" s="373"/>
      <c r="AX452" s="373"/>
      <c r="AY452" s="373"/>
    </row>
    <row r="453" spans="37:51" s="38" customFormat="1" x14ac:dyDescent="0.35">
      <c r="AK453" s="373"/>
      <c r="AL453" s="373"/>
      <c r="AM453" s="373"/>
      <c r="AN453" s="373"/>
      <c r="AO453" s="373"/>
      <c r="AP453" s="373"/>
      <c r="AQ453" s="373"/>
      <c r="AR453" s="373"/>
      <c r="AS453" s="373"/>
      <c r="AT453" s="373"/>
      <c r="AU453" s="373"/>
      <c r="AV453" s="373"/>
      <c r="AW453" s="373"/>
      <c r="AX453" s="373"/>
      <c r="AY453" s="373"/>
    </row>
    <row r="454" spans="37:51" s="38" customFormat="1" x14ac:dyDescent="0.35">
      <c r="AK454" s="373"/>
      <c r="AL454" s="373"/>
      <c r="AM454" s="373"/>
      <c r="AN454" s="373"/>
      <c r="AO454" s="373"/>
      <c r="AP454" s="373"/>
      <c r="AQ454" s="373"/>
      <c r="AR454" s="373"/>
      <c r="AS454" s="373"/>
      <c r="AT454" s="373"/>
      <c r="AU454" s="373"/>
      <c r="AV454" s="373"/>
      <c r="AW454" s="373"/>
      <c r="AX454" s="373"/>
      <c r="AY454" s="373"/>
    </row>
    <row r="455" spans="37:51" s="38" customFormat="1" x14ac:dyDescent="0.35">
      <c r="AK455" s="373"/>
      <c r="AL455" s="373"/>
      <c r="AM455" s="373"/>
      <c r="AN455" s="373"/>
      <c r="AO455" s="373"/>
      <c r="AP455" s="373"/>
      <c r="AQ455" s="373"/>
      <c r="AR455" s="373"/>
      <c r="AS455" s="373"/>
      <c r="AT455" s="373"/>
      <c r="AU455" s="373"/>
      <c r="AV455" s="373"/>
      <c r="AW455" s="373"/>
      <c r="AX455" s="373"/>
      <c r="AY455" s="373"/>
    </row>
    <row r="456" spans="37:51" s="38" customFormat="1" x14ac:dyDescent="0.35">
      <c r="AK456" s="373"/>
      <c r="AL456" s="373"/>
      <c r="AM456" s="373"/>
      <c r="AN456" s="373"/>
      <c r="AO456" s="373"/>
      <c r="AP456" s="373"/>
      <c r="AQ456" s="373"/>
      <c r="AR456" s="373"/>
      <c r="AS456" s="373"/>
      <c r="AT456" s="373"/>
      <c r="AU456" s="373"/>
      <c r="AV456" s="373"/>
      <c r="AW456" s="373"/>
      <c r="AX456" s="373"/>
      <c r="AY456" s="373"/>
    </row>
    <row r="457" spans="37:51" s="38" customFormat="1" x14ac:dyDescent="0.35">
      <c r="AK457" s="373"/>
      <c r="AL457" s="373"/>
      <c r="AM457" s="373"/>
      <c r="AN457" s="373"/>
      <c r="AO457" s="373"/>
      <c r="AP457" s="373"/>
      <c r="AQ457" s="373"/>
      <c r="AR457" s="373"/>
      <c r="AS457" s="373"/>
      <c r="AT457" s="373"/>
      <c r="AU457" s="373"/>
      <c r="AV457" s="373"/>
      <c r="AW457" s="373"/>
      <c r="AX457" s="373"/>
      <c r="AY457" s="373"/>
    </row>
    <row r="458" spans="37:51" s="38" customFormat="1" x14ac:dyDescent="0.35">
      <c r="AK458" s="373"/>
      <c r="AL458" s="373"/>
      <c r="AM458" s="373"/>
      <c r="AN458" s="373"/>
      <c r="AO458" s="373"/>
      <c r="AP458" s="373"/>
      <c r="AQ458" s="373"/>
      <c r="AR458" s="373"/>
      <c r="AS458" s="373"/>
      <c r="AT458" s="373"/>
      <c r="AU458" s="373"/>
      <c r="AV458" s="373"/>
      <c r="AW458" s="373"/>
      <c r="AX458" s="373"/>
      <c r="AY458" s="373"/>
    </row>
    <row r="459" spans="37:51" s="38" customFormat="1" x14ac:dyDescent="0.35">
      <c r="AK459" s="373"/>
      <c r="AL459" s="373"/>
      <c r="AM459" s="373"/>
      <c r="AN459" s="373"/>
      <c r="AO459" s="373"/>
      <c r="AP459" s="373"/>
      <c r="AQ459" s="373"/>
      <c r="AR459" s="373"/>
      <c r="AS459" s="373"/>
      <c r="AT459" s="373"/>
      <c r="AU459" s="373"/>
      <c r="AV459" s="373"/>
      <c r="AW459" s="373"/>
      <c r="AX459" s="373"/>
      <c r="AY459" s="373"/>
    </row>
    <row r="460" spans="37:51" s="38" customFormat="1" x14ac:dyDescent="0.35">
      <c r="AK460" s="373"/>
      <c r="AL460" s="373"/>
      <c r="AM460" s="373"/>
      <c r="AN460" s="373"/>
      <c r="AO460" s="373"/>
      <c r="AP460" s="373"/>
      <c r="AQ460" s="373"/>
      <c r="AR460" s="373"/>
      <c r="AS460" s="373"/>
      <c r="AT460" s="373"/>
      <c r="AU460" s="373"/>
      <c r="AV460" s="373"/>
      <c r="AW460" s="373"/>
      <c r="AX460" s="373"/>
      <c r="AY460" s="373"/>
    </row>
    <row r="461" spans="37:51" s="38" customFormat="1" x14ac:dyDescent="0.35">
      <c r="AK461" s="373"/>
      <c r="AL461" s="373"/>
      <c r="AM461" s="373"/>
      <c r="AN461" s="373"/>
      <c r="AO461" s="373"/>
      <c r="AP461" s="373"/>
      <c r="AQ461" s="373"/>
      <c r="AR461" s="373"/>
      <c r="AS461" s="373"/>
      <c r="AT461" s="373"/>
      <c r="AU461" s="373"/>
      <c r="AV461" s="373"/>
      <c r="AW461" s="373"/>
      <c r="AX461" s="373"/>
      <c r="AY461" s="373"/>
    </row>
    <row r="462" spans="37:51" s="38" customFormat="1" x14ac:dyDescent="0.35">
      <c r="AK462" s="373"/>
      <c r="AL462" s="373"/>
      <c r="AM462" s="373"/>
      <c r="AN462" s="373"/>
      <c r="AO462" s="373"/>
      <c r="AP462" s="373"/>
      <c r="AQ462" s="373"/>
      <c r="AR462" s="373"/>
      <c r="AS462" s="373"/>
      <c r="AT462" s="373"/>
      <c r="AU462" s="373"/>
      <c r="AV462" s="373"/>
      <c r="AW462" s="373"/>
      <c r="AX462" s="373"/>
      <c r="AY462" s="373"/>
    </row>
    <row r="463" spans="37:51" s="38" customFormat="1" x14ac:dyDescent="0.35">
      <c r="AK463" s="373"/>
      <c r="AL463" s="373"/>
      <c r="AM463" s="373"/>
      <c r="AN463" s="373"/>
      <c r="AO463" s="373"/>
      <c r="AP463" s="373"/>
      <c r="AQ463" s="373"/>
      <c r="AR463" s="373"/>
      <c r="AS463" s="373"/>
      <c r="AT463" s="373"/>
      <c r="AU463" s="373"/>
      <c r="AV463" s="373"/>
      <c r="AW463" s="373"/>
      <c r="AX463" s="373"/>
      <c r="AY463" s="373"/>
    </row>
    <row r="464" spans="37:51" s="38" customFormat="1" x14ac:dyDescent="0.35">
      <c r="AK464" s="373"/>
      <c r="AL464" s="373"/>
      <c r="AM464" s="373"/>
      <c r="AN464" s="373"/>
      <c r="AO464" s="373"/>
      <c r="AP464" s="373"/>
      <c r="AQ464" s="373"/>
      <c r="AR464" s="373"/>
      <c r="AS464" s="373"/>
      <c r="AT464" s="373"/>
      <c r="AU464" s="373"/>
      <c r="AV464" s="373"/>
      <c r="AW464" s="373"/>
      <c r="AX464" s="373"/>
      <c r="AY464" s="373"/>
    </row>
    <row r="465" spans="37:51" s="38" customFormat="1" x14ac:dyDescent="0.35">
      <c r="AK465" s="373"/>
      <c r="AL465" s="373"/>
      <c r="AM465" s="373"/>
      <c r="AN465" s="373"/>
      <c r="AO465" s="373"/>
      <c r="AP465" s="373"/>
      <c r="AQ465" s="373"/>
      <c r="AR465" s="373"/>
      <c r="AS465" s="373"/>
      <c r="AT465" s="373"/>
      <c r="AU465" s="373"/>
      <c r="AV465" s="373"/>
      <c r="AW465" s="373"/>
      <c r="AX465" s="373"/>
      <c r="AY465" s="373"/>
    </row>
    <row r="466" spans="37:51" s="38" customFormat="1" x14ac:dyDescent="0.35">
      <c r="AK466" s="373"/>
      <c r="AL466" s="373"/>
      <c r="AM466" s="373"/>
      <c r="AN466" s="373"/>
      <c r="AO466" s="373"/>
      <c r="AP466" s="373"/>
      <c r="AQ466" s="373"/>
      <c r="AR466" s="373"/>
      <c r="AS466" s="373"/>
      <c r="AT466" s="373"/>
      <c r="AU466" s="373"/>
      <c r="AV466" s="373"/>
      <c r="AW466" s="373"/>
      <c r="AX466" s="373"/>
      <c r="AY466" s="373"/>
    </row>
    <row r="467" spans="37:51" s="38" customFormat="1" x14ac:dyDescent="0.35">
      <c r="AK467" s="373"/>
      <c r="AL467" s="373"/>
      <c r="AM467" s="373"/>
      <c r="AN467" s="373"/>
      <c r="AO467" s="373"/>
      <c r="AP467" s="373"/>
      <c r="AQ467" s="373"/>
      <c r="AR467" s="373"/>
      <c r="AS467" s="373"/>
      <c r="AT467" s="373"/>
      <c r="AU467" s="373"/>
      <c r="AV467" s="373"/>
      <c r="AW467" s="373"/>
      <c r="AX467" s="373"/>
      <c r="AY467" s="373"/>
    </row>
    <row r="468" spans="37:51" s="38" customFormat="1" x14ac:dyDescent="0.35">
      <c r="AK468" s="373"/>
      <c r="AL468" s="373"/>
      <c r="AM468" s="373"/>
      <c r="AN468" s="373"/>
      <c r="AO468" s="373"/>
      <c r="AP468" s="373"/>
      <c r="AQ468" s="373"/>
      <c r="AR468" s="373"/>
      <c r="AS468" s="373"/>
      <c r="AT468" s="373"/>
      <c r="AU468" s="373"/>
      <c r="AV468" s="373"/>
      <c r="AW468" s="373"/>
      <c r="AX468" s="373"/>
      <c r="AY468" s="373"/>
    </row>
    <row r="469" spans="37:51" s="38" customFormat="1" x14ac:dyDescent="0.35">
      <c r="AK469" s="373"/>
      <c r="AL469" s="373"/>
      <c r="AM469" s="373"/>
      <c r="AN469" s="373"/>
      <c r="AO469" s="373"/>
      <c r="AP469" s="373"/>
      <c r="AQ469" s="373"/>
      <c r="AR469" s="373"/>
      <c r="AS469" s="373"/>
      <c r="AT469" s="373"/>
      <c r="AU469" s="373"/>
      <c r="AV469" s="373"/>
      <c r="AW469" s="373"/>
      <c r="AX469" s="373"/>
      <c r="AY469" s="373"/>
    </row>
    <row r="470" spans="37:51" s="38" customFormat="1" x14ac:dyDescent="0.35">
      <c r="AK470" s="373"/>
      <c r="AL470" s="373"/>
      <c r="AM470" s="373"/>
      <c r="AN470" s="373"/>
      <c r="AO470" s="373"/>
      <c r="AP470" s="373"/>
      <c r="AQ470" s="373"/>
      <c r="AR470" s="373"/>
      <c r="AS470" s="373"/>
      <c r="AT470" s="373"/>
      <c r="AU470" s="373"/>
      <c r="AV470" s="373"/>
      <c r="AW470" s="373"/>
      <c r="AX470" s="373"/>
      <c r="AY470" s="373"/>
    </row>
    <row r="471" spans="37:51" s="38" customFormat="1" x14ac:dyDescent="0.35">
      <c r="AK471" s="373"/>
      <c r="AL471" s="373"/>
      <c r="AM471" s="373"/>
      <c r="AN471" s="373"/>
      <c r="AO471" s="373"/>
      <c r="AP471" s="373"/>
      <c r="AQ471" s="373"/>
      <c r="AR471" s="373"/>
      <c r="AS471" s="373"/>
      <c r="AT471" s="373"/>
      <c r="AU471" s="373"/>
      <c r="AV471" s="373"/>
      <c r="AW471" s="373"/>
      <c r="AX471" s="373"/>
      <c r="AY471" s="373"/>
    </row>
    <row r="472" spans="37:51" s="38" customFormat="1" x14ac:dyDescent="0.35">
      <c r="AK472" s="373"/>
      <c r="AL472" s="373"/>
      <c r="AM472" s="373"/>
      <c r="AN472" s="373"/>
      <c r="AO472" s="373"/>
      <c r="AP472" s="373"/>
      <c r="AQ472" s="373"/>
      <c r="AR472" s="373"/>
      <c r="AS472" s="373"/>
      <c r="AT472" s="373"/>
      <c r="AU472" s="373"/>
      <c r="AV472" s="373"/>
      <c r="AW472" s="373"/>
      <c r="AX472" s="373"/>
      <c r="AY472" s="373"/>
    </row>
    <row r="473" spans="37:51" s="38" customFormat="1" x14ac:dyDescent="0.35">
      <c r="AK473" s="373"/>
      <c r="AL473" s="373"/>
      <c r="AM473" s="373"/>
      <c r="AN473" s="373"/>
      <c r="AO473" s="373"/>
      <c r="AP473" s="373"/>
      <c r="AQ473" s="373"/>
      <c r="AR473" s="373"/>
      <c r="AS473" s="373"/>
      <c r="AT473" s="373"/>
      <c r="AU473" s="373"/>
      <c r="AV473" s="373"/>
      <c r="AW473" s="373"/>
      <c r="AX473" s="373"/>
      <c r="AY473" s="373"/>
    </row>
    <row r="474" spans="37:51" s="38" customFormat="1" x14ac:dyDescent="0.35">
      <c r="AK474" s="373"/>
      <c r="AL474" s="373"/>
      <c r="AM474" s="373"/>
      <c r="AN474" s="373"/>
      <c r="AO474" s="373"/>
      <c r="AP474" s="373"/>
      <c r="AQ474" s="373"/>
      <c r="AR474" s="373"/>
      <c r="AS474" s="373"/>
      <c r="AT474" s="373"/>
      <c r="AU474" s="373"/>
      <c r="AV474" s="373"/>
      <c r="AW474" s="373"/>
      <c r="AX474" s="373"/>
      <c r="AY474" s="373"/>
    </row>
    <row r="475" spans="37:51" s="38" customFormat="1" x14ac:dyDescent="0.35">
      <c r="AK475" s="373"/>
      <c r="AL475" s="373"/>
      <c r="AM475" s="373"/>
      <c r="AN475" s="373"/>
      <c r="AO475" s="373"/>
      <c r="AP475" s="373"/>
      <c r="AQ475" s="373"/>
      <c r="AR475" s="373"/>
      <c r="AS475" s="373"/>
      <c r="AT475" s="373"/>
      <c r="AU475" s="373"/>
      <c r="AV475" s="373"/>
      <c r="AW475" s="373"/>
      <c r="AX475" s="373"/>
      <c r="AY475" s="373"/>
    </row>
    <row r="476" spans="37:51" s="38" customFormat="1" x14ac:dyDescent="0.35">
      <c r="AK476" s="373"/>
      <c r="AL476" s="373"/>
      <c r="AM476" s="373"/>
      <c r="AN476" s="373"/>
      <c r="AO476" s="373"/>
      <c r="AP476" s="373"/>
      <c r="AQ476" s="373"/>
      <c r="AR476" s="373"/>
      <c r="AS476" s="373"/>
      <c r="AT476" s="373"/>
      <c r="AU476" s="373"/>
      <c r="AV476" s="373"/>
      <c r="AW476" s="373"/>
      <c r="AX476" s="373"/>
      <c r="AY476" s="373"/>
    </row>
    <row r="477" spans="37:51" s="38" customFormat="1" x14ac:dyDescent="0.35">
      <c r="AK477" s="373"/>
      <c r="AL477" s="373"/>
      <c r="AM477" s="373"/>
      <c r="AN477" s="373"/>
      <c r="AO477" s="373"/>
      <c r="AP477" s="373"/>
      <c r="AQ477" s="373"/>
      <c r="AR477" s="373"/>
      <c r="AS477" s="373"/>
      <c r="AT477" s="373"/>
      <c r="AU477" s="373"/>
      <c r="AV477" s="373"/>
      <c r="AW477" s="373"/>
      <c r="AX477" s="373"/>
      <c r="AY477" s="373"/>
    </row>
    <row r="478" spans="37:51" s="38" customFormat="1" x14ac:dyDescent="0.35">
      <c r="AK478" s="373"/>
      <c r="AL478" s="373"/>
      <c r="AM478" s="373"/>
      <c r="AN478" s="373"/>
      <c r="AO478" s="373"/>
      <c r="AP478" s="373"/>
      <c r="AQ478" s="373"/>
      <c r="AR478" s="373"/>
      <c r="AS478" s="373"/>
      <c r="AT478" s="373"/>
      <c r="AU478" s="373"/>
      <c r="AV478" s="373"/>
      <c r="AW478" s="373"/>
      <c r="AX478" s="373"/>
      <c r="AY478" s="373"/>
    </row>
    <row r="479" spans="37:51" s="38" customFormat="1" x14ac:dyDescent="0.35">
      <c r="AK479" s="373"/>
      <c r="AL479" s="373"/>
      <c r="AM479" s="373"/>
      <c r="AN479" s="373"/>
      <c r="AO479" s="373"/>
      <c r="AP479" s="373"/>
      <c r="AQ479" s="373"/>
      <c r="AR479" s="373"/>
      <c r="AS479" s="373"/>
      <c r="AT479" s="373"/>
      <c r="AU479" s="373"/>
      <c r="AV479" s="373"/>
      <c r="AW479" s="373"/>
      <c r="AX479" s="373"/>
      <c r="AY479" s="373"/>
    </row>
    <row r="480" spans="37:51" s="38" customFormat="1" x14ac:dyDescent="0.35">
      <c r="AK480" s="373"/>
      <c r="AL480" s="373"/>
      <c r="AM480" s="373"/>
      <c r="AN480" s="373"/>
      <c r="AO480" s="373"/>
      <c r="AP480" s="373"/>
      <c r="AQ480" s="373"/>
      <c r="AR480" s="373"/>
      <c r="AS480" s="373"/>
      <c r="AT480" s="373"/>
      <c r="AU480" s="373"/>
      <c r="AV480" s="373"/>
      <c r="AW480" s="373"/>
      <c r="AX480" s="373"/>
      <c r="AY480" s="373"/>
    </row>
    <row r="481" spans="37:51" s="38" customFormat="1" x14ac:dyDescent="0.35">
      <c r="AK481" s="373"/>
      <c r="AL481" s="373"/>
      <c r="AM481" s="373"/>
      <c r="AN481" s="373"/>
      <c r="AO481" s="373"/>
      <c r="AP481" s="373"/>
      <c r="AQ481" s="373"/>
      <c r="AR481" s="373"/>
      <c r="AS481" s="373"/>
      <c r="AT481" s="373"/>
      <c r="AU481" s="373"/>
      <c r="AV481" s="373"/>
      <c r="AW481" s="373"/>
      <c r="AX481" s="373"/>
      <c r="AY481" s="373"/>
    </row>
    <row r="482" spans="37:51" s="38" customFormat="1" x14ac:dyDescent="0.35">
      <c r="AK482" s="373"/>
      <c r="AL482" s="373"/>
      <c r="AM482" s="373"/>
      <c r="AN482" s="373"/>
      <c r="AO482" s="373"/>
      <c r="AP482" s="373"/>
      <c r="AQ482" s="373"/>
      <c r="AR482" s="373"/>
      <c r="AS482" s="373"/>
      <c r="AT482" s="373"/>
      <c r="AU482" s="373"/>
      <c r="AV482" s="373"/>
      <c r="AW482" s="373"/>
      <c r="AX482" s="373"/>
      <c r="AY482" s="373"/>
    </row>
    <row r="483" spans="37:51" s="38" customFormat="1" x14ac:dyDescent="0.35">
      <c r="AK483" s="373"/>
      <c r="AL483" s="373"/>
      <c r="AM483" s="373"/>
      <c r="AN483" s="373"/>
      <c r="AO483" s="373"/>
      <c r="AP483" s="373"/>
      <c r="AQ483" s="373"/>
      <c r="AR483" s="373"/>
      <c r="AS483" s="373"/>
      <c r="AT483" s="373"/>
      <c r="AU483" s="373"/>
      <c r="AV483" s="373"/>
      <c r="AW483" s="373"/>
      <c r="AX483" s="373"/>
      <c r="AY483" s="373"/>
    </row>
    <row r="484" spans="37:51" s="38" customFormat="1" x14ac:dyDescent="0.35">
      <c r="AK484" s="373"/>
      <c r="AL484" s="373"/>
      <c r="AM484" s="373"/>
      <c r="AN484" s="373"/>
      <c r="AO484" s="373"/>
      <c r="AP484" s="373"/>
      <c r="AQ484" s="373"/>
      <c r="AR484" s="373"/>
      <c r="AS484" s="373"/>
      <c r="AT484" s="373"/>
      <c r="AU484" s="373"/>
      <c r="AV484" s="373"/>
      <c r="AW484" s="373"/>
      <c r="AX484" s="373"/>
      <c r="AY484" s="373"/>
    </row>
    <row r="485" spans="37:51" s="38" customFormat="1" x14ac:dyDescent="0.35">
      <c r="AK485" s="373"/>
      <c r="AL485" s="373"/>
      <c r="AM485" s="373"/>
      <c r="AN485" s="373"/>
      <c r="AO485" s="373"/>
      <c r="AP485" s="373"/>
      <c r="AQ485" s="373"/>
      <c r="AR485" s="373"/>
      <c r="AS485" s="373"/>
      <c r="AT485" s="373"/>
      <c r="AU485" s="373"/>
      <c r="AV485" s="373"/>
      <c r="AW485" s="373"/>
      <c r="AX485" s="373"/>
      <c r="AY485" s="373"/>
    </row>
    <row r="486" spans="37:51" s="38" customFormat="1" x14ac:dyDescent="0.35">
      <c r="AK486" s="373"/>
      <c r="AL486" s="373"/>
      <c r="AM486" s="373"/>
      <c r="AN486" s="373"/>
      <c r="AO486" s="373"/>
      <c r="AP486" s="373"/>
      <c r="AQ486" s="373"/>
      <c r="AR486" s="373"/>
      <c r="AS486" s="373"/>
      <c r="AT486" s="373"/>
      <c r="AU486" s="373"/>
      <c r="AV486" s="373"/>
      <c r="AW486" s="373"/>
      <c r="AX486" s="373"/>
      <c r="AY486" s="373"/>
    </row>
    <row r="487" spans="37:51" s="38" customFormat="1" x14ac:dyDescent="0.35">
      <c r="AK487" s="373"/>
      <c r="AL487" s="373"/>
      <c r="AM487" s="373"/>
      <c r="AN487" s="373"/>
      <c r="AO487" s="373"/>
      <c r="AP487" s="373"/>
      <c r="AQ487" s="373"/>
      <c r="AR487" s="373"/>
      <c r="AS487" s="373"/>
      <c r="AT487" s="373"/>
      <c r="AU487" s="373"/>
      <c r="AV487" s="373"/>
      <c r="AW487" s="373"/>
      <c r="AX487" s="373"/>
      <c r="AY487" s="373"/>
    </row>
    <row r="488" spans="37:51" s="38" customFormat="1" x14ac:dyDescent="0.35">
      <c r="AK488" s="373"/>
      <c r="AL488" s="373"/>
      <c r="AM488" s="373"/>
      <c r="AN488" s="373"/>
      <c r="AO488" s="373"/>
      <c r="AP488" s="373"/>
      <c r="AQ488" s="373"/>
      <c r="AR488" s="373"/>
      <c r="AS488" s="373"/>
      <c r="AT488" s="373"/>
      <c r="AU488" s="373"/>
      <c r="AV488" s="373"/>
      <c r="AW488" s="373"/>
      <c r="AX488" s="373"/>
      <c r="AY488" s="373"/>
    </row>
    <row r="489" spans="37:51" s="38" customFormat="1" x14ac:dyDescent="0.35">
      <c r="AK489" s="373"/>
      <c r="AL489" s="373"/>
      <c r="AM489" s="373"/>
      <c r="AN489" s="373"/>
      <c r="AO489" s="373"/>
      <c r="AP489" s="373"/>
      <c r="AQ489" s="373"/>
      <c r="AR489" s="373"/>
      <c r="AS489" s="373"/>
      <c r="AT489" s="373"/>
      <c r="AU489" s="373"/>
      <c r="AV489" s="373"/>
      <c r="AW489" s="373"/>
      <c r="AX489" s="373"/>
      <c r="AY489" s="373"/>
    </row>
    <row r="490" spans="37:51" s="38" customFormat="1" x14ac:dyDescent="0.35">
      <c r="AK490" s="373"/>
      <c r="AL490" s="373"/>
      <c r="AM490" s="373"/>
      <c r="AN490" s="373"/>
      <c r="AO490" s="373"/>
      <c r="AP490" s="373"/>
      <c r="AQ490" s="373"/>
      <c r="AR490" s="373"/>
      <c r="AS490" s="373"/>
      <c r="AT490" s="373"/>
      <c r="AU490" s="373"/>
      <c r="AV490" s="373"/>
      <c r="AW490" s="373"/>
      <c r="AX490" s="373"/>
      <c r="AY490" s="373"/>
    </row>
    <row r="491" spans="37:51" s="38" customFormat="1" x14ac:dyDescent="0.35">
      <c r="AK491" s="373"/>
      <c r="AL491" s="373"/>
      <c r="AM491" s="373"/>
      <c r="AN491" s="373"/>
      <c r="AO491" s="373"/>
      <c r="AP491" s="373"/>
      <c r="AQ491" s="373"/>
      <c r="AR491" s="373"/>
      <c r="AS491" s="373"/>
      <c r="AT491" s="373"/>
      <c r="AU491" s="373"/>
      <c r="AV491" s="373"/>
      <c r="AW491" s="373"/>
      <c r="AX491" s="373"/>
      <c r="AY491" s="373"/>
    </row>
    <row r="492" spans="37:51" s="38" customFormat="1" x14ac:dyDescent="0.35">
      <c r="AK492" s="373"/>
      <c r="AL492" s="373"/>
      <c r="AM492" s="373"/>
      <c r="AN492" s="373"/>
      <c r="AO492" s="373"/>
      <c r="AP492" s="373"/>
      <c r="AQ492" s="373"/>
      <c r="AR492" s="373"/>
      <c r="AS492" s="373"/>
      <c r="AT492" s="373"/>
      <c r="AU492" s="373"/>
      <c r="AV492" s="373"/>
      <c r="AW492" s="373"/>
      <c r="AX492" s="373"/>
      <c r="AY492" s="373"/>
    </row>
    <row r="493" spans="37:51" s="38" customFormat="1" x14ac:dyDescent="0.35">
      <c r="AK493" s="373"/>
      <c r="AL493" s="373"/>
      <c r="AM493" s="373"/>
      <c r="AN493" s="373"/>
      <c r="AO493" s="373"/>
      <c r="AP493" s="373"/>
      <c r="AQ493" s="373"/>
      <c r="AR493" s="373"/>
      <c r="AS493" s="373"/>
      <c r="AT493" s="373"/>
      <c r="AU493" s="373"/>
      <c r="AV493" s="373"/>
      <c r="AW493" s="373"/>
      <c r="AX493" s="373"/>
      <c r="AY493" s="373"/>
    </row>
    <row r="494" spans="37:51" s="38" customFormat="1" x14ac:dyDescent="0.35">
      <c r="AK494" s="373"/>
      <c r="AL494" s="373"/>
      <c r="AM494" s="373"/>
      <c r="AN494" s="373"/>
      <c r="AO494" s="373"/>
      <c r="AP494" s="373"/>
      <c r="AQ494" s="373"/>
      <c r="AR494" s="373"/>
      <c r="AS494" s="373"/>
      <c r="AT494" s="373"/>
      <c r="AU494" s="373"/>
      <c r="AV494" s="373"/>
      <c r="AW494" s="373"/>
      <c r="AX494" s="373"/>
      <c r="AY494" s="373"/>
    </row>
    <row r="495" spans="37:51" s="38" customFormat="1" x14ac:dyDescent="0.35">
      <c r="AK495" s="373"/>
      <c r="AL495" s="373"/>
      <c r="AM495" s="373"/>
      <c r="AN495" s="373"/>
      <c r="AO495" s="373"/>
      <c r="AP495" s="373"/>
      <c r="AQ495" s="373"/>
      <c r="AR495" s="373"/>
      <c r="AS495" s="373"/>
      <c r="AT495" s="373"/>
      <c r="AU495" s="373"/>
      <c r="AV495" s="373"/>
      <c r="AW495" s="373"/>
      <c r="AX495" s="373"/>
      <c r="AY495" s="373"/>
    </row>
    <row r="496" spans="37:51" s="38" customFormat="1" x14ac:dyDescent="0.35">
      <c r="AK496" s="373"/>
      <c r="AL496" s="373"/>
      <c r="AM496" s="373"/>
      <c r="AN496" s="373"/>
      <c r="AO496" s="373"/>
      <c r="AP496" s="373"/>
      <c r="AQ496" s="373"/>
      <c r="AR496" s="373"/>
      <c r="AS496" s="373"/>
      <c r="AT496" s="373"/>
      <c r="AU496" s="373"/>
      <c r="AV496" s="373"/>
      <c r="AW496" s="373"/>
      <c r="AX496" s="373"/>
      <c r="AY496" s="373"/>
    </row>
    <row r="497" spans="37:51" s="38" customFormat="1" x14ac:dyDescent="0.35">
      <c r="AK497" s="373"/>
      <c r="AL497" s="373"/>
      <c r="AM497" s="373"/>
      <c r="AN497" s="373"/>
      <c r="AO497" s="373"/>
      <c r="AP497" s="373"/>
      <c r="AQ497" s="373"/>
      <c r="AR497" s="373"/>
      <c r="AS497" s="373"/>
      <c r="AT497" s="373"/>
      <c r="AU497" s="373"/>
      <c r="AV497" s="373"/>
      <c r="AW497" s="373"/>
      <c r="AX497" s="373"/>
      <c r="AY497" s="373"/>
    </row>
    <row r="498" spans="37:51" s="38" customFormat="1" x14ac:dyDescent="0.35">
      <c r="AK498" s="373"/>
      <c r="AL498" s="373"/>
      <c r="AM498" s="373"/>
      <c r="AN498" s="373"/>
      <c r="AO498" s="373"/>
      <c r="AP498" s="373"/>
      <c r="AQ498" s="373"/>
      <c r="AR498" s="373"/>
      <c r="AS498" s="373"/>
      <c r="AT498" s="373"/>
      <c r="AU498" s="373"/>
      <c r="AV498" s="373"/>
      <c r="AW498" s="373"/>
      <c r="AX498" s="373"/>
      <c r="AY498" s="373"/>
    </row>
    <row r="499" spans="37:51" s="38" customFormat="1" x14ac:dyDescent="0.35">
      <c r="AK499" s="373"/>
      <c r="AL499" s="373"/>
      <c r="AM499" s="373"/>
      <c r="AN499" s="373"/>
      <c r="AO499" s="373"/>
      <c r="AP499" s="373"/>
      <c r="AQ499" s="373"/>
      <c r="AR499" s="373"/>
      <c r="AS499" s="373"/>
      <c r="AT499" s="373"/>
      <c r="AU499" s="373"/>
      <c r="AV499" s="373"/>
      <c r="AW499" s="373"/>
      <c r="AX499" s="373"/>
      <c r="AY499" s="373"/>
    </row>
    <row r="500" spans="37:51" s="38" customFormat="1" x14ac:dyDescent="0.35">
      <c r="AK500" s="373"/>
      <c r="AL500" s="373"/>
      <c r="AM500" s="373"/>
      <c r="AN500" s="373"/>
      <c r="AO500" s="373"/>
      <c r="AP500" s="373"/>
      <c r="AQ500" s="373"/>
      <c r="AR500" s="373"/>
      <c r="AS500" s="373"/>
      <c r="AT500" s="373"/>
      <c r="AU500" s="373"/>
      <c r="AV500" s="373"/>
      <c r="AW500" s="373"/>
      <c r="AX500" s="373"/>
      <c r="AY500" s="373"/>
    </row>
    <row r="501" spans="37:51" s="38" customFormat="1" x14ac:dyDescent="0.35">
      <c r="AK501" s="373"/>
      <c r="AL501" s="373"/>
      <c r="AM501" s="373"/>
      <c r="AN501" s="373"/>
      <c r="AO501" s="373"/>
      <c r="AP501" s="373"/>
      <c r="AQ501" s="373"/>
      <c r="AR501" s="373"/>
      <c r="AS501" s="373"/>
      <c r="AT501" s="373"/>
      <c r="AU501" s="373"/>
      <c r="AV501" s="373"/>
      <c r="AW501" s="373"/>
      <c r="AX501" s="373"/>
      <c r="AY501" s="373"/>
    </row>
    <row r="502" spans="37:51" s="38" customFormat="1" x14ac:dyDescent="0.35">
      <c r="AK502" s="373"/>
      <c r="AL502" s="373"/>
      <c r="AM502" s="373"/>
      <c r="AN502" s="373"/>
      <c r="AO502" s="373"/>
      <c r="AP502" s="373"/>
      <c r="AQ502" s="373"/>
      <c r="AR502" s="373"/>
      <c r="AS502" s="373"/>
      <c r="AT502" s="373"/>
      <c r="AU502" s="373"/>
      <c r="AV502" s="373"/>
      <c r="AW502" s="373"/>
      <c r="AX502" s="373"/>
      <c r="AY502" s="373"/>
    </row>
    <row r="503" spans="37:51" s="38" customFormat="1" x14ac:dyDescent="0.35">
      <c r="AK503" s="373"/>
      <c r="AL503" s="373"/>
      <c r="AM503" s="373"/>
      <c r="AN503" s="373"/>
      <c r="AO503" s="373"/>
      <c r="AP503" s="373"/>
      <c r="AQ503" s="373"/>
      <c r="AR503" s="373"/>
      <c r="AS503" s="373"/>
      <c r="AT503" s="373"/>
      <c r="AU503" s="373"/>
      <c r="AV503" s="373"/>
      <c r="AW503" s="373"/>
      <c r="AX503" s="373"/>
      <c r="AY503" s="373"/>
    </row>
    <row r="504" spans="37:51" s="38" customFormat="1" x14ac:dyDescent="0.35">
      <c r="AK504" s="373"/>
      <c r="AL504" s="373"/>
      <c r="AM504" s="373"/>
      <c r="AN504" s="373"/>
      <c r="AO504" s="373"/>
      <c r="AP504" s="373"/>
      <c r="AQ504" s="373"/>
      <c r="AR504" s="373"/>
      <c r="AS504" s="373"/>
      <c r="AT504" s="373"/>
      <c r="AU504" s="373"/>
      <c r="AV504" s="373"/>
      <c r="AW504" s="373"/>
      <c r="AX504" s="373"/>
      <c r="AY504" s="373"/>
    </row>
    <row r="505" spans="37:51" s="38" customFormat="1" x14ac:dyDescent="0.35">
      <c r="AK505" s="373"/>
      <c r="AL505" s="373"/>
      <c r="AM505" s="373"/>
      <c r="AN505" s="373"/>
      <c r="AO505" s="373"/>
      <c r="AP505" s="373"/>
      <c r="AQ505" s="373"/>
      <c r="AR505" s="373"/>
      <c r="AS505" s="373"/>
      <c r="AT505" s="373"/>
      <c r="AU505" s="373"/>
      <c r="AV505" s="373"/>
      <c r="AW505" s="373"/>
      <c r="AX505" s="373"/>
      <c r="AY505" s="373"/>
    </row>
    <row r="506" spans="37:51" s="38" customFormat="1" x14ac:dyDescent="0.35">
      <c r="AK506" s="373"/>
      <c r="AL506" s="373"/>
      <c r="AM506" s="373"/>
      <c r="AN506" s="373"/>
      <c r="AO506" s="373"/>
      <c r="AP506" s="373"/>
      <c r="AQ506" s="373"/>
      <c r="AR506" s="373"/>
      <c r="AS506" s="373"/>
      <c r="AT506" s="373"/>
      <c r="AU506" s="373"/>
      <c r="AV506" s="373"/>
      <c r="AW506" s="373"/>
      <c r="AX506" s="373"/>
      <c r="AY506" s="373"/>
    </row>
    <row r="507" spans="37:51" s="38" customFormat="1" x14ac:dyDescent="0.35">
      <c r="AK507" s="373"/>
      <c r="AL507" s="373"/>
      <c r="AM507" s="373"/>
      <c r="AN507" s="373"/>
      <c r="AO507" s="373"/>
      <c r="AP507" s="373"/>
      <c r="AQ507" s="373"/>
      <c r="AR507" s="373"/>
      <c r="AS507" s="373"/>
      <c r="AT507" s="373"/>
      <c r="AU507" s="373"/>
      <c r="AV507" s="373"/>
      <c r="AW507" s="373"/>
      <c r="AX507" s="373"/>
      <c r="AY507" s="373"/>
    </row>
    <row r="508" spans="37:51" s="38" customFormat="1" x14ac:dyDescent="0.35">
      <c r="AK508" s="373"/>
      <c r="AL508" s="373"/>
      <c r="AM508" s="373"/>
      <c r="AN508" s="373"/>
      <c r="AO508" s="373"/>
      <c r="AP508" s="373"/>
      <c r="AQ508" s="373"/>
      <c r="AR508" s="373"/>
      <c r="AS508" s="373"/>
      <c r="AT508" s="373"/>
      <c r="AU508" s="373"/>
      <c r="AV508" s="373"/>
      <c r="AW508" s="373"/>
      <c r="AX508" s="373"/>
      <c r="AY508" s="373"/>
    </row>
    <row r="509" spans="37:51" s="38" customFormat="1" x14ac:dyDescent="0.35">
      <c r="AK509" s="373"/>
      <c r="AL509" s="373"/>
      <c r="AM509" s="373"/>
      <c r="AN509" s="373"/>
      <c r="AO509" s="373"/>
      <c r="AP509" s="373"/>
      <c r="AQ509" s="373"/>
      <c r="AR509" s="373"/>
      <c r="AS509" s="373"/>
      <c r="AT509" s="373"/>
      <c r="AU509" s="373"/>
      <c r="AV509" s="373"/>
      <c r="AW509" s="373"/>
      <c r="AX509" s="373"/>
      <c r="AY509" s="373"/>
    </row>
    <row r="510" spans="37:51" s="38" customFormat="1" x14ac:dyDescent="0.35">
      <c r="AK510" s="373"/>
      <c r="AL510" s="373"/>
      <c r="AM510" s="373"/>
      <c r="AN510" s="373"/>
      <c r="AO510" s="373"/>
      <c r="AP510" s="373"/>
      <c r="AQ510" s="373"/>
      <c r="AR510" s="373"/>
      <c r="AS510" s="373"/>
      <c r="AT510" s="373"/>
      <c r="AU510" s="373"/>
      <c r="AV510" s="373"/>
      <c r="AW510" s="373"/>
      <c r="AX510" s="373"/>
      <c r="AY510" s="373"/>
    </row>
    <row r="511" spans="37:51" s="38" customFormat="1" x14ac:dyDescent="0.35">
      <c r="AK511" s="373"/>
      <c r="AL511" s="373"/>
      <c r="AM511" s="373"/>
      <c r="AN511" s="373"/>
      <c r="AO511" s="373"/>
      <c r="AP511" s="373"/>
      <c r="AQ511" s="373"/>
      <c r="AR511" s="373"/>
      <c r="AS511" s="373"/>
      <c r="AT511" s="373"/>
      <c r="AU511" s="373"/>
      <c r="AV511" s="373"/>
      <c r="AW511" s="373"/>
      <c r="AX511" s="373"/>
      <c r="AY511" s="373"/>
    </row>
    <row r="512" spans="37:51" s="38" customFormat="1" x14ac:dyDescent="0.35">
      <c r="AK512" s="373"/>
      <c r="AL512" s="373"/>
      <c r="AM512" s="373"/>
      <c r="AN512" s="373"/>
      <c r="AO512" s="373"/>
      <c r="AP512" s="373"/>
      <c r="AQ512" s="373"/>
      <c r="AR512" s="373"/>
      <c r="AS512" s="373"/>
      <c r="AT512" s="373"/>
      <c r="AU512" s="373"/>
      <c r="AV512" s="373"/>
      <c r="AW512" s="373"/>
      <c r="AX512" s="373"/>
      <c r="AY512" s="373"/>
    </row>
    <row r="513" spans="37:51" s="38" customFormat="1" x14ac:dyDescent="0.35">
      <c r="AK513" s="373"/>
      <c r="AL513" s="373"/>
      <c r="AM513" s="373"/>
      <c r="AN513" s="373"/>
      <c r="AO513" s="373"/>
      <c r="AP513" s="373"/>
      <c r="AQ513" s="373"/>
      <c r="AR513" s="373"/>
      <c r="AS513" s="373"/>
      <c r="AT513" s="373"/>
      <c r="AU513" s="373"/>
      <c r="AV513" s="373"/>
      <c r="AW513" s="373"/>
      <c r="AX513" s="373"/>
      <c r="AY513" s="373"/>
    </row>
    <row r="514" spans="37:51" s="38" customFormat="1" x14ac:dyDescent="0.35">
      <c r="AK514" s="373"/>
      <c r="AL514" s="373"/>
      <c r="AM514" s="373"/>
      <c r="AN514" s="373"/>
      <c r="AO514" s="373"/>
      <c r="AP514" s="373"/>
      <c r="AQ514" s="373"/>
      <c r="AR514" s="373"/>
      <c r="AS514" s="373"/>
      <c r="AT514" s="373"/>
      <c r="AU514" s="373"/>
      <c r="AV514" s="373"/>
      <c r="AW514" s="373"/>
      <c r="AX514" s="373"/>
      <c r="AY514" s="373"/>
    </row>
    <row r="515" spans="37:51" s="38" customFormat="1" x14ac:dyDescent="0.35">
      <c r="AK515" s="373"/>
      <c r="AL515" s="373"/>
      <c r="AM515" s="373"/>
      <c r="AN515" s="373"/>
      <c r="AO515" s="373"/>
      <c r="AP515" s="373"/>
      <c r="AQ515" s="373"/>
      <c r="AR515" s="373"/>
      <c r="AS515" s="373"/>
      <c r="AT515" s="373"/>
      <c r="AU515" s="373"/>
      <c r="AV515" s="373"/>
      <c r="AW515" s="373"/>
      <c r="AX515" s="373"/>
      <c r="AY515" s="373"/>
    </row>
    <row r="516" spans="37:51" s="38" customFormat="1" x14ac:dyDescent="0.35">
      <c r="AK516" s="373"/>
      <c r="AL516" s="373"/>
      <c r="AM516" s="373"/>
      <c r="AN516" s="373"/>
      <c r="AO516" s="373"/>
      <c r="AP516" s="373"/>
      <c r="AQ516" s="373"/>
      <c r="AR516" s="373"/>
      <c r="AS516" s="373"/>
      <c r="AT516" s="373"/>
      <c r="AU516" s="373"/>
      <c r="AV516" s="373"/>
      <c r="AW516" s="373"/>
      <c r="AX516" s="373"/>
      <c r="AY516" s="373"/>
    </row>
    <row r="517" spans="37:51" s="38" customFormat="1" x14ac:dyDescent="0.35">
      <c r="AK517" s="373"/>
      <c r="AL517" s="373"/>
      <c r="AM517" s="373"/>
      <c r="AN517" s="373"/>
      <c r="AO517" s="373"/>
      <c r="AP517" s="373"/>
      <c r="AQ517" s="373"/>
      <c r="AR517" s="373"/>
      <c r="AS517" s="373"/>
      <c r="AT517" s="373"/>
      <c r="AU517" s="373"/>
      <c r="AV517" s="373"/>
      <c r="AW517" s="373"/>
      <c r="AX517" s="373"/>
      <c r="AY517" s="373"/>
    </row>
    <row r="518" spans="37:51" s="38" customFormat="1" x14ac:dyDescent="0.35">
      <c r="AK518" s="373"/>
      <c r="AL518" s="373"/>
      <c r="AM518" s="373"/>
      <c r="AN518" s="373"/>
      <c r="AO518" s="373"/>
      <c r="AP518" s="373"/>
      <c r="AQ518" s="373"/>
      <c r="AR518" s="373"/>
      <c r="AS518" s="373"/>
      <c r="AT518" s="373"/>
      <c r="AU518" s="373"/>
      <c r="AV518" s="373"/>
      <c r="AW518" s="373"/>
      <c r="AX518" s="373"/>
      <c r="AY518" s="373"/>
    </row>
    <row r="519" spans="37:51" s="38" customFormat="1" x14ac:dyDescent="0.35">
      <c r="AK519" s="373"/>
      <c r="AL519" s="373"/>
      <c r="AM519" s="373"/>
      <c r="AN519" s="373"/>
      <c r="AO519" s="373"/>
      <c r="AP519" s="373"/>
      <c r="AQ519" s="373"/>
      <c r="AR519" s="373"/>
      <c r="AS519" s="373"/>
      <c r="AT519" s="373"/>
      <c r="AU519" s="373"/>
      <c r="AV519" s="373"/>
      <c r="AW519" s="373"/>
      <c r="AX519" s="373"/>
      <c r="AY519" s="373"/>
    </row>
    <row r="520" spans="37:51" s="38" customFormat="1" x14ac:dyDescent="0.35">
      <c r="AK520" s="373"/>
      <c r="AL520" s="373"/>
      <c r="AM520" s="373"/>
      <c r="AN520" s="373"/>
      <c r="AO520" s="373"/>
      <c r="AP520" s="373"/>
      <c r="AQ520" s="373"/>
      <c r="AR520" s="373"/>
      <c r="AS520" s="373"/>
      <c r="AT520" s="373"/>
      <c r="AU520" s="373"/>
      <c r="AV520" s="373"/>
      <c r="AW520" s="373"/>
      <c r="AX520" s="373"/>
      <c r="AY520" s="373"/>
    </row>
    <row r="521" spans="37:51" s="38" customFormat="1" x14ac:dyDescent="0.35">
      <c r="AK521" s="373"/>
      <c r="AL521" s="373"/>
      <c r="AM521" s="373"/>
      <c r="AN521" s="373"/>
      <c r="AO521" s="373"/>
      <c r="AP521" s="373"/>
      <c r="AQ521" s="373"/>
      <c r="AR521" s="373"/>
      <c r="AS521" s="373"/>
      <c r="AT521" s="373"/>
      <c r="AU521" s="373"/>
      <c r="AV521" s="373"/>
      <c r="AW521" s="373"/>
      <c r="AX521" s="373"/>
      <c r="AY521" s="373"/>
    </row>
    <row r="522" spans="37:51" s="38" customFormat="1" x14ac:dyDescent="0.35">
      <c r="AK522" s="373"/>
      <c r="AL522" s="373"/>
      <c r="AM522" s="373"/>
      <c r="AN522" s="373"/>
      <c r="AO522" s="373"/>
      <c r="AP522" s="373"/>
      <c r="AQ522" s="373"/>
      <c r="AR522" s="373"/>
      <c r="AS522" s="373"/>
      <c r="AT522" s="373"/>
      <c r="AU522" s="373"/>
      <c r="AV522" s="373"/>
      <c r="AW522" s="373"/>
      <c r="AX522" s="373"/>
      <c r="AY522" s="373"/>
    </row>
    <row r="523" spans="37:51" s="38" customFormat="1" x14ac:dyDescent="0.35">
      <c r="AK523" s="373"/>
      <c r="AL523" s="373"/>
      <c r="AM523" s="373"/>
      <c r="AN523" s="373"/>
      <c r="AO523" s="373"/>
      <c r="AP523" s="373"/>
      <c r="AQ523" s="373"/>
      <c r="AR523" s="373"/>
      <c r="AS523" s="373"/>
      <c r="AT523" s="373"/>
      <c r="AU523" s="373"/>
      <c r="AV523" s="373"/>
      <c r="AW523" s="373"/>
      <c r="AX523" s="373"/>
      <c r="AY523" s="373"/>
    </row>
    <row r="524" spans="37:51" s="38" customFormat="1" x14ac:dyDescent="0.35">
      <c r="AK524" s="373"/>
      <c r="AL524" s="373"/>
      <c r="AM524" s="373"/>
      <c r="AN524" s="373"/>
      <c r="AO524" s="373"/>
      <c r="AP524" s="373"/>
      <c r="AQ524" s="373"/>
      <c r="AR524" s="373"/>
      <c r="AS524" s="373"/>
      <c r="AT524" s="373"/>
      <c r="AU524" s="373"/>
      <c r="AV524" s="373"/>
      <c r="AW524" s="373"/>
      <c r="AX524" s="373"/>
      <c r="AY524" s="373"/>
    </row>
    <row r="525" spans="37:51" s="38" customFormat="1" x14ac:dyDescent="0.35">
      <c r="AK525" s="373"/>
      <c r="AL525" s="373"/>
      <c r="AM525" s="373"/>
      <c r="AN525" s="373"/>
      <c r="AO525" s="373"/>
      <c r="AP525" s="373"/>
      <c r="AQ525" s="373"/>
      <c r="AR525" s="373"/>
      <c r="AS525" s="373"/>
      <c r="AT525" s="373"/>
      <c r="AU525" s="373"/>
      <c r="AV525" s="373"/>
      <c r="AW525" s="373"/>
      <c r="AX525" s="373"/>
      <c r="AY525" s="373"/>
    </row>
    <row r="526" spans="37:51" s="38" customFormat="1" x14ac:dyDescent="0.35">
      <c r="AK526" s="373"/>
      <c r="AL526" s="373"/>
      <c r="AM526" s="373"/>
      <c r="AN526" s="373"/>
      <c r="AO526" s="373"/>
      <c r="AP526" s="373"/>
      <c r="AQ526" s="373"/>
      <c r="AR526" s="373"/>
      <c r="AS526" s="373"/>
      <c r="AT526" s="373"/>
      <c r="AU526" s="373"/>
      <c r="AV526" s="373"/>
      <c r="AW526" s="373"/>
      <c r="AX526" s="373"/>
      <c r="AY526" s="373"/>
    </row>
    <row r="527" spans="37:51" s="38" customFormat="1" x14ac:dyDescent="0.35">
      <c r="AK527" s="373"/>
      <c r="AL527" s="373"/>
      <c r="AM527" s="373"/>
      <c r="AN527" s="373"/>
      <c r="AO527" s="373"/>
      <c r="AP527" s="373"/>
      <c r="AQ527" s="373"/>
      <c r="AR527" s="373"/>
      <c r="AS527" s="373"/>
      <c r="AT527" s="373"/>
      <c r="AU527" s="373"/>
      <c r="AV527" s="373"/>
      <c r="AW527" s="373"/>
      <c r="AX527" s="373"/>
      <c r="AY527" s="373"/>
    </row>
    <row r="528" spans="37:51" s="38" customFormat="1" x14ac:dyDescent="0.35">
      <c r="AK528" s="373"/>
      <c r="AL528" s="373"/>
      <c r="AM528" s="373"/>
      <c r="AN528" s="373"/>
      <c r="AO528" s="373"/>
      <c r="AP528" s="373"/>
      <c r="AQ528" s="373"/>
      <c r="AR528" s="373"/>
      <c r="AS528" s="373"/>
      <c r="AT528" s="373"/>
      <c r="AU528" s="373"/>
      <c r="AV528" s="373"/>
      <c r="AW528" s="373"/>
      <c r="AX528" s="373"/>
      <c r="AY528" s="373"/>
    </row>
    <row r="529" spans="37:51" s="38" customFormat="1" x14ac:dyDescent="0.35">
      <c r="AK529" s="373"/>
      <c r="AL529" s="373"/>
      <c r="AM529" s="373"/>
      <c r="AN529" s="373"/>
      <c r="AO529" s="373"/>
      <c r="AP529" s="373"/>
      <c r="AQ529" s="373"/>
      <c r="AR529" s="373"/>
      <c r="AS529" s="373"/>
      <c r="AT529" s="373"/>
      <c r="AU529" s="373"/>
      <c r="AV529" s="373"/>
      <c r="AW529" s="373"/>
      <c r="AX529" s="373"/>
      <c r="AY529" s="373"/>
    </row>
    <row r="530" spans="37:51" s="38" customFormat="1" x14ac:dyDescent="0.35">
      <c r="AK530" s="373"/>
      <c r="AL530" s="373"/>
      <c r="AM530" s="373"/>
      <c r="AN530" s="373"/>
      <c r="AO530" s="373"/>
      <c r="AP530" s="373"/>
      <c r="AQ530" s="373"/>
      <c r="AR530" s="373"/>
      <c r="AS530" s="373"/>
      <c r="AT530" s="373"/>
      <c r="AU530" s="373"/>
      <c r="AV530" s="373"/>
      <c r="AW530" s="373"/>
      <c r="AX530" s="373"/>
      <c r="AY530" s="373"/>
    </row>
    <row r="531" spans="37:51" s="38" customFormat="1" x14ac:dyDescent="0.35">
      <c r="AK531" s="373"/>
      <c r="AL531" s="373"/>
      <c r="AM531" s="373"/>
      <c r="AN531" s="373"/>
      <c r="AO531" s="373"/>
      <c r="AP531" s="373"/>
      <c r="AQ531" s="373"/>
      <c r="AR531" s="373"/>
      <c r="AS531" s="373"/>
      <c r="AT531" s="373"/>
      <c r="AU531" s="373"/>
      <c r="AV531" s="373"/>
      <c r="AW531" s="373"/>
      <c r="AX531" s="373"/>
      <c r="AY531" s="373"/>
    </row>
    <row r="532" spans="37:51" s="38" customFormat="1" x14ac:dyDescent="0.35">
      <c r="AK532" s="373"/>
      <c r="AL532" s="373"/>
      <c r="AM532" s="373"/>
      <c r="AN532" s="373"/>
      <c r="AO532" s="373"/>
      <c r="AP532" s="373"/>
      <c r="AQ532" s="373"/>
      <c r="AR532" s="373"/>
      <c r="AS532" s="373"/>
      <c r="AT532" s="373"/>
      <c r="AU532" s="373"/>
      <c r="AV532" s="373"/>
      <c r="AW532" s="373"/>
      <c r="AX532" s="373"/>
      <c r="AY532" s="373"/>
    </row>
    <row r="533" spans="37:51" s="38" customFormat="1" x14ac:dyDescent="0.35">
      <c r="AK533" s="373"/>
      <c r="AL533" s="373"/>
      <c r="AM533" s="373"/>
      <c r="AN533" s="373"/>
      <c r="AO533" s="373"/>
      <c r="AP533" s="373"/>
      <c r="AQ533" s="373"/>
      <c r="AR533" s="373"/>
      <c r="AS533" s="373"/>
      <c r="AT533" s="373"/>
      <c r="AU533" s="373"/>
      <c r="AV533" s="373"/>
      <c r="AW533" s="373"/>
      <c r="AX533" s="373"/>
      <c r="AY533" s="373"/>
    </row>
    <row r="534" spans="37:51" s="38" customFormat="1" x14ac:dyDescent="0.35">
      <c r="AK534" s="373"/>
      <c r="AL534" s="373"/>
      <c r="AM534" s="373"/>
      <c r="AN534" s="373"/>
      <c r="AO534" s="373"/>
      <c r="AP534" s="373"/>
      <c r="AQ534" s="373"/>
      <c r="AR534" s="373"/>
      <c r="AS534" s="373"/>
      <c r="AT534" s="373"/>
      <c r="AU534" s="373"/>
      <c r="AV534" s="373"/>
      <c r="AW534" s="373"/>
      <c r="AX534" s="373"/>
      <c r="AY534" s="373"/>
    </row>
    <row r="535" spans="37:51" s="38" customFormat="1" x14ac:dyDescent="0.35">
      <c r="AK535" s="373"/>
      <c r="AL535" s="373"/>
      <c r="AM535" s="373"/>
      <c r="AN535" s="373"/>
      <c r="AO535" s="373"/>
      <c r="AP535" s="373"/>
      <c r="AQ535" s="373"/>
      <c r="AR535" s="373"/>
      <c r="AS535" s="373"/>
      <c r="AT535" s="373"/>
      <c r="AU535" s="373"/>
      <c r="AV535" s="373"/>
      <c r="AW535" s="373"/>
      <c r="AX535" s="373"/>
      <c r="AY535" s="373"/>
    </row>
    <row r="536" spans="37:51" s="38" customFormat="1" x14ac:dyDescent="0.35">
      <c r="AK536" s="373"/>
      <c r="AL536" s="373"/>
      <c r="AM536" s="373"/>
      <c r="AN536" s="373"/>
      <c r="AO536" s="373"/>
      <c r="AP536" s="373"/>
      <c r="AQ536" s="373"/>
      <c r="AR536" s="373"/>
      <c r="AS536" s="373"/>
      <c r="AT536" s="373"/>
      <c r="AU536" s="373"/>
      <c r="AV536" s="373"/>
      <c r="AW536" s="373"/>
      <c r="AX536" s="373"/>
      <c r="AY536" s="373"/>
    </row>
    <row r="537" spans="37:51" s="38" customFormat="1" x14ac:dyDescent="0.35">
      <c r="AK537" s="373"/>
      <c r="AL537" s="373"/>
      <c r="AM537" s="373"/>
      <c r="AN537" s="373"/>
      <c r="AO537" s="373"/>
      <c r="AP537" s="373"/>
      <c r="AQ537" s="373"/>
      <c r="AR537" s="373"/>
      <c r="AS537" s="373"/>
      <c r="AT537" s="373"/>
      <c r="AU537" s="373"/>
      <c r="AV537" s="373"/>
      <c r="AW537" s="373"/>
      <c r="AX537" s="373"/>
      <c r="AY537" s="373"/>
    </row>
    <row r="538" spans="37:51" s="38" customFormat="1" x14ac:dyDescent="0.35">
      <c r="AK538" s="373"/>
      <c r="AL538" s="373"/>
      <c r="AM538" s="373"/>
      <c r="AN538" s="373"/>
      <c r="AO538" s="373"/>
      <c r="AP538" s="373"/>
      <c r="AQ538" s="373"/>
      <c r="AR538" s="373"/>
      <c r="AS538" s="373"/>
      <c r="AT538" s="373"/>
      <c r="AU538" s="373"/>
      <c r="AV538" s="373"/>
      <c r="AW538" s="373"/>
      <c r="AX538" s="373"/>
      <c r="AY538" s="373"/>
    </row>
    <row r="539" spans="37:51" s="38" customFormat="1" x14ac:dyDescent="0.35">
      <c r="AK539" s="373"/>
      <c r="AL539" s="373"/>
      <c r="AM539" s="373"/>
      <c r="AN539" s="373"/>
      <c r="AO539" s="373"/>
      <c r="AP539" s="373"/>
      <c r="AQ539" s="373"/>
      <c r="AR539" s="373"/>
      <c r="AS539" s="373"/>
      <c r="AT539" s="373"/>
      <c r="AU539" s="373"/>
      <c r="AV539" s="373"/>
      <c r="AW539" s="373"/>
      <c r="AX539" s="373"/>
      <c r="AY539" s="373"/>
    </row>
    <row r="540" spans="37:51" s="38" customFormat="1" x14ac:dyDescent="0.35">
      <c r="AK540" s="373"/>
      <c r="AL540" s="373"/>
      <c r="AM540" s="373"/>
      <c r="AN540" s="373"/>
      <c r="AO540" s="373"/>
      <c r="AP540" s="373"/>
      <c r="AQ540" s="373"/>
      <c r="AR540" s="373"/>
      <c r="AS540" s="373"/>
      <c r="AT540" s="373"/>
      <c r="AU540" s="373"/>
      <c r="AV540" s="373"/>
      <c r="AW540" s="373"/>
      <c r="AX540" s="373"/>
      <c r="AY540" s="373"/>
    </row>
    <row r="541" spans="37:51" s="38" customFormat="1" x14ac:dyDescent="0.35">
      <c r="AK541" s="373"/>
      <c r="AL541" s="373"/>
      <c r="AM541" s="373"/>
      <c r="AN541" s="373"/>
      <c r="AO541" s="373"/>
      <c r="AP541" s="373"/>
      <c r="AQ541" s="373"/>
      <c r="AR541" s="373"/>
      <c r="AS541" s="373"/>
      <c r="AT541" s="373"/>
      <c r="AU541" s="373"/>
      <c r="AV541" s="373"/>
      <c r="AW541" s="373"/>
      <c r="AX541" s="373"/>
      <c r="AY541" s="373"/>
    </row>
    <row r="542" spans="37:51" s="38" customFormat="1" x14ac:dyDescent="0.35">
      <c r="AK542" s="373"/>
      <c r="AL542" s="373"/>
      <c r="AM542" s="373"/>
      <c r="AN542" s="373"/>
      <c r="AO542" s="373"/>
      <c r="AP542" s="373"/>
      <c r="AQ542" s="373"/>
      <c r="AR542" s="373"/>
      <c r="AS542" s="373"/>
      <c r="AT542" s="373"/>
      <c r="AU542" s="373"/>
      <c r="AV542" s="373"/>
      <c r="AW542" s="373"/>
      <c r="AX542" s="373"/>
      <c r="AY542" s="373"/>
    </row>
    <row r="543" spans="37:51" s="38" customFormat="1" x14ac:dyDescent="0.35">
      <c r="AK543" s="373"/>
      <c r="AL543" s="373"/>
      <c r="AM543" s="373"/>
      <c r="AN543" s="373"/>
      <c r="AO543" s="373"/>
      <c r="AP543" s="373"/>
      <c r="AQ543" s="373"/>
      <c r="AR543" s="373"/>
      <c r="AS543" s="373"/>
      <c r="AT543" s="373"/>
      <c r="AU543" s="373"/>
      <c r="AV543" s="373"/>
      <c r="AW543" s="373"/>
      <c r="AX543" s="373"/>
      <c r="AY543" s="373"/>
    </row>
    <row r="544" spans="37:51" s="38" customFormat="1" x14ac:dyDescent="0.35">
      <c r="AK544" s="373"/>
      <c r="AL544" s="373"/>
      <c r="AM544" s="373"/>
      <c r="AN544" s="373"/>
      <c r="AO544" s="373"/>
      <c r="AP544" s="373"/>
      <c r="AQ544" s="373"/>
      <c r="AR544" s="373"/>
      <c r="AS544" s="373"/>
      <c r="AT544" s="373"/>
      <c r="AU544" s="373"/>
      <c r="AV544" s="373"/>
      <c r="AW544" s="373"/>
      <c r="AX544" s="373"/>
      <c r="AY544" s="373"/>
    </row>
    <row r="545" spans="37:51" s="38" customFormat="1" x14ac:dyDescent="0.35">
      <c r="AK545" s="373"/>
      <c r="AL545" s="373"/>
      <c r="AM545" s="373"/>
      <c r="AN545" s="373"/>
      <c r="AO545" s="373"/>
      <c r="AP545" s="373"/>
      <c r="AQ545" s="373"/>
      <c r="AR545" s="373"/>
      <c r="AS545" s="373"/>
      <c r="AT545" s="373"/>
      <c r="AU545" s="373"/>
      <c r="AV545" s="373"/>
      <c r="AW545" s="373"/>
      <c r="AX545" s="373"/>
      <c r="AY545" s="373"/>
    </row>
    <row r="546" spans="37:51" s="38" customFormat="1" x14ac:dyDescent="0.35">
      <c r="AK546" s="373"/>
      <c r="AL546" s="373"/>
      <c r="AM546" s="373"/>
      <c r="AN546" s="373"/>
      <c r="AO546" s="373"/>
      <c r="AP546" s="373"/>
      <c r="AQ546" s="373"/>
      <c r="AR546" s="373"/>
      <c r="AS546" s="373"/>
      <c r="AT546" s="373"/>
      <c r="AU546" s="373"/>
      <c r="AV546" s="373"/>
      <c r="AW546" s="373"/>
      <c r="AX546" s="373"/>
      <c r="AY546" s="373"/>
    </row>
    <row r="547" spans="37:51" s="38" customFormat="1" x14ac:dyDescent="0.35">
      <c r="AK547" s="373"/>
      <c r="AL547" s="373"/>
      <c r="AM547" s="373"/>
      <c r="AN547" s="373"/>
      <c r="AO547" s="373"/>
      <c r="AP547" s="373"/>
      <c r="AQ547" s="373"/>
      <c r="AR547" s="373"/>
      <c r="AS547" s="373"/>
      <c r="AT547" s="373"/>
      <c r="AU547" s="373"/>
      <c r="AV547" s="373"/>
      <c r="AW547" s="373"/>
      <c r="AX547" s="373"/>
      <c r="AY547" s="373"/>
    </row>
    <row r="548" spans="37:51" s="38" customFormat="1" x14ac:dyDescent="0.35">
      <c r="AK548" s="373"/>
      <c r="AL548" s="373"/>
      <c r="AM548" s="373"/>
      <c r="AN548" s="373"/>
      <c r="AO548" s="373"/>
      <c r="AP548" s="373"/>
      <c r="AQ548" s="373"/>
      <c r="AR548" s="373"/>
      <c r="AS548" s="373"/>
      <c r="AT548" s="373"/>
      <c r="AU548" s="373"/>
      <c r="AV548" s="373"/>
      <c r="AW548" s="373"/>
      <c r="AX548" s="373"/>
      <c r="AY548" s="373"/>
    </row>
    <row r="549" spans="37:51" s="38" customFormat="1" x14ac:dyDescent="0.35">
      <c r="AK549" s="373"/>
      <c r="AL549" s="373"/>
      <c r="AM549" s="373"/>
      <c r="AN549" s="373"/>
      <c r="AO549" s="373"/>
      <c r="AP549" s="373"/>
      <c r="AQ549" s="373"/>
      <c r="AR549" s="373"/>
      <c r="AS549" s="373"/>
      <c r="AT549" s="373"/>
      <c r="AU549" s="373"/>
      <c r="AV549" s="373"/>
      <c r="AW549" s="373"/>
      <c r="AX549" s="373"/>
      <c r="AY549" s="373"/>
    </row>
    <row r="550" spans="37:51" s="38" customFormat="1" x14ac:dyDescent="0.35">
      <c r="AK550" s="373"/>
      <c r="AL550" s="373"/>
      <c r="AM550" s="373"/>
      <c r="AN550" s="373"/>
      <c r="AO550" s="373"/>
      <c r="AP550" s="373"/>
      <c r="AQ550" s="373"/>
      <c r="AR550" s="373"/>
      <c r="AS550" s="373"/>
      <c r="AT550" s="373"/>
      <c r="AU550" s="373"/>
      <c r="AV550" s="373"/>
      <c r="AW550" s="373"/>
      <c r="AX550" s="373"/>
      <c r="AY550" s="373"/>
    </row>
    <row r="551" spans="37:51" s="38" customFormat="1" x14ac:dyDescent="0.35">
      <c r="AK551" s="373"/>
      <c r="AL551" s="373"/>
      <c r="AM551" s="373"/>
      <c r="AN551" s="373"/>
      <c r="AO551" s="373"/>
      <c r="AP551" s="373"/>
      <c r="AQ551" s="373"/>
      <c r="AR551" s="373"/>
      <c r="AS551" s="373"/>
      <c r="AT551" s="373"/>
      <c r="AU551" s="373"/>
      <c r="AV551" s="373"/>
      <c r="AW551" s="373"/>
      <c r="AX551" s="373"/>
      <c r="AY551" s="373"/>
    </row>
    <row r="552" spans="37:51" s="38" customFormat="1" x14ac:dyDescent="0.35">
      <c r="AK552" s="373"/>
      <c r="AL552" s="373"/>
      <c r="AM552" s="373"/>
      <c r="AN552" s="373"/>
      <c r="AO552" s="373"/>
      <c r="AP552" s="373"/>
      <c r="AQ552" s="373"/>
      <c r="AR552" s="373"/>
      <c r="AS552" s="373"/>
      <c r="AT552" s="373"/>
      <c r="AU552" s="373"/>
      <c r="AV552" s="373"/>
      <c r="AW552" s="373"/>
      <c r="AX552" s="373"/>
      <c r="AY552" s="373"/>
    </row>
    <row r="553" spans="37:51" s="38" customFormat="1" x14ac:dyDescent="0.35">
      <c r="AK553" s="373"/>
      <c r="AL553" s="373"/>
      <c r="AM553" s="373"/>
      <c r="AN553" s="373"/>
      <c r="AO553" s="373"/>
      <c r="AP553" s="373"/>
      <c r="AQ553" s="373"/>
      <c r="AR553" s="373"/>
      <c r="AS553" s="373"/>
      <c r="AT553" s="373"/>
      <c r="AU553" s="373"/>
      <c r="AV553" s="373"/>
      <c r="AW553" s="373"/>
      <c r="AX553" s="373"/>
      <c r="AY553" s="373"/>
    </row>
    <row r="554" spans="37:51" s="38" customFormat="1" x14ac:dyDescent="0.35">
      <c r="AK554" s="373"/>
      <c r="AL554" s="373"/>
      <c r="AM554" s="373"/>
      <c r="AN554" s="373"/>
      <c r="AO554" s="373"/>
      <c r="AP554" s="373"/>
      <c r="AQ554" s="373"/>
      <c r="AR554" s="373"/>
      <c r="AS554" s="373"/>
      <c r="AT554" s="373"/>
      <c r="AU554" s="373"/>
      <c r="AV554" s="373"/>
      <c r="AW554" s="373"/>
      <c r="AX554" s="373"/>
      <c r="AY554" s="373"/>
    </row>
    <row r="555" spans="37:51" s="38" customFormat="1" x14ac:dyDescent="0.35">
      <c r="AK555" s="373"/>
      <c r="AL555" s="373"/>
      <c r="AM555" s="373"/>
      <c r="AN555" s="373"/>
      <c r="AO555" s="373"/>
      <c r="AP555" s="373"/>
      <c r="AQ555" s="373"/>
      <c r="AR555" s="373"/>
      <c r="AS555" s="373"/>
      <c r="AT555" s="373"/>
      <c r="AU555" s="373"/>
      <c r="AV555" s="373"/>
      <c r="AW555" s="373"/>
      <c r="AX555" s="373"/>
      <c r="AY555" s="373"/>
    </row>
    <row r="556" spans="37:51" s="38" customFormat="1" x14ac:dyDescent="0.35">
      <c r="AK556" s="373"/>
      <c r="AL556" s="373"/>
      <c r="AM556" s="373"/>
      <c r="AN556" s="373"/>
      <c r="AO556" s="373"/>
      <c r="AP556" s="373"/>
      <c r="AQ556" s="373"/>
      <c r="AR556" s="373"/>
      <c r="AS556" s="373"/>
      <c r="AT556" s="373"/>
      <c r="AU556" s="373"/>
      <c r="AV556" s="373"/>
      <c r="AW556" s="373"/>
      <c r="AX556" s="373"/>
      <c r="AY556" s="373"/>
    </row>
    <row r="557" spans="37:51" s="38" customFormat="1" x14ac:dyDescent="0.35">
      <c r="AK557" s="373"/>
      <c r="AL557" s="373"/>
      <c r="AM557" s="373"/>
      <c r="AN557" s="373"/>
      <c r="AO557" s="373"/>
      <c r="AP557" s="373"/>
      <c r="AQ557" s="373"/>
      <c r="AR557" s="373"/>
      <c r="AS557" s="373"/>
      <c r="AT557" s="373"/>
      <c r="AU557" s="373"/>
      <c r="AV557" s="373"/>
      <c r="AW557" s="373"/>
      <c r="AX557" s="373"/>
      <c r="AY557" s="373"/>
    </row>
    <row r="558" spans="37:51" s="38" customFormat="1" x14ac:dyDescent="0.35">
      <c r="AK558" s="373"/>
      <c r="AL558" s="373"/>
      <c r="AM558" s="373"/>
      <c r="AN558" s="373"/>
      <c r="AO558" s="373"/>
      <c r="AP558" s="373"/>
      <c r="AQ558" s="373"/>
      <c r="AR558" s="373"/>
      <c r="AS558" s="373"/>
      <c r="AT558" s="373"/>
      <c r="AU558" s="373"/>
      <c r="AV558" s="373"/>
      <c r="AW558" s="373"/>
      <c r="AX558" s="373"/>
      <c r="AY558" s="373"/>
    </row>
    <row r="559" spans="37:51" s="38" customFormat="1" x14ac:dyDescent="0.35">
      <c r="AK559" s="373"/>
      <c r="AL559" s="373"/>
      <c r="AM559" s="373"/>
      <c r="AN559" s="373"/>
      <c r="AO559" s="373"/>
      <c r="AP559" s="373"/>
      <c r="AQ559" s="373"/>
      <c r="AR559" s="373"/>
      <c r="AS559" s="373"/>
      <c r="AT559" s="373"/>
      <c r="AU559" s="373"/>
      <c r="AV559" s="373"/>
      <c r="AW559" s="373"/>
      <c r="AX559" s="373"/>
      <c r="AY559" s="373"/>
    </row>
    <row r="560" spans="37:51" s="38" customFormat="1" x14ac:dyDescent="0.35">
      <c r="AK560" s="373"/>
      <c r="AL560" s="373"/>
      <c r="AM560" s="373"/>
      <c r="AN560" s="373"/>
      <c r="AO560" s="373"/>
      <c r="AP560" s="373"/>
      <c r="AQ560" s="373"/>
      <c r="AR560" s="373"/>
      <c r="AS560" s="373"/>
      <c r="AT560" s="373"/>
      <c r="AU560" s="373"/>
      <c r="AV560" s="373"/>
      <c r="AW560" s="373"/>
      <c r="AX560" s="373"/>
      <c r="AY560" s="373"/>
    </row>
    <row r="561" spans="37:51" s="38" customFormat="1" x14ac:dyDescent="0.35">
      <c r="AK561" s="373"/>
      <c r="AL561" s="373"/>
      <c r="AM561" s="373"/>
      <c r="AN561" s="373"/>
      <c r="AO561" s="373"/>
      <c r="AP561" s="373"/>
      <c r="AQ561" s="373"/>
      <c r="AR561" s="373"/>
      <c r="AS561" s="373"/>
      <c r="AT561" s="373"/>
      <c r="AU561" s="373"/>
      <c r="AV561" s="373"/>
      <c r="AW561" s="373"/>
      <c r="AX561" s="373"/>
      <c r="AY561" s="373"/>
    </row>
    <row r="562" spans="37:51" s="38" customFormat="1" x14ac:dyDescent="0.35">
      <c r="AK562" s="373"/>
      <c r="AL562" s="373"/>
      <c r="AM562" s="373"/>
      <c r="AN562" s="373"/>
      <c r="AO562" s="373"/>
      <c r="AP562" s="373"/>
      <c r="AQ562" s="373"/>
      <c r="AR562" s="373"/>
      <c r="AS562" s="373"/>
      <c r="AT562" s="373"/>
      <c r="AU562" s="373"/>
      <c r="AV562" s="373"/>
      <c r="AW562" s="373"/>
      <c r="AX562" s="373"/>
      <c r="AY562" s="373"/>
    </row>
    <row r="563" spans="37:51" s="38" customFormat="1" x14ac:dyDescent="0.35">
      <c r="AK563" s="373"/>
      <c r="AL563" s="373"/>
      <c r="AM563" s="373"/>
      <c r="AN563" s="373"/>
      <c r="AO563" s="373"/>
      <c r="AP563" s="373"/>
      <c r="AQ563" s="373"/>
      <c r="AR563" s="373"/>
      <c r="AS563" s="373"/>
      <c r="AT563" s="373"/>
      <c r="AU563" s="373"/>
      <c r="AV563" s="373"/>
      <c r="AW563" s="373"/>
      <c r="AX563" s="373"/>
      <c r="AY563" s="373"/>
    </row>
    <row r="564" spans="37:51" s="38" customFormat="1" x14ac:dyDescent="0.35">
      <c r="AK564" s="373"/>
      <c r="AL564" s="373"/>
      <c r="AM564" s="373"/>
      <c r="AN564" s="373"/>
      <c r="AO564" s="373"/>
      <c r="AP564" s="373"/>
      <c r="AQ564" s="373"/>
      <c r="AR564" s="373"/>
      <c r="AS564" s="373"/>
      <c r="AT564" s="373"/>
      <c r="AU564" s="373"/>
      <c r="AV564" s="373"/>
      <c r="AW564" s="373"/>
      <c r="AX564" s="373"/>
      <c r="AY564" s="373"/>
    </row>
    <row r="565" spans="37:51" s="38" customFormat="1" x14ac:dyDescent="0.35">
      <c r="AK565" s="373"/>
      <c r="AL565" s="373"/>
      <c r="AM565" s="373"/>
      <c r="AN565" s="373"/>
      <c r="AO565" s="373"/>
      <c r="AP565" s="373"/>
      <c r="AQ565" s="373"/>
      <c r="AR565" s="373"/>
      <c r="AS565" s="373"/>
      <c r="AT565" s="373"/>
      <c r="AU565" s="373"/>
      <c r="AV565" s="373"/>
      <c r="AW565" s="373"/>
      <c r="AX565" s="373"/>
      <c r="AY565" s="373"/>
    </row>
    <row r="566" spans="37:51" s="38" customFormat="1" x14ac:dyDescent="0.35">
      <c r="AK566" s="373"/>
      <c r="AL566" s="373"/>
      <c r="AM566" s="373"/>
      <c r="AN566" s="373"/>
      <c r="AO566" s="373"/>
      <c r="AP566" s="373"/>
      <c r="AQ566" s="373"/>
      <c r="AR566" s="373"/>
      <c r="AS566" s="373"/>
      <c r="AT566" s="373"/>
      <c r="AU566" s="373"/>
      <c r="AV566" s="373"/>
      <c r="AW566" s="373"/>
      <c r="AX566" s="373"/>
      <c r="AY566" s="373"/>
    </row>
    <row r="567" spans="37:51" s="38" customFormat="1" x14ac:dyDescent="0.35">
      <c r="AK567" s="373"/>
      <c r="AL567" s="373"/>
      <c r="AM567" s="373"/>
      <c r="AN567" s="373"/>
      <c r="AO567" s="373"/>
      <c r="AP567" s="373"/>
      <c r="AQ567" s="373"/>
      <c r="AR567" s="373"/>
      <c r="AS567" s="373"/>
      <c r="AT567" s="373"/>
      <c r="AU567" s="373"/>
      <c r="AV567" s="373"/>
      <c r="AW567" s="373"/>
      <c r="AX567" s="373"/>
      <c r="AY567" s="373"/>
    </row>
    <row r="568" spans="37:51" s="38" customFormat="1" x14ac:dyDescent="0.35">
      <c r="AK568" s="373"/>
      <c r="AL568" s="373"/>
      <c r="AM568" s="373"/>
      <c r="AN568" s="373"/>
      <c r="AO568" s="373"/>
      <c r="AP568" s="373"/>
      <c r="AQ568" s="373"/>
      <c r="AR568" s="373"/>
      <c r="AS568" s="373"/>
      <c r="AT568" s="373"/>
      <c r="AU568" s="373"/>
      <c r="AV568" s="373"/>
      <c r="AW568" s="373"/>
      <c r="AX568" s="373"/>
      <c r="AY568" s="373"/>
    </row>
    <row r="569" spans="37:51" s="38" customFormat="1" x14ac:dyDescent="0.35">
      <c r="AK569" s="373"/>
      <c r="AL569" s="373"/>
      <c r="AM569" s="373"/>
      <c r="AN569" s="373"/>
      <c r="AO569" s="373"/>
      <c r="AP569" s="373"/>
      <c r="AQ569" s="373"/>
      <c r="AR569" s="373"/>
      <c r="AS569" s="373"/>
      <c r="AT569" s="373"/>
      <c r="AU569" s="373"/>
      <c r="AV569" s="373"/>
      <c r="AW569" s="373"/>
      <c r="AX569" s="373"/>
      <c r="AY569" s="373"/>
    </row>
    <row r="570" spans="37:51" s="38" customFormat="1" x14ac:dyDescent="0.35">
      <c r="AK570" s="373"/>
      <c r="AL570" s="373"/>
      <c r="AM570" s="373"/>
      <c r="AN570" s="373"/>
      <c r="AO570" s="373"/>
      <c r="AP570" s="373"/>
      <c r="AQ570" s="373"/>
      <c r="AR570" s="373"/>
      <c r="AS570" s="373"/>
      <c r="AT570" s="373"/>
      <c r="AU570" s="373"/>
      <c r="AV570" s="373"/>
      <c r="AW570" s="373"/>
      <c r="AX570" s="373"/>
      <c r="AY570" s="373"/>
    </row>
    <row r="571" spans="37:51" s="38" customFormat="1" x14ac:dyDescent="0.35">
      <c r="AK571" s="373"/>
      <c r="AL571" s="373"/>
      <c r="AM571" s="373"/>
      <c r="AN571" s="373"/>
      <c r="AO571" s="373"/>
      <c r="AP571" s="373"/>
      <c r="AQ571" s="373"/>
      <c r="AR571" s="373"/>
      <c r="AS571" s="373"/>
      <c r="AT571" s="373"/>
      <c r="AU571" s="373"/>
      <c r="AV571" s="373"/>
      <c r="AW571" s="373"/>
      <c r="AX571" s="373"/>
      <c r="AY571" s="373"/>
    </row>
    <row r="572" spans="37:51" s="38" customFormat="1" x14ac:dyDescent="0.35">
      <c r="AK572" s="373"/>
      <c r="AL572" s="373"/>
      <c r="AM572" s="373"/>
      <c r="AN572" s="373"/>
      <c r="AO572" s="373"/>
      <c r="AP572" s="373"/>
      <c r="AQ572" s="373"/>
      <c r="AR572" s="373"/>
      <c r="AS572" s="373"/>
      <c r="AT572" s="373"/>
      <c r="AU572" s="373"/>
      <c r="AV572" s="373"/>
      <c r="AW572" s="373"/>
      <c r="AX572" s="373"/>
      <c r="AY572" s="373"/>
    </row>
    <row r="573" spans="37:51" s="38" customFormat="1" x14ac:dyDescent="0.35">
      <c r="AK573" s="373"/>
      <c r="AL573" s="373"/>
      <c r="AM573" s="373"/>
      <c r="AN573" s="373"/>
      <c r="AO573" s="373"/>
      <c r="AP573" s="373"/>
      <c r="AQ573" s="373"/>
      <c r="AR573" s="373"/>
      <c r="AS573" s="373"/>
      <c r="AT573" s="373"/>
      <c r="AU573" s="373"/>
      <c r="AV573" s="373"/>
      <c r="AW573" s="373"/>
      <c r="AX573" s="373"/>
      <c r="AY573" s="373"/>
    </row>
    <row r="574" spans="37:51" s="38" customFormat="1" x14ac:dyDescent="0.35">
      <c r="AK574" s="373"/>
      <c r="AL574" s="373"/>
      <c r="AM574" s="373"/>
      <c r="AN574" s="373"/>
      <c r="AO574" s="373"/>
      <c r="AP574" s="373"/>
      <c r="AQ574" s="373"/>
      <c r="AR574" s="373"/>
      <c r="AS574" s="373"/>
      <c r="AT574" s="373"/>
      <c r="AU574" s="373"/>
      <c r="AV574" s="373"/>
      <c r="AW574" s="373"/>
      <c r="AX574" s="373"/>
      <c r="AY574" s="373"/>
    </row>
    <row r="575" spans="37:51" s="38" customFormat="1" x14ac:dyDescent="0.35">
      <c r="AK575" s="373"/>
      <c r="AL575" s="373"/>
      <c r="AM575" s="373"/>
      <c r="AN575" s="373"/>
      <c r="AO575" s="373"/>
      <c r="AP575" s="373"/>
      <c r="AQ575" s="373"/>
      <c r="AR575" s="373"/>
      <c r="AS575" s="373"/>
      <c r="AT575" s="373"/>
      <c r="AU575" s="373"/>
      <c r="AV575" s="373"/>
      <c r="AW575" s="373"/>
      <c r="AX575" s="373"/>
      <c r="AY575" s="373"/>
    </row>
    <row r="576" spans="37:51" s="38" customFormat="1" x14ac:dyDescent="0.35">
      <c r="AK576" s="373"/>
      <c r="AL576" s="373"/>
      <c r="AM576" s="373"/>
      <c r="AN576" s="373"/>
      <c r="AO576" s="373"/>
      <c r="AP576" s="373"/>
      <c r="AQ576" s="373"/>
      <c r="AR576" s="373"/>
      <c r="AS576" s="373"/>
      <c r="AT576" s="373"/>
      <c r="AU576" s="373"/>
      <c r="AV576" s="373"/>
      <c r="AW576" s="373"/>
      <c r="AX576" s="373"/>
      <c r="AY576" s="373"/>
    </row>
    <row r="577" spans="37:51" s="38" customFormat="1" x14ac:dyDescent="0.35">
      <c r="AK577" s="373"/>
      <c r="AL577" s="373"/>
      <c r="AM577" s="373"/>
      <c r="AN577" s="373"/>
      <c r="AO577" s="373"/>
      <c r="AP577" s="373"/>
      <c r="AQ577" s="373"/>
      <c r="AR577" s="373"/>
      <c r="AS577" s="373"/>
      <c r="AT577" s="373"/>
      <c r="AU577" s="373"/>
      <c r="AV577" s="373"/>
      <c r="AW577" s="373"/>
      <c r="AX577" s="373"/>
      <c r="AY577" s="373"/>
    </row>
    <row r="578" spans="37:51" s="38" customFormat="1" x14ac:dyDescent="0.35">
      <c r="AK578" s="373"/>
      <c r="AL578" s="373"/>
      <c r="AM578" s="373"/>
      <c r="AN578" s="373"/>
      <c r="AO578" s="373"/>
      <c r="AP578" s="373"/>
      <c r="AQ578" s="373"/>
      <c r="AR578" s="373"/>
      <c r="AS578" s="373"/>
      <c r="AT578" s="373"/>
      <c r="AU578" s="373"/>
      <c r="AV578" s="373"/>
      <c r="AW578" s="373"/>
      <c r="AX578" s="373"/>
      <c r="AY578" s="373"/>
    </row>
    <row r="579" spans="37:51" s="38" customFormat="1" x14ac:dyDescent="0.35">
      <c r="AK579" s="373"/>
      <c r="AL579" s="373"/>
      <c r="AM579" s="373"/>
      <c r="AN579" s="373"/>
      <c r="AO579" s="373"/>
      <c r="AP579" s="373"/>
      <c r="AQ579" s="373"/>
      <c r="AR579" s="373"/>
      <c r="AS579" s="373"/>
      <c r="AT579" s="373"/>
      <c r="AU579" s="373"/>
      <c r="AV579" s="373"/>
      <c r="AW579" s="373"/>
      <c r="AX579" s="373"/>
      <c r="AY579" s="373"/>
    </row>
    <row r="580" spans="37:51" s="38" customFormat="1" x14ac:dyDescent="0.35">
      <c r="AK580" s="373"/>
      <c r="AL580" s="373"/>
      <c r="AM580" s="373"/>
      <c r="AN580" s="373"/>
      <c r="AO580" s="373"/>
      <c r="AP580" s="373"/>
      <c r="AQ580" s="373"/>
      <c r="AR580" s="373"/>
      <c r="AS580" s="373"/>
      <c r="AT580" s="373"/>
      <c r="AU580" s="373"/>
      <c r="AV580" s="373"/>
      <c r="AW580" s="373"/>
      <c r="AX580" s="373"/>
      <c r="AY580" s="373"/>
    </row>
    <row r="581" spans="37:51" s="38" customFormat="1" x14ac:dyDescent="0.35">
      <c r="AK581" s="373"/>
      <c r="AL581" s="373"/>
      <c r="AM581" s="373"/>
      <c r="AN581" s="373"/>
      <c r="AO581" s="373"/>
      <c r="AP581" s="373"/>
      <c r="AQ581" s="373"/>
      <c r="AR581" s="373"/>
      <c r="AS581" s="373"/>
      <c r="AT581" s="373"/>
      <c r="AU581" s="373"/>
      <c r="AV581" s="373"/>
      <c r="AW581" s="373"/>
      <c r="AX581" s="373"/>
      <c r="AY581" s="373"/>
    </row>
    <row r="582" spans="37:51" s="38" customFormat="1" x14ac:dyDescent="0.35">
      <c r="AK582" s="373"/>
      <c r="AL582" s="373"/>
      <c r="AM582" s="373"/>
      <c r="AN582" s="373"/>
      <c r="AO582" s="373"/>
      <c r="AP582" s="373"/>
      <c r="AQ582" s="373"/>
      <c r="AR582" s="373"/>
      <c r="AS582" s="373"/>
      <c r="AT582" s="373"/>
      <c r="AU582" s="373"/>
      <c r="AV582" s="373"/>
      <c r="AW582" s="373"/>
      <c r="AX582" s="373"/>
      <c r="AY582" s="373"/>
    </row>
    <row r="583" spans="37:51" s="38" customFormat="1" x14ac:dyDescent="0.35">
      <c r="AK583" s="373"/>
      <c r="AL583" s="373"/>
      <c r="AM583" s="373"/>
      <c r="AN583" s="373"/>
      <c r="AO583" s="373"/>
      <c r="AP583" s="373"/>
      <c r="AQ583" s="373"/>
      <c r="AR583" s="373"/>
      <c r="AS583" s="373"/>
      <c r="AT583" s="373"/>
      <c r="AU583" s="373"/>
      <c r="AV583" s="373"/>
      <c r="AW583" s="373"/>
      <c r="AX583" s="373"/>
      <c r="AY583" s="373"/>
    </row>
    <row r="584" spans="37:51" s="38" customFormat="1" x14ac:dyDescent="0.35">
      <c r="AK584" s="373"/>
      <c r="AL584" s="373"/>
      <c r="AM584" s="373"/>
      <c r="AN584" s="373"/>
      <c r="AO584" s="373"/>
      <c r="AP584" s="373"/>
      <c r="AQ584" s="373"/>
      <c r="AR584" s="373"/>
      <c r="AS584" s="373"/>
      <c r="AT584" s="373"/>
      <c r="AU584" s="373"/>
      <c r="AV584" s="373"/>
      <c r="AW584" s="373"/>
      <c r="AX584" s="373"/>
      <c r="AY584" s="373"/>
    </row>
    <row r="585" spans="37:51" s="38" customFormat="1" x14ac:dyDescent="0.35">
      <c r="AK585" s="373"/>
      <c r="AL585" s="373"/>
      <c r="AM585" s="373"/>
      <c r="AN585" s="373"/>
      <c r="AO585" s="373"/>
      <c r="AP585" s="373"/>
      <c r="AQ585" s="373"/>
      <c r="AR585" s="373"/>
      <c r="AS585" s="373"/>
      <c r="AT585" s="373"/>
      <c r="AU585" s="373"/>
      <c r="AV585" s="373"/>
      <c r="AW585" s="373"/>
      <c r="AX585" s="373"/>
      <c r="AY585" s="373"/>
    </row>
    <row r="586" spans="37:51" s="38" customFormat="1" x14ac:dyDescent="0.35">
      <c r="AK586" s="373"/>
      <c r="AL586" s="373"/>
      <c r="AM586" s="373"/>
      <c r="AN586" s="373"/>
      <c r="AO586" s="373"/>
      <c r="AP586" s="373"/>
      <c r="AQ586" s="373"/>
      <c r="AR586" s="373"/>
      <c r="AS586" s="373"/>
      <c r="AT586" s="373"/>
      <c r="AU586" s="373"/>
      <c r="AV586" s="373"/>
      <c r="AW586" s="373"/>
      <c r="AX586" s="373"/>
      <c r="AY586" s="373"/>
    </row>
    <row r="587" spans="37:51" s="38" customFormat="1" x14ac:dyDescent="0.35">
      <c r="AK587" s="373"/>
      <c r="AL587" s="373"/>
      <c r="AM587" s="373"/>
      <c r="AN587" s="373"/>
      <c r="AO587" s="373"/>
      <c r="AP587" s="373"/>
      <c r="AQ587" s="373"/>
      <c r="AR587" s="373"/>
      <c r="AS587" s="373"/>
      <c r="AT587" s="373"/>
      <c r="AU587" s="373"/>
      <c r="AV587" s="373"/>
      <c r="AW587" s="373"/>
      <c r="AX587" s="373"/>
      <c r="AY587" s="373"/>
    </row>
    <row r="588" spans="37:51" s="38" customFormat="1" x14ac:dyDescent="0.35">
      <c r="AK588" s="373"/>
      <c r="AL588" s="373"/>
      <c r="AM588" s="373"/>
      <c r="AN588" s="373"/>
      <c r="AO588" s="373"/>
      <c r="AP588" s="373"/>
      <c r="AQ588" s="373"/>
      <c r="AR588" s="373"/>
      <c r="AS588" s="373"/>
      <c r="AT588" s="373"/>
      <c r="AU588" s="373"/>
      <c r="AV588" s="373"/>
      <c r="AW588" s="373"/>
      <c r="AX588" s="373"/>
      <c r="AY588" s="373"/>
    </row>
    <row r="589" spans="37:51" s="38" customFormat="1" x14ac:dyDescent="0.35">
      <c r="AK589" s="373"/>
      <c r="AL589" s="373"/>
      <c r="AM589" s="373"/>
      <c r="AN589" s="373"/>
      <c r="AO589" s="373"/>
      <c r="AP589" s="373"/>
      <c r="AQ589" s="373"/>
      <c r="AR589" s="373"/>
      <c r="AS589" s="373"/>
      <c r="AT589" s="373"/>
      <c r="AU589" s="373"/>
      <c r="AV589" s="373"/>
      <c r="AW589" s="373"/>
      <c r="AX589" s="373"/>
      <c r="AY589" s="373"/>
    </row>
    <row r="590" spans="37:51" s="38" customFormat="1" x14ac:dyDescent="0.35">
      <c r="AK590" s="373"/>
      <c r="AL590" s="373"/>
      <c r="AM590" s="373"/>
      <c r="AN590" s="373"/>
      <c r="AO590" s="373"/>
      <c r="AP590" s="373"/>
      <c r="AQ590" s="373"/>
      <c r="AR590" s="373"/>
      <c r="AS590" s="373"/>
      <c r="AT590" s="373"/>
      <c r="AU590" s="373"/>
      <c r="AV590" s="373"/>
      <c r="AW590" s="373"/>
      <c r="AX590" s="373"/>
      <c r="AY590" s="373"/>
    </row>
    <row r="591" spans="37:51" s="38" customFormat="1" x14ac:dyDescent="0.35">
      <c r="AK591" s="373"/>
      <c r="AL591" s="373"/>
      <c r="AM591" s="373"/>
      <c r="AN591" s="373"/>
      <c r="AO591" s="373"/>
      <c r="AP591" s="373"/>
      <c r="AQ591" s="373"/>
      <c r="AR591" s="373"/>
      <c r="AS591" s="373"/>
      <c r="AT591" s="373"/>
      <c r="AU591" s="373"/>
      <c r="AV591" s="373"/>
      <c r="AW591" s="373"/>
      <c r="AX591" s="373"/>
      <c r="AY591" s="373"/>
    </row>
    <row r="592" spans="37:51" s="38" customFormat="1" x14ac:dyDescent="0.35">
      <c r="AK592" s="373"/>
      <c r="AL592" s="373"/>
      <c r="AM592" s="373"/>
      <c r="AN592" s="373"/>
      <c r="AO592" s="373"/>
      <c r="AP592" s="373"/>
      <c r="AQ592" s="373"/>
      <c r="AR592" s="373"/>
      <c r="AS592" s="373"/>
      <c r="AT592" s="373"/>
      <c r="AU592" s="373"/>
      <c r="AV592" s="373"/>
      <c r="AW592" s="373"/>
      <c r="AX592" s="373"/>
      <c r="AY592" s="373"/>
    </row>
    <row r="593" spans="37:51" s="38" customFormat="1" x14ac:dyDescent="0.35">
      <c r="AK593" s="373"/>
      <c r="AL593" s="373"/>
      <c r="AM593" s="373"/>
      <c r="AN593" s="373"/>
      <c r="AO593" s="373"/>
      <c r="AP593" s="373"/>
      <c r="AQ593" s="373"/>
      <c r="AR593" s="373"/>
      <c r="AS593" s="373"/>
      <c r="AT593" s="373"/>
      <c r="AU593" s="373"/>
      <c r="AV593" s="373"/>
      <c r="AW593" s="373"/>
      <c r="AX593" s="373"/>
      <c r="AY593" s="373"/>
    </row>
    <row r="594" spans="37:51" s="38" customFormat="1" x14ac:dyDescent="0.35">
      <c r="AK594" s="373"/>
      <c r="AL594" s="373"/>
      <c r="AM594" s="373"/>
      <c r="AN594" s="373"/>
      <c r="AO594" s="373"/>
      <c r="AP594" s="373"/>
      <c r="AQ594" s="373"/>
      <c r="AR594" s="373"/>
      <c r="AS594" s="373"/>
      <c r="AT594" s="373"/>
      <c r="AU594" s="373"/>
      <c r="AV594" s="373"/>
      <c r="AW594" s="373"/>
      <c r="AX594" s="373"/>
      <c r="AY594" s="373"/>
    </row>
    <row r="595" spans="37:51" s="38" customFormat="1" x14ac:dyDescent="0.35">
      <c r="AK595" s="373"/>
      <c r="AL595" s="373"/>
      <c r="AM595" s="373"/>
      <c r="AN595" s="373"/>
      <c r="AO595" s="373"/>
      <c r="AP595" s="373"/>
      <c r="AQ595" s="373"/>
      <c r="AR595" s="373"/>
      <c r="AS595" s="373"/>
      <c r="AT595" s="373"/>
      <c r="AU595" s="373"/>
      <c r="AV595" s="373"/>
      <c r="AW595" s="373"/>
      <c r="AX595" s="373"/>
      <c r="AY595" s="373"/>
    </row>
    <row r="596" spans="37:51" s="38" customFormat="1" x14ac:dyDescent="0.35">
      <c r="AK596" s="373"/>
      <c r="AL596" s="373"/>
      <c r="AM596" s="373"/>
      <c r="AN596" s="373"/>
      <c r="AO596" s="373"/>
      <c r="AP596" s="373"/>
      <c r="AQ596" s="373"/>
      <c r="AR596" s="373"/>
      <c r="AS596" s="373"/>
      <c r="AT596" s="373"/>
      <c r="AU596" s="373"/>
      <c r="AV596" s="373"/>
      <c r="AW596" s="373"/>
      <c r="AX596" s="373"/>
      <c r="AY596" s="373"/>
    </row>
    <row r="597" spans="37:51" s="38" customFormat="1" x14ac:dyDescent="0.35">
      <c r="AK597" s="373"/>
      <c r="AL597" s="373"/>
      <c r="AM597" s="373"/>
      <c r="AN597" s="373"/>
      <c r="AO597" s="373"/>
      <c r="AP597" s="373"/>
      <c r="AQ597" s="373"/>
      <c r="AR597" s="373"/>
      <c r="AS597" s="373"/>
      <c r="AT597" s="373"/>
      <c r="AU597" s="373"/>
      <c r="AV597" s="373"/>
      <c r="AW597" s="373"/>
      <c r="AX597" s="373"/>
      <c r="AY597" s="373"/>
    </row>
    <row r="598" spans="37:51" s="38" customFormat="1" x14ac:dyDescent="0.35">
      <c r="AK598" s="373"/>
      <c r="AL598" s="373"/>
      <c r="AM598" s="373"/>
      <c r="AN598" s="373"/>
      <c r="AO598" s="373"/>
      <c r="AP598" s="373"/>
      <c r="AQ598" s="373"/>
      <c r="AR598" s="373"/>
      <c r="AS598" s="373"/>
      <c r="AT598" s="373"/>
      <c r="AU598" s="373"/>
      <c r="AV598" s="373"/>
      <c r="AW598" s="373"/>
      <c r="AX598" s="373"/>
      <c r="AY598" s="373"/>
    </row>
    <row r="599" spans="37:51" s="38" customFormat="1" x14ac:dyDescent="0.35">
      <c r="AK599" s="373"/>
      <c r="AL599" s="373"/>
      <c r="AM599" s="373"/>
      <c r="AN599" s="373"/>
      <c r="AO599" s="373"/>
      <c r="AP599" s="373"/>
      <c r="AQ599" s="373"/>
      <c r="AR599" s="373"/>
      <c r="AS599" s="373"/>
      <c r="AT599" s="373"/>
      <c r="AU599" s="373"/>
      <c r="AV599" s="373"/>
      <c r="AW599" s="373"/>
      <c r="AX599" s="373"/>
      <c r="AY599" s="373"/>
    </row>
    <row r="600" spans="37:51" s="38" customFormat="1" x14ac:dyDescent="0.35">
      <c r="AK600" s="373"/>
      <c r="AL600" s="373"/>
      <c r="AM600" s="373"/>
      <c r="AN600" s="373"/>
      <c r="AO600" s="373"/>
      <c r="AP600" s="373"/>
      <c r="AQ600" s="373"/>
      <c r="AR600" s="373"/>
      <c r="AS600" s="373"/>
      <c r="AT600" s="373"/>
      <c r="AU600" s="373"/>
      <c r="AV600" s="373"/>
      <c r="AW600" s="373"/>
      <c r="AX600" s="373"/>
      <c r="AY600" s="373"/>
    </row>
    <row r="601" spans="37:51" s="38" customFormat="1" x14ac:dyDescent="0.35">
      <c r="AK601" s="373"/>
      <c r="AL601" s="373"/>
      <c r="AM601" s="373"/>
      <c r="AN601" s="373"/>
      <c r="AO601" s="373"/>
      <c r="AP601" s="373"/>
      <c r="AQ601" s="373"/>
      <c r="AR601" s="373"/>
      <c r="AS601" s="373"/>
      <c r="AT601" s="373"/>
      <c r="AU601" s="373"/>
      <c r="AV601" s="373"/>
      <c r="AW601" s="373"/>
      <c r="AX601" s="373"/>
      <c r="AY601" s="373"/>
    </row>
    <row r="602" spans="37:51" s="38" customFormat="1" x14ac:dyDescent="0.35">
      <c r="AK602" s="373"/>
      <c r="AL602" s="373"/>
      <c r="AM602" s="373"/>
      <c r="AN602" s="373"/>
      <c r="AO602" s="373"/>
      <c r="AP602" s="373"/>
      <c r="AQ602" s="373"/>
      <c r="AR602" s="373"/>
      <c r="AS602" s="373"/>
      <c r="AT602" s="373"/>
      <c r="AU602" s="373"/>
      <c r="AV602" s="373"/>
      <c r="AW602" s="373"/>
      <c r="AX602" s="373"/>
      <c r="AY602" s="373"/>
    </row>
    <row r="603" spans="37:51" s="38" customFormat="1" x14ac:dyDescent="0.35">
      <c r="AK603" s="373"/>
      <c r="AL603" s="373"/>
      <c r="AM603" s="373"/>
      <c r="AN603" s="373"/>
      <c r="AO603" s="373"/>
      <c r="AP603" s="373"/>
      <c r="AQ603" s="373"/>
      <c r="AR603" s="373"/>
      <c r="AS603" s="373"/>
      <c r="AT603" s="373"/>
      <c r="AU603" s="373"/>
      <c r="AV603" s="373"/>
      <c r="AW603" s="373"/>
      <c r="AX603" s="373"/>
      <c r="AY603" s="373"/>
    </row>
    <row r="604" spans="37:51" s="38" customFormat="1" x14ac:dyDescent="0.35">
      <c r="AK604" s="373"/>
      <c r="AL604" s="373"/>
      <c r="AM604" s="373"/>
      <c r="AN604" s="373"/>
      <c r="AO604" s="373"/>
      <c r="AP604" s="373"/>
      <c r="AQ604" s="373"/>
      <c r="AR604" s="373"/>
      <c r="AS604" s="373"/>
      <c r="AT604" s="373"/>
      <c r="AU604" s="373"/>
      <c r="AV604" s="373"/>
      <c r="AW604" s="373"/>
      <c r="AX604" s="373"/>
      <c r="AY604" s="373"/>
    </row>
    <row r="605" spans="37:51" s="38" customFormat="1" x14ac:dyDescent="0.35">
      <c r="AK605" s="373"/>
      <c r="AL605" s="373"/>
      <c r="AM605" s="373"/>
      <c r="AN605" s="373"/>
      <c r="AO605" s="373"/>
      <c r="AP605" s="373"/>
      <c r="AQ605" s="373"/>
      <c r="AR605" s="373"/>
      <c r="AS605" s="373"/>
      <c r="AT605" s="373"/>
      <c r="AU605" s="373"/>
      <c r="AV605" s="373"/>
      <c r="AW605" s="373"/>
      <c r="AX605" s="373"/>
      <c r="AY605" s="373"/>
    </row>
    <row r="606" spans="37:51" s="38" customFormat="1" x14ac:dyDescent="0.35">
      <c r="AK606" s="373"/>
      <c r="AL606" s="373"/>
      <c r="AM606" s="373"/>
      <c r="AN606" s="373"/>
      <c r="AO606" s="373"/>
      <c r="AP606" s="373"/>
      <c r="AQ606" s="373"/>
      <c r="AR606" s="373"/>
      <c r="AS606" s="373"/>
      <c r="AT606" s="373"/>
      <c r="AU606" s="373"/>
      <c r="AV606" s="373"/>
      <c r="AW606" s="373"/>
      <c r="AX606" s="373"/>
      <c r="AY606" s="373"/>
    </row>
    <row r="607" spans="37:51" s="38" customFormat="1" x14ac:dyDescent="0.35">
      <c r="AK607" s="373"/>
      <c r="AL607" s="373"/>
      <c r="AM607" s="373"/>
      <c r="AN607" s="373"/>
      <c r="AO607" s="373"/>
      <c r="AP607" s="373"/>
      <c r="AQ607" s="373"/>
      <c r="AR607" s="373"/>
      <c r="AS607" s="373"/>
      <c r="AT607" s="373"/>
      <c r="AU607" s="373"/>
      <c r="AV607" s="373"/>
      <c r="AW607" s="373"/>
      <c r="AX607" s="373"/>
      <c r="AY607" s="373"/>
    </row>
    <row r="608" spans="37:51" s="38" customFormat="1" x14ac:dyDescent="0.35">
      <c r="AK608" s="373"/>
      <c r="AL608" s="373"/>
      <c r="AM608" s="373"/>
      <c r="AN608" s="373"/>
      <c r="AO608" s="373"/>
      <c r="AP608" s="373"/>
      <c r="AQ608" s="373"/>
      <c r="AR608" s="373"/>
      <c r="AS608" s="373"/>
      <c r="AT608" s="373"/>
      <c r="AU608" s="373"/>
      <c r="AV608" s="373"/>
      <c r="AW608" s="373"/>
      <c r="AX608" s="373"/>
      <c r="AY608" s="373"/>
    </row>
    <row r="609" spans="37:51" s="38" customFormat="1" x14ac:dyDescent="0.35">
      <c r="AK609" s="373"/>
      <c r="AL609" s="373"/>
      <c r="AM609" s="373"/>
      <c r="AN609" s="373"/>
      <c r="AO609" s="373"/>
      <c r="AP609" s="373"/>
      <c r="AQ609" s="373"/>
      <c r="AR609" s="373"/>
      <c r="AS609" s="373"/>
      <c r="AT609" s="373"/>
      <c r="AU609" s="373"/>
      <c r="AV609" s="373"/>
      <c r="AW609" s="373"/>
      <c r="AX609" s="373"/>
      <c r="AY609" s="373"/>
    </row>
    <row r="610" spans="37:51" s="38" customFormat="1" x14ac:dyDescent="0.35">
      <c r="AK610" s="373"/>
      <c r="AL610" s="373"/>
      <c r="AM610" s="373"/>
      <c r="AN610" s="373"/>
      <c r="AO610" s="373"/>
      <c r="AP610" s="373"/>
      <c r="AQ610" s="373"/>
      <c r="AR610" s="373"/>
      <c r="AS610" s="373"/>
      <c r="AT610" s="373"/>
      <c r="AU610" s="373"/>
      <c r="AV610" s="373"/>
      <c r="AW610" s="373"/>
      <c r="AX610" s="373"/>
      <c r="AY610" s="373"/>
    </row>
    <row r="611" spans="37:51" s="38" customFormat="1" x14ac:dyDescent="0.35">
      <c r="AK611" s="373"/>
      <c r="AL611" s="373"/>
      <c r="AM611" s="373"/>
      <c r="AN611" s="373"/>
      <c r="AO611" s="373"/>
      <c r="AP611" s="373"/>
      <c r="AQ611" s="373"/>
      <c r="AR611" s="373"/>
      <c r="AS611" s="373"/>
      <c r="AT611" s="373"/>
      <c r="AU611" s="373"/>
      <c r="AV611" s="373"/>
      <c r="AW611" s="373"/>
      <c r="AX611" s="373"/>
      <c r="AY611" s="373"/>
    </row>
    <row r="612" spans="37:51" s="38" customFormat="1" x14ac:dyDescent="0.35">
      <c r="AK612" s="373"/>
      <c r="AL612" s="373"/>
      <c r="AM612" s="373"/>
      <c r="AN612" s="373"/>
      <c r="AO612" s="373"/>
      <c r="AP612" s="373"/>
      <c r="AQ612" s="373"/>
      <c r="AR612" s="373"/>
      <c r="AS612" s="373"/>
      <c r="AT612" s="373"/>
      <c r="AU612" s="373"/>
      <c r="AV612" s="373"/>
      <c r="AW612" s="373"/>
      <c r="AX612" s="373"/>
      <c r="AY612" s="373"/>
    </row>
    <row r="613" spans="37:51" s="38" customFormat="1" x14ac:dyDescent="0.35">
      <c r="AK613" s="373"/>
      <c r="AL613" s="373"/>
      <c r="AM613" s="373"/>
      <c r="AN613" s="373"/>
      <c r="AO613" s="373"/>
      <c r="AP613" s="373"/>
      <c r="AQ613" s="373"/>
      <c r="AR613" s="373"/>
      <c r="AS613" s="373"/>
      <c r="AT613" s="373"/>
      <c r="AU613" s="373"/>
      <c r="AV613" s="373"/>
      <c r="AW613" s="373"/>
      <c r="AX613" s="373"/>
      <c r="AY613" s="373"/>
    </row>
    <row r="614" spans="37:51" s="38" customFormat="1" x14ac:dyDescent="0.35">
      <c r="AK614" s="373"/>
      <c r="AL614" s="373"/>
      <c r="AM614" s="373"/>
      <c r="AN614" s="373"/>
      <c r="AO614" s="373"/>
      <c r="AP614" s="373"/>
      <c r="AQ614" s="373"/>
      <c r="AR614" s="373"/>
      <c r="AS614" s="373"/>
      <c r="AT614" s="373"/>
      <c r="AU614" s="373"/>
      <c r="AV614" s="373"/>
      <c r="AW614" s="373"/>
      <c r="AX614" s="373"/>
      <c r="AY614" s="373"/>
    </row>
    <row r="615" spans="37:51" s="38" customFormat="1" x14ac:dyDescent="0.35">
      <c r="AK615" s="373"/>
      <c r="AL615" s="373"/>
      <c r="AM615" s="373"/>
      <c r="AN615" s="373"/>
      <c r="AO615" s="373"/>
      <c r="AP615" s="373"/>
      <c r="AQ615" s="373"/>
      <c r="AR615" s="373"/>
      <c r="AS615" s="373"/>
      <c r="AT615" s="373"/>
      <c r="AU615" s="373"/>
      <c r="AV615" s="373"/>
      <c r="AW615" s="373"/>
      <c r="AX615" s="373"/>
      <c r="AY615" s="373"/>
    </row>
    <row r="616" spans="37:51" s="38" customFormat="1" x14ac:dyDescent="0.35">
      <c r="AK616" s="373"/>
      <c r="AL616" s="373"/>
      <c r="AM616" s="373"/>
      <c r="AN616" s="373"/>
      <c r="AO616" s="373"/>
      <c r="AP616" s="373"/>
      <c r="AQ616" s="373"/>
      <c r="AR616" s="373"/>
      <c r="AS616" s="373"/>
      <c r="AT616" s="373"/>
      <c r="AU616" s="373"/>
      <c r="AV616" s="373"/>
      <c r="AW616" s="373"/>
      <c r="AX616" s="373"/>
      <c r="AY616" s="373"/>
    </row>
    <row r="617" spans="37:51" s="38" customFormat="1" x14ac:dyDescent="0.35">
      <c r="AK617" s="373"/>
      <c r="AL617" s="373"/>
      <c r="AM617" s="373"/>
      <c r="AN617" s="373"/>
      <c r="AO617" s="373"/>
      <c r="AP617" s="373"/>
      <c r="AQ617" s="373"/>
      <c r="AR617" s="373"/>
      <c r="AS617" s="373"/>
      <c r="AT617" s="373"/>
      <c r="AU617" s="373"/>
      <c r="AV617" s="373"/>
      <c r="AW617" s="373"/>
      <c r="AX617" s="373"/>
      <c r="AY617" s="373"/>
    </row>
    <row r="618" spans="37:51" s="38" customFormat="1" x14ac:dyDescent="0.35">
      <c r="AK618" s="373"/>
      <c r="AL618" s="373"/>
      <c r="AM618" s="373"/>
      <c r="AN618" s="373"/>
      <c r="AO618" s="373"/>
      <c r="AP618" s="373"/>
      <c r="AQ618" s="373"/>
      <c r="AR618" s="373"/>
      <c r="AS618" s="373"/>
      <c r="AT618" s="373"/>
      <c r="AU618" s="373"/>
      <c r="AV618" s="373"/>
      <c r="AW618" s="373"/>
      <c r="AX618" s="373"/>
      <c r="AY618" s="373"/>
    </row>
    <row r="619" spans="37:51" s="38" customFormat="1" x14ac:dyDescent="0.35">
      <c r="AK619" s="373"/>
      <c r="AL619" s="373"/>
      <c r="AM619" s="373"/>
      <c r="AN619" s="373"/>
      <c r="AO619" s="373"/>
      <c r="AP619" s="373"/>
      <c r="AQ619" s="373"/>
      <c r="AR619" s="373"/>
      <c r="AS619" s="373"/>
      <c r="AT619" s="373"/>
      <c r="AU619" s="373"/>
      <c r="AV619" s="373"/>
      <c r="AW619" s="373"/>
      <c r="AX619" s="373"/>
      <c r="AY619" s="373"/>
    </row>
    <row r="620" spans="37:51" s="38" customFormat="1" x14ac:dyDescent="0.35">
      <c r="AK620" s="373"/>
      <c r="AL620" s="373"/>
      <c r="AM620" s="373"/>
      <c r="AN620" s="373"/>
      <c r="AO620" s="373"/>
      <c r="AP620" s="373"/>
      <c r="AQ620" s="373"/>
      <c r="AR620" s="373"/>
      <c r="AS620" s="373"/>
      <c r="AT620" s="373"/>
      <c r="AU620" s="373"/>
      <c r="AV620" s="373"/>
      <c r="AW620" s="373"/>
      <c r="AX620" s="373"/>
      <c r="AY620" s="373"/>
    </row>
    <row r="621" spans="37:51" s="38" customFormat="1" x14ac:dyDescent="0.35">
      <c r="AK621" s="373"/>
      <c r="AL621" s="373"/>
      <c r="AM621" s="373"/>
      <c r="AN621" s="373"/>
      <c r="AO621" s="373"/>
      <c r="AP621" s="373"/>
      <c r="AQ621" s="373"/>
      <c r="AR621" s="373"/>
      <c r="AS621" s="373"/>
      <c r="AT621" s="373"/>
      <c r="AU621" s="373"/>
      <c r="AV621" s="373"/>
      <c r="AW621" s="373"/>
      <c r="AX621" s="373"/>
      <c r="AY621" s="373"/>
    </row>
    <row r="622" spans="37:51" s="38" customFormat="1" x14ac:dyDescent="0.35">
      <c r="AK622" s="373"/>
      <c r="AL622" s="373"/>
      <c r="AM622" s="373"/>
      <c r="AN622" s="373"/>
      <c r="AO622" s="373"/>
      <c r="AP622" s="373"/>
      <c r="AQ622" s="373"/>
      <c r="AR622" s="373"/>
      <c r="AS622" s="373"/>
      <c r="AT622" s="373"/>
      <c r="AU622" s="373"/>
      <c r="AV622" s="373"/>
      <c r="AW622" s="373"/>
      <c r="AX622" s="373"/>
      <c r="AY622" s="373"/>
    </row>
    <row r="623" spans="37:51" s="38" customFormat="1" x14ac:dyDescent="0.35">
      <c r="AK623" s="373"/>
      <c r="AL623" s="373"/>
      <c r="AM623" s="373"/>
      <c r="AN623" s="373"/>
      <c r="AO623" s="373"/>
      <c r="AP623" s="373"/>
      <c r="AQ623" s="373"/>
      <c r="AR623" s="373"/>
      <c r="AS623" s="373"/>
      <c r="AT623" s="373"/>
      <c r="AU623" s="373"/>
      <c r="AV623" s="373"/>
      <c r="AW623" s="373"/>
      <c r="AX623" s="373"/>
      <c r="AY623" s="373"/>
    </row>
    <row r="624" spans="37:51" s="38" customFormat="1" x14ac:dyDescent="0.35">
      <c r="AK624" s="373"/>
      <c r="AL624" s="373"/>
      <c r="AM624" s="373"/>
      <c r="AN624" s="373"/>
      <c r="AO624" s="373"/>
      <c r="AP624" s="373"/>
      <c r="AQ624" s="373"/>
      <c r="AR624" s="373"/>
      <c r="AS624" s="373"/>
      <c r="AT624" s="373"/>
      <c r="AU624" s="373"/>
      <c r="AV624" s="373"/>
      <c r="AW624" s="373"/>
      <c r="AX624" s="373"/>
      <c r="AY624" s="373"/>
    </row>
    <row r="625" spans="37:51" s="38" customFormat="1" x14ac:dyDescent="0.35">
      <c r="AK625" s="373"/>
      <c r="AL625" s="373"/>
      <c r="AM625" s="373"/>
      <c r="AN625" s="373"/>
      <c r="AO625" s="373"/>
      <c r="AP625" s="373"/>
      <c r="AQ625" s="373"/>
      <c r="AR625" s="373"/>
      <c r="AS625" s="373"/>
      <c r="AT625" s="373"/>
      <c r="AU625" s="373"/>
      <c r="AV625" s="373"/>
      <c r="AW625" s="373"/>
      <c r="AX625" s="373"/>
      <c r="AY625" s="373"/>
    </row>
    <row r="626" spans="37:51" s="38" customFormat="1" x14ac:dyDescent="0.35">
      <c r="AK626" s="373"/>
      <c r="AL626" s="373"/>
      <c r="AM626" s="373"/>
      <c r="AN626" s="373"/>
      <c r="AO626" s="373"/>
      <c r="AP626" s="373"/>
      <c r="AQ626" s="373"/>
      <c r="AR626" s="373"/>
      <c r="AS626" s="373"/>
      <c r="AT626" s="373"/>
      <c r="AU626" s="373"/>
      <c r="AV626" s="373"/>
      <c r="AW626" s="373"/>
      <c r="AX626" s="373"/>
      <c r="AY626" s="373"/>
    </row>
    <row r="627" spans="37:51" s="38" customFormat="1" x14ac:dyDescent="0.35">
      <c r="AK627" s="373"/>
      <c r="AL627" s="373"/>
      <c r="AM627" s="373"/>
      <c r="AN627" s="373"/>
      <c r="AO627" s="373"/>
      <c r="AP627" s="373"/>
      <c r="AQ627" s="373"/>
      <c r="AR627" s="373"/>
      <c r="AS627" s="373"/>
      <c r="AT627" s="373"/>
      <c r="AU627" s="373"/>
      <c r="AV627" s="373"/>
      <c r="AW627" s="373"/>
      <c r="AX627" s="373"/>
      <c r="AY627" s="373"/>
    </row>
    <row r="628" spans="37:51" s="38" customFormat="1" x14ac:dyDescent="0.35">
      <c r="AK628" s="373"/>
      <c r="AL628" s="373"/>
      <c r="AM628" s="373"/>
      <c r="AN628" s="373"/>
      <c r="AO628" s="373"/>
      <c r="AP628" s="373"/>
      <c r="AQ628" s="373"/>
      <c r="AR628" s="373"/>
      <c r="AS628" s="373"/>
      <c r="AT628" s="373"/>
      <c r="AU628" s="373"/>
      <c r="AV628" s="373"/>
      <c r="AW628" s="373"/>
      <c r="AX628" s="373"/>
      <c r="AY628" s="373"/>
    </row>
    <row r="629" spans="37:51" s="38" customFormat="1" x14ac:dyDescent="0.35">
      <c r="AK629" s="373"/>
      <c r="AL629" s="373"/>
      <c r="AM629" s="373"/>
      <c r="AN629" s="373"/>
      <c r="AO629" s="373"/>
      <c r="AP629" s="373"/>
      <c r="AQ629" s="373"/>
      <c r="AR629" s="373"/>
      <c r="AS629" s="373"/>
      <c r="AT629" s="373"/>
      <c r="AU629" s="373"/>
      <c r="AV629" s="373"/>
      <c r="AW629" s="373"/>
      <c r="AX629" s="373"/>
      <c r="AY629" s="373"/>
    </row>
    <row r="630" spans="37:51" s="38" customFormat="1" x14ac:dyDescent="0.35">
      <c r="AK630" s="373"/>
      <c r="AL630" s="373"/>
      <c r="AM630" s="373"/>
      <c r="AN630" s="373"/>
      <c r="AO630" s="373"/>
      <c r="AP630" s="373"/>
      <c r="AQ630" s="373"/>
      <c r="AR630" s="373"/>
      <c r="AS630" s="373"/>
      <c r="AT630" s="373"/>
      <c r="AU630" s="373"/>
      <c r="AV630" s="373"/>
      <c r="AW630" s="373"/>
      <c r="AX630" s="373"/>
      <c r="AY630" s="373"/>
    </row>
    <row r="631" spans="37:51" s="38" customFormat="1" x14ac:dyDescent="0.35">
      <c r="AK631" s="373"/>
      <c r="AL631" s="373"/>
      <c r="AM631" s="373"/>
      <c r="AN631" s="373"/>
      <c r="AO631" s="373"/>
      <c r="AP631" s="373"/>
      <c r="AQ631" s="373"/>
      <c r="AR631" s="373"/>
      <c r="AS631" s="373"/>
      <c r="AT631" s="373"/>
      <c r="AU631" s="373"/>
      <c r="AV631" s="373"/>
      <c r="AW631" s="373"/>
      <c r="AX631" s="373"/>
      <c r="AY631" s="373"/>
    </row>
    <row r="632" spans="37:51" s="38" customFormat="1" x14ac:dyDescent="0.35">
      <c r="AK632" s="373"/>
      <c r="AL632" s="373"/>
      <c r="AM632" s="373"/>
      <c r="AN632" s="373"/>
      <c r="AO632" s="373"/>
      <c r="AP632" s="373"/>
      <c r="AQ632" s="373"/>
      <c r="AR632" s="373"/>
      <c r="AS632" s="373"/>
      <c r="AT632" s="373"/>
      <c r="AU632" s="373"/>
      <c r="AV632" s="373"/>
      <c r="AW632" s="373"/>
      <c r="AX632" s="373"/>
      <c r="AY632" s="373"/>
    </row>
    <row r="633" spans="37:51" s="38" customFormat="1" x14ac:dyDescent="0.35">
      <c r="AK633" s="373"/>
      <c r="AL633" s="373"/>
      <c r="AM633" s="373"/>
      <c r="AN633" s="373"/>
      <c r="AO633" s="373"/>
      <c r="AP633" s="373"/>
      <c r="AQ633" s="373"/>
      <c r="AR633" s="373"/>
      <c r="AS633" s="373"/>
      <c r="AT633" s="373"/>
      <c r="AU633" s="373"/>
      <c r="AV633" s="373"/>
      <c r="AW633" s="373"/>
      <c r="AX633" s="373"/>
      <c r="AY633" s="373"/>
    </row>
    <row r="634" spans="37:51" s="38" customFormat="1" x14ac:dyDescent="0.35">
      <c r="AK634" s="373"/>
      <c r="AL634" s="373"/>
      <c r="AM634" s="373"/>
      <c r="AN634" s="373"/>
      <c r="AO634" s="373"/>
      <c r="AP634" s="373"/>
      <c r="AQ634" s="373"/>
      <c r="AR634" s="373"/>
      <c r="AS634" s="373"/>
      <c r="AT634" s="373"/>
      <c r="AU634" s="373"/>
      <c r="AV634" s="373"/>
      <c r="AW634" s="373"/>
      <c r="AX634" s="373"/>
      <c r="AY634" s="373"/>
    </row>
    <row r="635" spans="37:51" s="38" customFormat="1" x14ac:dyDescent="0.35">
      <c r="AK635" s="373"/>
      <c r="AL635" s="373"/>
      <c r="AM635" s="373"/>
      <c r="AN635" s="373"/>
      <c r="AO635" s="373"/>
      <c r="AP635" s="373"/>
      <c r="AQ635" s="373"/>
      <c r="AR635" s="373"/>
      <c r="AS635" s="373"/>
      <c r="AT635" s="373"/>
      <c r="AU635" s="373"/>
      <c r="AV635" s="373"/>
      <c r="AW635" s="373"/>
      <c r="AX635" s="373"/>
      <c r="AY635" s="373"/>
    </row>
    <row r="636" spans="37:51" s="38" customFormat="1" x14ac:dyDescent="0.35">
      <c r="AK636" s="373"/>
      <c r="AL636" s="373"/>
      <c r="AM636" s="373"/>
      <c r="AN636" s="373"/>
      <c r="AO636" s="373"/>
      <c r="AP636" s="373"/>
      <c r="AQ636" s="373"/>
      <c r="AR636" s="373"/>
      <c r="AS636" s="373"/>
      <c r="AT636" s="373"/>
      <c r="AU636" s="373"/>
      <c r="AV636" s="373"/>
      <c r="AW636" s="373"/>
      <c r="AX636" s="373"/>
      <c r="AY636" s="373"/>
    </row>
    <row r="637" spans="37:51" s="38" customFormat="1" x14ac:dyDescent="0.35">
      <c r="AK637" s="373"/>
      <c r="AL637" s="373"/>
      <c r="AM637" s="373"/>
      <c r="AN637" s="373"/>
      <c r="AO637" s="373"/>
      <c r="AP637" s="373"/>
      <c r="AQ637" s="373"/>
      <c r="AR637" s="373"/>
      <c r="AS637" s="373"/>
      <c r="AT637" s="373"/>
      <c r="AU637" s="373"/>
      <c r="AV637" s="373"/>
      <c r="AW637" s="373"/>
      <c r="AX637" s="373"/>
      <c r="AY637" s="373"/>
    </row>
    <row r="638" spans="37:51" s="38" customFormat="1" x14ac:dyDescent="0.35">
      <c r="AK638" s="373"/>
      <c r="AL638" s="373"/>
      <c r="AM638" s="373"/>
      <c r="AN638" s="373"/>
      <c r="AO638" s="373"/>
      <c r="AP638" s="373"/>
      <c r="AQ638" s="373"/>
      <c r="AR638" s="373"/>
      <c r="AS638" s="373"/>
      <c r="AT638" s="373"/>
      <c r="AU638" s="373"/>
      <c r="AV638" s="373"/>
      <c r="AW638" s="373"/>
      <c r="AX638" s="373"/>
      <c r="AY638" s="373"/>
    </row>
    <row r="639" spans="37:51" s="38" customFormat="1" x14ac:dyDescent="0.35">
      <c r="AK639" s="373"/>
      <c r="AL639" s="373"/>
      <c r="AM639" s="373"/>
      <c r="AN639" s="373"/>
      <c r="AO639" s="373"/>
      <c r="AP639" s="373"/>
      <c r="AQ639" s="373"/>
      <c r="AR639" s="373"/>
      <c r="AS639" s="373"/>
      <c r="AT639" s="373"/>
      <c r="AU639" s="373"/>
      <c r="AV639" s="373"/>
      <c r="AW639" s="373"/>
      <c r="AX639" s="373"/>
      <c r="AY639" s="373"/>
    </row>
    <row r="640" spans="37:51" s="38" customFormat="1" x14ac:dyDescent="0.35">
      <c r="AK640" s="373"/>
      <c r="AL640" s="373"/>
      <c r="AM640" s="373"/>
      <c r="AN640" s="373"/>
      <c r="AO640" s="373"/>
      <c r="AP640" s="373"/>
      <c r="AQ640" s="373"/>
      <c r="AR640" s="373"/>
      <c r="AS640" s="373"/>
      <c r="AT640" s="373"/>
      <c r="AU640" s="373"/>
      <c r="AV640" s="373"/>
      <c r="AW640" s="373"/>
      <c r="AX640" s="373"/>
      <c r="AY640" s="373"/>
    </row>
    <row r="641" spans="37:51" s="38" customFormat="1" x14ac:dyDescent="0.35">
      <c r="AK641" s="373"/>
      <c r="AL641" s="373"/>
      <c r="AM641" s="373"/>
      <c r="AN641" s="373"/>
      <c r="AO641" s="373"/>
      <c r="AP641" s="373"/>
      <c r="AQ641" s="373"/>
      <c r="AR641" s="373"/>
      <c r="AS641" s="373"/>
      <c r="AT641" s="373"/>
      <c r="AU641" s="373"/>
      <c r="AV641" s="373"/>
      <c r="AW641" s="373"/>
      <c r="AX641" s="373"/>
      <c r="AY641" s="373"/>
    </row>
    <row r="642" spans="37:51" s="38" customFormat="1" x14ac:dyDescent="0.35">
      <c r="AK642" s="373"/>
      <c r="AL642" s="373"/>
      <c r="AM642" s="373"/>
      <c r="AN642" s="373"/>
      <c r="AO642" s="373"/>
      <c r="AP642" s="373"/>
      <c r="AQ642" s="373"/>
      <c r="AR642" s="373"/>
      <c r="AS642" s="373"/>
      <c r="AT642" s="373"/>
      <c r="AU642" s="373"/>
      <c r="AV642" s="373"/>
      <c r="AW642" s="373"/>
      <c r="AX642" s="373"/>
      <c r="AY642" s="373"/>
    </row>
    <row r="643" spans="37:51" s="38" customFormat="1" x14ac:dyDescent="0.35">
      <c r="AK643" s="373"/>
      <c r="AL643" s="373"/>
      <c r="AM643" s="373"/>
      <c r="AN643" s="373"/>
      <c r="AO643" s="373"/>
      <c r="AP643" s="373"/>
      <c r="AQ643" s="373"/>
      <c r="AR643" s="373"/>
      <c r="AS643" s="373"/>
      <c r="AT643" s="373"/>
      <c r="AU643" s="373"/>
      <c r="AV643" s="373"/>
      <c r="AW643" s="373"/>
      <c r="AX643" s="373"/>
      <c r="AY643" s="373"/>
    </row>
    <row r="644" spans="37:51" s="38" customFormat="1" x14ac:dyDescent="0.35">
      <c r="AK644" s="373"/>
      <c r="AL644" s="373"/>
      <c r="AM644" s="373"/>
      <c r="AN644" s="373"/>
      <c r="AO644" s="373"/>
      <c r="AP644" s="373"/>
      <c r="AQ644" s="373"/>
      <c r="AR644" s="373"/>
      <c r="AS644" s="373"/>
      <c r="AT644" s="373"/>
      <c r="AU644" s="373"/>
      <c r="AV644" s="373"/>
      <c r="AW644" s="373"/>
      <c r="AX644" s="373"/>
      <c r="AY644" s="373"/>
    </row>
    <row r="645" spans="37:51" s="38" customFormat="1" x14ac:dyDescent="0.35">
      <c r="AK645" s="373"/>
      <c r="AL645" s="373"/>
      <c r="AM645" s="373"/>
      <c r="AN645" s="373"/>
      <c r="AO645" s="373"/>
      <c r="AP645" s="373"/>
      <c r="AQ645" s="373"/>
      <c r="AR645" s="373"/>
      <c r="AS645" s="373"/>
      <c r="AT645" s="373"/>
      <c r="AU645" s="373"/>
      <c r="AV645" s="373"/>
      <c r="AW645" s="373"/>
      <c r="AX645" s="373"/>
      <c r="AY645" s="373"/>
    </row>
    <row r="646" spans="37:51" s="38" customFormat="1" x14ac:dyDescent="0.35">
      <c r="AK646" s="373"/>
      <c r="AL646" s="373"/>
      <c r="AM646" s="373"/>
      <c r="AN646" s="373"/>
      <c r="AO646" s="373"/>
      <c r="AP646" s="373"/>
      <c r="AQ646" s="373"/>
      <c r="AR646" s="373"/>
      <c r="AS646" s="373"/>
      <c r="AT646" s="373"/>
      <c r="AU646" s="373"/>
      <c r="AV646" s="373"/>
      <c r="AW646" s="373"/>
      <c r="AX646" s="373"/>
      <c r="AY646" s="373"/>
    </row>
    <row r="647" spans="37:51" s="38" customFormat="1" x14ac:dyDescent="0.35">
      <c r="AK647" s="373"/>
      <c r="AL647" s="373"/>
      <c r="AM647" s="373"/>
      <c r="AN647" s="373"/>
      <c r="AO647" s="373"/>
      <c r="AP647" s="373"/>
      <c r="AQ647" s="373"/>
      <c r="AR647" s="373"/>
      <c r="AS647" s="373"/>
      <c r="AT647" s="373"/>
      <c r="AU647" s="373"/>
      <c r="AV647" s="373"/>
      <c r="AW647" s="373"/>
      <c r="AX647" s="373"/>
      <c r="AY647" s="373"/>
    </row>
    <row r="648" spans="37:51" s="38" customFormat="1" x14ac:dyDescent="0.35">
      <c r="AK648" s="373"/>
      <c r="AL648" s="373"/>
      <c r="AM648" s="373"/>
      <c r="AN648" s="373"/>
      <c r="AO648" s="373"/>
      <c r="AP648" s="373"/>
      <c r="AQ648" s="373"/>
      <c r="AR648" s="373"/>
      <c r="AS648" s="373"/>
      <c r="AT648" s="373"/>
      <c r="AU648" s="373"/>
      <c r="AV648" s="373"/>
      <c r="AW648" s="373"/>
      <c r="AX648" s="373"/>
      <c r="AY648" s="373"/>
    </row>
    <row r="649" spans="37:51" s="38" customFormat="1" x14ac:dyDescent="0.35">
      <c r="AK649" s="373"/>
      <c r="AL649" s="373"/>
      <c r="AM649" s="373"/>
      <c r="AN649" s="373"/>
      <c r="AO649" s="373"/>
      <c r="AP649" s="373"/>
      <c r="AQ649" s="373"/>
      <c r="AR649" s="373"/>
      <c r="AS649" s="373"/>
      <c r="AT649" s="373"/>
      <c r="AU649" s="373"/>
      <c r="AV649" s="373"/>
      <c r="AW649" s="373"/>
      <c r="AX649" s="373"/>
      <c r="AY649" s="373"/>
    </row>
    <row r="650" spans="37:51" s="38" customFormat="1" x14ac:dyDescent="0.35">
      <c r="AK650" s="373"/>
      <c r="AL650" s="373"/>
      <c r="AM650" s="373"/>
      <c r="AN650" s="373"/>
      <c r="AO650" s="373"/>
      <c r="AP650" s="373"/>
      <c r="AQ650" s="373"/>
      <c r="AR650" s="373"/>
      <c r="AS650" s="373"/>
      <c r="AT650" s="373"/>
      <c r="AU650" s="373"/>
      <c r="AV650" s="373"/>
      <c r="AW650" s="373"/>
      <c r="AX650" s="373"/>
      <c r="AY650" s="373"/>
    </row>
    <row r="651" spans="37:51" s="38" customFormat="1" x14ac:dyDescent="0.35">
      <c r="AK651" s="373"/>
      <c r="AL651" s="373"/>
      <c r="AM651" s="373"/>
      <c r="AN651" s="373"/>
      <c r="AO651" s="373"/>
      <c r="AP651" s="373"/>
      <c r="AQ651" s="373"/>
      <c r="AR651" s="373"/>
      <c r="AS651" s="373"/>
      <c r="AT651" s="373"/>
      <c r="AU651" s="373"/>
      <c r="AV651" s="373"/>
      <c r="AW651" s="373"/>
      <c r="AX651" s="373"/>
      <c r="AY651" s="373"/>
    </row>
    <row r="652" spans="37:51" s="38" customFormat="1" x14ac:dyDescent="0.35">
      <c r="AK652" s="373"/>
      <c r="AL652" s="373"/>
      <c r="AM652" s="373"/>
      <c r="AN652" s="373"/>
      <c r="AO652" s="373"/>
      <c r="AP652" s="373"/>
      <c r="AQ652" s="373"/>
      <c r="AR652" s="373"/>
      <c r="AS652" s="373"/>
      <c r="AT652" s="373"/>
      <c r="AU652" s="373"/>
      <c r="AV652" s="373"/>
      <c r="AW652" s="373"/>
      <c r="AX652" s="373"/>
      <c r="AY652" s="373"/>
    </row>
    <row r="653" spans="37:51" s="38" customFormat="1" x14ac:dyDescent="0.35">
      <c r="AK653" s="373"/>
      <c r="AL653" s="373"/>
      <c r="AM653" s="373"/>
      <c r="AN653" s="373"/>
      <c r="AO653" s="373"/>
      <c r="AP653" s="373"/>
      <c r="AQ653" s="373"/>
      <c r="AR653" s="373"/>
      <c r="AS653" s="373"/>
      <c r="AT653" s="373"/>
      <c r="AU653" s="373"/>
      <c r="AV653" s="373"/>
      <c r="AW653" s="373"/>
      <c r="AX653" s="373"/>
      <c r="AY653" s="373"/>
    </row>
    <row r="654" spans="37:51" s="38" customFormat="1" x14ac:dyDescent="0.35">
      <c r="AK654" s="373"/>
      <c r="AL654" s="373"/>
      <c r="AM654" s="373"/>
      <c r="AN654" s="373"/>
      <c r="AO654" s="373"/>
      <c r="AP654" s="373"/>
      <c r="AQ654" s="373"/>
      <c r="AR654" s="373"/>
      <c r="AS654" s="373"/>
      <c r="AT654" s="373"/>
      <c r="AU654" s="373"/>
      <c r="AV654" s="373"/>
      <c r="AW654" s="373"/>
      <c r="AX654" s="373"/>
      <c r="AY654" s="373"/>
    </row>
    <row r="655" spans="37:51" s="38" customFormat="1" x14ac:dyDescent="0.35">
      <c r="AK655" s="373"/>
      <c r="AL655" s="373"/>
      <c r="AM655" s="373"/>
      <c r="AN655" s="373"/>
      <c r="AO655" s="373"/>
      <c r="AP655" s="373"/>
      <c r="AQ655" s="373"/>
      <c r="AR655" s="373"/>
      <c r="AS655" s="373"/>
      <c r="AT655" s="373"/>
      <c r="AU655" s="373"/>
      <c r="AV655" s="373"/>
      <c r="AW655" s="373"/>
      <c r="AX655" s="373"/>
      <c r="AY655" s="373"/>
    </row>
    <row r="656" spans="37:51" s="38" customFormat="1" x14ac:dyDescent="0.35">
      <c r="AK656" s="373"/>
      <c r="AL656" s="373"/>
      <c r="AM656" s="373"/>
      <c r="AN656" s="373"/>
      <c r="AO656" s="373"/>
      <c r="AP656" s="373"/>
      <c r="AQ656" s="373"/>
      <c r="AR656" s="373"/>
      <c r="AS656" s="373"/>
      <c r="AT656" s="373"/>
      <c r="AU656" s="373"/>
      <c r="AV656" s="373"/>
      <c r="AW656" s="373"/>
      <c r="AX656" s="373"/>
      <c r="AY656" s="373"/>
    </row>
    <row r="657" spans="37:51" s="38" customFormat="1" x14ac:dyDescent="0.35">
      <c r="AK657" s="373"/>
      <c r="AL657" s="373"/>
      <c r="AM657" s="373"/>
      <c r="AN657" s="373"/>
      <c r="AO657" s="373"/>
      <c r="AP657" s="373"/>
      <c r="AQ657" s="373"/>
      <c r="AR657" s="373"/>
      <c r="AS657" s="373"/>
      <c r="AT657" s="373"/>
      <c r="AU657" s="373"/>
      <c r="AV657" s="373"/>
      <c r="AW657" s="373"/>
      <c r="AX657" s="373"/>
      <c r="AY657" s="373"/>
    </row>
    <row r="658" spans="37:51" s="38" customFormat="1" x14ac:dyDescent="0.35">
      <c r="AK658" s="373"/>
      <c r="AL658" s="373"/>
      <c r="AM658" s="373"/>
      <c r="AN658" s="373"/>
      <c r="AO658" s="373"/>
      <c r="AP658" s="373"/>
      <c r="AQ658" s="373"/>
      <c r="AR658" s="373"/>
      <c r="AS658" s="373"/>
      <c r="AT658" s="373"/>
      <c r="AU658" s="373"/>
      <c r="AV658" s="373"/>
      <c r="AW658" s="373"/>
      <c r="AX658" s="373"/>
      <c r="AY658" s="373"/>
    </row>
    <row r="659" spans="37:51" s="38" customFormat="1" x14ac:dyDescent="0.35">
      <c r="AK659" s="373"/>
      <c r="AL659" s="373"/>
      <c r="AM659" s="373"/>
      <c r="AN659" s="373"/>
      <c r="AO659" s="373"/>
      <c r="AP659" s="373"/>
      <c r="AQ659" s="373"/>
      <c r="AR659" s="373"/>
      <c r="AS659" s="373"/>
      <c r="AT659" s="373"/>
      <c r="AU659" s="373"/>
      <c r="AV659" s="373"/>
      <c r="AW659" s="373"/>
      <c r="AX659" s="373"/>
      <c r="AY659" s="373"/>
    </row>
    <row r="660" spans="37:51" s="38" customFormat="1" x14ac:dyDescent="0.35">
      <c r="AK660" s="373"/>
      <c r="AL660" s="373"/>
      <c r="AM660" s="373"/>
      <c r="AN660" s="373"/>
      <c r="AO660" s="373"/>
      <c r="AP660" s="373"/>
      <c r="AQ660" s="373"/>
      <c r="AR660" s="373"/>
      <c r="AS660" s="373"/>
      <c r="AT660" s="373"/>
      <c r="AU660" s="373"/>
      <c r="AV660" s="373"/>
      <c r="AW660" s="373"/>
      <c r="AX660" s="373"/>
      <c r="AY660" s="373"/>
    </row>
    <row r="661" spans="37:51" s="38" customFormat="1" x14ac:dyDescent="0.35">
      <c r="AK661" s="373"/>
      <c r="AL661" s="373"/>
      <c r="AM661" s="373"/>
      <c r="AN661" s="373"/>
      <c r="AO661" s="373"/>
      <c r="AP661" s="373"/>
      <c r="AQ661" s="373"/>
      <c r="AR661" s="373"/>
      <c r="AS661" s="373"/>
      <c r="AT661" s="373"/>
      <c r="AU661" s="373"/>
      <c r="AV661" s="373"/>
      <c r="AW661" s="373"/>
      <c r="AX661" s="373"/>
      <c r="AY661" s="373"/>
    </row>
    <row r="662" spans="37:51" s="38" customFormat="1" x14ac:dyDescent="0.35">
      <c r="AK662" s="373"/>
      <c r="AL662" s="373"/>
      <c r="AM662" s="373"/>
      <c r="AN662" s="373"/>
      <c r="AO662" s="373"/>
      <c r="AP662" s="373"/>
      <c r="AQ662" s="373"/>
      <c r="AR662" s="373"/>
      <c r="AS662" s="373"/>
      <c r="AT662" s="373"/>
      <c r="AU662" s="373"/>
      <c r="AV662" s="373"/>
      <c r="AW662" s="373"/>
      <c r="AX662" s="373"/>
      <c r="AY662" s="373"/>
    </row>
    <row r="663" spans="37:51" s="38" customFormat="1" x14ac:dyDescent="0.35">
      <c r="AK663" s="373"/>
      <c r="AL663" s="373"/>
      <c r="AM663" s="373"/>
      <c r="AN663" s="373"/>
      <c r="AO663" s="373"/>
      <c r="AP663" s="373"/>
      <c r="AQ663" s="373"/>
      <c r="AR663" s="373"/>
      <c r="AS663" s="373"/>
      <c r="AT663" s="373"/>
      <c r="AU663" s="373"/>
      <c r="AV663" s="373"/>
      <c r="AW663" s="373"/>
      <c r="AX663" s="373"/>
      <c r="AY663" s="373"/>
    </row>
    <row r="664" spans="37:51" s="38" customFormat="1" x14ac:dyDescent="0.35">
      <c r="AK664" s="373"/>
      <c r="AL664" s="373"/>
      <c r="AM664" s="373"/>
      <c r="AN664" s="373"/>
      <c r="AO664" s="373"/>
      <c r="AP664" s="373"/>
      <c r="AQ664" s="373"/>
      <c r="AR664" s="373"/>
      <c r="AS664" s="373"/>
      <c r="AT664" s="373"/>
      <c r="AU664" s="373"/>
      <c r="AV664" s="373"/>
      <c r="AW664" s="373"/>
      <c r="AX664" s="373"/>
      <c r="AY664" s="373"/>
    </row>
    <row r="665" spans="37:51" s="38" customFormat="1" x14ac:dyDescent="0.35">
      <c r="AK665" s="373"/>
      <c r="AL665" s="373"/>
      <c r="AM665" s="373"/>
      <c r="AN665" s="373"/>
      <c r="AO665" s="373"/>
      <c r="AP665" s="373"/>
      <c r="AQ665" s="373"/>
      <c r="AR665" s="373"/>
      <c r="AS665" s="373"/>
      <c r="AT665" s="373"/>
      <c r="AU665" s="373"/>
      <c r="AV665" s="373"/>
      <c r="AW665" s="373"/>
      <c r="AX665" s="373"/>
      <c r="AY665" s="373"/>
    </row>
  </sheetData>
  <mergeCells count="36">
    <mergeCell ref="BQ28:BQ31"/>
    <mergeCell ref="BF28:BF31"/>
    <mergeCell ref="BG28:BG31"/>
    <mergeCell ref="BH28:BH31"/>
    <mergeCell ref="BI28:BI31"/>
    <mergeCell ref="BJ28:BJ31"/>
    <mergeCell ref="BK28:BK31"/>
    <mergeCell ref="BL28:BL31"/>
    <mergeCell ref="BM28:BM31"/>
    <mergeCell ref="BN28:BN31"/>
    <mergeCell ref="BO28:BO31"/>
    <mergeCell ref="BP28:BP31"/>
    <mergeCell ref="BE28:BE31"/>
    <mergeCell ref="AS28:AS31"/>
    <mergeCell ref="AT28:AT31"/>
    <mergeCell ref="AU28:AU31"/>
    <mergeCell ref="AV28:AV31"/>
    <mergeCell ref="AW28:AW31"/>
    <mergeCell ref="AX28:AX31"/>
    <mergeCell ref="AY28:AY31"/>
    <mergeCell ref="BA28:BA31"/>
    <mergeCell ref="BB28:BB31"/>
    <mergeCell ref="BC28:BC31"/>
    <mergeCell ref="BD28:BD31"/>
    <mergeCell ref="AR28:AR31"/>
    <mergeCell ref="B2:C2"/>
    <mergeCell ref="B3:C3"/>
    <mergeCell ref="A28:D31"/>
    <mergeCell ref="E28:AH29"/>
    <mergeCell ref="AK28:AK31"/>
    <mergeCell ref="AL28:AL31"/>
    <mergeCell ref="AM28:AM31"/>
    <mergeCell ref="AN28:AN31"/>
    <mergeCell ref="AO28:AO31"/>
    <mergeCell ref="AP28:AP31"/>
    <mergeCell ref="AQ28:AQ31"/>
  </mergeCells>
  <pageMargins left="0.7" right="0.7" top="0.75" bottom="0.75" header="0.3" footer="0.3"/>
  <pageSetup paperSize="9" scale="15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29"/>
  <dimension ref="A1:BR665"/>
  <sheetViews>
    <sheetView showGridLines="0" zoomScale="55" zoomScaleNormal="55" zoomScaleSheetLayoutView="10" workbookViewId="0">
      <selection activeCell="E33" sqref="E33"/>
    </sheetView>
  </sheetViews>
  <sheetFormatPr defaultColWidth="9.140625" defaultRowHeight="21" x14ac:dyDescent="0.35"/>
  <cols>
    <col min="1" max="1" width="102" style="35" customWidth="1"/>
    <col min="2" max="4" width="17.28515625" style="35" customWidth="1"/>
    <col min="5" max="35" width="7" style="35" customWidth="1"/>
    <col min="36" max="36" width="12.140625" style="35" customWidth="1"/>
    <col min="37" max="37" width="8.140625" style="35" customWidth="1"/>
    <col min="38" max="38" width="9.140625" style="373"/>
    <col min="39" max="52" width="9.140625" style="373" customWidth="1"/>
    <col min="53" max="53" width="9.140625" style="38"/>
    <col min="54" max="54" width="11.28515625" style="38" bestFit="1" customWidth="1"/>
    <col min="55" max="55" width="11.7109375" style="38" customWidth="1"/>
    <col min="56" max="70" width="9.140625" style="38" customWidth="1"/>
    <col min="71" max="16384" width="9.140625" style="35"/>
  </cols>
  <sheetData>
    <row r="1" spans="1:52" s="38" customFormat="1" ht="18" customHeight="1" thickBot="1" x14ac:dyDescent="0.4">
      <c r="AL1" s="373"/>
      <c r="AM1" s="373"/>
      <c r="AN1" s="373"/>
      <c r="AO1" s="373"/>
      <c r="AP1" s="373"/>
      <c r="AQ1" s="373"/>
      <c r="AR1" s="373"/>
      <c r="AS1" s="373"/>
      <c r="AT1" s="373"/>
      <c r="AU1" s="373"/>
      <c r="AV1" s="373"/>
      <c r="AW1" s="373"/>
      <c r="AX1" s="373"/>
      <c r="AY1" s="373"/>
      <c r="AZ1" s="373"/>
    </row>
    <row r="2" spans="1:52" ht="22.9" customHeight="1" thickBot="1" x14ac:dyDescent="0.4">
      <c r="A2" s="647" t="s">
        <v>0</v>
      </c>
      <c r="B2" s="887" t="str">
        <f>INTRO!C2</f>
        <v>Cas Media</v>
      </c>
      <c r="C2" s="88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  <c r="AA2" s="38"/>
      <c r="AB2" s="38"/>
      <c r="AC2" s="38"/>
      <c r="AD2" s="38"/>
      <c r="AE2" s="38"/>
      <c r="AF2" s="38"/>
      <c r="AG2" s="38"/>
      <c r="AH2" s="38"/>
      <c r="AI2" s="38"/>
      <c r="AJ2" s="38"/>
      <c r="AK2" s="38"/>
    </row>
    <row r="3" spans="1:52" ht="22.9" customHeight="1" thickBot="1" x14ac:dyDescent="0.4">
      <c r="A3" s="31" t="s">
        <v>30</v>
      </c>
      <c r="B3" s="715" t="str">
        <f>INTRO!C3</f>
        <v>Cas Media</v>
      </c>
      <c r="C3" s="716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  <c r="AA3" s="38"/>
      <c r="AB3" s="38"/>
      <c r="AC3" s="38"/>
      <c r="AD3" s="38"/>
      <c r="AE3" s="38"/>
      <c r="AF3" s="38"/>
      <c r="AG3" s="38"/>
      <c r="AH3" s="38"/>
      <c r="AI3" s="38"/>
      <c r="AJ3" s="38"/>
      <c r="AK3" s="38"/>
    </row>
    <row r="4" spans="1:52" s="38" customFormat="1" ht="18" customHeight="1" thickBot="1" x14ac:dyDescent="0.4">
      <c r="AL4" s="373"/>
      <c r="AM4" s="373"/>
      <c r="AN4" s="373"/>
      <c r="AO4" s="373"/>
      <c r="AP4" s="373"/>
      <c r="AQ4" s="373"/>
      <c r="AR4" s="373"/>
      <c r="AS4" s="373"/>
      <c r="AT4" s="373"/>
      <c r="AU4" s="373"/>
      <c r="AV4" s="373"/>
      <c r="AW4" s="373"/>
      <c r="AX4" s="373"/>
      <c r="AY4" s="373"/>
      <c r="AZ4" s="373"/>
    </row>
    <row r="5" spans="1:52" ht="21.75" thickBot="1" x14ac:dyDescent="0.4">
      <c r="A5" s="648" t="s">
        <v>31</v>
      </c>
      <c r="B5" s="649"/>
      <c r="C5" s="38"/>
      <c r="D5" s="38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  <c r="AA5" s="38"/>
      <c r="AB5" s="38"/>
      <c r="AC5" s="38"/>
      <c r="AD5" s="38"/>
      <c r="AE5" s="38"/>
      <c r="AF5" s="38"/>
      <c r="AG5" s="38"/>
      <c r="AH5" s="38"/>
      <c r="AI5" s="38"/>
      <c r="AJ5" s="38"/>
      <c r="AK5" s="38"/>
    </row>
    <row r="6" spans="1:52" x14ac:dyDescent="0.35">
      <c r="A6" s="32" t="s">
        <v>32</v>
      </c>
      <c r="B6" s="287">
        <f>INTRO!C4</f>
        <v>45901</v>
      </c>
      <c r="C6" s="38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  <c r="AA6" s="38"/>
      <c r="AB6" s="38"/>
      <c r="AC6" s="38"/>
      <c r="AD6" s="38"/>
      <c r="AE6" s="38"/>
      <c r="AF6" s="38"/>
      <c r="AG6" s="38"/>
      <c r="AH6" s="38"/>
      <c r="AI6" s="38"/>
      <c r="AJ6" s="38"/>
      <c r="AK6" s="38"/>
    </row>
    <row r="7" spans="1:52" ht="21.75" thickBot="1" x14ac:dyDescent="0.4">
      <c r="A7" s="31" t="s">
        <v>33</v>
      </c>
      <c r="B7" s="288">
        <f>INTRO!C5</f>
        <v>45930</v>
      </c>
      <c r="C7" s="38"/>
      <c r="D7" s="289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</row>
    <row r="8" spans="1:52" s="38" customFormat="1" ht="18" customHeight="1" x14ac:dyDescent="0.35">
      <c r="D8" s="289"/>
      <c r="AL8" s="373"/>
      <c r="AM8" s="373"/>
      <c r="AN8" s="373"/>
      <c r="AO8" s="373"/>
      <c r="AP8" s="373"/>
      <c r="AQ8" s="373"/>
      <c r="AR8" s="373"/>
      <c r="AS8" s="373"/>
      <c r="AT8" s="373"/>
      <c r="AU8" s="373"/>
      <c r="AV8" s="373"/>
      <c r="AW8" s="373"/>
      <c r="AX8" s="373"/>
      <c r="AY8" s="373"/>
      <c r="AZ8" s="373"/>
    </row>
    <row r="9" spans="1:52" s="38" customFormat="1" ht="19.899999999999999" customHeight="1" thickBot="1" x14ac:dyDescent="0.4">
      <c r="D9" s="289"/>
      <c r="AL9" s="373"/>
      <c r="AM9" s="373"/>
      <c r="AN9" s="373"/>
      <c r="AO9" s="373"/>
      <c r="AP9" s="373"/>
      <c r="AQ9" s="373"/>
      <c r="AR9" s="373"/>
      <c r="AS9" s="373"/>
      <c r="AT9" s="373"/>
      <c r="AU9" s="373"/>
      <c r="AV9" s="373"/>
      <c r="AW9" s="373"/>
      <c r="AX9" s="373"/>
      <c r="AY9" s="373"/>
      <c r="AZ9" s="373"/>
    </row>
    <row r="10" spans="1:52" ht="21.75" thickBot="1" x14ac:dyDescent="0.4">
      <c r="A10" s="650" t="s">
        <v>34</v>
      </c>
      <c r="B10" s="651" t="s">
        <v>35</v>
      </c>
      <c r="C10" s="652" t="s">
        <v>36</v>
      </c>
      <c r="E10" s="38"/>
      <c r="F10" s="38"/>
      <c r="G10" s="38"/>
      <c r="H10" s="38"/>
      <c r="I10" s="38"/>
      <c r="J10" s="38"/>
      <c r="K10" s="38"/>
      <c r="L10" s="38"/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</row>
    <row r="11" spans="1:52" x14ac:dyDescent="0.35">
      <c r="A11" s="377">
        <f>INTRO!B26</f>
        <v>0</v>
      </c>
      <c r="B11" s="378">
        <f>INTRO!C26</f>
        <v>0</v>
      </c>
      <c r="C11" s="379" t="s">
        <v>37</v>
      </c>
      <c r="E11" s="38"/>
      <c r="F11" s="38"/>
      <c r="O11" s="38"/>
      <c r="P11" s="38"/>
      <c r="Q11" s="38"/>
      <c r="V11" s="38"/>
      <c r="W11" s="38"/>
      <c r="X11" s="38"/>
      <c r="Y11" s="38"/>
      <c r="Z11" s="38"/>
      <c r="AC11" s="38"/>
      <c r="AD11" s="38"/>
      <c r="AE11" s="38"/>
      <c r="AF11" s="38"/>
      <c r="AG11" s="38"/>
      <c r="AH11" s="38"/>
      <c r="AI11" s="38"/>
    </row>
    <row r="12" spans="1:52" x14ac:dyDescent="0.35">
      <c r="A12" s="290">
        <f>INTRO!B27</f>
        <v>0</v>
      </c>
      <c r="B12" s="291">
        <f>INTRO!C27</f>
        <v>0</v>
      </c>
      <c r="C12" s="292" t="s">
        <v>38</v>
      </c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</row>
    <row r="13" spans="1:52" x14ac:dyDescent="0.35">
      <c r="A13" s="290">
        <f>INTRO!B28</f>
        <v>0</v>
      </c>
      <c r="B13" s="291">
        <f>INTRO!C28</f>
        <v>0</v>
      </c>
      <c r="C13" s="292" t="s">
        <v>39</v>
      </c>
      <c r="E13" s="38"/>
      <c r="F13" s="38"/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L13" s="35"/>
      <c r="AM13" s="35"/>
      <c r="AN13" s="35"/>
      <c r="AO13" s="35"/>
      <c r="AP13" s="35"/>
      <c r="AQ13" s="35"/>
      <c r="AR13" s="35"/>
      <c r="AS13" s="35"/>
      <c r="AT13" s="35"/>
      <c r="AU13" s="35"/>
      <c r="AV13" s="35"/>
      <c r="AW13" s="35"/>
      <c r="AX13" s="35"/>
      <c r="AY13" s="35"/>
      <c r="AZ13" s="35"/>
    </row>
    <row r="14" spans="1:52" x14ac:dyDescent="0.35">
      <c r="A14" s="290">
        <f>INTRO!B29</f>
        <v>0</v>
      </c>
      <c r="B14" s="291">
        <f>INTRO!C29</f>
        <v>0</v>
      </c>
      <c r="C14" s="292" t="s">
        <v>40</v>
      </c>
      <c r="E14" s="38"/>
      <c r="F14" s="38"/>
      <c r="G14" s="38"/>
      <c r="H14" s="38"/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L14" s="35"/>
      <c r="AM14" s="35"/>
      <c r="AN14" s="35"/>
      <c r="AO14" s="35"/>
      <c r="AP14" s="35"/>
      <c r="AQ14" s="35"/>
      <c r="AR14" s="35"/>
      <c r="AS14" s="35"/>
      <c r="AT14" s="35"/>
      <c r="AU14" s="35"/>
      <c r="AV14" s="35"/>
      <c r="AW14" s="35"/>
      <c r="AX14" s="35"/>
      <c r="AY14" s="35"/>
      <c r="AZ14" s="35"/>
    </row>
    <row r="15" spans="1:52" x14ac:dyDescent="0.35">
      <c r="A15" s="290">
        <f>INTRO!B30</f>
        <v>0</v>
      </c>
      <c r="B15" s="291">
        <f>INTRO!C30</f>
        <v>0</v>
      </c>
      <c r="C15" s="292" t="s">
        <v>41</v>
      </c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L15" s="35"/>
      <c r="AM15" s="35"/>
      <c r="AN15" s="35"/>
      <c r="AO15" s="35"/>
      <c r="AP15" s="35"/>
      <c r="AQ15" s="35"/>
      <c r="AR15" s="35"/>
      <c r="AS15" s="35"/>
      <c r="AT15" s="35"/>
      <c r="AU15" s="35"/>
      <c r="AV15" s="35"/>
      <c r="AW15" s="35"/>
      <c r="AX15" s="35"/>
      <c r="AY15" s="35"/>
      <c r="AZ15" s="35"/>
    </row>
    <row r="16" spans="1:52" x14ac:dyDescent="0.35">
      <c r="A16" s="290">
        <f>INTRO!B31</f>
        <v>0</v>
      </c>
      <c r="B16" s="291">
        <f>INTRO!C31</f>
        <v>0</v>
      </c>
      <c r="C16" s="292" t="s">
        <v>42</v>
      </c>
      <c r="E16" s="38"/>
      <c r="F16" s="38"/>
      <c r="G16" s="38"/>
      <c r="H16" s="38"/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L16" s="35"/>
      <c r="AM16" s="35"/>
      <c r="AN16" s="35"/>
      <c r="AO16" s="35"/>
      <c r="AP16" s="35"/>
      <c r="AQ16" s="35"/>
      <c r="AR16" s="35"/>
      <c r="AS16" s="35"/>
      <c r="AT16" s="35"/>
      <c r="AU16" s="35"/>
      <c r="AV16" s="35"/>
      <c r="AW16" s="35"/>
      <c r="AX16" s="35"/>
      <c r="AY16" s="35"/>
      <c r="AZ16" s="35"/>
    </row>
    <row r="17" spans="1:70" x14ac:dyDescent="0.35">
      <c r="A17" s="290">
        <f>INTRO!B32</f>
        <v>0</v>
      </c>
      <c r="B17" s="291">
        <f>INTRO!C32</f>
        <v>0</v>
      </c>
      <c r="C17" s="292" t="s">
        <v>43</v>
      </c>
      <c r="E17" s="38"/>
      <c r="F17" s="38"/>
      <c r="G17" s="38"/>
      <c r="H17" s="38"/>
      <c r="I17" s="38"/>
      <c r="J17" s="38"/>
      <c r="K17" s="38"/>
      <c r="L17" s="38"/>
      <c r="M17" s="38"/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L17" s="35"/>
      <c r="AM17" s="35"/>
      <c r="AN17" s="35"/>
      <c r="AO17" s="35"/>
      <c r="AP17" s="35"/>
      <c r="AQ17" s="35"/>
      <c r="AR17" s="35"/>
      <c r="AS17" s="35"/>
      <c r="AT17" s="35"/>
      <c r="AU17" s="35"/>
      <c r="AV17" s="35"/>
      <c r="AW17" s="35"/>
      <c r="AX17" s="35"/>
      <c r="AY17" s="35"/>
      <c r="AZ17" s="35"/>
    </row>
    <row r="18" spans="1:70" x14ac:dyDescent="0.35">
      <c r="A18" s="290">
        <f>INTRO!B33</f>
        <v>0</v>
      </c>
      <c r="B18" s="291">
        <f>INTRO!C33</f>
        <v>0</v>
      </c>
      <c r="C18" s="292" t="s">
        <v>44</v>
      </c>
      <c r="E18" s="38"/>
      <c r="F18" s="38"/>
      <c r="G18" s="38"/>
      <c r="H18" s="38"/>
      <c r="I18" s="38"/>
      <c r="J18" s="38"/>
      <c r="K18" s="38"/>
      <c r="L18" s="38"/>
      <c r="M18" s="38"/>
      <c r="N18" s="38"/>
      <c r="O18" s="38"/>
      <c r="P18" s="38"/>
      <c r="Q18" s="38"/>
      <c r="R18" s="38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L18" s="35"/>
      <c r="AM18" s="35"/>
      <c r="AN18" s="35"/>
      <c r="AO18" s="35"/>
      <c r="AP18" s="35"/>
      <c r="AQ18" s="35"/>
      <c r="AR18" s="35"/>
      <c r="AS18" s="35"/>
      <c r="AT18" s="35"/>
      <c r="AU18" s="35"/>
      <c r="AV18" s="35"/>
      <c r="AW18" s="35"/>
      <c r="AX18" s="35"/>
      <c r="AY18" s="35"/>
      <c r="AZ18" s="35"/>
    </row>
    <row r="19" spans="1:70" x14ac:dyDescent="0.35">
      <c r="A19" s="290">
        <f>INTRO!B34</f>
        <v>0</v>
      </c>
      <c r="B19" s="291">
        <f>INTRO!C34</f>
        <v>0</v>
      </c>
      <c r="C19" s="292" t="s">
        <v>45</v>
      </c>
      <c r="E19" s="38"/>
      <c r="F19" s="38"/>
      <c r="G19" s="38"/>
      <c r="H19" s="38"/>
      <c r="I19" s="38"/>
      <c r="J19" s="38"/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L19" s="35"/>
      <c r="AM19" s="35"/>
      <c r="AN19" s="35"/>
      <c r="AO19" s="35"/>
      <c r="AP19" s="35"/>
      <c r="AQ19" s="35"/>
      <c r="AR19" s="35"/>
      <c r="AS19" s="35"/>
      <c r="AT19" s="35"/>
      <c r="AU19" s="35"/>
      <c r="AV19" s="35"/>
      <c r="AW19" s="35"/>
      <c r="AX19" s="35"/>
      <c r="AY19" s="35"/>
      <c r="AZ19" s="35"/>
    </row>
    <row r="20" spans="1:70" x14ac:dyDescent="0.35">
      <c r="A20" s="290">
        <f>INTRO!B35</f>
        <v>0</v>
      </c>
      <c r="B20" s="291">
        <f>INTRO!C35</f>
        <v>0</v>
      </c>
      <c r="C20" s="292" t="s">
        <v>46</v>
      </c>
      <c r="E20" s="38"/>
      <c r="F20" s="38"/>
      <c r="G20" s="38"/>
      <c r="H20" s="38"/>
      <c r="I20" s="38"/>
      <c r="J20" s="38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L20" s="35"/>
      <c r="AM20" s="35"/>
      <c r="AN20" s="35"/>
      <c r="AO20" s="35"/>
      <c r="AP20" s="35"/>
      <c r="AQ20" s="35"/>
      <c r="AR20" s="35"/>
      <c r="AS20" s="35"/>
      <c r="AT20" s="35"/>
      <c r="AU20" s="35"/>
      <c r="AV20" s="35"/>
      <c r="AW20" s="35"/>
      <c r="AX20" s="35"/>
      <c r="AY20" s="35"/>
      <c r="AZ20" s="35"/>
    </row>
    <row r="21" spans="1:70" x14ac:dyDescent="0.35">
      <c r="A21" s="290">
        <f>INTRO!B36</f>
        <v>0</v>
      </c>
      <c r="B21" s="291">
        <f>INTRO!C36</f>
        <v>0</v>
      </c>
      <c r="C21" s="292" t="s">
        <v>47</v>
      </c>
      <c r="E21" s="38"/>
      <c r="F21" s="38"/>
      <c r="G21" s="38"/>
      <c r="H21" s="38"/>
      <c r="I21" s="38"/>
      <c r="J21" s="38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L21" s="38"/>
      <c r="AM21" s="38"/>
      <c r="AN21" s="38"/>
      <c r="AO21" s="38"/>
      <c r="AP21" s="38"/>
      <c r="AQ21" s="38"/>
      <c r="AR21" s="38"/>
      <c r="AS21" s="38"/>
      <c r="AT21" s="38"/>
      <c r="AU21" s="35"/>
      <c r="AV21" s="35"/>
      <c r="AW21" s="35"/>
      <c r="AX21" s="35"/>
      <c r="AY21" s="35"/>
      <c r="AZ21" s="35"/>
    </row>
    <row r="22" spans="1:70" x14ac:dyDescent="0.35">
      <c r="A22" s="290">
        <f>INTRO!B37</f>
        <v>0</v>
      </c>
      <c r="B22" s="291">
        <f>INTRO!C37</f>
        <v>0</v>
      </c>
      <c r="C22" s="292" t="s">
        <v>48</v>
      </c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L22" s="38"/>
      <c r="AM22" s="38"/>
      <c r="AN22" s="38"/>
      <c r="AO22" s="38"/>
      <c r="AP22" s="38"/>
      <c r="AQ22" s="38"/>
      <c r="AR22" s="38"/>
      <c r="AS22" s="38"/>
      <c r="AT22" s="38"/>
      <c r="AU22" s="35"/>
      <c r="AV22" s="35"/>
      <c r="AW22" s="35"/>
      <c r="AX22" s="35"/>
      <c r="AY22" s="35"/>
      <c r="AZ22" s="35"/>
    </row>
    <row r="23" spans="1:70" x14ac:dyDescent="0.35">
      <c r="A23" s="290">
        <f>INTRO!B38</f>
        <v>0</v>
      </c>
      <c r="B23" s="291">
        <f>INTRO!C38</f>
        <v>0</v>
      </c>
      <c r="C23" s="292" t="s">
        <v>49</v>
      </c>
      <c r="E23" s="38"/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L23" s="38"/>
      <c r="AM23" s="38"/>
      <c r="AN23" s="38"/>
      <c r="AO23" s="38"/>
      <c r="AP23" s="38"/>
      <c r="AQ23" s="38"/>
      <c r="AR23" s="38"/>
      <c r="AS23" s="38"/>
      <c r="AT23" s="38"/>
      <c r="AU23" s="35"/>
      <c r="AV23" s="35"/>
      <c r="AW23" s="35"/>
      <c r="AX23" s="35"/>
      <c r="AY23" s="35"/>
      <c r="AZ23" s="35"/>
    </row>
    <row r="24" spans="1:70" x14ac:dyDescent="0.35">
      <c r="A24" s="290">
        <f>INTRO!B39</f>
        <v>0</v>
      </c>
      <c r="B24" s="291">
        <f>INTRO!C39</f>
        <v>0</v>
      </c>
      <c r="C24" s="292" t="s">
        <v>50</v>
      </c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L24" s="38"/>
      <c r="AM24" s="38"/>
      <c r="AN24" s="38"/>
      <c r="AO24" s="38"/>
      <c r="AP24" s="38"/>
      <c r="AQ24" s="38"/>
      <c r="AR24" s="38"/>
      <c r="AS24" s="38"/>
      <c r="AT24" s="38"/>
      <c r="AU24" s="35"/>
      <c r="AV24" s="35"/>
      <c r="AW24" s="35"/>
      <c r="AX24" s="35"/>
      <c r="AY24" s="35"/>
      <c r="AZ24" s="35"/>
    </row>
    <row r="25" spans="1:70" ht="21.75" thickBot="1" x14ac:dyDescent="0.4">
      <c r="A25" s="293">
        <f>INTRO!B40</f>
        <v>0</v>
      </c>
      <c r="B25" s="294">
        <f>INTRO!C40</f>
        <v>0</v>
      </c>
      <c r="C25" s="295" t="s">
        <v>51</v>
      </c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L25" s="38"/>
      <c r="AM25" s="38"/>
      <c r="AN25" s="38"/>
      <c r="AO25" s="38"/>
      <c r="AP25" s="38"/>
      <c r="AQ25" s="38"/>
      <c r="AR25" s="38"/>
      <c r="AS25" s="38"/>
      <c r="AT25" s="38"/>
      <c r="AU25" s="35"/>
      <c r="AV25" s="35"/>
      <c r="AW25" s="35"/>
      <c r="AX25" s="35"/>
      <c r="AY25" s="35"/>
      <c r="AZ25" s="35"/>
    </row>
    <row r="26" spans="1:70" s="38" customFormat="1" ht="18" customHeight="1" x14ac:dyDescent="0.35">
      <c r="AL26" s="373"/>
      <c r="AM26" s="373"/>
      <c r="AN26" s="373"/>
      <c r="AO26" s="373"/>
      <c r="AP26" s="373"/>
      <c r="AQ26" s="373"/>
      <c r="AR26" s="373"/>
      <c r="AS26" s="373"/>
      <c r="AT26" s="373"/>
      <c r="AU26" s="373"/>
      <c r="AV26" s="373"/>
      <c r="AW26" s="373"/>
      <c r="AX26" s="373"/>
      <c r="AY26" s="373"/>
      <c r="AZ26" s="373"/>
    </row>
    <row r="27" spans="1:70" s="38" customFormat="1" ht="18" customHeight="1" thickBot="1" x14ac:dyDescent="0.4">
      <c r="AL27" s="373"/>
      <c r="AM27" s="373"/>
      <c r="AN27" s="373"/>
      <c r="AO27" s="373"/>
      <c r="AP27" s="373"/>
      <c r="AQ27" s="373"/>
      <c r="AR27" s="373"/>
      <c r="AS27" s="373"/>
      <c r="AT27" s="373"/>
      <c r="AU27" s="373"/>
      <c r="AV27" s="373"/>
      <c r="AW27" s="373"/>
      <c r="AX27" s="373"/>
      <c r="AY27" s="373"/>
      <c r="AZ27" s="373"/>
    </row>
    <row r="28" spans="1:70" ht="26.25" customHeight="1" thickBot="1" x14ac:dyDescent="0.4">
      <c r="A28" s="889" t="s">
        <v>244</v>
      </c>
      <c r="B28" s="890"/>
      <c r="C28" s="890"/>
      <c r="D28" s="890"/>
      <c r="E28" s="895">
        <f>+E30</f>
        <v>45901</v>
      </c>
      <c r="F28" s="896"/>
      <c r="G28" s="896"/>
      <c r="H28" s="896"/>
      <c r="I28" s="896"/>
      <c r="J28" s="896"/>
      <c r="K28" s="896"/>
      <c r="L28" s="896"/>
      <c r="M28" s="896"/>
      <c r="N28" s="896"/>
      <c r="O28" s="896"/>
      <c r="P28" s="896"/>
      <c r="Q28" s="896"/>
      <c r="R28" s="896"/>
      <c r="S28" s="896"/>
      <c r="T28" s="896"/>
      <c r="U28" s="896"/>
      <c r="V28" s="896"/>
      <c r="W28" s="896"/>
      <c r="X28" s="896"/>
      <c r="Y28" s="896"/>
      <c r="Z28" s="896"/>
      <c r="AA28" s="896"/>
      <c r="AB28" s="896"/>
      <c r="AC28" s="896"/>
      <c r="AD28" s="896"/>
      <c r="AE28" s="896"/>
      <c r="AF28" s="896"/>
      <c r="AG28" s="896"/>
      <c r="AH28" s="896"/>
      <c r="AI28" s="896"/>
      <c r="AJ28" s="38"/>
      <c r="AK28" s="38"/>
      <c r="AL28" s="885" t="s">
        <v>52</v>
      </c>
      <c r="AM28" s="885" t="s">
        <v>53</v>
      </c>
      <c r="AN28" s="885" t="s">
        <v>54</v>
      </c>
      <c r="AO28" s="885" t="s">
        <v>55</v>
      </c>
      <c r="AP28" s="885" t="s">
        <v>56</v>
      </c>
      <c r="AQ28" s="885" t="s">
        <v>57</v>
      </c>
      <c r="AR28" s="885" t="s">
        <v>58</v>
      </c>
      <c r="AS28" s="885" t="s">
        <v>59</v>
      </c>
      <c r="AT28" s="885" t="s">
        <v>60</v>
      </c>
      <c r="AU28" s="885" t="s">
        <v>61</v>
      </c>
      <c r="AV28" s="885" t="s">
        <v>62</v>
      </c>
      <c r="AW28" s="885" t="s">
        <v>63</v>
      </c>
      <c r="AX28" s="885" t="s">
        <v>64</v>
      </c>
      <c r="AY28" s="885" t="s">
        <v>65</v>
      </c>
      <c r="AZ28" s="885" t="s">
        <v>66</v>
      </c>
      <c r="BB28" s="900" t="s">
        <v>26</v>
      </c>
      <c r="BC28" s="901" t="s">
        <v>27</v>
      </c>
      <c r="BD28" s="899" t="s">
        <v>37</v>
      </c>
      <c r="BE28" s="899" t="s">
        <v>38</v>
      </c>
      <c r="BF28" s="899" t="s">
        <v>39</v>
      </c>
      <c r="BG28" s="899" t="s">
        <v>40</v>
      </c>
      <c r="BH28" s="899" t="s">
        <v>41</v>
      </c>
      <c r="BI28" s="899" t="s">
        <v>42</v>
      </c>
      <c r="BJ28" s="899" t="s">
        <v>43</v>
      </c>
      <c r="BK28" s="899" t="s">
        <v>44</v>
      </c>
      <c r="BL28" s="899" t="s">
        <v>45</v>
      </c>
      <c r="BM28" s="899" t="s">
        <v>46</v>
      </c>
      <c r="BN28" s="899" t="s">
        <v>47</v>
      </c>
      <c r="BO28" s="899" t="s">
        <v>48</v>
      </c>
      <c r="BP28" s="899" t="s">
        <v>49</v>
      </c>
      <c r="BQ28" s="899" t="s">
        <v>50</v>
      </c>
      <c r="BR28" s="899" t="s">
        <v>51</v>
      </c>
    </row>
    <row r="29" spans="1:70" ht="21.75" customHeight="1" thickBot="1" x14ac:dyDescent="0.4">
      <c r="A29" s="891"/>
      <c r="B29" s="892"/>
      <c r="C29" s="892"/>
      <c r="D29" s="892"/>
      <c r="E29" s="897"/>
      <c r="F29" s="898"/>
      <c r="G29" s="898"/>
      <c r="H29" s="898"/>
      <c r="I29" s="898"/>
      <c r="J29" s="898"/>
      <c r="K29" s="898"/>
      <c r="L29" s="898"/>
      <c r="M29" s="898"/>
      <c r="N29" s="898"/>
      <c r="O29" s="898"/>
      <c r="P29" s="898"/>
      <c r="Q29" s="898"/>
      <c r="R29" s="898"/>
      <c r="S29" s="898"/>
      <c r="T29" s="898"/>
      <c r="U29" s="898"/>
      <c r="V29" s="898"/>
      <c r="W29" s="898"/>
      <c r="X29" s="898"/>
      <c r="Y29" s="898"/>
      <c r="Z29" s="898"/>
      <c r="AA29" s="898"/>
      <c r="AB29" s="898"/>
      <c r="AC29" s="898"/>
      <c r="AD29" s="898"/>
      <c r="AE29" s="898"/>
      <c r="AF29" s="898"/>
      <c r="AG29" s="898"/>
      <c r="AH29" s="898"/>
      <c r="AI29" s="898"/>
      <c r="AJ29" s="38"/>
      <c r="AK29" s="38"/>
      <c r="AL29" s="886"/>
      <c r="AM29" s="886"/>
      <c r="AN29" s="886"/>
      <c r="AO29" s="886"/>
      <c r="AP29" s="886"/>
      <c r="AQ29" s="886"/>
      <c r="AR29" s="886"/>
      <c r="AS29" s="886"/>
      <c r="AT29" s="886"/>
      <c r="AU29" s="886"/>
      <c r="AV29" s="886"/>
      <c r="AW29" s="886"/>
      <c r="AX29" s="886"/>
      <c r="AY29" s="886"/>
      <c r="AZ29" s="886"/>
      <c r="BB29" s="900"/>
      <c r="BC29" s="901"/>
      <c r="BD29" s="899"/>
      <c r="BE29" s="899"/>
      <c r="BF29" s="899"/>
      <c r="BG29" s="899"/>
      <c r="BH29" s="899"/>
      <c r="BI29" s="899"/>
      <c r="BJ29" s="899"/>
      <c r="BK29" s="899"/>
      <c r="BL29" s="899"/>
      <c r="BM29" s="899"/>
      <c r="BN29" s="899"/>
      <c r="BO29" s="899"/>
      <c r="BP29" s="899"/>
      <c r="BQ29" s="899"/>
      <c r="BR29" s="899"/>
    </row>
    <row r="30" spans="1:70" ht="21.75" thickBot="1" x14ac:dyDescent="0.4">
      <c r="A30" s="891"/>
      <c r="B30" s="892"/>
      <c r="C30" s="892"/>
      <c r="D30" s="892"/>
      <c r="E30" s="141">
        <f>+INTRO!B100</f>
        <v>45901</v>
      </c>
      <c r="F30" s="142">
        <f t="shared" ref="F30" si="0">E30+1</f>
        <v>45902</v>
      </c>
      <c r="G30" s="142">
        <f t="shared" ref="G30" si="1">F30+1</f>
        <v>45903</v>
      </c>
      <c r="H30" s="142">
        <f t="shared" ref="H30" si="2">G30+1</f>
        <v>45904</v>
      </c>
      <c r="I30" s="142">
        <f t="shared" ref="I30" si="3">H30+1</f>
        <v>45905</v>
      </c>
      <c r="J30" s="142">
        <f t="shared" ref="J30" si="4">I30+1</f>
        <v>45906</v>
      </c>
      <c r="K30" s="142">
        <f t="shared" ref="K30" si="5">J30+1</f>
        <v>45907</v>
      </c>
      <c r="L30" s="142">
        <f t="shared" ref="L30" si="6">K30+1</f>
        <v>45908</v>
      </c>
      <c r="M30" s="142">
        <f t="shared" ref="M30" si="7">L30+1</f>
        <v>45909</v>
      </c>
      <c r="N30" s="142">
        <f t="shared" ref="N30" si="8">M30+1</f>
        <v>45910</v>
      </c>
      <c r="O30" s="142">
        <f t="shared" ref="O30" si="9">N30+1</f>
        <v>45911</v>
      </c>
      <c r="P30" s="142">
        <f t="shared" ref="P30" si="10">O30+1</f>
        <v>45912</v>
      </c>
      <c r="Q30" s="142">
        <f t="shared" ref="Q30" si="11">P30+1</f>
        <v>45913</v>
      </c>
      <c r="R30" s="142">
        <f t="shared" ref="R30" si="12">Q30+1</f>
        <v>45914</v>
      </c>
      <c r="S30" s="142">
        <f t="shared" ref="S30" si="13">R30+1</f>
        <v>45915</v>
      </c>
      <c r="T30" s="142">
        <f t="shared" ref="T30" si="14">S30+1</f>
        <v>45916</v>
      </c>
      <c r="U30" s="142">
        <f t="shared" ref="U30" si="15">T30+1</f>
        <v>45917</v>
      </c>
      <c r="V30" s="142">
        <f t="shared" ref="V30" si="16">U30+1</f>
        <v>45918</v>
      </c>
      <c r="W30" s="142">
        <f t="shared" ref="W30" si="17">V30+1</f>
        <v>45919</v>
      </c>
      <c r="X30" s="142">
        <f t="shared" ref="X30:Y30" si="18">W30+1</f>
        <v>45920</v>
      </c>
      <c r="Y30" s="142">
        <f t="shared" si="18"/>
        <v>45921</v>
      </c>
      <c r="Z30" s="142">
        <f t="shared" ref="Z30" si="19">Y30+1</f>
        <v>45922</v>
      </c>
      <c r="AA30" s="142">
        <f t="shared" ref="AA30" si="20">Z30+1</f>
        <v>45923</v>
      </c>
      <c r="AB30" s="142">
        <f t="shared" ref="AB30" si="21">AA30+1</f>
        <v>45924</v>
      </c>
      <c r="AC30" s="142">
        <f t="shared" ref="AC30" si="22">AB30+1</f>
        <v>45925</v>
      </c>
      <c r="AD30" s="142">
        <f t="shared" ref="AD30" si="23">AC30+1</f>
        <v>45926</v>
      </c>
      <c r="AE30" s="142">
        <f t="shared" ref="AE30" si="24">AD30+1</f>
        <v>45927</v>
      </c>
      <c r="AF30" s="142">
        <f t="shared" ref="AF30" si="25">AE30+1</f>
        <v>45928</v>
      </c>
      <c r="AG30" s="142">
        <f t="shared" ref="AG30" si="26">AF30+1</f>
        <v>45929</v>
      </c>
      <c r="AH30" s="142">
        <f>AG30+1</f>
        <v>45930</v>
      </c>
      <c r="AI30" s="142">
        <f t="shared" ref="AI30" si="27">AH30+1</f>
        <v>45931</v>
      </c>
      <c r="AJ30" s="38"/>
      <c r="AK30" s="38"/>
      <c r="AL30" s="886"/>
      <c r="AM30" s="886"/>
      <c r="AN30" s="886"/>
      <c r="AO30" s="886"/>
      <c r="AP30" s="886"/>
      <c r="AQ30" s="886"/>
      <c r="AR30" s="886"/>
      <c r="AS30" s="886"/>
      <c r="AT30" s="886"/>
      <c r="AU30" s="886"/>
      <c r="AV30" s="886"/>
      <c r="AW30" s="886"/>
      <c r="AX30" s="886"/>
      <c r="AY30" s="886"/>
      <c r="AZ30" s="886"/>
      <c r="BB30" s="900"/>
      <c r="BC30" s="901"/>
      <c r="BD30" s="899"/>
      <c r="BE30" s="899"/>
      <c r="BF30" s="899"/>
      <c r="BG30" s="899"/>
      <c r="BH30" s="899"/>
      <c r="BI30" s="899"/>
      <c r="BJ30" s="899"/>
      <c r="BK30" s="899"/>
      <c r="BL30" s="899"/>
      <c r="BM30" s="899"/>
      <c r="BN30" s="899"/>
      <c r="BO30" s="899"/>
      <c r="BP30" s="899"/>
      <c r="BQ30" s="899"/>
      <c r="BR30" s="899"/>
    </row>
    <row r="31" spans="1:70" ht="27" thickBot="1" x14ac:dyDescent="0.45">
      <c r="A31" s="893"/>
      <c r="B31" s="894"/>
      <c r="C31" s="894"/>
      <c r="D31" s="894"/>
      <c r="E31" s="143" t="s">
        <v>71</v>
      </c>
      <c r="F31" s="143" t="s">
        <v>72</v>
      </c>
      <c r="G31" s="143" t="s">
        <v>67</v>
      </c>
      <c r="H31" s="143" t="s">
        <v>68</v>
      </c>
      <c r="I31" s="143" t="s">
        <v>69</v>
      </c>
      <c r="J31" s="143" t="s">
        <v>70</v>
      </c>
      <c r="K31" s="143" t="s">
        <v>175</v>
      </c>
      <c r="L31" s="143" t="s">
        <v>71</v>
      </c>
      <c r="M31" s="143" t="s">
        <v>72</v>
      </c>
      <c r="N31" s="143" t="s">
        <v>67</v>
      </c>
      <c r="O31" s="143" t="s">
        <v>68</v>
      </c>
      <c r="P31" s="143" t="s">
        <v>69</v>
      </c>
      <c r="Q31" s="143" t="s">
        <v>70</v>
      </c>
      <c r="R31" s="143" t="s">
        <v>175</v>
      </c>
      <c r="S31" s="143" t="s">
        <v>71</v>
      </c>
      <c r="T31" s="143" t="s">
        <v>72</v>
      </c>
      <c r="U31" s="143" t="s">
        <v>67</v>
      </c>
      <c r="V31" s="143" t="s">
        <v>68</v>
      </c>
      <c r="W31" s="143" t="s">
        <v>69</v>
      </c>
      <c r="X31" s="143" t="s">
        <v>70</v>
      </c>
      <c r="Y31" s="143" t="s">
        <v>175</v>
      </c>
      <c r="Z31" s="143" t="s">
        <v>71</v>
      </c>
      <c r="AA31" s="143" t="s">
        <v>72</v>
      </c>
      <c r="AB31" s="143" t="s">
        <v>67</v>
      </c>
      <c r="AC31" s="143" t="s">
        <v>68</v>
      </c>
      <c r="AD31" s="143" t="s">
        <v>69</v>
      </c>
      <c r="AE31" s="143" t="s">
        <v>70</v>
      </c>
      <c r="AF31" s="143" t="s">
        <v>175</v>
      </c>
      <c r="AG31" s="143" t="s">
        <v>71</v>
      </c>
      <c r="AH31" s="143" t="s">
        <v>72</v>
      </c>
      <c r="AI31" s="143" t="s">
        <v>67</v>
      </c>
      <c r="AJ31" s="296" t="s">
        <v>73</v>
      </c>
      <c r="AK31" s="38"/>
      <c r="AL31" s="886"/>
      <c r="AM31" s="886"/>
      <c r="AN31" s="886"/>
      <c r="AO31" s="886"/>
      <c r="AP31" s="886"/>
      <c r="AQ31" s="886"/>
      <c r="AR31" s="886"/>
      <c r="AS31" s="886"/>
      <c r="AT31" s="886"/>
      <c r="AU31" s="886"/>
      <c r="AV31" s="886"/>
      <c r="AW31" s="886"/>
      <c r="AX31" s="886"/>
      <c r="AY31" s="886"/>
      <c r="AZ31" s="886"/>
      <c r="BB31" s="900"/>
      <c r="BC31" s="901"/>
      <c r="BD31" s="899"/>
      <c r="BE31" s="899"/>
      <c r="BF31" s="899"/>
      <c r="BG31" s="899"/>
      <c r="BH31" s="899"/>
      <c r="BI31" s="899"/>
      <c r="BJ31" s="899"/>
      <c r="BK31" s="899"/>
      <c r="BL31" s="899"/>
      <c r="BM31" s="899"/>
      <c r="BN31" s="899"/>
      <c r="BO31" s="899"/>
      <c r="BP31" s="899"/>
      <c r="BQ31" s="899"/>
      <c r="BR31" s="899"/>
    </row>
    <row r="32" spans="1:70" ht="21.75" thickBot="1" x14ac:dyDescent="0.4">
      <c r="A32" s="653" t="s">
        <v>74</v>
      </c>
      <c r="B32" s="654" t="s">
        <v>75</v>
      </c>
      <c r="C32" s="655" t="s">
        <v>76</v>
      </c>
      <c r="D32" s="656" t="s">
        <v>77</v>
      </c>
      <c r="E32" s="454"/>
      <c r="AJ32" s="34"/>
      <c r="AK32" s="38"/>
      <c r="AL32" s="657"/>
      <c r="AM32" s="658"/>
      <c r="AN32" s="658"/>
      <c r="AO32" s="658"/>
      <c r="AP32" s="658"/>
      <c r="AQ32" s="658"/>
      <c r="AR32" s="658"/>
      <c r="AS32" s="658"/>
      <c r="AT32" s="658"/>
      <c r="AU32" s="658"/>
      <c r="AV32" s="658"/>
      <c r="AW32" s="658"/>
      <c r="AX32" s="658"/>
      <c r="AY32" s="658"/>
      <c r="AZ32" s="658"/>
      <c r="BB32" s="659"/>
      <c r="BC32" s="659"/>
      <c r="BD32" s="660"/>
      <c r="BE32" s="660"/>
      <c r="BF32" s="660"/>
      <c r="BG32" s="660"/>
      <c r="BH32" s="660"/>
      <c r="BI32" s="660"/>
      <c r="BJ32" s="660"/>
      <c r="BK32" s="660"/>
      <c r="BL32" s="660"/>
      <c r="BM32" s="660"/>
      <c r="BN32" s="660"/>
      <c r="BO32" s="660"/>
      <c r="BP32" s="660"/>
      <c r="BQ32" s="660"/>
      <c r="BR32" s="660"/>
    </row>
    <row r="33" spans="1:70" ht="19.149999999999999" customHeight="1" x14ac:dyDescent="0.35">
      <c r="A33" s="472" t="s">
        <v>374</v>
      </c>
      <c r="B33" s="249" t="s">
        <v>87</v>
      </c>
      <c r="C33" s="249" t="s">
        <v>26</v>
      </c>
      <c r="D33" s="493" t="s">
        <v>79</v>
      </c>
      <c r="E33" s="708"/>
      <c r="F33" s="707"/>
      <c r="G33" s="707"/>
      <c r="H33" s="707"/>
      <c r="I33" s="707"/>
      <c r="J33" s="707"/>
      <c r="K33" s="708"/>
      <c r="L33" s="708"/>
      <c r="M33" s="707"/>
      <c r="N33" s="707"/>
      <c r="O33" s="707"/>
      <c r="P33" s="707"/>
      <c r="Q33" s="707"/>
      <c r="R33" s="708"/>
      <c r="S33" s="708"/>
      <c r="T33" s="707"/>
      <c r="U33" s="707"/>
      <c r="V33" s="707"/>
      <c r="W33" s="707"/>
      <c r="X33" s="707"/>
      <c r="Y33" s="708"/>
      <c r="Z33" s="708"/>
      <c r="AA33" s="707"/>
      <c r="AB33" s="707"/>
      <c r="AC33" s="707"/>
      <c r="AD33" s="707"/>
      <c r="AE33" s="707"/>
      <c r="AF33" s="708"/>
      <c r="AG33" s="708"/>
      <c r="AH33" s="707"/>
      <c r="AI33" s="707"/>
      <c r="AJ33" s="34">
        <f t="shared" ref="AJ33:AJ65" si="28">COUNTA(E33:AI33)</f>
        <v>0</v>
      </c>
      <c r="AK33" s="38"/>
      <c r="AL33" s="36">
        <f t="shared" ref="AL33:AL65" si="29">+COUNTIF(E33:AI33,"*"&amp;"A"&amp;"*")</f>
        <v>0</v>
      </c>
      <c r="AM33" s="37">
        <f t="shared" ref="AM33:AM65" si="30">+COUNTIF(E33:AI33,"*"&amp;"B"&amp;"*")</f>
        <v>0</v>
      </c>
      <c r="AN33" s="37">
        <f t="shared" ref="AN33:AN65" si="31">+COUNTIF(E33:AI33,"*"&amp;"C"&amp;"*")</f>
        <v>0</v>
      </c>
      <c r="AO33" s="37">
        <f t="shared" ref="AO33:AO65" si="32">+COUNTIF(E33:AI33,"*"&amp;"D"&amp;"*")</f>
        <v>0</v>
      </c>
      <c r="AP33" s="37">
        <f t="shared" ref="AP33:AP65" si="33">+COUNTIF(E33:AI33,"*"&amp;"E"&amp;"*")</f>
        <v>0</v>
      </c>
      <c r="AQ33" s="37">
        <f t="shared" ref="AQ33:AQ65" si="34">+COUNTIF(E33:AI33,"*"&amp;"F"&amp;"*")</f>
        <v>0</v>
      </c>
      <c r="AR33" s="37">
        <f t="shared" ref="AR33:AR65" si="35">+COUNTIF(E33:AI33,"*"&amp;"G"&amp;"*")</f>
        <v>0</v>
      </c>
      <c r="AS33" s="37">
        <f t="shared" ref="AS33:AS65" si="36">+COUNTIF(E33:AI33,"*"&amp;"H"&amp;"*")</f>
        <v>0</v>
      </c>
      <c r="AT33" s="37">
        <f t="shared" ref="AT33:AT65" si="37">+COUNTIF(E33:AI33,"*"&amp;"I"&amp;"*")</f>
        <v>0</v>
      </c>
      <c r="AU33" s="37">
        <f t="shared" ref="AU33:AU65" si="38">+COUNTIF(E33:AI33,"*"&amp;"J"&amp;"*")</f>
        <v>0</v>
      </c>
      <c r="AV33" s="37">
        <f t="shared" ref="AV33:AV65" si="39">+COUNTIF(E33:AI33,"*"&amp;"K"&amp;"*")</f>
        <v>0</v>
      </c>
      <c r="AW33" s="37">
        <f t="shared" ref="AW33:AW65" si="40">+COUNTIF(E33:AI33,"*"&amp;"L"&amp;"*")</f>
        <v>0</v>
      </c>
      <c r="AX33" s="37">
        <f t="shared" ref="AX33:AX65" si="41">+COUNTIF(E33:AI33,"*"&amp;"M"&amp;"*")</f>
        <v>0</v>
      </c>
      <c r="AY33" s="37">
        <f t="shared" ref="AY33:AY65" si="42">+COUNTIF(E33:AI33,"*"&amp;"N"&amp;"*")</f>
        <v>0</v>
      </c>
      <c r="AZ33" s="396">
        <f t="shared" ref="AZ33:AZ65" si="43">+COUNTIF(E33:AI33,"*"&amp;"O"&amp;"*")</f>
        <v>0</v>
      </c>
      <c r="BB33" s="39">
        <f t="shared" ref="BB33:BB65" si="44">IF($C33="NPT",SUM($AL33:$AZ33),0)</f>
        <v>0</v>
      </c>
      <c r="BC33" s="40">
        <f t="shared" ref="BC33:BC65" si="45">IF($C33="PT",SUM($AL33:$AZ33),0)</f>
        <v>0</v>
      </c>
      <c r="BD33" s="41">
        <f t="shared" ref="BD33:BD65" si="46">AL33*$B$11</f>
        <v>0</v>
      </c>
      <c r="BE33" s="41">
        <f t="shared" ref="BE33:BE65" si="47">AM33*$B$12</f>
        <v>0</v>
      </c>
      <c r="BF33" s="41">
        <f t="shared" ref="BF33:BF65" si="48">AN33*$B$13</f>
        <v>0</v>
      </c>
      <c r="BG33" s="41">
        <f t="shared" ref="BG33:BG65" si="49">AO33*$B$14</f>
        <v>0</v>
      </c>
      <c r="BH33" s="41">
        <f t="shared" ref="BH33:BH65" si="50">AP33*$B$15</f>
        <v>0</v>
      </c>
      <c r="BI33" s="41">
        <f t="shared" ref="BI33:BI65" si="51">AQ33*$B$16</f>
        <v>0</v>
      </c>
      <c r="BJ33" s="41">
        <f t="shared" ref="BJ33:BJ65" si="52">AR33*$B$17</f>
        <v>0</v>
      </c>
      <c r="BK33" s="41">
        <f t="shared" ref="BK33:BK65" si="53">AS33*$B$18</f>
        <v>0</v>
      </c>
      <c r="BL33" s="41">
        <f t="shared" ref="BL33:BL65" si="54">AT33*$B$19</f>
        <v>0</v>
      </c>
      <c r="BM33" s="41">
        <f t="shared" ref="BM33:BM65" si="55">AU33*$B$20</f>
        <v>0</v>
      </c>
      <c r="BN33" s="41">
        <f t="shared" ref="BN33:BN65" si="56">AV33*$B$21</f>
        <v>0</v>
      </c>
      <c r="BO33" s="41">
        <f t="shared" ref="BO33:BO65" si="57">AW33*$B$22</f>
        <v>0</v>
      </c>
      <c r="BP33" s="41">
        <f t="shared" ref="BP33:BP65" si="58">AX33*$B$23</f>
        <v>0</v>
      </c>
      <c r="BQ33" s="41">
        <f t="shared" ref="BQ33:BQ65" si="59">AY33*$B$24</f>
        <v>0</v>
      </c>
      <c r="BR33" s="306">
        <f>AZ33*$B$25</f>
        <v>0</v>
      </c>
    </row>
    <row r="34" spans="1:70" ht="21" customHeight="1" x14ac:dyDescent="0.35">
      <c r="A34" s="472" t="s">
        <v>375</v>
      </c>
      <c r="B34" s="249" t="s">
        <v>89</v>
      </c>
      <c r="C34" s="249" t="s">
        <v>26</v>
      </c>
      <c r="D34" s="493" t="s">
        <v>79</v>
      </c>
      <c r="E34" s="708"/>
      <c r="F34" s="707"/>
      <c r="G34" s="707"/>
      <c r="H34" s="707"/>
      <c r="I34" s="707"/>
      <c r="J34" s="707"/>
      <c r="K34" s="708"/>
      <c r="L34" s="708"/>
      <c r="M34" s="707"/>
      <c r="N34" s="707"/>
      <c r="O34" s="707"/>
      <c r="P34" s="707"/>
      <c r="Q34" s="707"/>
      <c r="R34" s="708"/>
      <c r="S34" s="708"/>
      <c r="T34" s="707"/>
      <c r="U34" s="707"/>
      <c r="V34" s="707"/>
      <c r="W34" s="707"/>
      <c r="X34" s="707"/>
      <c r="Y34" s="708"/>
      <c r="Z34" s="708"/>
      <c r="AA34" s="707"/>
      <c r="AB34" s="707"/>
      <c r="AC34" s="707"/>
      <c r="AD34" s="707"/>
      <c r="AE34" s="707"/>
      <c r="AF34" s="708"/>
      <c r="AG34" s="708"/>
      <c r="AH34" s="707"/>
      <c r="AI34" s="707"/>
      <c r="AJ34" s="34">
        <f t="shared" si="28"/>
        <v>0</v>
      </c>
      <c r="AK34" s="38"/>
      <c r="AL34" s="36">
        <f t="shared" si="29"/>
        <v>0</v>
      </c>
      <c r="AM34" s="37">
        <f t="shared" si="30"/>
        <v>0</v>
      </c>
      <c r="AN34" s="37">
        <f t="shared" si="31"/>
        <v>0</v>
      </c>
      <c r="AO34" s="37">
        <f t="shared" si="32"/>
        <v>0</v>
      </c>
      <c r="AP34" s="37">
        <f t="shared" si="33"/>
        <v>0</v>
      </c>
      <c r="AQ34" s="37">
        <f t="shared" si="34"/>
        <v>0</v>
      </c>
      <c r="AR34" s="37">
        <f t="shared" si="35"/>
        <v>0</v>
      </c>
      <c r="AS34" s="37">
        <f t="shared" si="36"/>
        <v>0</v>
      </c>
      <c r="AT34" s="37">
        <f t="shared" si="37"/>
        <v>0</v>
      </c>
      <c r="AU34" s="37">
        <f t="shared" si="38"/>
        <v>0</v>
      </c>
      <c r="AV34" s="37">
        <f t="shared" si="39"/>
        <v>0</v>
      </c>
      <c r="AW34" s="37">
        <f t="shared" si="40"/>
        <v>0</v>
      </c>
      <c r="AX34" s="37">
        <f t="shared" si="41"/>
        <v>0</v>
      </c>
      <c r="AY34" s="37">
        <f t="shared" si="42"/>
        <v>0</v>
      </c>
      <c r="AZ34" s="396">
        <f t="shared" si="43"/>
        <v>0</v>
      </c>
      <c r="BB34" s="39">
        <f t="shared" si="44"/>
        <v>0</v>
      </c>
      <c r="BC34" s="40">
        <f t="shared" si="45"/>
        <v>0</v>
      </c>
      <c r="BD34" s="41">
        <f t="shared" si="46"/>
        <v>0</v>
      </c>
      <c r="BE34" s="41">
        <f t="shared" si="47"/>
        <v>0</v>
      </c>
      <c r="BF34" s="41">
        <f t="shared" si="48"/>
        <v>0</v>
      </c>
      <c r="BG34" s="41">
        <f t="shared" si="49"/>
        <v>0</v>
      </c>
      <c r="BH34" s="41">
        <f t="shared" si="50"/>
        <v>0</v>
      </c>
      <c r="BI34" s="41">
        <f t="shared" si="51"/>
        <v>0</v>
      </c>
      <c r="BJ34" s="41">
        <f t="shared" si="52"/>
        <v>0</v>
      </c>
      <c r="BK34" s="41">
        <f t="shared" si="53"/>
        <v>0</v>
      </c>
      <c r="BL34" s="41">
        <f t="shared" si="54"/>
        <v>0</v>
      </c>
      <c r="BM34" s="41">
        <f t="shared" si="55"/>
        <v>0</v>
      </c>
      <c r="BN34" s="41">
        <f t="shared" si="56"/>
        <v>0</v>
      </c>
      <c r="BO34" s="41">
        <f t="shared" si="57"/>
        <v>0</v>
      </c>
      <c r="BP34" s="41">
        <f t="shared" si="58"/>
        <v>0</v>
      </c>
      <c r="BQ34" s="41">
        <f t="shared" si="59"/>
        <v>0</v>
      </c>
      <c r="BR34" s="306">
        <f t="shared" ref="BR34:BR65" si="60">AZ34*$B$25</f>
        <v>0</v>
      </c>
    </row>
    <row r="35" spans="1:70" ht="21" customHeight="1" x14ac:dyDescent="0.35">
      <c r="A35" s="472" t="s">
        <v>376</v>
      </c>
      <c r="B35" s="249" t="s">
        <v>91</v>
      </c>
      <c r="C35" s="249" t="s">
        <v>26</v>
      </c>
      <c r="D35" s="493" t="s">
        <v>79</v>
      </c>
      <c r="E35" s="708"/>
      <c r="F35" s="707"/>
      <c r="G35" s="707"/>
      <c r="H35" s="707"/>
      <c r="I35" s="707"/>
      <c r="J35" s="707"/>
      <c r="K35" s="708"/>
      <c r="L35" s="708"/>
      <c r="M35" s="707"/>
      <c r="N35" s="707"/>
      <c r="O35" s="707"/>
      <c r="P35" s="707"/>
      <c r="Q35" s="707"/>
      <c r="R35" s="708"/>
      <c r="S35" s="708"/>
      <c r="T35" s="707"/>
      <c r="U35" s="707"/>
      <c r="V35" s="707"/>
      <c r="W35" s="707"/>
      <c r="X35" s="707"/>
      <c r="Y35" s="708"/>
      <c r="Z35" s="708"/>
      <c r="AA35" s="707"/>
      <c r="AB35" s="707"/>
      <c r="AC35" s="707"/>
      <c r="AD35" s="707"/>
      <c r="AE35" s="707"/>
      <c r="AF35" s="708"/>
      <c r="AG35" s="708"/>
      <c r="AH35" s="707"/>
      <c r="AI35" s="707"/>
      <c r="AJ35" s="34">
        <f t="shared" si="28"/>
        <v>0</v>
      </c>
      <c r="AL35" s="36">
        <f t="shared" si="29"/>
        <v>0</v>
      </c>
      <c r="AM35" s="37">
        <f t="shared" si="30"/>
        <v>0</v>
      </c>
      <c r="AN35" s="37">
        <f t="shared" si="31"/>
        <v>0</v>
      </c>
      <c r="AO35" s="37">
        <f t="shared" si="32"/>
        <v>0</v>
      </c>
      <c r="AP35" s="37">
        <f t="shared" si="33"/>
        <v>0</v>
      </c>
      <c r="AQ35" s="37">
        <f t="shared" si="34"/>
        <v>0</v>
      </c>
      <c r="AR35" s="37">
        <f t="shared" si="35"/>
        <v>0</v>
      </c>
      <c r="AS35" s="37">
        <f t="shared" si="36"/>
        <v>0</v>
      </c>
      <c r="AT35" s="37">
        <f t="shared" si="37"/>
        <v>0</v>
      </c>
      <c r="AU35" s="37">
        <f t="shared" si="38"/>
        <v>0</v>
      </c>
      <c r="AV35" s="37">
        <f t="shared" si="39"/>
        <v>0</v>
      </c>
      <c r="AW35" s="37">
        <f t="shared" si="40"/>
        <v>0</v>
      </c>
      <c r="AX35" s="37">
        <f t="shared" si="41"/>
        <v>0</v>
      </c>
      <c r="AY35" s="37">
        <f t="shared" si="42"/>
        <v>0</v>
      </c>
      <c r="AZ35" s="396">
        <f t="shared" si="43"/>
        <v>0</v>
      </c>
      <c r="BB35" s="39">
        <f t="shared" si="44"/>
        <v>0</v>
      </c>
      <c r="BC35" s="40">
        <f t="shared" si="45"/>
        <v>0</v>
      </c>
      <c r="BD35" s="41">
        <f t="shared" si="46"/>
        <v>0</v>
      </c>
      <c r="BE35" s="41">
        <f t="shared" si="47"/>
        <v>0</v>
      </c>
      <c r="BF35" s="41">
        <f t="shared" si="48"/>
        <v>0</v>
      </c>
      <c r="BG35" s="41">
        <f t="shared" si="49"/>
        <v>0</v>
      </c>
      <c r="BH35" s="41">
        <f t="shared" si="50"/>
        <v>0</v>
      </c>
      <c r="BI35" s="41">
        <f t="shared" si="51"/>
        <v>0</v>
      </c>
      <c r="BJ35" s="41">
        <f t="shared" si="52"/>
        <v>0</v>
      </c>
      <c r="BK35" s="41">
        <f t="shared" si="53"/>
        <v>0</v>
      </c>
      <c r="BL35" s="41">
        <f t="shared" si="54"/>
        <v>0</v>
      </c>
      <c r="BM35" s="41">
        <f t="shared" si="55"/>
        <v>0</v>
      </c>
      <c r="BN35" s="41">
        <f t="shared" si="56"/>
        <v>0</v>
      </c>
      <c r="BO35" s="41">
        <f t="shared" si="57"/>
        <v>0</v>
      </c>
      <c r="BP35" s="41">
        <f t="shared" si="58"/>
        <v>0</v>
      </c>
      <c r="BQ35" s="41">
        <f t="shared" si="59"/>
        <v>0</v>
      </c>
      <c r="BR35" s="306">
        <f t="shared" si="60"/>
        <v>0</v>
      </c>
    </row>
    <row r="36" spans="1:70" ht="21" customHeight="1" x14ac:dyDescent="0.35">
      <c r="A36" s="472" t="s">
        <v>377</v>
      </c>
      <c r="B36" s="249" t="s">
        <v>93</v>
      </c>
      <c r="C36" s="249" t="s">
        <v>26</v>
      </c>
      <c r="D36" s="493" t="s">
        <v>79</v>
      </c>
      <c r="E36" s="708"/>
      <c r="F36" s="707"/>
      <c r="G36" s="707"/>
      <c r="H36" s="707"/>
      <c r="I36" s="707"/>
      <c r="J36" s="707"/>
      <c r="K36" s="708"/>
      <c r="L36" s="708"/>
      <c r="M36" s="707"/>
      <c r="N36" s="707"/>
      <c r="O36" s="707"/>
      <c r="P36" s="707"/>
      <c r="Q36" s="707"/>
      <c r="R36" s="708"/>
      <c r="S36" s="708"/>
      <c r="T36" s="707"/>
      <c r="U36" s="707"/>
      <c r="V36" s="707"/>
      <c r="W36" s="707"/>
      <c r="X36" s="707"/>
      <c r="Y36" s="708"/>
      <c r="Z36" s="708"/>
      <c r="AA36" s="707"/>
      <c r="AB36" s="707"/>
      <c r="AC36" s="707"/>
      <c r="AD36" s="707"/>
      <c r="AE36" s="707"/>
      <c r="AF36" s="708"/>
      <c r="AG36" s="708"/>
      <c r="AH36" s="707"/>
      <c r="AI36" s="707"/>
      <c r="AJ36" s="34">
        <f t="shared" si="28"/>
        <v>0</v>
      </c>
      <c r="AK36" s="38"/>
      <c r="AL36" s="36">
        <f t="shared" si="29"/>
        <v>0</v>
      </c>
      <c r="AM36" s="37">
        <f t="shared" si="30"/>
        <v>0</v>
      </c>
      <c r="AN36" s="37">
        <f t="shared" si="31"/>
        <v>0</v>
      </c>
      <c r="AO36" s="37">
        <f t="shared" si="32"/>
        <v>0</v>
      </c>
      <c r="AP36" s="37">
        <f t="shared" si="33"/>
        <v>0</v>
      </c>
      <c r="AQ36" s="37">
        <f t="shared" si="34"/>
        <v>0</v>
      </c>
      <c r="AR36" s="37">
        <f t="shared" si="35"/>
        <v>0</v>
      </c>
      <c r="AS36" s="37">
        <f t="shared" si="36"/>
        <v>0</v>
      </c>
      <c r="AT36" s="37">
        <f t="shared" si="37"/>
        <v>0</v>
      </c>
      <c r="AU36" s="37">
        <f t="shared" si="38"/>
        <v>0</v>
      </c>
      <c r="AV36" s="37">
        <f t="shared" si="39"/>
        <v>0</v>
      </c>
      <c r="AW36" s="37">
        <f t="shared" si="40"/>
        <v>0</v>
      </c>
      <c r="AX36" s="37">
        <f t="shared" si="41"/>
        <v>0</v>
      </c>
      <c r="AY36" s="37">
        <f t="shared" si="42"/>
        <v>0</v>
      </c>
      <c r="AZ36" s="396">
        <f t="shared" si="43"/>
        <v>0</v>
      </c>
      <c r="BB36" s="39">
        <f t="shared" si="44"/>
        <v>0</v>
      </c>
      <c r="BC36" s="40">
        <f t="shared" si="45"/>
        <v>0</v>
      </c>
      <c r="BD36" s="41">
        <f t="shared" si="46"/>
        <v>0</v>
      </c>
      <c r="BE36" s="41">
        <f t="shared" si="47"/>
        <v>0</v>
      </c>
      <c r="BF36" s="41">
        <f t="shared" si="48"/>
        <v>0</v>
      </c>
      <c r="BG36" s="41">
        <f t="shared" si="49"/>
        <v>0</v>
      </c>
      <c r="BH36" s="41">
        <f t="shared" si="50"/>
        <v>0</v>
      </c>
      <c r="BI36" s="41">
        <f t="shared" si="51"/>
        <v>0</v>
      </c>
      <c r="BJ36" s="41">
        <f t="shared" si="52"/>
        <v>0</v>
      </c>
      <c r="BK36" s="41">
        <f t="shared" si="53"/>
        <v>0</v>
      </c>
      <c r="BL36" s="41">
        <f t="shared" si="54"/>
        <v>0</v>
      </c>
      <c r="BM36" s="41">
        <f t="shared" si="55"/>
        <v>0</v>
      </c>
      <c r="BN36" s="41">
        <f t="shared" si="56"/>
        <v>0</v>
      </c>
      <c r="BO36" s="41">
        <f t="shared" si="57"/>
        <v>0</v>
      </c>
      <c r="BP36" s="41">
        <f t="shared" si="58"/>
        <v>0</v>
      </c>
      <c r="BQ36" s="41">
        <f t="shared" si="59"/>
        <v>0</v>
      </c>
      <c r="BR36" s="306">
        <f t="shared" si="60"/>
        <v>0</v>
      </c>
    </row>
    <row r="37" spans="1:70" ht="21" customHeight="1" x14ac:dyDescent="0.35">
      <c r="A37" s="472" t="s">
        <v>378</v>
      </c>
      <c r="B37" s="249" t="s">
        <v>95</v>
      </c>
      <c r="C37" s="249" t="s">
        <v>26</v>
      </c>
      <c r="D37" s="493" t="s">
        <v>79</v>
      </c>
      <c r="E37" s="708"/>
      <c r="F37" s="707"/>
      <c r="G37" s="707"/>
      <c r="H37" s="707"/>
      <c r="I37" s="707"/>
      <c r="J37" s="707"/>
      <c r="K37" s="708"/>
      <c r="L37" s="708"/>
      <c r="M37" s="707"/>
      <c r="N37" s="707"/>
      <c r="O37" s="707"/>
      <c r="P37" s="707"/>
      <c r="Q37" s="707"/>
      <c r="R37" s="708"/>
      <c r="S37" s="708"/>
      <c r="T37" s="707"/>
      <c r="U37" s="707"/>
      <c r="V37" s="707"/>
      <c r="W37" s="707"/>
      <c r="X37" s="707"/>
      <c r="Y37" s="708"/>
      <c r="Z37" s="708"/>
      <c r="AA37" s="707"/>
      <c r="AB37" s="707"/>
      <c r="AC37" s="707"/>
      <c r="AD37" s="707"/>
      <c r="AE37" s="707"/>
      <c r="AF37" s="708"/>
      <c r="AG37" s="708"/>
      <c r="AH37" s="707"/>
      <c r="AI37" s="707"/>
      <c r="AJ37" s="34">
        <f t="shared" si="28"/>
        <v>0</v>
      </c>
      <c r="AL37" s="36">
        <f t="shared" si="29"/>
        <v>0</v>
      </c>
      <c r="AM37" s="37">
        <f t="shared" si="30"/>
        <v>0</v>
      </c>
      <c r="AN37" s="37">
        <f t="shared" si="31"/>
        <v>0</v>
      </c>
      <c r="AO37" s="37">
        <f t="shared" si="32"/>
        <v>0</v>
      </c>
      <c r="AP37" s="37">
        <f t="shared" si="33"/>
        <v>0</v>
      </c>
      <c r="AQ37" s="37">
        <f t="shared" si="34"/>
        <v>0</v>
      </c>
      <c r="AR37" s="37">
        <f t="shared" si="35"/>
        <v>0</v>
      </c>
      <c r="AS37" s="37">
        <f t="shared" si="36"/>
        <v>0</v>
      </c>
      <c r="AT37" s="37">
        <f t="shared" si="37"/>
        <v>0</v>
      </c>
      <c r="AU37" s="37">
        <f t="shared" si="38"/>
        <v>0</v>
      </c>
      <c r="AV37" s="37">
        <f t="shared" si="39"/>
        <v>0</v>
      </c>
      <c r="AW37" s="37">
        <f t="shared" si="40"/>
        <v>0</v>
      </c>
      <c r="AX37" s="37">
        <f t="shared" si="41"/>
        <v>0</v>
      </c>
      <c r="AY37" s="37">
        <f t="shared" si="42"/>
        <v>0</v>
      </c>
      <c r="AZ37" s="396">
        <f t="shared" si="43"/>
        <v>0</v>
      </c>
      <c r="BB37" s="39">
        <f t="shared" si="44"/>
        <v>0</v>
      </c>
      <c r="BC37" s="40">
        <f t="shared" si="45"/>
        <v>0</v>
      </c>
      <c r="BD37" s="41">
        <f t="shared" si="46"/>
        <v>0</v>
      </c>
      <c r="BE37" s="41">
        <f t="shared" si="47"/>
        <v>0</v>
      </c>
      <c r="BF37" s="41">
        <f t="shared" si="48"/>
        <v>0</v>
      </c>
      <c r="BG37" s="41">
        <f t="shared" si="49"/>
        <v>0</v>
      </c>
      <c r="BH37" s="41">
        <f t="shared" si="50"/>
        <v>0</v>
      </c>
      <c r="BI37" s="41">
        <f t="shared" si="51"/>
        <v>0</v>
      </c>
      <c r="BJ37" s="41">
        <f t="shared" si="52"/>
        <v>0</v>
      </c>
      <c r="BK37" s="41">
        <f t="shared" si="53"/>
        <v>0</v>
      </c>
      <c r="BL37" s="41">
        <f t="shared" si="54"/>
        <v>0</v>
      </c>
      <c r="BM37" s="41">
        <f t="shared" si="55"/>
        <v>0</v>
      </c>
      <c r="BN37" s="41">
        <f t="shared" si="56"/>
        <v>0</v>
      </c>
      <c r="BO37" s="41">
        <f t="shared" si="57"/>
        <v>0</v>
      </c>
      <c r="BP37" s="41">
        <f t="shared" si="58"/>
        <v>0</v>
      </c>
      <c r="BQ37" s="41">
        <f t="shared" si="59"/>
        <v>0</v>
      </c>
      <c r="BR37" s="306">
        <f t="shared" si="60"/>
        <v>0</v>
      </c>
    </row>
    <row r="38" spans="1:70" ht="21" customHeight="1" x14ac:dyDescent="0.35">
      <c r="A38" s="472" t="s">
        <v>379</v>
      </c>
      <c r="B38" s="249" t="s">
        <v>97</v>
      </c>
      <c r="C38" s="249" t="s">
        <v>26</v>
      </c>
      <c r="D38" s="493" t="s">
        <v>79</v>
      </c>
      <c r="E38" s="708"/>
      <c r="F38" s="707"/>
      <c r="G38" s="707"/>
      <c r="H38" s="707"/>
      <c r="I38" s="707"/>
      <c r="J38" s="707"/>
      <c r="K38" s="708"/>
      <c r="L38" s="708"/>
      <c r="M38" s="707"/>
      <c r="N38" s="707"/>
      <c r="O38" s="707"/>
      <c r="P38" s="707"/>
      <c r="Q38" s="707"/>
      <c r="R38" s="708"/>
      <c r="S38" s="708"/>
      <c r="T38" s="707"/>
      <c r="U38" s="707"/>
      <c r="V38" s="707"/>
      <c r="W38" s="707"/>
      <c r="X38" s="707"/>
      <c r="Y38" s="708"/>
      <c r="Z38" s="708"/>
      <c r="AA38" s="707"/>
      <c r="AB38" s="707"/>
      <c r="AC38" s="707"/>
      <c r="AD38" s="707"/>
      <c r="AE38" s="707"/>
      <c r="AF38" s="708"/>
      <c r="AG38" s="708"/>
      <c r="AH38" s="707"/>
      <c r="AI38" s="707"/>
      <c r="AJ38" s="34">
        <f t="shared" si="28"/>
        <v>0</v>
      </c>
      <c r="AL38" s="36">
        <f t="shared" si="29"/>
        <v>0</v>
      </c>
      <c r="AM38" s="37">
        <f t="shared" si="30"/>
        <v>0</v>
      </c>
      <c r="AN38" s="37">
        <f t="shared" si="31"/>
        <v>0</v>
      </c>
      <c r="AO38" s="37">
        <f t="shared" si="32"/>
        <v>0</v>
      </c>
      <c r="AP38" s="37">
        <f t="shared" si="33"/>
        <v>0</v>
      </c>
      <c r="AQ38" s="37">
        <f t="shared" si="34"/>
        <v>0</v>
      </c>
      <c r="AR38" s="37">
        <f t="shared" si="35"/>
        <v>0</v>
      </c>
      <c r="AS38" s="37">
        <f t="shared" si="36"/>
        <v>0</v>
      </c>
      <c r="AT38" s="37">
        <f t="shared" si="37"/>
        <v>0</v>
      </c>
      <c r="AU38" s="37">
        <f t="shared" si="38"/>
        <v>0</v>
      </c>
      <c r="AV38" s="37">
        <f t="shared" si="39"/>
        <v>0</v>
      </c>
      <c r="AW38" s="37">
        <f t="shared" si="40"/>
        <v>0</v>
      </c>
      <c r="AX38" s="37">
        <f t="shared" si="41"/>
        <v>0</v>
      </c>
      <c r="AY38" s="37">
        <f t="shared" si="42"/>
        <v>0</v>
      </c>
      <c r="AZ38" s="396">
        <f t="shared" si="43"/>
        <v>0</v>
      </c>
      <c r="BB38" s="39">
        <f t="shared" si="44"/>
        <v>0</v>
      </c>
      <c r="BC38" s="40">
        <f t="shared" si="45"/>
        <v>0</v>
      </c>
      <c r="BD38" s="41">
        <f t="shared" si="46"/>
        <v>0</v>
      </c>
      <c r="BE38" s="41">
        <f t="shared" si="47"/>
        <v>0</v>
      </c>
      <c r="BF38" s="41">
        <f t="shared" si="48"/>
        <v>0</v>
      </c>
      <c r="BG38" s="41">
        <f t="shared" si="49"/>
        <v>0</v>
      </c>
      <c r="BH38" s="41">
        <f t="shared" si="50"/>
        <v>0</v>
      </c>
      <c r="BI38" s="41">
        <f t="shared" si="51"/>
        <v>0</v>
      </c>
      <c r="BJ38" s="41">
        <f t="shared" si="52"/>
        <v>0</v>
      </c>
      <c r="BK38" s="41">
        <f t="shared" si="53"/>
        <v>0</v>
      </c>
      <c r="BL38" s="41">
        <f t="shared" si="54"/>
        <v>0</v>
      </c>
      <c r="BM38" s="41">
        <f t="shared" si="55"/>
        <v>0</v>
      </c>
      <c r="BN38" s="41">
        <f t="shared" si="56"/>
        <v>0</v>
      </c>
      <c r="BO38" s="41">
        <f t="shared" si="57"/>
        <v>0</v>
      </c>
      <c r="BP38" s="41">
        <f t="shared" si="58"/>
        <v>0</v>
      </c>
      <c r="BQ38" s="41">
        <f t="shared" si="59"/>
        <v>0</v>
      </c>
      <c r="BR38" s="306">
        <f t="shared" si="60"/>
        <v>0</v>
      </c>
    </row>
    <row r="39" spans="1:70" ht="21" customHeight="1" x14ac:dyDescent="0.35">
      <c r="A39" s="472" t="s">
        <v>380</v>
      </c>
      <c r="B39" s="249" t="s">
        <v>99</v>
      </c>
      <c r="C39" s="249" t="s">
        <v>26</v>
      </c>
      <c r="D39" s="493" t="s">
        <v>79</v>
      </c>
      <c r="E39" s="708"/>
      <c r="F39" s="707"/>
      <c r="G39" s="707"/>
      <c r="H39" s="707"/>
      <c r="I39" s="707"/>
      <c r="J39" s="707"/>
      <c r="K39" s="708"/>
      <c r="L39" s="708"/>
      <c r="M39" s="707"/>
      <c r="N39" s="707"/>
      <c r="O39" s="707"/>
      <c r="P39" s="707"/>
      <c r="Q39" s="707"/>
      <c r="R39" s="708"/>
      <c r="S39" s="708"/>
      <c r="T39" s="707"/>
      <c r="U39" s="707"/>
      <c r="V39" s="707"/>
      <c r="W39" s="707"/>
      <c r="X39" s="707"/>
      <c r="Y39" s="708"/>
      <c r="Z39" s="708"/>
      <c r="AA39" s="707"/>
      <c r="AB39" s="707"/>
      <c r="AC39" s="707"/>
      <c r="AD39" s="707"/>
      <c r="AE39" s="707"/>
      <c r="AF39" s="708"/>
      <c r="AG39" s="708"/>
      <c r="AH39" s="707"/>
      <c r="AI39" s="707"/>
      <c r="AJ39" s="34">
        <f t="shared" si="28"/>
        <v>0</v>
      </c>
      <c r="AL39" s="36">
        <f t="shared" si="29"/>
        <v>0</v>
      </c>
      <c r="AM39" s="37">
        <f t="shared" si="30"/>
        <v>0</v>
      </c>
      <c r="AN39" s="37">
        <f t="shared" si="31"/>
        <v>0</v>
      </c>
      <c r="AO39" s="37">
        <f t="shared" si="32"/>
        <v>0</v>
      </c>
      <c r="AP39" s="37">
        <f t="shared" si="33"/>
        <v>0</v>
      </c>
      <c r="AQ39" s="37">
        <f t="shared" si="34"/>
        <v>0</v>
      </c>
      <c r="AR39" s="37">
        <f t="shared" si="35"/>
        <v>0</v>
      </c>
      <c r="AS39" s="37">
        <f t="shared" si="36"/>
        <v>0</v>
      </c>
      <c r="AT39" s="37">
        <f t="shared" si="37"/>
        <v>0</v>
      </c>
      <c r="AU39" s="37">
        <f t="shared" si="38"/>
        <v>0</v>
      </c>
      <c r="AV39" s="37">
        <f t="shared" si="39"/>
        <v>0</v>
      </c>
      <c r="AW39" s="37">
        <f t="shared" si="40"/>
        <v>0</v>
      </c>
      <c r="AX39" s="37">
        <f t="shared" si="41"/>
        <v>0</v>
      </c>
      <c r="AY39" s="37">
        <f t="shared" si="42"/>
        <v>0</v>
      </c>
      <c r="AZ39" s="396">
        <f t="shared" si="43"/>
        <v>0</v>
      </c>
      <c r="BB39" s="39">
        <f t="shared" si="44"/>
        <v>0</v>
      </c>
      <c r="BC39" s="40">
        <f t="shared" si="45"/>
        <v>0</v>
      </c>
      <c r="BD39" s="41">
        <f t="shared" si="46"/>
        <v>0</v>
      </c>
      <c r="BE39" s="41">
        <f t="shared" si="47"/>
        <v>0</v>
      </c>
      <c r="BF39" s="41">
        <f t="shared" si="48"/>
        <v>0</v>
      </c>
      <c r="BG39" s="41">
        <f t="shared" si="49"/>
        <v>0</v>
      </c>
      <c r="BH39" s="41">
        <f t="shared" si="50"/>
        <v>0</v>
      </c>
      <c r="BI39" s="41">
        <f t="shared" si="51"/>
        <v>0</v>
      </c>
      <c r="BJ39" s="41">
        <f t="shared" si="52"/>
        <v>0</v>
      </c>
      <c r="BK39" s="41">
        <f t="shared" si="53"/>
        <v>0</v>
      </c>
      <c r="BL39" s="41">
        <f t="shared" si="54"/>
        <v>0</v>
      </c>
      <c r="BM39" s="41">
        <f t="shared" si="55"/>
        <v>0</v>
      </c>
      <c r="BN39" s="41">
        <f t="shared" si="56"/>
        <v>0</v>
      </c>
      <c r="BO39" s="41">
        <f t="shared" si="57"/>
        <v>0</v>
      </c>
      <c r="BP39" s="41">
        <f t="shared" si="58"/>
        <v>0</v>
      </c>
      <c r="BQ39" s="41">
        <f t="shared" si="59"/>
        <v>0</v>
      </c>
      <c r="BR39" s="306">
        <f t="shared" si="60"/>
        <v>0</v>
      </c>
    </row>
    <row r="40" spans="1:70" ht="21" customHeight="1" x14ac:dyDescent="0.35">
      <c r="A40" s="472" t="s">
        <v>381</v>
      </c>
      <c r="B40" s="249" t="s">
        <v>101</v>
      </c>
      <c r="C40" s="249" t="s">
        <v>26</v>
      </c>
      <c r="D40" s="493" t="s">
        <v>79</v>
      </c>
      <c r="E40" s="708"/>
      <c r="F40" s="707"/>
      <c r="G40" s="707"/>
      <c r="H40" s="707"/>
      <c r="I40" s="707"/>
      <c r="J40" s="707"/>
      <c r="K40" s="708"/>
      <c r="L40" s="708"/>
      <c r="M40" s="707"/>
      <c r="N40" s="707"/>
      <c r="O40" s="707"/>
      <c r="P40" s="707"/>
      <c r="Q40" s="707"/>
      <c r="R40" s="708"/>
      <c r="S40" s="708"/>
      <c r="T40" s="707"/>
      <c r="U40" s="707"/>
      <c r="V40" s="707"/>
      <c r="W40" s="707"/>
      <c r="X40" s="707"/>
      <c r="Y40" s="708"/>
      <c r="Z40" s="708"/>
      <c r="AA40" s="707"/>
      <c r="AB40" s="707"/>
      <c r="AC40" s="707"/>
      <c r="AD40" s="707"/>
      <c r="AE40" s="707"/>
      <c r="AF40" s="708"/>
      <c r="AG40" s="708"/>
      <c r="AH40" s="707"/>
      <c r="AI40" s="707"/>
      <c r="AJ40" s="34">
        <f t="shared" si="28"/>
        <v>0</v>
      </c>
      <c r="AL40" s="36">
        <f t="shared" si="29"/>
        <v>0</v>
      </c>
      <c r="AM40" s="37">
        <f t="shared" si="30"/>
        <v>0</v>
      </c>
      <c r="AN40" s="37">
        <f t="shared" si="31"/>
        <v>0</v>
      </c>
      <c r="AO40" s="37">
        <f t="shared" si="32"/>
        <v>0</v>
      </c>
      <c r="AP40" s="37">
        <f t="shared" si="33"/>
        <v>0</v>
      </c>
      <c r="AQ40" s="37">
        <f t="shared" si="34"/>
        <v>0</v>
      </c>
      <c r="AR40" s="37">
        <f t="shared" si="35"/>
        <v>0</v>
      </c>
      <c r="AS40" s="37">
        <f t="shared" si="36"/>
        <v>0</v>
      </c>
      <c r="AT40" s="37">
        <f t="shared" si="37"/>
        <v>0</v>
      </c>
      <c r="AU40" s="37">
        <f t="shared" si="38"/>
        <v>0</v>
      </c>
      <c r="AV40" s="37">
        <f t="shared" si="39"/>
        <v>0</v>
      </c>
      <c r="AW40" s="37">
        <f t="shared" si="40"/>
        <v>0</v>
      </c>
      <c r="AX40" s="37">
        <f t="shared" si="41"/>
        <v>0</v>
      </c>
      <c r="AY40" s="37">
        <f t="shared" si="42"/>
        <v>0</v>
      </c>
      <c r="AZ40" s="396">
        <f t="shared" si="43"/>
        <v>0</v>
      </c>
      <c r="BB40" s="39">
        <f t="shared" si="44"/>
        <v>0</v>
      </c>
      <c r="BC40" s="40">
        <f t="shared" si="45"/>
        <v>0</v>
      </c>
      <c r="BD40" s="41">
        <f t="shared" si="46"/>
        <v>0</v>
      </c>
      <c r="BE40" s="41">
        <f t="shared" si="47"/>
        <v>0</v>
      </c>
      <c r="BF40" s="41">
        <f t="shared" si="48"/>
        <v>0</v>
      </c>
      <c r="BG40" s="41">
        <f t="shared" si="49"/>
        <v>0</v>
      </c>
      <c r="BH40" s="41">
        <f t="shared" si="50"/>
        <v>0</v>
      </c>
      <c r="BI40" s="41">
        <f t="shared" si="51"/>
        <v>0</v>
      </c>
      <c r="BJ40" s="41">
        <f t="shared" si="52"/>
        <v>0</v>
      </c>
      <c r="BK40" s="41">
        <f t="shared" si="53"/>
        <v>0</v>
      </c>
      <c r="BL40" s="41">
        <f t="shared" si="54"/>
        <v>0</v>
      </c>
      <c r="BM40" s="41">
        <f t="shared" si="55"/>
        <v>0</v>
      </c>
      <c r="BN40" s="41">
        <f t="shared" si="56"/>
        <v>0</v>
      </c>
      <c r="BO40" s="41">
        <f t="shared" si="57"/>
        <v>0</v>
      </c>
      <c r="BP40" s="41">
        <f t="shared" si="58"/>
        <v>0</v>
      </c>
      <c r="BQ40" s="41">
        <f t="shared" si="59"/>
        <v>0</v>
      </c>
      <c r="BR40" s="306">
        <f t="shared" si="60"/>
        <v>0</v>
      </c>
    </row>
    <row r="41" spans="1:70" ht="21" customHeight="1" x14ac:dyDescent="0.35">
      <c r="A41" s="472" t="s">
        <v>382</v>
      </c>
      <c r="B41" s="249" t="s">
        <v>103</v>
      </c>
      <c r="C41" s="249" t="s">
        <v>26</v>
      </c>
      <c r="D41" s="493" t="s">
        <v>79</v>
      </c>
      <c r="E41" s="708"/>
      <c r="F41" s="707"/>
      <c r="G41" s="707"/>
      <c r="H41" s="707"/>
      <c r="I41" s="707"/>
      <c r="J41" s="707"/>
      <c r="K41" s="708"/>
      <c r="L41" s="708"/>
      <c r="M41" s="707"/>
      <c r="N41" s="707"/>
      <c r="O41" s="707"/>
      <c r="P41" s="707"/>
      <c r="Q41" s="707"/>
      <c r="R41" s="708"/>
      <c r="S41" s="708"/>
      <c r="T41" s="707"/>
      <c r="U41" s="707"/>
      <c r="V41" s="707"/>
      <c r="W41" s="707"/>
      <c r="X41" s="707"/>
      <c r="Y41" s="708"/>
      <c r="Z41" s="708"/>
      <c r="AA41" s="707"/>
      <c r="AB41" s="707"/>
      <c r="AC41" s="707"/>
      <c r="AD41" s="707"/>
      <c r="AE41" s="707"/>
      <c r="AF41" s="708"/>
      <c r="AG41" s="708"/>
      <c r="AH41" s="707"/>
      <c r="AI41" s="707"/>
      <c r="AJ41" s="34">
        <f t="shared" si="28"/>
        <v>0</v>
      </c>
      <c r="AL41" s="36">
        <f t="shared" si="29"/>
        <v>0</v>
      </c>
      <c r="AM41" s="37">
        <f t="shared" si="30"/>
        <v>0</v>
      </c>
      <c r="AN41" s="37">
        <f t="shared" si="31"/>
        <v>0</v>
      </c>
      <c r="AO41" s="37">
        <f t="shared" si="32"/>
        <v>0</v>
      </c>
      <c r="AP41" s="37">
        <f t="shared" si="33"/>
        <v>0</v>
      </c>
      <c r="AQ41" s="37">
        <f t="shared" si="34"/>
        <v>0</v>
      </c>
      <c r="AR41" s="37">
        <f t="shared" si="35"/>
        <v>0</v>
      </c>
      <c r="AS41" s="37">
        <f t="shared" si="36"/>
        <v>0</v>
      </c>
      <c r="AT41" s="37">
        <f t="shared" si="37"/>
        <v>0</v>
      </c>
      <c r="AU41" s="37">
        <f t="shared" si="38"/>
        <v>0</v>
      </c>
      <c r="AV41" s="37">
        <f t="shared" si="39"/>
        <v>0</v>
      </c>
      <c r="AW41" s="37">
        <f t="shared" si="40"/>
        <v>0</v>
      </c>
      <c r="AX41" s="37">
        <f t="shared" si="41"/>
        <v>0</v>
      </c>
      <c r="AY41" s="37">
        <f t="shared" si="42"/>
        <v>0</v>
      </c>
      <c r="AZ41" s="396">
        <f t="shared" si="43"/>
        <v>0</v>
      </c>
      <c r="BB41" s="39">
        <f t="shared" si="44"/>
        <v>0</v>
      </c>
      <c r="BC41" s="40">
        <f t="shared" si="45"/>
        <v>0</v>
      </c>
      <c r="BD41" s="41">
        <f t="shared" si="46"/>
        <v>0</v>
      </c>
      <c r="BE41" s="41">
        <f t="shared" si="47"/>
        <v>0</v>
      </c>
      <c r="BF41" s="41">
        <f t="shared" si="48"/>
        <v>0</v>
      </c>
      <c r="BG41" s="41">
        <f t="shared" si="49"/>
        <v>0</v>
      </c>
      <c r="BH41" s="41">
        <f t="shared" si="50"/>
        <v>0</v>
      </c>
      <c r="BI41" s="41">
        <f t="shared" si="51"/>
        <v>0</v>
      </c>
      <c r="BJ41" s="41">
        <f t="shared" si="52"/>
        <v>0</v>
      </c>
      <c r="BK41" s="41">
        <f t="shared" si="53"/>
        <v>0</v>
      </c>
      <c r="BL41" s="41">
        <f t="shared" si="54"/>
        <v>0</v>
      </c>
      <c r="BM41" s="41">
        <f t="shared" si="55"/>
        <v>0</v>
      </c>
      <c r="BN41" s="41">
        <f t="shared" si="56"/>
        <v>0</v>
      </c>
      <c r="BO41" s="41">
        <f t="shared" si="57"/>
        <v>0</v>
      </c>
      <c r="BP41" s="41">
        <f t="shared" si="58"/>
        <v>0</v>
      </c>
      <c r="BQ41" s="41">
        <f t="shared" si="59"/>
        <v>0</v>
      </c>
      <c r="BR41" s="306">
        <f t="shared" si="60"/>
        <v>0</v>
      </c>
    </row>
    <row r="42" spans="1:70" ht="21" customHeight="1" x14ac:dyDescent="0.35">
      <c r="A42" s="472" t="s">
        <v>383</v>
      </c>
      <c r="B42" s="249" t="s">
        <v>105</v>
      </c>
      <c r="C42" s="249" t="s">
        <v>26</v>
      </c>
      <c r="D42" s="493" t="s">
        <v>79</v>
      </c>
      <c r="E42" s="708"/>
      <c r="F42" s="707"/>
      <c r="G42" s="707"/>
      <c r="H42" s="707"/>
      <c r="I42" s="707"/>
      <c r="J42" s="707"/>
      <c r="K42" s="708"/>
      <c r="L42" s="708"/>
      <c r="M42" s="707"/>
      <c r="N42" s="707"/>
      <c r="O42" s="707"/>
      <c r="P42" s="707"/>
      <c r="Q42" s="707"/>
      <c r="R42" s="708"/>
      <c r="S42" s="708"/>
      <c r="T42" s="707"/>
      <c r="U42" s="707"/>
      <c r="V42" s="707"/>
      <c r="W42" s="707"/>
      <c r="X42" s="707"/>
      <c r="Y42" s="708"/>
      <c r="Z42" s="708"/>
      <c r="AA42" s="707"/>
      <c r="AB42" s="707"/>
      <c r="AC42" s="707"/>
      <c r="AD42" s="707"/>
      <c r="AE42" s="707"/>
      <c r="AF42" s="708"/>
      <c r="AG42" s="708"/>
      <c r="AH42" s="707"/>
      <c r="AI42" s="707"/>
      <c r="AJ42" s="34">
        <f t="shared" si="28"/>
        <v>0</v>
      </c>
      <c r="AL42" s="36">
        <f t="shared" si="29"/>
        <v>0</v>
      </c>
      <c r="AM42" s="37">
        <f t="shared" si="30"/>
        <v>0</v>
      </c>
      <c r="AN42" s="37">
        <f t="shared" si="31"/>
        <v>0</v>
      </c>
      <c r="AO42" s="37">
        <f t="shared" si="32"/>
        <v>0</v>
      </c>
      <c r="AP42" s="37">
        <f t="shared" si="33"/>
        <v>0</v>
      </c>
      <c r="AQ42" s="37">
        <f t="shared" si="34"/>
        <v>0</v>
      </c>
      <c r="AR42" s="37">
        <f t="shared" si="35"/>
        <v>0</v>
      </c>
      <c r="AS42" s="37">
        <f t="shared" si="36"/>
        <v>0</v>
      </c>
      <c r="AT42" s="37">
        <f t="shared" si="37"/>
        <v>0</v>
      </c>
      <c r="AU42" s="37">
        <f t="shared" si="38"/>
        <v>0</v>
      </c>
      <c r="AV42" s="37">
        <f t="shared" si="39"/>
        <v>0</v>
      </c>
      <c r="AW42" s="37">
        <f t="shared" si="40"/>
        <v>0</v>
      </c>
      <c r="AX42" s="37">
        <f t="shared" si="41"/>
        <v>0</v>
      </c>
      <c r="AY42" s="37">
        <f t="shared" si="42"/>
        <v>0</v>
      </c>
      <c r="AZ42" s="396">
        <f t="shared" si="43"/>
        <v>0</v>
      </c>
      <c r="BB42" s="39">
        <f t="shared" si="44"/>
        <v>0</v>
      </c>
      <c r="BC42" s="40">
        <f t="shared" si="45"/>
        <v>0</v>
      </c>
      <c r="BD42" s="41">
        <f t="shared" si="46"/>
        <v>0</v>
      </c>
      <c r="BE42" s="41">
        <f t="shared" si="47"/>
        <v>0</v>
      </c>
      <c r="BF42" s="41">
        <f t="shared" si="48"/>
        <v>0</v>
      </c>
      <c r="BG42" s="41">
        <f t="shared" si="49"/>
        <v>0</v>
      </c>
      <c r="BH42" s="41">
        <f t="shared" si="50"/>
        <v>0</v>
      </c>
      <c r="BI42" s="41">
        <f t="shared" si="51"/>
        <v>0</v>
      </c>
      <c r="BJ42" s="41">
        <f t="shared" si="52"/>
        <v>0</v>
      </c>
      <c r="BK42" s="41">
        <f t="shared" si="53"/>
        <v>0</v>
      </c>
      <c r="BL42" s="41">
        <f t="shared" si="54"/>
        <v>0</v>
      </c>
      <c r="BM42" s="41">
        <f t="shared" si="55"/>
        <v>0</v>
      </c>
      <c r="BN42" s="41">
        <f t="shared" si="56"/>
        <v>0</v>
      </c>
      <c r="BO42" s="41">
        <f t="shared" si="57"/>
        <v>0</v>
      </c>
      <c r="BP42" s="41">
        <f t="shared" si="58"/>
        <v>0</v>
      </c>
      <c r="BQ42" s="41">
        <f t="shared" si="59"/>
        <v>0</v>
      </c>
      <c r="BR42" s="306">
        <f t="shared" si="60"/>
        <v>0</v>
      </c>
    </row>
    <row r="43" spans="1:70" ht="21" customHeight="1" x14ac:dyDescent="0.35">
      <c r="A43" s="472" t="s">
        <v>384</v>
      </c>
      <c r="B43" s="249" t="s">
        <v>107</v>
      </c>
      <c r="C43" s="249" t="s">
        <v>26</v>
      </c>
      <c r="D43" s="493" t="s">
        <v>79</v>
      </c>
      <c r="E43" s="708"/>
      <c r="F43" s="707"/>
      <c r="G43" s="707"/>
      <c r="H43" s="707"/>
      <c r="I43" s="707"/>
      <c r="J43" s="707"/>
      <c r="K43" s="708"/>
      <c r="L43" s="708"/>
      <c r="M43" s="707"/>
      <c r="N43" s="707"/>
      <c r="O43" s="707"/>
      <c r="P43" s="707"/>
      <c r="Q43" s="707"/>
      <c r="R43" s="708"/>
      <c r="S43" s="708"/>
      <c r="T43" s="707"/>
      <c r="U43" s="707"/>
      <c r="V43" s="707"/>
      <c r="W43" s="707"/>
      <c r="X43" s="707"/>
      <c r="Y43" s="708"/>
      <c r="Z43" s="708"/>
      <c r="AA43" s="707"/>
      <c r="AB43" s="707"/>
      <c r="AC43" s="707"/>
      <c r="AD43" s="707"/>
      <c r="AE43" s="707"/>
      <c r="AF43" s="708"/>
      <c r="AG43" s="708"/>
      <c r="AH43" s="707"/>
      <c r="AI43" s="707"/>
      <c r="AJ43" s="34">
        <f t="shared" si="28"/>
        <v>0</v>
      </c>
      <c r="AL43" s="36">
        <f t="shared" si="29"/>
        <v>0</v>
      </c>
      <c r="AM43" s="37">
        <f t="shared" si="30"/>
        <v>0</v>
      </c>
      <c r="AN43" s="37">
        <f t="shared" si="31"/>
        <v>0</v>
      </c>
      <c r="AO43" s="37">
        <f t="shared" si="32"/>
        <v>0</v>
      </c>
      <c r="AP43" s="37">
        <f t="shared" si="33"/>
        <v>0</v>
      </c>
      <c r="AQ43" s="37">
        <f t="shared" si="34"/>
        <v>0</v>
      </c>
      <c r="AR43" s="37">
        <f t="shared" si="35"/>
        <v>0</v>
      </c>
      <c r="AS43" s="37">
        <f t="shared" si="36"/>
        <v>0</v>
      </c>
      <c r="AT43" s="37">
        <f t="shared" si="37"/>
        <v>0</v>
      </c>
      <c r="AU43" s="37">
        <f t="shared" si="38"/>
        <v>0</v>
      </c>
      <c r="AV43" s="37">
        <f t="shared" si="39"/>
        <v>0</v>
      </c>
      <c r="AW43" s="37">
        <f t="shared" si="40"/>
        <v>0</v>
      </c>
      <c r="AX43" s="37">
        <f t="shared" si="41"/>
        <v>0</v>
      </c>
      <c r="AY43" s="37">
        <f t="shared" si="42"/>
        <v>0</v>
      </c>
      <c r="AZ43" s="396">
        <f t="shared" si="43"/>
        <v>0</v>
      </c>
      <c r="BB43" s="39">
        <f t="shared" si="44"/>
        <v>0</v>
      </c>
      <c r="BC43" s="40">
        <f t="shared" si="45"/>
        <v>0</v>
      </c>
      <c r="BD43" s="41">
        <f t="shared" ref="BD43" si="61">AL43*$B$11</f>
        <v>0</v>
      </c>
      <c r="BE43" s="41">
        <f t="shared" ref="BE43" si="62">AM43*$B$12</f>
        <v>0</v>
      </c>
      <c r="BF43" s="41">
        <f t="shared" ref="BF43" si="63">AN43*$B$13</f>
        <v>0</v>
      </c>
      <c r="BG43" s="41">
        <f t="shared" ref="BG43" si="64">AO43*$B$14</f>
        <v>0</v>
      </c>
      <c r="BH43" s="41">
        <f t="shared" ref="BH43" si="65">AP43*$B$15</f>
        <v>0</v>
      </c>
      <c r="BI43" s="41">
        <f t="shared" ref="BI43" si="66">AQ43*$B$16</f>
        <v>0</v>
      </c>
      <c r="BJ43" s="41">
        <f t="shared" ref="BJ43" si="67">AR43*$B$17</f>
        <v>0</v>
      </c>
      <c r="BK43" s="41">
        <f t="shared" ref="BK43" si="68">AS43*$B$18</f>
        <v>0</v>
      </c>
      <c r="BL43" s="41">
        <f t="shared" ref="BL43" si="69">AT43*$B$19</f>
        <v>0</v>
      </c>
      <c r="BM43" s="41">
        <f t="shared" ref="BM43" si="70">AU43*$B$20</f>
        <v>0</v>
      </c>
      <c r="BN43" s="41">
        <f t="shared" ref="BN43" si="71">AV43*$B$21</f>
        <v>0</v>
      </c>
      <c r="BO43" s="41">
        <f t="shared" ref="BO43" si="72">AW43*$B$22</f>
        <v>0</v>
      </c>
      <c r="BP43" s="41">
        <f t="shared" ref="BP43" si="73">AX43*$B$23</f>
        <v>0</v>
      </c>
      <c r="BQ43" s="41">
        <f t="shared" ref="BQ43" si="74">AY43*$B$24</f>
        <v>0</v>
      </c>
      <c r="BR43" s="306">
        <f t="shared" ref="BR43" si="75">AZ43*$B$25</f>
        <v>0</v>
      </c>
    </row>
    <row r="44" spans="1:70" ht="21" customHeight="1" x14ac:dyDescent="0.35">
      <c r="A44" s="472" t="s">
        <v>385</v>
      </c>
      <c r="B44" s="249" t="s">
        <v>109</v>
      </c>
      <c r="C44" s="249" t="s">
        <v>26</v>
      </c>
      <c r="D44" s="493" t="s">
        <v>79</v>
      </c>
      <c r="E44" s="708"/>
      <c r="F44" s="707"/>
      <c r="G44" s="707"/>
      <c r="H44" s="707"/>
      <c r="I44" s="707"/>
      <c r="J44" s="707"/>
      <c r="K44" s="708"/>
      <c r="L44" s="708"/>
      <c r="M44" s="707"/>
      <c r="N44" s="707"/>
      <c r="O44" s="707"/>
      <c r="P44" s="707"/>
      <c r="Q44" s="707"/>
      <c r="R44" s="708"/>
      <c r="S44" s="708"/>
      <c r="T44" s="707"/>
      <c r="U44" s="707"/>
      <c r="V44" s="707"/>
      <c r="W44" s="707"/>
      <c r="X44" s="707"/>
      <c r="Y44" s="708"/>
      <c r="Z44" s="708"/>
      <c r="AA44" s="707"/>
      <c r="AB44" s="707"/>
      <c r="AC44" s="707"/>
      <c r="AD44" s="707"/>
      <c r="AE44" s="707"/>
      <c r="AF44" s="708"/>
      <c r="AG44" s="708"/>
      <c r="AH44" s="707"/>
      <c r="AI44" s="707"/>
      <c r="AJ44" s="34">
        <f t="shared" si="28"/>
        <v>0</v>
      </c>
      <c r="AL44" s="36">
        <f t="shared" si="29"/>
        <v>0</v>
      </c>
      <c r="AM44" s="37">
        <f t="shared" si="30"/>
        <v>0</v>
      </c>
      <c r="AN44" s="37">
        <f t="shared" si="31"/>
        <v>0</v>
      </c>
      <c r="AO44" s="37">
        <f t="shared" si="32"/>
        <v>0</v>
      </c>
      <c r="AP44" s="37">
        <f t="shared" si="33"/>
        <v>0</v>
      </c>
      <c r="AQ44" s="37">
        <f t="shared" si="34"/>
        <v>0</v>
      </c>
      <c r="AR44" s="37">
        <f t="shared" si="35"/>
        <v>0</v>
      </c>
      <c r="AS44" s="37">
        <f t="shared" si="36"/>
        <v>0</v>
      </c>
      <c r="AT44" s="37">
        <f t="shared" si="37"/>
        <v>0</v>
      </c>
      <c r="AU44" s="37">
        <f t="shared" si="38"/>
        <v>0</v>
      </c>
      <c r="AV44" s="37">
        <f t="shared" si="39"/>
        <v>0</v>
      </c>
      <c r="AW44" s="37">
        <f t="shared" si="40"/>
        <v>0</v>
      </c>
      <c r="AX44" s="37">
        <f t="shared" si="41"/>
        <v>0</v>
      </c>
      <c r="AY44" s="37">
        <f t="shared" si="42"/>
        <v>0</v>
      </c>
      <c r="AZ44" s="396">
        <f t="shared" si="43"/>
        <v>0</v>
      </c>
      <c r="BB44" s="39">
        <f t="shared" si="44"/>
        <v>0</v>
      </c>
      <c r="BC44" s="40">
        <f t="shared" si="45"/>
        <v>0</v>
      </c>
      <c r="BD44" s="41">
        <f t="shared" si="46"/>
        <v>0</v>
      </c>
      <c r="BE44" s="41">
        <f t="shared" si="47"/>
        <v>0</v>
      </c>
      <c r="BF44" s="41">
        <f t="shared" si="48"/>
        <v>0</v>
      </c>
      <c r="BG44" s="41">
        <f t="shared" si="49"/>
        <v>0</v>
      </c>
      <c r="BH44" s="41">
        <f t="shared" si="50"/>
        <v>0</v>
      </c>
      <c r="BI44" s="41">
        <f t="shared" si="51"/>
        <v>0</v>
      </c>
      <c r="BJ44" s="41">
        <f t="shared" si="52"/>
        <v>0</v>
      </c>
      <c r="BK44" s="41">
        <f t="shared" si="53"/>
        <v>0</v>
      </c>
      <c r="BL44" s="41">
        <f t="shared" si="54"/>
        <v>0</v>
      </c>
      <c r="BM44" s="41">
        <f t="shared" si="55"/>
        <v>0</v>
      </c>
      <c r="BN44" s="41">
        <f t="shared" si="56"/>
        <v>0</v>
      </c>
      <c r="BO44" s="41">
        <f t="shared" si="57"/>
        <v>0</v>
      </c>
      <c r="BP44" s="41">
        <f t="shared" si="58"/>
        <v>0</v>
      </c>
      <c r="BQ44" s="41">
        <f t="shared" si="59"/>
        <v>0</v>
      </c>
      <c r="BR44" s="306">
        <f t="shared" si="60"/>
        <v>0</v>
      </c>
    </row>
    <row r="45" spans="1:70" ht="21" customHeight="1" x14ac:dyDescent="0.35">
      <c r="A45" s="472" t="s">
        <v>386</v>
      </c>
      <c r="B45" s="249" t="s">
        <v>111</v>
      </c>
      <c r="C45" s="249" t="s">
        <v>26</v>
      </c>
      <c r="D45" s="493" t="s">
        <v>79</v>
      </c>
      <c r="E45" s="708"/>
      <c r="F45" s="707"/>
      <c r="G45" s="707"/>
      <c r="H45" s="707"/>
      <c r="I45" s="707"/>
      <c r="J45" s="707"/>
      <c r="K45" s="708"/>
      <c r="L45" s="708"/>
      <c r="M45" s="707"/>
      <c r="N45" s="707"/>
      <c r="O45" s="707"/>
      <c r="P45" s="707"/>
      <c r="Q45" s="707"/>
      <c r="R45" s="708"/>
      <c r="S45" s="708"/>
      <c r="T45" s="707"/>
      <c r="U45" s="707"/>
      <c r="V45" s="707"/>
      <c r="W45" s="707"/>
      <c r="X45" s="707"/>
      <c r="Y45" s="708"/>
      <c r="Z45" s="708"/>
      <c r="AA45" s="707"/>
      <c r="AB45" s="707"/>
      <c r="AC45" s="707"/>
      <c r="AD45" s="707"/>
      <c r="AE45" s="707"/>
      <c r="AF45" s="708"/>
      <c r="AG45" s="708"/>
      <c r="AH45" s="707"/>
      <c r="AI45" s="707"/>
      <c r="AJ45" s="34">
        <f t="shared" si="28"/>
        <v>0</v>
      </c>
      <c r="AL45" s="36">
        <f t="shared" si="29"/>
        <v>0</v>
      </c>
      <c r="AM45" s="37">
        <f t="shared" si="30"/>
        <v>0</v>
      </c>
      <c r="AN45" s="37">
        <f t="shared" si="31"/>
        <v>0</v>
      </c>
      <c r="AO45" s="37">
        <f t="shared" si="32"/>
        <v>0</v>
      </c>
      <c r="AP45" s="37">
        <f t="shared" si="33"/>
        <v>0</v>
      </c>
      <c r="AQ45" s="37">
        <f t="shared" si="34"/>
        <v>0</v>
      </c>
      <c r="AR45" s="37">
        <f t="shared" si="35"/>
        <v>0</v>
      </c>
      <c r="AS45" s="37">
        <f t="shared" si="36"/>
        <v>0</v>
      </c>
      <c r="AT45" s="37">
        <f t="shared" si="37"/>
        <v>0</v>
      </c>
      <c r="AU45" s="37">
        <f t="shared" si="38"/>
        <v>0</v>
      </c>
      <c r="AV45" s="37">
        <f t="shared" si="39"/>
        <v>0</v>
      </c>
      <c r="AW45" s="37">
        <f t="shared" si="40"/>
        <v>0</v>
      </c>
      <c r="AX45" s="37">
        <f t="shared" si="41"/>
        <v>0</v>
      </c>
      <c r="AY45" s="37">
        <f t="shared" si="42"/>
        <v>0</v>
      </c>
      <c r="AZ45" s="396">
        <f t="shared" si="43"/>
        <v>0</v>
      </c>
      <c r="BB45" s="39">
        <f t="shared" si="44"/>
        <v>0</v>
      </c>
      <c r="BC45" s="40">
        <f t="shared" si="45"/>
        <v>0</v>
      </c>
      <c r="BD45" s="41">
        <f t="shared" si="46"/>
        <v>0</v>
      </c>
      <c r="BE45" s="41">
        <f t="shared" si="47"/>
        <v>0</v>
      </c>
      <c r="BF45" s="41">
        <f t="shared" si="48"/>
        <v>0</v>
      </c>
      <c r="BG45" s="41">
        <f t="shared" si="49"/>
        <v>0</v>
      </c>
      <c r="BH45" s="41">
        <f t="shared" si="50"/>
        <v>0</v>
      </c>
      <c r="BI45" s="41">
        <f t="shared" si="51"/>
        <v>0</v>
      </c>
      <c r="BJ45" s="41">
        <f t="shared" si="52"/>
        <v>0</v>
      </c>
      <c r="BK45" s="41">
        <f t="shared" si="53"/>
        <v>0</v>
      </c>
      <c r="BL45" s="41">
        <f t="shared" si="54"/>
        <v>0</v>
      </c>
      <c r="BM45" s="41">
        <f t="shared" si="55"/>
        <v>0</v>
      </c>
      <c r="BN45" s="41">
        <f t="shared" si="56"/>
        <v>0</v>
      </c>
      <c r="BO45" s="41">
        <f t="shared" si="57"/>
        <v>0</v>
      </c>
      <c r="BP45" s="41">
        <f t="shared" si="58"/>
        <v>0</v>
      </c>
      <c r="BQ45" s="41">
        <f t="shared" si="59"/>
        <v>0</v>
      </c>
      <c r="BR45" s="306">
        <f t="shared" si="60"/>
        <v>0</v>
      </c>
    </row>
    <row r="46" spans="1:70" ht="21" customHeight="1" x14ac:dyDescent="0.35">
      <c r="A46" s="472" t="s">
        <v>387</v>
      </c>
      <c r="B46" s="249" t="s">
        <v>113</v>
      </c>
      <c r="C46" s="249" t="s">
        <v>26</v>
      </c>
      <c r="D46" s="493" t="s">
        <v>79</v>
      </c>
      <c r="E46" s="708"/>
      <c r="F46" s="707"/>
      <c r="G46" s="707"/>
      <c r="H46" s="707"/>
      <c r="I46" s="707"/>
      <c r="J46" s="707"/>
      <c r="K46" s="708"/>
      <c r="L46" s="708"/>
      <c r="M46" s="707"/>
      <c r="N46" s="707"/>
      <c r="O46" s="707"/>
      <c r="P46" s="707"/>
      <c r="Q46" s="707"/>
      <c r="R46" s="708"/>
      <c r="S46" s="708"/>
      <c r="T46" s="707"/>
      <c r="U46" s="707"/>
      <c r="V46" s="707"/>
      <c r="W46" s="707"/>
      <c r="X46" s="707"/>
      <c r="Y46" s="708"/>
      <c r="Z46" s="708"/>
      <c r="AA46" s="707"/>
      <c r="AB46" s="707"/>
      <c r="AC46" s="707"/>
      <c r="AD46" s="707"/>
      <c r="AE46" s="707"/>
      <c r="AF46" s="708"/>
      <c r="AG46" s="708"/>
      <c r="AH46" s="707"/>
      <c r="AI46" s="707"/>
      <c r="AJ46" s="34">
        <f t="shared" si="28"/>
        <v>0</v>
      </c>
      <c r="AL46" s="36">
        <f t="shared" si="29"/>
        <v>0</v>
      </c>
      <c r="AM46" s="37">
        <f t="shared" si="30"/>
        <v>0</v>
      </c>
      <c r="AN46" s="37">
        <f t="shared" si="31"/>
        <v>0</v>
      </c>
      <c r="AO46" s="37">
        <f t="shared" si="32"/>
        <v>0</v>
      </c>
      <c r="AP46" s="37">
        <f t="shared" si="33"/>
        <v>0</v>
      </c>
      <c r="AQ46" s="37">
        <f t="shared" si="34"/>
        <v>0</v>
      </c>
      <c r="AR46" s="37">
        <f t="shared" si="35"/>
        <v>0</v>
      </c>
      <c r="AS46" s="37">
        <f t="shared" si="36"/>
        <v>0</v>
      </c>
      <c r="AT46" s="37">
        <f t="shared" si="37"/>
        <v>0</v>
      </c>
      <c r="AU46" s="37">
        <f t="shared" si="38"/>
        <v>0</v>
      </c>
      <c r="AV46" s="37">
        <f t="shared" si="39"/>
        <v>0</v>
      </c>
      <c r="AW46" s="37">
        <f t="shared" si="40"/>
        <v>0</v>
      </c>
      <c r="AX46" s="37">
        <f t="shared" si="41"/>
        <v>0</v>
      </c>
      <c r="AY46" s="37">
        <f t="shared" si="42"/>
        <v>0</v>
      </c>
      <c r="AZ46" s="396">
        <f t="shared" si="43"/>
        <v>0</v>
      </c>
      <c r="BB46" s="39">
        <f t="shared" si="44"/>
        <v>0</v>
      </c>
      <c r="BC46" s="40">
        <f t="shared" si="45"/>
        <v>0</v>
      </c>
      <c r="BD46" s="41">
        <f t="shared" si="46"/>
        <v>0</v>
      </c>
      <c r="BE46" s="41">
        <f t="shared" si="47"/>
        <v>0</v>
      </c>
      <c r="BF46" s="41">
        <f t="shared" si="48"/>
        <v>0</v>
      </c>
      <c r="BG46" s="41">
        <f t="shared" si="49"/>
        <v>0</v>
      </c>
      <c r="BH46" s="41">
        <f t="shared" si="50"/>
        <v>0</v>
      </c>
      <c r="BI46" s="41">
        <f t="shared" si="51"/>
        <v>0</v>
      </c>
      <c r="BJ46" s="41">
        <f t="shared" si="52"/>
        <v>0</v>
      </c>
      <c r="BK46" s="41">
        <f t="shared" si="53"/>
        <v>0</v>
      </c>
      <c r="BL46" s="41">
        <f t="shared" si="54"/>
        <v>0</v>
      </c>
      <c r="BM46" s="41">
        <f t="shared" si="55"/>
        <v>0</v>
      </c>
      <c r="BN46" s="41">
        <f t="shared" si="56"/>
        <v>0</v>
      </c>
      <c r="BO46" s="41">
        <f t="shared" si="57"/>
        <v>0</v>
      </c>
      <c r="BP46" s="41">
        <f t="shared" si="58"/>
        <v>0</v>
      </c>
      <c r="BQ46" s="41">
        <f t="shared" si="59"/>
        <v>0</v>
      </c>
      <c r="BR46" s="306">
        <f t="shared" si="60"/>
        <v>0</v>
      </c>
    </row>
    <row r="47" spans="1:70" ht="21" customHeight="1" x14ac:dyDescent="0.35">
      <c r="A47" s="472" t="s">
        <v>388</v>
      </c>
      <c r="B47" s="249" t="s">
        <v>115</v>
      </c>
      <c r="C47" s="249" t="s">
        <v>26</v>
      </c>
      <c r="D47" s="493" t="s">
        <v>79</v>
      </c>
      <c r="E47" s="708"/>
      <c r="F47" s="707"/>
      <c r="G47" s="707"/>
      <c r="H47" s="707"/>
      <c r="I47" s="707"/>
      <c r="J47" s="707"/>
      <c r="K47" s="708"/>
      <c r="L47" s="708"/>
      <c r="M47" s="707"/>
      <c r="N47" s="707"/>
      <c r="O47" s="707"/>
      <c r="P47" s="707"/>
      <c r="Q47" s="707"/>
      <c r="R47" s="708"/>
      <c r="S47" s="708"/>
      <c r="T47" s="707"/>
      <c r="U47" s="707"/>
      <c r="V47" s="707"/>
      <c r="W47" s="707"/>
      <c r="X47" s="707"/>
      <c r="Y47" s="708"/>
      <c r="Z47" s="708"/>
      <c r="AA47" s="707"/>
      <c r="AB47" s="707"/>
      <c r="AC47" s="707"/>
      <c r="AD47" s="707"/>
      <c r="AE47" s="707"/>
      <c r="AF47" s="708"/>
      <c r="AG47" s="708"/>
      <c r="AH47" s="707"/>
      <c r="AI47" s="707"/>
      <c r="AJ47" s="34">
        <f t="shared" si="28"/>
        <v>0</v>
      </c>
      <c r="AL47" s="36">
        <f t="shared" si="29"/>
        <v>0</v>
      </c>
      <c r="AM47" s="37">
        <f t="shared" si="30"/>
        <v>0</v>
      </c>
      <c r="AN47" s="37">
        <f t="shared" si="31"/>
        <v>0</v>
      </c>
      <c r="AO47" s="37">
        <f t="shared" si="32"/>
        <v>0</v>
      </c>
      <c r="AP47" s="37">
        <f t="shared" si="33"/>
        <v>0</v>
      </c>
      <c r="AQ47" s="37">
        <f t="shared" si="34"/>
        <v>0</v>
      </c>
      <c r="AR47" s="37">
        <f t="shared" si="35"/>
        <v>0</v>
      </c>
      <c r="AS47" s="37">
        <f t="shared" si="36"/>
        <v>0</v>
      </c>
      <c r="AT47" s="37">
        <f t="shared" si="37"/>
        <v>0</v>
      </c>
      <c r="AU47" s="37">
        <f t="shared" si="38"/>
        <v>0</v>
      </c>
      <c r="AV47" s="37">
        <f t="shared" si="39"/>
        <v>0</v>
      </c>
      <c r="AW47" s="37">
        <f t="shared" si="40"/>
        <v>0</v>
      </c>
      <c r="AX47" s="37">
        <f t="shared" si="41"/>
        <v>0</v>
      </c>
      <c r="AY47" s="37">
        <f t="shared" si="42"/>
        <v>0</v>
      </c>
      <c r="AZ47" s="396">
        <f t="shared" si="43"/>
        <v>0</v>
      </c>
      <c r="BB47" s="39">
        <f t="shared" si="44"/>
        <v>0</v>
      </c>
      <c r="BC47" s="40">
        <f t="shared" si="45"/>
        <v>0</v>
      </c>
      <c r="BD47" s="41">
        <f t="shared" si="46"/>
        <v>0</v>
      </c>
      <c r="BE47" s="41">
        <f t="shared" si="47"/>
        <v>0</v>
      </c>
      <c r="BF47" s="41">
        <f t="shared" si="48"/>
        <v>0</v>
      </c>
      <c r="BG47" s="41">
        <f t="shared" si="49"/>
        <v>0</v>
      </c>
      <c r="BH47" s="41">
        <f t="shared" si="50"/>
        <v>0</v>
      </c>
      <c r="BI47" s="41">
        <f t="shared" si="51"/>
        <v>0</v>
      </c>
      <c r="BJ47" s="41">
        <f t="shared" si="52"/>
        <v>0</v>
      </c>
      <c r="BK47" s="41">
        <f t="shared" si="53"/>
        <v>0</v>
      </c>
      <c r="BL47" s="41">
        <f t="shared" si="54"/>
        <v>0</v>
      </c>
      <c r="BM47" s="41">
        <f t="shared" si="55"/>
        <v>0</v>
      </c>
      <c r="BN47" s="41">
        <f t="shared" si="56"/>
        <v>0</v>
      </c>
      <c r="BO47" s="41">
        <f t="shared" si="57"/>
        <v>0</v>
      </c>
      <c r="BP47" s="41">
        <f t="shared" si="58"/>
        <v>0</v>
      </c>
      <c r="BQ47" s="41">
        <f t="shared" si="59"/>
        <v>0</v>
      </c>
      <c r="BR47" s="306">
        <f t="shared" si="60"/>
        <v>0</v>
      </c>
    </row>
    <row r="48" spans="1:70" ht="21" customHeight="1" x14ac:dyDescent="0.35">
      <c r="A48" s="472" t="s">
        <v>389</v>
      </c>
      <c r="B48" s="249" t="s">
        <v>117</v>
      </c>
      <c r="C48" s="249" t="s">
        <v>26</v>
      </c>
      <c r="D48" s="493" t="s">
        <v>79</v>
      </c>
      <c r="E48" s="708"/>
      <c r="F48" s="707"/>
      <c r="G48" s="707"/>
      <c r="H48" s="707"/>
      <c r="I48" s="707"/>
      <c r="J48" s="707"/>
      <c r="K48" s="708"/>
      <c r="L48" s="708"/>
      <c r="M48" s="707"/>
      <c r="N48" s="707"/>
      <c r="O48" s="707"/>
      <c r="P48" s="707"/>
      <c r="Q48" s="707"/>
      <c r="R48" s="708"/>
      <c r="S48" s="708"/>
      <c r="T48" s="707"/>
      <c r="U48" s="707"/>
      <c r="V48" s="707"/>
      <c r="W48" s="707"/>
      <c r="X48" s="707"/>
      <c r="Y48" s="708"/>
      <c r="Z48" s="708"/>
      <c r="AA48" s="707"/>
      <c r="AB48" s="707"/>
      <c r="AC48" s="707"/>
      <c r="AD48" s="707"/>
      <c r="AE48" s="707"/>
      <c r="AF48" s="708"/>
      <c r="AG48" s="708"/>
      <c r="AH48" s="707"/>
      <c r="AI48" s="707"/>
      <c r="AJ48" s="34">
        <f t="shared" si="28"/>
        <v>0</v>
      </c>
      <c r="AK48" s="38"/>
      <c r="AL48" s="36">
        <f t="shared" si="29"/>
        <v>0</v>
      </c>
      <c r="AM48" s="37">
        <f t="shared" si="30"/>
        <v>0</v>
      </c>
      <c r="AN48" s="37">
        <f t="shared" si="31"/>
        <v>0</v>
      </c>
      <c r="AO48" s="37">
        <f t="shared" si="32"/>
        <v>0</v>
      </c>
      <c r="AP48" s="37">
        <f t="shared" si="33"/>
        <v>0</v>
      </c>
      <c r="AQ48" s="37">
        <f t="shared" si="34"/>
        <v>0</v>
      </c>
      <c r="AR48" s="37">
        <f t="shared" si="35"/>
        <v>0</v>
      </c>
      <c r="AS48" s="37">
        <f t="shared" si="36"/>
        <v>0</v>
      </c>
      <c r="AT48" s="37">
        <f t="shared" si="37"/>
        <v>0</v>
      </c>
      <c r="AU48" s="37">
        <f t="shared" si="38"/>
        <v>0</v>
      </c>
      <c r="AV48" s="37">
        <f t="shared" si="39"/>
        <v>0</v>
      </c>
      <c r="AW48" s="37">
        <f t="shared" si="40"/>
        <v>0</v>
      </c>
      <c r="AX48" s="37">
        <f t="shared" si="41"/>
        <v>0</v>
      </c>
      <c r="AY48" s="37">
        <f t="shared" si="42"/>
        <v>0</v>
      </c>
      <c r="AZ48" s="396">
        <f t="shared" si="43"/>
        <v>0</v>
      </c>
      <c r="BB48" s="39">
        <f t="shared" si="44"/>
        <v>0</v>
      </c>
      <c r="BC48" s="40">
        <f t="shared" si="45"/>
        <v>0</v>
      </c>
      <c r="BD48" s="41">
        <f t="shared" si="46"/>
        <v>0</v>
      </c>
      <c r="BE48" s="41">
        <f t="shared" si="47"/>
        <v>0</v>
      </c>
      <c r="BF48" s="41">
        <f t="shared" si="48"/>
        <v>0</v>
      </c>
      <c r="BG48" s="41">
        <f t="shared" si="49"/>
        <v>0</v>
      </c>
      <c r="BH48" s="41">
        <f t="shared" si="50"/>
        <v>0</v>
      </c>
      <c r="BI48" s="41">
        <f t="shared" si="51"/>
        <v>0</v>
      </c>
      <c r="BJ48" s="41">
        <f t="shared" si="52"/>
        <v>0</v>
      </c>
      <c r="BK48" s="41">
        <f t="shared" si="53"/>
        <v>0</v>
      </c>
      <c r="BL48" s="41">
        <f t="shared" si="54"/>
        <v>0</v>
      </c>
      <c r="BM48" s="41">
        <f t="shared" si="55"/>
        <v>0</v>
      </c>
      <c r="BN48" s="41">
        <f t="shared" si="56"/>
        <v>0</v>
      </c>
      <c r="BO48" s="41">
        <f t="shared" si="57"/>
        <v>0</v>
      </c>
      <c r="BP48" s="41">
        <f t="shared" si="58"/>
        <v>0</v>
      </c>
      <c r="BQ48" s="41">
        <f t="shared" si="59"/>
        <v>0</v>
      </c>
      <c r="BR48" s="306">
        <f t="shared" si="60"/>
        <v>0</v>
      </c>
    </row>
    <row r="49" spans="1:70" ht="21" customHeight="1" x14ac:dyDescent="0.35">
      <c r="A49" s="472" t="s">
        <v>390</v>
      </c>
      <c r="B49" s="249" t="s">
        <v>119</v>
      </c>
      <c r="C49" s="249" t="s">
        <v>27</v>
      </c>
      <c r="D49" s="493" t="s">
        <v>79</v>
      </c>
      <c r="E49" s="708"/>
      <c r="F49" s="707"/>
      <c r="G49" s="707"/>
      <c r="H49" s="707"/>
      <c r="I49" s="707"/>
      <c r="J49" s="707"/>
      <c r="K49" s="708"/>
      <c r="L49" s="708"/>
      <c r="M49" s="707"/>
      <c r="N49" s="707"/>
      <c r="O49" s="707"/>
      <c r="P49" s="707"/>
      <c r="Q49" s="707"/>
      <c r="R49" s="708"/>
      <c r="S49" s="708"/>
      <c r="T49" s="707"/>
      <c r="U49" s="707"/>
      <c r="V49" s="707"/>
      <c r="W49" s="707"/>
      <c r="X49" s="707"/>
      <c r="Y49" s="708"/>
      <c r="Z49" s="708"/>
      <c r="AA49" s="707"/>
      <c r="AB49" s="707"/>
      <c r="AC49" s="707"/>
      <c r="AD49" s="707"/>
      <c r="AE49" s="707"/>
      <c r="AF49" s="708"/>
      <c r="AG49" s="708"/>
      <c r="AH49" s="707"/>
      <c r="AI49" s="707"/>
      <c r="AJ49" s="34">
        <f t="shared" si="28"/>
        <v>0</v>
      </c>
      <c r="AL49" s="36">
        <f t="shared" si="29"/>
        <v>0</v>
      </c>
      <c r="AM49" s="37">
        <f t="shared" si="30"/>
        <v>0</v>
      </c>
      <c r="AN49" s="37">
        <f t="shared" si="31"/>
        <v>0</v>
      </c>
      <c r="AO49" s="37">
        <f t="shared" si="32"/>
        <v>0</v>
      </c>
      <c r="AP49" s="37">
        <f t="shared" si="33"/>
        <v>0</v>
      </c>
      <c r="AQ49" s="37">
        <f t="shared" si="34"/>
        <v>0</v>
      </c>
      <c r="AR49" s="37">
        <f t="shared" si="35"/>
        <v>0</v>
      </c>
      <c r="AS49" s="37">
        <f t="shared" si="36"/>
        <v>0</v>
      </c>
      <c r="AT49" s="37">
        <f t="shared" si="37"/>
        <v>0</v>
      </c>
      <c r="AU49" s="37">
        <f t="shared" si="38"/>
        <v>0</v>
      </c>
      <c r="AV49" s="37">
        <f t="shared" si="39"/>
        <v>0</v>
      </c>
      <c r="AW49" s="37">
        <f t="shared" si="40"/>
        <v>0</v>
      </c>
      <c r="AX49" s="37">
        <f t="shared" si="41"/>
        <v>0</v>
      </c>
      <c r="AY49" s="37">
        <f t="shared" si="42"/>
        <v>0</v>
      </c>
      <c r="AZ49" s="396">
        <f t="shared" si="43"/>
        <v>0</v>
      </c>
      <c r="BB49" s="39">
        <f t="shared" si="44"/>
        <v>0</v>
      </c>
      <c r="BC49" s="40">
        <f t="shared" si="45"/>
        <v>0</v>
      </c>
      <c r="BD49" s="41">
        <f t="shared" si="46"/>
        <v>0</v>
      </c>
      <c r="BE49" s="41">
        <f t="shared" si="47"/>
        <v>0</v>
      </c>
      <c r="BF49" s="41">
        <f t="shared" si="48"/>
        <v>0</v>
      </c>
      <c r="BG49" s="41">
        <f t="shared" si="49"/>
        <v>0</v>
      </c>
      <c r="BH49" s="41">
        <f t="shared" si="50"/>
        <v>0</v>
      </c>
      <c r="BI49" s="41">
        <f t="shared" si="51"/>
        <v>0</v>
      </c>
      <c r="BJ49" s="41">
        <f t="shared" si="52"/>
        <v>0</v>
      </c>
      <c r="BK49" s="41">
        <f t="shared" si="53"/>
        <v>0</v>
      </c>
      <c r="BL49" s="41">
        <f t="shared" si="54"/>
        <v>0</v>
      </c>
      <c r="BM49" s="41">
        <f t="shared" si="55"/>
        <v>0</v>
      </c>
      <c r="BN49" s="41">
        <f t="shared" si="56"/>
        <v>0</v>
      </c>
      <c r="BO49" s="41">
        <f t="shared" si="57"/>
        <v>0</v>
      </c>
      <c r="BP49" s="41">
        <f t="shared" si="58"/>
        <v>0</v>
      </c>
      <c r="BQ49" s="41">
        <f t="shared" si="59"/>
        <v>0</v>
      </c>
      <c r="BR49" s="306">
        <f t="shared" si="60"/>
        <v>0</v>
      </c>
    </row>
    <row r="50" spans="1:70" ht="21" customHeight="1" x14ac:dyDescent="0.35">
      <c r="A50" s="472" t="s">
        <v>391</v>
      </c>
      <c r="B50" s="249" t="s">
        <v>121</v>
      </c>
      <c r="C50" s="249" t="s">
        <v>27</v>
      </c>
      <c r="D50" s="493" t="s">
        <v>79</v>
      </c>
      <c r="E50" s="708"/>
      <c r="F50" s="707"/>
      <c r="G50" s="707"/>
      <c r="H50" s="707"/>
      <c r="I50" s="707"/>
      <c r="J50" s="707"/>
      <c r="K50" s="708"/>
      <c r="L50" s="708"/>
      <c r="M50" s="707"/>
      <c r="N50" s="707"/>
      <c r="O50" s="707"/>
      <c r="P50" s="707"/>
      <c r="Q50" s="707"/>
      <c r="R50" s="708"/>
      <c r="S50" s="708"/>
      <c r="T50" s="707"/>
      <c r="U50" s="707"/>
      <c r="V50" s="707"/>
      <c r="W50" s="707"/>
      <c r="X50" s="707"/>
      <c r="Y50" s="708"/>
      <c r="Z50" s="708"/>
      <c r="AA50" s="707"/>
      <c r="AB50" s="707"/>
      <c r="AC50" s="707"/>
      <c r="AD50" s="707"/>
      <c r="AE50" s="707"/>
      <c r="AF50" s="708"/>
      <c r="AG50" s="708"/>
      <c r="AH50" s="707"/>
      <c r="AI50" s="707"/>
      <c r="AJ50" s="34">
        <f t="shared" si="28"/>
        <v>0</v>
      </c>
      <c r="AK50" s="38"/>
      <c r="AL50" s="36">
        <f t="shared" si="29"/>
        <v>0</v>
      </c>
      <c r="AM50" s="37">
        <f t="shared" si="30"/>
        <v>0</v>
      </c>
      <c r="AN50" s="37">
        <f t="shared" si="31"/>
        <v>0</v>
      </c>
      <c r="AO50" s="37">
        <f t="shared" si="32"/>
        <v>0</v>
      </c>
      <c r="AP50" s="37">
        <f t="shared" si="33"/>
        <v>0</v>
      </c>
      <c r="AQ50" s="37">
        <f t="shared" si="34"/>
        <v>0</v>
      </c>
      <c r="AR50" s="37">
        <f t="shared" si="35"/>
        <v>0</v>
      </c>
      <c r="AS50" s="37">
        <f t="shared" si="36"/>
        <v>0</v>
      </c>
      <c r="AT50" s="37">
        <f t="shared" si="37"/>
        <v>0</v>
      </c>
      <c r="AU50" s="37">
        <f t="shared" si="38"/>
        <v>0</v>
      </c>
      <c r="AV50" s="37">
        <f t="shared" si="39"/>
        <v>0</v>
      </c>
      <c r="AW50" s="37">
        <f t="shared" si="40"/>
        <v>0</v>
      </c>
      <c r="AX50" s="37">
        <f t="shared" si="41"/>
        <v>0</v>
      </c>
      <c r="AY50" s="37">
        <f t="shared" si="42"/>
        <v>0</v>
      </c>
      <c r="AZ50" s="396">
        <f t="shared" si="43"/>
        <v>0</v>
      </c>
      <c r="BB50" s="39">
        <f t="shared" si="44"/>
        <v>0</v>
      </c>
      <c r="BC50" s="40">
        <f t="shared" si="45"/>
        <v>0</v>
      </c>
      <c r="BD50" s="41">
        <f t="shared" ref="BD50:BD64" si="76">AL50*$B$11</f>
        <v>0</v>
      </c>
      <c r="BE50" s="41">
        <f t="shared" ref="BE50:BE64" si="77">AM50*$B$12</f>
        <v>0</v>
      </c>
      <c r="BF50" s="41">
        <f t="shared" ref="BF50:BF64" si="78">AN50*$B$13</f>
        <v>0</v>
      </c>
      <c r="BG50" s="41">
        <f t="shared" ref="BG50:BG64" si="79">AO50*$B$14</f>
        <v>0</v>
      </c>
      <c r="BH50" s="41">
        <f t="shared" ref="BH50:BH64" si="80">AP50*$B$15</f>
        <v>0</v>
      </c>
      <c r="BI50" s="41">
        <f t="shared" ref="BI50:BI64" si="81">AQ50*$B$16</f>
        <v>0</v>
      </c>
      <c r="BJ50" s="41">
        <f t="shared" ref="BJ50:BJ64" si="82">AR50*$B$17</f>
        <v>0</v>
      </c>
      <c r="BK50" s="41">
        <f t="shared" ref="BK50:BK64" si="83">AS50*$B$18</f>
        <v>0</v>
      </c>
      <c r="BL50" s="41">
        <f t="shared" ref="BL50:BL64" si="84">AT50*$B$19</f>
        <v>0</v>
      </c>
      <c r="BM50" s="41">
        <f t="shared" ref="BM50:BM64" si="85">AU50*$B$20</f>
        <v>0</v>
      </c>
      <c r="BN50" s="41">
        <f t="shared" ref="BN50:BN64" si="86">AV50*$B$21</f>
        <v>0</v>
      </c>
      <c r="BO50" s="41">
        <f t="shared" ref="BO50:BO64" si="87">AW50*$B$22</f>
        <v>0</v>
      </c>
      <c r="BP50" s="41">
        <f t="shared" ref="BP50:BP64" si="88">AX50*$B$23</f>
        <v>0</v>
      </c>
      <c r="BQ50" s="41">
        <f t="shared" ref="BQ50:BQ64" si="89">AY50*$B$24</f>
        <v>0</v>
      </c>
      <c r="BR50" s="306">
        <f t="shared" ref="BR50:BR64" si="90">AZ50*$B$25</f>
        <v>0</v>
      </c>
    </row>
    <row r="51" spans="1:70" ht="21" customHeight="1" x14ac:dyDescent="0.35">
      <c r="A51" s="472" t="s">
        <v>392</v>
      </c>
      <c r="B51" s="249" t="s">
        <v>123</v>
      </c>
      <c r="C51" s="249" t="s">
        <v>27</v>
      </c>
      <c r="D51" s="493" t="s">
        <v>79</v>
      </c>
      <c r="E51" s="708"/>
      <c r="F51" s="707"/>
      <c r="G51" s="707"/>
      <c r="H51" s="707"/>
      <c r="I51" s="707"/>
      <c r="J51" s="707"/>
      <c r="K51" s="708"/>
      <c r="L51" s="708"/>
      <c r="M51" s="707"/>
      <c r="N51" s="707"/>
      <c r="O51" s="707"/>
      <c r="P51" s="707"/>
      <c r="Q51" s="707"/>
      <c r="R51" s="708"/>
      <c r="S51" s="708"/>
      <c r="T51" s="707"/>
      <c r="U51" s="707"/>
      <c r="V51" s="707"/>
      <c r="W51" s="707"/>
      <c r="X51" s="707"/>
      <c r="Y51" s="708"/>
      <c r="Z51" s="708"/>
      <c r="AA51" s="707"/>
      <c r="AB51" s="707"/>
      <c r="AC51" s="707"/>
      <c r="AD51" s="707"/>
      <c r="AE51" s="707"/>
      <c r="AF51" s="708"/>
      <c r="AG51" s="708"/>
      <c r="AH51" s="707"/>
      <c r="AI51" s="707"/>
      <c r="AJ51" s="34">
        <f t="shared" si="28"/>
        <v>0</v>
      </c>
      <c r="AL51" s="36">
        <f t="shared" si="29"/>
        <v>0</v>
      </c>
      <c r="AM51" s="37">
        <f t="shared" si="30"/>
        <v>0</v>
      </c>
      <c r="AN51" s="37">
        <f t="shared" si="31"/>
        <v>0</v>
      </c>
      <c r="AO51" s="37">
        <f t="shared" si="32"/>
        <v>0</v>
      </c>
      <c r="AP51" s="37">
        <f t="shared" si="33"/>
        <v>0</v>
      </c>
      <c r="AQ51" s="37">
        <f t="shared" si="34"/>
        <v>0</v>
      </c>
      <c r="AR51" s="37">
        <f t="shared" si="35"/>
        <v>0</v>
      </c>
      <c r="AS51" s="37">
        <f t="shared" si="36"/>
        <v>0</v>
      </c>
      <c r="AT51" s="37">
        <f t="shared" si="37"/>
        <v>0</v>
      </c>
      <c r="AU51" s="37">
        <f t="shared" si="38"/>
        <v>0</v>
      </c>
      <c r="AV51" s="37">
        <f t="shared" si="39"/>
        <v>0</v>
      </c>
      <c r="AW51" s="37">
        <f t="shared" si="40"/>
        <v>0</v>
      </c>
      <c r="AX51" s="37">
        <f t="shared" si="41"/>
        <v>0</v>
      </c>
      <c r="AY51" s="37">
        <f t="shared" si="42"/>
        <v>0</v>
      </c>
      <c r="AZ51" s="396">
        <f t="shared" si="43"/>
        <v>0</v>
      </c>
      <c r="BB51" s="39">
        <f t="shared" si="44"/>
        <v>0</v>
      </c>
      <c r="BC51" s="40">
        <f t="shared" si="45"/>
        <v>0</v>
      </c>
      <c r="BD51" s="41">
        <f t="shared" si="76"/>
        <v>0</v>
      </c>
      <c r="BE51" s="41">
        <f t="shared" si="77"/>
        <v>0</v>
      </c>
      <c r="BF51" s="41">
        <f t="shared" si="78"/>
        <v>0</v>
      </c>
      <c r="BG51" s="41">
        <f t="shared" si="79"/>
        <v>0</v>
      </c>
      <c r="BH51" s="41">
        <f t="shared" si="80"/>
        <v>0</v>
      </c>
      <c r="BI51" s="41">
        <f t="shared" si="81"/>
        <v>0</v>
      </c>
      <c r="BJ51" s="41">
        <f t="shared" si="82"/>
        <v>0</v>
      </c>
      <c r="BK51" s="41">
        <f t="shared" si="83"/>
        <v>0</v>
      </c>
      <c r="BL51" s="41">
        <f t="shared" si="84"/>
        <v>0</v>
      </c>
      <c r="BM51" s="41">
        <f t="shared" si="85"/>
        <v>0</v>
      </c>
      <c r="BN51" s="41">
        <f t="shared" si="86"/>
        <v>0</v>
      </c>
      <c r="BO51" s="41">
        <f t="shared" si="87"/>
        <v>0</v>
      </c>
      <c r="BP51" s="41">
        <f t="shared" si="88"/>
        <v>0</v>
      </c>
      <c r="BQ51" s="41">
        <f t="shared" si="89"/>
        <v>0</v>
      </c>
      <c r="BR51" s="306">
        <f t="shared" si="90"/>
        <v>0</v>
      </c>
    </row>
    <row r="52" spans="1:70" ht="21" customHeight="1" x14ac:dyDescent="0.35">
      <c r="A52" s="472" t="s">
        <v>393</v>
      </c>
      <c r="B52" s="249" t="s">
        <v>125</v>
      </c>
      <c r="C52" s="249" t="s">
        <v>27</v>
      </c>
      <c r="D52" s="493" t="s">
        <v>79</v>
      </c>
      <c r="E52" s="708"/>
      <c r="F52" s="707"/>
      <c r="G52" s="707"/>
      <c r="H52" s="707"/>
      <c r="I52" s="707"/>
      <c r="J52" s="707"/>
      <c r="K52" s="708"/>
      <c r="L52" s="708"/>
      <c r="M52" s="707"/>
      <c r="N52" s="707"/>
      <c r="O52" s="707"/>
      <c r="P52" s="707"/>
      <c r="Q52" s="707"/>
      <c r="R52" s="708"/>
      <c r="S52" s="708"/>
      <c r="T52" s="707"/>
      <c r="U52" s="707"/>
      <c r="V52" s="707"/>
      <c r="W52" s="707"/>
      <c r="X52" s="707"/>
      <c r="Y52" s="708"/>
      <c r="Z52" s="708"/>
      <c r="AA52" s="707"/>
      <c r="AB52" s="707"/>
      <c r="AC52" s="707"/>
      <c r="AD52" s="707"/>
      <c r="AE52" s="707"/>
      <c r="AF52" s="708"/>
      <c r="AG52" s="708"/>
      <c r="AH52" s="707"/>
      <c r="AI52" s="707"/>
      <c r="AJ52" s="34">
        <f t="shared" si="28"/>
        <v>0</v>
      </c>
      <c r="AK52" s="38"/>
      <c r="AL52" s="36">
        <f t="shared" si="29"/>
        <v>0</v>
      </c>
      <c r="AM52" s="37">
        <f t="shared" si="30"/>
        <v>0</v>
      </c>
      <c r="AN52" s="37">
        <f t="shared" si="31"/>
        <v>0</v>
      </c>
      <c r="AO52" s="37">
        <f t="shared" si="32"/>
        <v>0</v>
      </c>
      <c r="AP52" s="37">
        <f t="shared" si="33"/>
        <v>0</v>
      </c>
      <c r="AQ52" s="37">
        <f t="shared" si="34"/>
        <v>0</v>
      </c>
      <c r="AR52" s="37">
        <f t="shared" si="35"/>
        <v>0</v>
      </c>
      <c r="AS52" s="37">
        <f t="shared" si="36"/>
        <v>0</v>
      </c>
      <c r="AT52" s="37">
        <f t="shared" si="37"/>
        <v>0</v>
      </c>
      <c r="AU52" s="37">
        <f t="shared" si="38"/>
        <v>0</v>
      </c>
      <c r="AV52" s="37">
        <f t="shared" si="39"/>
        <v>0</v>
      </c>
      <c r="AW52" s="37">
        <f t="shared" si="40"/>
        <v>0</v>
      </c>
      <c r="AX52" s="37">
        <f t="shared" si="41"/>
        <v>0</v>
      </c>
      <c r="AY52" s="37">
        <f t="shared" si="42"/>
        <v>0</v>
      </c>
      <c r="AZ52" s="396">
        <f t="shared" si="43"/>
        <v>0</v>
      </c>
      <c r="BB52" s="39">
        <f t="shared" si="44"/>
        <v>0</v>
      </c>
      <c r="BC52" s="40">
        <f t="shared" si="45"/>
        <v>0</v>
      </c>
      <c r="BD52" s="41">
        <f t="shared" si="76"/>
        <v>0</v>
      </c>
      <c r="BE52" s="41">
        <f t="shared" si="77"/>
        <v>0</v>
      </c>
      <c r="BF52" s="41">
        <f t="shared" si="78"/>
        <v>0</v>
      </c>
      <c r="BG52" s="41">
        <f t="shared" si="79"/>
        <v>0</v>
      </c>
      <c r="BH52" s="41">
        <f t="shared" si="80"/>
        <v>0</v>
      </c>
      <c r="BI52" s="41">
        <f t="shared" si="81"/>
        <v>0</v>
      </c>
      <c r="BJ52" s="41">
        <f t="shared" si="82"/>
        <v>0</v>
      </c>
      <c r="BK52" s="41">
        <f t="shared" si="83"/>
        <v>0</v>
      </c>
      <c r="BL52" s="41">
        <f t="shared" si="84"/>
        <v>0</v>
      </c>
      <c r="BM52" s="41">
        <f t="shared" si="85"/>
        <v>0</v>
      </c>
      <c r="BN52" s="41">
        <f t="shared" si="86"/>
        <v>0</v>
      </c>
      <c r="BO52" s="41">
        <f t="shared" si="87"/>
        <v>0</v>
      </c>
      <c r="BP52" s="41">
        <f t="shared" si="88"/>
        <v>0</v>
      </c>
      <c r="BQ52" s="41">
        <f t="shared" si="89"/>
        <v>0</v>
      </c>
      <c r="BR52" s="306">
        <f t="shared" si="90"/>
        <v>0</v>
      </c>
    </row>
    <row r="53" spans="1:70" ht="21" customHeight="1" x14ac:dyDescent="0.35">
      <c r="A53" s="472" t="s">
        <v>394</v>
      </c>
      <c r="B53" s="249" t="s">
        <v>127</v>
      </c>
      <c r="C53" s="249" t="s">
        <v>27</v>
      </c>
      <c r="D53" s="493" t="s">
        <v>79</v>
      </c>
      <c r="E53" s="708"/>
      <c r="F53" s="707"/>
      <c r="G53" s="707"/>
      <c r="H53" s="707"/>
      <c r="I53" s="707"/>
      <c r="J53" s="707"/>
      <c r="K53" s="708"/>
      <c r="L53" s="708"/>
      <c r="M53" s="707"/>
      <c r="N53" s="707"/>
      <c r="O53" s="707"/>
      <c r="P53" s="707"/>
      <c r="Q53" s="707"/>
      <c r="R53" s="708"/>
      <c r="S53" s="708"/>
      <c r="T53" s="707"/>
      <c r="U53" s="707"/>
      <c r="V53" s="707"/>
      <c r="W53" s="707"/>
      <c r="X53" s="707"/>
      <c r="Y53" s="708"/>
      <c r="Z53" s="708"/>
      <c r="AA53" s="707"/>
      <c r="AB53" s="707"/>
      <c r="AC53" s="707"/>
      <c r="AD53" s="707"/>
      <c r="AE53" s="707"/>
      <c r="AF53" s="708"/>
      <c r="AG53" s="708"/>
      <c r="AH53" s="707"/>
      <c r="AI53" s="707"/>
      <c r="AJ53" s="34">
        <f t="shared" si="28"/>
        <v>0</v>
      </c>
      <c r="AL53" s="36">
        <f t="shared" si="29"/>
        <v>0</v>
      </c>
      <c r="AM53" s="37">
        <f t="shared" si="30"/>
        <v>0</v>
      </c>
      <c r="AN53" s="37">
        <f t="shared" si="31"/>
        <v>0</v>
      </c>
      <c r="AO53" s="37">
        <f t="shared" si="32"/>
        <v>0</v>
      </c>
      <c r="AP53" s="37">
        <f t="shared" si="33"/>
        <v>0</v>
      </c>
      <c r="AQ53" s="37">
        <f t="shared" si="34"/>
        <v>0</v>
      </c>
      <c r="AR53" s="37">
        <f t="shared" si="35"/>
        <v>0</v>
      </c>
      <c r="AS53" s="37">
        <f t="shared" si="36"/>
        <v>0</v>
      </c>
      <c r="AT53" s="37">
        <f t="shared" si="37"/>
        <v>0</v>
      </c>
      <c r="AU53" s="37">
        <f t="shared" si="38"/>
        <v>0</v>
      </c>
      <c r="AV53" s="37">
        <f t="shared" si="39"/>
        <v>0</v>
      </c>
      <c r="AW53" s="37">
        <f t="shared" si="40"/>
        <v>0</v>
      </c>
      <c r="AX53" s="37">
        <f t="shared" si="41"/>
        <v>0</v>
      </c>
      <c r="AY53" s="37">
        <f t="shared" si="42"/>
        <v>0</v>
      </c>
      <c r="AZ53" s="396">
        <f t="shared" si="43"/>
        <v>0</v>
      </c>
      <c r="BB53" s="39">
        <f t="shared" si="44"/>
        <v>0</v>
      </c>
      <c r="BC53" s="40">
        <f t="shared" si="45"/>
        <v>0</v>
      </c>
      <c r="BD53" s="41">
        <f t="shared" si="76"/>
        <v>0</v>
      </c>
      <c r="BE53" s="41">
        <f t="shared" si="77"/>
        <v>0</v>
      </c>
      <c r="BF53" s="41">
        <f t="shared" si="78"/>
        <v>0</v>
      </c>
      <c r="BG53" s="41">
        <f t="shared" si="79"/>
        <v>0</v>
      </c>
      <c r="BH53" s="41">
        <f t="shared" si="80"/>
        <v>0</v>
      </c>
      <c r="BI53" s="41">
        <f t="shared" si="81"/>
        <v>0</v>
      </c>
      <c r="BJ53" s="41">
        <f t="shared" si="82"/>
        <v>0</v>
      </c>
      <c r="BK53" s="41">
        <f t="shared" si="83"/>
        <v>0</v>
      </c>
      <c r="BL53" s="41">
        <f t="shared" si="84"/>
        <v>0</v>
      </c>
      <c r="BM53" s="41">
        <f t="shared" si="85"/>
        <v>0</v>
      </c>
      <c r="BN53" s="41">
        <f t="shared" si="86"/>
        <v>0</v>
      </c>
      <c r="BO53" s="41">
        <f t="shared" si="87"/>
        <v>0</v>
      </c>
      <c r="BP53" s="41">
        <f t="shared" si="88"/>
        <v>0</v>
      </c>
      <c r="BQ53" s="41">
        <f t="shared" si="89"/>
        <v>0</v>
      </c>
      <c r="BR53" s="306">
        <f t="shared" si="90"/>
        <v>0</v>
      </c>
    </row>
    <row r="54" spans="1:70" ht="21" customHeight="1" x14ac:dyDescent="0.35">
      <c r="A54" s="472" t="s">
        <v>395</v>
      </c>
      <c r="B54" s="249" t="s">
        <v>129</v>
      </c>
      <c r="C54" s="249" t="s">
        <v>27</v>
      </c>
      <c r="D54" s="493" t="s">
        <v>79</v>
      </c>
      <c r="E54" s="708"/>
      <c r="F54" s="707"/>
      <c r="G54" s="707"/>
      <c r="H54" s="707"/>
      <c r="I54" s="707"/>
      <c r="J54" s="707"/>
      <c r="K54" s="708"/>
      <c r="L54" s="708"/>
      <c r="M54" s="707"/>
      <c r="N54" s="707"/>
      <c r="O54" s="707"/>
      <c r="P54" s="707"/>
      <c r="Q54" s="707"/>
      <c r="R54" s="708"/>
      <c r="S54" s="708"/>
      <c r="T54" s="707"/>
      <c r="U54" s="707"/>
      <c r="V54" s="707"/>
      <c r="W54" s="707"/>
      <c r="X54" s="707"/>
      <c r="Y54" s="708"/>
      <c r="Z54" s="708"/>
      <c r="AA54" s="707"/>
      <c r="AB54" s="707"/>
      <c r="AC54" s="707"/>
      <c r="AD54" s="707"/>
      <c r="AE54" s="707"/>
      <c r="AF54" s="708"/>
      <c r="AG54" s="708"/>
      <c r="AH54" s="707"/>
      <c r="AI54" s="707"/>
      <c r="AJ54" s="34">
        <f t="shared" si="28"/>
        <v>0</v>
      </c>
      <c r="AL54" s="36">
        <f t="shared" si="29"/>
        <v>0</v>
      </c>
      <c r="AM54" s="37">
        <f t="shared" si="30"/>
        <v>0</v>
      </c>
      <c r="AN54" s="37">
        <f t="shared" si="31"/>
        <v>0</v>
      </c>
      <c r="AO54" s="37">
        <f t="shared" si="32"/>
        <v>0</v>
      </c>
      <c r="AP54" s="37">
        <f t="shared" si="33"/>
        <v>0</v>
      </c>
      <c r="AQ54" s="37">
        <f t="shared" si="34"/>
        <v>0</v>
      </c>
      <c r="AR54" s="37">
        <f t="shared" si="35"/>
        <v>0</v>
      </c>
      <c r="AS54" s="37">
        <f t="shared" si="36"/>
        <v>0</v>
      </c>
      <c r="AT54" s="37">
        <f t="shared" si="37"/>
        <v>0</v>
      </c>
      <c r="AU54" s="37">
        <f t="shared" si="38"/>
        <v>0</v>
      </c>
      <c r="AV54" s="37">
        <f t="shared" si="39"/>
        <v>0</v>
      </c>
      <c r="AW54" s="37">
        <f t="shared" si="40"/>
        <v>0</v>
      </c>
      <c r="AX54" s="37">
        <f t="shared" si="41"/>
        <v>0</v>
      </c>
      <c r="AY54" s="37">
        <f t="shared" si="42"/>
        <v>0</v>
      </c>
      <c r="AZ54" s="396">
        <f t="shared" si="43"/>
        <v>0</v>
      </c>
      <c r="BB54" s="39">
        <f t="shared" si="44"/>
        <v>0</v>
      </c>
      <c r="BC54" s="40">
        <f t="shared" si="45"/>
        <v>0</v>
      </c>
      <c r="BD54" s="41">
        <f t="shared" si="76"/>
        <v>0</v>
      </c>
      <c r="BE54" s="41">
        <f t="shared" si="77"/>
        <v>0</v>
      </c>
      <c r="BF54" s="41">
        <f t="shared" si="78"/>
        <v>0</v>
      </c>
      <c r="BG54" s="41">
        <f t="shared" si="79"/>
        <v>0</v>
      </c>
      <c r="BH54" s="41">
        <f t="shared" si="80"/>
        <v>0</v>
      </c>
      <c r="BI54" s="41">
        <f t="shared" si="81"/>
        <v>0</v>
      </c>
      <c r="BJ54" s="41">
        <f t="shared" si="82"/>
        <v>0</v>
      </c>
      <c r="BK54" s="41">
        <f t="shared" si="83"/>
        <v>0</v>
      </c>
      <c r="BL54" s="41">
        <f t="shared" si="84"/>
        <v>0</v>
      </c>
      <c r="BM54" s="41">
        <f t="shared" si="85"/>
        <v>0</v>
      </c>
      <c r="BN54" s="41">
        <f t="shared" si="86"/>
        <v>0</v>
      </c>
      <c r="BO54" s="41">
        <f t="shared" si="87"/>
        <v>0</v>
      </c>
      <c r="BP54" s="41">
        <f t="shared" si="88"/>
        <v>0</v>
      </c>
      <c r="BQ54" s="41">
        <f t="shared" si="89"/>
        <v>0</v>
      </c>
      <c r="BR54" s="306">
        <f t="shared" si="90"/>
        <v>0</v>
      </c>
    </row>
    <row r="55" spans="1:70" ht="21" customHeight="1" x14ac:dyDescent="0.35">
      <c r="A55" s="472" t="s">
        <v>396</v>
      </c>
      <c r="B55" s="249" t="s">
        <v>131</v>
      </c>
      <c r="C55" s="249" t="s">
        <v>27</v>
      </c>
      <c r="D55" s="493" t="s">
        <v>79</v>
      </c>
      <c r="E55" s="708"/>
      <c r="F55" s="707"/>
      <c r="G55" s="707"/>
      <c r="H55" s="707"/>
      <c r="I55" s="707"/>
      <c r="J55" s="707"/>
      <c r="K55" s="708"/>
      <c r="L55" s="708"/>
      <c r="M55" s="707"/>
      <c r="N55" s="707"/>
      <c r="O55" s="707"/>
      <c r="P55" s="707"/>
      <c r="Q55" s="707"/>
      <c r="R55" s="708"/>
      <c r="S55" s="708"/>
      <c r="T55" s="707"/>
      <c r="U55" s="707"/>
      <c r="V55" s="707"/>
      <c r="W55" s="707"/>
      <c r="X55" s="707"/>
      <c r="Y55" s="708"/>
      <c r="Z55" s="708"/>
      <c r="AA55" s="707"/>
      <c r="AB55" s="707"/>
      <c r="AC55" s="707"/>
      <c r="AD55" s="707"/>
      <c r="AE55" s="707"/>
      <c r="AF55" s="708"/>
      <c r="AG55" s="708"/>
      <c r="AH55" s="707"/>
      <c r="AI55" s="707"/>
      <c r="AJ55" s="34">
        <f t="shared" si="28"/>
        <v>0</v>
      </c>
      <c r="AL55" s="36">
        <f t="shared" si="29"/>
        <v>0</v>
      </c>
      <c r="AM55" s="37">
        <f t="shared" si="30"/>
        <v>0</v>
      </c>
      <c r="AN55" s="37">
        <f t="shared" si="31"/>
        <v>0</v>
      </c>
      <c r="AO55" s="37">
        <f t="shared" si="32"/>
        <v>0</v>
      </c>
      <c r="AP55" s="37">
        <f t="shared" si="33"/>
        <v>0</v>
      </c>
      <c r="AQ55" s="37">
        <f t="shared" si="34"/>
        <v>0</v>
      </c>
      <c r="AR55" s="37">
        <f t="shared" si="35"/>
        <v>0</v>
      </c>
      <c r="AS55" s="37">
        <f t="shared" si="36"/>
        <v>0</v>
      </c>
      <c r="AT55" s="37">
        <f t="shared" si="37"/>
        <v>0</v>
      </c>
      <c r="AU55" s="37">
        <f t="shared" si="38"/>
        <v>0</v>
      </c>
      <c r="AV55" s="37">
        <f t="shared" si="39"/>
        <v>0</v>
      </c>
      <c r="AW55" s="37">
        <f t="shared" si="40"/>
        <v>0</v>
      </c>
      <c r="AX55" s="37">
        <f t="shared" si="41"/>
        <v>0</v>
      </c>
      <c r="AY55" s="37">
        <f t="shared" si="42"/>
        <v>0</v>
      </c>
      <c r="AZ55" s="396">
        <f t="shared" si="43"/>
        <v>0</v>
      </c>
      <c r="BB55" s="39">
        <f t="shared" si="44"/>
        <v>0</v>
      </c>
      <c r="BC55" s="40">
        <f t="shared" si="45"/>
        <v>0</v>
      </c>
      <c r="BD55" s="41">
        <f t="shared" si="76"/>
        <v>0</v>
      </c>
      <c r="BE55" s="41">
        <f t="shared" si="77"/>
        <v>0</v>
      </c>
      <c r="BF55" s="41">
        <f t="shared" si="78"/>
        <v>0</v>
      </c>
      <c r="BG55" s="41">
        <f t="shared" si="79"/>
        <v>0</v>
      </c>
      <c r="BH55" s="41">
        <f t="shared" si="80"/>
        <v>0</v>
      </c>
      <c r="BI55" s="41">
        <f t="shared" si="81"/>
        <v>0</v>
      </c>
      <c r="BJ55" s="41">
        <f t="shared" si="82"/>
        <v>0</v>
      </c>
      <c r="BK55" s="41">
        <f t="shared" si="83"/>
        <v>0</v>
      </c>
      <c r="BL55" s="41">
        <f t="shared" si="84"/>
        <v>0</v>
      </c>
      <c r="BM55" s="41">
        <f t="shared" si="85"/>
        <v>0</v>
      </c>
      <c r="BN55" s="41">
        <f t="shared" si="86"/>
        <v>0</v>
      </c>
      <c r="BO55" s="41">
        <f t="shared" si="87"/>
        <v>0</v>
      </c>
      <c r="BP55" s="41">
        <f t="shared" si="88"/>
        <v>0</v>
      </c>
      <c r="BQ55" s="41">
        <f t="shared" si="89"/>
        <v>0</v>
      </c>
      <c r="BR55" s="306">
        <f t="shared" si="90"/>
        <v>0</v>
      </c>
    </row>
    <row r="56" spans="1:70" ht="21" customHeight="1" x14ac:dyDescent="0.35">
      <c r="A56" s="472" t="s">
        <v>397</v>
      </c>
      <c r="B56" s="249" t="s">
        <v>133</v>
      </c>
      <c r="C56" s="249" t="s">
        <v>27</v>
      </c>
      <c r="D56" s="493" t="s">
        <v>79</v>
      </c>
      <c r="E56" s="708"/>
      <c r="F56" s="707"/>
      <c r="G56" s="707"/>
      <c r="H56" s="707"/>
      <c r="I56" s="707"/>
      <c r="J56" s="707"/>
      <c r="K56" s="708"/>
      <c r="L56" s="708"/>
      <c r="M56" s="707"/>
      <c r="N56" s="707"/>
      <c r="O56" s="707"/>
      <c r="P56" s="707"/>
      <c r="Q56" s="707"/>
      <c r="R56" s="708"/>
      <c r="S56" s="708"/>
      <c r="T56" s="707"/>
      <c r="U56" s="707"/>
      <c r="V56" s="707"/>
      <c r="W56" s="707"/>
      <c r="X56" s="707"/>
      <c r="Y56" s="708"/>
      <c r="Z56" s="708"/>
      <c r="AA56" s="707"/>
      <c r="AB56" s="707"/>
      <c r="AC56" s="707"/>
      <c r="AD56" s="707"/>
      <c r="AE56" s="707"/>
      <c r="AF56" s="708"/>
      <c r="AG56" s="708"/>
      <c r="AH56" s="707"/>
      <c r="AI56" s="707"/>
      <c r="AJ56" s="34">
        <f t="shared" si="28"/>
        <v>0</v>
      </c>
      <c r="AL56" s="36">
        <f t="shared" si="29"/>
        <v>0</v>
      </c>
      <c r="AM56" s="37">
        <f t="shared" si="30"/>
        <v>0</v>
      </c>
      <c r="AN56" s="37">
        <f t="shared" si="31"/>
        <v>0</v>
      </c>
      <c r="AO56" s="37">
        <f t="shared" si="32"/>
        <v>0</v>
      </c>
      <c r="AP56" s="37">
        <f t="shared" si="33"/>
        <v>0</v>
      </c>
      <c r="AQ56" s="37">
        <f t="shared" si="34"/>
        <v>0</v>
      </c>
      <c r="AR56" s="37">
        <f t="shared" si="35"/>
        <v>0</v>
      </c>
      <c r="AS56" s="37">
        <f t="shared" si="36"/>
        <v>0</v>
      </c>
      <c r="AT56" s="37">
        <f t="shared" si="37"/>
        <v>0</v>
      </c>
      <c r="AU56" s="37">
        <f t="shared" si="38"/>
        <v>0</v>
      </c>
      <c r="AV56" s="37">
        <f t="shared" si="39"/>
        <v>0</v>
      </c>
      <c r="AW56" s="37">
        <f t="shared" si="40"/>
        <v>0</v>
      </c>
      <c r="AX56" s="37">
        <f t="shared" si="41"/>
        <v>0</v>
      </c>
      <c r="AY56" s="37">
        <f t="shared" si="42"/>
        <v>0</v>
      </c>
      <c r="AZ56" s="396">
        <f t="shared" si="43"/>
        <v>0</v>
      </c>
      <c r="BB56" s="39">
        <f t="shared" si="44"/>
        <v>0</v>
      </c>
      <c r="BC56" s="40">
        <f t="shared" si="45"/>
        <v>0</v>
      </c>
      <c r="BD56" s="41">
        <f t="shared" si="76"/>
        <v>0</v>
      </c>
      <c r="BE56" s="41">
        <f t="shared" si="77"/>
        <v>0</v>
      </c>
      <c r="BF56" s="41">
        <f t="shared" si="78"/>
        <v>0</v>
      </c>
      <c r="BG56" s="41">
        <f t="shared" si="79"/>
        <v>0</v>
      </c>
      <c r="BH56" s="41">
        <f t="shared" si="80"/>
        <v>0</v>
      </c>
      <c r="BI56" s="41">
        <f t="shared" si="81"/>
        <v>0</v>
      </c>
      <c r="BJ56" s="41">
        <f t="shared" si="82"/>
        <v>0</v>
      </c>
      <c r="BK56" s="41">
        <f t="shared" si="83"/>
        <v>0</v>
      </c>
      <c r="BL56" s="41">
        <f t="shared" si="84"/>
        <v>0</v>
      </c>
      <c r="BM56" s="41">
        <f t="shared" si="85"/>
        <v>0</v>
      </c>
      <c r="BN56" s="41">
        <f t="shared" si="86"/>
        <v>0</v>
      </c>
      <c r="BO56" s="41">
        <f t="shared" si="87"/>
        <v>0</v>
      </c>
      <c r="BP56" s="41">
        <f t="shared" si="88"/>
        <v>0</v>
      </c>
      <c r="BQ56" s="41">
        <f t="shared" si="89"/>
        <v>0</v>
      </c>
      <c r="BR56" s="306">
        <f t="shared" si="90"/>
        <v>0</v>
      </c>
    </row>
    <row r="57" spans="1:70" ht="21" customHeight="1" x14ac:dyDescent="0.35">
      <c r="A57" s="472" t="s">
        <v>398</v>
      </c>
      <c r="B57" s="249" t="s">
        <v>135</v>
      </c>
      <c r="C57" s="249" t="s">
        <v>27</v>
      </c>
      <c r="D57" s="493" t="s">
        <v>79</v>
      </c>
      <c r="E57" s="708"/>
      <c r="F57" s="707"/>
      <c r="G57" s="707"/>
      <c r="H57" s="707"/>
      <c r="I57" s="707"/>
      <c r="J57" s="707"/>
      <c r="K57" s="708"/>
      <c r="L57" s="708"/>
      <c r="M57" s="707"/>
      <c r="N57" s="707"/>
      <c r="O57" s="707"/>
      <c r="P57" s="707"/>
      <c r="Q57" s="707"/>
      <c r="R57" s="708"/>
      <c r="S57" s="708"/>
      <c r="T57" s="707"/>
      <c r="U57" s="707"/>
      <c r="V57" s="707"/>
      <c r="W57" s="707"/>
      <c r="X57" s="707"/>
      <c r="Y57" s="708"/>
      <c r="Z57" s="708"/>
      <c r="AA57" s="707"/>
      <c r="AB57" s="707"/>
      <c r="AC57" s="707"/>
      <c r="AD57" s="707"/>
      <c r="AE57" s="707"/>
      <c r="AF57" s="708"/>
      <c r="AG57" s="708"/>
      <c r="AH57" s="707"/>
      <c r="AI57" s="707"/>
      <c r="AJ57" s="34">
        <f t="shared" si="28"/>
        <v>0</v>
      </c>
      <c r="AL57" s="36">
        <f t="shared" si="29"/>
        <v>0</v>
      </c>
      <c r="AM57" s="37">
        <f t="shared" si="30"/>
        <v>0</v>
      </c>
      <c r="AN57" s="37">
        <f t="shared" si="31"/>
        <v>0</v>
      </c>
      <c r="AO57" s="37">
        <f t="shared" si="32"/>
        <v>0</v>
      </c>
      <c r="AP57" s="37">
        <f t="shared" si="33"/>
        <v>0</v>
      </c>
      <c r="AQ57" s="37">
        <f t="shared" si="34"/>
        <v>0</v>
      </c>
      <c r="AR57" s="37">
        <f t="shared" si="35"/>
        <v>0</v>
      </c>
      <c r="AS57" s="37">
        <f t="shared" si="36"/>
        <v>0</v>
      </c>
      <c r="AT57" s="37">
        <f t="shared" si="37"/>
        <v>0</v>
      </c>
      <c r="AU57" s="37">
        <f t="shared" si="38"/>
        <v>0</v>
      </c>
      <c r="AV57" s="37">
        <f t="shared" si="39"/>
        <v>0</v>
      </c>
      <c r="AW57" s="37">
        <f t="shared" si="40"/>
        <v>0</v>
      </c>
      <c r="AX57" s="37">
        <f t="shared" si="41"/>
        <v>0</v>
      </c>
      <c r="AY57" s="37">
        <f t="shared" si="42"/>
        <v>0</v>
      </c>
      <c r="AZ57" s="396">
        <f t="shared" si="43"/>
        <v>0</v>
      </c>
      <c r="BB57" s="39">
        <f t="shared" si="44"/>
        <v>0</v>
      </c>
      <c r="BC57" s="40">
        <f t="shared" si="45"/>
        <v>0</v>
      </c>
      <c r="BD57" s="41">
        <f t="shared" si="76"/>
        <v>0</v>
      </c>
      <c r="BE57" s="41">
        <f t="shared" si="77"/>
        <v>0</v>
      </c>
      <c r="BF57" s="41">
        <f t="shared" si="78"/>
        <v>0</v>
      </c>
      <c r="BG57" s="41">
        <f t="shared" si="79"/>
        <v>0</v>
      </c>
      <c r="BH57" s="41">
        <f t="shared" si="80"/>
        <v>0</v>
      </c>
      <c r="BI57" s="41">
        <f t="shared" si="81"/>
        <v>0</v>
      </c>
      <c r="BJ57" s="41">
        <f t="shared" si="82"/>
        <v>0</v>
      </c>
      <c r="BK57" s="41">
        <f t="shared" si="83"/>
        <v>0</v>
      </c>
      <c r="BL57" s="41">
        <f t="shared" si="84"/>
        <v>0</v>
      </c>
      <c r="BM57" s="41">
        <f t="shared" si="85"/>
        <v>0</v>
      </c>
      <c r="BN57" s="41">
        <f t="shared" si="86"/>
        <v>0</v>
      </c>
      <c r="BO57" s="41">
        <f t="shared" si="87"/>
        <v>0</v>
      </c>
      <c r="BP57" s="41">
        <f t="shared" si="88"/>
        <v>0</v>
      </c>
      <c r="BQ57" s="41">
        <f t="shared" si="89"/>
        <v>0</v>
      </c>
      <c r="BR57" s="306">
        <f t="shared" si="90"/>
        <v>0</v>
      </c>
    </row>
    <row r="58" spans="1:70" ht="21" customHeight="1" x14ac:dyDescent="0.35">
      <c r="A58" s="472" t="s">
        <v>399</v>
      </c>
      <c r="B58" s="249" t="s">
        <v>137</v>
      </c>
      <c r="C58" s="249" t="s">
        <v>27</v>
      </c>
      <c r="D58" s="493" t="s">
        <v>79</v>
      </c>
      <c r="E58" s="708"/>
      <c r="F58" s="707"/>
      <c r="G58" s="707"/>
      <c r="H58" s="707"/>
      <c r="I58" s="707"/>
      <c r="J58" s="707"/>
      <c r="K58" s="708"/>
      <c r="L58" s="708"/>
      <c r="M58" s="707"/>
      <c r="N58" s="707"/>
      <c r="O58" s="707"/>
      <c r="P58" s="707"/>
      <c r="Q58" s="707"/>
      <c r="R58" s="708"/>
      <c r="S58" s="708"/>
      <c r="T58" s="707"/>
      <c r="U58" s="707"/>
      <c r="V58" s="707"/>
      <c r="W58" s="707"/>
      <c r="X58" s="707"/>
      <c r="Y58" s="708"/>
      <c r="Z58" s="708"/>
      <c r="AA58" s="707"/>
      <c r="AB58" s="707"/>
      <c r="AC58" s="707"/>
      <c r="AD58" s="707"/>
      <c r="AE58" s="707"/>
      <c r="AF58" s="708"/>
      <c r="AG58" s="708"/>
      <c r="AH58" s="707"/>
      <c r="AI58" s="707"/>
      <c r="AJ58" s="34">
        <f t="shared" si="28"/>
        <v>0</v>
      </c>
      <c r="AL58" s="36">
        <f t="shared" si="29"/>
        <v>0</v>
      </c>
      <c r="AM58" s="37">
        <f t="shared" si="30"/>
        <v>0</v>
      </c>
      <c r="AN58" s="37">
        <f t="shared" si="31"/>
        <v>0</v>
      </c>
      <c r="AO58" s="37">
        <f t="shared" si="32"/>
        <v>0</v>
      </c>
      <c r="AP58" s="37">
        <f t="shared" si="33"/>
        <v>0</v>
      </c>
      <c r="AQ58" s="37">
        <f t="shared" si="34"/>
        <v>0</v>
      </c>
      <c r="AR58" s="37">
        <f t="shared" si="35"/>
        <v>0</v>
      </c>
      <c r="AS58" s="37">
        <f t="shared" si="36"/>
        <v>0</v>
      </c>
      <c r="AT58" s="37">
        <f t="shared" si="37"/>
        <v>0</v>
      </c>
      <c r="AU58" s="37">
        <f t="shared" si="38"/>
        <v>0</v>
      </c>
      <c r="AV58" s="37">
        <f t="shared" si="39"/>
        <v>0</v>
      </c>
      <c r="AW58" s="37">
        <f t="shared" si="40"/>
        <v>0</v>
      </c>
      <c r="AX58" s="37">
        <f t="shared" si="41"/>
        <v>0</v>
      </c>
      <c r="AY58" s="37">
        <f t="shared" si="42"/>
        <v>0</v>
      </c>
      <c r="AZ58" s="396">
        <f t="shared" si="43"/>
        <v>0</v>
      </c>
      <c r="BB58" s="39">
        <f t="shared" si="44"/>
        <v>0</v>
      </c>
      <c r="BC58" s="40">
        <f t="shared" si="45"/>
        <v>0</v>
      </c>
      <c r="BD58" s="41">
        <f t="shared" si="76"/>
        <v>0</v>
      </c>
      <c r="BE58" s="41">
        <f t="shared" si="77"/>
        <v>0</v>
      </c>
      <c r="BF58" s="41">
        <f t="shared" si="78"/>
        <v>0</v>
      </c>
      <c r="BG58" s="41">
        <f t="shared" si="79"/>
        <v>0</v>
      </c>
      <c r="BH58" s="41">
        <f t="shared" si="80"/>
        <v>0</v>
      </c>
      <c r="BI58" s="41">
        <f t="shared" si="81"/>
        <v>0</v>
      </c>
      <c r="BJ58" s="41">
        <f t="shared" si="82"/>
        <v>0</v>
      </c>
      <c r="BK58" s="41">
        <f t="shared" si="83"/>
        <v>0</v>
      </c>
      <c r="BL58" s="41">
        <f t="shared" si="84"/>
        <v>0</v>
      </c>
      <c r="BM58" s="41">
        <f t="shared" si="85"/>
        <v>0</v>
      </c>
      <c r="BN58" s="41">
        <f t="shared" si="86"/>
        <v>0</v>
      </c>
      <c r="BO58" s="41">
        <f t="shared" si="87"/>
        <v>0</v>
      </c>
      <c r="BP58" s="41">
        <f t="shared" si="88"/>
        <v>0</v>
      </c>
      <c r="BQ58" s="41">
        <f t="shared" si="89"/>
        <v>0</v>
      </c>
      <c r="BR58" s="306">
        <f t="shared" si="90"/>
        <v>0</v>
      </c>
    </row>
    <row r="59" spans="1:70" ht="21" customHeight="1" x14ac:dyDescent="0.35">
      <c r="A59" s="472" t="s">
        <v>400</v>
      </c>
      <c r="B59" s="249" t="s">
        <v>139</v>
      </c>
      <c r="C59" s="249" t="s">
        <v>27</v>
      </c>
      <c r="D59" s="493" t="s">
        <v>79</v>
      </c>
      <c r="E59" s="708"/>
      <c r="F59" s="707"/>
      <c r="G59" s="707"/>
      <c r="H59" s="707"/>
      <c r="I59" s="707"/>
      <c r="J59" s="707"/>
      <c r="K59" s="708"/>
      <c r="L59" s="708"/>
      <c r="M59" s="707"/>
      <c r="N59" s="707"/>
      <c r="O59" s="707"/>
      <c r="P59" s="707"/>
      <c r="Q59" s="707"/>
      <c r="R59" s="708"/>
      <c r="S59" s="708"/>
      <c r="T59" s="707"/>
      <c r="U59" s="707"/>
      <c r="V59" s="707"/>
      <c r="W59" s="707"/>
      <c r="X59" s="707"/>
      <c r="Y59" s="708"/>
      <c r="Z59" s="708"/>
      <c r="AA59" s="707"/>
      <c r="AB59" s="707"/>
      <c r="AC59" s="707"/>
      <c r="AD59" s="707"/>
      <c r="AE59" s="707"/>
      <c r="AF59" s="708"/>
      <c r="AG59" s="708"/>
      <c r="AH59" s="707"/>
      <c r="AI59" s="707"/>
      <c r="AJ59" s="34">
        <f t="shared" si="28"/>
        <v>0</v>
      </c>
      <c r="AL59" s="36">
        <f t="shared" si="29"/>
        <v>0</v>
      </c>
      <c r="AM59" s="37">
        <f t="shared" si="30"/>
        <v>0</v>
      </c>
      <c r="AN59" s="37">
        <f t="shared" si="31"/>
        <v>0</v>
      </c>
      <c r="AO59" s="37">
        <f t="shared" si="32"/>
        <v>0</v>
      </c>
      <c r="AP59" s="37">
        <f t="shared" si="33"/>
        <v>0</v>
      </c>
      <c r="AQ59" s="37">
        <f t="shared" si="34"/>
        <v>0</v>
      </c>
      <c r="AR59" s="37">
        <f t="shared" si="35"/>
        <v>0</v>
      </c>
      <c r="AS59" s="37">
        <f t="shared" si="36"/>
        <v>0</v>
      </c>
      <c r="AT59" s="37">
        <f t="shared" si="37"/>
        <v>0</v>
      </c>
      <c r="AU59" s="37">
        <f t="shared" si="38"/>
        <v>0</v>
      </c>
      <c r="AV59" s="37">
        <f t="shared" si="39"/>
        <v>0</v>
      </c>
      <c r="AW59" s="37">
        <f t="shared" si="40"/>
        <v>0</v>
      </c>
      <c r="AX59" s="37">
        <f t="shared" si="41"/>
        <v>0</v>
      </c>
      <c r="AY59" s="37">
        <f t="shared" si="42"/>
        <v>0</v>
      </c>
      <c r="AZ59" s="396">
        <f t="shared" si="43"/>
        <v>0</v>
      </c>
      <c r="BB59" s="39">
        <f t="shared" si="44"/>
        <v>0</v>
      </c>
      <c r="BC59" s="40">
        <f t="shared" si="45"/>
        <v>0</v>
      </c>
      <c r="BD59" s="41">
        <f t="shared" si="76"/>
        <v>0</v>
      </c>
      <c r="BE59" s="41">
        <f t="shared" si="77"/>
        <v>0</v>
      </c>
      <c r="BF59" s="41">
        <f t="shared" si="78"/>
        <v>0</v>
      </c>
      <c r="BG59" s="41">
        <f t="shared" si="79"/>
        <v>0</v>
      </c>
      <c r="BH59" s="41">
        <f t="shared" si="80"/>
        <v>0</v>
      </c>
      <c r="BI59" s="41">
        <f t="shared" si="81"/>
        <v>0</v>
      </c>
      <c r="BJ59" s="41">
        <f t="shared" si="82"/>
        <v>0</v>
      </c>
      <c r="BK59" s="41">
        <f t="shared" si="83"/>
        <v>0</v>
      </c>
      <c r="BL59" s="41">
        <f t="shared" si="84"/>
        <v>0</v>
      </c>
      <c r="BM59" s="41">
        <f t="shared" si="85"/>
        <v>0</v>
      </c>
      <c r="BN59" s="41">
        <f t="shared" si="86"/>
        <v>0</v>
      </c>
      <c r="BO59" s="41">
        <f t="shared" si="87"/>
        <v>0</v>
      </c>
      <c r="BP59" s="41">
        <f t="shared" si="88"/>
        <v>0</v>
      </c>
      <c r="BQ59" s="41">
        <f t="shared" si="89"/>
        <v>0</v>
      </c>
      <c r="BR59" s="306">
        <f t="shared" si="90"/>
        <v>0</v>
      </c>
    </row>
    <row r="60" spans="1:70" ht="21" customHeight="1" x14ac:dyDescent="0.35">
      <c r="A60" s="472" t="s">
        <v>401</v>
      </c>
      <c r="B60" s="249" t="s">
        <v>141</v>
      </c>
      <c r="C60" s="249" t="s">
        <v>27</v>
      </c>
      <c r="D60" s="493" t="s">
        <v>79</v>
      </c>
      <c r="E60" s="708"/>
      <c r="F60" s="707"/>
      <c r="G60" s="707"/>
      <c r="H60" s="707"/>
      <c r="I60" s="707"/>
      <c r="J60" s="707"/>
      <c r="K60" s="708"/>
      <c r="L60" s="708"/>
      <c r="M60" s="707"/>
      <c r="N60" s="707"/>
      <c r="O60" s="707"/>
      <c r="P60" s="707"/>
      <c r="Q60" s="707"/>
      <c r="R60" s="708"/>
      <c r="S60" s="708"/>
      <c r="T60" s="707"/>
      <c r="U60" s="707"/>
      <c r="V60" s="707"/>
      <c r="W60" s="707"/>
      <c r="X60" s="707"/>
      <c r="Y60" s="708"/>
      <c r="Z60" s="708"/>
      <c r="AA60" s="707"/>
      <c r="AB60" s="707"/>
      <c r="AC60" s="707"/>
      <c r="AD60" s="707"/>
      <c r="AE60" s="707"/>
      <c r="AF60" s="708"/>
      <c r="AG60" s="708"/>
      <c r="AH60" s="707"/>
      <c r="AI60" s="707"/>
      <c r="AJ60" s="34">
        <f t="shared" si="28"/>
        <v>0</v>
      </c>
      <c r="AL60" s="36">
        <f t="shared" si="29"/>
        <v>0</v>
      </c>
      <c r="AM60" s="37">
        <f t="shared" si="30"/>
        <v>0</v>
      </c>
      <c r="AN60" s="37">
        <f t="shared" si="31"/>
        <v>0</v>
      </c>
      <c r="AO60" s="37">
        <f t="shared" si="32"/>
        <v>0</v>
      </c>
      <c r="AP60" s="37">
        <f t="shared" si="33"/>
        <v>0</v>
      </c>
      <c r="AQ60" s="37">
        <f t="shared" si="34"/>
        <v>0</v>
      </c>
      <c r="AR60" s="37">
        <f t="shared" si="35"/>
        <v>0</v>
      </c>
      <c r="AS60" s="37">
        <f t="shared" si="36"/>
        <v>0</v>
      </c>
      <c r="AT60" s="37">
        <f t="shared" si="37"/>
        <v>0</v>
      </c>
      <c r="AU60" s="37">
        <f t="shared" si="38"/>
        <v>0</v>
      </c>
      <c r="AV60" s="37">
        <f t="shared" si="39"/>
        <v>0</v>
      </c>
      <c r="AW60" s="37">
        <f t="shared" si="40"/>
        <v>0</v>
      </c>
      <c r="AX60" s="37">
        <f t="shared" si="41"/>
        <v>0</v>
      </c>
      <c r="AY60" s="37">
        <f t="shared" si="42"/>
        <v>0</v>
      </c>
      <c r="AZ60" s="396">
        <f t="shared" si="43"/>
        <v>0</v>
      </c>
      <c r="BB60" s="39">
        <f t="shared" si="44"/>
        <v>0</v>
      </c>
      <c r="BC60" s="40">
        <f t="shared" si="45"/>
        <v>0</v>
      </c>
      <c r="BD60" s="41">
        <f t="shared" si="76"/>
        <v>0</v>
      </c>
      <c r="BE60" s="41">
        <f t="shared" si="77"/>
        <v>0</v>
      </c>
      <c r="BF60" s="41">
        <f t="shared" si="78"/>
        <v>0</v>
      </c>
      <c r="BG60" s="41">
        <f t="shared" si="79"/>
        <v>0</v>
      </c>
      <c r="BH60" s="41">
        <f t="shared" si="80"/>
        <v>0</v>
      </c>
      <c r="BI60" s="41">
        <f t="shared" si="81"/>
        <v>0</v>
      </c>
      <c r="BJ60" s="41">
        <f t="shared" si="82"/>
        <v>0</v>
      </c>
      <c r="BK60" s="41">
        <f t="shared" si="83"/>
        <v>0</v>
      </c>
      <c r="BL60" s="41">
        <f t="shared" si="84"/>
        <v>0</v>
      </c>
      <c r="BM60" s="41">
        <f t="shared" si="85"/>
        <v>0</v>
      </c>
      <c r="BN60" s="41">
        <f t="shared" si="86"/>
        <v>0</v>
      </c>
      <c r="BO60" s="41">
        <f t="shared" si="87"/>
        <v>0</v>
      </c>
      <c r="BP60" s="41">
        <f t="shared" si="88"/>
        <v>0</v>
      </c>
      <c r="BQ60" s="41">
        <f t="shared" si="89"/>
        <v>0</v>
      </c>
      <c r="BR60" s="306">
        <f t="shared" si="90"/>
        <v>0</v>
      </c>
    </row>
    <row r="61" spans="1:70" ht="21" customHeight="1" x14ac:dyDescent="0.35">
      <c r="A61" s="472" t="s">
        <v>402</v>
      </c>
      <c r="B61" s="249" t="s">
        <v>143</v>
      </c>
      <c r="C61" s="249" t="s">
        <v>27</v>
      </c>
      <c r="D61" s="493" t="s">
        <v>79</v>
      </c>
      <c r="E61" s="708"/>
      <c r="F61" s="707"/>
      <c r="G61" s="707"/>
      <c r="H61" s="707"/>
      <c r="I61" s="707"/>
      <c r="J61" s="707"/>
      <c r="K61" s="708"/>
      <c r="L61" s="708"/>
      <c r="M61" s="707"/>
      <c r="N61" s="707"/>
      <c r="O61" s="707"/>
      <c r="P61" s="707"/>
      <c r="Q61" s="707"/>
      <c r="R61" s="708"/>
      <c r="S61" s="708"/>
      <c r="T61" s="707"/>
      <c r="U61" s="707"/>
      <c r="V61" s="707"/>
      <c r="W61" s="707"/>
      <c r="X61" s="707"/>
      <c r="Y61" s="708"/>
      <c r="Z61" s="708"/>
      <c r="AA61" s="707"/>
      <c r="AB61" s="707"/>
      <c r="AC61" s="707"/>
      <c r="AD61" s="707"/>
      <c r="AE61" s="707"/>
      <c r="AF61" s="708"/>
      <c r="AG61" s="708"/>
      <c r="AH61" s="707"/>
      <c r="AI61" s="707"/>
      <c r="AJ61" s="34">
        <f t="shared" si="28"/>
        <v>0</v>
      </c>
      <c r="AL61" s="36">
        <f t="shared" si="29"/>
        <v>0</v>
      </c>
      <c r="AM61" s="37">
        <f t="shared" si="30"/>
        <v>0</v>
      </c>
      <c r="AN61" s="37">
        <f t="shared" si="31"/>
        <v>0</v>
      </c>
      <c r="AO61" s="37">
        <f t="shared" si="32"/>
        <v>0</v>
      </c>
      <c r="AP61" s="37">
        <f t="shared" si="33"/>
        <v>0</v>
      </c>
      <c r="AQ61" s="37">
        <f t="shared" si="34"/>
        <v>0</v>
      </c>
      <c r="AR61" s="37">
        <f t="shared" si="35"/>
        <v>0</v>
      </c>
      <c r="AS61" s="37">
        <f t="shared" si="36"/>
        <v>0</v>
      </c>
      <c r="AT61" s="37">
        <f t="shared" si="37"/>
        <v>0</v>
      </c>
      <c r="AU61" s="37">
        <f t="shared" si="38"/>
        <v>0</v>
      </c>
      <c r="AV61" s="37">
        <f t="shared" si="39"/>
        <v>0</v>
      </c>
      <c r="AW61" s="37">
        <f t="shared" si="40"/>
        <v>0</v>
      </c>
      <c r="AX61" s="37">
        <f t="shared" si="41"/>
        <v>0</v>
      </c>
      <c r="AY61" s="37">
        <f t="shared" si="42"/>
        <v>0</v>
      </c>
      <c r="AZ61" s="396">
        <f t="shared" si="43"/>
        <v>0</v>
      </c>
      <c r="BB61" s="39">
        <f t="shared" si="44"/>
        <v>0</v>
      </c>
      <c r="BC61" s="40">
        <f t="shared" si="45"/>
        <v>0</v>
      </c>
      <c r="BD61" s="41">
        <f t="shared" si="76"/>
        <v>0</v>
      </c>
      <c r="BE61" s="41">
        <f t="shared" si="77"/>
        <v>0</v>
      </c>
      <c r="BF61" s="41">
        <f t="shared" si="78"/>
        <v>0</v>
      </c>
      <c r="BG61" s="41">
        <f t="shared" si="79"/>
        <v>0</v>
      </c>
      <c r="BH61" s="41">
        <f t="shared" si="80"/>
        <v>0</v>
      </c>
      <c r="BI61" s="41">
        <f t="shared" si="81"/>
        <v>0</v>
      </c>
      <c r="BJ61" s="41">
        <f t="shared" si="82"/>
        <v>0</v>
      </c>
      <c r="BK61" s="41">
        <f t="shared" si="83"/>
        <v>0</v>
      </c>
      <c r="BL61" s="41">
        <f t="shared" si="84"/>
        <v>0</v>
      </c>
      <c r="BM61" s="41">
        <f t="shared" si="85"/>
        <v>0</v>
      </c>
      <c r="BN61" s="41">
        <f t="shared" si="86"/>
        <v>0</v>
      </c>
      <c r="BO61" s="41">
        <f t="shared" si="87"/>
        <v>0</v>
      </c>
      <c r="BP61" s="41">
        <f t="shared" si="88"/>
        <v>0</v>
      </c>
      <c r="BQ61" s="41">
        <f t="shared" si="89"/>
        <v>0</v>
      </c>
      <c r="BR61" s="306">
        <f t="shared" si="90"/>
        <v>0</v>
      </c>
    </row>
    <row r="62" spans="1:70" ht="21" customHeight="1" x14ac:dyDescent="0.35">
      <c r="A62" s="472" t="s">
        <v>403</v>
      </c>
      <c r="B62" s="249" t="s">
        <v>145</v>
      </c>
      <c r="C62" s="249" t="s">
        <v>27</v>
      </c>
      <c r="D62" s="493" t="s">
        <v>79</v>
      </c>
      <c r="E62" s="708"/>
      <c r="F62" s="707"/>
      <c r="G62" s="707"/>
      <c r="H62" s="707"/>
      <c r="I62" s="707"/>
      <c r="J62" s="707"/>
      <c r="K62" s="708"/>
      <c r="L62" s="708"/>
      <c r="M62" s="707"/>
      <c r="N62" s="707"/>
      <c r="O62" s="707"/>
      <c r="P62" s="707"/>
      <c r="Q62" s="707"/>
      <c r="R62" s="708"/>
      <c r="S62" s="708"/>
      <c r="T62" s="707"/>
      <c r="U62" s="707"/>
      <c r="V62" s="707"/>
      <c r="W62" s="707"/>
      <c r="X62" s="707"/>
      <c r="Y62" s="708"/>
      <c r="Z62" s="708"/>
      <c r="AA62" s="707"/>
      <c r="AB62" s="707"/>
      <c r="AC62" s="707"/>
      <c r="AD62" s="707"/>
      <c r="AE62" s="707"/>
      <c r="AF62" s="708"/>
      <c r="AG62" s="708"/>
      <c r="AH62" s="707"/>
      <c r="AI62" s="707"/>
      <c r="AJ62" s="34">
        <f t="shared" si="28"/>
        <v>0</v>
      </c>
      <c r="AL62" s="36">
        <f t="shared" si="29"/>
        <v>0</v>
      </c>
      <c r="AM62" s="37">
        <f t="shared" si="30"/>
        <v>0</v>
      </c>
      <c r="AN62" s="37">
        <f t="shared" si="31"/>
        <v>0</v>
      </c>
      <c r="AO62" s="37">
        <f t="shared" si="32"/>
        <v>0</v>
      </c>
      <c r="AP62" s="37">
        <f t="shared" si="33"/>
        <v>0</v>
      </c>
      <c r="AQ62" s="37">
        <f t="shared" si="34"/>
        <v>0</v>
      </c>
      <c r="AR62" s="37">
        <f t="shared" si="35"/>
        <v>0</v>
      </c>
      <c r="AS62" s="37">
        <f t="shared" si="36"/>
        <v>0</v>
      </c>
      <c r="AT62" s="37">
        <f t="shared" si="37"/>
        <v>0</v>
      </c>
      <c r="AU62" s="37">
        <f t="shared" si="38"/>
        <v>0</v>
      </c>
      <c r="AV62" s="37">
        <f t="shared" si="39"/>
        <v>0</v>
      </c>
      <c r="AW62" s="37">
        <f t="shared" si="40"/>
        <v>0</v>
      </c>
      <c r="AX62" s="37">
        <f t="shared" si="41"/>
        <v>0</v>
      </c>
      <c r="AY62" s="37">
        <f t="shared" si="42"/>
        <v>0</v>
      </c>
      <c r="AZ62" s="396">
        <f t="shared" si="43"/>
        <v>0</v>
      </c>
      <c r="BB62" s="39">
        <f t="shared" si="44"/>
        <v>0</v>
      </c>
      <c r="BC62" s="40">
        <f t="shared" si="45"/>
        <v>0</v>
      </c>
      <c r="BD62" s="41">
        <f t="shared" si="76"/>
        <v>0</v>
      </c>
      <c r="BE62" s="41">
        <f t="shared" si="77"/>
        <v>0</v>
      </c>
      <c r="BF62" s="41">
        <f t="shared" si="78"/>
        <v>0</v>
      </c>
      <c r="BG62" s="41">
        <f t="shared" si="79"/>
        <v>0</v>
      </c>
      <c r="BH62" s="41">
        <f t="shared" si="80"/>
        <v>0</v>
      </c>
      <c r="BI62" s="41">
        <f t="shared" si="81"/>
        <v>0</v>
      </c>
      <c r="BJ62" s="41">
        <f t="shared" si="82"/>
        <v>0</v>
      </c>
      <c r="BK62" s="41">
        <f t="shared" si="83"/>
        <v>0</v>
      </c>
      <c r="BL62" s="41">
        <f t="shared" si="84"/>
        <v>0</v>
      </c>
      <c r="BM62" s="41">
        <f t="shared" si="85"/>
        <v>0</v>
      </c>
      <c r="BN62" s="41">
        <f t="shared" si="86"/>
        <v>0</v>
      </c>
      <c r="BO62" s="41">
        <f t="shared" si="87"/>
        <v>0</v>
      </c>
      <c r="BP62" s="41">
        <f t="shared" si="88"/>
        <v>0</v>
      </c>
      <c r="BQ62" s="41">
        <f t="shared" si="89"/>
        <v>0</v>
      </c>
      <c r="BR62" s="306">
        <f t="shared" si="90"/>
        <v>0</v>
      </c>
    </row>
    <row r="63" spans="1:70" ht="21" customHeight="1" x14ac:dyDescent="0.35">
      <c r="A63" s="472" t="s">
        <v>404</v>
      </c>
      <c r="B63" s="249" t="s">
        <v>147</v>
      </c>
      <c r="C63" s="249" t="s">
        <v>26</v>
      </c>
      <c r="D63" s="493" t="s">
        <v>79</v>
      </c>
      <c r="E63" s="708"/>
      <c r="F63" s="707"/>
      <c r="G63" s="707"/>
      <c r="H63" s="707"/>
      <c r="I63" s="707"/>
      <c r="J63" s="707"/>
      <c r="K63" s="708"/>
      <c r="L63" s="708"/>
      <c r="M63" s="707"/>
      <c r="N63" s="707"/>
      <c r="O63" s="707"/>
      <c r="P63" s="707"/>
      <c r="Q63" s="707"/>
      <c r="R63" s="708"/>
      <c r="S63" s="708"/>
      <c r="T63" s="707"/>
      <c r="U63" s="707"/>
      <c r="V63" s="707"/>
      <c r="W63" s="707"/>
      <c r="X63" s="707"/>
      <c r="Y63" s="708"/>
      <c r="Z63" s="708"/>
      <c r="AA63" s="707"/>
      <c r="AB63" s="707"/>
      <c r="AC63" s="707"/>
      <c r="AD63" s="707"/>
      <c r="AE63" s="707"/>
      <c r="AF63" s="708"/>
      <c r="AG63" s="708"/>
      <c r="AH63" s="707"/>
      <c r="AI63" s="707"/>
      <c r="AJ63" s="34">
        <f t="shared" si="28"/>
        <v>0</v>
      </c>
      <c r="AK63" s="38"/>
      <c r="AL63" s="36">
        <f t="shared" si="29"/>
        <v>0</v>
      </c>
      <c r="AM63" s="37">
        <f t="shared" si="30"/>
        <v>0</v>
      </c>
      <c r="AN63" s="37">
        <f t="shared" si="31"/>
        <v>0</v>
      </c>
      <c r="AO63" s="37">
        <f t="shared" si="32"/>
        <v>0</v>
      </c>
      <c r="AP63" s="37">
        <f t="shared" si="33"/>
        <v>0</v>
      </c>
      <c r="AQ63" s="37">
        <f t="shared" si="34"/>
        <v>0</v>
      </c>
      <c r="AR63" s="37">
        <f t="shared" si="35"/>
        <v>0</v>
      </c>
      <c r="AS63" s="37">
        <f t="shared" si="36"/>
        <v>0</v>
      </c>
      <c r="AT63" s="37">
        <f t="shared" si="37"/>
        <v>0</v>
      </c>
      <c r="AU63" s="37">
        <f t="shared" si="38"/>
        <v>0</v>
      </c>
      <c r="AV63" s="37">
        <f t="shared" si="39"/>
        <v>0</v>
      </c>
      <c r="AW63" s="37">
        <f t="shared" si="40"/>
        <v>0</v>
      </c>
      <c r="AX63" s="37">
        <f t="shared" si="41"/>
        <v>0</v>
      </c>
      <c r="AY63" s="37">
        <f t="shared" si="42"/>
        <v>0</v>
      </c>
      <c r="AZ63" s="396">
        <f t="shared" si="43"/>
        <v>0</v>
      </c>
      <c r="BB63" s="39">
        <f t="shared" si="44"/>
        <v>0</v>
      </c>
      <c r="BC63" s="40">
        <f t="shared" si="45"/>
        <v>0</v>
      </c>
      <c r="BD63" s="41">
        <f t="shared" si="76"/>
        <v>0</v>
      </c>
      <c r="BE63" s="41">
        <f t="shared" si="77"/>
        <v>0</v>
      </c>
      <c r="BF63" s="41">
        <f t="shared" si="78"/>
        <v>0</v>
      </c>
      <c r="BG63" s="41">
        <f t="shared" si="79"/>
        <v>0</v>
      </c>
      <c r="BH63" s="41">
        <f t="shared" si="80"/>
        <v>0</v>
      </c>
      <c r="BI63" s="41">
        <f t="shared" si="81"/>
        <v>0</v>
      </c>
      <c r="BJ63" s="41">
        <f t="shared" si="82"/>
        <v>0</v>
      </c>
      <c r="BK63" s="41">
        <f t="shared" si="83"/>
        <v>0</v>
      </c>
      <c r="BL63" s="41">
        <f t="shared" si="84"/>
        <v>0</v>
      </c>
      <c r="BM63" s="41">
        <f t="shared" si="85"/>
        <v>0</v>
      </c>
      <c r="BN63" s="41">
        <f t="shared" si="86"/>
        <v>0</v>
      </c>
      <c r="BO63" s="41">
        <f t="shared" si="87"/>
        <v>0</v>
      </c>
      <c r="BP63" s="41">
        <f t="shared" si="88"/>
        <v>0</v>
      </c>
      <c r="BQ63" s="41">
        <f t="shared" si="89"/>
        <v>0</v>
      </c>
      <c r="BR63" s="306">
        <f t="shared" si="90"/>
        <v>0</v>
      </c>
    </row>
    <row r="64" spans="1:70" ht="21" customHeight="1" x14ac:dyDescent="0.35">
      <c r="A64" s="472" t="s">
        <v>405</v>
      </c>
      <c r="B64" s="249" t="s">
        <v>149</v>
      </c>
      <c r="C64" s="249" t="s">
        <v>26</v>
      </c>
      <c r="D64" s="493" t="s">
        <v>79</v>
      </c>
      <c r="E64" s="708"/>
      <c r="F64" s="707"/>
      <c r="G64" s="707"/>
      <c r="H64" s="707"/>
      <c r="I64" s="707"/>
      <c r="J64" s="707"/>
      <c r="K64" s="708"/>
      <c r="L64" s="708"/>
      <c r="M64" s="707"/>
      <c r="N64" s="707"/>
      <c r="O64" s="707"/>
      <c r="P64" s="707"/>
      <c r="Q64" s="707"/>
      <c r="R64" s="708"/>
      <c r="S64" s="708"/>
      <c r="T64" s="707"/>
      <c r="U64" s="707"/>
      <c r="V64" s="707"/>
      <c r="W64" s="707"/>
      <c r="X64" s="707"/>
      <c r="Y64" s="708"/>
      <c r="Z64" s="708"/>
      <c r="AA64" s="707"/>
      <c r="AB64" s="707"/>
      <c r="AC64" s="707"/>
      <c r="AD64" s="707"/>
      <c r="AE64" s="707"/>
      <c r="AF64" s="708"/>
      <c r="AG64" s="708"/>
      <c r="AH64" s="707"/>
      <c r="AI64" s="707"/>
      <c r="AJ64" s="34">
        <f t="shared" si="28"/>
        <v>0</v>
      </c>
      <c r="AL64" s="36">
        <f t="shared" si="29"/>
        <v>0</v>
      </c>
      <c r="AM64" s="37">
        <f t="shared" si="30"/>
        <v>0</v>
      </c>
      <c r="AN64" s="37">
        <f t="shared" si="31"/>
        <v>0</v>
      </c>
      <c r="AO64" s="37">
        <f t="shared" si="32"/>
        <v>0</v>
      </c>
      <c r="AP64" s="37">
        <f t="shared" si="33"/>
        <v>0</v>
      </c>
      <c r="AQ64" s="37">
        <f t="shared" si="34"/>
        <v>0</v>
      </c>
      <c r="AR64" s="37">
        <f t="shared" si="35"/>
        <v>0</v>
      </c>
      <c r="AS64" s="37">
        <f t="shared" si="36"/>
        <v>0</v>
      </c>
      <c r="AT64" s="37">
        <f t="shared" si="37"/>
        <v>0</v>
      </c>
      <c r="AU64" s="37">
        <f t="shared" si="38"/>
        <v>0</v>
      </c>
      <c r="AV64" s="37">
        <f t="shared" si="39"/>
        <v>0</v>
      </c>
      <c r="AW64" s="37">
        <f t="shared" si="40"/>
        <v>0</v>
      </c>
      <c r="AX64" s="37">
        <f t="shared" si="41"/>
        <v>0</v>
      </c>
      <c r="AY64" s="37">
        <f t="shared" si="42"/>
        <v>0</v>
      </c>
      <c r="AZ64" s="396">
        <f t="shared" si="43"/>
        <v>0</v>
      </c>
      <c r="BB64" s="39">
        <f t="shared" si="44"/>
        <v>0</v>
      </c>
      <c r="BC64" s="40">
        <f t="shared" si="45"/>
        <v>0</v>
      </c>
      <c r="BD64" s="41">
        <f t="shared" si="76"/>
        <v>0</v>
      </c>
      <c r="BE64" s="41">
        <f t="shared" si="77"/>
        <v>0</v>
      </c>
      <c r="BF64" s="41">
        <f t="shared" si="78"/>
        <v>0</v>
      </c>
      <c r="BG64" s="41">
        <f t="shared" si="79"/>
        <v>0</v>
      </c>
      <c r="BH64" s="41">
        <f t="shared" si="80"/>
        <v>0</v>
      </c>
      <c r="BI64" s="41">
        <f t="shared" si="81"/>
        <v>0</v>
      </c>
      <c r="BJ64" s="41">
        <f t="shared" si="82"/>
        <v>0</v>
      </c>
      <c r="BK64" s="41">
        <f t="shared" si="83"/>
        <v>0</v>
      </c>
      <c r="BL64" s="41">
        <f t="shared" si="84"/>
        <v>0</v>
      </c>
      <c r="BM64" s="41">
        <f t="shared" si="85"/>
        <v>0</v>
      </c>
      <c r="BN64" s="41">
        <f t="shared" si="86"/>
        <v>0</v>
      </c>
      <c r="BO64" s="41">
        <f t="shared" si="87"/>
        <v>0</v>
      </c>
      <c r="BP64" s="41">
        <f t="shared" si="88"/>
        <v>0</v>
      </c>
      <c r="BQ64" s="41">
        <f t="shared" si="89"/>
        <v>0</v>
      </c>
      <c r="BR64" s="306">
        <f t="shared" si="90"/>
        <v>0</v>
      </c>
    </row>
    <row r="65" spans="1:70" ht="21" customHeight="1" x14ac:dyDescent="0.35">
      <c r="A65" s="472" t="s">
        <v>406</v>
      </c>
      <c r="B65" s="249" t="s">
        <v>151</v>
      </c>
      <c r="C65" s="249" t="s">
        <v>26</v>
      </c>
      <c r="D65" s="493" t="s">
        <v>79</v>
      </c>
      <c r="E65" s="708"/>
      <c r="F65" s="707"/>
      <c r="G65" s="707"/>
      <c r="H65" s="707"/>
      <c r="I65" s="707"/>
      <c r="J65" s="707"/>
      <c r="K65" s="708"/>
      <c r="L65" s="708"/>
      <c r="M65" s="707"/>
      <c r="N65" s="707"/>
      <c r="O65" s="707"/>
      <c r="P65" s="707"/>
      <c r="Q65" s="707"/>
      <c r="R65" s="708"/>
      <c r="S65" s="708"/>
      <c r="T65" s="707"/>
      <c r="U65" s="707"/>
      <c r="V65" s="707"/>
      <c r="W65" s="707"/>
      <c r="X65" s="707"/>
      <c r="Y65" s="708"/>
      <c r="Z65" s="708"/>
      <c r="AA65" s="707"/>
      <c r="AB65" s="707"/>
      <c r="AC65" s="707"/>
      <c r="AD65" s="707"/>
      <c r="AE65" s="707"/>
      <c r="AF65" s="708"/>
      <c r="AG65" s="708"/>
      <c r="AH65" s="707"/>
      <c r="AI65" s="707"/>
      <c r="AJ65" s="34">
        <f t="shared" si="28"/>
        <v>0</v>
      </c>
      <c r="AL65" s="36">
        <f t="shared" si="29"/>
        <v>0</v>
      </c>
      <c r="AM65" s="37">
        <f t="shared" si="30"/>
        <v>0</v>
      </c>
      <c r="AN65" s="37">
        <f t="shared" si="31"/>
        <v>0</v>
      </c>
      <c r="AO65" s="37">
        <f t="shared" si="32"/>
        <v>0</v>
      </c>
      <c r="AP65" s="37">
        <f t="shared" si="33"/>
        <v>0</v>
      </c>
      <c r="AQ65" s="37">
        <f t="shared" si="34"/>
        <v>0</v>
      </c>
      <c r="AR65" s="37">
        <f t="shared" si="35"/>
        <v>0</v>
      </c>
      <c r="AS65" s="37">
        <f t="shared" si="36"/>
        <v>0</v>
      </c>
      <c r="AT65" s="37">
        <f t="shared" si="37"/>
        <v>0</v>
      </c>
      <c r="AU65" s="37">
        <f t="shared" si="38"/>
        <v>0</v>
      </c>
      <c r="AV65" s="37">
        <f t="shared" si="39"/>
        <v>0</v>
      </c>
      <c r="AW65" s="37">
        <f t="shared" si="40"/>
        <v>0</v>
      </c>
      <c r="AX65" s="37">
        <f t="shared" si="41"/>
        <v>0</v>
      </c>
      <c r="AY65" s="37">
        <f t="shared" si="42"/>
        <v>0</v>
      </c>
      <c r="AZ65" s="396">
        <f t="shared" si="43"/>
        <v>0</v>
      </c>
      <c r="BB65" s="39">
        <f t="shared" si="44"/>
        <v>0</v>
      </c>
      <c r="BC65" s="40">
        <f t="shared" si="45"/>
        <v>0</v>
      </c>
      <c r="BD65" s="41">
        <f t="shared" si="46"/>
        <v>0</v>
      </c>
      <c r="BE65" s="41">
        <f t="shared" si="47"/>
        <v>0</v>
      </c>
      <c r="BF65" s="41">
        <f t="shared" si="48"/>
        <v>0</v>
      </c>
      <c r="BG65" s="41">
        <f t="shared" si="49"/>
        <v>0</v>
      </c>
      <c r="BH65" s="41">
        <f t="shared" si="50"/>
        <v>0</v>
      </c>
      <c r="BI65" s="41">
        <f t="shared" si="51"/>
        <v>0</v>
      </c>
      <c r="BJ65" s="41">
        <f t="shared" si="52"/>
        <v>0</v>
      </c>
      <c r="BK65" s="41">
        <f t="shared" si="53"/>
        <v>0</v>
      </c>
      <c r="BL65" s="41">
        <f t="shared" si="54"/>
        <v>0</v>
      </c>
      <c r="BM65" s="41">
        <f t="shared" si="55"/>
        <v>0</v>
      </c>
      <c r="BN65" s="41">
        <f t="shared" si="56"/>
        <v>0</v>
      </c>
      <c r="BO65" s="41">
        <f t="shared" si="57"/>
        <v>0</v>
      </c>
      <c r="BP65" s="41">
        <f t="shared" si="58"/>
        <v>0</v>
      </c>
      <c r="BQ65" s="41">
        <f t="shared" si="59"/>
        <v>0</v>
      </c>
      <c r="BR65" s="306">
        <f t="shared" si="60"/>
        <v>0</v>
      </c>
    </row>
    <row r="66" spans="1:70" ht="21" customHeight="1" thickBot="1" x14ac:dyDescent="0.4">
      <c r="A66" s="307"/>
      <c r="B66" s="308"/>
      <c r="C66" s="308"/>
      <c r="AL66" s="38"/>
      <c r="AM66" s="38"/>
      <c r="AN66" s="38"/>
      <c r="AO66" s="38"/>
      <c r="AP66" s="38"/>
      <c r="AQ66" s="38"/>
      <c r="AR66" s="38"/>
      <c r="AS66" s="38"/>
      <c r="AT66" s="38"/>
      <c r="AU66" s="38"/>
      <c r="AV66" s="38"/>
      <c r="AW66" s="38"/>
      <c r="AX66" s="38"/>
      <c r="AY66" s="38"/>
      <c r="AZ66" s="38"/>
      <c r="BR66" s="35"/>
    </row>
    <row r="67" spans="1:70" ht="21.75" customHeight="1" thickBot="1" x14ac:dyDescent="0.4">
      <c r="A67" s="38"/>
      <c r="B67" s="38"/>
      <c r="C67" s="38"/>
      <c r="D67" s="38"/>
      <c r="E67" s="309">
        <f t="shared" ref="E67:AI67" si="91">COUNTA(E33:E65)</f>
        <v>0</v>
      </c>
      <c r="F67" s="309">
        <f t="shared" si="91"/>
        <v>0</v>
      </c>
      <c r="G67" s="309">
        <f t="shared" si="91"/>
        <v>0</v>
      </c>
      <c r="H67" s="309">
        <f t="shared" si="91"/>
        <v>0</v>
      </c>
      <c r="I67" s="309">
        <f t="shared" si="91"/>
        <v>0</v>
      </c>
      <c r="J67" s="309">
        <f t="shared" si="91"/>
        <v>0</v>
      </c>
      <c r="K67" s="309">
        <f t="shared" si="91"/>
        <v>0</v>
      </c>
      <c r="L67" s="309">
        <f t="shared" ref="L67" si="92">COUNTA(L33:L65)</f>
        <v>0</v>
      </c>
      <c r="M67" s="309">
        <f t="shared" si="91"/>
        <v>0</v>
      </c>
      <c r="N67" s="309">
        <f t="shared" si="91"/>
        <v>0</v>
      </c>
      <c r="O67" s="309">
        <f t="shared" si="91"/>
        <v>0</v>
      </c>
      <c r="P67" s="309">
        <f t="shared" ref="P67" si="93">COUNTA(P33:P65)</f>
        <v>0</v>
      </c>
      <c r="Q67" s="309">
        <f t="shared" si="91"/>
        <v>0</v>
      </c>
      <c r="R67" s="309">
        <f t="shared" ref="R67:X67" si="94">COUNTA(R33:R65)</f>
        <v>0</v>
      </c>
      <c r="S67" s="309">
        <f t="shared" si="94"/>
        <v>0</v>
      </c>
      <c r="T67" s="309">
        <f t="shared" si="94"/>
        <v>0</v>
      </c>
      <c r="U67" s="309">
        <f t="shared" si="94"/>
        <v>0</v>
      </c>
      <c r="V67" s="309">
        <f t="shared" si="94"/>
        <v>0</v>
      </c>
      <c r="W67" s="309">
        <f t="shared" si="94"/>
        <v>0</v>
      </c>
      <c r="X67" s="309">
        <f t="shared" si="94"/>
        <v>0</v>
      </c>
      <c r="Y67" s="309">
        <f t="shared" si="91"/>
        <v>0</v>
      </c>
      <c r="Z67" s="309">
        <f t="shared" si="91"/>
        <v>0</v>
      </c>
      <c r="AA67" s="309">
        <f t="shared" si="91"/>
        <v>0</v>
      </c>
      <c r="AB67" s="309">
        <f t="shared" si="91"/>
        <v>0</v>
      </c>
      <c r="AC67" s="309">
        <f t="shared" si="91"/>
        <v>0</v>
      </c>
      <c r="AD67" s="309">
        <f t="shared" si="91"/>
        <v>0</v>
      </c>
      <c r="AE67" s="309">
        <f t="shared" si="91"/>
        <v>0</v>
      </c>
      <c r="AF67" s="309">
        <f t="shared" ref="AF67:AG67" si="95">COUNTA(AF33:AF65)</f>
        <v>0</v>
      </c>
      <c r="AG67" s="309">
        <f t="shared" si="95"/>
        <v>0</v>
      </c>
      <c r="AH67" s="309">
        <f t="shared" ref="AH67" si="96">COUNTA(AH33:AH65)</f>
        <v>0</v>
      </c>
      <c r="AI67" s="309">
        <f t="shared" si="91"/>
        <v>0</v>
      </c>
      <c r="AJ67" s="309">
        <f>SUM(AJ33:AJ65)</f>
        <v>0</v>
      </c>
      <c r="AL67" s="398">
        <f t="shared" ref="AL67:AZ67" si="97">SUM(AL33:AL65)</f>
        <v>0</v>
      </c>
      <c r="AM67" s="398">
        <f t="shared" si="97"/>
        <v>0</v>
      </c>
      <c r="AN67" s="398">
        <f t="shared" si="97"/>
        <v>0</v>
      </c>
      <c r="AO67" s="398">
        <f t="shared" si="97"/>
        <v>0</v>
      </c>
      <c r="AP67" s="398">
        <f t="shared" si="97"/>
        <v>0</v>
      </c>
      <c r="AQ67" s="398">
        <f t="shared" si="97"/>
        <v>0</v>
      </c>
      <c r="AR67" s="398">
        <f t="shared" si="97"/>
        <v>0</v>
      </c>
      <c r="AS67" s="398">
        <f t="shared" si="97"/>
        <v>0</v>
      </c>
      <c r="AT67" s="398">
        <f t="shared" si="97"/>
        <v>0</v>
      </c>
      <c r="AU67" s="398">
        <f t="shared" si="97"/>
        <v>0</v>
      </c>
      <c r="AV67" s="398">
        <f t="shared" si="97"/>
        <v>0</v>
      </c>
      <c r="AW67" s="398">
        <f t="shared" si="97"/>
        <v>0</v>
      </c>
      <c r="AX67" s="398">
        <f t="shared" si="97"/>
        <v>0</v>
      </c>
      <c r="AY67" s="398">
        <f t="shared" si="97"/>
        <v>0</v>
      </c>
      <c r="AZ67" s="398">
        <f t="shared" si="97"/>
        <v>0</v>
      </c>
      <c r="BB67" s="311">
        <f t="shared" ref="BB67:BR67" si="98">SUM(BB33:BB65)</f>
        <v>0</v>
      </c>
      <c r="BC67" s="311">
        <f t="shared" si="98"/>
        <v>0</v>
      </c>
      <c r="BD67" s="311">
        <f t="shared" si="98"/>
        <v>0</v>
      </c>
      <c r="BE67" s="311">
        <f t="shared" si="98"/>
        <v>0</v>
      </c>
      <c r="BF67" s="311">
        <f t="shared" si="98"/>
        <v>0</v>
      </c>
      <c r="BG67" s="311">
        <f t="shared" si="98"/>
        <v>0</v>
      </c>
      <c r="BH67" s="311">
        <f t="shared" si="98"/>
        <v>0</v>
      </c>
      <c r="BI67" s="311">
        <f t="shared" si="98"/>
        <v>0</v>
      </c>
      <c r="BJ67" s="311">
        <f t="shared" si="98"/>
        <v>0</v>
      </c>
      <c r="BK67" s="311">
        <f t="shared" si="98"/>
        <v>0</v>
      </c>
      <c r="BL67" s="311">
        <f t="shared" si="98"/>
        <v>0</v>
      </c>
      <c r="BM67" s="311">
        <f t="shared" si="98"/>
        <v>0</v>
      </c>
      <c r="BN67" s="311">
        <f t="shared" si="98"/>
        <v>0</v>
      </c>
      <c r="BO67" s="311">
        <f t="shared" si="98"/>
        <v>0</v>
      </c>
      <c r="BP67" s="311">
        <f t="shared" si="98"/>
        <v>0</v>
      </c>
      <c r="BQ67" s="311">
        <f t="shared" si="98"/>
        <v>0</v>
      </c>
      <c r="BR67" s="311">
        <f t="shared" si="98"/>
        <v>0</v>
      </c>
    </row>
    <row r="68" spans="1:70" x14ac:dyDescent="0.35">
      <c r="A68" s="38"/>
      <c r="B68" s="38"/>
      <c r="C68" s="38"/>
      <c r="D68" s="38"/>
      <c r="E68" s="38"/>
      <c r="F68" s="38"/>
      <c r="G68" s="38"/>
      <c r="H68" s="38"/>
      <c r="I68" s="38"/>
      <c r="J68" s="38"/>
      <c r="K68" s="38"/>
      <c r="L68" s="38"/>
      <c r="M68" s="38"/>
      <c r="N68" s="38"/>
      <c r="O68" s="38"/>
      <c r="P68" s="38"/>
      <c r="Q68" s="38"/>
      <c r="R68" s="38"/>
      <c r="S68" s="38"/>
      <c r="T68" s="38"/>
      <c r="U68" s="38"/>
      <c r="V68" s="38"/>
      <c r="W68" s="38"/>
      <c r="X68" s="38"/>
      <c r="Y68" s="38"/>
      <c r="Z68" s="38"/>
      <c r="AA68" s="38"/>
      <c r="AB68" s="38"/>
      <c r="AC68" s="38"/>
      <c r="AD68" s="38"/>
      <c r="AE68" s="38"/>
      <c r="AF68" s="38"/>
      <c r="AG68" s="38"/>
      <c r="AH68" s="38"/>
      <c r="AI68" s="38"/>
      <c r="AJ68" s="38"/>
      <c r="AK68" s="38"/>
      <c r="AZ68" s="38"/>
      <c r="BR68" s="35"/>
    </row>
    <row r="69" spans="1:70" s="38" customFormat="1" x14ac:dyDescent="0.35">
      <c r="AL69" s="373"/>
      <c r="AM69" s="373"/>
      <c r="AN69" s="373"/>
      <c r="AO69" s="373"/>
      <c r="AP69" s="373"/>
      <c r="AQ69" s="373"/>
      <c r="AR69" s="373"/>
      <c r="AS69" s="373"/>
      <c r="AT69" s="373"/>
      <c r="AU69" s="373"/>
      <c r="AV69" s="373"/>
      <c r="AW69" s="373"/>
      <c r="AX69" s="373"/>
      <c r="AY69" s="373"/>
    </row>
    <row r="70" spans="1:70" s="38" customFormat="1" x14ac:dyDescent="0.35">
      <c r="AL70" s="373"/>
      <c r="AM70" s="373"/>
      <c r="AN70" s="373"/>
      <c r="AO70" s="373"/>
      <c r="AP70" s="373"/>
      <c r="AQ70" s="373"/>
      <c r="AR70" s="373"/>
      <c r="AS70" s="373"/>
      <c r="AT70" s="373"/>
      <c r="AU70" s="373"/>
      <c r="AV70" s="373"/>
      <c r="AW70" s="373"/>
      <c r="AX70" s="373"/>
      <c r="AY70" s="373"/>
    </row>
    <row r="71" spans="1:70" s="38" customFormat="1" ht="21.75" thickBot="1" x14ac:dyDescent="0.4">
      <c r="AL71" s="373"/>
      <c r="AM71" s="373"/>
      <c r="AN71" s="373"/>
      <c r="AO71" s="373"/>
      <c r="AP71" s="373"/>
      <c r="AQ71" s="373"/>
      <c r="AR71" s="373"/>
      <c r="AS71" s="373"/>
      <c r="AT71" s="373"/>
      <c r="AU71" s="373"/>
      <c r="AV71" s="373"/>
      <c r="AW71" s="373"/>
      <c r="AX71" s="373"/>
      <c r="AY71" s="373"/>
    </row>
    <row r="72" spans="1:70" s="38" customFormat="1" ht="27.75" thickTop="1" thickBot="1" x14ac:dyDescent="0.45">
      <c r="A72" s="661" t="s">
        <v>23</v>
      </c>
      <c r="B72" s="662" t="s">
        <v>155</v>
      </c>
      <c r="C72" s="663" t="s">
        <v>25</v>
      </c>
      <c r="AL72" s="373"/>
      <c r="AM72" s="373"/>
      <c r="AN72" s="373"/>
      <c r="AO72" s="373"/>
      <c r="AP72" s="373"/>
      <c r="AQ72" s="373"/>
      <c r="AR72" s="373"/>
      <c r="AS72" s="373"/>
      <c r="AT72" s="373"/>
      <c r="AU72" s="373"/>
      <c r="AV72" s="373"/>
      <c r="AW72" s="373"/>
      <c r="AX72" s="373"/>
      <c r="AY72" s="373"/>
    </row>
    <row r="73" spans="1:70" s="38" customFormat="1" ht="26.25" thickTop="1" x14ac:dyDescent="0.35">
      <c r="A73" s="664" t="s">
        <v>26</v>
      </c>
      <c r="B73" s="56">
        <f>BB67</f>
        <v>0</v>
      </c>
      <c r="C73" s="57" t="e">
        <f>B73/$B$75</f>
        <v>#DIV/0!</v>
      </c>
      <c r="AL73" s="373"/>
      <c r="AM73" s="373"/>
      <c r="AN73" s="373"/>
      <c r="AO73" s="373"/>
      <c r="AP73" s="373"/>
      <c r="AQ73" s="373"/>
      <c r="AR73" s="373"/>
      <c r="AS73" s="373"/>
      <c r="AT73" s="373"/>
      <c r="AU73" s="373"/>
      <c r="AV73" s="373"/>
      <c r="AW73" s="373"/>
      <c r="AX73" s="373"/>
      <c r="AY73" s="373"/>
    </row>
    <row r="74" spans="1:70" s="38" customFormat="1" ht="25.5" x14ac:dyDescent="0.35">
      <c r="A74" s="665" t="s">
        <v>27</v>
      </c>
      <c r="B74" s="58">
        <f>BC67</f>
        <v>0</v>
      </c>
      <c r="C74" s="57" t="e">
        <f>B74/$B$75</f>
        <v>#DIV/0!</v>
      </c>
      <c r="AL74" s="373"/>
      <c r="AM74" s="373"/>
      <c r="AN74" s="373"/>
      <c r="AO74" s="373"/>
      <c r="AP74" s="373"/>
      <c r="AQ74" s="373"/>
      <c r="AR74" s="373"/>
      <c r="AS74" s="373"/>
      <c r="AT74" s="373"/>
      <c r="AU74" s="373"/>
      <c r="AV74" s="373"/>
      <c r="AW74" s="373"/>
      <c r="AX74" s="373"/>
      <c r="AY74" s="373"/>
    </row>
    <row r="75" spans="1:70" s="38" customFormat="1" ht="27" thickBot="1" x14ac:dyDescent="0.45">
      <c r="A75" s="666" t="s">
        <v>9</v>
      </c>
      <c r="B75" s="59">
        <f>SUM(B73:B74)</f>
        <v>0</v>
      </c>
      <c r="C75" s="60" t="e">
        <f>SUM(C73:C74)</f>
        <v>#DIV/0!</v>
      </c>
      <c r="AL75" s="373"/>
      <c r="AM75" s="373"/>
      <c r="AN75" s="373"/>
      <c r="AO75" s="373"/>
      <c r="AP75" s="373"/>
      <c r="AQ75" s="373"/>
      <c r="AR75" s="373"/>
      <c r="AS75" s="373"/>
      <c r="AT75" s="373"/>
      <c r="AU75" s="373"/>
      <c r="AV75" s="373"/>
      <c r="AW75" s="373"/>
      <c r="AX75" s="373"/>
      <c r="AY75" s="373"/>
    </row>
    <row r="76" spans="1:70" s="38" customFormat="1" ht="21.75" thickTop="1" x14ac:dyDescent="0.35">
      <c r="AL76" s="373"/>
      <c r="AM76" s="373"/>
      <c r="AN76" s="373"/>
      <c r="AO76" s="373"/>
      <c r="AP76" s="373"/>
      <c r="AQ76" s="373"/>
      <c r="AR76" s="373"/>
      <c r="AS76" s="373"/>
      <c r="AT76" s="373"/>
      <c r="AU76" s="373"/>
      <c r="AV76" s="373"/>
      <c r="AW76" s="373"/>
      <c r="AX76" s="373"/>
      <c r="AY76" s="373"/>
    </row>
    <row r="77" spans="1:70" s="38" customFormat="1" x14ac:dyDescent="0.35">
      <c r="AL77" s="373"/>
      <c r="AM77" s="373"/>
      <c r="AN77" s="373"/>
      <c r="AO77" s="373"/>
      <c r="AP77" s="373"/>
      <c r="AQ77" s="373"/>
      <c r="AR77" s="373"/>
      <c r="AS77" s="373"/>
      <c r="AT77" s="373"/>
      <c r="AU77" s="373"/>
      <c r="AV77" s="373"/>
      <c r="AW77" s="373"/>
      <c r="AX77" s="373"/>
      <c r="AY77" s="373"/>
    </row>
    <row r="78" spans="1:70" s="38" customFormat="1" ht="21.75" thickBot="1" x14ac:dyDescent="0.4">
      <c r="AL78" s="373"/>
      <c r="AM78" s="373"/>
      <c r="AN78" s="373"/>
      <c r="AO78" s="373"/>
      <c r="AP78" s="373"/>
      <c r="AQ78" s="373"/>
      <c r="AR78" s="373"/>
      <c r="AS78" s="373"/>
      <c r="AT78" s="373"/>
      <c r="AU78" s="373"/>
      <c r="AV78" s="373"/>
      <c r="AW78" s="373"/>
      <c r="AX78" s="373"/>
      <c r="AY78" s="373"/>
    </row>
    <row r="79" spans="1:70" s="38" customFormat="1" ht="27.75" thickTop="1" thickBot="1" x14ac:dyDescent="0.45">
      <c r="A79" s="667" t="s">
        <v>29</v>
      </c>
      <c r="B79" s="312">
        <f>SUM(BD67:BR67)</f>
        <v>0</v>
      </c>
      <c r="AL79" s="373"/>
      <c r="AM79" s="373"/>
      <c r="AN79" s="373"/>
      <c r="AO79" s="373"/>
      <c r="AP79" s="373"/>
      <c r="AQ79" s="373"/>
      <c r="AR79" s="373"/>
      <c r="AS79" s="373"/>
      <c r="AT79" s="373"/>
      <c r="AU79" s="373"/>
      <c r="AV79" s="373"/>
      <c r="AW79" s="373"/>
      <c r="AX79" s="373"/>
      <c r="AY79" s="373"/>
    </row>
    <row r="80" spans="1:70" s="38" customFormat="1" ht="21.75" thickTop="1" x14ac:dyDescent="0.35">
      <c r="AL80" s="373"/>
      <c r="AM80" s="373"/>
      <c r="AN80" s="373"/>
      <c r="AO80" s="373"/>
      <c r="AP80" s="373"/>
      <c r="AQ80" s="373"/>
      <c r="AR80" s="373"/>
      <c r="AS80" s="373"/>
      <c r="AT80" s="373"/>
      <c r="AU80" s="373"/>
      <c r="AV80" s="373"/>
      <c r="AW80" s="373"/>
      <c r="AX80" s="373"/>
      <c r="AY80" s="373"/>
    </row>
    <row r="81" spans="38:51" s="38" customFormat="1" x14ac:dyDescent="0.35">
      <c r="AL81" s="373"/>
      <c r="AM81" s="373"/>
      <c r="AN81" s="373"/>
      <c r="AO81" s="373"/>
      <c r="AP81" s="373"/>
      <c r="AQ81" s="373"/>
      <c r="AR81" s="373"/>
      <c r="AS81" s="373"/>
      <c r="AT81" s="373"/>
      <c r="AU81" s="373"/>
      <c r="AV81" s="373"/>
      <c r="AW81" s="373"/>
      <c r="AX81" s="373"/>
      <c r="AY81" s="373"/>
    </row>
    <row r="82" spans="38:51" s="38" customFormat="1" x14ac:dyDescent="0.35">
      <c r="AL82" s="373"/>
      <c r="AM82" s="373"/>
      <c r="AN82" s="373"/>
      <c r="AO82" s="373"/>
      <c r="AP82" s="373"/>
      <c r="AQ82" s="373"/>
      <c r="AR82" s="373"/>
      <c r="AS82" s="373"/>
      <c r="AT82" s="373"/>
      <c r="AU82" s="373"/>
      <c r="AV82" s="373"/>
      <c r="AW82" s="373"/>
      <c r="AX82" s="373"/>
      <c r="AY82" s="373"/>
    </row>
    <row r="83" spans="38:51" s="38" customFormat="1" x14ac:dyDescent="0.35">
      <c r="AL83" s="373"/>
      <c r="AM83" s="373"/>
      <c r="AN83" s="373"/>
      <c r="AO83" s="373"/>
      <c r="AP83" s="373"/>
      <c r="AQ83" s="373"/>
      <c r="AR83" s="373"/>
      <c r="AS83" s="373"/>
      <c r="AT83" s="373"/>
      <c r="AU83" s="373"/>
      <c r="AV83" s="373"/>
      <c r="AW83" s="373"/>
      <c r="AX83" s="373"/>
      <c r="AY83" s="373"/>
    </row>
    <row r="84" spans="38:51" s="38" customFormat="1" x14ac:dyDescent="0.35">
      <c r="AL84" s="373"/>
      <c r="AM84" s="373"/>
      <c r="AN84" s="373"/>
      <c r="AO84" s="373"/>
      <c r="AP84" s="373"/>
      <c r="AQ84" s="373"/>
      <c r="AR84" s="373"/>
      <c r="AS84" s="373"/>
      <c r="AT84" s="373"/>
      <c r="AU84" s="373"/>
      <c r="AV84" s="373"/>
      <c r="AW84" s="373"/>
      <c r="AX84" s="373"/>
      <c r="AY84" s="373"/>
    </row>
    <row r="85" spans="38:51" s="38" customFormat="1" x14ac:dyDescent="0.35">
      <c r="AL85" s="373"/>
      <c r="AM85" s="373"/>
      <c r="AN85" s="373"/>
      <c r="AO85" s="373"/>
      <c r="AP85" s="373"/>
      <c r="AQ85" s="373"/>
      <c r="AR85" s="373"/>
      <c r="AS85" s="373"/>
      <c r="AT85" s="373"/>
      <c r="AU85" s="373"/>
      <c r="AV85" s="373"/>
      <c r="AW85" s="373"/>
      <c r="AX85" s="373"/>
      <c r="AY85" s="373"/>
    </row>
    <row r="86" spans="38:51" s="38" customFormat="1" x14ac:dyDescent="0.35">
      <c r="AL86" s="373"/>
      <c r="AM86" s="373"/>
      <c r="AN86" s="373"/>
      <c r="AO86" s="373"/>
      <c r="AP86" s="373"/>
      <c r="AQ86" s="373"/>
      <c r="AR86" s="373"/>
      <c r="AS86" s="373"/>
      <c r="AT86" s="373"/>
      <c r="AU86" s="373"/>
      <c r="AV86" s="373"/>
      <c r="AW86" s="373"/>
      <c r="AX86" s="373"/>
      <c r="AY86" s="373"/>
    </row>
    <row r="87" spans="38:51" s="38" customFormat="1" x14ac:dyDescent="0.35">
      <c r="AL87" s="373"/>
      <c r="AM87" s="373"/>
      <c r="AN87" s="373"/>
      <c r="AO87" s="373"/>
      <c r="AP87" s="373"/>
      <c r="AQ87" s="373"/>
      <c r="AR87" s="373"/>
      <c r="AS87" s="373"/>
      <c r="AT87" s="373"/>
      <c r="AU87" s="373"/>
      <c r="AV87" s="373"/>
      <c r="AW87" s="373"/>
      <c r="AX87" s="373"/>
      <c r="AY87" s="373"/>
    </row>
    <row r="88" spans="38:51" s="38" customFormat="1" x14ac:dyDescent="0.35">
      <c r="AL88" s="373"/>
      <c r="AM88" s="373"/>
      <c r="AN88" s="373"/>
      <c r="AO88" s="373"/>
      <c r="AP88" s="373"/>
      <c r="AQ88" s="373"/>
      <c r="AR88" s="373"/>
      <c r="AS88" s="373"/>
      <c r="AT88" s="373"/>
      <c r="AU88" s="373"/>
      <c r="AV88" s="373"/>
      <c r="AW88" s="373"/>
      <c r="AX88" s="373"/>
      <c r="AY88" s="373"/>
    </row>
    <row r="89" spans="38:51" s="38" customFormat="1" x14ac:dyDescent="0.35">
      <c r="AL89" s="373"/>
      <c r="AM89" s="373"/>
      <c r="AN89" s="373"/>
      <c r="AO89" s="373"/>
      <c r="AP89" s="373"/>
      <c r="AQ89" s="373"/>
      <c r="AR89" s="373"/>
      <c r="AS89" s="373"/>
      <c r="AT89" s="373"/>
      <c r="AU89" s="373"/>
      <c r="AV89" s="373"/>
      <c r="AW89" s="373"/>
      <c r="AX89" s="373"/>
      <c r="AY89" s="373"/>
    </row>
    <row r="90" spans="38:51" s="38" customFormat="1" x14ac:dyDescent="0.35">
      <c r="AL90" s="373"/>
      <c r="AM90" s="373"/>
      <c r="AN90" s="373"/>
      <c r="AO90" s="373"/>
      <c r="AP90" s="373"/>
      <c r="AQ90" s="373"/>
      <c r="AR90" s="373"/>
      <c r="AS90" s="373"/>
      <c r="AT90" s="373"/>
      <c r="AU90" s="373"/>
      <c r="AV90" s="373"/>
      <c r="AW90" s="373"/>
      <c r="AX90" s="373"/>
      <c r="AY90" s="373"/>
    </row>
    <row r="91" spans="38:51" s="38" customFormat="1" x14ac:dyDescent="0.35">
      <c r="AL91" s="373"/>
      <c r="AM91" s="373"/>
      <c r="AN91" s="373"/>
      <c r="AO91" s="373"/>
      <c r="AP91" s="373"/>
      <c r="AQ91" s="373"/>
      <c r="AR91" s="373"/>
      <c r="AS91" s="373"/>
      <c r="AT91" s="373"/>
      <c r="AU91" s="373"/>
      <c r="AV91" s="373"/>
      <c r="AW91" s="373"/>
      <c r="AX91" s="373"/>
      <c r="AY91" s="373"/>
    </row>
    <row r="92" spans="38:51" s="38" customFormat="1" x14ac:dyDescent="0.35">
      <c r="AL92" s="373"/>
      <c r="AM92" s="373"/>
      <c r="AN92" s="373"/>
      <c r="AO92" s="373"/>
      <c r="AP92" s="373"/>
      <c r="AQ92" s="373"/>
      <c r="AR92" s="373"/>
      <c r="AS92" s="373"/>
      <c r="AT92" s="373"/>
      <c r="AU92" s="373"/>
      <c r="AV92" s="373"/>
      <c r="AW92" s="373"/>
      <c r="AX92" s="373"/>
      <c r="AY92" s="373"/>
    </row>
    <row r="93" spans="38:51" s="38" customFormat="1" x14ac:dyDescent="0.35">
      <c r="AL93" s="373"/>
      <c r="AM93" s="373"/>
      <c r="AN93" s="373"/>
      <c r="AO93" s="373"/>
      <c r="AP93" s="373"/>
      <c r="AQ93" s="373"/>
      <c r="AR93" s="373"/>
      <c r="AS93" s="373"/>
      <c r="AT93" s="373"/>
      <c r="AU93" s="373"/>
      <c r="AV93" s="373"/>
      <c r="AW93" s="373"/>
      <c r="AX93" s="373"/>
      <c r="AY93" s="373"/>
    </row>
    <row r="94" spans="38:51" s="38" customFormat="1" x14ac:dyDescent="0.35">
      <c r="AL94" s="373"/>
      <c r="AM94" s="373"/>
      <c r="AN94" s="373"/>
      <c r="AO94" s="373"/>
      <c r="AP94" s="373"/>
      <c r="AQ94" s="373"/>
      <c r="AR94" s="373"/>
      <c r="AS94" s="373"/>
      <c r="AT94" s="373"/>
      <c r="AU94" s="373"/>
      <c r="AV94" s="373"/>
      <c r="AW94" s="373"/>
      <c r="AX94" s="373"/>
      <c r="AY94" s="373"/>
    </row>
    <row r="95" spans="38:51" s="38" customFormat="1" x14ac:dyDescent="0.35">
      <c r="AL95" s="373"/>
      <c r="AM95" s="373"/>
      <c r="AN95" s="373"/>
      <c r="AO95" s="373"/>
      <c r="AP95" s="373"/>
      <c r="AQ95" s="373"/>
      <c r="AR95" s="373"/>
      <c r="AS95" s="373"/>
      <c r="AT95" s="373"/>
      <c r="AU95" s="373"/>
      <c r="AV95" s="373"/>
      <c r="AW95" s="373"/>
      <c r="AX95" s="373"/>
      <c r="AY95" s="373"/>
    </row>
    <row r="96" spans="38:51" s="38" customFormat="1" x14ac:dyDescent="0.35">
      <c r="AL96" s="373"/>
      <c r="AM96" s="373"/>
      <c r="AN96" s="373"/>
      <c r="AO96" s="373"/>
      <c r="AP96" s="373"/>
      <c r="AQ96" s="373"/>
      <c r="AR96" s="373"/>
      <c r="AS96" s="373"/>
      <c r="AT96" s="373"/>
      <c r="AU96" s="373"/>
      <c r="AV96" s="373"/>
      <c r="AW96" s="373"/>
      <c r="AX96" s="373"/>
      <c r="AY96" s="373"/>
    </row>
    <row r="97" spans="38:51" s="38" customFormat="1" x14ac:dyDescent="0.35">
      <c r="AL97" s="373"/>
      <c r="AM97" s="373"/>
      <c r="AN97" s="373"/>
      <c r="AO97" s="373"/>
      <c r="AP97" s="373"/>
      <c r="AQ97" s="373"/>
      <c r="AR97" s="373"/>
      <c r="AS97" s="373"/>
      <c r="AT97" s="373"/>
      <c r="AU97" s="373"/>
      <c r="AV97" s="373"/>
      <c r="AW97" s="373"/>
      <c r="AX97" s="373"/>
      <c r="AY97" s="373"/>
    </row>
    <row r="98" spans="38:51" s="38" customFormat="1" x14ac:dyDescent="0.35">
      <c r="AL98" s="373"/>
      <c r="AM98" s="373"/>
      <c r="AN98" s="373"/>
      <c r="AO98" s="373"/>
      <c r="AP98" s="373"/>
      <c r="AQ98" s="373"/>
      <c r="AR98" s="373"/>
      <c r="AS98" s="373"/>
      <c r="AT98" s="373"/>
      <c r="AU98" s="373"/>
      <c r="AV98" s="373"/>
      <c r="AW98" s="373"/>
      <c r="AX98" s="373"/>
      <c r="AY98" s="373"/>
    </row>
    <row r="99" spans="38:51" s="38" customFormat="1" x14ac:dyDescent="0.35">
      <c r="AL99" s="373"/>
      <c r="AM99" s="373"/>
      <c r="AN99" s="373"/>
      <c r="AO99" s="373"/>
      <c r="AP99" s="373"/>
      <c r="AQ99" s="373"/>
      <c r="AR99" s="373"/>
      <c r="AS99" s="373"/>
      <c r="AT99" s="373"/>
      <c r="AU99" s="373"/>
      <c r="AV99" s="373"/>
      <c r="AW99" s="373"/>
      <c r="AX99" s="373"/>
      <c r="AY99" s="373"/>
    </row>
    <row r="100" spans="38:51" s="38" customFormat="1" x14ac:dyDescent="0.35">
      <c r="AL100" s="373"/>
      <c r="AM100" s="373"/>
      <c r="AN100" s="373"/>
      <c r="AO100" s="373"/>
      <c r="AP100" s="373"/>
      <c r="AQ100" s="373"/>
      <c r="AR100" s="373"/>
      <c r="AS100" s="373"/>
      <c r="AT100" s="373"/>
      <c r="AU100" s="373"/>
      <c r="AV100" s="373"/>
      <c r="AW100" s="373"/>
      <c r="AX100" s="373"/>
      <c r="AY100" s="373"/>
    </row>
    <row r="101" spans="38:51" s="38" customFormat="1" x14ac:dyDescent="0.35">
      <c r="AL101" s="373"/>
      <c r="AM101" s="373"/>
      <c r="AN101" s="373"/>
      <c r="AO101" s="373"/>
      <c r="AP101" s="373"/>
      <c r="AQ101" s="373"/>
      <c r="AR101" s="373"/>
      <c r="AS101" s="373"/>
      <c r="AT101" s="373"/>
      <c r="AU101" s="373"/>
      <c r="AV101" s="373"/>
      <c r="AW101" s="373"/>
      <c r="AX101" s="373"/>
      <c r="AY101" s="373"/>
    </row>
    <row r="102" spans="38:51" s="38" customFormat="1" x14ac:dyDescent="0.35">
      <c r="AL102" s="373"/>
      <c r="AM102" s="373"/>
      <c r="AN102" s="373"/>
      <c r="AO102" s="373"/>
      <c r="AP102" s="373"/>
      <c r="AQ102" s="373"/>
      <c r="AR102" s="373"/>
      <c r="AS102" s="373"/>
      <c r="AT102" s="373"/>
      <c r="AU102" s="373"/>
      <c r="AV102" s="373"/>
      <c r="AW102" s="373"/>
      <c r="AX102" s="373"/>
      <c r="AY102" s="373"/>
    </row>
    <row r="103" spans="38:51" s="38" customFormat="1" x14ac:dyDescent="0.35">
      <c r="AL103" s="373"/>
      <c r="AM103" s="373"/>
      <c r="AN103" s="373"/>
      <c r="AO103" s="373"/>
      <c r="AP103" s="373"/>
      <c r="AQ103" s="373"/>
      <c r="AR103" s="373"/>
      <c r="AS103" s="373"/>
      <c r="AT103" s="373"/>
      <c r="AU103" s="373"/>
      <c r="AV103" s="373"/>
      <c r="AW103" s="373"/>
      <c r="AX103" s="373"/>
      <c r="AY103" s="373"/>
    </row>
    <row r="104" spans="38:51" s="38" customFormat="1" x14ac:dyDescent="0.35">
      <c r="AL104" s="373"/>
      <c r="AM104" s="373"/>
      <c r="AN104" s="373"/>
      <c r="AO104" s="373"/>
      <c r="AP104" s="373"/>
      <c r="AQ104" s="373"/>
      <c r="AR104" s="373"/>
      <c r="AS104" s="373"/>
      <c r="AT104" s="373"/>
      <c r="AU104" s="373"/>
      <c r="AV104" s="373"/>
      <c r="AW104" s="373"/>
      <c r="AX104" s="373"/>
      <c r="AY104" s="373"/>
    </row>
    <row r="105" spans="38:51" s="38" customFormat="1" x14ac:dyDescent="0.35">
      <c r="AL105" s="373"/>
      <c r="AM105" s="373"/>
      <c r="AN105" s="373"/>
      <c r="AO105" s="373"/>
      <c r="AP105" s="373"/>
      <c r="AQ105" s="373"/>
      <c r="AR105" s="373"/>
      <c r="AS105" s="373"/>
      <c r="AT105" s="373"/>
      <c r="AU105" s="373"/>
      <c r="AV105" s="373"/>
      <c r="AW105" s="373"/>
      <c r="AX105" s="373"/>
      <c r="AY105" s="373"/>
    </row>
    <row r="106" spans="38:51" s="38" customFormat="1" x14ac:dyDescent="0.35">
      <c r="AL106" s="373"/>
      <c r="AM106" s="373"/>
      <c r="AN106" s="373"/>
      <c r="AO106" s="373"/>
      <c r="AP106" s="373"/>
      <c r="AQ106" s="373"/>
      <c r="AR106" s="373"/>
      <c r="AS106" s="373"/>
      <c r="AT106" s="373"/>
      <c r="AU106" s="373"/>
      <c r="AV106" s="373"/>
      <c r="AW106" s="373"/>
      <c r="AX106" s="373"/>
      <c r="AY106" s="373"/>
    </row>
    <row r="107" spans="38:51" s="38" customFormat="1" x14ac:dyDescent="0.35">
      <c r="AL107" s="373"/>
      <c r="AM107" s="373"/>
      <c r="AN107" s="373"/>
      <c r="AO107" s="373"/>
      <c r="AP107" s="373"/>
      <c r="AQ107" s="373"/>
      <c r="AR107" s="373"/>
      <c r="AS107" s="373"/>
      <c r="AT107" s="373"/>
      <c r="AU107" s="373"/>
      <c r="AV107" s="373"/>
      <c r="AW107" s="373"/>
      <c r="AX107" s="373"/>
      <c r="AY107" s="373"/>
    </row>
    <row r="108" spans="38:51" s="38" customFormat="1" x14ac:dyDescent="0.35">
      <c r="AL108" s="373"/>
      <c r="AM108" s="373"/>
      <c r="AN108" s="373"/>
      <c r="AO108" s="373"/>
      <c r="AP108" s="373"/>
      <c r="AQ108" s="373"/>
      <c r="AR108" s="373"/>
      <c r="AS108" s="373"/>
      <c r="AT108" s="373"/>
      <c r="AU108" s="373"/>
      <c r="AV108" s="373"/>
      <c r="AW108" s="373"/>
      <c r="AX108" s="373"/>
      <c r="AY108" s="373"/>
    </row>
    <row r="109" spans="38:51" s="38" customFormat="1" x14ac:dyDescent="0.35">
      <c r="AL109" s="373"/>
      <c r="AM109" s="373"/>
      <c r="AN109" s="373"/>
      <c r="AO109" s="373"/>
      <c r="AP109" s="373"/>
      <c r="AQ109" s="373"/>
      <c r="AR109" s="373"/>
      <c r="AS109" s="373"/>
      <c r="AT109" s="373"/>
      <c r="AU109" s="373"/>
      <c r="AV109" s="373"/>
      <c r="AW109" s="373"/>
      <c r="AX109" s="373"/>
      <c r="AY109" s="373"/>
    </row>
    <row r="110" spans="38:51" s="38" customFormat="1" x14ac:dyDescent="0.35">
      <c r="AL110" s="373"/>
      <c r="AM110" s="373"/>
      <c r="AN110" s="373"/>
      <c r="AO110" s="373"/>
      <c r="AP110" s="373"/>
      <c r="AQ110" s="373"/>
      <c r="AR110" s="373"/>
      <c r="AS110" s="373"/>
      <c r="AT110" s="373"/>
      <c r="AU110" s="373"/>
      <c r="AV110" s="373"/>
      <c r="AW110" s="373"/>
      <c r="AX110" s="373"/>
      <c r="AY110" s="373"/>
    </row>
    <row r="111" spans="38:51" s="38" customFormat="1" x14ac:dyDescent="0.35">
      <c r="AL111" s="373"/>
      <c r="AM111" s="373"/>
      <c r="AN111" s="373"/>
      <c r="AO111" s="373"/>
      <c r="AP111" s="373"/>
      <c r="AQ111" s="373"/>
      <c r="AR111" s="373"/>
      <c r="AS111" s="373"/>
      <c r="AT111" s="373"/>
      <c r="AU111" s="373"/>
      <c r="AV111" s="373"/>
      <c r="AW111" s="373"/>
      <c r="AX111" s="373"/>
      <c r="AY111" s="373"/>
    </row>
    <row r="112" spans="38:51" s="38" customFormat="1" x14ac:dyDescent="0.35">
      <c r="AL112" s="373"/>
      <c r="AM112" s="373"/>
      <c r="AN112" s="373"/>
      <c r="AO112" s="373"/>
      <c r="AP112" s="373"/>
      <c r="AQ112" s="373"/>
      <c r="AR112" s="373"/>
      <c r="AS112" s="373"/>
      <c r="AT112" s="373"/>
      <c r="AU112" s="373"/>
      <c r="AV112" s="373"/>
      <c r="AW112" s="373"/>
      <c r="AX112" s="373"/>
      <c r="AY112" s="373"/>
    </row>
    <row r="113" spans="38:51" s="38" customFormat="1" x14ac:dyDescent="0.35">
      <c r="AL113" s="373"/>
      <c r="AM113" s="373"/>
      <c r="AN113" s="373"/>
      <c r="AO113" s="373"/>
      <c r="AP113" s="373"/>
      <c r="AQ113" s="373"/>
      <c r="AR113" s="373"/>
      <c r="AS113" s="373"/>
      <c r="AT113" s="373"/>
      <c r="AU113" s="373"/>
      <c r="AV113" s="373"/>
      <c r="AW113" s="373"/>
      <c r="AX113" s="373"/>
      <c r="AY113" s="373"/>
    </row>
    <row r="114" spans="38:51" s="38" customFormat="1" x14ac:dyDescent="0.35">
      <c r="AL114" s="373"/>
      <c r="AM114" s="373"/>
      <c r="AN114" s="373"/>
      <c r="AO114" s="373"/>
      <c r="AP114" s="373"/>
      <c r="AQ114" s="373"/>
      <c r="AR114" s="373"/>
      <c r="AS114" s="373"/>
      <c r="AT114" s="373"/>
      <c r="AU114" s="373"/>
      <c r="AV114" s="373"/>
      <c r="AW114" s="373"/>
      <c r="AX114" s="373"/>
      <c r="AY114" s="373"/>
    </row>
    <row r="115" spans="38:51" s="38" customFormat="1" x14ac:dyDescent="0.35">
      <c r="AL115" s="373"/>
      <c r="AM115" s="373"/>
      <c r="AN115" s="373"/>
      <c r="AO115" s="373"/>
      <c r="AP115" s="373"/>
      <c r="AQ115" s="373"/>
      <c r="AR115" s="373"/>
      <c r="AS115" s="373"/>
      <c r="AT115" s="373"/>
      <c r="AU115" s="373"/>
      <c r="AV115" s="373"/>
      <c r="AW115" s="373"/>
      <c r="AX115" s="373"/>
      <c r="AY115" s="373"/>
    </row>
    <row r="116" spans="38:51" s="38" customFormat="1" x14ac:dyDescent="0.35">
      <c r="AL116" s="373"/>
      <c r="AM116" s="373"/>
      <c r="AN116" s="373"/>
      <c r="AO116" s="373"/>
      <c r="AP116" s="373"/>
      <c r="AQ116" s="373"/>
      <c r="AR116" s="373"/>
      <c r="AS116" s="373"/>
      <c r="AT116" s="373"/>
      <c r="AU116" s="373"/>
      <c r="AV116" s="373"/>
      <c r="AW116" s="373"/>
      <c r="AX116" s="373"/>
      <c r="AY116" s="373"/>
    </row>
    <row r="117" spans="38:51" s="38" customFormat="1" x14ac:dyDescent="0.35">
      <c r="AL117" s="373"/>
      <c r="AM117" s="373"/>
      <c r="AN117" s="373"/>
      <c r="AO117" s="373"/>
      <c r="AP117" s="373"/>
      <c r="AQ117" s="373"/>
      <c r="AR117" s="373"/>
      <c r="AS117" s="373"/>
      <c r="AT117" s="373"/>
      <c r="AU117" s="373"/>
      <c r="AV117" s="373"/>
      <c r="AW117" s="373"/>
      <c r="AX117" s="373"/>
      <c r="AY117" s="373"/>
    </row>
    <row r="118" spans="38:51" s="38" customFormat="1" x14ac:dyDescent="0.35">
      <c r="AL118" s="373"/>
      <c r="AM118" s="373"/>
      <c r="AN118" s="373"/>
      <c r="AO118" s="373"/>
      <c r="AP118" s="373"/>
      <c r="AQ118" s="373"/>
      <c r="AR118" s="373"/>
      <c r="AS118" s="373"/>
      <c r="AT118" s="373"/>
      <c r="AU118" s="373"/>
      <c r="AV118" s="373"/>
      <c r="AW118" s="373"/>
      <c r="AX118" s="373"/>
      <c r="AY118" s="373"/>
    </row>
    <row r="119" spans="38:51" s="38" customFormat="1" x14ac:dyDescent="0.35">
      <c r="AL119" s="373"/>
      <c r="AM119" s="373"/>
      <c r="AN119" s="373"/>
      <c r="AO119" s="373"/>
      <c r="AP119" s="373"/>
      <c r="AQ119" s="373"/>
      <c r="AR119" s="373"/>
      <c r="AS119" s="373"/>
      <c r="AT119" s="373"/>
      <c r="AU119" s="373"/>
      <c r="AV119" s="373"/>
      <c r="AW119" s="373"/>
      <c r="AX119" s="373"/>
      <c r="AY119" s="373"/>
    </row>
    <row r="120" spans="38:51" s="38" customFormat="1" x14ac:dyDescent="0.35">
      <c r="AL120" s="373"/>
      <c r="AM120" s="373"/>
      <c r="AN120" s="373"/>
      <c r="AO120" s="373"/>
      <c r="AP120" s="373"/>
      <c r="AQ120" s="373"/>
      <c r="AR120" s="373"/>
      <c r="AS120" s="373"/>
      <c r="AT120" s="373"/>
      <c r="AU120" s="373"/>
      <c r="AV120" s="373"/>
      <c r="AW120" s="373"/>
      <c r="AX120" s="373"/>
      <c r="AY120" s="373"/>
    </row>
    <row r="121" spans="38:51" s="38" customFormat="1" x14ac:dyDescent="0.35">
      <c r="AL121" s="373"/>
      <c r="AM121" s="373"/>
      <c r="AN121" s="373"/>
      <c r="AO121" s="373"/>
      <c r="AP121" s="373"/>
      <c r="AQ121" s="373"/>
      <c r="AR121" s="373"/>
      <c r="AS121" s="373"/>
      <c r="AT121" s="373"/>
      <c r="AU121" s="373"/>
      <c r="AV121" s="373"/>
      <c r="AW121" s="373"/>
      <c r="AX121" s="373"/>
      <c r="AY121" s="373"/>
    </row>
    <row r="122" spans="38:51" s="38" customFormat="1" x14ac:dyDescent="0.35">
      <c r="AL122" s="373"/>
      <c r="AM122" s="373"/>
      <c r="AN122" s="373"/>
      <c r="AO122" s="373"/>
      <c r="AP122" s="373"/>
      <c r="AQ122" s="373"/>
      <c r="AR122" s="373"/>
      <c r="AS122" s="373"/>
      <c r="AT122" s="373"/>
      <c r="AU122" s="373"/>
      <c r="AV122" s="373"/>
      <c r="AW122" s="373"/>
      <c r="AX122" s="373"/>
      <c r="AY122" s="373"/>
    </row>
    <row r="123" spans="38:51" s="38" customFormat="1" x14ac:dyDescent="0.35">
      <c r="AL123" s="373"/>
      <c r="AM123" s="373"/>
      <c r="AN123" s="373"/>
      <c r="AO123" s="373"/>
      <c r="AP123" s="373"/>
      <c r="AQ123" s="373"/>
      <c r="AR123" s="373"/>
      <c r="AS123" s="373"/>
      <c r="AT123" s="373"/>
      <c r="AU123" s="373"/>
      <c r="AV123" s="373"/>
      <c r="AW123" s="373"/>
      <c r="AX123" s="373"/>
      <c r="AY123" s="373"/>
    </row>
    <row r="124" spans="38:51" s="38" customFormat="1" x14ac:dyDescent="0.35">
      <c r="AL124" s="373"/>
      <c r="AM124" s="373"/>
      <c r="AN124" s="373"/>
      <c r="AO124" s="373"/>
      <c r="AP124" s="373"/>
      <c r="AQ124" s="373"/>
      <c r="AR124" s="373"/>
      <c r="AS124" s="373"/>
      <c r="AT124" s="373"/>
      <c r="AU124" s="373"/>
      <c r="AV124" s="373"/>
      <c r="AW124" s="373"/>
      <c r="AX124" s="373"/>
      <c r="AY124" s="373"/>
    </row>
    <row r="125" spans="38:51" s="38" customFormat="1" x14ac:dyDescent="0.35">
      <c r="AL125" s="373"/>
      <c r="AM125" s="373"/>
      <c r="AN125" s="373"/>
      <c r="AO125" s="373"/>
      <c r="AP125" s="373"/>
      <c r="AQ125" s="373"/>
      <c r="AR125" s="373"/>
      <c r="AS125" s="373"/>
      <c r="AT125" s="373"/>
      <c r="AU125" s="373"/>
      <c r="AV125" s="373"/>
      <c r="AW125" s="373"/>
      <c r="AX125" s="373"/>
      <c r="AY125" s="373"/>
    </row>
    <row r="126" spans="38:51" s="38" customFormat="1" x14ac:dyDescent="0.35">
      <c r="AL126" s="373"/>
      <c r="AM126" s="373"/>
      <c r="AN126" s="373"/>
      <c r="AO126" s="373"/>
      <c r="AP126" s="373"/>
      <c r="AQ126" s="373"/>
      <c r="AR126" s="373"/>
      <c r="AS126" s="373"/>
      <c r="AT126" s="373"/>
      <c r="AU126" s="373"/>
      <c r="AV126" s="373"/>
      <c r="AW126" s="373"/>
      <c r="AX126" s="373"/>
      <c r="AY126" s="373"/>
    </row>
    <row r="127" spans="38:51" s="38" customFormat="1" x14ac:dyDescent="0.35">
      <c r="AL127" s="373"/>
      <c r="AM127" s="373"/>
      <c r="AN127" s="373"/>
      <c r="AO127" s="373"/>
      <c r="AP127" s="373"/>
      <c r="AQ127" s="373"/>
      <c r="AR127" s="373"/>
      <c r="AS127" s="373"/>
      <c r="AT127" s="373"/>
      <c r="AU127" s="373"/>
      <c r="AV127" s="373"/>
      <c r="AW127" s="373"/>
      <c r="AX127" s="373"/>
      <c r="AY127" s="373"/>
    </row>
    <row r="128" spans="38:51" s="38" customFormat="1" x14ac:dyDescent="0.35">
      <c r="AL128" s="373"/>
      <c r="AM128" s="373"/>
      <c r="AN128" s="373"/>
      <c r="AO128" s="373"/>
      <c r="AP128" s="373"/>
      <c r="AQ128" s="373"/>
      <c r="AR128" s="373"/>
      <c r="AS128" s="373"/>
      <c r="AT128" s="373"/>
      <c r="AU128" s="373"/>
      <c r="AV128" s="373"/>
      <c r="AW128" s="373"/>
      <c r="AX128" s="373"/>
      <c r="AY128" s="373"/>
    </row>
    <row r="129" spans="38:52" s="38" customFormat="1" x14ac:dyDescent="0.35">
      <c r="AL129" s="373"/>
      <c r="AM129" s="373"/>
      <c r="AN129" s="373"/>
      <c r="AO129" s="373"/>
      <c r="AP129" s="373"/>
      <c r="AQ129" s="373"/>
      <c r="AR129" s="373"/>
      <c r="AS129" s="373"/>
      <c r="AT129" s="373"/>
      <c r="AU129" s="373"/>
      <c r="AV129" s="373"/>
      <c r="AW129" s="373"/>
      <c r="AX129" s="373"/>
      <c r="AY129" s="373"/>
      <c r="AZ129" s="373"/>
    </row>
    <row r="130" spans="38:52" s="38" customFormat="1" x14ac:dyDescent="0.35">
      <c r="AL130" s="373"/>
      <c r="AM130" s="373"/>
      <c r="AN130" s="373"/>
      <c r="AO130" s="373"/>
      <c r="AP130" s="373"/>
      <c r="AQ130" s="373"/>
      <c r="AR130" s="373"/>
      <c r="AS130" s="373"/>
      <c r="AT130" s="373"/>
      <c r="AU130" s="373"/>
      <c r="AV130" s="373"/>
      <c r="AW130" s="373"/>
      <c r="AX130" s="373"/>
      <c r="AY130" s="373"/>
      <c r="AZ130" s="373"/>
    </row>
    <row r="131" spans="38:52" s="38" customFormat="1" x14ac:dyDescent="0.35">
      <c r="AL131" s="373"/>
      <c r="AM131" s="373"/>
      <c r="AN131" s="373"/>
      <c r="AO131" s="373"/>
      <c r="AP131" s="373"/>
      <c r="AQ131" s="373"/>
      <c r="AR131" s="373"/>
      <c r="AS131" s="373"/>
      <c r="AT131" s="373"/>
      <c r="AU131" s="373"/>
      <c r="AV131" s="373"/>
      <c r="AW131" s="373"/>
      <c r="AX131" s="373"/>
      <c r="AY131" s="373"/>
      <c r="AZ131" s="373"/>
    </row>
    <row r="132" spans="38:52" s="38" customFormat="1" x14ac:dyDescent="0.35">
      <c r="AL132" s="373"/>
      <c r="AM132" s="373"/>
      <c r="AN132" s="373"/>
      <c r="AO132" s="373"/>
      <c r="AP132" s="373"/>
      <c r="AQ132" s="373"/>
      <c r="AR132" s="373"/>
      <c r="AS132" s="373"/>
      <c r="AT132" s="373"/>
      <c r="AU132" s="373"/>
      <c r="AV132" s="373"/>
      <c r="AW132" s="373"/>
      <c r="AX132" s="373"/>
      <c r="AY132" s="373"/>
      <c r="AZ132" s="373"/>
    </row>
    <row r="133" spans="38:52" s="38" customFormat="1" x14ac:dyDescent="0.35">
      <c r="AL133" s="373"/>
      <c r="AM133" s="373"/>
      <c r="AN133" s="373"/>
      <c r="AO133" s="373"/>
      <c r="AP133" s="373"/>
      <c r="AQ133" s="373"/>
      <c r="AR133" s="373"/>
      <c r="AS133" s="373"/>
      <c r="AT133" s="373"/>
      <c r="AU133" s="373"/>
      <c r="AV133" s="373"/>
      <c r="AW133" s="373"/>
      <c r="AX133" s="373"/>
      <c r="AY133" s="373"/>
      <c r="AZ133" s="373"/>
    </row>
    <row r="134" spans="38:52" s="38" customFormat="1" x14ac:dyDescent="0.35">
      <c r="AL134" s="373"/>
      <c r="AM134" s="373"/>
      <c r="AN134" s="373"/>
      <c r="AO134" s="373"/>
      <c r="AP134" s="373"/>
      <c r="AQ134" s="373"/>
      <c r="AR134" s="373"/>
      <c r="AS134" s="373"/>
      <c r="AT134" s="373"/>
      <c r="AU134" s="373"/>
      <c r="AV134" s="373"/>
      <c r="AW134" s="373"/>
      <c r="AX134" s="373"/>
      <c r="AY134" s="373"/>
      <c r="AZ134" s="373"/>
    </row>
    <row r="135" spans="38:52" s="38" customFormat="1" x14ac:dyDescent="0.35">
      <c r="AL135" s="373"/>
      <c r="AM135" s="373"/>
      <c r="AN135" s="373"/>
      <c r="AO135" s="373"/>
      <c r="AP135" s="373"/>
      <c r="AQ135" s="373"/>
      <c r="AR135" s="373"/>
      <c r="AS135" s="373"/>
      <c r="AT135" s="373"/>
      <c r="AU135" s="373"/>
      <c r="AV135" s="373"/>
      <c r="AW135" s="373"/>
      <c r="AX135" s="373"/>
      <c r="AY135" s="373"/>
      <c r="AZ135" s="373"/>
    </row>
    <row r="136" spans="38:52" s="38" customFormat="1" x14ac:dyDescent="0.35">
      <c r="AL136" s="373"/>
      <c r="AM136" s="373"/>
      <c r="AN136" s="373"/>
      <c r="AO136" s="373"/>
      <c r="AP136" s="373"/>
      <c r="AQ136" s="373"/>
      <c r="AR136" s="373"/>
      <c r="AS136" s="373"/>
      <c r="AT136" s="373"/>
      <c r="AU136" s="373"/>
      <c r="AV136" s="373"/>
      <c r="AW136" s="373"/>
      <c r="AX136" s="373"/>
      <c r="AY136" s="373"/>
      <c r="AZ136" s="373"/>
    </row>
    <row r="137" spans="38:52" s="38" customFormat="1" x14ac:dyDescent="0.35">
      <c r="AL137" s="373"/>
      <c r="AM137" s="373"/>
      <c r="AN137" s="373"/>
      <c r="AO137" s="373"/>
      <c r="AP137" s="373"/>
      <c r="AQ137" s="373"/>
      <c r="AR137" s="373"/>
      <c r="AS137" s="373"/>
      <c r="AT137" s="373"/>
      <c r="AU137" s="373"/>
      <c r="AV137" s="373"/>
      <c r="AW137" s="373"/>
      <c r="AX137" s="373"/>
      <c r="AY137" s="373"/>
      <c r="AZ137" s="373"/>
    </row>
    <row r="138" spans="38:52" s="38" customFormat="1" x14ac:dyDescent="0.35">
      <c r="AL138" s="373"/>
      <c r="AM138" s="373"/>
      <c r="AN138" s="373"/>
      <c r="AO138" s="373"/>
      <c r="AP138" s="373"/>
      <c r="AQ138" s="373"/>
      <c r="AR138" s="373"/>
      <c r="AS138" s="373"/>
      <c r="AT138" s="373"/>
      <c r="AU138" s="373"/>
      <c r="AV138" s="373"/>
      <c r="AW138" s="373"/>
      <c r="AX138" s="373"/>
      <c r="AY138" s="373"/>
      <c r="AZ138" s="373"/>
    </row>
    <row r="139" spans="38:52" s="38" customFormat="1" x14ac:dyDescent="0.35">
      <c r="AL139" s="373"/>
      <c r="AM139" s="373"/>
      <c r="AN139" s="373"/>
      <c r="AO139" s="373"/>
      <c r="AP139" s="373"/>
      <c r="AQ139" s="373"/>
      <c r="AR139" s="373"/>
      <c r="AS139" s="373"/>
      <c r="AT139" s="373"/>
      <c r="AU139" s="373"/>
      <c r="AV139" s="373"/>
      <c r="AW139" s="373"/>
      <c r="AX139" s="373"/>
      <c r="AY139" s="373"/>
      <c r="AZ139" s="373"/>
    </row>
    <row r="140" spans="38:52" s="38" customFormat="1" x14ac:dyDescent="0.35">
      <c r="AL140" s="373"/>
      <c r="AM140" s="373"/>
      <c r="AN140" s="373"/>
      <c r="AO140" s="373"/>
      <c r="AP140" s="373"/>
      <c r="AQ140" s="373"/>
      <c r="AR140" s="373"/>
      <c r="AS140" s="373"/>
      <c r="AT140" s="373"/>
      <c r="AU140" s="373"/>
      <c r="AV140" s="373"/>
      <c r="AW140" s="373"/>
      <c r="AX140" s="373"/>
      <c r="AY140" s="373"/>
      <c r="AZ140" s="373"/>
    </row>
    <row r="141" spans="38:52" s="38" customFormat="1" x14ac:dyDescent="0.35">
      <c r="AL141" s="373"/>
      <c r="AM141" s="373"/>
      <c r="AN141" s="373"/>
      <c r="AO141" s="373"/>
      <c r="AP141" s="373"/>
      <c r="AQ141" s="373"/>
      <c r="AR141" s="373"/>
      <c r="AS141" s="373"/>
      <c r="AT141" s="373"/>
      <c r="AU141" s="373"/>
      <c r="AV141" s="373"/>
      <c r="AW141" s="373"/>
      <c r="AX141" s="373"/>
      <c r="AY141" s="373"/>
      <c r="AZ141" s="373"/>
    </row>
    <row r="142" spans="38:52" s="38" customFormat="1" x14ac:dyDescent="0.35">
      <c r="AL142" s="373"/>
      <c r="AM142" s="373"/>
      <c r="AN142" s="373"/>
      <c r="AO142" s="373"/>
      <c r="AP142" s="373"/>
      <c r="AQ142" s="373"/>
      <c r="AR142" s="373"/>
      <c r="AS142" s="373"/>
      <c r="AT142" s="373"/>
      <c r="AU142" s="373"/>
      <c r="AV142" s="373"/>
      <c r="AW142" s="373"/>
      <c r="AX142" s="373"/>
      <c r="AY142" s="373"/>
      <c r="AZ142" s="373"/>
    </row>
    <row r="143" spans="38:52" s="38" customFormat="1" x14ac:dyDescent="0.35">
      <c r="AL143" s="373"/>
      <c r="AM143" s="373"/>
      <c r="AN143" s="373"/>
      <c r="AO143" s="373"/>
      <c r="AP143" s="373"/>
      <c r="AQ143" s="373"/>
      <c r="AR143" s="373"/>
      <c r="AS143" s="373"/>
      <c r="AT143" s="373"/>
      <c r="AU143" s="373"/>
      <c r="AV143" s="373"/>
      <c r="AW143" s="373"/>
      <c r="AX143" s="373"/>
      <c r="AY143" s="373"/>
      <c r="AZ143" s="373"/>
    </row>
    <row r="144" spans="38:52" s="38" customFormat="1" x14ac:dyDescent="0.35">
      <c r="AL144" s="373"/>
      <c r="AM144" s="373"/>
      <c r="AN144" s="373"/>
      <c r="AO144" s="373"/>
      <c r="AP144" s="373"/>
      <c r="AQ144" s="373"/>
      <c r="AR144" s="373"/>
      <c r="AS144" s="373"/>
      <c r="AT144" s="373"/>
      <c r="AU144" s="373"/>
      <c r="AV144" s="373"/>
      <c r="AW144" s="373"/>
      <c r="AX144" s="373"/>
      <c r="AY144" s="373"/>
      <c r="AZ144" s="373"/>
    </row>
    <row r="145" spans="38:52" s="38" customFormat="1" x14ac:dyDescent="0.35">
      <c r="AL145" s="373"/>
      <c r="AM145" s="373"/>
      <c r="AN145" s="373"/>
      <c r="AO145" s="373"/>
      <c r="AP145" s="373"/>
      <c r="AQ145" s="373"/>
      <c r="AR145" s="373"/>
      <c r="AS145" s="373"/>
      <c r="AT145" s="373"/>
      <c r="AU145" s="373"/>
      <c r="AV145" s="373"/>
      <c r="AW145" s="373"/>
      <c r="AX145" s="373"/>
      <c r="AY145" s="373"/>
      <c r="AZ145" s="373"/>
    </row>
    <row r="146" spans="38:52" s="38" customFormat="1" x14ac:dyDescent="0.35">
      <c r="AL146" s="373"/>
      <c r="AM146" s="373"/>
      <c r="AN146" s="373"/>
      <c r="AO146" s="373"/>
      <c r="AP146" s="373"/>
      <c r="AQ146" s="373"/>
      <c r="AR146" s="373"/>
      <c r="AS146" s="373"/>
      <c r="AT146" s="373"/>
      <c r="AU146" s="373"/>
      <c r="AV146" s="373"/>
      <c r="AW146" s="373"/>
      <c r="AX146" s="373"/>
      <c r="AY146" s="373"/>
      <c r="AZ146" s="373"/>
    </row>
    <row r="147" spans="38:52" s="38" customFormat="1" x14ac:dyDescent="0.35">
      <c r="AL147" s="373"/>
      <c r="AM147" s="373"/>
      <c r="AN147" s="373"/>
      <c r="AO147" s="373"/>
      <c r="AP147" s="373"/>
      <c r="AQ147" s="373"/>
      <c r="AR147" s="373"/>
      <c r="AS147" s="373"/>
      <c r="AT147" s="373"/>
      <c r="AU147" s="373"/>
      <c r="AV147" s="373"/>
      <c r="AW147" s="373"/>
      <c r="AX147" s="373"/>
      <c r="AY147" s="373"/>
      <c r="AZ147" s="373"/>
    </row>
    <row r="148" spans="38:52" s="38" customFormat="1" x14ac:dyDescent="0.35">
      <c r="AL148" s="373"/>
      <c r="AM148" s="373"/>
      <c r="AN148" s="373"/>
      <c r="AO148" s="373"/>
      <c r="AP148" s="373"/>
      <c r="AQ148" s="373"/>
      <c r="AR148" s="373"/>
      <c r="AS148" s="373"/>
      <c r="AT148" s="373"/>
      <c r="AU148" s="373"/>
      <c r="AV148" s="373"/>
      <c r="AW148" s="373"/>
      <c r="AX148" s="373"/>
      <c r="AY148" s="373"/>
      <c r="AZ148" s="373"/>
    </row>
    <row r="149" spans="38:52" s="38" customFormat="1" x14ac:dyDescent="0.35">
      <c r="AL149" s="373"/>
      <c r="AM149" s="373"/>
      <c r="AN149" s="373"/>
      <c r="AO149" s="373"/>
      <c r="AP149" s="373"/>
      <c r="AQ149" s="373"/>
      <c r="AR149" s="373"/>
      <c r="AS149" s="373"/>
      <c r="AT149" s="373"/>
      <c r="AU149" s="373"/>
      <c r="AV149" s="373"/>
      <c r="AW149" s="373"/>
      <c r="AX149" s="373"/>
      <c r="AY149" s="373"/>
      <c r="AZ149" s="373"/>
    </row>
    <row r="150" spans="38:52" s="38" customFormat="1" x14ac:dyDescent="0.35">
      <c r="AL150" s="373"/>
      <c r="AM150" s="373"/>
      <c r="AN150" s="373"/>
      <c r="AO150" s="373"/>
      <c r="AP150" s="373"/>
      <c r="AQ150" s="373"/>
      <c r="AR150" s="373"/>
      <c r="AS150" s="373"/>
      <c r="AT150" s="373"/>
      <c r="AU150" s="373"/>
      <c r="AV150" s="373"/>
      <c r="AW150" s="373"/>
      <c r="AX150" s="373"/>
      <c r="AY150" s="373"/>
      <c r="AZ150" s="373"/>
    </row>
    <row r="151" spans="38:52" s="38" customFormat="1" x14ac:dyDescent="0.35">
      <c r="AL151" s="373"/>
      <c r="AM151" s="373"/>
      <c r="AN151" s="373"/>
      <c r="AO151" s="373"/>
      <c r="AP151" s="373"/>
      <c r="AQ151" s="373"/>
      <c r="AR151" s="373"/>
      <c r="AS151" s="373"/>
      <c r="AT151" s="373"/>
      <c r="AU151" s="373"/>
      <c r="AV151" s="373"/>
      <c r="AW151" s="373"/>
      <c r="AX151" s="373"/>
      <c r="AY151" s="373"/>
      <c r="AZ151" s="373"/>
    </row>
    <row r="152" spans="38:52" s="38" customFormat="1" x14ac:dyDescent="0.35">
      <c r="AL152" s="373"/>
      <c r="AM152" s="373"/>
      <c r="AN152" s="373"/>
      <c r="AO152" s="373"/>
      <c r="AP152" s="373"/>
      <c r="AQ152" s="373"/>
      <c r="AR152" s="373"/>
      <c r="AS152" s="373"/>
      <c r="AT152" s="373"/>
      <c r="AU152" s="373"/>
      <c r="AV152" s="373"/>
      <c r="AW152" s="373"/>
      <c r="AX152" s="373"/>
      <c r="AY152" s="373"/>
      <c r="AZ152" s="373"/>
    </row>
    <row r="153" spans="38:52" s="38" customFormat="1" x14ac:dyDescent="0.35">
      <c r="AL153" s="373"/>
      <c r="AM153" s="373"/>
      <c r="AN153" s="373"/>
      <c r="AO153" s="373"/>
      <c r="AP153" s="373"/>
      <c r="AQ153" s="373"/>
      <c r="AR153" s="373"/>
      <c r="AS153" s="373"/>
      <c r="AT153" s="373"/>
      <c r="AU153" s="373"/>
      <c r="AV153" s="373"/>
      <c r="AW153" s="373"/>
      <c r="AX153" s="373"/>
      <c r="AY153" s="373"/>
      <c r="AZ153" s="373"/>
    </row>
    <row r="154" spans="38:52" s="38" customFormat="1" x14ac:dyDescent="0.35">
      <c r="AL154" s="373"/>
      <c r="AM154" s="373"/>
      <c r="AN154" s="373"/>
      <c r="AO154" s="373"/>
      <c r="AP154" s="373"/>
      <c r="AQ154" s="373"/>
      <c r="AR154" s="373"/>
      <c r="AS154" s="373"/>
      <c r="AT154" s="373"/>
      <c r="AU154" s="373"/>
      <c r="AV154" s="373"/>
      <c r="AW154" s="373"/>
      <c r="AX154" s="373"/>
      <c r="AY154" s="373"/>
      <c r="AZ154" s="373"/>
    </row>
    <row r="155" spans="38:52" s="38" customFormat="1" x14ac:dyDescent="0.35">
      <c r="AL155" s="373"/>
      <c r="AM155" s="373"/>
      <c r="AN155" s="373"/>
      <c r="AO155" s="373"/>
      <c r="AP155" s="373"/>
      <c r="AQ155" s="373"/>
      <c r="AR155" s="373"/>
      <c r="AS155" s="373"/>
      <c r="AT155" s="373"/>
      <c r="AU155" s="373"/>
      <c r="AV155" s="373"/>
      <c r="AW155" s="373"/>
      <c r="AX155" s="373"/>
      <c r="AY155" s="373"/>
      <c r="AZ155" s="373"/>
    </row>
    <row r="156" spans="38:52" s="38" customFormat="1" x14ac:dyDescent="0.35">
      <c r="AL156" s="373"/>
      <c r="AM156" s="373"/>
      <c r="AN156" s="373"/>
      <c r="AO156" s="373"/>
      <c r="AP156" s="373"/>
      <c r="AQ156" s="373"/>
      <c r="AR156" s="373"/>
      <c r="AS156" s="373"/>
      <c r="AT156" s="373"/>
      <c r="AU156" s="373"/>
      <c r="AV156" s="373"/>
      <c r="AW156" s="373"/>
      <c r="AX156" s="373"/>
      <c r="AY156" s="373"/>
      <c r="AZ156" s="373"/>
    </row>
    <row r="157" spans="38:52" s="38" customFormat="1" x14ac:dyDescent="0.35">
      <c r="AL157" s="373"/>
      <c r="AM157" s="373"/>
      <c r="AN157" s="373"/>
      <c r="AO157" s="373"/>
      <c r="AP157" s="373"/>
      <c r="AQ157" s="373"/>
      <c r="AR157" s="373"/>
      <c r="AS157" s="373"/>
      <c r="AT157" s="373"/>
      <c r="AU157" s="373"/>
      <c r="AV157" s="373"/>
      <c r="AW157" s="373"/>
      <c r="AX157" s="373"/>
      <c r="AY157" s="373"/>
      <c r="AZ157" s="373"/>
    </row>
    <row r="158" spans="38:52" s="38" customFormat="1" x14ac:dyDescent="0.35">
      <c r="AL158" s="373"/>
      <c r="AM158" s="373"/>
      <c r="AN158" s="373"/>
      <c r="AO158" s="373"/>
      <c r="AP158" s="373"/>
      <c r="AQ158" s="373"/>
      <c r="AR158" s="373"/>
      <c r="AS158" s="373"/>
      <c r="AT158" s="373"/>
      <c r="AU158" s="373"/>
      <c r="AV158" s="373"/>
      <c r="AW158" s="373"/>
      <c r="AX158" s="373"/>
      <c r="AY158" s="373"/>
      <c r="AZ158" s="373"/>
    </row>
    <row r="159" spans="38:52" s="38" customFormat="1" x14ac:dyDescent="0.35">
      <c r="AL159" s="373"/>
      <c r="AM159" s="373"/>
      <c r="AN159" s="373"/>
      <c r="AO159" s="373"/>
      <c r="AP159" s="373"/>
      <c r="AQ159" s="373"/>
      <c r="AR159" s="373"/>
      <c r="AS159" s="373"/>
      <c r="AT159" s="373"/>
      <c r="AU159" s="373"/>
      <c r="AV159" s="373"/>
      <c r="AW159" s="373"/>
      <c r="AX159" s="373"/>
      <c r="AY159" s="373"/>
      <c r="AZ159" s="373"/>
    </row>
    <row r="160" spans="38:52" s="38" customFormat="1" x14ac:dyDescent="0.35">
      <c r="AL160" s="373"/>
      <c r="AM160" s="373"/>
      <c r="AN160" s="373"/>
      <c r="AO160" s="373"/>
      <c r="AP160" s="373"/>
      <c r="AQ160" s="373"/>
      <c r="AR160" s="373"/>
      <c r="AS160" s="373"/>
      <c r="AT160" s="373"/>
      <c r="AU160" s="373"/>
      <c r="AV160" s="373"/>
      <c r="AW160" s="373"/>
      <c r="AX160" s="373"/>
      <c r="AY160" s="373"/>
      <c r="AZ160" s="373"/>
    </row>
    <row r="161" spans="38:52" s="38" customFormat="1" x14ac:dyDescent="0.35">
      <c r="AL161" s="373"/>
      <c r="AM161" s="373"/>
      <c r="AN161" s="373"/>
      <c r="AO161" s="373"/>
      <c r="AP161" s="373"/>
      <c r="AQ161" s="373"/>
      <c r="AR161" s="373"/>
      <c r="AS161" s="373"/>
      <c r="AT161" s="373"/>
      <c r="AU161" s="373"/>
      <c r="AV161" s="373"/>
      <c r="AW161" s="373"/>
      <c r="AX161" s="373"/>
      <c r="AY161" s="373"/>
      <c r="AZ161" s="373"/>
    </row>
    <row r="162" spans="38:52" s="38" customFormat="1" x14ac:dyDescent="0.35">
      <c r="AL162" s="373"/>
      <c r="AM162" s="373"/>
      <c r="AN162" s="373"/>
      <c r="AO162" s="373"/>
      <c r="AP162" s="373"/>
      <c r="AQ162" s="373"/>
      <c r="AR162" s="373"/>
      <c r="AS162" s="373"/>
      <c r="AT162" s="373"/>
      <c r="AU162" s="373"/>
      <c r="AV162" s="373"/>
      <c r="AW162" s="373"/>
      <c r="AX162" s="373"/>
      <c r="AY162" s="373"/>
      <c r="AZ162" s="373"/>
    </row>
    <row r="163" spans="38:52" s="38" customFormat="1" x14ac:dyDescent="0.35">
      <c r="AL163" s="373"/>
      <c r="AM163" s="373"/>
      <c r="AN163" s="373"/>
      <c r="AO163" s="373"/>
      <c r="AP163" s="373"/>
      <c r="AQ163" s="373"/>
      <c r="AR163" s="373"/>
      <c r="AS163" s="373"/>
      <c r="AT163" s="373"/>
      <c r="AU163" s="373"/>
      <c r="AV163" s="373"/>
      <c r="AW163" s="373"/>
      <c r="AX163" s="373"/>
      <c r="AY163" s="373"/>
      <c r="AZ163" s="373"/>
    </row>
    <row r="164" spans="38:52" s="38" customFormat="1" x14ac:dyDescent="0.35">
      <c r="AL164" s="373"/>
      <c r="AM164" s="373"/>
      <c r="AN164" s="373"/>
      <c r="AO164" s="373"/>
      <c r="AP164" s="373"/>
      <c r="AQ164" s="373"/>
      <c r="AR164" s="373"/>
      <c r="AS164" s="373"/>
      <c r="AT164" s="373"/>
      <c r="AU164" s="373"/>
      <c r="AV164" s="373"/>
      <c r="AW164" s="373"/>
      <c r="AX164" s="373"/>
      <c r="AY164" s="373"/>
      <c r="AZ164" s="373"/>
    </row>
    <row r="165" spans="38:52" s="38" customFormat="1" x14ac:dyDescent="0.35">
      <c r="AL165" s="373"/>
      <c r="AM165" s="373"/>
      <c r="AN165" s="373"/>
      <c r="AO165" s="373"/>
      <c r="AP165" s="373"/>
      <c r="AQ165" s="373"/>
      <c r="AR165" s="373"/>
      <c r="AS165" s="373"/>
      <c r="AT165" s="373"/>
      <c r="AU165" s="373"/>
      <c r="AV165" s="373"/>
      <c r="AW165" s="373"/>
      <c r="AX165" s="373"/>
      <c r="AY165" s="373"/>
      <c r="AZ165" s="373"/>
    </row>
    <row r="166" spans="38:52" s="38" customFormat="1" x14ac:dyDescent="0.35">
      <c r="AL166" s="373"/>
      <c r="AM166" s="373"/>
      <c r="AN166" s="373"/>
      <c r="AO166" s="373"/>
      <c r="AP166" s="373"/>
      <c r="AQ166" s="373"/>
      <c r="AR166" s="373"/>
      <c r="AS166" s="373"/>
      <c r="AT166" s="373"/>
      <c r="AU166" s="373"/>
      <c r="AV166" s="373"/>
      <c r="AW166" s="373"/>
      <c r="AX166" s="373"/>
      <c r="AY166" s="373"/>
      <c r="AZ166" s="373"/>
    </row>
    <row r="167" spans="38:52" s="38" customFormat="1" x14ac:dyDescent="0.35">
      <c r="AL167" s="373"/>
      <c r="AM167" s="373"/>
      <c r="AN167" s="373"/>
      <c r="AO167" s="373"/>
      <c r="AP167" s="373"/>
      <c r="AQ167" s="373"/>
      <c r="AR167" s="373"/>
      <c r="AS167" s="373"/>
      <c r="AT167" s="373"/>
      <c r="AU167" s="373"/>
      <c r="AV167" s="373"/>
      <c r="AW167" s="373"/>
      <c r="AX167" s="373"/>
      <c r="AY167" s="373"/>
      <c r="AZ167" s="373"/>
    </row>
    <row r="168" spans="38:52" s="38" customFormat="1" x14ac:dyDescent="0.35">
      <c r="AL168" s="373"/>
      <c r="AM168" s="373"/>
      <c r="AN168" s="373"/>
      <c r="AO168" s="373"/>
      <c r="AP168" s="373"/>
      <c r="AQ168" s="373"/>
      <c r="AR168" s="373"/>
      <c r="AS168" s="373"/>
      <c r="AT168" s="373"/>
      <c r="AU168" s="373"/>
      <c r="AV168" s="373"/>
      <c r="AW168" s="373"/>
      <c r="AX168" s="373"/>
      <c r="AY168" s="373"/>
      <c r="AZ168" s="373"/>
    </row>
    <row r="169" spans="38:52" s="38" customFormat="1" x14ac:dyDescent="0.35">
      <c r="AL169" s="373"/>
      <c r="AM169" s="373"/>
      <c r="AN169" s="373"/>
      <c r="AO169" s="373"/>
      <c r="AP169" s="373"/>
      <c r="AQ169" s="373"/>
      <c r="AR169" s="373"/>
      <c r="AS169" s="373"/>
      <c r="AT169" s="373"/>
      <c r="AU169" s="373"/>
      <c r="AV169" s="373"/>
      <c r="AW169" s="373"/>
      <c r="AX169" s="373"/>
      <c r="AY169" s="373"/>
      <c r="AZ169" s="373"/>
    </row>
    <row r="170" spans="38:52" s="38" customFormat="1" x14ac:dyDescent="0.35">
      <c r="AL170" s="373"/>
      <c r="AM170" s="373"/>
      <c r="AN170" s="373"/>
      <c r="AO170" s="373"/>
      <c r="AP170" s="373"/>
      <c r="AQ170" s="373"/>
      <c r="AR170" s="373"/>
      <c r="AS170" s="373"/>
      <c r="AT170" s="373"/>
      <c r="AU170" s="373"/>
      <c r="AV170" s="373"/>
      <c r="AW170" s="373"/>
      <c r="AX170" s="373"/>
      <c r="AY170" s="373"/>
      <c r="AZ170" s="373"/>
    </row>
    <row r="171" spans="38:52" s="38" customFormat="1" x14ac:dyDescent="0.35">
      <c r="AL171" s="373"/>
      <c r="AM171" s="373"/>
      <c r="AN171" s="373"/>
      <c r="AO171" s="373"/>
      <c r="AP171" s="373"/>
      <c r="AQ171" s="373"/>
      <c r="AR171" s="373"/>
      <c r="AS171" s="373"/>
      <c r="AT171" s="373"/>
      <c r="AU171" s="373"/>
      <c r="AV171" s="373"/>
      <c r="AW171" s="373"/>
      <c r="AX171" s="373"/>
      <c r="AY171" s="373"/>
      <c r="AZ171" s="373"/>
    </row>
    <row r="172" spans="38:52" s="38" customFormat="1" x14ac:dyDescent="0.35">
      <c r="AL172" s="373"/>
      <c r="AM172" s="373"/>
      <c r="AN172" s="373"/>
      <c r="AO172" s="373"/>
      <c r="AP172" s="373"/>
      <c r="AQ172" s="373"/>
      <c r="AR172" s="373"/>
      <c r="AS172" s="373"/>
      <c r="AT172" s="373"/>
      <c r="AU172" s="373"/>
      <c r="AV172" s="373"/>
      <c r="AW172" s="373"/>
      <c r="AX172" s="373"/>
      <c r="AY172" s="373"/>
      <c r="AZ172" s="373"/>
    </row>
    <row r="173" spans="38:52" s="38" customFormat="1" x14ac:dyDescent="0.35">
      <c r="AL173" s="373"/>
      <c r="AM173" s="373"/>
      <c r="AN173" s="373"/>
      <c r="AO173" s="373"/>
      <c r="AP173" s="373"/>
      <c r="AQ173" s="373"/>
      <c r="AR173" s="373"/>
      <c r="AS173" s="373"/>
      <c r="AT173" s="373"/>
      <c r="AU173" s="373"/>
      <c r="AV173" s="373"/>
      <c r="AW173" s="373"/>
      <c r="AX173" s="373"/>
      <c r="AY173" s="373"/>
      <c r="AZ173" s="373"/>
    </row>
    <row r="174" spans="38:52" s="38" customFormat="1" x14ac:dyDescent="0.35">
      <c r="AL174" s="373"/>
      <c r="AM174" s="373"/>
      <c r="AN174" s="373"/>
      <c r="AO174" s="373"/>
      <c r="AP174" s="373"/>
      <c r="AQ174" s="373"/>
      <c r="AR174" s="373"/>
      <c r="AS174" s="373"/>
      <c r="AT174" s="373"/>
      <c r="AU174" s="373"/>
      <c r="AV174" s="373"/>
      <c r="AW174" s="373"/>
      <c r="AX174" s="373"/>
      <c r="AY174" s="373"/>
      <c r="AZ174" s="373"/>
    </row>
    <row r="175" spans="38:52" s="38" customFormat="1" x14ac:dyDescent="0.35">
      <c r="AL175" s="373"/>
      <c r="AM175" s="373"/>
      <c r="AN175" s="373"/>
      <c r="AO175" s="373"/>
      <c r="AP175" s="373"/>
      <c r="AQ175" s="373"/>
      <c r="AR175" s="373"/>
      <c r="AS175" s="373"/>
      <c r="AT175" s="373"/>
      <c r="AU175" s="373"/>
      <c r="AV175" s="373"/>
      <c r="AW175" s="373"/>
      <c r="AX175" s="373"/>
      <c r="AY175" s="373"/>
      <c r="AZ175" s="373"/>
    </row>
    <row r="176" spans="38:52" s="38" customFormat="1" x14ac:dyDescent="0.35">
      <c r="AL176" s="373"/>
      <c r="AM176" s="373"/>
      <c r="AN176" s="373"/>
      <c r="AO176" s="373"/>
      <c r="AP176" s="373"/>
      <c r="AQ176" s="373"/>
      <c r="AR176" s="373"/>
      <c r="AS176" s="373"/>
      <c r="AT176" s="373"/>
      <c r="AU176" s="373"/>
      <c r="AV176" s="373"/>
      <c r="AW176" s="373"/>
      <c r="AX176" s="373"/>
      <c r="AY176" s="373"/>
      <c r="AZ176" s="373"/>
    </row>
    <row r="177" spans="38:52" s="38" customFormat="1" x14ac:dyDescent="0.35">
      <c r="AL177" s="373"/>
      <c r="AM177" s="373"/>
      <c r="AN177" s="373"/>
      <c r="AO177" s="373"/>
      <c r="AP177" s="373"/>
      <c r="AQ177" s="373"/>
      <c r="AR177" s="373"/>
      <c r="AS177" s="373"/>
      <c r="AT177" s="373"/>
      <c r="AU177" s="373"/>
      <c r="AV177" s="373"/>
      <c r="AW177" s="373"/>
      <c r="AX177" s="373"/>
      <c r="AY177" s="373"/>
      <c r="AZ177" s="373"/>
    </row>
    <row r="178" spans="38:52" s="38" customFormat="1" x14ac:dyDescent="0.35">
      <c r="AL178" s="373"/>
      <c r="AM178" s="373"/>
      <c r="AN178" s="373"/>
      <c r="AO178" s="373"/>
      <c r="AP178" s="373"/>
      <c r="AQ178" s="373"/>
      <c r="AR178" s="373"/>
      <c r="AS178" s="373"/>
      <c r="AT178" s="373"/>
      <c r="AU178" s="373"/>
      <c r="AV178" s="373"/>
      <c r="AW178" s="373"/>
      <c r="AX178" s="373"/>
      <c r="AY178" s="373"/>
      <c r="AZ178" s="373"/>
    </row>
    <row r="179" spans="38:52" s="38" customFormat="1" x14ac:dyDescent="0.35">
      <c r="AL179" s="373"/>
      <c r="AM179" s="373"/>
      <c r="AN179" s="373"/>
      <c r="AO179" s="373"/>
      <c r="AP179" s="373"/>
      <c r="AQ179" s="373"/>
      <c r="AR179" s="373"/>
      <c r="AS179" s="373"/>
      <c r="AT179" s="373"/>
      <c r="AU179" s="373"/>
      <c r="AV179" s="373"/>
      <c r="AW179" s="373"/>
      <c r="AX179" s="373"/>
      <c r="AY179" s="373"/>
      <c r="AZ179" s="373"/>
    </row>
    <row r="180" spans="38:52" s="38" customFormat="1" x14ac:dyDescent="0.35">
      <c r="AL180" s="373"/>
      <c r="AM180" s="373"/>
      <c r="AN180" s="373"/>
      <c r="AO180" s="373"/>
      <c r="AP180" s="373"/>
      <c r="AQ180" s="373"/>
      <c r="AR180" s="373"/>
      <c r="AS180" s="373"/>
      <c r="AT180" s="373"/>
      <c r="AU180" s="373"/>
      <c r="AV180" s="373"/>
      <c r="AW180" s="373"/>
      <c r="AX180" s="373"/>
      <c r="AY180" s="373"/>
      <c r="AZ180" s="373"/>
    </row>
    <row r="181" spans="38:52" s="38" customFormat="1" x14ac:dyDescent="0.35">
      <c r="AL181" s="373"/>
      <c r="AM181" s="373"/>
      <c r="AN181" s="373"/>
      <c r="AO181" s="373"/>
      <c r="AP181" s="373"/>
      <c r="AQ181" s="373"/>
      <c r="AR181" s="373"/>
      <c r="AS181" s="373"/>
      <c r="AT181" s="373"/>
      <c r="AU181" s="373"/>
      <c r="AV181" s="373"/>
      <c r="AW181" s="373"/>
      <c r="AX181" s="373"/>
      <c r="AY181" s="373"/>
      <c r="AZ181" s="373"/>
    </row>
    <row r="182" spans="38:52" s="38" customFormat="1" x14ac:dyDescent="0.35">
      <c r="AL182" s="373"/>
      <c r="AM182" s="373"/>
      <c r="AN182" s="373"/>
      <c r="AO182" s="373"/>
      <c r="AP182" s="373"/>
      <c r="AQ182" s="373"/>
      <c r="AR182" s="373"/>
      <c r="AS182" s="373"/>
      <c r="AT182" s="373"/>
      <c r="AU182" s="373"/>
      <c r="AV182" s="373"/>
      <c r="AW182" s="373"/>
      <c r="AX182" s="373"/>
      <c r="AY182" s="373"/>
      <c r="AZ182" s="373"/>
    </row>
    <row r="183" spans="38:52" s="38" customFormat="1" x14ac:dyDescent="0.35">
      <c r="AL183" s="373"/>
      <c r="AM183" s="373"/>
      <c r="AN183" s="373"/>
      <c r="AO183" s="373"/>
      <c r="AP183" s="373"/>
      <c r="AQ183" s="373"/>
      <c r="AR183" s="373"/>
      <c r="AS183" s="373"/>
      <c r="AT183" s="373"/>
      <c r="AU183" s="373"/>
      <c r="AV183" s="373"/>
      <c r="AW183" s="373"/>
      <c r="AX183" s="373"/>
      <c r="AY183" s="373"/>
      <c r="AZ183" s="373"/>
    </row>
    <row r="184" spans="38:52" s="38" customFormat="1" x14ac:dyDescent="0.35">
      <c r="AL184" s="373"/>
      <c r="AM184" s="373"/>
      <c r="AN184" s="373"/>
      <c r="AO184" s="373"/>
      <c r="AP184" s="373"/>
      <c r="AQ184" s="373"/>
      <c r="AR184" s="373"/>
      <c r="AS184" s="373"/>
      <c r="AT184" s="373"/>
      <c r="AU184" s="373"/>
      <c r="AV184" s="373"/>
      <c r="AW184" s="373"/>
      <c r="AX184" s="373"/>
      <c r="AY184" s="373"/>
      <c r="AZ184" s="373"/>
    </row>
    <row r="185" spans="38:52" s="38" customFormat="1" x14ac:dyDescent="0.35">
      <c r="AL185" s="373"/>
      <c r="AM185" s="373"/>
      <c r="AN185" s="373"/>
      <c r="AO185" s="373"/>
      <c r="AP185" s="373"/>
      <c r="AQ185" s="373"/>
      <c r="AR185" s="373"/>
      <c r="AS185" s="373"/>
      <c r="AT185" s="373"/>
      <c r="AU185" s="373"/>
      <c r="AV185" s="373"/>
      <c r="AW185" s="373"/>
      <c r="AX185" s="373"/>
      <c r="AY185" s="373"/>
      <c r="AZ185" s="373"/>
    </row>
    <row r="186" spans="38:52" s="38" customFormat="1" x14ac:dyDescent="0.35">
      <c r="AL186" s="373"/>
      <c r="AM186" s="373"/>
      <c r="AN186" s="373"/>
      <c r="AO186" s="373"/>
      <c r="AP186" s="373"/>
      <c r="AQ186" s="373"/>
      <c r="AR186" s="373"/>
      <c r="AS186" s="373"/>
      <c r="AT186" s="373"/>
      <c r="AU186" s="373"/>
      <c r="AV186" s="373"/>
      <c r="AW186" s="373"/>
      <c r="AX186" s="373"/>
      <c r="AY186" s="373"/>
      <c r="AZ186" s="373"/>
    </row>
    <row r="187" spans="38:52" s="38" customFormat="1" x14ac:dyDescent="0.35">
      <c r="AL187" s="373"/>
      <c r="AM187" s="373"/>
      <c r="AN187" s="373"/>
      <c r="AO187" s="373"/>
      <c r="AP187" s="373"/>
      <c r="AQ187" s="373"/>
      <c r="AR187" s="373"/>
      <c r="AS187" s="373"/>
      <c r="AT187" s="373"/>
      <c r="AU187" s="373"/>
      <c r="AV187" s="373"/>
      <c r="AW187" s="373"/>
      <c r="AX187" s="373"/>
      <c r="AY187" s="373"/>
      <c r="AZ187" s="373"/>
    </row>
    <row r="188" spans="38:52" s="38" customFormat="1" x14ac:dyDescent="0.35">
      <c r="AL188" s="373"/>
      <c r="AM188" s="373"/>
      <c r="AN188" s="373"/>
      <c r="AO188" s="373"/>
      <c r="AP188" s="373"/>
      <c r="AQ188" s="373"/>
      <c r="AR188" s="373"/>
      <c r="AS188" s="373"/>
      <c r="AT188" s="373"/>
      <c r="AU188" s="373"/>
      <c r="AV188" s="373"/>
      <c r="AW188" s="373"/>
      <c r="AX188" s="373"/>
      <c r="AY188" s="373"/>
      <c r="AZ188" s="373"/>
    </row>
    <row r="189" spans="38:52" s="38" customFormat="1" x14ac:dyDescent="0.35">
      <c r="AL189" s="373"/>
      <c r="AM189" s="373"/>
      <c r="AN189" s="373"/>
      <c r="AO189" s="373"/>
      <c r="AP189" s="373"/>
      <c r="AQ189" s="373"/>
      <c r="AR189" s="373"/>
      <c r="AS189" s="373"/>
      <c r="AT189" s="373"/>
      <c r="AU189" s="373"/>
      <c r="AV189" s="373"/>
      <c r="AW189" s="373"/>
      <c r="AX189" s="373"/>
      <c r="AY189" s="373"/>
      <c r="AZ189" s="373"/>
    </row>
    <row r="190" spans="38:52" s="38" customFormat="1" x14ac:dyDescent="0.35">
      <c r="AL190" s="373"/>
      <c r="AM190" s="373"/>
      <c r="AN190" s="373"/>
      <c r="AO190" s="373"/>
      <c r="AP190" s="373"/>
      <c r="AQ190" s="373"/>
      <c r="AR190" s="373"/>
      <c r="AS190" s="373"/>
      <c r="AT190" s="373"/>
      <c r="AU190" s="373"/>
      <c r="AV190" s="373"/>
      <c r="AW190" s="373"/>
      <c r="AX190" s="373"/>
      <c r="AY190" s="373"/>
      <c r="AZ190" s="373"/>
    </row>
    <row r="191" spans="38:52" s="38" customFormat="1" x14ac:dyDescent="0.35">
      <c r="AL191" s="373"/>
      <c r="AM191" s="373"/>
      <c r="AN191" s="373"/>
      <c r="AO191" s="373"/>
      <c r="AP191" s="373"/>
      <c r="AQ191" s="373"/>
      <c r="AR191" s="373"/>
      <c r="AS191" s="373"/>
      <c r="AT191" s="373"/>
      <c r="AU191" s="373"/>
      <c r="AV191" s="373"/>
      <c r="AW191" s="373"/>
      <c r="AX191" s="373"/>
      <c r="AY191" s="373"/>
      <c r="AZ191" s="373"/>
    </row>
    <row r="192" spans="38:52" s="38" customFormat="1" x14ac:dyDescent="0.35">
      <c r="AL192" s="373"/>
      <c r="AM192" s="373"/>
      <c r="AN192" s="373"/>
      <c r="AO192" s="373"/>
      <c r="AP192" s="373"/>
      <c r="AQ192" s="373"/>
      <c r="AR192" s="373"/>
      <c r="AS192" s="373"/>
      <c r="AT192" s="373"/>
      <c r="AU192" s="373"/>
      <c r="AV192" s="373"/>
      <c r="AW192" s="373"/>
      <c r="AX192" s="373"/>
      <c r="AY192" s="373"/>
      <c r="AZ192" s="373"/>
    </row>
    <row r="193" spans="38:52" s="38" customFormat="1" x14ac:dyDescent="0.35">
      <c r="AL193" s="373"/>
      <c r="AM193" s="373"/>
      <c r="AN193" s="373"/>
      <c r="AO193" s="373"/>
      <c r="AP193" s="373"/>
      <c r="AQ193" s="373"/>
      <c r="AR193" s="373"/>
      <c r="AS193" s="373"/>
      <c r="AT193" s="373"/>
      <c r="AU193" s="373"/>
      <c r="AV193" s="373"/>
      <c r="AW193" s="373"/>
      <c r="AX193" s="373"/>
      <c r="AY193" s="373"/>
      <c r="AZ193" s="373"/>
    </row>
    <row r="194" spans="38:52" s="38" customFormat="1" x14ac:dyDescent="0.35">
      <c r="AL194" s="373"/>
      <c r="AM194" s="373"/>
      <c r="AN194" s="373"/>
      <c r="AO194" s="373"/>
      <c r="AP194" s="373"/>
      <c r="AQ194" s="373"/>
      <c r="AR194" s="373"/>
      <c r="AS194" s="373"/>
      <c r="AT194" s="373"/>
      <c r="AU194" s="373"/>
      <c r="AV194" s="373"/>
      <c r="AW194" s="373"/>
      <c r="AX194" s="373"/>
      <c r="AY194" s="373"/>
      <c r="AZ194" s="373"/>
    </row>
    <row r="195" spans="38:52" s="38" customFormat="1" x14ac:dyDescent="0.35">
      <c r="AL195" s="373"/>
      <c r="AM195" s="373"/>
      <c r="AN195" s="373"/>
      <c r="AO195" s="373"/>
      <c r="AP195" s="373"/>
      <c r="AQ195" s="373"/>
      <c r="AR195" s="373"/>
      <c r="AS195" s="373"/>
      <c r="AT195" s="373"/>
      <c r="AU195" s="373"/>
      <c r="AV195" s="373"/>
      <c r="AW195" s="373"/>
      <c r="AX195" s="373"/>
      <c r="AY195" s="373"/>
      <c r="AZ195" s="373"/>
    </row>
    <row r="196" spans="38:52" s="38" customFormat="1" x14ac:dyDescent="0.35">
      <c r="AL196" s="373"/>
      <c r="AM196" s="373"/>
      <c r="AN196" s="373"/>
      <c r="AO196" s="373"/>
      <c r="AP196" s="373"/>
      <c r="AQ196" s="373"/>
      <c r="AR196" s="373"/>
      <c r="AS196" s="373"/>
      <c r="AT196" s="373"/>
      <c r="AU196" s="373"/>
      <c r="AV196" s="373"/>
      <c r="AW196" s="373"/>
      <c r="AX196" s="373"/>
      <c r="AY196" s="373"/>
      <c r="AZ196" s="373"/>
    </row>
    <row r="197" spans="38:52" s="38" customFormat="1" x14ac:dyDescent="0.35">
      <c r="AL197" s="373"/>
      <c r="AM197" s="373"/>
      <c r="AN197" s="373"/>
      <c r="AO197" s="373"/>
      <c r="AP197" s="373"/>
      <c r="AQ197" s="373"/>
      <c r="AR197" s="373"/>
      <c r="AS197" s="373"/>
      <c r="AT197" s="373"/>
      <c r="AU197" s="373"/>
      <c r="AV197" s="373"/>
      <c r="AW197" s="373"/>
      <c r="AX197" s="373"/>
      <c r="AY197" s="373"/>
      <c r="AZ197" s="373"/>
    </row>
    <row r="198" spans="38:52" s="38" customFormat="1" x14ac:dyDescent="0.35">
      <c r="AL198" s="373"/>
      <c r="AM198" s="373"/>
      <c r="AN198" s="373"/>
      <c r="AO198" s="373"/>
      <c r="AP198" s="373"/>
      <c r="AQ198" s="373"/>
      <c r="AR198" s="373"/>
      <c r="AS198" s="373"/>
      <c r="AT198" s="373"/>
      <c r="AU198" s="373"/>
      <c r="AV198" s="373"/>
      <c r="AW198" s="373"/>
      <c r="AX198" s="373"/>
      <c r="AY198" s="373"/>
      <c r="AZ198" s="373"/>
    </row>
    <row r="199" spans="38:52" s="38" customFormat="1" x14ac:dyDescent="0.35">
      <c r="AL199" s="373"/>
      <c r="AM199" s="373"/>
      <c r="AN199" s="373"/>
      <c r="AO199" s="373"/>
      <c r="AP199" s="373"/>
      <c r="AQ199" s="373"/>
      <c r="AR199" s="373"/>
      <c r="AS199" s="373"/>
      <c r="AT199" s="373"/>
      <c r="AU199" s="373"/>
      <c r="AV199" s="373"/>
      <c r="AW199" s="373"/>
      <c r="AX199" s="373"/>
      <c r="AY199" s="373"/>
      <c r="AZ199" s="373"/>
    </row>
    <row r="200" spans="38:52" s="38" customFormat="1" x14ac:dyDescent="0.35">
      <c r="AL200" s="373"/>
      <c r="AM200" s="373"/>
      <c r="AN200" s="373"/>
      <c r="AO200" s="373"/>
      <c r="AP200" s="373"/>
      <c r="AQ200" s="373"/>
      <c r="AR200" s="373"/>
      <c r="AS200" s="373"/>
      <c r="AT200" s="373"/>
      <c r="AU200" s="373"/>
      <c r="AV200" s="373"/>
      <c r="AW200" s="373"/>
      <c r="AX200" s="373"/>
      <c r="AY200" s="373"/>
      <c r="AZ200" s="373"/>
    </row>
    <row r="201" spans="38:52" s="38" customFormat="1" x14ac:dyDescent="0.35">
      <c r="AL201" s="373"/>
      <c r="AM201" s="373"/>
      <c r="AN201" s="373"/>
      <c r="AO201" s="373"/>
      <c r="AP201" s="373"/>
      <c r="AQ201" s="373"/>
      <c r="AR201" s="373"/>
      <c r="AS201" s="373"/>
      <c r="AT201" s="373"/>
      <c r="AU201" s="373"/>
      <c r="AV201" s="373"/>
      <c r="AW201" s="373"/>
      <c r="AX201" s="373"/>
      <c r="AY201" s="373"/>
      <c r="AZ201" s="373"/>
    </row>
    <row r="202" spans="38:52" s="38" customFormat="1" x14ac:dyDescent="0.35">
      <c r="AL202" s="373"/>
      <c r="AM202" s="373"/>
      <c r="AN202" s="373"/>
      <c r="AO202" s="373"/>
      <c r="AP202" s="373"/>
      <c r="AQ202" s="373"/>
      <c r="AR202" s="373"/>
      <c r="AS202" s="373"/>
      <c r="AT202" s="373"/>
      <c r="AU202" s="373"/>
      <c r="AV202" s="373"/>
      <c r="AW202" s="373"/>
      <c r="AX202" s="373"/>
      <c r="AY202" s="373"/>
      <c r="AZ202" s="373"/>
    </row>
    <row r="203" spans="38:52" s="38" customFormat="1" x14ac:dyDescent="0.35">
      <c r="AL203" s="373"/>
      <c r="AM203" s="373"/>
      <c r="AN203" s="373"/>
      <c r="AO203" s="373"/>
      <c r="AP203" s="373"/>
      <c r="AQ203" s="373"/>
      <c r="AR203" s="373"/>
      <c r="AS203" s="373"/>
      <c r="AT203" s="373"/>
      <c r="AU203" s="373"/>
      <c r="AV203" s="373"/>
      <c r="AW203" s="373"/>
      <c r="AX203" s="373"/>
      <c r="AY203" s="373"/>
      <c r="AZ203" s="373"/>
    </row>
    <row r="204" spans="38:52" s="38" customFormat="1" x14ac:dyDescent="0.35">
      <c r="AL204" s="373"/>
      <c r="AM204" s="373"/>
      <c r="AN204" s="373"/>
      <c r="AO204" s="373"/>
      <c r="AP204" s="373"/>
      <c r="AQ204" s="373"/>
      <c r="AR204" s="373"/>
      <c r="AS204" s="373"/>
      <c r="AT204" s="373"/>
      <c r="AU204" s="373"/>
      <c r="AV204" s="373"/>
      <c r="AW204" s="373"/>
      <c r="AX204" s="373"/>
      <c r="AY204" s="373"/>
      <c r="AZ204" s="373"/>
    </row>
    <row r="205" spans="38:52" s="38" customFormat="1" x14ac:dyDescent="0.35">
      <c r="AL205" s="373"/>
      <c r="AM205" s="373"/>
      <c r="AN205" s="373"/>
      <c r="AO205" s="373"/>
      <c r="AP205" s="373"/>
      <c r="AQ205" s="373"/>
      <c r="AR205" s="373"/>
      <c r="AS205" s="373"/>
      <c r="AT205" s="373"/>
      <c r="AU205" s="373"/>
      <c r="AV205" s="373"/>
      <c r="AW205" s="373"/>
      <c r="AX205" s="373"/>
      <c r="AY205" s="373"/>
      <c r="AZ205" s="373"/>
    </row>
    <row r="206" spans="38:52" s="38" customFormat="1" x14ac:dyDescent="0.35">
      <c r="AL206" s="373"/>
      <c r="AM206" s="373"/>
      <c r="AN206" s="373"/>
      <c r="AO206" s="373"/>
      <c r="AP206" s="373"/>
      <c r="AQ206" s="373"/>
      <c r="AR206" s="373"/>
      <c r="AS206" s="373"/>
      <c r="AT206" s="373"/>
      <c r="AU206" s="373"/>
      <c r="AV206" s="373"/>
      <c r="AW206" s="373"/>
      <c r="AX206" s="373"/>
      <c r="AY206" s="373"/>
      <c r="AZ206" s="373"/>
    </row>
    <row r="207" spans="38:52" s="38" customFormat="1" x14ac:dyDescent="0.35">
      <c r="AL207" s="373"/>
      <c r="AM207" s="373"/>
      <c r="AN207" s="373"/>
      <c r="AO207" s="373"/>
      <c r="AP207" s="373"/>
      <c r="AQ207" s="373"/>
      <c r="AR207" s="373"/>
      <c r="AS207" s="373"/>
      <c r="AT207" s="373"/>
      <c r="AU207" s="373"/>
      <c r="AV207" s="373"/>
      <c r="AW207" s="373"/>
      <c r="AX207" s="373"/>
      <c r="AY207" s="373"/>
      <c r="AZ207" s="373"/>
    </row>
    <row r="208" spans="38:52" s="38" customFormat="1" x14ac:dyDescent="0.35">
      <c r="AL208" s="373"/>
      <c r="AM208" s="373"/>
      <c r="AN208" s="373"/>
      <c r="AO208" s="373"/>
      <c r="AP208" s="373"/>
      <c r="AQ208" s="373"/>
      <c r="AR208" s="373"/>
      <c r="AS208" s="373"/>
      <c r="AT208" s="373"/>
      <c r="AU208" s="373"/>
      <c r="AV208" s="373"/>
      <c r="AW208" s="373"/>
      <c r="AX208" s="373"/>
      <c r="AY208" s="373"/>
      <c r="AZ208" s="373"/>
    </row>
    <row r="209" spans="38:52" s="38" customFormat="1" x14ac:dyDescent="0.35">
      <c r="AL209" s="373"/>
      <c r="AM209" s="373"/>
      <c r="AN209" s="373"/>
      <c r="AO209" s="373"/>
      <c r="AP209" s="373"/>
      <c r="AQ209" s="373"/>
      <c r="AR209" s="373"/>
      <c r="AS209" s="373"/>
      <c r="AT209" s="373"/>
      <c r="AU209" s="373"/>
      <c r="AV209" s="373"/>
      <c r="AW209" s="373"/>
      <c r="AX209" s="373"/>
      <c r="AY209" s="373"/>
      <c r="AZ209" s="373"/>
    </row>
    <row r="210" spans="38:52" s="38" customFormat="1" x14ac:dyDescent="0.35">
      <c r="AL210" s="373"/>
      <c r="AM210" s="373"/>
      <c r="AN210" s="373"/>
      <c r="AO210" s="373"/>
      <c r="AP210" s="373"/>
      <c r="AQ210" s="373"/>
      <c r="AR210" s="373"/>
      <c r="AS210" s="373"/>
      <c r="AT210" s="373"/>
      <c r="AU210" s="373"/>
      <c r="AV210" s="373"/>
      <c r="AW210" s="373"/>
      <c r="AX210" s="373"/>
      <c r="AY210" s="373"/>
      <c r="AZ210" s="373"/>
    </row>
    <row r="211" spans="38:52" s="38" customFormat="1" x14ac:dyDescent="0.35">
      <c r="AL211" s="373"/>
      <c r="AM211" s="373"/>
      <c r="AN211" s="373"/>
      <c r="AO211" s="373"/>
      <c r="AP211" s="373"/>
      <c r="AQ211" s="373"/>
      <c r="AR211" s="373"/>
      <c r="AS211" s="373"/>
      <c r="AT211" s="373"/>
      <c r="AU211" s="373"/>
      <c r="AV211" s="373"/>
      <c r="AW211" s="373"/>
      <c r="AX211" s="373"/>
      <c r="AY211" s="373"/>
      <c r="AZ211" s="373"/>
    </row>
    <row r="212" spans="38:52" s="38" customFormat="1" x14ac:dyDescent="0.35">
      <c r="AL212" s="373"/>
      <c r="AM212" s="373"/>
      <c r="AN212" s="373"/>
      <c r="AO212" s="373"/>
      <c r="AP212" s="373"/>
      <c r="AQ212" s="373"/>
      <c r="AR212" s="373"/>
      <c r="AS212" s="373"/>
      <c r="AT212" s="373"/>
      <c r="AU212" s="373"/>
      <c r="AV212" s="373"/>
      <c r="AW212" s="373"/>
      <c r="AX212" s="373"/>
      <c r="AY212" s="373"/>
      <c r="AZ212" s="373"/>
    </row>
    <row r="213" spans="38:52" s="38" customFormat="1" x14ac:dyDescent="0.35">
      <c r="AL213" s="373"/>
      <c r="AM213" s="373"/>
      <c r="AN213" s="373"/>
      <c r="AO213" s="373"/>
      <c r="AP213" s="373"/>
      <c r="AQ213" s="373"/>
      <c r="AR213" s="373"/>
      <c r="AS213" s="373"/>
      <c r="AT213" s="373"/>
      <c r="AU213" s="373"/>
      <c r="AV213" s="373"/>
      <c r="AW213" s="373"/>
      <c r="AX213" s="373"/>
      <c r="AY213" s="373"/>
      <c r="AZ213" s="373"/>
    </row>
    <row r="214" spans="38:52" s="38" customFormat="1" x14ac:dyDescent="0.35">
      <c r="AL214" s="373"/>
      <c r="AM214" s="373"/>
      <c r="AN214" s="373"/>
      <c r="AO214" s="373"/>
      <c r="AP214" s="373"/>
      <c r="AQ214" s="373"/>
      <c r="AR214" s="373"/>
      <c r="AS214" s="373"/>
      <c r="AT214" s="373"/>
      <c r="AU214" s="373"/>
      <c r="AV214" s="373"/>
      <c r="AW214" s="373"/>
      <c r="AX214" s="373"/>
      <c r="AY214" s="373"/>
      <c r="AZ214" s="373"/>
    </row>
    <row r="215" spans="38:52" s="38" customFormat="1" x14ac:dyDescent="0.35">
      <c r="AL215" s="373"/>
      <c r="AM215" s="373"/>
      <c r="AN215" s="373"/>
      <c r="AO215" s="373"/>
      <c r="AP215" s="373"/>
      <c r="AQ215" s="373"/>
      <c r="AR215" s="373"/>
      <c r="AS215" s="373"/>
      <c r="AT215" s="373"/>
      <c r="AU215" s="373"/>
      <c r="AV215" s="373"/>
      <c r="AW215" s="373"/>
      <c r="AX215" s="373"/>
      <c r="AY215" s="373"/>
      <c r="AZ215" s="373"/>
    </row>
    <row r="216" spans="38:52" s="38" customFormat="1" x14ac:dyDescent="0.35">
      <c r="AL216" s="373"/>
      <c r="AM216" s="373"/>
      <c r="AN216" s="373"/>
      <c r="AO216" s="373"/>
      <c r="AP216" s="373"/>
      <c r="AQ216" s="373"/>
      <c r="AR216" s="373"/>
      <c r="AS216" s="373"/>
      <c r="AT216" s="373"/>
      <c r="AU216" s="373"/>
      <c r="AV216" s="373"/>
      <c r="AW216" s="373"/>
      <c r="AX216" s="373"/>
      <c r="AY216" s="373"/>
      <c r="AZ216" s="373"/>
    </row>
    <row r="217" spans="38:52" s="38" customFormat="1" x14ac:dyDescent="0.35">
      <c r="AL217" s="373"/>
      <c r="AM217" s="373"/>
      <c r="AN217" s="373"/>
      <c r="AO217" s="373"/>
      <c r="AP217" s="373"/>
      <c r="AQ217" s="373"/>
      <c r="AR217" s="373"/>
      <c r="AS217" s="373"/>
      <c r="AT217" s="373"/>
      <c r="AU217" s="373"/>
      <c r="AV217" s="373"/>
      <c r="AW217" s="373"/>
      <c r="AX217" s="373"/>
      <c r="AY217" s="373"/>
      <c r="AZ217" s="373"/>
    </row>
    <row r="218" spans="38:52" s="38" customFormat="1" x14ac:dyDescent="0.35">
      <c r="AL218" s="373"/>
      <c r="AM218" s="373"/>
      <c r="AN218" s="373"/>
      <c r="AO218" s="373"/>
      <c r="AP218" s="373"/>
      <c r="AQ218" s="373"/>
      <c r="AR218" s="373"/>
      <c r="AS218" s="373"/>
      <c r="AT218" s="373"/>
      <c r="AU218" s="373"/>
      <c r="AV218" s="373"/>
      <c r="AW218" s="373"/>
      <c r="AX218" s="373"/>
      <c r="AY218" s="373"/>
      <c r="AZ218" s="373"/>
    </row>
    <row r="219" spans="38:52" s="38" customFormat="1" x14ac:dyDescent="0.35">
      <c r="AL219" s="373"/>
      <c r="AM219" s="373"/>
      <c r="AN219" s="373"/>
      <c r="AO219" s="373"/>
      <c r="AP219" s="373"/>
      <c r="AQ219" s="373"/>
      <c r="AR219" s="373"/>
      <c r="AS219" s="373"/>
      <c r="AT219" s="373"/>
      <c r="AU219" s="373"/>
      <c r="AV219" s="373"/>
      <c r="AW219" s="373"/>
      <c r="AX219" s="373"/>
      <c r="AY219" s="373"/>
      <c r="AZ219" s="373"/>
    </row>
    <row r="220" spans="38:52" s="38" customFormat="1" x14ac:dyDescent="0.35">
      <c r="AL220" s="373"/>
      <c r="AM220" s="373"/>
      <c r="AN220" s="373"/>
      <c r="AO220" s="373"/>
      <c r="AP220" s="373"/>
      <c r="AQ220" s="373"/>
      <c r="AR220" s="373"/>
      <c r="AS220" s="373"/>
      <c r="AT220" s="373"/>
      <c r="AU220" s="373"/>
      <c r="AV220" s="373"/>
      <c r="AW220" s="373"/>
      <c r="AX220" s="373"/>
      <c r="AY220" s="373"/>
      <c r="AZ220" s="373"/>
    </row>
    <row r="221" spans="38:52" s="38" customFormat="1" x14ac:dyDescent="0.35">
      <c r="AL221" s="373"/>
      <c r="AM221" s="373"/>
      <c r="AN221" s="373"/>
      <c r="AO221" s="373"/>
      <c r="AP221" s="373"/>
      <c r="AQ221" s="373"/>
      <c r="AR221" s="373"/>
      <c r="AS221" s="373"/>
      <c r="AT221" s="373"/>
      <c r="AU221" s="373"/>
      <c r="AV221" s="373"/>
      <c r="AW221" s="373"/>
      <c r="AX221" s="373"/>
      <c r="AY221" s="373"/>
      <c r="AZ221" s="373"/>
    </row>
    <row r="222" spans="38:52" s="38" customFormat="1" x14ac:dyDescent="0.35">
      <c r="AL222" s="373"/>
      <c r="AM222" s="373"/>
      <c r="AN222" s="373"/>
      <c r="AO222" s="373"/>
      <c r="AP222" s="373"/>
      <c r="AQ222" s="373"/>
      <c r="AR222" s="373"/>
      <c r="AS222" s="373"/>
      <c r="AT222" s="373"/>
      <c r="AU222" s="373"/>
      <c r="AV222" s="373"/>
      <c r="AW222" s="373"/>
      <c r="AX222" s="373"/>
      <c r="AY222" s="373"/>
      <c r="AZ222" s="373"/>
    </row>
    <row r="223" spans="38:52" s="38" customFormat="1" x14ac:dyDescent="0.35">
      <c r="AL223" s="373"/>
      <c r="AM223" s="373"/>
      <c r="AN223" s="373"/>
      <c r="AO223" s="373"/>
      <c r="AP223" s="373"/>
      <c r="AQ223" s="373"/>
      <c r="AR223" s="373"/>
      <c r="AS223" s="373"/>
      <c r="AT223" s="373"/>
      <c r="AU223" s="373"/>
      <c r="AV223" s="373"/>
      <c r="AW223" s="373"/>
      <c r="AX223" s="373"/>
      <c r="AY223" s="373"/>
      <c r="AZ223" s="373"/>
    </row>
    <row r="224" spans="38:52" s="38" customFormat="1" x14ac:dyDescent="0.35">
      <c r="AL224" s="373"/>
      <c r="AM224" s="373"/>
      <c r="AN224" s="373"/>
      <c r="AO224" s="373"/>
      <c r="AP224" s="373"/>
      <c r="AQ224" s="373"/>
      <c r="AR224" s="373"/>
      <c r="AS224" s="373"/>
      <c r="AT224" s="373"/>
      <c r="AU224" s="373"/>
      <c r="AV224" s="373"/>
      <c r="AW224" s="373"/>
      <c r="AX224" s="373"/>
      <c r="AY224" s="373"/>
      <c r="AZ224" s="373"/>
    </row>
    <row r="225" spans="38:52" s="38" customFormat="1" x14ac:dyDescent="0.35">
      <c r="AL225" s="373"/>
      <c r="AM225" s="373"/>
      <c r="AN225" s="373"/>
      <c r="AO225" s="373"/>
      <c r="AP225" s="373"/>
      <c r="AQ225" s="373"/>
      <c r="AR225" s="373"/>
      <c r="AS225" s="373"/>
      <c r="AT225" s="373"/>
      <c r="AU225" s="373"/>
      <c r="AV225" s="373"/>
      <c r="AW225" s="373"/>
      <c r="AX225" s="373"/>
      <c r="AY225" s="373"/>
      <c r="AZ225" s="373"/>
    </row>
    <row r="226" spans="38:52" s="38" customFormat="1" x14ac:dyDescent="0.35">
      <c r="AL226" s="373"/>
      <c r="AM226" s="373"/>
      <c r="AN226" s="373"/>
      <c r="AO226" s="373"/>
      <c r="AP226" s="373"/>
      <c r="AQ226" s="373"/>
      <c r="AR226" s="373"/>
      <c r="AS226" s="373"/>
      <c r="AT226" s="373"/>
      <c r="AU226" s="373"/>
      <c r="AV226" s="373"/>
      <c r="AW226" s="373"/>
      <c r="AX226" s="373"/>
      <c r="AY226" s="373"/>
      <c r="AZ226" s="373"/>
    </row>
    <row r="227" spans="38:52" s="38" customFormat="1" x14ac:dyDescent="0.35">
      <c r="AL227" s="373"/>
      <c r="AM227" s="373"/>
      <c r="AN227" s="373"/>
      <c r="AO227" s="373"/>
      <c r="AP227" s="373"/>
      <c r="AQ227" s="373"/>
      <c r="AR227" s="373"/>
      <c r="AS227" s="373"/>
      <c r="AT227" s="373"/>
      <c r="AU227" s="373"/>
      <c r="AV227" s="373"/>
      <c r="AW227" s="373"/>
      <c r="AX227" s="373"/>
      <c r="AY227" s="373"/>
      <c r="AZ227" s="373"/>
    </row>
    <row r="228" spans="38:52" s="38" customFormat="1" x14ac:dyDescent="0.35">
      <c r="AL228" s="373"/>
      <c r="AM228" s="373"/>
      <c r="AN228" s="373"/>
      <c r="AO228" s="373"/>
      <c r="AP228" s="373"/>
      <c r="AQ228" s="373"/>
      <c r="AR228" s="373"/>
      <c r="AS228" s="373"/>
      <c r="AT228" s="373"/>
      <c r="AU228" s="373"/>
      <c r="AV228" s="373"/>
      <c r="AW228" s="373"/>
      <c r="AX228" s="373"/>
      <c r="AY228" s="373"/>
      <c r="AZ228" s="373"/>
    </row>
    <row r="229" spans="38:52" s="38" customFormat="1" x14ac:dyDescent="0.35">
      <c r="AL229" s="373"/>
      <c r="AM229" s="373"/>
      <c r="AN229" s="373"/>
      <c r="AO229" s="373"/>
      <c r="AP229" s="373"/>
      <c r="AQ229" s="373"/>
      <c r="AR229" s="373"/>
      <c r="AS229" s="373"/>
      <c r="AT229" s="373"/>
      <c r="AU229" s="373"/>
      <c r="AV229" s="373"/>
      <c r="AW229" s="373"/>
      <c r="AX229" s="373"/>
      <c r="AY229" s="373"/>
      <c r="AZ229" s="373"/>
    </row>
    <row r="230" spans="38:52" s="38" customFormat="1" x14ac:dyDescent="0.35">
      <c r="AL230" s="373"/>
      <c r="AM230" s="373"/>
      <c r="AN230" s="373"/>
      <c r="AO230" s="373"/>
      <c r="AP230" s="373"/>
      <c r="AQ230" s="373"/>
      <c r="AR230" s="373"/>
      <c r="AS230" s="373"/>
      <c r="AT230" s="373"/>
      <c r="AU230" s="373"/>
      <c r="AV230" s="373"/>
      <c r="AW230" s="373"/>
      <c r="AX230" s="373"/>
      <c r="AY230" s="373"/>
      <c r="AZ230" s="373"/>
    </row>
    <row r="231" spans="38:52" s="38" customFormat="1" x14ac:dyDescent="0.35">
      <c r="AL231" s="373"/>
      <c r="AM231" s="373"/>
      <c r="AN231" s="373"/>
      <c r="AO231" s="373"/>
      <c r="AP231" s="373"/>
      <c r="AQ231" s="373"/>
      <c r="AR231" s="373"/>
      <c r="AS231" s="373"/>
      <c r="AT231" s="373"/>
      <c r="AU231" s="373"/>
      <c r="AV231" s="373"/>
      <c r="AW231" s="373"/>
      <c r="AX231" s="373"/>
      <c r="AY231" s="373"/>
      <c r="AZ231" s="373"/>
    </row>
    <row r="232" spans="38:52" s="38" customFormat="1" x14ac:dyDescent="0.35">
      <c r="AL232" s="373"/>
      <c r="AM232" s="373"/>
      <c r="AN232" s="373"/>
      <c r="AO232" s="373"/>
      <c r="AP232" s="373"/>
      <c r="AQ232" s="373"/>
      <c r="AR232" s="373"/>
      <c r="AS232" s="373"/>
      <c r="AT232" s="373"/>
      <c r="AU232" s="373"/>
      <c r="AV232" s="373"/>
      <c r="AW232" s="373"/>
      <c r="AX232" s="373"/>
      <c r="AY232" s="373"/>
      <c r="AZ232" s="373"/>
    </row>
    <row r="233" spans="38:52" s="38" customFormat="1" x14ac:dyDescent="0.35">
      <c r="AL233" s="373"/>
      <c r="AM233" s="373"/>
      <c r="AN233" s="373"/>
      <c r="AO233" s="373"/>
      <c r="AP233" s="373"/>
      <c r="AQ233" s="373"/>
      <c r="AR233" s="373"/>
      <c r="AS233" s="373"/>
      <c r="AT233" s="373"/>
      <c r="AU233" s="373"/>
      <c r="AV233" s="373"/>
      <c r="AW233" s="373"/>
      <c r="AX233" s="373"/>
      <c r="AY233" s="373"/>
      <c r="AZ233" s="373"/>
    </row>
    <row r="234" spans="38:52" s="38" customFormat="1" x14ac:dyDescent="0.35">
      <c r="AL234" s="373"/>
      <c r="AM234" s="373"/>
      <c r="AN234" s="373"/>
      <c r="AO234" s="373"/>
      <c r="AP234" s="373"/>
      <c r="AQ234" s="373"/>
      <c r="AR234" s="373"/>
      <c r="AS234" s="373"/>
      <c r="AT234" s="373"/>
      <c r="AU234" s="373"/>
      <c r="AV234" s="373"/>
      <c r="AW234" s="373"/>
      <c r="AX234" s="373"/>
      <c r="AY234" s="373"/>
      <c r="AZ234" s="373"/>
    </row>
    <row r="235" spans="38:52" s="38" customFormat="1" x14ac:dyDescent="0.35">
      <c r="AL235" s="373"/>
      <c r="AM235" s="373"/>
      <c r="AN235" s="373"/>
      <c r="AO235" s="373"/>
      <c r="AP235" s="373"/>
      <c r="AQ235" s="373"/>
      <c r="AR235" s="373"/>
      <c r="AS235" s="373"/>
      <c r="AT235" s="373"/>
      <c r="AU235" s="373"/>
      <c r="AV235" s="373"/>
      <c r="AW235" s="373"/>
      <c r="AX235" s="373"/>
      <c r="AY235" s="373"/>
      <c r="AZ235" s="373"/>
    </row>
    <row r="236" spans="38:52" s="38" customFormat="1" x14ac:dyDescent="0.35">
      <c r="AL236" s="373"/>
      <c r="AM236" s="373"/>
      <c r="AN236" s="373"/>
      <c r="AO236" s="373"/>
      <c r="AP236" s="373"/>
      <c r="AQ236" s="373"/>
      <c r="AR236" s="373"/>
      <c r="AS236" s="373"/>
      <c r="AT236" s="373"/>
      <c r="AU236" s="373"/>
      <c r="AV236" s="373"/>
      <c r="AW236" s="373"/>
      <c r="AX236" s="373"/>
      <c r="AY236" s="373"/>
      <c r="AZ236" s="373"/>
    </row>
    <row r="237" spans="38:52" s="38" customFormat="1" x14ac:dyDescent="0.35">
      <c r="AL237" s="373"/>
      <c r="AM237" s="373"/>
      <c r="AN237" s="373"/>
      <c r="AO237" s="373"/>
      <c r="AP237" s="373"/>
      <c r="AQ237" s="373"/>
      <c r="AR237" s="373"/>
      <c r="AS237" s="373"/>
      <c r="AT237" s="373"/>
      <c r="AU237" s="373"/>
      <c r="AV237" s="373"/>
      <c r="AW237" s="373"/>
      <c r="AX237" s="373"/>
      <c r="AY237" s="373"/>
      <c r="AZ237" s="373"/>
    </row>
    <row r="238" spans="38:52" s="38" customFormat="1" x14ac:dyDescent="0.35">
      <c r="AL238" s="373"/>
      <c r="AM238" s="373"/>
      <c r="AN238" s="373"/>
      <c r="AO238" s="373"/>
      <c r="AP238" s="373"/>
      <c r="AQ238" s="373"/>
      <c r="AR238" s="373"/>
      <c r="AS238" s="373"/>
      <c r="AT238" s="373"/>
      <c r="AU238" s="373"/>
      <c r="AV238" s="373"/>
      <c r="AW238" s="373"/>
      <c r="AX238" s="373"/>
      <c r="AY238" s="373"/>
      <c r="AZ238" s="373"/>
    </row>
    <row r="239" spans="38:52" s="38" customFormat="1" x14ac:dyDescent="0.35">
      <c r="AL239" s="373"/>
      <c r="AM239" s="373"/>
      <c r="AN239" s="373"/>
      <c r="AO239" s="373"/>
      <c r="AP239" s="373"/>
      <c r="AQ239" s="373"/>
      <c r="AR239" s="373"/>
      <c r="AS239" s="373"/>
      <c r="AT239" s="373"/>
      <c r="AU239" s="373"/>
      <c r="AV239" s="373"/>
      <c r="AW239" s="373"/>
      <c r="AX239" s="373"/>
      <c r="AY239" s="373"/>
      <c r="AZ239" s="373"/>
    </row>
    <row r="240" spans="38:52" s="38" customFormat="1" x14ac:dyDescent="0.35">
      <c r="AL240" s="373"/>
      <c r="AM240" s="373"/>
      <c r="AN240" s="373"/>
      <c r="AO240" s="373"/>
      <c r="AP240" s="373"/>
      <c r="AQ240" s="373"/>
      <c r="AR240" s="373"/>
      <c r="AS240" s="373"/>
      <c r="AT240" s="373"/>
      <c r="AU240" s="373"/>
      <c r="AV240" s="373"/>
      <c r="AW240" s="373"/>
      <c r="AX240" s="373"/>
      <c r="AY240" s="373"/>
      <c r="AZ240" s="373"/>
    </row>
    <row r="241" spans="38:52" s="38" customFormat="1" x14ac:dyDescent="0.35">
      <c r="AL241" s="373"/>
      <c r="AM241" s="373"/>
      <c r="AN241" s="373"/>
      <c r="AO241" s="373"/>
      <c r="AP241" s="373"/>
      <c r="AQ241" s="373"/>
      <c r="AR241" s="373"/>
      <c r="AS241" s="373"/>
      <c r="AT241" s="373"/>
      <c r="AU241" s="373"/>
      <c r="AV241" s="373"/>
      <c r="AW241" s="373"/>
      <c r="AX241" s="373"/>
      <c r="AY241" s="373"/>
      <c r="AZ241" s="373"/>
    </row>
    <row r="242" spans="38:52" s="38" customFormat="1" x14ac:dyDescent="0.35">
      <c r="AL242" s="373"/>
      <c r="AM242" s="373"/>
      <c r="AN242" s="373"/>
      <c r="AO242" s="373"/>
      <c r="AP242" s="373"/>
      <c r="AQ242" s="373"/>
      <c r="AR242" s="373"/>
      <c r="AS242" s="373"/>
      <c r="AT242" s="373"/>
      <c r="AU242" s="373"/>
      <c r="AV242" s="373"/>
      <c r="AW242" s="373"/>
      <c r="AX242" s="373"/>
      <c r="AY242" s="373"/>
      <c r="AZ242" s="373"/>
    </row>
    <row r="243" spans="38:52" s="38" customFormat="1" x14ac:dyDescent="0.35">
      <c r="AL243" s="373"/>
      <c r="AM243" s="373"/>
      <c r="AN243" s="373"/>
      <c r="AO243" s="373"/>
      <c r="AP243" s="373"/>
      <c r="AQ243" s="373"/>
      <c r="AR243" s="373"/>
      <c r="AS243" s="373"/>
      <c r="AT243" s="373"/>
      <c r="AU243" s="373"/>
      <c r="AV243" s="373"/>
      <c r="AW243" s="373"/>
      <c r="AX243" s="373"/>
      <c r="AY243" s="373"/>
      <c r="AZ243" s="373"/>
    </row>
    <row r="244" spans="38:52" s="38" customFormat="1" x14ac:dyDescent="0.35">
      <c r="AL244" s="373"/>
      <c r="AM244" s="373"/>
      <c r="AN244" s="373"/>
      <c r="AO244" s="373"/>
      <c r="AP244" s="373"/>
      <c r="AQ244" s="373"/>
      <c r="AR244" s="373"/>
      <c r="AS244" s="373"/>
      <c r="AT244" s="373"/>
      <c r="AU244" s="373"/>
      <c r="AV244" s="373"/>
      <c r="AW244" s="373"/>
      <c r="AX244" s="373"/>
      <c r="AY244" s="373"/>
      <c r="AZ244" s="373"/>
    </row>
    <row r="245" spans="38:52" s="38" customFormat="1" x14ac:dyDescent="0.35">
      <c r="AL245" s="373"/>
      <c r="AM245" s="373"/>
      <c r="AN245" s="373"/>
      <c r="AO245" s="373"/>
      <c r="AP245" s="373"/>
      <c r="AQ245" s="373"/>
      <c r="AR245" s="373"/>
      <c r="AS245" s="373"/>
      <c r="AT245" s="373"/>
      <c r="AU245" s="373"/>
      <c r="AV245" s="373"/>
      <c r="AW245" s="373"/>
      <c r="AX245" s="373"/>
      <c r="AY245" s="373"/>
      <c r="AZ245" s="373"/>
    </row>
    <row r="246" spans="38:52" s="38" customFormat="1" x14ac:dyDescent="0.35">
      <c r="AL246" s="373"/>
      <c r="AM246" s="373"/>
      <c r="AN246" s="373"/>
      <c r="AO246" s="373"/>
      <c r="AP246" s="373"/>
      <c r="AQ246" s="373"/>
      <c r="AR246" s="373"/>
      <c r="AS246" s="373"/>
      <c r="AT246" s="373"/>
      <c r="AU246" s="373"/>
      <c r="AV246" s="373"/>
      <c r="AW246" s="373"/>
      <c r="AX246" s="373"/>
      <c r="AY246" s="373"/>
      <c r="AZ246" s="373"/>
    </row>
    <row r="247" spans="38:52" s="38" customFormat="1" x14ac:dyDescent="0.35">
      <c r="AL247" s="373"/>
      <c r="AM247" s="373"/>
      <c r="AN247" s="373"/>
      <c r="AO247" s="373"/>
      <c r="AP247" s="373"/>
      <c r="AQ247" s="373"/>
      <c r="AR247" s="373"/>
      <c r="AS247" s="373"/>
      <c r="AT247" s="373"/>
      <c r="AU247" s="373"/>
      <c r="AV247" s="373"/>
      <c r="AW247" s="373"/>
      <c r="AX247" s="373"/>
      <c r="AY247" s="373"/>
      <c r="AZ247" s="373"/>
    </row>
    <row r="248" spans="38:52" s="38" customFormat="1" x14ac:dyDescent="0.35">
      <c r="AL248" s="373"/>
      <c r="AM248" s="373"/>
      <c r="AN248" s="373"/>
      <c r="AO248" s="373"/>
      <c r="AP248" s="373"/>
      <c r="AQ248" s="373"/>
      <c r="AR248" s="373"/>
      <c r="AS248" s="373"/>
      <c r="AT248" s="373"/>
      <c r="AU248" s="373"/>
      <c r="AV248" s="373"/>
      <c r="AW248" s="373"/>
      <c r="AX248" s="373"/>
      <c r="AY248" s="373"/>
      <c r="AZ248" s="373"/>
    </row>
    <row r="249" spans="38:52" s="38" customFormat="1" x14ac:dyDescent="0.35">
      <c r="AL249" s="373"/>
      <c r="AM249" s="373"/>
      <c r="AN249" s="373"/>
      <c r="AO249" s="373"/>
      <c r="AP249" s="373"/>
      <c r="AQ249" s="373"/>
      <c r="AR249" s="373"/>
      <c r="AS249" s="373"/>
      <c r="AT249" s="373"/>
      <c r="AU249" s="373"/>
      <c r="AV249" s="373"/>
      <c r="AW249" s="373"/>
      <c r="AX249" s="373"/>
      <c r="AY249" s="373"/>
      <c r="AZ249" s="373"/>
    </row>
    <row r="250" spans="38:52" s="38" customFormat="1" x14ac:dyDescent="0.35">
      <c r="AL250" s="373"/>
      <c r="AM250" s="373"/>
      <c r="AN250" s="373"/>
      <c r="AO250" s="373"/>
      <c r="AP250" s="373"/>
      <c r="AQ250" s="373"/>
      <c r="AR250" s="373"/>
      <c r="AS250" s="373"/>
      <c r="AT250" s="373"/>
      <c r="AU250" s="373"/>
      <c r="AV250" s="373"/>
      <c r="AW250" s="373"/>
      <c r="AX250" s="373"/>
      <c r="AY250" s="373"/>
      <c r="AZ250" s="373"/>
    </row>
    <row r="251" spans="38:52" s="38" customFormat="1" x14ac:dyDescent="0.35">
      <c r="AL251" s="373"/>
      <c r="AM251" s="373"/>
      <c r="AN251" s="373"/>
      <c r="AO251" s="373"/>
      <c r="AP251" s="373"/>
      <c r="AQ251" s="373"/>
      <c r="AR251" s="373"/>
      <c r="AS251" s="373"/>
      <c r="AT251" s="373"/>
      <c r="AU251" s="373"/>
      <c r="AV251" s="373"/>
      <c r="AW251" s="373"/>
      <c r="AX251" s="373"/>
      <c r="AY251" s="373"/>
      <c r="AZ251" s="373"/>
    </row>
    <row r="252" spans="38:52" s="38" customFormat="1" x14ac:dyDescent="0.35">
      <c r="AL252" s="373"/>
      <c r="AM252" s="373"/>
      <c r="AN252" s="373"/>
      <c r="AO252" s="373"/>
      <c r="AP252" s="373"/>
      <c r="AQ252" s="373"/>
      <c r="AR252" s="373"/>
      <c r="AS252" s="373"/>
      <c r="AT252" s="373"/>
      <c r="AU252" s="373"/>
      <c r="AV252" s="373"/>
      <c r="AW252" s="373"/>
      <c r="AX252" s="373"/>
      <c r="AY252" s="373"/>
      <c r="AZ252" s="373"/>
    </row>
    <row r="253" spans="38:52" s="38" customFormat="1" x14ac:dyDescent="0.35">
      <c r="AL253" s="373"/>
      <c r="AM253" s="373"/>
      <c r="AN253" s="373"/>
      <c r="AO253" s="373"/>
      <c r="AP253" s="373"/>
      <c r="AQ253" s="373"/>
      <c r="AR253" s="373"/>
      <c r="AS253" s="373"/>
      <c r="AT253" s="373"/>
      <c r="AU253" s="373"/>
      <c r="AV253" s="373"/>
      <c r="AW253" s="373"/>
      <c r="AX253" s="373"/>
      <c r="AY253" s="373"/>
      <c r="AZ253" s="373"/>
    </row>
    <row r="254" spans="38:52" s="38" customFormat="1" x14ac:dyDescent="0.35">
      <c r="AL254" s="373"/>
      <c r="AM254" s="373"/>
      <c r="AN254" s="373"/>
      <c r="AO254" s="373"/>
      <c r="AP254" s="373"/>
      <c r="AQ254" s="373"/>
      <c r="AR254" s="373"/>
      <c r="AS254" s="373"/>
      <c r="AT254" s="373"/>
      <c r="AU254" s="373"/>
      <c r="AV254" s="373"/>
      <c r="AW254" s="373"/>
      <c r="AX254" s="373"/>
      <c r="AY254" s="373"/>
      <c r="AZ254" s="373"/>
    </row>
    <row r="255" spans="38:52" s="38" customFormat="1" x14ac:dyDescent="0.35">
      <c r="AL255" s="373"/>
      <c r="AM255" s="373"/>
      <c r="AN255" s="373"/>
      <c r="AO255" s="373"/>
      <c r="AP255" s="373"/>
      <c r="AQ255" s="373"/>
      <c r="AR255" s="373"/>
      <c r="AS255" s="373"/>
      <c r="AT255" s="373"/>
      <c r="AU255" s="373"/>
      <c r="AV255" s="373"/>
      <c r="AW255" s="373"/>
      <c r="AX255" s="373"/>
      <c r="AY255" s="373"/>
      <c r="AZ255" s="373"/>
    </row>
    <row r="256" spans="38:52" s="38" customFormat="1" x14ac:dyDescent="0.35">
      <c r="AL256" s="373"/>
      <c r="AM256" s="373"/>
      <c r="AN256" s="373"/>
      <c r="AO256" s="373"/>
      <c r="AP256" s="373"/>
      <c r="AQ256" s="373"/>
      <c r="AR256" s="373"/>
      <c r="AS256" s="373"/>
      <c r="AT256" s="373"/>
      <c r="AU256" s="373"/>
      <c r="AV256" s="373"/>
      <c r="AW256" s="373"/>
      <c r="AX256" s="373"/>
      <c r="AY256" s="373"/>
      <c r="AZ256" s="373"/>
    </row>
    <row r="257" spans="38:52" s="38" customFormat="1" x14ac:dyDescent="0.35">
      <c r="AL257" s="373"/>
      <c r="AM257" s="373"/>
      <c r="AN257" s="373"/>
      <c r="AO257" s="373"/>
      <c r="AP257" s="373"/>
      <c r="AQ257" s="373"/>
      <c r="AR257" s="373"/>
      <c r="AS257" s="373"/>
      <c r="AT257" s="373"/>
      <c r="AU257" s="373"/>
      <c r="AV257" s="373"/>
      <c r="AW257" s="373"/>
      <c r="AX257" s="373"/>
      <c r="AY257" s="373"/>
      <c r="AZ257" s="373"/>
    </row>
    <row r="258" spans="38:52" s="38" customFormat="1" x14ac:dyDescent="0.35">
      <c r="AL258" s="373"/>
      <c r="AM258" s="373"/>
      <c r="AN258" s="373"/>
      <c r="AO258" s="373"/>
      <c r="AP258" s="373"/>
      <c r="AQ258" s="373"/>
      <c r="AR258" s="373"/>
      <c r="AS258" s="373"/>
      <c r="AT258" s="373"/>
      <c r="AU258" s="373"/>
      <c r="AV258" s="373"/>
      <c r="AW258" s="373"/>
      <c r="AX258" s="373"/>
      <c r="AY258" s="373"/>
      <c r="AZ258" s="373"/>
    </row>
    <row r="259" spans="38:52" s="38" customFormat="1" x14ac:dyDescent="0.35">
      <c r="AL259" s="373"/>
      <c r="AM259" s="373"/>
      <c r="AN259" s="373"/>
      <c r="AO259" s="373"/>
      <c r="AP259" s="373"/>
      <c r="AQ259" s="373"/>
      <c r="AR259" s="373"/>
      <c r="AS259" s="373"/>
      <c r="AT259" s="373"/>
      <c r="AU259" s="373"/>
      <c r="AV259" s="373"/>
      <c r="AW259" s="373"/>
      <c r="AX259" s="373"/>
      <c r="AY259" s="373"/>
      <c r="AZ259" s="373"/>
    </row>
    <row r="260" spans="38:52" s="38" customFormat="1" x14ac:dyDescent="0.35">
      <c r="AL260" s="373"/>
      <c r="AM260" s="373"/>
      <c r="AN260" s="373"/>
      <c r="AO260" s="373"/>
      <c r="AP260" s="373"/>
      <c r="AQ260" s="373"/>
      <c r="AR260" s="373"/>
      <c r="AS260" s="373"/>
      <c r="AT260" s="373"/>
      <c r="AU260" s="373"/>
      <c r="AV260" s="373"/>
      <c r="AW260" s="373"/>
      <c r="AX260" s="373"/>
      <c r="AY260" s="373"/>
      <c r="AZ260" s="373"/>
    </row>
    <row r="261" spans="38:52" s="38" customFormat="1" x14ac:dyDescent="0.35">
      <c r="AL261" s="373"/>
      <c r="AM261" s="373"/>
      <c r="AN261" s="373"/>
      <c r="AO261" s="373"/>
      <c r="AP261" s="373"/>
      <c r="AQ261" s="373"/>
      <c r="AR261" s="373"/>
      <c r="AS261" s="373"/>
      <c r="AT261" s="373"/>
      <c r="AU261" s="373"/>
      <c r="AV261" s="373"/>
      <c r="AW261" s="373"/>
      <c r="AX261" s="373"/>
      <c r="AY261" s="373"/>
      <c r="AZ261" s="373"/>
    </row>
    <row r="262" spans="38:52" s="38" customFormat="1" x14ac:dyDescent="0.35">
      <c r="AL262" s="373"/>
      <c r="AM262" s="373"/>
      <c r="AN262" s="373"/>
      <c r="AO262" s="373"/>
      <c r="AP262" s="373"/>
      <c r="AQ262" s="373"/>
      <c r="AR262" s="373"/>
      <c r="AS262" s="373"/>
      <c r="AT262" s="373"/>
      <c r="AU262" s="373"/>
      <c r="AV262" s="373"/>
      <c r="AW262" s="373"/>
      <c r="AX262" s="373"/>
      <c r="AY262" s="373"/>
      <c r="AZ262" s="373"/>
    </row>
    <row r="263" spans="38:52" s="38" customFormat="1" x14ac:dyDescent="0.35">
      <c r="AL263" s="373"/>
      <c r="AM263" s="373"/>
      <c r="AN263" s="373"/>
      <c r="AO263" s="373"/>
      <c r="AP263" s="373"/>
      <c r="AQ263" s="373"/>
      <c r="AR263" s="373"/>
      <c r="AS263" s="373"/>
      <c r="AT263" s="373"/>
      <c r="AU263" s="373"/>
      <c r="AV263" s="373"/>
      <c r="AW263" s="373"/>
      <c r="AX263" s="373"/>
      <c r="AY263" s="373"/>
      <c r="AZ263" s="373"/>
    </row>
    <row r="264" spans="38:52" s="38" customFormat="1" x14ac:dyDescent="0.35">
      <c r="AL264" s="373"/>
      <c r="AM264" s="373"/>
      <c r="AN264" s="373"/>
      <c r="AO264" s="373"/>
      <c r="AP264" s="373"/>
      <c r="AQ264" s="373"/>
      <c r="AR264" s="373"/>
      <c r="AS264" s="373"/>
      <c r="AT264" s="373"/>
      <c r="AU264" s="373"/>
      <c r="AV264" s="373"/>
      <c r="AW264" s="373"/>
      <c r="AX264" s="373"/>
      <c r="AY264" s="373"/>
      <c r="AZ264" s="373"/>
    </row>
    <row r="265" spans="38:52" s="38" customFormat="1" x14ac:dyDescent="0.35">
      <c r="AL265" s="373"/>
      <c r="AM265" s="373"/>
      <c r="AN265" s="373"/>
      <c r="AO265" s="373"/>
      <c r="AP265" s="373"/>
      <c r="AQ265" s="373"/>
      <c r="AR265" s="373"/>
      <c r="AS265" s="373"/>
      <c r="AT265" s="373"/>
      <c r="AU265" s="373"/>
      <c r="AV265" s="373"/>
      <c r="AW265" s="373"/>
      <c r="AX265" s="373"/>
      <c r="AY265" s="373"/>
      <c r="AZ265" s="373"/>
    </row>
    <row r="266" spans="38:52" s="38" customFormat="1" x14ac:dyDescent="0.35">
      <c r="AL266" s="373"/>
      <c r="AM266" s="373"/>
      <c r="AN266" s="373"/>
      <c r="AO266" s="373"/>
      <c r="AP266" s="373"/>
      <c r="AQ266" s="373"/>
      <c r="AR266" s="373"/>
      <c r="AS266" s="373"/>
      <c r="AT266" s="373"/>
      <c r="AU266" s="373"/>
      <c r="AV266" s="373"/>
      <c r="AW266" s="373"/>
      <c r="AX266" s="373"/>
      <c r="AY266" s="373"/>
      <c r="AZ266" s="373"/>
    </row>
    <row r="267" spans="38:52" s="38" customFormat="1" x14ac:dyDescent="0.35">
      <c r="AL267" s="373"/>
      <c r="AM267" s="373"/>
      <c r="AN267" s="373"/>
      <c r="AO267" s="373"/>
      <c r="AP267" s="373"/>
      <c r="AQ267" s="373"/>
      <c r="AR267" s="373"/>
      <c r="AS267" s="373"/>
      <c r="AT267" s="373"/>
      <c r="AU267" s="373"/>
      <c r="AV267" s="373"/>
      <c r="AW267" s="373"/>
      <c r="AX267" s="373"/>
      <c r="AY267" s="373"/>
      <c r="AZ267" s="373"/>
    </row>
    <row r="268" spans="38:52" s="38" customFormat="1" x14ac:dyDescent="0.35">
      <c r="AL268" s="373"/>
      <c r="AM268" s="373"/>
      <c r="AN268" s="373"/>
      <c r="AO268" s="373"/>
      <c r="AP268" s="373"/>
      <c r="AQ268" s="373"/>
      <c r="AR268" s="373"/>
      <c r="AS268" s="373"/>
      <c r="AT268" s="373"/>
      <c r="AU268" s="373"/>
      <c r="AV268" s="373"/>
      <c r="AW268" s="373"/>
      <c r="AX268" s="373"/>
      <c r="AY268" s="373"/>
      <c r="AZ268" s="373"/>
    </row>
    <row r="269" spans="38:52" s="38" customFormat="1" x14ac:dyDescent="0.35">
      <c r="AL269" s="373"/>
      <c r="AM269" s="373"/>
      <c r="AN269" s="373"/>
      <c r="AO269" s="373"/>
      <c r="AP269" s="373"/>
      <c r="AQ269" s="373"/>
      <c r="AR269" s="373"/>
      <c r="AS269" s="373"/>
      <c r="AT269" s="373"/>
      <c r="AU269" s="373"/>
      <c r="AV269" s="373"/>
      <c r="AW269" s="373"/>
      <c r="AX269" s="373"/>
      <c r="AY269" s="373"/>
      <c r="AZ269" s="373"/>
    </row>
    <row r="270" spans="38:52" s="38" customFormat="1" x14ac:dyDescent="0.35">
      <c r="AL270" s="373"/>
      <c r="AM270" s="373"/>
      <c r="AN270" s="373"/>
      <c r="AO270" s="373"/>
      <c r="AP270" s="373"/>
      <c r="AQ270" s="373"/>
      <c r="AR270" s="373"/>
      <c r="AS270" s="373"/>
      <c r="AT270" s="373"/>
      <c r="AU270" s="373"/>
      <c r="AV270" s="373"/>
      <c r="AW270" s="373"/>
      <c r="AX270" s="373"/>
      <c r="AY270" s="373"/>
      <c r="AZ270" s="373"/>
    </row>
    <row r="271" spans="38:52" s="38" customFormat="1" x14ac:dyDescent="0.35">
      <c r="AL271" s="373"/>
      <c r="AM271" s="373"/>
      <c r="AN271" s="373"/>
      <c r="AO271" s="373"/>
      <c r="AP271" s="373"/>
      <c r="AQ271" s="373"/>
      <c r="AR271" s="373"/>
      <c r="AS271" s="373"/>
      <c r="AT271" s="373"/>
      <c r="AU271" s="373"/>
      <c r="AV271" s="373"/>
      <c r="AW271" s="373"/>
      <c r="AX271" s="373"/>
      <c r="AY271" s="373"/>
      <c r="AZ271" s="373"/>
    </row>
    <row r="272" spans="38:52" s="38" customFormat="1" x14ac:dyDescent="0.35">
      <c r="AL272" s="373"/>
      <c r="AM272" s="373"/>
      <c r="AN272" s="373"/>
      <c r="AO272" s="373"/>
      <c r="AP272" s="373"/>
      <c r="AQ272" s="373"/>
      <c r="AR272" s="373"/>
      <c r="AS272" s="373"/>
      <c r="AT272" s="373"/>
      <c r="AU272" s="373"/>
      <c r="AV272" s="373"/>
      <c r="AW272" s="373"/>
      <c r="AX272" s="373"/>
      <c r="AY272" s="373"/>
      <c r="AZ272" s="373"/>
    </row>
    <row r="273" spans="38:52" s="38" customFormat="1" x14ac:dyDescent="0.35">
      <c r="AL273" s="373"/>
      <c r="AM273" s="373"/>
      <c r="AN273" s="373"/>
      <c r="AO273" s="373"/>
      <c r="AP273" s="373"/>
      <c r="AQ273" s="373"/>
      <c r="AR273" s="373"/>
      <c r="AS273" s="373"/>
      <c r="AT273" s="373"/>
      <c r="AU273" s="373"/>
      <c r="AV273" s="373"/>
      <c r="AW273" s="373"/>
      <c r="AX273" s="373"/>
      <c r="AY273" s="373"/>
      <c r="AZ273" s="373"/>
    </row>
    <row r="274" spans="38:52" s="38" customFormat="1" x14ac:dyDescent="0.35">
      <c r="AL274" s="373"/>
      <c r="AM274" s="373"/>
      <c r="AN274" s="373"/>
      <c r="AO274" s="373"/>
      <c r="AP274" s="373"/>
      <c r="AQ274" s="373"/>
      <c r="AR274" s="373"/>
      <c r="AS274" s="373"/>
      <c r="AT274" s="373"/>
      <c r="AU274" s="373"/>
      <c r="AV274" s="373"/>
      <c r="AW274" s="373"/>
      <c r="AX274" s="373"/>
      <c r="AY274" s="373"/>
      <c r="AZ274" s="373"/>
    </row>
    <row r="275" spans="38:52" s="38" customFormat="1" x14ac:dyDescent="0.35">
      <c r="AL275" s="373"/>
      <c r="AM275" s="373"/>
      <c r="AN275" s="373"/>
      <c r="AO275" s="373"/>
      <c r="AP275" s="373"/>
      <c r="AQ275" s="373"/>
      <c r="AR275" s="373"/>
      <c r="AS275" s="373"/>
      <c r="AT275" s="373"/>
      <c r="AU275" s="373"/>
      <c r="AV275" s="373"/>
      <c r="AW275" s="373"/>
      <c r="AX275" s="373"/>
      <c r="AY275" s="373"/>
      <c r="AZ275" s="373"/>
    </row>
    <row r="276" spans="38:52" s="38" customFormat="1" x14ac:dyDescent="0.35">
      <c r="AL276" s="373"/>
      <c r="AM276" s="373"/>
      <c r="AN276" s="373"/>
      <c r="AO276" s="373"/>
      <c r="AP276" s="373"/>
      <c r="AQ276" s="373"/>
      <c r="AR276" s="373"/>
      <c r="AS276" s="373"/>
      <c r="AT276" s="373"/>
      <c r="AU276" s="373"/>
      <c r="AV276" s="373"/>
      <c r="AW276" s="373"/>
      <c r="AX276" s="373"/>
      <c r="AY276" s="373"/>
      <c r="AZ276" s="373"/>
    </row>
    <row r="277" spans="38:52" s="38" customFormat="1" x14ac:dyDescent="0.35">
      <c r="AL277" s="373"/>
      <c r="AM277" s="373"/>
      <c r="AN277" s="373"/>
      <c r="AO277" s="373"/>
      <c r="AP277" s="373"/>
      <c r="AQ277" s="373"/>
      <c r="AR277" s="373"/>
      <c r="AS277" s="373"/>
      <c r="AT277" s="373"/>
      <c r="AU277" s="373"/>
      <c r="AV277" s="373"/>
      <c r="AW277" s="373"/>
      <c r="AX277" s="373"/>
      <c r="AY277" s="373"/>
      <c r="AZ277" s="373"/>
    </row>
    <row r="278" spans="38:52" s="38" customFormat="1" x14ac:dyDescent="0.35">
      <c r="AL278" s="373"/>
      <c r="AM278" s="373"/>
      <c r="AN278" s="373"/>
      <c r="AO278" s="373"/>
      <c r="AP278" s="373"/>
      <c r="AQ278" s="373"/>
      <c r="AR278" s="373"/>
      <c r="AS278" s="373"/>
      <c r="AT278" s="373"/>
      <c r="AU278" s="373"/>
      <c r="AV278" s="373"/>
      <c r="AW278" s="373"/>
      <c r="AX278" s="373"/>
      <c r="AY278" s="373"/>
      <c r="AZ278" s="373"/>
    </row>
    <row r="279" spans="38:52" s="38" customFormat="1" x14ac:dyDescent="0.35">
      <c r="AL279" s="373"/>
      <c r="AM279" s="373"/>
      <c r="AN279" s="373"/>
      <c r="AO279" s="373"/>
      <c r="AP279" s="373"/>
      <c r="AQ279" s="373"/>
      <c r="AR279" s="373"/>
      <c r="AS279" s="373"/>
      <c r="AT279" s="373"/>
      <c r="AU279" s="373"/>
      <c r="AV279" s="373"/>
      <c r="AW279" s="373"/>
      <c r="AX279" s="373"/>
      <c r="AY279" s="373"/>
      <c r="AZ279" s="373"/>
    </row>
    <row r="280" spans="38:52" s="38" customFormat="1" x14ac:dyDescent="0.35">
      <c r="AL280" s="373"/>
      <c r="AM280" s="373"/>
      <c r="AN280" s="373"/>
      <c r="AO280" s="373"/>
      <c r="AP280" s="373"/>
      <c r="AQ280" s="373"/>
      <c r="AR280" s="373"/>
      <c r="AS280" s="373"/>
      <c r="AT280" s="373"/>
      <c r="AU280" s="373"/>
      <c r="AV280" s="373"/>
      <c r="AW280" s="373"/>
      <c r="AX280" s="373"/>
      <c r="AY280" s="373"/>
      <c r="AZ280" s="373"/>
    </row>
    <row r="281" spans="38:52" s="38" customFormat="1" x14ac:dyDescent="0.35">
      <c r="AL281" s="373"/>
      <c r="AM281" s="373"/>
      <c r="AN281" s="373"/>
      <c r="AO281" s="373"/>
      <c r="AP281" s="373"/>
      <c r="AQ281" s="373"/>
      <c r="AR281" s="373"/>
      <c r="AS281" s="373"/>
      <c r="AT281" s="373"/>
      <c r="AU281" s="373"/>
      <c r="AV281" s="373"/>
      <c r="AW281" s="373"/>
      <c r="AX281" s="373"/>
      <c r="AY281" s="373"/>
      <c r="AZ281" s="373"/>
    </row>
    <row r="282" spans="38:52" s="38" customFormat="1" x14ac:dyDescent="0.35">
      <c r="AL282" s="373"/>
      <c r="AM282" s="373"/>
      <c r="AN282" s="373"/>
      <c r="AO282" s="373"/>
      <c r="AP282" s="373"/>
      <c r="AQ282" s="373"/>
      <c r="AR282" s="373"/>
      <c r="AS282" s="373"/>
      <c r="AT282" s="373"/>
      <c r="AU282" s="373"/>
      <c r="AV282" s="373"/>
      <c r="AW282" s="373"/>
      <c r="AX282" s="373"/>
      <c r="AY282" s="373"/>
      <c r="AZ282" s="373"/>
    </row>
    <row r="283" spans="38:52" s="38" customFormat="1" x14ac:dyDescent="0.35">
      <c r="AL283" s="373"/>
      <c r="AM283" s="373"/>
      <c r="AN283" s="373"/>
      <c r="AO283" s="373"/>
      <c r="AP283" s="373"/>
      <c r="AQ283" s="373"/>
      <c r="AR283" s="373"/>
      <c r="AS283" s="373"/>
      <c r="AT283" s="373"/>
      <c r="AU283" s="373"/>
      <c r="AV283" s="373"/>
      <c r="AW283" s="373"/>
      <c r="AX283" s="373"/>
      <c r="AY283" s="373"/>
      <c r="AZ283" s="373"/>
    </row>
    <row r="284" spans="38:52" s="38" customFormat="1" x14ac:dyDescent="0.35">
      <c r="AL284" s="373"/>
      <c r="AM284" s="373"/>
      <c r="AN284" s="373"/>
      <c r="AO284" s="373"/>
      <c r="AP284" s="373"/>
      <c r="AQ284" s="373"/>
      <c r="AR284" s="373"/>
      <c r="AS284" s="373"/>
      <c r="AT284" s="373"/>
      <c r="AU284" s="373"/>
      <c r="AV284" s="373"/>
      <c r="AW284" s="373"/>
      <c r="AX284" s="373"/>
      <c r="AY284" s="373"/>
      <c r="AZ284" s="373"/>
    </row>
    <row r="285" spans="38:52" s="38" customFormat="1" x14ac:dyDescent="0.35">
      <c r="AL285" s="373"/>
      <c r="AM285" s="373"/>
      <c r="AN285" s="373"/>
      <c r="AO285" s="373"/>
      <c r="AP285" s="373"/>
      <c r="AQ285" s="373"/>
      <c r="AR285" s="373"/>
      <c r="AS285" s="373"/>
      <c r="AT285" s="373"/>
      <c r="AU285" s="373"/>
      <c r="AV285" s="373"/>
      <c r="AW285" s="373"/>
      <c r="AX285" s="373"/>
      <c r="AY285" s="373"/>
      <c r="AZ285" s="373"/>
    </row>
    <row r="286" spans="38:52" s="38" customFormat="1" x14ac:dyDescent="0.35">
      <c r="AL286" s="373"/>
      <c r="AM286" s="373"/>
      <c r="AN286" s="373"/>
      <c r="AO286" s="373"/>
      <c r="AP286" s="373"/>
      <c r="AQ286" s="373"/>
      <c r="AR286" s="373"/>
      <c r="AS286" s="373"/>
      <c r="AT286" s="373"/>
      <c r="AU286" s="373"/>
      <c r="AV286" s="373"/>
      <c r="AW286" s="373"/>
      <c r="AX286" s="373"/>
      <c r="AY286" s="373"/>
      <c r="AZ286" s="373"/>
    </row>
    <row r="287" spans="38:52" s="38" customFormat="1" x14ac:dyDescent="0.35">
      <c r="AL287" s="373"/>
      <c r="AM287" s="373"/>
      <c r="AN287" s="373"/>
      <c r="AO287" s="373"/>
      <c r="AP287" s="373"/>
      <c r="AQ287" s="373"/>
      <c r="AR287" s="373"/>
      <c r="AS287" s="373"/>
      <c r="AT287" s="373"/>
      <c r="AU287" s="373"/>
      <c r="AV287" s="373"/>
      <c r="AW287" s="373"/>
      <c r="AX287" s="373"/>
      <c r="AY287" s="373"/>
      <c r="AZ287" s="373"/>
    </row>
    <row r="288" spans="38:52" s="38" customFormat="1" x14ac:dyDescent="0.35">
      <c r="AL288" s="373"/>
      <c r="AM288" s="373"/>
      <c r="AN288" s="373"/>
      <c r="AO288" s="373"/>
      <c r="AP288" s="373"/>
      <c r="AQ288" s="373"/>
      <c r="AR288" s="373"/>
      <c r="AS288" s="373"/>
      <c r="AT288" s="373"/>
      <c r="AU288" s="373"/>
      <c r="AV288" s="373"/>
      <c r="AW288" s="373"/>
      <c r="AX288" s="373"/>
      <c r="AY288" s="373"/>
      <c r="AZ288" s="373"/>
    </row>
    <row r="289" spans="38:52" s="38" customFormat="1" x14ac:dyDescent="0.35">
      <c r="AL289" s="373"/>
      <c r="AM289" s="373"/>
      <c r="AN289" s="373"/>
      <c r="AO289" s="373"/>
      <c r="AP289" s="373"/>
      <c r="AQ289" s="373"/>
      <c r="AR289" s="373"/>
      <c r="AS289" s="373"/>
      <c r="AT289" s="373"/>
      <c r="AU289" s="373"/>
      <c r="AV289" s="373"/>
      <c r="AW289" s="373"/>
      <c r="AX289" s="373"/>
      <c r="AY289" s="373"/>
      <c r="AZ289" s="373"/>
    </row>
    <row r="290" spans="38:52" s="38" customFormat="1" x14ac:dyDescent="0.35">
      <c r="AL290" s="373"/>
      <c r="AM290" s="373"/>
      <c r="AN290" s="373"/>
      <c r="AO290" s="373"/>
      <c r="AP290" s="373"/>
      <c r="AQ290" s="373"/>
      <c r="AR290" s="373"/>
      <c r="AS290" s="373"/>
      <c r="AT290" s="373"/>
      <c r="AU290" s="373"/>
      <c r="AV290" s="373"/>
      <c r="AW290" s="373"/>
      <c r="AX290" s="373"/>
      <c r="AY290" s="373"/>
      <c r="AZ290" s="373"/>
    </row>
    <row r="291" spans="38:52" s="38" customFormat="1" x14ac:dyDescent="0.35">
      <c r="AL291" s="373"/>
      <c r="AM291" s="373"/>
      <c r="AN291" s="373"/>
      <c r="AO291" s="373"/>
      <c r="AP291" s="373"/>
      <c r="AQ291" s="373"/>
      <c r="AR291" s="373"/>
      <c r="AS291" s="373"/>
      <c r="AT291" s="373"/>
      <c r="AU291" s="373"/>
      <c r="AV291" s="373"/>
      <c r="AW291" s="373"/>
      <c r="AX291" s="373"/>
      <c r="AY291" s="373"/>
      <c r="AZ291" s="373"/>
    </row>
    <row r="292" spans="38:52" s="38" customFormat="1" x14ac:dyDescent="0.35">
      <c r="AL292" s="373"/>
      <c r="AM292" s="373"/>
      <c r="AN292" s="373"/>
      <c r="AO292" s="373"/>
      <c r="AP292" s="373"/>
      <c r="AQ292" s="373"/>
      <c r="AR292" s="373"/>
      <c r="AS292" s="373"/>
      <c r="AT292" s="373"/>
      <c r="AU292" s="373"/>
      <c r="AV292" s="373"/>
      <c r="AW292" s="373"/>
      <c r="AX292" s="373"/>
      <c r="AY292" s="373"/>
      <c r="AZ292" s="373"/>
    </row>
    <row r="293" spans="38:52" s="38" customFormat="1" x14ac:dyDescent="0.35">
      <c r="AL293" s="373"/>
      <c r="AM293" s="373"/>
      <c r="AN293" s="373"/>
      <c r="AO293" s="373"/>
      <c r="AP293" s="373"/>
      <c r="AQ293" s="373"/>
      <c r="AR293" s="373"/>
      <c r="AS293" s="373"/>
      <c r="AT293" s="373"/>
      <c r="AU293" s="373"/>
      <c r="AV293" s="373"/>
      <c r="AW293" s="373"/>
      <c r="AX293" s="373"/>
      <c r="AY293" s="373"/>
      <c r="AZ293" s="373"/>
    </row>
    <row r="294" spans="38:52" s="38" customFormat="1" x14ac:dyDescent="0.35">
      <c r="AL294" s="373"/>
      <c r="AM294" s="373"/>
      <c r="AN294" s="373"/>
      <c r="AO294" s="373"/>
      <c r="AP294" s="373"/>
      <c r="AQ294" s="373"/>
      <c r="AR294" s="373"/>
      <c r="AS294" s="373"/>
      <c r="AT294" s="373"/>
      <c r="AU294" s="373"/>
      <c r="AV294" s="373"/>
      <c r="AW294" s="373"/>
      <c r="AX294" s="373"/>
      <c r="AY294" s="373"/>
      <c r="AZ294" s="373"/>
    </row>
    <row r="295" spans="38:52" s="38" customFormat="1" x14ac:dyDescent="0.35">
      <c r="AL295" s="373"/>
      <c r="AM295" s="373"/>
      <c r="AN295" s="373"/>
      <c r="AO295" s="373"/>
      <c r="AP295" s="373"/>
      <c r="AQ295" s="373"/>
      <c r="AR295" s="373"/>
      <c r="AS295" s="373"/>
      <c r="AT295" s="373"/>
      <c r="AU295" s="373"/>
      <c r="AV295" s="373"/>
      <c r="AW295" s="373"/>
      <c r="AX295" s="373"/>
      <c r="AY295" s="373"/>
      <c r="AZ295" s="373"/>
    </row>
    <row r="296" spans="38:52" s="38" customFormat="1" x14ac:dyDescent="0.35">
      <c r="AL296" s="373"/>
      <c r="AM296" s="373"/>
      <c r="AN296" s="373"/>
      <c r="AO296" s="373"/>
      <c r="AP296" s="373"/>
      <c r="AQ296" s="373"/>
      <c r="AR296" s="373"/>
      <c r="AS296" s="373"/>
      <c r="AT296" s="373"/>
      <c r="AU296" s="373"/>
      <c r="AV296" s="373"/>
      <c r="AW296" s="373"/>
      <c r="AX296" s="373"/>
      <c r="AY296" s="373"/>
      <c r="AZ296" s="373"/>
    </row>
    <row r="297" spans="38:52" s="38" customFormat="1" x14ac:dyDescent="0.35">
      <c r="AL297" s="373"/>
      <c r="AM297" s="373"/>
      <c r="AN297" s="373"/>
      <c r="AO297" s="373"/>
      <c r="AP297" s="373"/>
      <c r="AQ297" s="373"/>
      <c r="AR297" s="373"/>
      <c r="AS297" s="373"/>
      <c r="AT297" s="373"/>
      <c r="AU297" s="373"/>
      <c r="AV297" s="373"/>
      <c r="AW297" s="373"/>
      <c r="AX297" s="373"/>
      <c r="AY297" s="373"/>
      <c r="AZ297" s="373"/>
    </row>
    <row r="298" spans="38:52" s="38" customFormat="1" x14ac:dyDescent="0.35">
      <c r="AL298" s="373"/>
      <c r="AM298" s="373"/>
      <c r="AN298" s="373"/>
      <c r="AO298" s="373"/>
      <c r="AP298" s="373"/>
      <c r="AQ298" s="373"/>
      <c r="AR298" s="373"/>
      <c r="AS298" s="373"/>
      <c r="AT298" s="373"/>
      <c r="AU298" s="373"/>
      <c r="AV298" s="373"/>
      <c r="AW298" s="373"/>
      <c r="AX298" s="373"/>
      <c r="AY298" s="373"/>
      <c r="AZ298" s="373"/>
    </row>
    <row r="299" spans="38:52" s="38" customFormat="1" x14ac:dyDescent="0.35">
      <c r="AL299" s="373"/>
      <c r="AM299" s="373"/>
      <c r="AN299" s="373"/>
      <c r="AO299" s="373"/>
      <c r="AP299" s="373"/>
      <c r="AQ299" s="373"/>
      <c r="AR299" s="373"/>
      <c r="AS299" s="373"/>
      <c r="AT299" s="373"/>
      <c r="AU299" s="373"/>
      <c r="AV299" s="373"/>
      <c r="AW299" s="373"/>
      <c r="AX299" s="373"/>
      <c r="AY299" s="373"/>
      <c r="AZ299" s="373"/>
    </row>
    <row r="300" spans="38:52" s="38" customFormat="1" x14ac:dyDescent="0.35">
      <c r="AL300" s="373"/>
      <c r="AM300" s="373"/>
      <c r="AN300" s="373"/>
      <c r="AO300" s="373"/>
      <c r="AP300" s="373"/>
      <c r="AQ300" s="373"/>
      <c r="AR300" s="373"/>
      <c r="AS300" s="373"/>
      <c r="AT300" s="373"/>
      <c r="AU300" s="373"/>
      <c r="AV300" s="373"/>
      <c r="AW300" s="373"/>
      <c r="AX300" s="373"/>
      <c r="AY300" s="373"/>
      <c r="AZ300" s="373"/>
    </row>
    <row r="301" spans="38:52" s="38" customFormat="1" x14ac:dyDescent="0.35">
      <c r="AL301" s="373"/>
      <c r="AM301" s="373"/>
      <c r="AN301" s="373"/>
      <c r="AO301" s="373"/>
      <c r="AP301" s="373"/>
      <c r="AQ301" s="373"/>
      <c r="AR301" s="373"/>
      <c r="AS301" s="373"/>
      <c r="AT301" s="373"/>
      <c r="AU301" s="373"/>
      <c r="AV301" s="373"/>
      <c r="AW301" s="373"/>
      <c r="AX301" s="373"/>
      <c r="AY301" s="373"/>
      <c r="AZ301" s="373"/>
    </row>
    <row r="302" spans="38:52" s="38" customFormat="1" x14ac:dyDescent="0.35">
      <c r="AL302" s="373"/>
      <c r="AM302" s="373"/>
      <c r="AN302" s="373"/>
      <c r="AO302" s="373"/>
      <c r="AP302" s="373"/>
      <c r="AQ302" s="373"/>
      <c r="AR302" s="373"/>
      <c r="AS302" s="373"/>
      <c r="AT302" s="373"/>
      <c r="AU302" s="373"/>
      <c r="AV302" s="373"/>
      <c r="AW302" s="373"/>
      <c r="AX302" s="373"/>
      <c r="AY302" s="373"/>
      <c r="AZ302" s="373"/>
    </row>
    <row r="303" spans="38:52" s="38" customFormat="1" x14ac:dyDescent="0.35">
      <c r="AL303" s="373"/>
      <c r="AM303" s="373"/>
      <c r="AN303" s="373"/>
      <c r="AO303" s="373"/>
      <c r="AP303" s="373"/>
      <c r="AQ303" s="373"/>
      <c r="AR303" s="373"/>
      <c r="AS303" s="373"/>
      <c r="AT303" s="373"/>
      <c r="AU303" s="373"/>
      <c r="AV303" s="373"/>
      <c r="AW303" s="373"/>
      <c r="AX303" s="373"/>
      <c r="AY303" s="373"/>
      <c r="AZ303" s="373"/>
    </row>
    <row r="304" spans="38:52" s="38" customFormat="1" x14ac:dyDescent="0.35">
      <c r="AL304" s="373"/>
      <c r="AM304" s="373"/>
      <c r="AN304" s="373"/>
      <c r="AO304" s="373"/>
      <c r="AP304" s="373"/>
      <c r="AQ304" s="373"/>
      <c r="AR304" s="373"/>
      <c r="AS304" s="373"/>
      <c r="AT304" s="373"/>
      <c r="AU304" s="373"/>
      <c r="AV304" s="373"/>
      <c r="AW304" s="373"/>
      <c r="AX304" s="373"/>
      <c r="AY304" s="373"/>
      <c r="AZ304" s="373"/>
    </row>
    <row r="305" spans="38:52" s="38" customFormat="1" x14ac:dyDescent="0.35">
      <c r="AL305" s="373"/>
      <c r="AM305" s="373"/>
      <c r="AN305" s="373"/>
      <c r="AO305" s="373"/>
      <c r="AP305" s="373"/>
      <c r="AQ305" s="373"/>
      <c r="AR305" s="373"/>
      <c r="AS305" s="373"/>
      <c r="AT305" s="373"/>
      <c r="AU305" s="373"/>
      <c r="AV305" s="373"/>
      <c r="AW305" s="373"/>
      <c r="AX305" s="373"/>
      <c r="AY305" s="373"/>
      <c r="AZ305" s="373"/>
    </row>
    <row r="306" spans="38:52" s="38" customFormat="1" x14ac:dyDescent="0.35">
      <c r="AL306" s="373"/>
      <c r="AM306" s="373"/>
      <c r="AN306" s="373"/>
      <c r="AO306" s="373"/>
      <c r="AP306" s="373"/>
      <c r="AQ306" s="373"/>
      <c r="AR306" s="373"/>
      <c r="AS306" s="373"/>
      <c r="AT306" s="373"/>
      <c r="AU306" s="373"/>
      <c r="AV306" s="373"/>
      <c r="AW306" s="373"/>
      <c r="AX306" s="373"/>
      <c r="AY306" s="373"/>
      <c r="AZ306" s="373"/>
    </row>
    <row r="307" spans="38:52" s="38" customFormat="1" x14ac:dyDescent="0.35">
      <c r="AL307" s="373"/>
      <c r="AM307" s="373"/>
      <c r="AN307" s="373"/>
      <c r="AO307" s="373"/>
      <c r="AP307" s="373"/>
      <c r="AQ307" s="373"/>
      <c r="AR307" s="373"/>
      <c r="AS307" s="373"/>
      <c r="AT307" s="373"/>
      <c r="AU307" s="373"/>
      <c r="AV307" s="373"/>
      <c r="AW307" s="373"/>
      <c r="AX307" s="373"/>
      <c r="AY307" s="373"/>
      <c r="AZ307" s="373"/>
    </row>
    <row r="308" spans="38:52" s="38" customFormat="1" x14ac:dyDescent="0.35">
      <c r="AL308" s="373"/>
      <c r="AM308" s="373"/>
      <c r="AN308" s="373"/>
      <c r="AO308" s="373"/>
      <c r="AP308" s="373"/>
      <c r="AQ308" s="373"/>
      <c r="AR308" s="373"/>
      <c r="AS308" s="373"/>
      <c r="AT308" s="373"/>
      <c r="AU308" s="373"/>
      <c r="AV308" s="373"/>
      <c r="AW308" s="373"/>
      <c r="AX308" s="373"/>
      <c r="AY308" s="373"/>
      <c r="AZ308" s="373"/>
    </row>
    <row r="309" spans="38:52" s="38" customFormat="1" x14ac:dyDescent="0.35">
      <c r="AL309" s="373"/>
      <c r="AM309" s="373"/>
      <c r="AN309" s="373"/>
      <c r="AO309" s="373"/>
      <c r="AP309" s="373"/>
      <c r="AQ309" s="373"/>
      <c r="AR309" s="373"/>
      <c r="AS309" s="373"/>
      <c r="AT309" s="373"/>
      <c r="AU309" s="373"/>
      <c r="AV309" s="373"/>
      <c r="AW309" s="373"/>
      <c r="AX309" s="373"/>
      <c r="AY309" s="373"/>
      <c r="AZ309" s="373"/>
    </row>
    <row r="310" spans="38:52" s="38" customFormat="1" x14ac:dyDescent="0.35">
      <c r="AL310" s="373"/>
      <c r="AM310" s="373"/>
      <c r="AN310" s="373"/>
      <c r="AO310" s="373"/>
      <c r="AP310" s="373"/>
      <c r="AQ310" s="373"/>
      <c r="AR310" s="373"/>
      <c r="AS310" s="373"/>
      <c r="AT310" s="373"/>
      <c r="AU310" s="373"/>
      <c r="AV310" s="373"/>
      <c r="AW310" s="373"/>
      <c r="AX310" s="373"/>
      <c r="AY310" s="373"/>
      <c r="AZ310" s="373"/>
    </row>
    <row r="311" spans="38:52" s="38" customFormat="1" x14ac:dyDescent="0.35">
      <c r="AL311" s="373"/>
      <c r="AM311" s="373"/>
      <c r="AN311" s="373"/>
      <c r="AO311" s="373"/>
      <c r="AP311" s="373"/>
      <c r="AQ311" s="373"/>
      <c r="AR311" s="373"/>
      <c r="AS311" s="373"/>
      <c r="AT311" s="373"/>
      <c r="AU311" s="373"/>
      <c r="AV311" s="373"/>
      <c r="AW311" s="373"/>
      <c r="AX311" s="373"/>
      <c r="AY311" s="373"/>
      <c r="AZ311" s="373"/>
    </row>
    <row r="312" spans="38:52" s="38" customFormat="1" x14ac:dyDescent="0.35">
      <c r="AL312" s="373"/>
      <c r="AM312" s="373"/>
      <c r="AN312" s="373"/>
      <c r="AO312" s="373"/>
      <c r="AP312" s="373"/>
      <c r="AQ312" s="373"/>
      <c r="AR312" s="373"/>
      <c r="AS312" s="373"/>
      <c r="AT312" s="373"/>
      <c r="AU312" s="373"/>
      <c r="AV312" s="373"/>
      <c r="AW312" s="373"/>
      <c r="AX312" s="373"/>
      <c r="AY312" s="373"/>
      <c r="AZ312" s="373"/>
    </row>
    <row r="313" spans="38:52" s="38" customFormat="1" x14ac:dyDescent="0.35">
      <c r="AL313" s="373"/>
      <c r="AM313" s="373"/>
      <c r="AN313" s="373"/>
      <c r="AO313" s="373"/>
      <c r="AP313" s="373"/>
      <c r="AQ313" s="373"/>
      <c r="AR313" s="373"/>
      <c r="AS313" s="373"/>
      <c r="AT313" s="373"/>
      <c r="AU313" s="373"/>
      <c r="AV313" s="373"/>
      <c r="AW313" s="373"/>
      <c r="AX313" s="373"/>
      <c r="AY313" s="373"/>
      <c r="AZ313" s="373"/>
    </row>
    <row r="314" spans="38:52" s="38" customFormat="1" x14ac:dyDescent="0.35">
      <c r="AL314" s="373"/>
      <c r="AM314" s="373"/>
      <c r="AN314" s="373"/>
      <c r="AO314" s="373"/>
      <c r="AP314" s="373"/>
      <c r="AQ314" s="373"/>
      <c r="AR314" s="373"/>
      <c r="AS314" s="373"/>
      <c r="AT314" s="373"/>
      <c r="AU314" s="373"/>
      <c r="AV314" s="373"/>
      <c r="AW314" s="373"/>
      <c r="AX314" s="373"/>
      <c r="AY314" s="373"/>
      <c r="AZ314" s="373"/>
    </row>
    <row r="315" spans="38:52" s="38" customFormat="1" x14ac:dyDescent="0.35">
      <c r="AL315" s="373"/>
      <c r="AM315" s="373"/>
      <c r="AN315" s="373"/>
      <c r="AO315" s="373"/>
      <c r="AP315" s="373"/>
      <c r="AQ315" s="373"/>
      <c r="AR315" s="373"/>
      <c r="AS315" s="373"/>
      <c r="AT315" s="373"/>
      <c r="AU315" s="373"/>
      <c r="AV315" s="373"/>
      <c r="AW315" s="373"/>
      <c r="AX315" s="373"/>
      <c r="AY315" s="373"/>
      <c r="AZ315" s="373"/>
    </row>
    <row r="316" spans="38:52" s="38" customFormat="1" x14ac:dyDescent="0.35">
      <c r="AL316" s="373"/>
      <c r="AM316" s="373"/>
      <c r="AN316" s="373"/>
      <c r="AO316" s="373"/>
      <c r="AP316" s="373"/>
      <c r="AQ316" s="373"/>
      <c r="AR316" s="373"/>
      <c r="AS316" s="373"/>
      <c r="AT316" s="373"/>
      <c r="AU316" s="373"/>
      <c r="AV316" s="373"/>
      <c r="AW316" s="373"/>
      <c r="AX316" s="373"/>
      <c r="AY316" s="373"/>
      <c r="AZ316" s="373"/>
    </row>
    <row r="317" spans="38:52" s="38" customFormat="1" x14ac:dyDescent="0.35">
      <c r="AL317" s="373"/>
      <c r="AM317" s="373"/>
      <c r="AN317" s="373"/>
      <c r="AO317" s="373"/>
      <c r="AP317" s="373"/>
      <c r="AQ317" s="373"/>
      <c r="AR317" s="373"/>
      <c r="AS317" s="373"/>
      <c r="AT317" s="373"/>
      <c r="AU317" s="373"/>
      <c r="AV317" s="373"/>
      <c r="AW317" s="373"/>
      <c r="AX317" s="373"/>
      <c r="AY317" s="373"/>
      <c r="AZ317" s="373"/>
    </row>
    <row r="318" spans="38:52" s="38" customFormat="1" x14ac:dyDescent="0.35">
      <c r="AL318" s="373"/>
      <c r="AM318" s="373"/>
      <c r="AN318" s="373"/>
      <c r="AO318" s="373"/>
      <c r="AP318" s="373"/>
      <c r="AQ318" s="373"/>
      <c r="AR318" s="373"/>
      <c r="AS318" s="373"/>
      <c r="AT318" s="373"/>
      <c r="AU318" s="373"/>
      <c r="AV318" s="373"/>
      <c r="AW318" s="373"/>
      <c r="AX318" s="373"/>
      <c r="AY318" s="373"/>
      <c r="AZ318" s="373"/>
    </row>
    <row r="319" spans="38:52" s="38" customFormat="1" x14ac:dyDescent="0.35">
      <c r="AL319" s="373"/>
      <c r="AM319" s="373"/>
      <c r="AN319" s="373"/>
      <c r="AO319" s="373"/>
      <c r="AP319" s="373"/>
      <c r="AQ319" s="373"/>
      <c r="AR319" s="373"/>
      <c r="AS319" s="373"/>
      <c r="AT319" s="373"/>
      <c r="AU319" s="373"/>
      <c r="AV319" s="373"/>
      <c r="AW319" s="373"/>
      <c r="AX319" s="373"/>
      <c r="AY319" s="373"/>
      <c r="AZ319" s="373"/>
    </row>
    <row r="320" spans="38:52" s="38" customFormat="1" x14ac:dyDescent="0.35">
      <c r="AL320" s="373"/>
      <c r="AM320" s="373"/>
      <c r="AN320" s="373"/>
      <c r="AO320" s="373"/>
      <c r="AP320" s="373"/>
      <c r="AQ320" s="373"/>
      <c r="AR320" s="373"/>
      <c r="AS320" s="373"/>
      <c r="AT320" s="373"/>
      <c r="AU320" s="373"/>
      <c r="AV320" s="373"/>
      <c r="AW320" s="373"/>
      <c r="AX320" s="373"/>
      <c r="AY320" s="373"/>
      <c r="AZ320" s="373"/>
    </row>
    <row r="321" spans="38:52" s="38" customFormat="1" x14ac:dyDescent="0.35">
      <c r="AL321" s="373"/>
      <c r="AM321" s="373"/>
      <c r="AN321" s="373"/>
      <c r="AO321" s="373"/>
      <c r="AP321" s="373"/>
      <c r="AQ321" s="373"/>
      <c r="AR321" s="373"/>
      <c r="AS321" s="373"/>
      <c r="AT321" s="373"/>
      <c r="AU321" s="373"/>
      <c r="AV321" s="373"/>
      <c r="AW321" s="373"/>
      <c r="AX321" s="373"/>
      <c r="AY321" s="373"/>
      <c r="AZ321" s="373"/>
    </row>
    <row r="322" spans="38:52" s="38" customFormat="1" x14ac:dyDescent="0.35">
      <c r="AL322" s="373"/>
      <c r="AM322" s="373"/>
      <c r="AN322" s="373"/>
      <c r="AO322" s="373"/>
      <c r="AP322" s="373"/>
      <c r="AQ322" s="373"/>
      <c r="AR322" s="373"/>
      <c r="AS322" s="373"/>
      <c r="AT322" s="373"/>
      <c r="AU322" s="373"/>
      <c r="AV322" s="373"/>
      <c r="AW322" s="373"/>
      <c r="AX322" s="373"/>
      <c r="AY322" s="373"/>
      <c r="AZ322" s="373"/>
    </row>
    <row r="323" spans="38:52" s="38" customFormat="1" x14ac:dyDescent="0.35">
      <c r="AL323" s="373"/>
      <c r="AM323" s="373"/>
      <c r="AN323" s="373"/>
      <c r="AO323" s="373"/>
      <c r="AP323" s="373"/>
      <c r="AQ323" s="373"/>
      <c r="AR323" s="373"/>
      <c r="AS323" s="373"/>
      <c r="AT323" s="373"/>
      <c r="AU323" s="373"/>
      <c r="AV323" s="373"/>
      <c r="AW323" s="373"/>
      <c r="AX323" s="373"/>
      <c r="AY323" s="373"/>
      <c r="AZ323" s="373"/>
    </row>
    <row r="324" spans="38:52" s="38" customFormat="1" x14ac:dyDescent="0.35">
      <c r="AL324" s="373"/>
      <c r="AM324" s="373"/>
      <c r="AN324" s="373"/>
      <c r="AO324" s="373"/>
      <c r="AP324" s="373"/>
      <c r="AQ324" s="373"/>
      <c r="AR324" s="373"/>
      <c r="AS324" s="373"/>
      <c r="AT324" s="373"/>
      <c r="AU324" s="373"/>
      <c r="AV324" s="373"/>
      <c r="AW324" s="373"/>
      <c r="AX324" s="373"/>
      <c r="AY324" s="373"/>
      <c r="AZ324" s="373"/>
    </row>
    <row r="325" spans="38:52" s="38" customFormat="1" x14ac:dyDescent="0.35">
      <c r="AL325" s="373"/>
      <c r="AM325" s="373"/>
      <c r="AN325" s="373"/>
      <c r="AO325" s="373"/>
      <c r="AP325" s="373"/>
      <c r="AQ325" s="373"/>
      <c r="AR325" s="373"/>
      <c r="AS325" s="373"/>
      <c r="AT325" s="373"/>
      <c r="AU325" s="373"/>
      <c r="AV325" s="373"/>
      <c r="AW325" s="373"/>
      <c r="AX325" s="373"/>
      <c r="AY325" s="373"/>
      <c r="AZ325" s="373"/>
    </row>
    <row r="326" spans="38:52" s="38" customFormat="1" x14ac:dyDescent="0.35">
      <c r="AL326" s="373"/>
      <c r="AM326" s="373"/>
      <c r="AN326" s="373"/>
      <c r="AO326" s="373"/>
      <c r="AP326" s="373"/>
      <c r="AQ326" s="373"/>
      <c r="AR326" s="373"/>
      <c r="AS326" s="373"/>
      <c r="AT326" s="373"/>
      <c r="AU326" s="373"/>
      <c r="AV326" s="373"/>
      <c r="AW326" s="373"/>
      <c r="AX326" s="373"/>
      <c r="AY326" s="373"/>
      <c r="AZ326" s="373"/>
    </row>
    <row r="327" spans="38:52" s="38" customFormat="1" x14ac:dyDescent="0.35">
      <c r="AL327" s="373"/>
      <c r="AM327" s="373"/>
      <c r="AN327" s="373"/>
      <c r="AO327" s="373"/>
      <c r="AP327" s="373"/>
      <c r="AQ327" s="373"/>
      <c r="AR327" s="373"/>
      <c r="AS327" s="373"/>
      <c r="AT327" s="373"/>
      <c r="AU327" s="373"/>
      <c r="AV327" s="373"/>
      <c r="AW327" s="373"/>
      <c r="AX327" s="373"/>
      <c r="AY327" s="373"/>
      <c r="AZ327" s="373"/>
    </row>
    <row r="328" spans="38:52" s="38" customFormat="1" x14ac:dyDescent="0.35">
      <c r="AL328" s="373"/>
      <c r="AM328" s="373"/>
      <c r="AN328" s="373"/>
      <c r="AO328" s="373"/>
      <c r="AP328" s="373"/>
      <c r="AQ328" s="373"/>
      <c r="AR328" s="373"/>
      <c r="AS328" s="373"/>
      <c r="AT328" s="373"/>
      <c r="AU328" s="373"/>
      <c r="AV328" s="373"/>
      <c r="AW328" s="373"/>
      <c r="AX328" s="373"/>
      <c r="AY328" s="373"/>
      <c r="AZ328" s="373"/>
    </row>
    <row r="329" spans="38:52" s="38" customFormat="1" x14ac:dyDescent="0.35">
      <c r="AL329" s="373"/>
      <c r="AM329" s="373"/>
      <c r="AN329" s="373"/>
      <c r="AO329" s="373"/>
      <c r="AP329" s="373"/>
      <c r="AQ329" s="373"/>
      <c r="AR329" s="373"/>
      <c r="AS329" s="373"/>
      <c r="AT329" s="373"/>
      <c r="AU329" s="373"/>
      <c r="AV329" s="373"/>
      <c r="AW329" s="373"/>
      <c r="AX329" s="373"/>
      <c r="AY329" s="373"/>
      <c r="AZ329" s="373"/>
    </row>
    <row r="330" spans="38:52" s="38" customFormat="1" x14ac:dyDescent="0.35">
      <c r="AL330" s="373"/>
      <c r="AM330" s="373"/>
      <c r="AN330" s="373"/>
      <c r="AO330" s="373"/>
      <c r="AP330" s="373"/>
      <c r="AQ330" s="373"/>
      <c r="AR330" s="373"/>
      <c r="AS330" s="373"/>
      <c r="AT330" s="373"/>
      <c r="AU330" s="373"/>
      <c r="AV330" s="373"/>
      <c r="AW330" s="373"/>
      <c r="AX330" s="373"/>
      <c r="AY330" s="373"/>
      <c r="AZ330" s="373"/>
    </row>
    <row r="331" spans="38:52" s="38" customFormat="1" x14ac:dyDescent="0.35">
      <c r="AL331" s="373"/>
      <c r="AM331" s="373"/>
      <c r="AN331" s="373"/>
      <c r="AO331" s="373"/>
      <c r="AP331" s="373"/>
      <c r="AQ331" s="373"/>
      <c r="AR331" s="373"/>
      <c r="AS331" s="373"/>
      <c r="AT331" s="373"/>
      <c r="AU331" s="373"/>
      <c r="AV331" s="373"/>
      <c r="AW331" s="373"/>
      <c r="AX331" s="373"/>
      <c r="AY331" s="373"/>
      <c r="AZ331" s="373"/>
    </row>
    <row r="332" spans="38:52" s="38" customFormat="1" x14ac:dyDescent="0.35">
      <c r="AL332" s="373"/>
      <c r="AM332" s="373"/>
      <c r="AN332" s="373"/>
      <c r="AO332" s="373"/>
      <c r="AP332" s="373"/>
      <c r="AQ332" s="373"/>
      <c r="AR332" s="373"/>
      <c r="AS332" s="373"/>
      <c r="AT332" s="373"/>
      <c r="AU332" s="373"/>
      <c r="AV332" s="373"/>
      <c r="AW332" s="373"/>
      <c r="AX332" s="373"/>
      <c r="AY332" s="373"/>
      <c r="AZ332" s="373"/>
    </row>
    <row r="333" spans="38:52" s="38" customFormat="1" x14ac:dyDescent="0.35">
      <c r="AL333" s="373"/>
      <c r="AM333" s="373"/>
      <c r="AN333" s="373"/>
      <c r="AO333" s="373"/>
      <c r="AP333" s="373"/>
      <c r="AQ333" s="373"/>
      <c r="AR333" s="373"/>
      <c r="AS333" s="373"/>
      <c r="AT333" s="373"/>
      <c r="AU333" s="373"/>
      <c r="AV333" s="373"/>
      <c r="AW333" s="373"/>
      <c r="AX333" s="373"/>
      <c r="AY333" s="373"/>
      <c r="AZ333" s="373"/>
    </row>
    <row r="334" spans="38:52" s="38" customFormat="1" x14ac:dyDescent="0.35">
      <c r="AL334" s="373"/>
      <c r="AM334" s="373"/>
      <c r="AN334" s="373"/>
      <c r="AO334" s="373"/>
      <c r="AP334" s="373"/>
      <c r="AQ334" s="373"/>
      <c r="AR334" s="373"/>
      <c r="AS334" s="373"/>
      <c r="AT334" s="373"/>
      <c r="AU334" s="373"/>
      <c r="AV334" s="373"/>
      <c r="AW334" s="373"/>
      <c r="AX334" s="373"/>
      <c r="AY334" s="373"/>
      <c r="AZ334" s="373"/>
    </row>
    <row r="335" spans="38:52" s="38" customFormat="1" x14ac:dyDescent="0.35">
      <c r="AL335" s="373"/>
      <c r="AM335" s="373"/>
      <c r="AN335" s="373"/>
      <c r="AO335" s="373"/>
      <c r="AP335" s="373"/>
      <c r="AQ335" s="373"/>
      <c r="AR335" s="373"/>
      <c r="AS335" s="373"/>
      <c r="AT335" s="373"/>
      <c r="AU335" s="373"/>
      <c r="AV335" s="373"/>
      <c r="AW335" s="373"/>
      <c r="AX335" s="373"/>
      <c r="AY335" s="373"/>
      <c r="AZ335" s="373"/>
    </row>
    <row r="336" spans="38:52" s="38" customFormat="1" x14ac:dyDescent="0.35">
      <c r="AL336" s="373"/>
      <c r="AM336" s="373"/>
      <c r="AN336" s="373"/>
      <c r="AO336" s="373"/>
      <c r="AP336" s="373"/>
      <c r="AQ336" s="373"/>
      <c r="AR336" s="373"/>
      <c r="AS336" s="373"/>
      <c r="AT336" s="373"/>
      <c r="AU336" s="373"/>
      <c r="AV336" s="373"/>
      <c r="AW336" s="373"/>
      <c r="AX336" s="373"/>
      <c r="AY336" s="373"/>
      <c r="AZ336" s="373"/>
    </row>
    <row r="337" spans="38:52" s="38" customFormat="1" x14ac:dyDescent="0.35">
      <c r="AL337" s="373"/>
      <c r="AM337" s="373"/>
      <c r="AN337" s="373"/>
      <c r="AO337" s="373"/>
      <c r="AP337" s="373"/>
      <c r="AQ337" s="373"/>
      <c r="AR337" s="373"/>
      <c r="AS337" s="373"/>
      <c r="AT337" s="373"/>
      <c r="AU337" s="373"/>
      <c r="AV337" s="373"/>
      <c r="AW337" s="373"/>
      <c r="AX337" s="373"/>
      <c r="AY337" s="373"/>
      <c r="AZ337" s="373"/>
    </row>
    <row r="338" spans="38:52" s="38" customFormat="1" x14ac:dyDescent="0.35">
      <c r="AL338" s="373"/>
      <c r="AM338" s="373"/>
      <c r="AN338" s="373"/>
      <c r="AO338" s="373"/>
      <c r="AP338" s="373"/>
      <c r="AQ338" s="373"/>
      <c r="AR338" s="373"/>
      <c r="AS338" s="373"/>
      <c r="AT338" s="373"/>
      <c r="AU338" s="373"/>
      <c r="AV338" s="373"/>
      <c r="AW338" s="373"/>
      <c r="AX338" s="373"/>
      <c r="AY338" s="373"/>
      <c r="AZ338" s="373"/>
    </row>
    <row r="339" spans="38:52" s="38" customFormat="1" x14ac:dyDescent="0.35">
      <c r="AL339" s="373"/>
      <c r="AM339" s="373"/>
      <c r="AN339" s="373"/>
      <c r="AO339" s="373"/>
      <c r="AP339" s="373"/>
      <c r="AQ339" s="373"/>
      <c r="AR339" s="373"/>
      <c r="AS339" s="373"/>
      <c r="AT339" s="373"/>
      <c r="AU339" s="373"/>
      <c r="AV339" s="373"/>
      <c r="AW339" s="373"/>
      <c r="AX339" s="373"/>
      <c r="AY339" s="373"/>
      <c r="AZ339" s="373"/>
    </row>
    <row r="340" spans="38:52" s="38" customFormat="1" x14ac:dyDescent="0.35">
      <c r="AL340" s="373"/>
      <c r="AM340" s="373"/>
      <c r="AN340" s="373"/>
      <c r="AO340" s="373"/>
      <c r="AP340" s="373"/>
      <c r="AQ340" s="373"/>
      <c r="AR340" s="373"/>
      <c r="AS340" s="373"/>
      <c r="AT340" s="373"/>
      <c r="AU340" s="373"/>
      <c r="AV340" s="373"/>
      <c r="AW340" s="373"/>
      <c r="AX340" s="373"/>
      <c r="AY340" s="373"/>
      <c r="AZ340" s="373"/>
    </row>
    <row r="341" spans="38:52" s="38" customFormat="1" x14ac:dyDescent="0.35">
      <c r="AL341" s="373"/>
      <c r="AM341" s="373"/>
      <c r="AN341" s="373"/>
      <c r="AO341" s="373"/>
      <c r="AP341" s="373"/>
      <c r="AQ341" s="373"/>
      <c r="AR341" s="373"/>
      <c r="AS341" s="373"/>
      <c r="AT341" s="373"/>
      <c r="AU341" s="373"/>
      <c r="AV341" s="373"/>
      <c r="AW341" s="373"/>
      <c r="AX341" s="373"/>
      <c r="AY341" s="373"/>
      <c r="AZ341" s="373"/>
    </row>
    <row r="342" spans="38:52" s="38" customFormat="1" x14ac:dyDescent="0.35">
      <c r="AL342" s="373"/>
      <c r="AM342" s="373"/>
      <c r="AN342" s="373"/>
      <c r="AO342" s="373"/>
      <c r="AP342" s="373"/>
      <c r="AQ342" s="373"/>
      <c r="AR342" s="373"/>
      <c r="AS342" s="373"/>
      <c r="AT342" s="373"/>
      <c r="AU342" s="373"/>
      <c r="AV342" s="373"/>
      <c r="AW342" s="373"/>
      <c r="AX342" s="373"/>
      <c r="AY342" s="373"/>
      <c r="AZ342" s="373"/>
    </row>
    <row r="343" spans="38:52" s="38" customFormat="1" x14ac:dyDescent="0.35">
      <c r="AL343" s="373"/>
      <c r="AM343" s="373"/>
      <c r="AN343" s="373"/>
      <c r="AO343" s="373"/>
      <c r="AP343" s="373"/>
      <c r="AQ343" s="373"/>
      <c r="AR343" s="373"/>
      <c r="AS343" s="373"/>
      <c r="AT343" s="373"/>
      <c r="AU343" s="373"/>
      <c r="AV343" s="373"/>
      <c r="AW343" s="373"/>
      <c r="AX343" s="373"/>
      <c r="AY343" s="373"/>
      <c r="AZ343" s="373"/>
    </row>
    <row r="344" spans="38:52" s="38" customFormat="1" x14ac:dyDescent="0.35">
      <c r="AL344" s="373"/>
      <c r="AM344" s="373"/>
      <c r="AN344" s="373"/>
      <c r="AO344" s="373"/>
      <c r="AP344" s="373"/>
      <c r="AQ344" s="373"/>
      <c r="AR344" s="373"/>
      <c r="AS344" s="373"/>
      <c r="AT344" s="373"/>
      <c r="AU344" s="373"/>
      <c r="AV344" s="373"/>
      <c r="AW344" s="373"/>
      <c r="AX344" s="373"/>
      <c r="AY344" s="373"/>
      <c r="AZ344" s="373"/>
    </row>
    <row r="345" spans="38:52" s="38" customFormat="1" x14ac:dyDescent="0.35">
      <c r="AL345" s="373"/>
      <c r="AM345" s="373"/>
      <c r="AN345" s="373"/>
      <c r="AO345" s="373"/>
      <c r="AP345" s="373"/>
      <c r="AQ345" s="373"/>
      <c r="AR345" s="373"/>
      <c r="AS345" s="373"/>
      <c r="AT345" s="373"/>
      <c r="AU345" s="373"/>
      <c r="AV345" s="373"/>
      <c r="AW345" s="373"/>
      <c r="AX345" s="373"/>
      <c r="AY345" s="373"/>
      <c r="AZ345" s="373"/>
    </row>
    <row r="346" spans="38:52" s="38" customFormat="1" x14ac:dyDescent="0.35">
      <c r="AL346" s="373"/>
      <c r="AM346" s="373"/>
      <c r="AN346" s="373"/>
      <c r="AO346" s="373"/>
      <c r="AP346" s="373"/>
      <c r="AQ346" s="373"/>
      <c r="AR346" s="373"/>
      <c r="AS346" s="373"/>
      <c r="AT346" s="373"/>
      <c r="AU346" s="373"/>
      <c r="AV346" s="373"/>
      <c r="AW346" s="373"/>
      <c r="AX346" s="373"/>
      <c r="AY346" s="373"/>
      <c r="AZ346" s="373"/>
    </row>
    <row r="347" spans="38:52" s="38" customFormat="1" x14ac:dyDescent="0.35">
      <c r="AL347" s="373"/>
      <c r="AM347" s="373"/>
      <c r="AN347" s="373"/>
      <c r="AO347" s="373"/>
      <c r="AP347" s="373"/>
      <c r="AQ347" s="373"/>
      <c r="AR347" s="373"/>
      <c r="AS347" s="373"/>
      <c r="AT347" s="373"/>
      <c r="AU347" s="373"/>
      <c r="AV347" s="373"/>
      <c r="AW347" s="373"/>
      <c r="AX347" s="373"/>
      <c r="AY347" s="373"/>
      <c r="AZ347" s="373"/>
    </row>
    <row r="348" spans="38:52" s="38" customFormat="1" x14ac:dyDescent="0.35">
      <c r="AL348" s="373"/>
      <c r="AM348" s="373"/>
      <c r="AN348" s="373"/>
      <c r="AO348" s="373"/>
      <c r="AP348" s="373"/>
      <c r="AQ348" s="373"/>
      <c r="AR348" s="373"/>
      <c r="AS348" s="373"/>
      <c r="AT348" s="373"/>
      <c r="AU348" s="373"/>
      <c r="AV348" s="373"/>
      <c r="AW348" s="373"/>
      <c r="AX348" s="373"/>
      <c r="AY348" s="373"/>
      <c r="AZ348" s="373"/>
    </row>
    <row r="349" spans="38:52" s="38" customFormat="1" x14ac:dyDescent="0.35">
      <c r="AL349" s="373"/>
      <c r="AM349" s="373"/>
      <c r="AN349" s="373"/>
      <c r="AO349" s="373"/>
      <c r="AP349" s="373"/>
      <c r="AQ349" s="373"/>
      <c r="AR349" s="373"/>
      <c r="AS349" s="373"/>
      <c r="AT349" s="373"/>
      <c r="AU349" s="373"/>
      <c r="AV349" s="373"/>
      <c r="AW349" s="373"/>
      <c r="AX349" s="373"/>
      <c r="AY349" s="373"/>
      <c r="AZ349" s="373"/>
    </row>
    <row r="350" spans="38:52" s="38" customFormat="1" x14ac:dyDescent="0.35">
      <c r="AL350" s="373"/>
      <c r="AM350" s="373"/>
      <c r="AN350" s="373"/>
      <c r="AO350" s="373"/>
      <c r="AP350" s="373"/>
      <c r="AQ350" s="373"/>
      <c r="AR350" s="373"/>
      <c r="AS350" s="373"/>
      <c r="AT350" s="373"/>
      <c r="AU350" s="373"/>
      <c r="AV350" s="373"/>
      <c r="AW350" s="373"/>
      <c r="AX350" s="373"/>
      <c r="AY350" s="373"/>
      <c r="AZ350" s="373"/>
    </row>
    <row r="351" spans="38:52" s="38" customFormat="1" x14ac:dyDescent="0.35">
      <c r="AL351" s="373"/>
      <c r="AM351" s="373"/>
      <c r="AN351" s="373"/>
      <c r="AO351" s="373"/>
      <c r="AP351" s="373"/>
      <c r="AQ351" s="373"/>
      <c r="AR351" s="373"/>
      <c r="AS351" s="373"/>
      <c r="AT351" s="373"/>
      <c r="AU351" s="373"/>
      <c r="AV351" s="373"/>
      <c r="AW351" s="373"/>
      <c r="AX351" s="373"/>
      <c r="AY351" s="373"/>
      <c r="AZ351" s="373"/>
    </row>
    <row r="352" spans="38:52" s="38" customFormat="1" x14ac:dyDescent="0.35">
      <c r="AL352" s="373"/>
      <c r="AM352" s="373"/>
      <c r="AN352" s="373"/>
      <c r="AO352" s="373"/>
      <c r="AP352" s="373"/>
      <c r="AQ352" s="373"/>
      <c r="AR352" s="373"/>
      <c r="AS352" s="373"/>
      <c r="AT352" s="373"/>
      <c r="AU352" s="373"/>
      <c r="AV352" s="373"/>
      <c r="AW352" s="373"/>
      <c r="AX352" s="373"/>
      <c r="AY352" s="373"/>
      <c r="AZ352" s="373"/>
    </row>
    <row r="353" spans="38:52" s="38" customFormat="1" x14ac:dyDescent="0.35">
      <c r="AL353" s="373"/>
      <c r="AM353" s="373"/>
      <c r="AN353" s="373"/>
      <c r="AO353" s="373"/>
      <c r="AP353" s="373"/>
      <c r="AQ353" s="373"/>
      <c r="AR353" s="373"/>
      <c r="AS353" s="373"/>
      <c r="AT353" s="373"/>
      <c r="AU353" s="373"/>
      <c r="AV353" s="373"/>
      <c r="AW353" s="373"/>
      <c r="AX353" s="373"/>
      <c r="AY353" s="373"/>
      <c r="AZ353" s="373"/>
    </row>
    <row r="354" spans="38:52" s="38" customFormat="1" x14ac:dyDescent="0.35">
      <c r="AL354" s="373"/>
      <c r="AM354" s="373"/>
      <c r="AN354" s="373"/>
      <c r="AO354" s="373"/>
      <c r="AP354" s="373"/>
      <c r="AQ354" s="373"/>
      <c r="AR354" s="373"/>
      <c r="AS354" s="373"/>
      <c r="AT354" s="373"/>
      <c r="AU354" s="373"/>
      <c r="AV354" s="373"/>
      <c r="AW354" s="373"/>
      <c r="AX354" s="373"/>
      <c r="AY354" s="373"/>
      <c r="AZ354" s="373"/>
    </row>
    <row r="355" spans="38:52" s="38" customFormat="1" x14ac:dyDescent="0.35">
      <c r="AL355" s="373"/>
      <c r="AM355" s="373"/>
      <c r="AN355" s="373"/>
      <c r="AO355" s="373"/>
      <c r="AP355" s="373"/>
      <c r="AQ355" s="373"/>
      <c r="AR355" s="373"/>
      <c r="AS355" s="373"/>
      <c r="AT355" s="373"/>
      <c r="AU355" s="373"/>
      <c r="AV355" s="373"/>
      <c r="AW355" s="373"/>
      <c r="AX355" s="373"/>
      <c r="AY355" s="373"/>
      <c r="AZ355" s="373"/>
    </row>
    <row r="356" spans="38:52" s="38" customFormat="1" x14ac:dyDescent="0.35">
      <c r="AL356" s="373"/>
      <c r="AM356" s="373"/>
      <c r="AN356" s="373"/>
      <c r="AO356" s="373"/>
      <c r="AP356" s="373"/>
      <c r="AQ356" s="373"/>
      <c r="AR356" s="373"/>
      <c r="AS356" s="373"/>
      <c r="AT356" s="373"/>
      <c r="AU356" s="373"/>
      <c r="AV356" s="373"/>
      <c r="AW356" s="373"/>
      <c r="AX356" s="373"/>
      <c r="AY356" s="373"/>
      <c r="AZ356" s="373"/>
    </row>
    <row r="357" spans="38:52" s="38" customFormat="1" x14ac:dyDescent="0.35">
      <c r="AL357" s="373"/>
      <c r="AM357" s="373"/>
      <c r="AN357" s="373"/>
      <c r="AO357" s="373"/>
      <c r="AP357" s="373"/>
      <c r="AQ357" s="373"/>
      <c r="AR357" s="373"/>
      <c r="AS357" s="373"/>
      <c r="AT357" s="373"/>
      <c r="AU357" s="373"/>
      <c r="AV357" s="373"/>
      <c r="AW357" s="373"/>
      <c r="AX357" s="373"/>
      <c r="AY357" s="373"/>
      <c r="AZ357" s="373"/>
    </row>
    <row r="358" spans="38:52" s="38" customFormat="1" x14ac:dyDescent="0.35">
      <c r="AL358" s="373"/>
      <c r="AM358" s="373"/>
      <c r="AN358" s="373"/>
      <c r="AO358" s="373"/>
      <c r="AP358" s="373"/>
      <c r="AQ358" s="373"/>
      <c r="AR358" s="373"/>
      <c r="AS358" s="373"/>
      <c r="AT358" s="373"/>
      <c r="AU358" s="373"/>
      <c r="AV358" s="373"/>
      <c r="AW358" s="373"/>
      <c r="AX358" s="373"/>
      <c r="AY358" s="373"/>
      <c r="AZ358" s="373"/>
    </row>
    <row r="359" spans="38:52" s="38" customFormat="1" x14ac:dyDescent="0.35">
      <c r="AL359" s="373"/>
      <c r="AM359" s="373"/>
      <c r="AN359" s="373"/>
      <c r="AO359" s="373"/>
      <c r="AP359" s="373"/>
      <c r="AQ359" s="373"/>
      <c r="AR359" s="373"/>
      <c r="AS359" s="373"/>
      <c r="AT359" s="373"/>
      <c r="AU359" s="373"/>
      <c r="AV359" s="373"/>
      <c r="AW359" s="373"/>
      <c r="AX359" s="373"/>
      <c r="AY359" s="373"/>
      <c r="AZ359" s="373"/>
    </row>
    <row r="360" spans="38:52" s="38" customFormat="1" x14ac:dyDescent="0.35">
      <c r="AL360" s="373"/>
      <c r="AM360" s="373"/>
      <c r="AN360" s="373"/>
      <c r="AO360" s="373"/>
      <c r="AP360" s="373"/>
      <c r="AQ360" s="373"/>
      <c r="AR360" s="373"/>
      <c r="AS360" s="373"/>
      <c r="AT360" s="373"/>
      <c r="AU360" s="373"/>
      <c r="AV360" s="373"/>
      <c r="AW360" s="373"/>
      <c r="AX360" s="373"/>
      <c r="AY360" s="373"/>
      <c r="AZ360" s="373"/>
    </row>
    <row r="361" spans="38:52" s="38" customFormat="1" x14ac:dyDescent="0.35">
      <c r="AL361" s="373"/>
      <c r="AM361" s="373"/>
      <c r="AN361" s="373"/>
      <c r="AO361" s="373"/>
      <c r="AP361" s="373"/>
      <c r="AQ361" s="373"/>
      <c r="AR361" s="373"/>
      <c r="AS361" s="373"/>
      <c r="AT361" s="373"/>
      <c r="AU361" s="373"/>
      <c r="AV361" s="373"/>
      <c r="AW361" s="373"/>
      <c r="AX361" s="373"/>
      <c r="AY361" s="373"/>
      <c r="AZ361" s="373"/>
    </row>
    <row r="362" spans="38:52" s="38" customFormat="1" x14ac:dyDescent="0.35">
      <c r="AL362" s="373"/>
      <c r="AM362" s="373"/>
      <c r="AN362" s="373"/>
      <c r="AO362" s="373"/>
      <c r="AP362" s="373"/>
      <c r="AQ362" s="373"/>
      <c r="AR362" s="373"/>
      <c r="AS362" s="373"/>
      <c r="AT362" s="373"/>
      <c r="AU362" s="373"/>
      <c r="AV362" s="373"/>
      <c r="AW362" s="373"/>
      <c r="AX362" s="373"/>
      <c r="AY362" s="373"/>
      <c r="AZ362" s="373"/>
    </row>
    <row r="363" spans="38:52" s="38" customFormat="1" x14ac:dyDescent="0.35">
      <c r="AL363" s="373"/>
      <c r="AM363" s="373"/>
      <c r="AN363" s="373"/>
      <c r="AO363" s="373"/>
      <c r="AP363" s="373"/>
      <c r="AQ363" s="373"/>
      <c r="AR363" s="373"/>
      <c r="AS363" s="373"/>
      <c r="AT363" s="373"/>
      <c r="AU363" s="373"/>
      <c r="AV363" s="373"/>
      <c r="AW363" s="373"/>
      <c r="AX363" s="373"/>
      <c r="AY363" s="373"/>
      <c r="AZ363" s="373"/>
    </row>
    <row r="364" spans="38:52" s="38" customFormat="1" x14ac:dyDescent="0.35">
      <c r="AL364" s="373"/>
      <c r="AM364" s="373"/>
      <c r="AN364" s="373"/>
      <c r="AO364" s="373"/>
      <c r="AP364" s="373"/>
      <c r="AQ364" s="373"/>
      <c r="AR364" s="373"/>
      <c r="AS364" s="373"/>
      <c r="AT364" s="373"/>
      <c r="AU364" s="373"/>
      <c r="AV364" s="373"/>
      <c r="AW364" s="373"/>
      <c r="AX364" s="373"/>
      <c r="AY364" s="373"/>
      <c r="AZ364" s="373"/>
    </row>
    <row r="365" spans="38:52" s="38" customFormat="1" x14ac:dyDescent="0.35">
      <c r="AL365" s="373"/>
      <c r="AM365" s="373"/>
      <c r="AN365" s="373"/>
      <c r="AO365" s="373"/>
      <c r="AP365" s="373"/>
      <c r="AQ365" s="373"/>
      <c r="AR365" s="373"/>
      <c r="AS365" s="373"/>
      <c r="AT365" s="373"/>
      <c r="AU365" s="373"/>
      <c r="AV365" s="373"/>
      <c r="AW365" s="373"/>
      <c r="AX365" s="373"/>
      <c r="AY365" s="373"/>
      <c r="AZ365" s="373"/>
    </row>
    <row r="366" spans="38:52" s="38" customFormat="1" x14ac:dyDescent="0.35">
      <c r="AL366" s="373"/>
      <c r="AM366" s="373"/>
      <c r="AN366" s="373"/>
      <c r="AO366" s="373"/>
      <c r="AP366" s="373"/>
      <c r="AQ366" s="373"/>
      <c r="AR366" s="373"/>
      <c r="AS366" s="373"/>
      <c r="AT366" s="373"/>
      <c r="AU366" s="373"/>
      <c r="AV366" s="373"/>
      <c r="AW366" s="373"/>
      <c r="AX366" s="373"/>
      <c r="AY366" s="373"/>
      <c r="AZ366" s="373"/>
    </row>
    <row r="367" spans="38:52" s="38" customFormat="1" x14ac:dyDescent="0.35">
      <c r="AL367" s="373"/>
      <c r="AM367" s="373"/>
      <c r="AN367" s="373"/>
      <c r="AO367" s="373"/>
      <c r="AP367" s="373"/>
      <c r="AQ367" s="373"/>
      <c r="AR367" s="373"/>
      <c r="AS367" s="373"/>
      <c r="AT367" s="373"/>
      <c r="AU367" s="373"/>
      <c r="AV367" s="373"/>
      <c r="AW367" s="373"/>
      <c r="AX367" s="373"/>
      <c r="AY367" s="373"/>
      <c r="AZ367" s="373"/>
    </row>
    <row r="368" spans="38:52" s="38" customFormat="1" x14ac:dyDescent="0.35">
      <c r="AL368" s="373"/>
      <c r="AM368" s="373"/>
      <c r="AN368" s="373"/>
      <c r="AO368" s="373"/>
      <c r="AP368" s="373"/>
      <c r="AQ368" s="373"/>
      <c r="AR368" s="373"/>
      <c r="AS368" s="373"/>
      <c r="AT368" s="373"/>
      <c r="AU368" s="373"/>
      <c r="AV368" s="373"/>
      <c r="AW368" s="373"/>
      <c r="AX368" s="373"/>
      <c r="AY368" s="373"/>
      <c r="AZ368" s="373"/>
    </row>
    <row r="369" spans="38:52" s="38" customFormat="1" x14ac:dyDescent="0.35">
      <c r="AL369" s="373"/>
      <c r="AM369" s="373"/>
      <c r="AN369" s="373"/>
      <c r="AO369" s="373"/>
      <c r="AP369" s="373"/>
      <c r="AQ369" s="373"/>
      <c r="AR369" s="373"/>
      <c r="AS369" s="373"/>
      <c r="AT369" s="373"/>
      <c r="AU369" s="373"/>
      <c r="AV369" s="373"/>
      <c r="AW369" s="373"/>
      <c r="AX369" s="373"/>
      <c r="AY369" s="373"/>
      <c r="AZ369" s="373"/>
    </row>
    <row r="370" spans="38:52" s="38" customFormat="1" x14ac:dyDescent="0.35">
      <c r="AL370" s="373"/>
      <c r="AM370" s="373"/>
      <c r="AN370" s="373"/>
      <c r="AO370" s="373"/>
      <c r="AP370" s="373"/>
      <c r="AQ370" s="373"/>
      <c r="AR370" s="373"/>
      <c r="AS370" s="373"/>
      <c r="AT370" s="373"/>
      <c r="AU370" s="373"/>
      <c r="AV370" s="373"/>
      <c r="AW370" s="373"/>
      <c r="AX370" s="373"/>
      <c r="AY370" s="373"/>
      <c r="AZ370" s="373"/>
    </row>
    <row r="371" spans="38:52" s="38" customFormat="1" x14ac:dyDescent="0.35">
      <c r="AL371" s="373"/>
      <c r="AM371" s="373"/>
      <c r="AN371" s="373"/>
      <c r="AO371" s="373"/>
      <c r="AP371" s="373"/>
      <c r="AQ371" s="373"/>
      <c r="AR371" s="373"/>
      <c r="AS371" s="373"/>
      <c r="AT371" s="373"/>
      <c r="AU371" s="373"/>
      <c r="AV371" s="373"/>
      <c r="AW371" s="373"/>
      <c r="AX371" s="373"/>
      <c r="AY371" s="373"/>
      <c r="AZ371" s="373"/>
    </row>
    <row r="372" spans="38:52" s="38" customFormat="1" x14ac:dyDescent="0.35">
      <c r="AL372" s="373"/>
      <c r="AM372" s="373"/>
      <c r="AN372" s="373"/>
      <c r="AO372" s="373"/>
      <c r="AP372" s="373"/>
      <c r="AQ372" s="373"/>
      <c r="AR372" s="373"/>
      <c r="AS372" s="373"/>
      <c r="AT372" s="373"/>
      <c r="AU372" s="373"/>
      <c r="AV372" s="373"/>
      <c r="AW372" s="373"/>
      <c r="AX372" s="373"/>
      <c r="AY372" s="373"/>
      <c r="AZ372" s="373"/>
    </row>
    <row r="373" spans="38:52" s="38" customFormat="1" x14ac:dyDescent="0.35">
      <c r="AL373" s="373"/>
      <c r="AM373" s="373"/>
      <c r="AN373" s="373"/>
      <c r="AO373" s="373"/>
      <c r="AP373" s="373"/>
      <c r="AQ373" s="373"/>
      <c r="AR373" s="373"/>
      <c r="AS373" s="373"/>
      <c r="AT373" s="373"/>
      <c r="AU373" s="373"/>
      <c r="AV373" s="373"/>
      <c r="AW373" s="373"/>
      <c r="AX373" s="373"/>
      <c r="AY373" s="373"/>
      <c r="AZ373" s="373"/>
    </row>
    <row r="374" spans="38:52" s="38" customFormat="1" x14ac:dyDescent="0.35">
      <c r="AL374" s="373"/>
      <c r="AM374" s="373"/>
      <c r="AN374" s="373"/>
      <c r="AO374" s="373"/>
      <c r="AP374" s="373"/>
      <c r="AQ374" s="373"/>
      <c r="AR374" s="373"/>
      <c r="AS374" s="373"/>
      <c r="AT374" s="373"/>
      <c r="AU374" s="373"/>
      <c r="AV374" s="373"/>
      <c r="AW374" s="373"/>
      <c r="AX374" s="373"/>
      <c r="AY374" s="373"/>
      <c r="AZ374" s="373"/>
    </row>
    <row r="375" spans="38:52" s="38" customFormat="1" x14ac:dyDescent="0.35">
      <c r="AL375" s="373"/>
      <c r="AM375" s="373"/>
      <c r="AN375" s="373"/>
      <c r="AO375" s="373"/>
      <c r="AP375" s="373"/>
      <c r="AQ375" s="373"/>
      <c r="AR375" s="373"/>
      <c r="AS375" s="373"/>
      <c r="AT375" s="373"/>
      <c r="AU375" s="373"/>
      <c r="AV375" s="373"/>
      <c r="AW375" s="373"/>
      <c r="AX375" s="373"/>
      <c r="AY375" s="373"/>
      <c r="AZ375" s="373"/>
    </row>
    <row r="376" spans="38:52" s="38" customFormat="1" x14ac:dyDescent="0.35">
      <c r="AL376" s="373"/>
      <c r="AM376" s="373"/>
      <c r="AN376" s="373"/>
      <c r="AO376" s="373"/>
      <c r="AP376" s="373"/>
      <c r="AQ376" s="373"/>
      <c r="AR376" s="373"/>
      <c r="AS376" s="373"/>
      <c r="AT376" s="373"/>
      <c r="AU376" s="373"/>
      <c r="AV376" s="373"/>
      <c r="AW376" s="373"/>
      <c r="AX376" s="373"/>
      <c r="AY376" s="373"/>
      <c r="AZ376" s="373"/>
    </row>
    <row r="377" spans="38:52" s="38" customFormat="1" x14ac:dyDescent="0.35">
      <c r="AL377" s="373"/>
      <c r="AM377" s="373"/>
      <c r="AN377" s="373"/>
      <c r="AO377" s="373"/>
      <c r="AP377" s="373"/>
      <c r="AQ377" s="373"/>
      <c r="AR377" s="373"/>
      <c r="AS377" s="373"/>
      <c r="AT377" s="373"/>
      <c r="AU377" s="373"/>
      <c r="AV377" s="373"/>
      <c r="AW377" s="373"/>
      <c r="AX377" s="373"/>
      <c r="AY377" s="373"/>
      <c r="AZ377" s="373"/>
    </row>
    <row r="378" spans="38:52" s="38" customFormat="1" x14ac:dyDescent="0.35">
      <c r="AL378" s="373"/>
      <c r="AM378" s="373"/>
      <c r="AN378" s="373"/>
      <c r="AO378" s="373"/>
      <c r="AP378" s="373"/>
      <c r="AQ378" s="373"/>
      <c r="AR378" s="373"/>
      <c r="AS378" s="373"/>
      <c r="AT378" s="373"/>
      <c r="AU378" s="373"/>
      <c r="AV378" s="373"/>
      <c r="AW378" s="373"/>
      <c r="AX378" s="373"/>
      <c r="AY378" s="373"/>
      <c r="AZ378" s="373"/>
    </row>
    <row r="379" spans="38:52" s="38" customFormat="1" x14ac:dyDescent="0.35">
      <c r="AL379" s="373"/>
      <c r="AM379" s="373"/>
      <c r="AN379" s="373"/>
      <c r="AO379" s="373"/>
      <c r="AP379" s="373"/>
      <c r="AQ379" s="373"/>
      <c r="AR379" s="373"/>
      <c r="AS379" s="373"/>
      <c r="AT379" s="373"/>
      <c r="AU379" s="373"/>
      <c r="AV379" s="373"/>
      <c r="AW379" s="373"/>
      <c r="AX379" s="373"/>
      <c r="AY379" s="373"/>
      <c r="AZ379" s="373"/>
    </row>
    <row r="380" spans="38:52" s="38" customFormat="1" x14ac:dyDescent="0.35">
      <c r="AL380" s="373"/>
      <c r="AM380" s="373"/>
      <c r="AN380" s="373"/>
      <c r="AO380" s="373"/>
      <c r="AP380" s="373"/>
      <c r="AQ380" s="373"/>
      <c r="AR380" s="373"/>
      <c r="AS380" s="373"/>
      <c r="AT380" s="373"/>
      <c r="AU380" s="373"/>
      <c r="AV380" s="373"/>
      <c r="AW380" s="373"/>
      <c r="AX380" s="373"/>
      <c r="AY380" s="373"/>
      <c r="AZ380" s="373"/>
    </row>
    <row r="381" spans="38:52" s="38" customFormat="1" x14ac:dyDescent="0.35">
      <c r="AL381" s="373"/>
      <c r="AM381" s="373"/>
      <c r="AN381" s="373"/>
      <c r="AO381" s="373"/>
      <c r="AP381" s="373"/>
      <c r="AQ381" s="373"/>
      <c r="AR381" s="373"/>
      <c r="AS381" s="373"/>
      <c r="AT381" s="373"/>
      <c r="AU381" s="373"/>
      <c r="AV381" s="373"/>
      <c r="AW381" s="373"/>
      <c r="AX381" s="373"/>
      <c r="AY381" s="373"/>
      <c r="AZ381" s="373"/>
    </row>
    <row r="382" spans="38:52" s="38" customFormat="1" x14ac:dyDescent="0.35">
      <c r="AL382" s="373"/>
      <c r="AM382" s="373"/>
      <c r="AN382" s="373"/>
      <c r="AO382" s="373"/>
      <c r="AP382" s="373"/>
      <c r="AQ382" s="373"/>
      <c r="AR382" s="373"/>
      <c r="AS382" s="373"/>
      <c r="AT382" s="373"/>
      <c r="AU382" s="373"/>
      <c r="AV382" s="373"/>
      <c r="AW382" s="373"/>
      <c r="AX382" s="373"/>
      <c r="AY382" s="373"/>
      <c r="AZ382" s="373"/>
    </row>
    <row r="383" spans="38:52" s="38" customFormat="1" x14ac:dyDescent="0.35">
      <c r="AL383" s="373"/>
      <c r="AM383" s="373"/>
      <c r="AN383" s="373"/>
      <c r="AO383" s="373"/>
      <c r="AP383" s="373"/>
      <c r="AQ383" s="373"/>
      <c r="AR383" s="373"/>
      <c r="AS383" s="373"/>
      <c r="AT383" s="373"/>
      <c r="AU383" s="373"/>
      <c r="AV383" s="373"/>
      <c r="AW383" s="373"/>
      <c r="AX383" s="373"/>
      <c r="AY383" s="373"/>
      <c r="AZ383" s="373"/>
    </row>
    <row r="384" spans="38:52" s="38" customFormat="1" x14ac:dyDescent="0.35">
      <c r="AL384" s="373"/>
      <c r="AM384" s="373"/>
      <c r="AN384" s="373"/>
      <c r="AO384" s="373"/>
      <c r="AP384" s="373"/>
      <c r="AQ384" s="373"/>
      <c r="AR384" s="373"/>
      <c r="AS384" s="373"/>
      <c r="AT384" s="373"/>
      <c r="AU384" s="373"/>
      <c r="AV384" s="373"/>
      <c r="AW384" s="373"/>
      <c r="AX384" s="373"/>
      <c r="AY384" s="373"/>
      <c r="AZ384" s="373"/>
    </row>
    <row r="385" spans="38:52" s="38" customFormat="1" x14ac:dyDescent="0.35">
      <c r="AL385" s="373"/>
      <c r="AM385" s="373"/>
      <c r="AN385" s="373"/>
      <c r="AO385" s="373"/>
      <c r="AP385" s="373"/>
      <c r="AQ385" s="373"/>
      <c r="AR385" s="373"/>
      <c r="AS385" s="373"/>
      <c r="AT385" s="373"/>
      <c r="AU385" s="373"/>
      <c r="AV385" s="373"/>
      <c r="AW385" s="373"/>
      <c r="AX385" s="373"/>
      <c r="AY385" s="373"/>
      <c r="AZ385" s="373"/>
    </row>
    <row r="386" spans="38:52" s="38" customFormat="1" x14ac:dyDescent="0.35">
      <c r="AL386" s="373"/>
      <c r="AM386" s="373"/>
      <c r="AN386" s="373"/>
      <c r="AO386" s="373"/>
      <c r="AP386" s="373"/>
      <c r="AQ386" s="373"/>
      <c r="AR386" s="373"/>
      <c r="AS386" s="373"/>
      <c r="AT386" s="373"/>
      <c r="AU386" s="373"/>
      <c r="AV386" s="373"/>
      <c r="AW386" s="373"/>
      <c r="AX386" s="373"/>
      <c r="AY386" s="373"/>
      <c r="AZ386" s="373"/>
    </row>
    <row r="387" spans="38:52" s="38" customFormat="1" x14ac:dyDescent="0.35">
      <c r="AL387" s="373"/>
      <c r="AM387" s="373"/>
      <c r="AN387" s="373"/>
      <c r="AO387" s="373"/>
      <c r="AP387" s="373"/>
      <c r="AQ387" s="373"/>
      <c r="AR387" s="373"/>
      <c r="AS387" s="373"/>
      <c r="AT387" s="373"/>
      <c r="AU387" s="373"/>
      <c r="AV387" s="373"/>
      <c r="AW387" s="373"/>
      <c r="AX387" s="373"/>
      <c r="AY387" s="373"/>
      <c r="AZ387" s="373"/>
    </row>
    <row r="388" spans="38:52" s="38" customFormat="1" x14ac:dyDescent="0.35">
      <c r="AL388" s="373"/>
      <c r="AM388" s="373"/>
      <c r="AN388" s="373"/>
      <c r="AO388" s="373"/>
      <c r="AP388" s="373"/>
      <c r="AQ388" s="373"/>
      <c r="AR388" s="373"/>
      <c r="AS388" s="373"/>
      <c r="AT388" s="373"/>
      <c r="AU388" s="373"/>
      <c r="AV388" s="373"/>
      <c r="AW388" s="373"/>
      <c r="AX388" s="373"/>
      <c r="AY388" s="373"/>
      <c r="AZ388" s="373"/>
    </row>
    <row r="389" spans="38:52" s="38" customFormat="1" x14ac:dyDescent="0.35">
      <c r="AL389" s="373"/>
      <c r="AM389" s="373"/>
      <c r="AN389" s="373"/>
      <c r="AO389" s="373"/>
      <c r="AP389" s="373"/>
      <c r="AQ389" s="373"/>
      <c r="AR389" s="373"/>
      <c r="AS389" s="373"/>
      <c r="AT389" s="373"/>
      <c r="AU389" s="373"/>
      <c r="AV389" s="373"/>
      <c r="AW389" s="373"/>
      <c r="AX389" s="373"/>
      <c r="AY389" s="373"/>
      <c r="AZ389" s="373"/>
    </row>
    <row r="390" spans="38:52" s="38" customFormat="1" x14ac:dyDescent="0.35">
      <c r="AL390" s="373"/>
      <c r="AM390" s="373"/>
      <c r="AN390" s="373"/>
      <c r="AO390" s="373"/>
      <c r="AP390" s="373"/>
      <c r="AQ390" s="373"/>
      <c r="AR390" s="373"/>
      <c r="AS390" s="373"/>
      <c r="AT390" s="373"/>
      <c r="AU390" s="373"/>
      <c r="AV390" s="373"/>
      <c r="AW390" s="373"/>
      <c r="AX390" s="373"/>
      <c r="AY390" s="373"/>
      <c r="AZ390" s="373"/>
    </row>
    <row r="391" spans="38:52" s="38" customFormat="1" x14ac:dyDescent="0.35">
      <c r="AL391" s="373"/>
      <c r="AM391" s="373"/>
      <c r="AN391" s="373"/>
      <c r="AO391" s="373"/>
      <c r="AP391" s="373"/>
      <c r="AQ391" s="373"/>
      <c r="AR391" s="373"/>
      <c r="AS391" s="373"/>
      <c r="AT391" s="373"/>
      <c r="AU391" s="373"/>
      <c r="AV391" s="373"/>
      <c r="AW391" s="373"/>
      <c r="AX391" s="373"/>
      <c r="AY391" s="373"/>
      <c r="AZ391" s="373"/>
    </row>
    <row r="392" spans="38:52" s="38" customFormat="1" x14ac:dyDescent="0.35">
      <c r="AL392" s="373"/>
      <c r="AM392" s="373"/>
      <c r="AN392" s="373"/>
      <c r="AO392" s="373"/>
      <c r="AP392" s="373"/>
      <c r="AQ392" s="373"/>
      <c r="AR392" s="373"/>
      <c r="AS392" s="373"/>
      <c r="AT392" s="373"/>
      <c r="AU392" s="373"/>
      <c r="AV392" s="373"/>
      <c r="AW392" s="373"/>
      <c r="AX392" s="373"/>
      <c r="AY392" s="373"/>
      <c r="AZ392" s="373"/>
    </row>
    <row r="393" spans="38:52" s="38" customFormat="1" x14ac:dyDescent="0.35">
      <c r="AL393" s="373"/>
      <c r="AM393" s="373"/>
      <c r="AN393" s="373"/>
      <c r="AO393" s="373"/>
      <c r="AP393" s="373"/>
      <c r="AQ393" s="373"/>
      <c r="AR393" s="373"/>
      <c r="AS393" s="373"/>
      <c r="AT393" s="373"/>
      <c r="AU393" s="373"/>
      <c r="AV393" s="373"/>
      <c r="AW393" s="373"/>
      <c r="AX393" s="373"/>
      <c r="AY393" s="373"/>
      <c r="AZ393" s="373"/>
    </row>
    <row r="394" spans="38:52" s="38" customFormat="1" x14ac:dyDescent="0.35">
      <c r="AL394" s="373"/>
      <c r="AM394" s="373"/>
      <c r="AN394" s="373"/>
      <c r="AO394" s="373"/>
      <c r="AP394" s="373"/>
      <c r="AQ394" s="373"/>
      <c r="AR394" s="373"/>
      <c r="AS394" s="373"/>
      <c r="AT394" s="373"/>
      <c r="AU394" s="373"/>
      <c r="AV394" s="373"/>
      <c r="AW394" s="373"/>
      <c r="AX394" s="373"/>
      <c r="AY394" s="373"/>
      <c r="AZ394" s="373"/>
    </row>
    <row r="395" spans="38:52" s="38" customFormat="1" x14ac:dyDescent="0.35">
      <c r="AL395" s="373"/>
      <c r="AM395" s="373"/>
      <c r="AN395" s="373"/>
      <c r="AO395" s="373"/>
      <c r="AP395" s="373"/>
      <c r="AQ395" s="373"/>
      <c r="AR395" s="373"/>
      <c r="AS395" s="373"/>
      <c r="AT395" s="373"/>
      <c r="AU395" s="373"/>
      <c r="AV395" s="373"/>
      <c r="AW395" s="373"/>
      <c r="AX395" s="373"/>
      <c r="AY395" s="373"/>
      <c r="AZ395" s="373"/>
    </row>
    <row r="396" spans="38:52" s="38" customFormat="1" x14ac:dyDescent="0.35">
      <c r="AL396" s="373"/>
      <c r="AM396" s="373"/>
      <c r="AN396" s="373"/>
      <c r="AO396" s="373"/>
      <c r="AP396" s="373"/>
      <c r="AQ396" s="373"/>
      <c r="AR396" s="373"/>
      <c r="AS396" s="373"/>
      <c r="AT396" s="373"/>
      <c r="AU396" s="373"/>
      <c r="AV396" s="373"/>
      <c r="AW396" s="373"/>
      <c r="AX396" s="373"/>
      <c r="AY396" s="373"/>
      <c r="AZ396" s="373"/>
    </row>
    <row r="397" spans="38:52" s="38" customFormat="1" x14ac:dyDescent="0.35">
      <c r="AL397" s="373"/>
      <c r="AM397" s="373"/>
      <c r="AN397" s="373"/>
      <c r="AO397" s="373"/>
      <c r="AP397" s="373"/>
      <c r="AQ397" s="373"/>
      <c r="AR397" s="373"/>
      <c r="AS397" s="373"/>
      <c r="AT397" s="373"/>
      <c r="AU397" s="373"/>
      <c r="AV397" s="373"/>
      <c r="AW397" s="373"/>
      <c r="AX397" s="373"/>
      <c r="AY397" s="373"/>
      <c r="AZ397" s="373"/>
    </row>
    <row r="398" spans="38:52" s="38" customFormat="1" x14ac:dyDescent="0.35">
      <c r="AL398" s="373"/>
      <c r="AM398" s="373"/>
      <c r="AN398" s="373"/>
      <c r="AO398" s="373"/>
      <c r="AP398" s="373"/>
      <c r="AQ398" s="373"/>
      <c r="AR398" s="373"/>
      <c r="AS398" s="373"/>
      <c r="AT398" s="373"/>
      <c r="AU398" s="373"/>
      <c r="AV398" s="373"/>
      <c r="AW398" s="373"/>
      <c r="AX398" s="373"/>
      <c r="AY398" s="373"/>
      <c r="AZ398" s="373"/>
    </row>
    <row r="399" spans="38:52" s="38" customFormat="1" x14ac:dyDescent="0.35">
      <c r="AL399" s="373"/>
      <c r="AM399" s="373"/>
      <c r="AN399" s="373"/>
      <c r="AO399" s="373"/>
      <c r="AP399" s="373"/>
      <c r="AQ399" s="373"/>
      <c r="AR399" s="373"/>
      <c r="AS399" s="373"/>
      <c r="AT399" s="373"/>
      <c r="AU399" s="373"/>
      <c r="AV399" s="373"/>
      <c r="AW399" s="373"/>
      <c r="AX399" s="373"/>
      <c r="AY399" s="373"/>
      <c r="AZ399" s="373"/>
    </row>
    <row r="400" spans="38:52" s="38" customFormat="1" x14ac:dyDescent="0.35">
      <c r="AL400" s="373"/>
      <c r="AM400" s="373"/>
      <c r="AN400" s="373"/>
      <c r="AO400" s="373"/>
      <c r="AP400" s="373"/>
      <c r="AQ400" s="373"/>
      <c r="AR400" s="373"/>
      <c r="AS400" s="373"/>
      <c r="AT400" s="373"/>
      <c r="AU400" s="373"/>
      <c r="AV400" s="373"/>
      <c r="AW400" s="373"/>
      <c r="AX400" s="373"/>
      <c r="AY400" s="373"/>
      <c r="AZ400" s="373"/>
    </row>
    <row r="401" spans="38:52" s="38" customFormat="1" x14ac:dyDescent="0.35">
      <c r="AL401" s="373"/>
      <c r="AM401" s="373"/>
      <c r="AN401" s="373"/>
      <c r="AO401" s="373"/>
      <c r="AP401" s="373"/>
      <c r="AQ401" s="373"/>
      <c r="AR401" s="373"/>
      <c r="AS401" s="373"/>
      <c r="AT401" s="373"/>
      <c r="AU401" s="373"/>
      <c r="AV401" s="373"/>
      <c r="AW401" s="373"/>
      <c r="AX401" s="373"/>
      <c r="AY401" s="373"/>
      <c r="AZ401" s="373"/>
    </row>
    <row r="402" spans="38:52" s="38" customFormat="1" x14ac:dyDescent="0.35">
      <c r="AL402" s="373"/>
      <c r="AM402" s="373"/>
      <c r="AN402" s="373"/>
      <c r="AO402" s="373"/>
      <c r="AP402" s="373"/>
      <c r="AQ402" s="373"/>
      <c r="AR402" s="373"/>
      <c r="AS402" s="373"/>
      <c r="AT402" s="373"/>
      <c r="AU402" s="373"/>
      <c r="AV402" s="373"/>
      <c r="AW402" s="373"/>
      <c r="AX402" s="373"/>
      <c r="AY402" s="373"/>
      <c r="AZ402" s="373"/>
    </row>
    <row r="403" spans="38:52" s="38" customFormat="1" x14ac:dyDescent="0.35">
      <c r="AL403" s="373"/>
      <c r="AM403" s="373"/>
      <c r="AN403" s="373"/>
      <c r="AO403" s="373"/>
      <c r="AP403" s="373"/>
      <c r="AQ403" s="373"/>
      <c r="AR403" s="373"/>
      <c r="AS403" s="373"/>
      <c r="AT403" s="373"/>
      <c r="AU403" s="373"/>
      <c r="AV403" s="373"/>
      <c r="AW403" s="373"/>
      <c r="AX403" s="373"/>
      <c r="AY403" s="373"/>
      <c r="AZ403" s="373"/>
    </row>
    <row r="404" spans="38:52" s="38" customFormat="1" x14ac:dyDescent="0.35">
      <c r="AL404" s="373"/>
      <c r="AM404" s="373"/>
      <c r="AN404" s="373"/>
      <c r="AO404" s="373"/>
      <c r="AP404" s="373"/>
      <c r="AQ404" s="373"/>
      <c r="AR404" s="373"/>
      <c r="AS404" s="373"/>
      <c r="AT404" s="373"/>
      <c r="AU404" s="373"/>
      <c r="AV404" s="373"/>
      <c r="AW404" s="373"/>
      <c r="AX404" s="373"/>
      <c r="AY404" s="373"/>
      <c r="AZ404" s="373"/>
    </row>
    <row r="405" spans="38:52" s="38" customFormat="1" x14ac:dyDescent="0.35">
      <c r="AL405" s="373"/>
      <c r="AM405" s="373"/>
      <c r="AN405" s="373"/>
      <c r="AO405" s="373"/>
      <c r="AP405" s="373"/>
      <c r="AQ405" s="373"/>
      <c r="AR405" s="373"/>
      <c r="AS405" s="373"/>
      <c r="AT405" s="373"/>
      <c r="AU405" s="373"/>
      <c r="AV405" s="373"/>
      <c r="AW405" s="373"/>
      <c r="AX405" s="373"/>
      <c r="AY405" s="373"/>
      <c r="AZ405" s="373"/>
    </row>
    <row r="406" spans="38:52" s="38" customFormat="1" x14ac:dyDescent="0.35">
      <c r="AL406" s="373"/>
      <c r="AM406" s="373"/>
      <c r="AN406" s="373"/>
      <c r="AO406" s="373"/>
      <c r="AP406" s="373"/>
      <c r="AQ406" s="373"/>
      <c r="AR406" s="373"/>
      <c r="AS406" s="373"/>
      <c r="AT406" s="373"/>
      <c r="AU406" s="373"/>
      <c r="AV406" s="373"/>
      <c r="AW406" s="373"/>
      <c r="AX406" s="373"/>
      <c r="AY406" s="373"/>
      <c r="AZ406" s="373"/>
    </row>
    <row r="407" spans="38:52" s="38" customFormat="1" x14ac:dyDescent="0.35">
      <c r="AL407" s="373"/>
      <c r="AM407" s="373"/>
      <c r="AN407" s="373"/>
      <c r="AO407" s="373"/>
      <c r="AP407" s="373"/>
      <c r="AQ407" s="373"/>
      <c r="AR407" s="373"/>
      <c r="AS407" s="373"/>
      <c r="AT407" s="373"/>
      <c r="AU407" s="373"/>
      <c r="AV407" s="373"/>
      <c r="AW407" s="373"/>
      <c r="AX407" s="373"/>
      <c r="AY407" s="373"/>
      <c r="AZ407" s="373"/>
    </row>
    <row r="408" spans="38:52" s="38" customFormat="1" x14ac:dyDescent="0.35">
      <c r="AL408" s="373"/>
      <c r="AM408" s="373"/>
      <c r="AN408" s="373"/>
      <c r="AO408" s="373"/>
      <c r="AP408" s="373"/>
      <c r="AQ408" s="373"/>
      <c r="AR408" s="373"/>
      <c r="AS408" s="373"/>
      <c r="AT408" s="373"/>
      <c r="AU408" s="373"/>
      <c r="AV408" s="373"/>
      <c r="AW408" s="373"/>
      <c r="AX408" s="373"/>
      <c r="AY408" s="373"/>
      <c r="AZ408" s="373"/>
    </row>
    <row r="409" spans="38:52" s="38" customFormat="1" x14ac:dyDescent="0.35">
      <c r="AL409" s="373"/>
      <c r="AM409" s="373"/>
      <c r="AN409" s="373"/>
      <c r="AO409" s="373"/>
      <c r="AP409" s="373"/>
      <c r="AQ409" s="373"/>
      <c r="AR409" s="373"/>
      <c r="AS409" s="373"/>
      <c r="AT409" s="373"/>
      <c r="AU409" s="373"/>
      <c r="AV409" s="373"/>
      <c r="AW409" s="373"/>
      <c r="AX409" s="373"/>
      <c r="AY409" s="373"/>
      <c r="AZ409" s="373"/>
    </row>
    <row r="410" spans="38:52" s="38" customFormat="1" x14ac:dyDescent="0.35">
      <c r="AL410" s="373"/>
      <c r="AM410" s="373"/>
      <c r="AN410" s="373"/>
      <c r="AO410" s="373"/>
      <c r="AP410" s="373"/>
      <c r="AQ410" s="373"/>
      <c r="AR410" s="373"/>
      <c r="AS410" s="373"/>
      <c r="AT410" s="373"/>
      <c r="AU410" s="373"/>
      <c r="AV410" s="373"/>
      <c r="AW410" s="373"/>
      <c r="AX410" s="373"/>
      <c r="AY410" s="373"/>
      <c r="AZ410" s="373"/>
    </row>
    <row r="411" spans="38:52" s="38" customFormat="1" x14ac:dyDescent="0.35">
      <c r="AL411" s="373"/>
      <c r="AM411" s="373"/>
      <c r="AN411" s="373"/>
      <c r="AO411" s="373"/>
      <c r="AP411" s="373"/>
      <c r="AQ411" s="373"/>
      <c r="AR411" s="373"/>
      <c r="AS411" s="373"/>
      <c r="AT411" s="373"/>
      <c r="AU411" s="373"/>
      <c r="AV411" s="373"/>
      <c r="AW411" s="373"/>
      <c r="AX411" s="373"/>
      <c r="AY411" s="373"/>
      <c r="AZ411" s="373"/>
    </row>
    <row r="412" spans="38:52" s="38" customFormat="1" x14ac:dyDescent="0.35">
      <c r="AL412" s="373"/>
      <c r="AM412" s="373"/>
      <c r="AN412" s="373"/>
      <c r="AO412" s="373"/>
      <c r="AP412" s="373"/>
      <c r="AQ412" s="373"/>
      <c r="AR412" s="373"/>
      <c r="AS412" s="373"/>
      <c r="AT412" s="373"/>
      <c r="AU412" s="373"/>
      <c r="AV412" s="373"/>
      <c r="AW412" s="373"/>
      <c r="AX412" s="373"/>
      <c r="AY412" s="373"/>
      <c r="AZ412" s="373"/>
    </row>
    <row r="413" spans="38:52" s="38" customFormat="1" x14ac:dyDescent="0.35">
      <c r="AL413" s="373"/>
      <c r="AM413" s="373"/>
      <c r="AN413" s="373"/>
      <c r="AO413" s="373"/>
      <c r="AP413" s="373"/>
      <c r="AQ413" s="373"/>
      <c r="AR413" s="373"/>
      <c r="AS413" s="373"/>
      <c r="AT413" s="373"/>
      <c r="AU413" s="373"/>
      <c r="AV413" s="373"/>
      <c r="AW413" s="373"/>
      <c r="AX413" s="373"/>
      <c r="AY413" s="373"/>
      <c r="AZ413" s="373"/>
    </row>
    <row r="414" spans="38:52" s="38" customFormat="1" x14ac:dyDescent="0.35">
      <c r="AL414" s="373"/>
      <c r="AM414" s="373"/>
      <c r="AN414" s="373"/>
      <c r="AO414" s="373"/>
      <c r="AP414" s="373"/>
      <c r="AQ414" s="373"/>
      <c r="AR414" s="373"/>
      <c r="AS414" s="373"/>
      <c r="AT414" s="373"/>
      <c r="AU414" s="373"/>
      <c r="AV414" s="373"/>
      <c r="AW414" s="373"/>
      <c r="AX414" s="373"/>
      <c r="AY414" s="373"/>
      <c r="AZ414" s="373"/>
    </row>
    <row r="415" spans="38:52" s="38" customFormat="1" x14ac:dyDescent="0.35">
      <c r="AL415" s="373"/>
      <c r="AM415" s="373"/>
      <c r="AN415" s="373"/>
      <c r="AO415" s="373"/>
      <c r="AP415" s="373"/>
      <c r="AQ415" s="373"/>
      <c r="AR415" s="373"/>
      <c r="AS415" s="373"/>
      <c r="AT415" s="373"/>
      <c r="AU415" s="373"/>
      <c r="AV415" s="373"/>
      <c r="AW415" s="373"/>
      <c r="AX415" s="373"/>
      <c r="AY415" s="373"/>
      <c r="AZ415" s="373"/>
    </row>
    <row r="416" spans="38:52" s="38" customFormat="1" x14ac:dyDescent="0.35">
      <c r="AL416" s="373"/>
      <c r="AM416" s="373"/>
      <c r="AN416" s="373"/>
      <c r="AO416" s="373"/>
      <c r="AP416" s="373"/>
      <c r="AQ416" s="373"/>
      <c r="AR416" s="373"/>
      <c r="AS416" s="373"/>
      <c r="AT416" s="373"/>
      <c r="AU416" s="373"/>
      <c r="AV416" s="373"/>
      <c r="AW416" s="373"/>
      <c r="AX416" s="373"/>
      <c r="AY416" s="373"/>
      <c r="AZ416" s="373"/>
    </row>
    <row r="417" spans="38:52" s="38" customFormat="1" x14ac:dyDescent="0.35">
      <c r="AL417" s="373"/>
      <c r="AM417" s="373"/>
      <c r="AN417" s="373"/>
      <c r="AO417" s="373"/>
      <c r="AP417" s="373"/>
      <c r="AQ417" s="373"/>
      <c r="AR417" s="373"/>
      <c r="AS417" s="373"/>
      <c r="AT417" s="373"/>
      <c r="AU417" s="373"/>
      <c r="AV417" s="373"/>
      <c r="AW417" s="373"/>
      <c r="AX417" s="373"/>
      <c r="AY417" s="373"/>
      <c r="AZ417" s="373"/>
    </row>
    <row r="418" spans="38:52" s="38" customFormat="1" x14ac:dyDescent="0.35">
      <c r="AL418" s="373"/>
      <c r="AM418" s="373"/>
      <c r="AN418" s="373"/>
      <c r="AO418" s="373"/>
      <c r="AP418" s="373"/>
      <c r="AQ418" s="373"/>
      <c r="AR418" s="373"/>
      <c r="AS418" s="373"/>
      <c r="AT418" s="373"/>
      <c r="AU418" s="373"/>
      <c r="AV418" s="373"/>
      <c r="AW418" s="373"/>
      <c r="AX418" s="373"/>
      <c r="AY418" s="373"/>
      <c r="AZ418" s="373"/>
    </row>
    <row r="419" spans="38:52" s="38" customFormat="1" x14ac:dyDescent="0.35">
      <c r="AL419" s="373"/>
      <c r="AM419" s="373"/>
      <c r="AN419" s="373"/>
      <c r="AO419" s="373"/>
      <c r="AP419" s="373"/>
      <c r="AQ419" s="373"/>
      <c r="AR419" s="373"/>
      <c r="AS419" s="373"/>
      <c r="AT419" s="373"/>
      <c r="AU419" s="373"/>
      <c r="AV419" s="373"/>
      <c r="AW419" s="373"/>
      <c r="AX419" s="373"/>
      <c r="AY419" s="373"/>
      <c r="AZ419" s="373"/>
    </row>
    <row r="420" spans="38:52" s="38" customFormat="1" x14ac:dyDescent="0.35">
      <c r="AL420" s="373"/>
      <c r="AM420" s="373"/>
      <c r="AN420" s="373"/>
      <c r="AO420" s="373"/>
      <c r="AP420" s="373"/>
      <c r="AQ420" s="373"/>
      <c r="AR420" s="373"/>
      <c r="AS420" s="373"/>
      <c r="AT420" s="373"/>
      <c r="AU420" s="373"/>
      <c r="AV420" s="373"/>
      <c r="AW420" s="373"/>
      <c r="AX420" s="373"/>
      <c r="AY420" s="373"/>
      <c r="AZ420" s="373"/>
    </row>
    <row r="421" spans="38:52" s="38" customFormat="1" x14ac:dyDescent="0.35">
      <c r="AL421" s="373"/>
      <c r="AM421" s="373"/>
      <c r="AN421" s="373"/>
      <c r="AO421" s="373"/>
      <c r="AP421" s="373"/>
      <c r="AQ421" s="373"/>
      <c r="AR421" s="373"/>
      <c r="AS421" s="373"/>
      <c r="AT421" s="373"/>
      <c r="AU421" s="373"/>
      <c r="AV421" s="373"/>
      <c r="AW421" s="373"/>
      <c r="AX421" s="373"/>
      <c r="AY421" s="373"/>
      <c r="AZ421" s="373"/>
    </row>
    <row r="422" spans="38:52" s="38" customFormat="1" x14ac:dyDescent="0.35">
      <c r="AL422" s="373"/>
      <c r="AM422" s="373"/>
      <c r="AN422" s="373"/>
      <c r="AO422" s="373"/>
      <c r="AP422" s="373"/>
      <c r="AQ422" s="373"/>
      <c r="AR422" s="373"/>
      <c r="AS422" s="373"/>
      <c r="AT422" s="373"/>
      <c r="AU422" s="373"/>
      <c r="AV422" s="373"/>
      <c r="AW422" s="373"/>
      <c r="AX422" s="373"/>
      <c r="AY422" s="373"/>
      <c r="AZ422" s="373"/>
    </row>
    <row r="423" spans="38:52" s="38" customFormat="1" x14ac:dyDescent="0.35">
      <c r="AL423" s="373"/>
      <c r="AM423" s="373"/>
      <c r="AN423" s="373"/>
      <c r="AO423" s="373"/>
      <c r="AP423" s="373"/>
      <c r="AQ423" s="373"/>
      <c r="AR423" s="373"/>
      <c r="AS423" s="373"/>
      <c r="AT423" s="373"/>
      <c r="AU423" s="373"/>
      <c r="AV423" s="373"/>
      <c r="AW423" s="373"/>
      <c r="AX423" s="373"/>
      <c r="AY423" s="373"/>
      <c r="AZ423" s="373"/>
    </row>
    <row r="424" spans="38:52" s="38" customFormat="1" x14ac:dyDescent="0.35">
      <c r="AL424" s="373"/>
      <c r="AM424" s="373"/>
      <c r="AN424" s="373"/>
      <c r="AO424" s="373"/>
      <c r="AP424" s="373"/>
      <c r="AQ424" s="373"/>
      <c r="AR424" s="373"/>
      <c r="AS424" s="373"/>
      <c r="AT424" s="373"/>
      <c r="AU424" s="373"/>
      <c r="AV424" s="373"/>
      <c r="AW424" s="373"/>
      <c r="AX424" s="373"/>
      <c r="AY424" s="373"/>
      <c r="AZ424" s="373"/>
    </row>
    <row r="425" spans="38:52" s="38" customFormat="1" x14ac:dyDescent="0.35">
      <c r="AL425" s="373"/>
      <c r="AM425" s="373"/>
      <c r="AN425" s="373"/>
      <c r="AO425" s="373"/>
      <c r="AP425" s="373"/>
      <c r="AQ425" s="373"/>
      <c r="AR425" s="373"/>
      <c r="AS425" s="373"/>
      <c r="AT425" s="373"/>
      <c r="AU425" s="373"/>
      <c r="AV425" s="373"/>
      <c r="AW425" s="373"/>
      <c r="AX425" s="373"/>
      <c r="AY425" s="373"/>
      <c r="AZ425" s="373"/>
    </row>
    <row r="426" spans="38:52" s="38" customFormat="1" x14ac:dyDescent="0.35">
      <c r="AL426" s="373"/>
      <c r="AM426" s="373"/>
      <c r="AN426" s="373"/>
      <c r="AO426" s="373"/>
      <c r="AP426" s="373"/>
      <c r="AQ426" s="373"/>
      <c r="AR426" s="373"/>
      <c r="AS426" s="373"/>
      <c r="AT426" s="373"/>
      <c r="AU426" s="373"/>
      <c r="AV426" s="373"/>
      <c r="AW426" s="373"/>
      <c r="AX426" s="373"/>
      <c r="AY426" s="373"/>
      <c r="AZ426" s="373"/>
    </row>
    <row r="427" spans="38:52" s="38" customFormat="1" x14ac:dyDescent="0.35">
      <c r="AL427" s="373"/>
      <c r="AM427" s="373"/>
      <c r="AN427" s="373"/>
      <c r="AO427" s="373"/>
      <c r="AP427" s="373"/>
      <c r="AQ427" s="373"/>
      <c r="AR427" s="373"/>
      <c r="AS427" s="373"/>
      <c r="AT427" s="373"/>
      <c r="AU427" s="373"/>
      <c r="AV427" s="373"/>
      <c r="AW427" s="373"/>
      <c r="AX427" s="373"/>
      <c r="AY427" s="373"/>
      <c r="AZ427" s="373"/>
    </row>
    <row r="428" spans="38:52" s="38" customFormat="1" x14ac:dyDescent="0.35">
      <c r="AL428" s="373"/>
      <c r="AM428" s="373"/>
      <c r="AN428" s="373"/>
      <c r="AO428" s="373"/>
      <c r="AP428" s="373"/>
      <c r="AQ428" s="373"/>
      <c r="AR428" s="373"/>
      <c r="AS428" s="373"/>
      <c r="AT428" s="373"/>
      <c r="AU428" s="373"/>
      <c r="AV428" s="373"/>
      <c r="AW428" s="373"/>
      <c r="AX428" s="373"/>
      <c r="AY428" s="373"/>
      <c r="AZ428" s="373"/>
    </row>
    <row r="429" spans="38:52" s="38" customFormat="1" x14ac:dyDescent="0.35">
      <c r="AL429" s="373"/>
      <c r="AM429" s="373"/>
      <c r="AN429" s="373"/>
      <c r="AO429" s="373"/>
      <c r="AP429" s="373"/>
      <c r="AQ429" s="373"/>
      <c r="AR429" s="373"/>
      <c r="AS429" s="373"/>
      <c r="AT429" s="373"/>
      <c r="AU429" s="373"/>
      <c r="AV429" s="373"/>
      <c r="AW429" s="373"/>
      <c r="AX429" s="373"/>
      <c r="AY429" s="373"/>
      <c r="AZ429" s="373"/>
    </row>
    <row r="430" spans="38:52" s="38" customFormat="1" x14ac:dyDescent="0.35">
      <c r="AL430" s="373"/>
      <c r="AM430" s="373"/>
      <c r="AN430" s="373"/>
      <c r="AO430" s="373"/>
      <c r="AP430" s="373"/>
      <c r="AQ430" s="373"/>
      <c r="AR430" s="373"/>
      <c r="AS430" s="373"/>
      <c r="AT430" s="373"/>
      <c r="AU430" s="373"/>
      <c r="AV430" s="373"/>
      <c r="AW430" s="373"/>
      <c r="AX430" s="373"/>
      <c r="AY430" s="373"/>
      <c r="AZ430" s="373"/>
    </row>
    <row r="431" spans="38:52" s="38" customFormat="1" x14ac:dyDescent="0.35">
      <c r="AL431" s="373"/>
      <c r="AM431" s="373"/>
      <c r="AN431" s="373"/>
      <c r="AO431" s="373"/>
      <c r="AP431" s="373"/>
      <c r="AQ431" s="373"/>
      <c r="AR431" s="373"/>
      <c r="AS431" s="373"/>
      <c r="AT431" s="373"/>
      <c r="AU431" s="373"/>
      <c r="AV431" s="373"/>
      <c r="AW431" s="373"/>
      <c r="AX431" s="373"/>
      <c r="AY431" s="373"/>
      <c r="AZ431" s="373"/>
    </row>
    <row r="432" spans="38:52" s="38" customFormat="1" x14ac:dyDescent="0.35">
      <c r="AL432" s="373"/>
      <c r="AM432" s="373"/>
      <c r="AN432" s="373"/>
      <c r="AO432" s="373"/>
      <c r="AP432" s="373"/>
      <c r="AQ432" s="373"/>
      <c r="AR432" s="373"/>
      <c r="AS432" s="373"/>
      <c r="AT432" s="373"/>
      <c r="AU432" s="373"/>
      <c r="AV432" s="373"/>
      <c r="AW432" s="373"/>
      <c r="AX432" s="373"/>
      <c r="AY432" s="373"/>
      <c r="AZ432" s="373"/>
    </row>
    <row r="433" spans="38:52" s="38" customFormat="1" x14ac:dyDescent="0.35">
      <c r="AL433" s="373"/>
      <c r="AM433" s="373"/>
      <c r="AN433" s="373"/>
      <c r="AO433" s="373"/>
      <c r="AP433" s="373"/>
      <c r="AQ433" s="373"/>
      <c r="AR433" s="373"/>
      <c r="AS433" s="373"/>
      <c r="AT433" s="373"/>
      <c r="AU433" s="373"/>
      <c r="AV433" s="373"/>
      <c r="AW433" s="373"/>
      <c r="AX433" s="373"/>
      <c r="AY433" s="373"/>
      <c r="AZ433" s="373"/>
    </row>
    <row r="434" spans="38:52" s="38" customFormat="1" x14ac:dyDescent="0.35">
      <c r="AL434" s="373"/>
      <c r="AM434" s="373"/>
      <c r="AN434" s="373"/>
      <c r="AO434" s="373"/>
      <c r="AP434" s="373"/>
      <c r="AQ434" s="373"/>
      <c r="AR434" s="373"/>
      <c r="AS434" s="373"/>
      <c r="AT434" s="373"/>
      <c r="AU434" s="373"/>
      <c r="AV434" s="373"/>
      <c r="AW434" s="373"/>
      <c r="AX434" s="373"/>
      <c r="AY434" s="373"/>
      <c r="AZ434" s="373"/>
    </row>
    <row r="435" spans="38:52" s="38" customFormat="1" x14ac:dyDescent="0.35">
      <c r="AL435" s="373"/>
      <c r="AM435" s="373"/>
      <c r="AN435" s="373"/>
      <c r="AO435" s="373"/>
      <c r="AP435" s="373"/>
      <c r="AQ435" s="373"/>
      <c r="AR435" s="373"/>
      <c r="AS435" s="373"/>
      <c r="AT435" s="373"/>
      <c r="AU435" s="373"/>
      <c r="AV435" s="373"/>
      <c r="AW435" s="373"/>
      <c r="AX435" s="373"/>
      <c r="AY435" s="373"/>
      <c r="AZ435" s="373"/>
    </row>
    <row r="436" spans="38:52" s="38" customFormat="1" x14ac:dyDescent="0.35">
      <c r="AL436" s="373"/>
      <c r="AM436" s="373"/>
      <c r="AN436" s="373"/>
      <c r="AO436" s="373"/>
      <c r="AP436" s="373"/>
      <c r="AQ436" s="373"/>
      <c r="AR436" s="373"/>
      <c r="AS436" s="373"/>
      <c r="AT436" s="373"/>
      <c r="AU436" s="373"/>
      <c r="AV436" s="373"/>
      <c r="AW436" s="373"/>
      <c r="AX436" s="373"/>
      <c r="AY436" s="373"/>
      <c r="AZ436" s="373"/>
    </row>
    <row r="437" spans="38:52" s="38" customFormat="1" x14ac:dyDescent="0.35">
      <c r="AL437" s="373"/>
      <c r="AM437" s="373"/>
      <c r="AN437" s="373"/>
      <c r="AO437" s="373"/>
      <c r="AP437" s="373"/>
      <c r="AQ437" s="373"/>
      <c r="AR437" s="373"/>
      <c r="AS437" s="373"/>
      <c r="AT437" s="373"/>
      <c r="AU437" s="373"/>
      <c r="AV437" s="373"/>
      <c r="AW437" s="373"/>
      <c r="AX437" s="373"/>
      <c r="AY437" s="373"/>
      <c r="AZ437" s="373"/>
    </row>
    <row r="438" spans="38:52" s="38" customFormat="1" x14ac:dyDescent="0.35">
      <c r="AL438" s="373"/>
      <c r="AM438" s="373"/>
      <c r="AN438" s="373"/>
      <c r="AO438" s="373"/>
      <c r="AP438" s="373"/>
      <c r="AQ438" s="373"/>
      <c r="AR438" s="373"/>
      <c r="AS438" s="373"/>
      <c r="AT438" s="373"/>
      <c r="AU438" s="373"/>
      <c r="AV438" s="373"/>
      <c r="AW438" s="373"/>
      <c r="AX438" s="373"/>
      <c r="AY438" s="373"/>
      <c r="AZ438" s="373"/>
    </row>
    <row r="439" spans="38:52" s="38" customFormat="1" x14ac:dyDescent="0.35">
      <c r="AL439" s="373"/>
      <c r="AM439" s="373"/>
      <c r="AN439" s="373"/>
      <c r="AO439" s="373"/>
      <c r="AP439" s="373"/>
      <c r="AQ439" s="373"/>
      <c r="AR439" s="373"/>
      <c r="AS439" s="373"/>
      <c r="AT439" s="373"/>
      <c r="AU439" s="373"/>
      <c r="AV439" s="373"/>
      <c r="AW439" s="373"/>
      <c r="AX439" s="373"/>
      <c r="AY439" s="373"/>
      <c r="AZ439" s="373"/>
    </row>
    <row r="440" spans="38:52" s="38" customFormat="1" x14ac:dyDescent="0.35">
      <c r="AL440" s="373"/>
      <c r="AM440" s="373"/>
      <c r="AN440" s="373"/>
      <c r="AO440" s="373"/>
      <c r="AP440" s="373"/>
      <c r="AQ440" s="373"/>
      <c r="AR440" s="373"/>
      <c r="AS440" s="373"/>
      <c r="AT440" s="373"/>
      <c r="AU440" s="373"/>
      <c r="AV440" s="373"/>
      <c r="AW440" s="373"/>
      <c r="AX440" s="373"/>
      <c r="AY440" s="373"/>
      <c r="AZ440" s="373"/>
    </row>
    <row r="441" spans="38:52" s="38" customFormat="1" x14ac:dyDescent="0.35">
      <c r="AL441" s="373"/>
      <c r="AM441" s="373"/>
      <c r="AN441" s="373"/>
      <c r="AO441" s="373"/>
      <c r="AP441" s="373"/>
      <c r="AQ441" s="373"/>
      <c r="AR441" s="373"/>
      <c r="AS441" s="373"/>
      <c r="AT441" s="373"/>
      <c r="AU441" s="373"/>
      <c r="AV441" s="373"/>
      <c r="AW441" s="373"/>
      <c r="AX441" s="373"/>
      <c r="AY441" s="373"/>
      <c r="AZ441" s="373"/>
    </row>
    <row r="442" spans="38:52" s="38" customFormat="1" x14ac:dyDescent="0.35">
      <c r="AL442" s="373"/>
      <c r="AM442" s="373"/>
      <c r="AN442" s="373"/>
      <c r="AO442" s="373"/>
      <c r="AP442" s="373"/>
      <c r="AQ442" s="373"/>
      <c r="AR442" s="373"/>
      <c r="AS442" s="373"/>
      <c r="AT442" s="373"/>
      <c r="AU442" s="373"/>
      <c r="AV442" s="373"/>
      <c r="AW442" s="373"/>
      <c r="AX442" s="373"/>
      <c r="AY442" s="373"/>
      <c r="AZ442" s="373"/>
    </row>
    <row r="443" spans="38:52" s="38" customFormat="1" x14ac:dyDescent="0.35">
      <c r="AL443" s="373"/>
      <c r="AM443" s="373"/>
      <c r="AN443" s="373"/>
      <c r="AO443" s="373"/>
      <c r="AP443" s="373"/>
      <c r="AQ443" s="373"/>
      <c r="AR443" s="373"/>
      <c r="AS443" s="373"/>
      <c r="AT443" s="373"/>
      <c r="AU443" s="373"/>
      <c r="AV443" s="373"/>
      <c r="AW443" s="373"/>
      <c r="AX443" s="373"/>
      <c r="AY443" s="373"/>
      <c r="AZ443" s="373"/>
    </row>
    <row r="444" spans="38:52" s="38" customFormat="1" x14ac:dyDescent="0.35">
      <c r="AL444" s="373"/>
      <c r="AM444" s="373"/>
      <c r="AN444" s="373"/>
      <c r="AO444" s="373"/>
      <c r="AP444" s="373"/>
      <c r="AQ444" s="373"/>
      <c r="AR444" s="373"/>
      <c r="AS444" s="373"/>
      <c r="AT444" s="373"/>
      <c r="AU444" s="373"/>
      <c r="AV444" s="373"/>
      <c r="AW444" s="373"/>
      <c r="AX444" s="373"/>
      <c r="AY444" s="373"/>
      <c r="AZ444" s="373"/>
    </row>
    <row r="445" spans="38:52" s="38" customFormat="1" x14ac:dyDescent="0.35">
      <c r="AL445" s="373"/>
      <c r="AM445" s="373"/>
      <c r="AN445" s="373"/>
      <c r="AO445" s="373"/>
      <c r="AP445" s="373"/>
      <c r="AQ445" s="373"/>
      <c r="AR445" s="373"/>
      <c r="AS445" s="373"/>
      <c r="AT445" s="373"/>
      <c r="AU445" s="373"/>
      <c r="AV445" s="373"/>
      <c r="AW445" s="373"/>
      <c r="AX445" s="373"/>
      <c r="AY445" s="373"/>
      <c r="AZ445" s="373"/>
    </row>
    <row r="446" spans="38:52" s="38" customFormat="1" x14ac:dyDescent="0.35">
      <c r="AL446" s="373"/>
      <c r="AM446" s="373"/>
      <c r="AN446" s="373"/>
      <c r="AO446" s="373"/>
      <c r="AP446" s="373"/>
      <c r="AQ446" s="373"/>
      <c r="AR446" s="373"/>
      <c r="AS446" s="373"/>
      <c r="AT446" s="373"/>
      <c r="AU446" s="373"/>
      <c r="AV446" s="373"/>
      <c r="AW446" s="373"/>
      <c r="AX446" s="373"/>
      <c r="AY446" s="373"/>
      <c r="AZ446" s="373"/>
    </row>
    <row r="447" spans="38:52" s="38" customFormat="1" x14ac:dyDescent="0.35">
      <c r="AL447" s="373"/>
      <c r="AM447" s="373"/>
      <c r="AN447" s="373"/>
      <c r="AO447" s="373"/>
      <c r="AP447" s="373"/>
      <c r="AQ447" s="373"/>
      <c r="AR447" s="373"/>
      <c r="AS447" s="373"/>
      <c r="AT447" s="373"/>
      <c r="AU447" s="373"/>
      <c r="AV447" s="373"/>
      <c r="AW447" s="373"/>
      <c r="AX447" s="373"/>
      <c r="AY447" s="373"/>
      <c r="AZ447" s="373"/>
    </row>
    <row r="448" spans="38:52" s="38" customFormat="1" x14ac:dyDescent="0.35">
      <c r="AL448" s="373"/>
      <c r="AM448" s="373"/>
      <c r="AN448" s="373"/>
      <c r="AO448" s="373"/>
      <c r="AP448" s="373"/>
      <c r="AQ448" s="373"/>
      <c r="AR448" s="373"/>
      <c r="AS448" s="373"/>
      <c r="AT448" s="373"/>
      <c r="AU448" s="373"/>
      <c r="AV448" s="373"/>
      <c r="AW448" s="373"/>
      <c r="AX448" s="373"/>
      <c r="AY448" s="373"/>
      <c r="AZ448" s="373"/>
    </row>
    <row r="449" spans="38:52" s="38" customFormat="1" x14ac:dyDescent="0.35">
      <c r="AL449" s="373"/>
      <c r="AM449" s="373"/>
      <c r="AN449" s="373"/>
      <c r="AO449" s="373"/>
      <c r="AP449" s="373"/>
      <c r="AQ449" s="373"/>
      <c r="AR449" s="373"/>
      <c r="AS449" s="373"/>
      <c r="AT449" s="373"/>
      <c r="AU449" s="373"/>
      <c r="AV449" s="373"/>
      <c r="AW449" s="373"/>
      <c r="AX449" s="373"/>
      <c r="AY449" s="373"/>
      <c r="AZ449" s="373"/>
    </row>
    <row r="450" spans="38:52" s="38" customFormat="1" x14ac:dyDescent="0.35">
      <c r="AL450" s="373"/>
      <c r="AM450" s="373"/>
      <c r="AN450" s="373"/>
      <c r="AO450" s="373"/>
      <c r="AP450" s="373"/>
      <c r="AQ450" s="373"/>
      <c r="AR450" s="373"/>
      <c r="AS450" s="373"/>
      <c r="AT450" s="373"/>
      <c r="AU450" s="373"/>
      <c r="AV450" s="373"/>
      <c r="AW450" s="373"/>
      <c r="AX450" s="373"/>
      <c r="AY450" s="373"/>
      <c r="AZ450" s="373"/>
    </row>
    <row r="451" spans="38:52" s="38" customFormat="1" x14ac:dyDescent="0.35">
      <c r="AL451" s="373"/>
      <c r="AM451" s="373"/>
      <c r="AN451" s="373"/>
      <c r="AO451" s="373"/>
      <c r="AP451" s="373"/>
      <c r="AQ451" s="373"/>
      <c r="AR451" s="373"/>
      <c r="AS451" s="373"/>
      <c r="AT451" s="373"/>
      <c r="AU451" s="373"/>
      <c r="AV451" s="373"/>
      <c r="AW451" s="373"/>
      <c r="AX451" s="373"/>
      <c r="AY451" s="373"/>
      <c r="AZ451" s="373"/>
    </row>
    <row r="452" spans="38:52" s="38" customFormat="1" x14ac:dyDescent="0.35">
      <c r="AL452" s="373"/>
      <c r="AM452" s="373"/>
      <c r="AN452" s="373"/>
      <c r="AO452" s="373"/>
      <c r="AP452" s="373"/>
      <c r="AQ452" s="373"/>
      <c r="AR452" s="373"/>
      <c r="AS452" s="373"/>
      <c r="AT452" s="373"/>
      <c r="AU452" s="373"/>
      <c r="AV452" s="373"/>
      <c r="AW452" s="373"/>
      <c r="AX452" s="373"/>
      <c r="AY452" s="373"/>
      <c r="AZ452" s="373"/>
    </row>
    <row r="453" spans="38:52" s="38" customFormat="1" x14ac:dyDescent="0.35">
      <c r="AL453" s="373"/>
      <c r="AM453" s="373"/>
      <c r="AN453" s="373"/>
      <c r="AO453" s="373"/>
      <c r="AP453" s="373"/>
      <c r="AQ453" s="373"/>
      <c r="AR453" s="373"/>
      <c r="AS453" s="373"/>
      <c r="AT453" s="373"/>
      <c r="AU453" s="373"/>
      <c r="AV453" s="373"/>
      <c r="AW453" s="373"/>
      <c r="AX453" s="373"/>
      <c r="AY453" s="373"/>
      <c r="AZ453" s="373"/>
    </row>
    <row r="454" spans="38:52" s="38" customFormat="1" x14ac:dyDescent="0.35">
      <c r="AL454" s="373"/>
      <c r="AM454" s="373"/>
      <c r="AN454" s="373"/>
      <c r="AO454" s="373"/>
      <c r="AP454" s="373"/>
      <c r="AQ454" s="373"/>
      <c r="AR454" s="373"/>
      <c r="AS454" s="373"/>
      <c r="AT454" s="373"/>
      <c r="AU454" s="373"/>
      <c r="AV454" s="373"/>
      <c r="AW454" s="373"/>
      <c r="AX454" s="373"/>
      <c r="AY454" s="373"/>
      <c r="AZ454" s="373"/>
    </row>
    <row r="455" spans="38:52" s="38" customFormat="1" x14ac:dyDescent="0.35">
      <c r="AL455" s="373"/>
      <c r="AM455" s="373"/>
      <c r="AN455" s="373"/>
      <c r="AO455" s="373"/>
      <c r="AP455" s="373"/>
      <c r="AQ455" s="373"/>
      <c r="AR455" s="373"/>
      <c r="AS455" s="373"/>
      <c r="AT455" s="373"/>
      <c r="AU455" s="373"/>
      <c r="AV455" s="373"/>
      <c r="AW455" s="373"/>
      <c r="AX455" s="373"/>
      <c r="AY455" s="373"/>
      <c r="AZ455" s="373"/>
    </row>
    <row r="456" spans="38:52" s="38" customFormat="1" x14ac:dyDescent="0.35">
      <c r="AL456" s="373"/>
      <c r="AM456" s="373"/>
      <c r="AN456" s="373"/>
      <c r="AO456" s="373"/>
      <c r="AP456" s="373"/>
      <c r="AQ456" s="373"/>
      <c r="AR456" s="373"/>
      <c r="AS456" s="373"/>
      <c r="AT456" s="373"/>
      <c r="AU456" s="373"/>
      <c r="AV456" s="373"/>
      <c r="AW456" s="373"/>
      <c r="AX456" s="373"/>
      <c r="AY456" s="373"/>
      <c r="AZ456" s="373"/>
    </row>
    <row r="457" spans="38:52" s="38" customFormat="1" x14ac:dyDescent="0.35">
      <c r="AL457" s="373"/>
      <c r="AM457" s="373"/>
      <c r="AN457" s="373"/>
      <c r="AO457" s="373"/>
      <c r="AP457" s="373"/>
      <c r="AQ457" s="373"/>
      <c r="AR457" s="373"/>
      <c r="AS457" s="373"/>
      <c r="AT457" s="373"/>
      <c r="AU457" s="373"/>
      <c r="AV457" s="373"/>
      <c r="AW457" s="373"/>
      <c r="AX457" s="373"/>
      <c r="AY457" s="373"/>
      <c r="AZ457" s="373"/>
    </row>
    <row r="458" spans="38:52" s="38" customFormat="1" x14ac:dyDescent="0.35">
      <c r="AL458" s="373"/>
      <c r="AM458" s="373"/>
      <c r="AN458" s="373"/>
      <c r="AO458" s="373"/>
      <c r="AP458" s="373"/>
      <c r="AQ458" s="373"/>
      <c r="AR458" s="373"/>
      <c r="AS458" s="373"/>
      <c r="AT458" s="373"/>
      <c r="AU458" s="373"/>
      <c r="AV458" s="373"/>
      <c r="AW458" s="373"/>
      <c r="AX458" s="373"/>
      <c r="AY458" s="373"/>
      <c r="AZ458" s="373"/>
    </row>
    <row r="459" spans="38:52" s="38" customFormat="1" x14ac:dyDescent="0.35">
      <c r="AL459" s="373"/>
      <c r="AM459" s="373"/>
      <c r="AN459" s="373"/>
      <c r="AO459" s="373"/>
      <c r="AP459" s="373"/>
      <c r="AQ459" s="373"/>
      <c r="AR459" s="373"/>
      <c r="AS459" s="373"/>
      <c r="AT459" s="373"/>
      <c r="AU459" s="373"/>
      <c r="AV459" s="373"/>
      <c r="AW459" s="373"/>
      <c r="AX459" s="373"/>
      <c r="AY459" s="373"/>
      <c r="AZ459" s="373"/>
    </row>
    <row r="460" spans="38:52" s="38" customFormat="1" x14ac:dyDescent="0.35">
      <c r="AL460" s="373"/>
      <c r="AM460" s="373"/>
      <c r="AN460" s="373"/>
      <c r="AO460" s="373"/>
      <c r="AP460" s="373"/>
      <c r="AQ460" s="373"/>
      <c r="AR460" s="373"/>
      <c r="AS460" s="373"/>
      <c r="AT460" s="373"/>
      <c r="AU460" s="373"/>
      <c r="AV460" s="373"/>
      <c r="AW460" s="373"/>
      <c r="AX460" s="373"/>
      <c r="AY460" s="373"/>
      <c r="AZ460" s="373"/>
    </row>
    <row r="461" spans="38:52" s="38" customFormat="1" x14ac:dyDescent="0.35">
      <c r="AL461" s="373"/>
      <c r="AM461" s="373"/>
      <c r="AN461" s="373"/>
      <c r="AO461" s="373"/>
      <c r="AP461" s="373"/>
      <c r="AQ461" s="373"/>
      <c r="AR461" s="373"/>
      <c r="AS461" s="373"/>
      <c r="AT461" s="373"/>
      <c r="AU461" s="373"/>
      <c r="AV461" s="373"/>
      <c r="AW461" s="373"/>
      <c r="AX461" s="373"/>
      <c r="AY461" s="373"/>
      <c r="AZ461" s="373"/>
    </row>
    <row r="462" spans="38:52" s="38" customFormat="1" x14ac:dyDescent="0.35">
      <c r="AL462" s="373"/>
      <c r="AM462" s="373"/>
      <c r="AN462" s="373"/>
      <c r="AO462" s="373"/>
      <c r="AP462" s="373"/>
      <c r="AQ462" s="373"/>
      <c r="AR462" s="373"/>
      <c r="AS462" s="373"/>
      <c r="AT462" s="373"/>
      <c r="AU462" s="373"/>
      <c r="AV462" s="373"/>
      <c r="AW462" s="373"/>
      <c r="AX462" s="373"/>
      <c r="AY462" s="373"/>
      <c r="AZ462" s="373"/>
    </row>
    <row r="463" spans="38:52" s="38" customFormat="1" x14ac:dyDescent="0.35">
      <c r="AL463" s="373"/>
      <c r="AM463" s="373"/>
      <c r="AN463" s="373"/>
      <c r="AO463" s="373"/>
      <c r="AP463" s="373"/>
      <c r="AQ463" s="373"/>
      <c r="AR463" s="373"/>
      <c r="AS463" s="373"/>
      <c r="AT463" s="373"/>
      <c r="AU463" s="373"/>
      <c r="AV463" s="373"/>
      <c r="AW463" s="373"/>
      <c r="AX463" s="373"/>
      <c r="AY463" s="373"/>
      <c r="AZ463" s="373"/>
    </row>
    <row r="464" spans="38:52" s="38" customFormat="1" x14ac:dyDescent="0.35">
      <c r="AL464" s="373"/>
      <c r="AM464" s="373"/>
      <c r="AN464" s="373"/>
      <c r="AO464" s="373"/>
      <c r="AP464" s="373"/>
      <c r="AQ464" s="373"/>
      <c r="AR464" s="373"/>
      <c r="AS464" s="373"/>
      <c r="AT464" s="373"/>
      <c r="AU464" s="373"/>
      <c r="AV464" s="373"/>
      <c r="AW464" s="373"/>
      <c r="AX464" s="373"/>
      <c r="AY464" s="373"/>
      <c r="AZ464" s="373"/>
    </row>
    <row r="465" spans="38:52" s="38" customFormat="1" x14ac:dyDescent="0.35">
      <c r="AL465" s="373"/>
      <c r="AM465" s="373"/>
      <c r="AN465" s="373"/>
      <c r="AO465" s="373"/>
      <c r="AP465" s="373"/>
      <c r="AQ465" s="373"/>
      <c r="AR465" s="373"/>
      <c r="AS465" s="373"/>
      <c r="AT465" s="373"/>
      <c r="AU465" s="373"/>
      <c r="AV465" s="373"/>
      <c r="AW465" s="373"/>
      <c r="AX465" s="373"/>
      <c r="AY465" s="373"/>
      <c r="AZ465" s="373"/>
    </row>
    <row r="466" spans="38:52" s="38" customFormat="1" x14ac:dyDescent="0.35">
      <c r="AL466" s="373"/>
      <c r="AM466" s="373"/>
      <c r="AN466" s="373"/>
      <c r="AO466" s="373"/>
      <c r="AP466" s="373"/>
      <c r="AQ466" s="373"/>
      <c r="AR466" s="373"/>
      <c r="AS466" s="373"/>
      <c r="AT466" s="373"/>
      <c r="AU466" s="373"/>
      <c r="AV466" s="373"/>
      <c r="AW466" s="373"/>
      <c r="AX466" s="373"/>
      <c r="AY466" s="373"/>
      <c r="AZ466" s="373"/>
    </row>
    <row r="467" spans="38:52" s="38" customFormat="1" x14ac:dyDescent="0.35">
      <c r="AL467" s="373"/>
      <c r="AM467" s="373"/>
      <c r="AN467" s="373"/>
      <c r="AO467" s="373"/>
      <c r="AP467" s="373"/>
      <c r="AQ467" s="373"/>
      <c r="AR467" s="373"/>
      <c r="AS467" s="373"/>
      <c r="AT467" s="373"/>
      <c r="AU467" s="373"/>
      <c r="AV467" s="373"/>
      <c r="AW467" s="373"/>
      <c r="AX467" s="373"/>
      <c r="AY467" s="373"/>
      <c r="AZ467" s="373"/>
    </row>
    <row r="468" spans="38:52" s="38" customFormat="1" x14ac:dyDescent="0.35">
      <c r="AL468" s="373"/>
      <c r="AM468" s="373"/>
      <c r="AN468" s="373"/>
      <c r="AO468" s="373"/>
      <c r="AP468" s="373"/>
      <c r="AQ468" s="373"/>
      <c r="AR468" s="373"/>
      <c r="AS468" s="373"/>
      <c r="AT468" s="373"/>
      <c r="AU468" s="373"/>
      <c r="AV468" s="373"/>
      <c r="AW468" s="373"/>
      <c r="AX468" s="373"/>
      <c r="AY468" s="373"/>
      <c r="AZ468" s="373"/>
    </row>
    <row r="469" spans="38:52" s="38" customFormat="1" x14ac:dyDescent="0.35">
      <c r="AL469" s="373"/>
      <c r="AM469" s="373"/>
      <c r="AN469" s="373"/>
      <c r="AO469" s="373"/>
      <c r="AP469" s="373"/>
      <c r="AQ469" s="373"/>
      <c r="AR469" s="373"/>
      <c r="AS469" s="373"/>
      <c r="AT469" s="373"/>
      <c r="AU469" s="373"/>
      <c r="AV469" s="373"/>
      <c r="AW469" s="373"/>
      <c r="AX469" s="373"/>
      <c r="AY469" s="373"/>
      <c r="AZ469" s="373"/>
    </row>
    <row r="470" spans="38:52" s="38" customFormat="1" x14ac:dyDescent="0.35">
      <c r="AL470" s="373"/>
      <c r="AM470" s="373"/>
      <c r="AN470" s="373"/>
      <c r="AO470" s="373"/>
      <c r="AP470" s="373"/>
      <c r="AQ470" s="373"/>
      <c r="AR470" s="373"/>
      <c r="AS470" s="373"/>
      <c r="AT470" s="373"/>
      <c r="AU470" s="373"/>
      <c r="AV470" s="373"/>
      <c r="AW470" s="373"/>
      <c r="AX470" s="373"/>
      <c r="AY470" s="373"/>
      <c r="AZ470" s="373"/>
    </row>
    <row r="471" spans="38:52" s="38" customFormat="1" x14ac:dyDescent="0.35">
      <c r="AL471" s="373"/>
      <c r="AM471" s="373"/>
      <c r="AN471" s="373"/>
      <c r="AO471" s="373"/>
      <c r="AP471" s="373"/>
      <c r="AQ471" s="373"/>
      <c r="AR471" s="373"/>
      <c r="AS471" s="373"/>
      <c r="AT471" s="373"/>
      <c r="AU471" s="373"/>
      <c r="AV471" s="373"/>
      <c r="AW471" s="373"/>
      <c r="AX471" s="373"/>
      <c r="AY471" s="373"/>
      <c r="AZ471" s="373"/>
    </row>
    <row r="472" spans="38:52" s="38" customFormat="1" x14ac:dyDescent="0.35">
      <c r="AL472" s="373"/>
      <c r="AM472" s="373"/>
      <c r="AN472" s="373"/>
      <c r="AO472" s="373"/>
      <c r="AP472" s="373"/>
      <c r="AQ472" s="373"/>
      <c r="AR472" s="373"/>
      <c r="AS472" s="373"/>
      <c r="AT472" s="373"/>
      <c r="AU472" s="373"/>
      <c r="AV472" s="373"/>
      <c r="AW472" s="373"/>
      <c r="AX472" s="373"/>
      <c r="AY472" s="373"/>
      <c r="AZ472" s="373"/>
    </row>
    <row r="473" spans="38:52" s="38" customFormat="1" x14ac:dyDescent="0.35">
      <c r="AL473" s="373"/>
      <c r="AM473" s="373"/>
      <c r="AN473" s="373"/>
      <c r="AO473" s="373"/>
      <c r="AP473" s="373"/>
      <c r="AQ473" s="373"/>
      <c r="AR473" s="373"/>
      <c r="AS473" s="373"/>
      <c r="AT473" s="373"/>
      <c r="AU473" s="373"/>
      <c r="AV473" s="373"/>
      <c r="AW473" s="373"/>
      <c r="AX473" s="373"/>
      <c r="AY473" s="373"/>
      <c r="AZ473" s="373"/>
    </row>
    <row r="474" spans="38:52" s="38" customFormat="1" x14ac:dyDescent="0.35">
      <c r="AL474" s="373"/>
      <c r="AM474" s="373"/>
      <c r="AN474" s="373"/>
      <c r="AO474" s="373"/>
      <c r="AP474" s="373"/>
      <c r="AQ474" s="373"/>
      <c r="AR474" s="373"/>
      <c r="AS474" s="373"/>
      <c r="AT474" s="373"/>
      <c r="AU474" s="373"/>
      <c r="AV474" s="373"/>
      <c r="AW474" s="373"/>
      <c r="AX474" s="373"/>
      <c r="AY474" s="373"/>
      <c r="AZ474" s="373"/>
    </row>
    <row r="475" spans="38:52" s="38" customFormat="1" x14ac:dyDescent="0.35">
      <c r="AL475" s="373"/>
      <c r="AM475" s="373"/>
      <c r="AN475" s="373"/>
      <c r="AO475" s="373"/>
      <c r="AP475" s="373"/>
      <c r="AQ475" s="373"/>
      <c r="AR475" s="373"/>
      <c r="AS475" s="373"/>
      <c r="AT475" s="373"/>
      <c r="AU475" s="373"/>
      <c r="AV475" s="373"/>
      <c r="AW475" s="373"/>
      <c r="AX475" s="373"/>
      <c r="AY475" s="373"/>
      <c r="AZ475" s="373"/>
    </row>
    <row r="476" spans="38:52" s="38" customFormat="1" x14ac:dyDescent="0.35">
      <c r="AL476" s="373"/>
      <c r="AM476" s="373"/>
      <c r="AN476" s="373"/>
      <c r="AO476" s="373"/>
      <c r="AP476" s="373"/>
      <c r="AQ476" s="373"/>
      <c r="AR476" s="373"/>
      <c r="AS476" s="373"/>
      <c r="AT476" s="373"/>
      <c r="AU476" s="373"/>
      <c r="AV476" s="373"/>
      <c r="AW476" s="373"/>
      <c r="AX476" s="373"/>
      <c r="AY476" s="373"/>
      <c r="AZ476" s="373"/>
    </row>
    <row r="477" spans="38:52" s="38" customFormat="1" x14ac:dyDescent="0.35">
      <c r="AL477" s="373"/>
      <c r="AM477" s="373"/>
      <c r="AN477" s="373"/>
      <c r="AO477" s="373"/>
      <c r="AP477" s="373"/>
      <c r="AQ477" s="373"/>
      <c r="AR477" s="373"/>
      <c r="AS477" s="373"/>
      <c r="AT477" s="373"/>
      <c r="AU477" s="373"/>
      <c r="AV477" s="373"/>
      <c r="AW477" s="373"/>
      <c r="AX477" s="373"/>
      <c r="AY477" s="373"/>
      <c r="AZ477" s="373"/>
    </row>
    <row r="478" spans="38:52" s="38" customFormat="1" x14ac:dyDescent="0.35">
      <c r="AL478" s="373"/>
      <c r="AM478" s="373"/>
      <c r="AN478" s="373"/>
      <c r="AO478" s="373"/>
      <c r="AP478" s="373"/>
      <c r="AQ478" s="373"/>
      <c r="AR478" s="373"/>
      <c r="AS478" s="373"/>
      <c r="AT478" s="373"/>
      <c r="AU478" s="373"/>
      <c r="AV478" s="373"/>
      <c r="AW478" s="373"/>
      <c r="AX478" s="373"/>
      <c r="AY478" s="373"/>
      <c r="AZ478" s="373"/>
    </row>
    <row r="479" spans="38:52" s="38" customFormat="1" x14ac:dyDescent="0.35">
      <c r="AL479" s="373"/>
      <c r="AM479" s="373"/>
      <c r="AN479" s="373"/>
      <c r="AO479" s="373"/>
      <c r="AP479" s="373"/>
      <c r="AQ479" s="373"/>
      <c r="AR479" s="373"/>
      <c r="AS479" s="373"/>
      <c r="AT479" s="373"/>
      <c r="AU479" s="373"/>
      <c r="AV479" s="373"/>
      <c r="AW479" s="373"/>
      <c r="AX479" s="373"/>
      <c r="AY479" s="373"/>
      <c r="AZ479" s="373"/>
    </row>
    <row r="480" spans="38:52" s="38" customFormat="1" x14ac:dyDescent="0.35">
      <c r="AL480" s="373"/>
      <c r="AM480" s="373"/>
      <c r="AN480" s="373"/>
      <c r="AO480" s="373"/>
      <c r="AP480" s="373"/>
      <c r="AQ480" s="373"/>
      <c r="AR480" s="373"/>
      <c r="AS480" s="373"/>
      <c r="AT480" s="373"/>
      <c r="AU480" s="373"/>
      <c r="AV480" s="373"/>
      <c r="AW480" s="373"/>
      <c r="AX480" s="373"/>
      <c r="AY480" s="373"/>
      <c r="AZ480" s="373"/>
    </row>
    <row r="481" spans="38:52" s="38" customFormat="1" x14ac:dyDescent="0.35">
      <c r="AL481" s="373"/>
      <c r="AM481" s="373"/>
      <c r="AN481" s="373"/>
      <c r="AO481" s="373"/>
      <c r="AP481" s="373"/>
      <c r="AQ481" s="373"/>
      <c r="AR481" s="373"/>
      <c r="AS481" s="373"/>
      <c r="AT481" s="373"/>
      <c r="AU481" s="373"/>
      <c r="AV481" s="373"/>
      <c r="AW481" s="373"/>
      <c r="AX481" s="373"/>
      <c r="AY481" s="373"/>
      <c r="AZ481" s="373"/>
    </row>
    <row r="482" spans="38:52" s="38" customFormat="1" x14ac:dyDescent="0.35">
      <c r="AL482" s="373"/>
      <c r="AM482" s="373"/>
      <c r="AN482" s="373"/>
      <c r="AO482" s="373"/>
      <c r="AP482" s="373"/>
      <c r="AQ482" s="373"/>
      <c r="AR482" s="373"/>
      <c r="AS482" s="373"/>
      <c r="AT482" s="373"/>
      <c r="AU482" s="373"/>
      <c r="AV482" s="373"/>
      <c r="AW482" s="373"/>
      <c r="AX482" s="373"/>
      <c r="AY482" s="373"/>
      <c r="AZ482" s="373"/>
    </row>
    <row r="483" spans="38:52" s="38" customFormat="1" x14ac:dyDescent="0.35">
      <c r="AL483" s="373"/>
      <c r="AM483" s="373"/>
      <c r="AN483" s="373"/>
      <c r="AO483" s="373"/>
      <c r="AP483" s="373"/>
      <c r="AQ483" s="373"/>
      <c r="AR483" s="373"/>
      <c r="AS483" s="373"/>
      <c r="AT483" s="373"/>
      <c r="AU483" s="373"/>
      <c r="AV483" s="373"/>
      <c r="AW483" s="373"/>
      <c r="AX483" s="373"/>
      <c r="AY483" s="373"/>
      <c r="AZ483" s="373"/>
    </row>
    <row r="484" spans="38:52" s="38" customFormat="1" x14ac:dyDescent="0.35">
      <c r="AL484" s="373"/>
      <c r="AM484" s="373"/>
      <c r="AN484" s="373"/>
      <c r="AO484" s="373"/>
      <c r="AP484" s="373"/>
      <c r="AQ484" s="373"/>
      <c r="AR484" s="373"/>
      <c r="AS484" s="373"/>
      <c r="AT484" s="373"/>
      <c r="AU484" s="373"/>
      <c r="AV484" s="373"/>
      <c r="AW484" s="373"/>
      <c r="AX484" s="373"/>
      <c r="AY484" s="373"/>
      <c r="AZ484" s="373"/>
    </row>
    <row r="485" spans="38:52" s="38" customFormat="1" x14ac:dyDescent="0.35">
      <c r="AL485" s="373"/>
      <c r="AM485" s="373"/>
      <c r="AN485" s="373"/>
      <c r="AO485" s="373"/>
      <c r="AP485" s="373"/>
      <c r="AQ485" s="373"/>
      <c r="AR485" s="373"/>
      <c r="AS485" s="373"/>
      <c r="AT485" s="373"/>
      <c r="AU485" s="373"/>
      <c r="AV485" s="373"/>
      <c r="AW485" s="373"/>
      <c r="AX485" s="373"/>
      <c r="AY485" s="373"/>
      <c r="AZ485" s="373"/>
    </row>
    <row r="486" spans="38:52" s="38" customFormat="1" x14ac:dyDescent="0.35">
      <c r="AL486" s="373"/>
      <c r="AM486" s="373"/>
      <c r="AN486" s="373"/>
      <c r="AO486" s="373"/>
      <c r="AP486" s="373"/>
      <c r="AQ486" s="373"/>
      <c r="AR486" s="373"/>
      <c r="AS486" s="373"/>
      <c r="AT486" s="373"/>
      <c r="AU486" s="373"/>
      <c r="AV486" s="373"/>
      <c r="AW486" s="373"/>
      <c r="AX486" s="373"/>
      <c r="AY486" s="373"/>
      <c r="AZ486" s="373"/>
    </row>
    <row r="487" spans="38:52" s="38" customFormat="1" x14ac:dyDescent="0.35">
      <c r="AL487" s="373"/>
      <c r="AM487" s="373"/>
      <c r="AN487" s="373"/>
      <c r="AO487" s="373"/>
      <c r="AP487" s="373"/>
      <c r="AQ487" s="373"/>
      <c r="AR487" s="373"/>
      <c r="AS487" s="373"/>
      <c r="AT487" s="373"/>
      <c r="AU487" s="373"/>
      <c r="AV487" s="373"/>
      <c r="AW487" s="373"/>
      <c r="AX487" s="373"/>
      <c r="AY487" s="373"/>
      <c r="AZ487" s="373"/>
    </row>
    <row r="488" spans="38:52" s="38" customFormat="1" x14ac:dyDescent="0.35">
      <c r="AL488" s="373"/>
      <c r="AM488" s="373"/>
      <c r="AN488" s="373"/>
      <c r="AO488" s="373"/>
      <c r="AP488" s="373"/>
      <c r="AQ488" s="373"/>
      <c r="AR488" s="373"/>
      <c r="AS488" s="373"/>
      <c r="AT488" s="373"/>
      <c r="AU488" s="373"/>
      <c r="AV488" s="373"/>
      <c r="AW488" s="373"/>
      <c r="AX488" s="373"/>
      <c r="AY488" s="373"/>
      <c r="AZ488" s="373"/>
    </row>
    <row r="489" spans="38:52" s="38" customFormat="1" x14ac:dyDescent="0.35">
      <c r="AL489" s="373"/>
      <c r="AM489" s="373"/>
      <c r="AN489" s="373"/>
      <c r="AO489" s="373"/>
      <c r="AP489" s="373"/>
      <c r="AQ489" s="373"/>
      <c r="AR489" s="373"/>
      <c r="AS489" s="373"/>
      <c r="AT489" s="373"/>
      <c r="AU489" s="373"/>
      <c r="AV489" s="373"/>
      <c r="AW489" s="373"/>
      <c r="AX489" s="373"/>
      <c r="AY489" s="373"/>
      <c r="AZ489" s="373"/>
    </row>
    <row r="490" spans="38:52" s="38" customFormat="1" x14ac:dyDescent="0.35">
      <c r="AL490" s="373"/>
      <c r="AM490" s="373"/>
      <c r="AN490" s="373"/>
      <c r="AO490" s="373"/>
      <c r="AP490" s="373"/>
      <c r="AQ490" s="373"/>
      <c r="AR490" s="373"/>
      <c r="AS490" s="373"/>
      <c r="AT490" s="373"/>
      <c r="AU490" s="373"/>
      <c r="AV490" s="373"/>
      <c r="AW490" s="373"/>
      <c r="AX490" s="373"/>
      <c r="AY490" s="373"/>
      <c r="AZ490" s="373"/>
    </row>
    <row r="491" spans="38:52" s="38" customFormat="1" x14ac:dyDescent="0.35">
      <c r="AL491" s="373"/>
      <c r="AM491" s="373"/>
      <c r="AN491" s="373"/>
      <c r="AO491" s="373"/>
      <c r="AP491" s="373"/>
      <c r="AQ491" s="373"/>
      <c r="AR491" s="373"/>
      <c r="AS491" s="373"/>
      <c r="AT491" s="373"/>
      <c r="AU491" s="373"/>
      <c r="AV491" s="373"/>
      <c r="AW491" s="373"/>
      <c r="AX491" s="373"/>
      <c r="AY491" s="373"/>
      <c r="AZ491" s="373"/>
    </row>
    <row r="492" spans="38:52" s="38" customFormat="1" x14ac:dyDescent="0.35">
      <c r="AL492" s="373"/>
      <c r="AM492" s="373"/>
      <c r="AN492" s="373"/>
      <c r="AO492" s="373"/>
      <c r="AP492" s="373"/>
      <c r="AQ492" s="373"/>
      <c r="AR492" s="373"/>
      <c r="AS492" s="373"/>
      <c r="AT492" s="373"/>
      <c r="AU492" s="373"/>
      <c r="AV492" s="373"/>
      <c r="AW492" s="373"/>
      <c r="AX492" s="373"/>
      <c r="AY492" s="373"/>
      <c r="AZ492" s="373"/>
    </row>
    <row r="493" spans="38:52" s="38" customFormat="1" x14ac:dyDescent="0.35">
      <c r="AL493" s="373"/>
      <c r="AM493" s="373"/>
      <c r="AN493" s="373"/>
      <c r="AO493" s="373"/>
      <c r="AP493" s="373"/>
      <c r="AQ493" s="373"/>
      <c r="AR493" s="373"/>
      <c r="AS493" s="373"/>
      <c r="AT493" s="373"/>
      <c r="AU493" s="373"/>
      <c r="AV493" s="373"/>
      <c r="AW493" s="373"/>
      <c r="AX493" s="373"/>
      <c r="AY493" s="373"/>
      <c r="AZ493" s="373"/>
    </row>
    <row r="494" spans="38:52" s="38" customFormat="1" x14ac:dyDescent="0.35">
      <c r="AL494" s="373"/>
      <c r="AM494" s="373"/>
      <c r="AN494" s="373"/>
      <c r="AO494" s="373"/>
      <c r="AP494" s="373"/>
      <c r="AQ494" s="373"/>
      <c r="AR494" s="373"/>
      <c r="AS494" s="373"/>
      <c r="AT494" s="373"/>
      <c r="AU494" s="373"/>
      <c r="AV494" s="373"/>
      <c r="AW494" s="373"/>
      <c r="AX494" s="373"/>
      <c r="AY494" s="373"/>
      <c r="AZ494" s="373"/>
    </row>
    <row r="495" spans="38:52" s="38" customFormat="1" x14ac:dyDescent="0.35">
      <c r="AL495" s="373"/>
      <c r="AM495" s="373"/>
      <c r="AN495" s="373"/>
      <c r="AO495" s="373"/>
      <c r="AP495" s="373"/>
      <c r="AQ495" s="373"/>
      <c r="AR495" s="373"/>
      <c r="AS495" s="373"/>
      <c r="AT495" s="373"/>
      <c r="AU495" s="373"/>
      <c r="AV495" s="373"/>
      <c r="AW495" s="373"/>
      <c r="AX495" s="373"/>
      <c r="AY495" s="373"/>
      <c r="AZ495" s="373"/>
    </row>
    <row r="496" spans="38:52" s="38" customFormat="1" x14ac:dyDescent="0.35">
      <c r="AL496" s="373"/>
      <c r="AM496" s="373"/>
      <c r="AN496" s="373"/>
      <c r="AO496" s="373"/>
      <c r="AP496" s="373"/>
      <c r="AQ496" s="373"/>
      <c r="AR496" s="373"/>
      <c r="AS496" s="373"/>
      <c r="AT496" s="373"/>
      <c r="AU496" s="373"/>
      <c r="AV496" s="373"/>
      <c r="AW496" s="373"/>
      <c r="AX496" s="373"/>
      <c r="AY496" s="373"/>
      <c r="AZ496" s="373"/>
    </row>
    <row r="497" spans="38:52" s="38" customFormat="1" x14ac:dyDescent="0.35">
      <c r="AL497" s="373"/>
      <c r="AM497" s="373"/>
      <c r="AN497" s="373"/>
      <c r="AO497" s="373"/>
      <c r="AP497" s="373"/>
      <c r="AQ497" s="373"/>
      <c r="AR497" s="373"/>
      <c r="AS497" s="373"/>
      <c r="AT497" s="373"/>
      <c r="AU497" s="373"/>
      <c r="AV497" s="373"/>
      <c r="AW497" s="373"/>
      <c r="AX497" s="373"/>
      <c r="AY497" s="373"/>
      <c r="AZ497" s="373"/>
    </row>
    <row r="498" spans="38:52" s="38" customFormat="1" x14ac:dyDescent="0.35">
      <c r="AL498" s="373"/>
      <c r="AM498" s="373"/>
      <c r="AN498" s="373"/>
      <c r="AO498" s="373"/>
      <c r="AP498" s="373"/>
      <c r="AQ498" s="373"/>
      <c r="AR498" s="373"/>
      <c r="AS498" s="373"/>
      <c r="AT498" s="373"/>
      <c r="AU498" s="373"/>
      <c r="AV498" s="373"/>
      <c r="AW498" s="373"/>
      <c r="AX498" s="373"/>
      <c r="AY498" s="373"/>
      <c r="AZ498" s="373"/>
    </row>
    <row r="499" spans="38:52" s="38" customFormat="1" x14ac:dyDescent="0.35">
      <c r="AL499" s="373"/>
      <c r="AM499" s="373"/>
      <c r="AN499" s="373"/>
      <c r="AO499" s="373"/>
      <c r="AP499" s="373"/>
      <c r="AQ499" s="373"/>
      <c r="AR499" s="373"/>
      <c r="AS499" s="373"/>
      <c r="AT499" s="373"/>
      <c r="AU499" s="373"/>
      <c r="AV499" s="373"/>
      <c r="AW499" s="373"/>
      <c r="AX499" s="373"/>
      <c r="AY499" s="373"/>
      <c r="AZ499" s="373"/>
    </row>
    <row r="500" spans="38:52" s="38" customFormat="1" x14ac:dyDescent="0.35">
      <c r="AL500" s="373"/>
      <c r="AM500" s="373"/>
      <c r="AN500" s="373"/>
      <c r="AO500" s="373"/>
      <c r="AP500" s="373"/>
      <c r="AQ500" s="373"/>
      <c r="AR500" s="373"/>
      <c r="AS500" s="373"/>
      <c r="AT500" s="373"/>
      <c r="AU500" s="373"/>
      <c r="AV500" s="373"/>
      <c r="AW500" s="373"/>
      <c r="AX500" s="373"/>
      <c r="AY500" s="373"/>
      <c r="AZ500" s="373"/>
    </row>
    <row r="501" spans="38:52" s="38" customFormat="1" x14ac:dyDescent="0.35">
      <c r="AL501" s="373"/>
      <c r="AM501" s="373"/>
      <c r="AN501" s="373"/>
      <c r="AO501" s="373"/>
      <c r="AP501" s="373"/>
      <c r="AQ501" s="373"/>
      <c r="AR501" s="373"/>
      <c r="AS501" s="373"/>
      <c r="AT501" s="373"/>
      <c r="AU501" s="373"/>
      <c r="AV501" s="373"/>
      <c r="AW501" s="373"/>
      <c r="AX501" s="373"/>
      <c r="AY501" s="373"/>
      <c r="AZ501" s="373"/>
    </row>
    <row r="502" spans="38:52" s="38" customFormat="1" x14ac:dyDescent="0.35">
      <c r="AL502" s="373"/>
      <c r="AM502" s="373"/>
      <c r="AN502" s="373"/>
      <c r="AO502" s="373"/>
      <c r="AP502" s="373"/>
      <c r="AQ502" s="373"/>
      <c r="AR502" s="373"/>
      <c r="AS502" s="373"/>
      <c r="AT502" s="373"/>
      <c r="AU502" s="373"/>
      <c r="AV502" s="373"/>
      <c r="AW502" s="373"/>
      <c r="AX502" s="373"/>
      <c r="AY502" s="373"/>
      <c r="AZ502" s="373"/>
    </row>
    <row r="503" spans="38:52" s="38" customFormat="1" x14ac:dyDescent="0.35">
      <c r="AL503" s="373"/>
      <c r="AM503" s="373"/>
      <c r="AN503" s="373"/>
      <c r="AO503" s="373"/>
      <c r="AP503" s="373"/>
      <c r="AQ503" s="373"/>
      <c r="AR503" s="373"/>
      <c r="AS503" s="373"/>
      <c r="AT503" s="373"/>
      <c r="AU503" s="373"/>
      <c r="AV503" s="373"/>
      <c r="AW503" s="373"/>
      <c r="AX503" s="373"/>
      <c r="AY503" s="373"/>
      <c r="AZ503" s="373"/>
    </row>
    <row r="504" spans="38:52" s="38" customFormat="1" x14ac:dyDescent="0.35">
      <c r="AL504" s="373"/>
      <c r="AM504" s="373"/>
      <c r="AN504" s="373"/>
      <c r="AO504" s="373"/>
      <c r="AP504" s="373"/>
      <c r="AQ504" s="373"/>
      <c r="AR504" s="373"/>
      <c r="AS504" s="373"/>
      <c r="AT504" s="373"/>
      <c r="AU504" s="373"/>
      <c r="AV504" s="373"/>
      <c r="AW504" s="373"/>
      <c r="AX504" s="373"/>
      <c r="AY504" s="373"/>
      <c r="AZ504" s="373"/>
    </row>
    <row r="505" spans="38:52" s="38" customFormat="1" x14ac:dyDescent="0.35">
      <c r="AL505" s="373"/>
      <c r="AM505" s="373"/>
      <c r="AN505" s="373"/>
      <c r="AO505" s="373"/>
      <c r="AP505" s="373"/>
      <c r="AQ505" s="373"/>
      <c r="AR505" s="373"/>
      <c r="AS505" s="373"/>
      <c r="AT505" s="373"/>
      <c r="AU505" s="373"/>
      <c r="AV505" s="373"/>
      <c r="AW505" s="373"/>
      <c r="AX505" s="373"/>
      <c r="AY505" s="373"/>
      <c r="AZ505" s="373"/>
    </row>
    <row r="506" spans="38:52" s="38" customFormat="1" x14ac:dyDescent="0.35">
      <c r="AL506" s="373"/>
      <c r="AM506" s="373"/>
      <c r="AN506" s="373"/>
      <c r="AO506" s="373"/>
      <c r="AP506" s="373"/>
      <c r="AQ506" s="373"/>
      <c r="AR506" s="373"/>
      <c r="AS506" s="373"/>
      <c r="AT506" s="373"/>
      <c r="AU506" s="373"/>
      <c r="AV506" s="373"/>
      <c r="AW506" s="373"/>
      <c r="AX506" s="373"/>
      <c r="AY506" s="373"/>
      <c r="AZ506" s="373"/>
    </row>
    <row r="507" spans="38:52" s="38" customFormat="1" x14ac:dyDescent="0.35">
      <c r="AL507" s="373"/>
      <c r="AM507" s="373"/>
      <c r="AN507" s="373"/>
      <c r="AO507" s="373"/>
      <c r="AP507" s="373"/>
      <c r="AQ507" s="373"/>
      <c r="AR507" s="373"/>
      <c r="AS507" s="373"/>
      <c r="AT507" s="373"/>
      <c r="AU507" s="373"/>
      <c r="AV507" s="373"/>
      <c r="AW507" s="373"/>
      <c r="AX507" s="373"/>
      <c r="AY507" s="373"/>
      <c r="AZ507" s="373"/>
    </row>
    <row r="508" spans="38:52" s="38" customFormat="1" x14ac:dyDescent="0.35">
      <c r="AL508" s="373"/>
      <c r="AM508" s="373"/>
      <c r="AN508" s="373"/>
      <c r="AO508" s="373"/>
      <c r="AP508" s="373"/>
      <c r="AQ508" s="373"/>
      <c r="AR508" s="373"/>
      <c r="AS508" s="373"/>
      <c r="AT508" s="373"/>
      <c r="AU508" s="373"/>
      <c r="AV508" s="373"/>
      <c r="AW508" s="373"/>
      <c r="AX508" s="373"/>
      <c r="AY508" s="373"/>
      <c r="AZ508" s="373"/>
    </row>
    <row r="509" spans="38:52" s="38" customFormat="1" x14ac:dyDescent="0.35">
      <c r="AL509" s="373"/>
      <c r="AM509" s="373"/>
      <c r="AN509" s="373"/>
      <c r="AO509" s="373"/>
      <c r="AP509" s="373"/>
      <c r="AQ509" s="373"/>
      <c r="AR509" s="373"/>
      <c r="AS509" s="373"/>
      <c r="AT509" s="373"/>
      <c r="AU509" s="373"/>
      <c r="AV509" s="373"/>
      <c r="AW509" s="373"/>
      <c r="AX509" s="373"/>
      <c r="AY509" s="373"/>
      <c r="AZ509" s="373"/>
    </row>
    <row r="510" spans="38:52" s="38" customFormat="1" x14ac:dyDescent="0.35">
      <c r="AL510" s="373"/>
      <c r="AM510" s="373"/>
      <c r="AN510" s="373"/>
      <c r="AO510" s="373"/>
      <c r="AP510" s="373"/>
      <c r="AQ510" s="373"/>
      <c r="AR510" s="373"/>
      <c r="AS510" s="373"/>
      <c r="AT510" s="373"/>
      <c r="AU510" s="373"/>
      <c r="AV510" s="373"/>
      <c r="AW510" s="373"/>
      <c r="AX510" s="373"/>
      <c r="AY510" s="373"/>
      <c r="AZ510" s="373"/>
    </row>
    <row r="511" spans="38:52" s="38" customFormat="1" x14ac:dyDescent="0.35">
      <c r="AL511" s="373"/>
      <c r="AM511" s="373"/>
      <c r="AN511" s="373"/>
      <c r="AO511" s="373"/>
      <c r="AP511" s="373"/>
      <c r="AQ511" s="373"/>
      <c r="AR511" s="373"/>
      <c r="AS511" s="373"/>
      <c r="AT511" s="373"/>
      <c r="AU511" s="373"/>
      <c r="AV511" s="373"/>
      <c r="AW511" s="373"/>
      <c r="AX511" s="373"/>
      <c r="AY511" s="373"/>
      <c r="AZ511" s="373"/>
    </row>
    <row r="512" spans="38:52" s="38" customFormat="1" x14ac:dyDescent="0.35">
      <c r="AL512" s="373"/>
      <c r="AM512" s="373"/>
      <c r="AN512" s="373"/>
      <c r="AO512" s="373"/>
      <c r="AP512" s="373"/>
      <c r="AQ512" s="373"/>
      <c r="AR512" s="373"/>
      <c r="AS512" s="373"/>
      <c r="AT512" s="373"/>
      <c r="AU512" s="373"/>
      <c r="AV512" s="373"/>
      <c r="AW512" s="373"/>
      <c r="AX512" s="373"/>
      <c r="AY512" s="373"/>
      <c r="AZ512" s="373"/>
    </row>
    <row r="513" spans="38:52" s="38" customFormat="1" x14ac:dyDescent="0.35">
      <c r="AL513" s="373"/>
      <c r="AM513" s="373"/>
      <c r="AN513" s="373"/>
      <c r="AO513" s="373"/>
      <c r="AP513" s="373"/>
      <c r="AQ513" s="373"/>
      <c r="AR513" s="373"/>
      <c r="AS513" s="373"/>
      <c r="AT513" s="373"/>
      <c r="AU513" s="373"/>
      <c r="AV513" s="373"/>
      <c r="AW513" s="373"/>
      <c r="AX513" s="373"/>
      <c r="AY513" s="373"/>
      <c r="AZ513" s="373"/>
    </row>
    <row r="514" spans="38:52" s="38" customFormat="1" x14ac:dyDescent="0.35">
      <c r="AL514" s="373"/>
      <c r="AM514" s="373"/>
      <c r="AN514" s="373"/>
      <c r="AO514" s="373"/>
      <c r="AP514" s="373"/>
      <c r="AQ514" s="373"/>
      <c r="AR514" s="373"/>
      <c r="AS514" s="373"/>
      <c r="AT514" s="373"/>
      <c r="AU514" s="373"/>
      <c r="AV514" s="373"/>
      <c r="AW514" s="373"/>
      <c r="AX514" s="373"/>
      <c r="AY514" s="373"/>
      <c r="AZ514" s="373"/>
    </row>
    <row r="515" spans="38:52" s="38" customFormat="1" x14ac:dyDescent="0.35">
      <c r="AL515" s="373"/>
      <c r="AM515" s="373"/>
      <c r="AN515" s="373"/>
      <c r="AO515" s="373"/>
      <c r="AP515" s="373"/>
      <c r="AQ515" s="373"/>
      <c r="AR515" s="373"/>
      <c r="AS515" s="373"/>
      <c r="AT515" s="373"/>
      <c r="AU515" s="373"/>
      <c r="AV515" s="373"/>
      <c r="AW515" s="373"/>
      <c r="AX515" s="373"/>
      <c r="AY515" s="373"/>
      <c r="AZ515" s="373"/>
    </row>
    <row r="516" spans="38:52" s="38" customFormat="1" x14ac:dyDescent="0.35">
      <c r="AL516" s="373"/>
      <c r="AM516" s="373"/>
      <c r="AN516" s="373"/>
      <c r="AO516" s="373"/>
      <c r="AP516" s="373"/>
      <c r="AQ516" s="373"/>
      <c r="AR516" s="373"/>
      <c r="AS516" s="373"/>
      <c r="AT516" s="373"/>
      <c r="AU516" s="373"/>
      <c r="AV516" s="373"/>
      <c r="AW516" s="373"/>
      <c r="AX516" s="373"/>
      <c r="AY516" s="373"/>
      <c r="AZ516" s="373"/>
    </row>
    <row r="517" spans="38:52" s="38" customFormat="1" x14ac:dyDescent="0.35">
      <c r="AL517" s="373"/>
      <c r="AM517" s="373"/>
      <c r="AN517" s="373"/>
      <c r="AO517" s="373"/>
      <c r="AP517" s="373"/>
      <c r="AQ517" s="373"/>
      <c r="AR517" s="373"/>
      <c r="AS517" s="373"/>
      <c r="AT517" s="373"/>
      <c r="AU517" s="373"/>
      <c r="AV517" s="373"/>
      <c r="AW517" s="373"/>
      <c r="AX517" s="373"/>
      <c r="AY517" s="373"/>
      <c r="AZ517" s="373"/>
    </row>
    <row r="518" spans="38:52" s="38" customFormat="1" x14ac:dyDescent="0.35">
      <c r="AL518" s="373"/>
      <c r="AM518" s="373"/>
      <c r="AN518" s="373"/>
      <c r="AO518" s="373"/>
      <c r="AP518" s="373"/>
      <c r="AQ518" s="373"/>
      <c r="AR518" s="373"/>
      <c r="AS518" s="373"/>
      <c r="AT518" s="373"/>
      <c r="AU518" s="373"/>
      <c r="AV518" s="373"/>
      <c r="AW518" s="373"/>
      <c r="AX518" s="373"/>
      <c r="AY518" s="373"/>
      <c r="AZ518" s="373"/>
    </row>
    <row r="519" spans="38:52" s="38" customFormat="1" x14ac:dyDescent="0.35">
      <c r="AL519" s="373"/>
      <c r="AM519" s="373"/>
      <c r="AN519" s="373"/>
      <c r="AO519" s="373"/>
      <c r="AP519" s="373"/>
      <c r="AQ519" s="373"/>
      <c r="AR519" s="373"/>
      <c r="AS519" s="373"/>
      <c r="AT519" s="373"/>
      <c r="AU519" s="373"/>
      <c r="AV519" s="373"/>
      <c r="AW519" s="373"/>
      <c r="AX519" s="373"/>
      <c r="AY519" s="373"/>
      <c r="AZ519" s="373"/>
    </row>
    <row r="520" spans="38:52" s="38" customFormat="1" x14ac:dyDescent="0.35">
      <c r="AL520" s="373"/>
      <c r="AM520" s="373"/>
      <c r="AN520" s="373"/>
      <c r="AO520" s="373"/>
      <c r="AP520" s="373"/>
      <c r="AQ520" s="373"/>
      <c r="AR520" s="373"/>
      <c r="AS520" s="373"/>
      <c r="AT520" s="373"/>
      <c r="AU520" s="373"/>
      <c r="AV520" s="373"/>
      <c r="AW520" s="373"/>
      <c r="AX520" s="373"/>
      <c r="AY520" s="373"/>
      <c r="AZ520" s="373"/>
    </row>
    <row r="521" spans="38:52" s="38" customFormat="1" x14ac:dyDescent="0.35">
      <c r="AL521" s="373"/>
      <c r="AM521" s="373"/>
      <c r="AN521" s="373"/>
      <c r="AO521" s="373"/>
      <c r="AP521" s="373"/>
      <c r="AQ521" s="373"/>
      <c r="AR521" s="373"/>
      <c r="AS521" s="373"/>
      <c r="AT521" s="373"/>
      <c r="AU521" s="373"/>
      <c r="AV521" s="373"/>
      <c r="AW521" s="373"/>
      <c r="AX521" s="373"/>
      <c r="AY521" s="373"/>
      <c r="AZ521" s="373"/>
    </row>
    <row r="522" spans="38:52" s="38" customFormat="1" x14ac:dyDescent="0.35">
      <c r="AL522" s="373"/>
      <c r="AM522" s="373"/>
      <c r="AN522" s="373"/>
      <c r="AO522" s="373"/>
      <c r="AP522" s="373"/>
      <c r="AQ522" s="373"/>
      <c r="AR522" s="373"/>
      <c r="AS522" s="373"/>
      <c r="AT522" s="373"/>
      <c r="AU522" s="373"/>
      <c r="AV522" s="373"/>
      <c r="AW522" s="373"/>
      <c r="AX522" s="373"/>
      <c r="AY522" s="373"/>
      <c r="AZ522" s="373"/>
    </row>
    <row r="523" spans="38:52" s="38" customFormat="1" x14ac:dyDescent="0.35">
      <c r="AL523" s="373"/>
      <c r="AM523" s="373"/>
      <c r="AN523" s="373"/>
      <c r="AO523" s="373"/>
      <c r="AP523" s="373"/>
      <c r="AQ523" s="373"/>
      <c r="AR523" s="373"/>
      <c r="AS523" s="373"/>
      <c r="AT523" s="373"/>
      <c r="AU523" s="373"/>
      <c r="AV523" s="373"/>
      <c r="AW523" s="373"/>
      <c r="AX523" s="373"/>
      <c r="AY523" s="373"/>
      <c r="AZ523" s="373"/>
    </row>
    <row r="524" spans="38:52" s="38" customFormat="1" x14ac:dyDescent="0.35">
      <c r="AL524" s="373"/>
      <c r="AM524" s="373"/>
      <c r="AN524" s="373"/>
      <c r="AO524" s="373"/>
      <c r="AP524" s="373"/>
      <c r="AQ524" s="373"/>
      <c r="AR524" s="373"/>
      <c r="AS524" s="373"/>
      <c r="AT524" s="373"/>
      <c r="AU524" s="373"/>
      <c r="AV524" s="373"/>
      <c r="AW524" s="373"/>
      <c r="AX524" s="373"/>
      <c r="AY524" s="373"/>
      <c r="AZ524" s="373"/>
    </row>
    <row r="525" spans="38:52" s="38" customFormat="1" x14ac:dyDescent="0.35">
      <c r="AL525" s="373"/>
      <c r="AM525" s="373"/>
      <c r="AN525" s="373"/>
      <c r="AO525" s="373"/>
      <c r="AP525" s="373"/>
      <c r="AQ525" s="373"/>
      <c r="AR525" s="373"/>
      <c r="AS525" s="373"/>
      <c r="AT525" s="373"/>
      <c r="AU525" s="373"/>
      <c r="AV525" s="373"/>
      <c r="AW525" s="373"/>
      <c r="AX525" s="373"/>
      <c r="AY525" s="373"/>
      <c r="AZ525" s="373"/>
    </row>
    <row r="526" spans="38:52" s="38" customFormat="1" x14ac:dyDescent="0.35">
      <c r="AL526" s="373"/>
      <c r="AM526" s="373"/>
      <c r="AN526" s="373"/>
      <c r="AO526" s="373"/>
      <c r="AP526" s="373"/>
      <c r="AQ526" s="373"/>
      <c r="AR526" s="373"/>
      <c r="AS526" s="373"/>
      <c r="AT526" s="373"/>
      <c r="AU526" s="373"/>
      <c r="AV526" s="373"/>
      <c r="AW526" s="373"/>
      <c r="AX526" s="373"/>
      <c r="AY526" s="373"/>
      <c r="AZ526" s="373"/>
    </row>
    <row r="527" spans="38:52" s="38" customFormat="1" x14ac:dyDescent="0.35">
      <c r="AL527" s="373"/>
      <c r="AM527" s="373"/>
      <c r="AN527" s="373"/>
      <c r="AO527" s="373"/>
      <c r="AP527" s="373"/>
      <c r="AQ527" s="373"/>
      <c r="AR527" s="373"/>
      <c r="AS527" s="373"/>
      <c r="AT527" s="373"/>
      <c r="AU527" s="373"/>
      <c r="AV527" s="373"/>
      <c r="AW527" s="373"/>
      <c r="AX527" s="373"/>
      <c r="AY527" s="373"/>
      <c r="AZ527" s="373"/>
    </row>
    <row r="528" spans="38:52" s="38" customFormat="1" x14ac:dyDescent="0.35">
      <c r="AL528" s="373"/>
      <c r="AM528" s="373"/>
      <c r="AN528" s="373"/>
      <c r="AO528" s="373"/>
      <c r="AP528" s="373"/>
      <c r="AQ528" s="373"/>
      <c r="AR528" s="373"/>
      <c r="AS528" s="373"/>
      <c r="AT528" s="373"/>
      <c r="AU528" s="373"/>
      <c r="AV528" s="373"/>
      <c r="AW528" s="373"/>
      <c r="AX528" s="373"/>
      <c r="AY528" s="373"/>
      <c r="AZ528" s="373"/>
    </row>
    <row r="529" spans="38:52" s="38" customFormat="1" x14ac:dyDescent="0.35">
      <c r="AL529" s="373"/>
      <c r="AM529" s="373"/>
      <c r="AN529" s="373"/>
      <c r="AO529" s="373"/>
      <c r="AP529" s="373"/>
      <c r="AQ529" s="373"/>
      <c r="AR529" s="373"/>
      <c r="AS529" s="373"/>
      <c r="AT529" s="373"/>
      <c r="AU529" s="373"/>
      <c r="AV529" s="373"/>
      <c r="AW529" s="373"/>
      <c r="AX529" s="373"/>
      <c r="AY529" s="373"/>
      <c r="AZ529" s="373"/>
    </row>
    <row r="530" spans="38:52" s="38" customFormat="1" x14ac:dyDescent="0.35">
      <c r="AL530" s="373"/>
      <c r="AM530" s="373"/>
      <c r="AN530" s="373"/>
      <c r="AO530" s="373"/>
      <c r="AP530" s="373"/>
      <c r="AQ530" s="373"/>
      <c r="AR530" s="373"/>
      <c r="AS530" s="373"/>
      <c r="AT530" s="373"/>
      <c r="AU530" s="373"/>
      <c r="AV530" s="373"/>
      <c r="AW530" s="373"/>
      <c r="AX530" s="373"/>
      <c r="AY530" s="373"/>
      <c r="AZ530" s="373"/>
    </row>
    <row r="531" spans="38:52" s="38" customFormat="1" x14ac:dyDescent="0.35">
      <c r="AL531" s="373"/>
      <c r="AM531" s="373"/>
      <c r="AN531" s="373"/>
      <c r="AO531" s="373"/>
      <c r="AP531" s="373"/>
      <c r="AQ531" s="373"/>
      <c r="AR531" s="373"/>
      <c r="AS531" s="373"/>
      <c r="AT531" s="373"/>
      <c r="AU531" s="373"/>
      <c r="AV531" s="373"/>
      <c r="AW531" s="373"/>
      <c r="AX531" s="373"/>
      <c r="AY531" s="373"/>
      <c r="AZ531" s="373"/>
    </row>
    <row r="532" spans="38:52" s="38" customFormat="1" x14ac:dyDescent="0.35">
      <c r="AL532" s="373"/>
      <c r="AM532" s="373"/>
      <c r="AN532" s="373"/>
      <c r="AO532" s="373"/>
      <c r="AP532" s="373"/>
      <c r="AQ532" s="373"/>
      <c r="AR532" s="373"/>
      <c r="AS532" s="373"/>
      <c r="AT532" s="373"/>
      <c r="AU532" s="373"/>
      <c r="AV532" s="373"/>
      <c r="AW532" s="373"/>
      <c r="AX532" s="373"/>
      <c r="AY532" s="373"/>
      <c r="AZ532" s="373"/>
    </row>
    <row r="533" spans="38:52" s="38" customFormat="1" x14ac:dyDescent="0.35">
      <c r="AL533" s="373"/>
      <c r="AM533" s="373"/>
      <c r="AN533" s="373"/>
      <c r="AO533" s="373"/>
      <c r="AP533" s="373"/>
      <c r="AQ533" s="373"/>
      <c r="AR533" s="373"/>
      <c r="AS533" s="373"/>
      <c r="AT533" s="373"/>
      <c r="AU533" s="373"/>
      <c r="AV533" s="373"/>
      <c r="AW533" s="373"/>
      <c r="AX533" s="373"/>
      <c r="AY533" s="373"/>
      <c r="AZ533" s="373"/>
    </row>
    <row r="534" spans="38:52" s="38" customFormat="1" x14ac:dyDescent="0.35">
      <c r="AL534" s="373"/>
      <c r="AM534" s="373"/>
      <c r="AN534" s="373"/>
      <c r="AO534" s="373"/>
      <c r="AP534" s="373"/>
      <c r="AQ534" s="373"/>
      <c r="AR534" s="373"/>
      <c r="AS534" s="373"/>
      <c r="AT534" s="373"/>
      <c r="AU534" s="373"/>
      <c r="AV534" s="373"/>
      <c r="AW534" s="373"/>
      <c r="AX534" s="373"/>
      <c r="AY534" s="373"/>
      <c r="AZ534" s="373"/>
    </row>
    <row r="535" spans="38:52" s="38" customFormat="1" x14ac:dyDescent="0.35">
      <c r="AL535" s="373"/>
      <c r="AM535" s="373"/>
      <c r="AN535" s="373"/>
      <c r="AO535" s="373"/>
      <c r="AP535" s="373"/>
      <c r="AQ535" s="373"/>
      <c r="AR535" s="373"/>
      <c r="AS535" s="373"/>
      <c r="AT535" s="373"/>
      <c r="AU535" s="373"/>
      <c r="AV535" s="373"/>
      <c r="AW535" s="373"/>
      <c r="AX535" s="373"/>
      <c r="AY535" s="373"/>
      <c r="AZ535" s="373"/>
    </row>
    <row r="536" spans="38:52" s="38" customFormat="1" x14ac:dyDescent="0.35">
      <c r="AL536" s="373"/>
      <c r="AM536" s="373"/>
      <c r="AN536" s="373"/>
      <c r="AO536" s="373"/>
      <c r="AP536" s="373"/>
      <c r="AQ536" s="373"/>
      <c r="AR536" s="373"/>
      <c r="AS536" s="373"/>
      <c r="AT536" s="373"/>
      <c r="AU536" s="373"/>
      <c r="AV536" s="373"/>
      <c r="AW536" s="373"/>
      <c r="AX536" s="373"/>
      <c r="AY536" s="373"/>
      <c r="AZ536" s="373"/>
    </row>
    <row r="537" spans="38:52" s="38" customFormat="1" x14ac:dyDescent="0.35">
      <c r="AL537" s="373"/>
      <c r="AM537" s="373"/>
      <c r="AN537" s="373"/>
      <c r="AO537" s="373"/>
      <c r="AP537" s="373"/>
      <c r="AQ537" s="373"/>
      <c r="AR537" s="373"/>
      <c r="AS537" s="373"/>
      <c r="AT537" s="373"/>
      <c r="AU537" s="373"/>
      <c r="AV537" s="373"/>
      <c r="AW537" s="373"/>
      <c r="AX537" s="373"/>
      <c r="AY537" s="373"/>
      <c r="AZ537" s="373"/>
    </row>
    <row r="538" spans="38:52" s="38" customFormat="1" x14ac:dyDescent="0.35">
      <c r="AL538" s="373"/>
      <c r="AM538" s="373"/>
      <c r="AN538" s="373"/>
      <c r="AO538" s="373"/>
      <c r="AP538" s="373"/>
      <c r="AQ538" s="373"/>
      <c r="AR538" s="373"/>
      <c r="AS538" s="373"/>
      <c r="AT538" s="373"/>
      <c r="AU538" s="373"/>
      <c r="AV538" s="373"/>
      <c r="AW538" s="373"/>
      <c r="AX538" s="373"/>
      <c r="AY538" s="373"/>
      <c r="AZ538" s="373"/>
    </row>
    <row r="539" spans="38:52" s="38" customFormat="1" x14ac:dyDescent="0.35">
      <c r="AL539" s="373"/>
      <c r="AM539" s="373"/>
      <c r="AN539" s="373"/>
      <c r="AO539" s="373"/>
      <c r="AP539" s="373"/>
      <c r="AQ539" s="373"/>
      <c r="AR539" s="373"/>
      <c r="AS539" s="373"/>
      <c r="AT539" s="373"/>
      <c r="AU539" s="373"/>
      <c r="AV539" s="373"/>
      <c r="AW539" s="373"/>
      <c r="AX539" s="373"/>
      <c r="AY539" s="373"/>
      <c r="AZ539" s="373"/>
    </row>
    <row r="540" spans="38:52" s="38" customFormat="1" x14ac:dyDescent="0.35">
      <c r="AL540" s="373"/>
      <c r="AM540" s="373"/>
      <c r="AN540" s="373"/>
      <c r="AO540" s="373"/>
      <c r="AP540" s="373"/>
      <c r="AQ540" s="373"/>
      <c r="AR540" s="373"/>
      <c r="AS540" s="373"/>
      <c r="AT540" s="373"/>
      <c r="AU540" s="373"/>
      <c r="AV540" s="373"/>
      <c r="AW540" s="373"/>
      <c r="AX540" s="373"/>
      <c r="AY540" s="373"/>
      <c r="AZ540" s="373"/>
    </row>
    <row r="541" spans="38:52" s="38" customFormat="1" x14ac:dyDescent="0.35">
      <c r="AL541" s="373"/>
      <c r="AM541" s="373"/>
      <c r="AN541" s="373"/>
      <c r="AO541" s="373"/>
      <c r="AP541" s="373"/>
      <c r="AQ541" s="373"/>
      <c r="AR541" s="373"/>
      <c r="AS541" s="373"/>
      <c r="AT541" s="373"/>
      <c r="AU541" s="373"/>
      <c r="AV541" s="373"/>
      <c r="AW541" s="373"/>
      <c r="AX541" s="373"/>
      <c r="AY541" s="373"/>
      <c r="AZ541" s="373"/>
    </row>
    <row r="542" spans="38:52" s="38" customFormat="1" x14ac:dyDescent="0.35">
      <c r="AL542" s="373"/>
      <c r="AM542" s="373"/>
      <c r="AN542" s="373"/>
      <c r="AO542" s="373"/>
      <c r="AP542" s="373"/>
      <c r="AQ542" s="373"/>
      <c r="AR542" s="373"/>
      <c r="AS542" s="373"/>
      <c r="AT542" s="373"/>
      <c r="AU542" s="373"/>
      <c r="AV542" s="373"/>
      <c r="AW542" s="373"/>
      <c r="AX542" s="373"/>
      <c r="AY542" s="373"/>
      <c r="AZ542" s="373"/>
    </row>
    <row r="543" spans="38:52" s="38" customFormat="1" x14ac:dyDescent="0.35">
      <c r="AL543" s="373"/>
      <c r="AM543" s="373"/>
      <c r="AN543" s="373"/>
      <c r="AO543" s="373"/>
      <c r="AP543" s="373"/>
      <c r="AQ543" s="373"/>
      <c r="AR543" s="373"/>
      <c r="AS543" s="373"/>
      <c r="AT543" s="373"/>
      <c r="AU543" s="373"/>
      <c r="AV543" s="373"/>
      <c r="AW543" s="373"/>
      <c r="AX543" s="373"/>
      <c r="AY543" s="373"/>
      <c r="AZ543" s="373"/>
    </row>
    <row r="544" spans="38:52" s="38" customFormat="1" x14ac:dyDescent="0.35">
      <c r="AL544" s="373"/>
      <c r="AM544" s="373"/>
      <c r="AN544" s="373"/>
      <c r="AO544" s="373"/>
      <c r="AP544" s="373"/>
      <c r="AQ544" s="373"/>
      <c r="AR544" s="373"/>
      <c r="AS544" s="373"/>
      <c r="AT544" s="373"/>
      <c r="AU544" s="373"/>
      <c r="AV544" s="373"/>
      <c r="AW544" s="373"/>
      <c r="AX544" s="373"/>
      <c r="AY544" s="373"/>
      <c r="AZ544" s="373"/>
    </row>
    <row r="545" spans="38:52" s="38" customFormat="1" x14ac:dyDescent="0.35">
      <c r="AL545" s="373"/>
      <c r="AM545" s="373"/>
      <c r="AN545" s="373"/>
      <c r="AO545" s="373"/>
      <c r="AP545" s="373"/>
      <c r="AQ545" s="373"/>
      <c r="AR545" s="373"/>
      <c r="AS545" s="373"/>
      <c r="AT545" s="373"/>
      <c r="AU545" s="373"/>
      <c r="AV545" s="373"/>
      <c r="AW545" s="373"/>
      <c r="AX545" s="373"/>
      <c r="AY545" s="373"/>
      <c r="AZ545" s="373"/>
    </row>
    <row r="546" spans="38:52" s="38" customFormat="1" x14ac:dyDescent="0.35">
      <c r="AL546" s="373"/>
      <c r="AM546" s="373"/>
      <c r="AN546" s="373"/>
      <c r="AO546" s="373"/>
      <c r="AP546" s="373"/>
      <c r="AQ546" s="373"/>
      <c r="AR546" s="373"/>
      <c r="AS546" s="373"/>
      <c r="AT546" s="373"/>
      <c r="AU546" s="373"/>
      <c r="AV546" s="373"/>
      <c r="AW546" s="373"/>
      <c r="AX546" s="373"/>
      <c r="AY546" s="373"/>
      <c r="AZ546" s="373"/>
    </row>
    <row r="547" spans="38:52" s="38" customFormat="1" x14ac:dyDescent="0.35">
      <c r="AL547" s="373"/>
      <c r="AM547" s="373"/>
      <c r="AN547" s="373"/>
      <c r="AO547" s="373"/>
      <c r="AP547" s="373"/>
      <c r="AQ547" s="373"/>
      <c r="AR547" s="373"/>
      <c r="AS547" s="373"/>
      <c r="AT547" s="373"/>
      <c r="AU547" s="373"/>
      <c r="AV547" s="373"/>
      <c r="AW547" s="373"/>
      <c r="AX547" s="373"/>
      <c r="AY547" s="373"/>
      <c r="AZ547" s="373"/>
    </row>
    <row r="548" spans="38:52" s="38" customFormat="1" x14ac:dyDescent="0.35">
      <c r="AL548" s="373"/>
      <c r="AM548" s="373"/>
      <c r="AN548" s="373"/>
      <c r="AO548" s="373"/>
      <c r="AP548" s="373"/>
      <c r="AQ548" s="373"/>
      <c r="AR548" s="373"/>
      <c r="AS548" s="373"/>
      <c r="AT548" s="373"/>
      <c r="AU548" s="373"/>
      <c r="AV548" s="373"/>
      <c r="AW548" s="373"/>
      <c r="AX548" s="373"/>
      <c r="AY548" s="373"/>
      <c r="AZ548" s="373"/>
    </row>
    <row r="549" spans="38:52" s="38" customFormat="1" x14ac:dyDescent="0.35">
      <c r="AL549" s="373"/>
      <c r="AM549" s="373"/>
      <c r="AN549" s="373"/>
      <c r="AO549" s="373"/>
      <c r="AP549" s="373"/>
      <c r="AQ549" s="373"/>
      <c r="AR549" s="373"/>
      <c r="AS549" s="373"/>
      <c r="AT549" s="373"/>
      <c r="AU549" s="373"/>
      <c r="AV549" s="373"/>
      <c r="AW549" s="373"/>
      <c r="AX549" s="373"/>
      <c r="AY549" s="373"/>
      <c r="AZ549" s="373"/>
    </row>
    <row r="550" spans="38:52" s="38" customFormat="1" x14ac:dyDescent="0.35">
      <c r="AL550" s="373"/>
      <c r="AM550" s="373"/>
      <c r="AN550" s="373"/>
      <c r="AO550" s="373"/>
      <c r="AP550" s="373"/>
      <c r="AQ550" s="373"/>
      <c r="AR550" s="373"/>
      <c r="AS550" s="373"/>
      <c r="AT550" s="373"/>
      <c r="AU550" s="373"/>
      <c r="AV550" s="373"/>
      <c r="AW550" s="373"/>
      <c r="AX550" s="373"/>
      <c r="AY550" s="373"/>
      <c r="AZ550" s="373"/>
    </row>
    <row r="551" spans="38:52" s="38" customFormat="1" x14ac:dyDescent="0.35">
      <c r="AL551" s="373"/>
      <c r="AM551" s="373"/>
      <c r="AN551" s="373"/>
      <c r="AO551" s="373"/>
      <c r="AP551" s="373"/>
      <c r="AQ551" s="373"/>
      <c r="AR551" s="373"/>
      <c r="AS551" s="373"/>
      <c r="AT551" s="373"/>
      <c r="AU551" s="373"/>
      <c r="AV551" s="373"/>
      <c r="AW551" s="373"/>
      <c r="AX551" s="373"/>
      <c r="AY551" s="373"/>
      <c r="AZ551" s="373"/>
    </row>
    <row r="552" spans="38:52" s="38" customFormat="1" x14ac:dyDescent="0.35">
      <c r="AL552" s="373"/>
      <c r="AM552" s="373"/>
      <c r="AN552" s="373"/>
      <c r="AO552" s="373"/>
      <c r="AP552" s="373"/>
      <c r="AQ552" s="373"/>
      <c r="AR552" s="373"/>
      <c r="AS552" s="373"/>
      <c r="AT552" s="373"/>
      <c r="AU552" s="373"/>
      <c r="AV552" s="373"/>
      <c r="AW552" s="373"/>
      <c r="AX552" s="373"/>
      <c r="AY552" s="373"/>
      <c r="AZ552" s="373"/>
    </row>
    <row r="553" spans="38:52" s="38" customFormat="1" x14ac:dyDescent="0.35">
      <c r="AL553" s="373"/>
      <c r="AM553" s="373"/>
      <c r="AN553" s="373"/>
      <c r="AO553" s="373"/>
      <c r="AP553" s="373"/>
      <c r="AQ553" s="373"/>
      <c r="AR553" s="373"/>
      <c r="AS553" s="373"/>
      <c r="AT553" s="373"/>
      <c r="AU553" s="373"/>
      <c r="AV553" s="373"/>
      <c r="AW553" s="373"/>
      <c r="AX553" s="373"/>
      <c r="AY553" s="373"/>
      <c r="AZ553" s="373"/>
    </row>
    <row r="554" spans="38:52" s="38" customFormat="1" x14ac:dyDescent="0.35">
      <c r="AL554" s="373"/>
      <c r="AM554" s="373"/>
      <c r="AN554" s="373"/>
      <c r="AO554" s="373"/>
      <c r="AP554" s="373"/>
      <c r="AQ554" s="373"/>
      <c r="AR554" s="373"/>
      <c r="AS554" s="373"/>
      <c r="AT554" s="373"/>
      <c r="AU554" s="373"/>
      <c r="AV554" s="373"/>
      <c r="AW554" s="373"/>
      <c r="AX554" s="373"/>
      <c r="AY554" s="373"/>
      <c r="AZ554" s="373"/>
    </row>
    <row r="555" spans="38:52" s="38" customFormat="1" x14ac:dyDescent="0.35">
      <c r="AL555" s="373"/>
      <c r="AM555" s="373"/>
      <c r="AN555" s="373"/>
      <c r="AO555" s="373"/>
      <c r="AP555" s="373"/>
      <c r="AQ555" s="373"/>
      <c r="AR555" s="373"/>
      <c r="AS555" s="373"/>
      <c r="AT555" s="373"/>
      <c r="AU555" s="373"/>
      <c r="AV555" s="373"/>
      <c r="AW555" s="373"/>
      <c r="AX555" s="373"/>
      <c r="AY555" s="373"/>
      <c r="AZ555" s="373"/>
    </row>
    <row r="556" spans="38:52" s="38" customFormat="1" x14ac:dyDescent="0.35">
      <c r="AL556" s="373"/>
      <c r="AM556" s="373"/>
      <c r="AN556" s="373"/>
      <c r="AO556" s="373"/>
      <c r="AP556" s="373"/>
      <c r="AQ556" s="373"/>
      <c r="AR556" s="373"/>
      <c r="AS556" s="373"/>
      <c r="AT556" s="373"/>
      <c r="AU556" s="373"/>
      <c r="AV556" s="373"/>
      <c r="AW556" s="373"/>
      <c r="AX556" s="373"/>
      <c r="AY556" s="373"/>
      <c r="AZ556" s="373"/>
    </row>
    <row r="557" spans="38:52" s="38" customFormat="1" x14ac:dyDescent="0.35">
      <c r="AL557" s="373"/>
      <c r="AM557" s="373"/>
      <c r="AN557" s="373"/>
      <c r="AO557" s="373"/>
      <c r="AP557" s="373"/>
      <c r="AQ557" s="373"/>
      <c r="AR557" s="373"/>
      <c r="AS557" s="373"/>
      <c r="AT557" s="373"/>
      <c r="AU557" s="373"/>
      <c r="AV557" s="373"/>
      <c r="AW557" s="373"/>
      <c r="AX557" s="373"/>
      <c r="AY557" s="373"/>
      <c r="AZ557" s="373"/>
    </row>
    <row r="558" spans="38:52" s="38" customFormat="1" x14ac:dyDescent="0.35">
      <c r="AL558" s="373"/>
      <c r="AM558" s="373"/>
      <c r="AN558" s="373"/>
      <c r="AO558" s="373"/>
      <c r="AP558" s="373"/>
      <c r="AQ558" s="373"/>
      <c r="AR558" s="373"/>
      <c r="AS558" s="373"/>
      <c r="AT558" s="373"/>
      <c r="AU558" s="373"/>
      <c r="AV558" s="373"/>
      <c r="AW558" s="373"/>
      <c r="AX558" s="373"/>
      <c r="AY558" s="373"/>
      <c r="AZ558" s="373"/>
    </row>
    <row r="559" spans="38:52" s="38" customFormat="1" x14ac:dyDescent="0.35">
      <c r="AL559" s="373"/>
      <c r="AM559" s="373"/>
      <c r="AN559" s="373"/>
      <c r="AO559" s="373"/>
      <c r="AP559" s="373"/>
      <c r="AQ559" s="373"/>
      <c r="AR559" s="373"/>
      <c r="AS559" s="373"/>
      <c r="AT559" s="373"/>
      <c r="AU559" s="373"/>
      <c r="AV559" s="373"/>
      <c r="AW559" s="373"/>
      <c r="AX559" s="373"/>
      <c r="AY559" s="373"/>
      <c r="AZ559" s="373"/>
    </row>
    <row r="560" spans="38:52" s="38" customFormat="1" x14ac:dyDescent="0.35">
      <c r="AL560" s="373"/>
      <c r="AM560" s="373"/>
      <c r="AN560" s="373"/>
      <c r="AO560" s="373"/>
      <c r="AP560" s="373"/>
      <c r="AQ560" s="373"/>
      <c r="AR560" s="373"/>
      <c r="AS560" s="373"/>
      <c r="AT560" s="373"/>
      <c r="AU560" s="373"/>
      <c r="AV560" s="373"/>
      <c r="AW560" s="373"/>
      <c r="AX560" s="373"/>
      <c r="AY560" s="373"/>
      <c r="AZ560" s="373"/>
    </row>
    <row r="561" spans="38:52" s="38" customFormat="1" x14ac:dyDescent="0.35">
      <c r="AL561" s="373"/>
      <c r="AM561" s="373"/>
      <c r="AN561" s="373"/>
      <c r="AO561" s="373"/>
      <c r="AP561" s="373"/>
      <c r="AQ561" s="373"/>
      <c r="AR561" s="373"/>
      <c r="AS561" s="373"/>
      <c r="AT561" s="373"/>
      <c r="AU561" s="373"/>
      <c r="AV561" s="373"/>
      <c r="AW561" s="373"/>
      <c r="AX561" s="373"/>
      <c r="AY561" s="373"/>
      <c r="AZ561" s="373"/>
    </row>
    <row r="562" spans="38:52" s="38" customFormat="1" x14ac:dyDescent="0.35">
      <c r="AL562" s="373"/>
      <c r="AM562" s="373"/>
      <c r="AN562" s="373"/>
      <c r="AO562" s="373"/>
      <c r="AP562" s="373"/>
      <c r="AQ562" s="373"/>
      <c r="AR562" s="373"/>
      <c r="AS562" s="373"/>
      <c r="AT562" s="373"/>
      <c r="AU562" s="373"/>
      <c r="AV562" s="373"/>
      <c r="AW562" s="373"/>
      <c r="AX562" s="373"/>
      <c r="AY562" s="373"/>
      <c r="AZ562" s="373"/>
    </row>
    <row r="563" spans="38:52" s="38" customFormat="1" x14ac:dyDescent="0.35">
      <c r="AL563" s="373"/>
      <c r="AM563" s="373"/>
      <c r="AN563" s="373"/>
      <c r="AO563" s="373"/>
      <c r="AP563" s="373"/>
      <c r="AQ563" s="373"/>
      <c r="AR563" s="373"/>
      <c r="AS563" s="373"/>
      <c r="AT563" s="373"/>
      <c r="AU563" s="373"/>
      <c r="AV563" s="373"/>
      <c r="AW563" s="373"/>
      <c r="AX563" s="373"/>
      <c r="AY563" s="373"/>
      <c r="AZ563" s="373"/>
    </row>
    <row r="564" spans="38:52" s="38" customFormat="1" x14ac:dyDescent="0.35">
      <c r="AL564" s="373"/>
      <c r="AM564" s="373"/>
      <c r="AN564" s="373"/>
      <c r="AO564" s="373"/>
      <c r="AP564" s="373"/>
      <c r="AQ564" s="373"/>
      <c r="AR564" s="373"/>
      <c r="AS564" s="373"/>
      <c r="AT564" s="373"/>
      <c r="AU564" s="373"/>
      <c r="AV564" s="373"/>
      <c r="AW564" s="373"/>
      <c r="AX564" s="373"/>
      <c r="AY564" s="373"/>
      <c r="AZ564" s="373"/>
    </row>
    <row r="565" spans="38:52" s="38" customFormat="1" x14ac:dyDescent="0.35">
      <c r="AL565" s="373"/>
      <c r="AM565" s="373"/>
      <c r="AN565" s="373"/>
      <c r="AO565" s="373"/>
      <c r="AP565" s="373"/>
      <c r="AQ565" s="373"/>
      <c r="AR565" s="373"/>
      <c r="AS565" s="373"/>
      <c r="AT565" s="373"/>
      <c r="AU565" s="373"/>
      <c r="AV565" s="373"/>
      <c r="AW565" s="373"/>
      <c r="AX565" s="373"/>
      <c r="AY565" s="373"/>
      <c r="AZ565" s="373"/>
    </row>
    <row r="566" spans="38:52" s="38" customFormat="1" x14ac:dyDescent="0.35">
      <c r="AL566" s="373"/>
      <c r="AM566" s="373"/>
      <c r="AN566" s="373"/>
      <c r="AO566" s="373"/>
      <c r="AP566" s="373"/>
      <c r="AQ566" s="373"/>
      <c r="AR566" s="373"/>
      <c r="AS566" s="373"/>
      <c r="AT566" s="373"/>
      <c r="AU566" s="373"/>
      <c r="AV566" s="373"/>
      <c r="AW566" s="373"/>
      <c r="AX566" s="373"/>
      <c r="AY566" s="373"/>
      <c r="AZ566" s="373"/>
    </row>
    <row r="567" spans="38:52" s="38" customFormat="1" x14ac:dyDescent="0.35">
      <c r="AL567" s="373"/>
      <c r="AM567" s="373"/>
      <c r="AN567" s="373"/>
      <c r="AO567" s="373"/>
      <c r="AP567" s="373"/>
      <c r="AQ567" s="373"/>
      <c r="AR567" s="373"/>
      <c r="AS567" s="373"/>
      <c r="AT567" s="373"/>
      <c r="AU567" s="373"/>
      <c r="AV567" s="373"/>
      <c r="AW567" s="373"/>
      <c r="AX567" s="373"/>
      <c r="AY567" s="373"/>
      <c r="AZ567" s="373"/>
    </row>
    <row r="568" spans="38:52" s="38" customFormat="1" x14ac:dyDescent="0.35">
      <c r="AL568" s="373"/>
      <c r="AM568" s="373"/>
      <c r="AN568" s="373"/>
      <c r="AO568" s="373"/>
      <c r="AP568" s="373"/>
      <c r="AQ568" s="373"/>
      <c r="AR568" s="373"/>
      <c r="AS568" s="373"/>
      <c r="AT568" s="373"/>
      <c r="AU568" s="373"/>
      <c r="AV568" s="373"/>
      <c r="AW568" s="373"/>
      <c r="AX568" s="373"/>
      <c r="AY568" s="373"/>
      <c r="AZ568" s="373"/>
    </row>
    <row r="569" spans="38:52" s="38" customFormat="1" x14ac:dyDescent="0.35">
      <c r="AL569" s="373"/>
      <c r="AM569" s="373"/>
      <c r="AN569" s="373"/>
      <c r="AO569" s="373"/>
      <c r="AP569" s="373"/>
      <c r="AQ569" s="373"/>
      <c r="AR569" s="373"/>
      <c r="AS569" s="373"/>
      <c r="AT569" s="373"/>
      <c r="AU569" s="373"/>
      <c r="AV569" s="373"/>
      <c r="AW569" s="373"/>
      <c r="AX569" s="373"/>
      <c r="AY569" s="373"/>
      <c r="AZ569" s="373"/>
    </row>
    <row r="570" spans="38:52" s="38" customFormat="1" x14ac:dyDescent="0.35">
      <c r="AL570" s="373"/>
      <c r="AM570" s="373"/>
      <c r="AN570" s="373"/>
      <c r="AO570" s="373"/>
      <c r="AP570" s="373"/>
      <c r="AQ570" s="373"/>
      <c r="AR570" s="373"/>
      <c r="AS570" s="373"/>
      <c r="AT570" s="373"/>
      <c r="AU570" s="373"/>
      <c r="AV570" s="373"/>
      <c r="AW570" s="373"/>
      <c r="AX570" s="373"/>
      <c r="AY570" s="373"/>
      <c r="AZ570" s="373"/>
    </row>
    <row r="571" spans="38:52" s="38" customFormat="1" x14ac:dyDescent="0.35">
      <c r="AL571" s="373"/>
      <c r="AM571" s="373"/>
      <c r="AN571" s="373"/>
      <c r="AO571" s="373"/>
      <c r="AP571" s="373"/>
      <c r="AQ571" s="373"/>
      <c r="AR571" s="373"/>
      <c r="AS571" s="373"/>
      <c r="AT571" s="373"/>
      <c r="AU571" s="373"/>
      <c r="AV571" s="373"/>
      <c r="AW571" s="373"/>
      <c r="AX571" s="373"/>
      <c r="AY571" s="373"/>
      <c r="AZ571" s="373"/>
    </row>
    <row r="572" spans="38:52" s="38" customFormat="1" x14ac:dyDescent="0.35">
      <c r="AL572" s="373"/>
      <c r="AM572" s="373"/>
      <c r="AN572" s="373"/>
      <c r="AO572" s="373"/>
      <c r="AP572" s="373"/>
      <c r="AQ572" s="373"/>
      <c r="AR572" s="373"/>
      <c r="AS572" s="373"/>
      <c r="AT572" s="373"/>
      <c r="AU572" s="373"/>
      <c r="AV572" s="373"/>
      <c r="AW572" s="373"/>
      <c r="AX572" s="373"/>
      <c r="AY572" s="373"/>
      <c r="AZ572" s="373"/>
    </row>
    <row r="573" spans="38:52" s="38" customFormat="1" x14ac:dyDescent="0.35">
      <c r="AL573" s="373"/>
      <c r="AM573" s="373"/>
      <c r="AN573" s="373"/>
      <c r="AO573" s="373"/>
      <c r="AP573" s="373"/>
      <c r="AQ573" s="373"/>
      <c r="AR573" s="373"/>
      <c r="AS573" s="373"/>
      <c r="AT573" s="373"/>
      <c r="AU573" s="373"/>
      <c r="AV573" s="373"/>
      <c r="AW573" s="373"/>
      <c r="AX573" s="373"/>
      <c r="AY573" s="373"/>
      <c r="AZ573" s="373"/>
    </row>
    <row r="574" spans="38:52" s="38" customFormat="1" x14ac:dyDescent="0.35">
      <c r="AL574" s="373"/>
      <c r="AM574" s="373"/>
      <c r="AN574" s="373"/>
      <c r="AO574" s="373"/>
      <c r="AP574" s="373"/>
      <c r="AQ574" s="373"/>
      <c r="AR574" s="373"/>
      <c r="AS574" s="373"/>
      <c r="AT574" s="373"/>
      <c r="AU574" s="373"/>
      <c r="AV574" s="373"/>
      <c r="AW574" s="373"/>
      <c r="AX574" s="373"/>
      <c r="AY574" s="373"/>
      <c r="AZ574" s="373"/>
    </row>
    <row r="575" spans="38:52" s="38" customFormat="1" x14ac:dyDescent="0.35">
      <c r="AL575" s="373"/>
      <c r="AM575" s="373"/>
      <c r="AN575" s="373"/>
      <c r="AO575" s="373"/>
      <c r="AP575" s="373"/>
      <c r="AQ575" s="373"/>
      <c r="AR575" s="373"/>
      <c r="AS575" s="373"/>
      <c r="AT575" s="373"/>
      <c r="AU575" s="373"/>
      <c r="AV575" s="373"/>
      <c r="AW575" s="373"/>
      <c r="AX575" s="373"/>
      <c r="AY575" s="373"/>
      <c r="AZ575" s="373"/>
    </row>
    <row r="576" spans="38:52" s="38" customFormat="1" x14ac:dyDescent="0.35">
      <c r="AL576" s="373"/>
      <c r="AM576" s="373"/>
      <c r="AN576" s="373"/>
      <c r="AO576" s="373"/>
      <c r="AP576" s="373"/>
      <c r="AQ576" s="373"/>
      <c r="AR576" s="373"/>
      <c r="AS576" s="373"/>
      <c r="AT576" s="373"/>
      <c r="AU576" s="373"/>
      <c r="AV576" s="373"/>
      <c r="AW576" s="373"/>
      <c r="AX576" s="373"/>
      <c r="AY576" s="373"/>
      <c r="AZ576" s="373"/>
    </row>
    <row r="577" spans="38:52" s="38" customFormat="1" x14ac:dyDescent="0.35">
      <c r="AL577" s="373"/>
      <c r="AM577" s="373"/>
      <c r="AN577" s="373"/>
      <c r="AO577" s="373"/>
      <c r="AP577" s="373"/>
      <c r="AQ577" s="373"/>
      <c r="AR577" s="373"/>
      <c r="AS577" s="373"/>
      <c r="AT577" s="373"/>
      <c r="AU577" s="373"/>
      <c r="AV577" s="373"/>
      <c r="AW577" s="373"/>
      <c r="AX577" s="373"/>
      <c r="AY577" s="373"/>
      <c r="AZ577" s="373"/>
    </row>
    <row r="578" spans="38:52" s="38" customFormat="1" x14ac:dyDescent="0.35">
      <c r="AL578" s="373"/>
      <c r="AM578" s="373"/>
      <c r="AN578" s="373"/>
      <c r="AO578" s="373"/>
      <c r="AP578" s="373"/>
      <c r="AQ578" s="373"/>
      <c r="AR578" s="373"/>
      <c r="AS578" s="373"/>
      <c r="AT578" s="373"/>
      <c r="AU578" s="373"/>
      <c r="AV578" s="373"/>
      <c r="AW578" s="373"/>
      <c r="AX578" s="373"/>
      <c r="AY578" s="373"/>
      <c r="AZ578" s="373"/>
    </row>
    <row r="579" spans="38:52" s="38" customFormat="1" x14ac:dyDescent="0.35">
      <c r="AL579" s="373"/>
      <c r="AM579" s="373"/>
      <c r="AN579" s="373"/>
      <c r="AO579" s="373"/>
      <c r="AP579" s="373"/>
      <c r="AQ579" s="373"/>
      <c r="AR579" s="373"/>
      <c r="AS579" s="373"/>
      <c r="AT579" s="373"/>
      <c r="AU579" s="373"/>
      <c r="AV579" s="373"/>
      <c r="AW579" s="373"/>
      <c r="AX579" s="373"/>
      <c r="AY579" s="373"/>
      <c r="AZ579" s="373"/>
    </row>
    <row r="580" spans="38:52" s="38" customFormat="1" x14ac:dyDescent="0.35">
      <c r="AL580" s="373"/>
      <c r="AM580" s="373"/>
      <c r="AN580" s="373"/>
      <c r="AO580" s="373"/>
      <c r="AP580" s="373"/>
      <c r="AQ580" s="373"/>
      <c r="AR580" s="373"/>
      <c r="AS580" s="373"/>
      <c r="AT580" s="373"/>
      <c r="AU580" s="373"/>
      <c r="AV580" s="373"/>
      <c r="AW580" s="373"/>
      <c r="AX580" s="373"/>
      <c r="AY580" s="373"/>
      <c r="AZ580" s="373"/>
    </row>
    <row r="581" spans="38:52" s="38" customFormat="1" x14ac:dyDescent="0.35">
      <c r="AL581" s="373"/>
      <c r="AM581" s="373"/>
      <c r="AN581" s="373"/>
      <c r="AO581" s="373"/>
      <c r="AP581" s="373"/>
      <c r="AQ581" s="373"/>
      <c r="AR581" s="373"/>
      <c r="AS581" s="373"/>
      <c r="AT581" s="373"/>
      <c r="AU581" s="373"/>
      <c r="AV581" s="373"/>
      <c r="AW581" s="373"/>
      <c r="AX581" s="373"/>
      <c r="AY581" s="373"/>
      <c r="AZ581" s="373"/>
    </row>
    <row r="582" spans="38:52" s="38" customFormat="1" x14ac:dyDescent="0.35">
      <c r="AL582" s="373"/>
      <c r="AM582" s="373"/>
      <c r="AN582" s="373"/>
      <c r="AO582" s="373"/>
      <c r="AP582" s="373"/>
      <c r="AQ582" s="373"/>
      <c r="AR582" s="373"/>
      <c r="AS582" s="373"/>
      <c r="AT582" s="373"/>
      <c r="AU582" s="373"/>
      <c r="AV582" s="373"/>
      <c r="AW582" s="373"/>
      <c r="AX582" s="373"/>
      <c r="AY582" s="373"/>
      <c r="AZ582" s="373"/>
    </row>
    <row r="583" spans="38:52" s="38" customFormat="1" x14ac:dyDescent="0.35">
      <c r="AL583" s="373"/>
      <c r="AM583" s="373"/>
      <c r="AN583" s="373"/>
      <c r="AO583" s="373"/>
      <c r="AP583" s="373"/>
      <c r="AQ583" s="373"/>
      <c r="AR583" s="373"/>
      <c r="AS583" s="373"/>
      <c r="AT583" s="373"/>
      <c r="AU583" s="373"/>
      <c r="AV583" s="373"/>
      <c r="AW583" s="373"/>
      <c r="AX583" s="373"/>
      <c r="AY583" s="373"/>
      <c r="AZ583" s="373"/>
    </row>
    <row r="584" spans="38:52" s="38" customFormat="1" x14ac:dyDescent="0.35">
      <c r="AL584" s="373"/>
      <c r="AM584" s="373"/>
      <c r="AN584" s="373"/>
      <c r="AO584" s="373"/>
      <c r="AP584" s="373"/>
      <c r="AQ584" s="373"/>
      <c r="AR584" s="373"/>
      <c r="AS584" s="373"/>
      <c r="AT584" s="373"/>
      <c r="AU584" s="373"/>
      <c r="AV584" s="373"/>
      <c r="AW584" s="373"/>
      <c r="AX584" s="373"/>
      <c r="AY584" s="373"/>
      <c r="AZ584" s="373"/>
    </row>
    <row r="585" spans="38:52" s="38" customFormat="1" x14ac:dyDescent="0.35">
      <c r="AL585" s="373"/>
      <c r="AM585" s="373"/>
      <c r="AN585" s="373"/>
      <c r="AO585" s="373"/>
      <c r="AP585" s="373"/>
      <c r="AQ585" s="373"/>
      <c r="AR585" s="373"/>
      <c r="AS585" s="373"/>
      <c r="AT585" s="373"/>
      <c r="AU585" s="373"/>
      <c r="AV585" s="373"/>
      <c r="AW585" s="373"/>
      <c r="AX585" s="373"/>
      <c r="AY585" s="373"/>
      <c r="AZ585" s="373"/>
    </row>
    <row r="586" spans="38:52" s="38" customFormat="1" x14ac:dyDescent="0.35">
      <c r="AL586" s="373"/>
      <c r="AM586" s="373"/>
      <c r="AN586" s="373"/>
      <c r="AO586" s="373"/>
      <c r="AP586" s="373"/>
      <c r="AQ586" s="373"/>
      <c r="AR586" s="373"/>
      <c r="AS586" s="373"/>
      <c r="AT586" s="373"/>
      <c r="AU586" s="373"/>
      <c r="AV586" s="373"/>
      <c r="AW586" s="373"/>
      <c r="AX586" s="373"/>
      <c r="AY586" s="373"/>
      <c r="AZ586" s="373"/>
    </row>
    <row r="587" spans="38:52" s="38" customFormat="1" x14ac:dyDescent="0.35">
      <c r="AL587" s="373"/>
      <c r="AM587" s="373"/>
      <c r="AN587" s="373"/>
      <c r="AO587" s="373"/>
      <c r="AP587" s="373"/>
      <c r="AQ587" s="373"/>
      <c r="AR587" s="373"/>
      <c r="AS587" s="373"/>
      <c r="AT587" s="373"/>
      <c r="AU587" s="373"/>
      <c r="AV587" s="373"/>
      <c r="AW587" s="373"/>
      <c r="AX587" s="373"/>
      <c r="AY587" s="373"/>
      <c r="AZ587" s="373"/>
    </row>
    <row r="588" spans="38:52" s="38" customFormat="1" x14ac:dyDescent="0.35">
      <c r="AL588" s="373"/>
      <c r="AM588" s="373"/>
      <c r="AN588" s="373"/>
      <c r="AO588" s="373"/>
      <c r="AP588" s="373"/>
      <c r="AQ588" s="373"/>
      <c r="AR588" s="373"/>
      <c r="AS588" s="373"/>
      <c r="AT588" s="373"/>
      <c r="AU588" s="373"/>
      <c r="AV588" s="373"/>
      <c r="AW588" s="373"/>
      <c r="AX588" s="373"/>
      <c r="AY588" s="373"/>
      <c r="AZ588" s="373"/>
    </row>
    <row r="589" spans="38:52" s="38" customFormat="1" x14ac:dyDescent="0.35">
      <c r="AL589" s="373"/>
      <c r="AM589" s="373"/>
      <c r="AN589" s="373"/>
      <c r="AO589" s="373"/>
      <c r="AP589" s="373"/>
      <c r="AQ589" s="373"/>
      <c r="AR589" s="373"/>
      <c r="AS589" s="373"/>
      <c r="AT589" s="373"/>
      <c r="AU589" s="373"/>
      <c r="AV589" s="373"/>
      <c r="AW589" s="373"/>
      <c r="AX589" s="373"/>
      <c r="AY589" s="373"/>
      <c r="AZ589" s="373"/>
    </row>
    <row r="590" spans="38:52" s="38" customFormat="1" x14ac:dyDescent="0.35">
      <c r="AL590" s="373"/>
      <c r="AM590" s="373"/>
      <c r="AN590" s="373"/>
      <c r="AO590" s="373"/>
      <c r="AP590" s="373"/>
      <c r="AQ590" s="373"/>
      <c r="AR590" s="373"/>
      <c r="AS590" s="373"/>
      <c r="AT590" s="373"/>
      <c r="AU590" s="373"/>
      <c r="AV590" s="373"/>
      <c r="AW590" s="373"/>
      <c r="AX590" s="373"/>
      <c r="AY590" s="373"/>
      <c r="AZ590" s="373"/>
    </row>
    <row r="591" spans="38:52" s="38" customFormat="1" x14ac:dyDescent="0.35">
      <c r="AL591" s="373"/>
      <c r="AM591" s="373"/>
      <c r="AN591" s="373"/>
      <c r="AO591" s="373"/>
      <c r="AP591" s="373"/>
      <c r="AQ591" s="373"/>
      <c r="AR591" s="373"/>
      <c r="AS591" s="373"/>
      <c r="AT591" s="373"/>
      <c r="AU591" s="373"/>
      <c r="AV591" s="373"/>
      <c r="AW591" s="373"/>
      <c r="AX591" s="373"/>
      <c r="AY591" s="373"/>
      <c r="AZ591" s="373"/>
    </row>
    <row r="592" spans="38:52" s="38" customFormat="1" x14ac:dyDescent="0.35">
      <c r="AL592" s="373"/>
      <c r="AM592" s="373"/>
      <c r="AN592" s="373"/>
      <c r="AO592" s="373"/>
      <c r="AP592" s="373"/>
      <c r="AQ592" s="373"/>
      <c r="AR592" s="373"/>
      <c r="AS592" s="373"/>
      <c r="AT592" s="373"/>
      <c r="AU592" s="373"/>
      <c r="AV592" s="373"/>
      <c r="AW592" s="373"/>
      <c r="AX592" s="373"/>
      <c r="AY592" s="373"/>
      <c r="AZ592" s="373"/>
    </row>
    <row r="593" spans="38:52" s="38" customFormat="1" x14ac:dyDescent="0.35">
      <c r="AL593" s="373"/>
      <c r="AM593" s="373"/>
      <c r="AN593" s="373"/>
      <c r="AO593" s="373"/>
      <c r="AP593" s="373"/>
      <c r="AQ593" s="373"/>
      <c r="AR593" s="373"/>
      <c r="AS593" s="373"/>
      <c r="AT593" s="373"/>
      <c r="AU593" s="373"/>
      <c r="AV593" s="373"/>
      <c r="AW593" s="373"/>
      <c r="AX593" s="373"/>
      <c r="AY593" s="373"/>
      <c r="AZ593" s="373"/>
    </row>
    <row r="594" spans="38:52" s="38" customFormat="1" x14ac:dyDescent="0.35">
      <c r="AL594" s="373"/>
      <c r="AM594" s="373"/>
      <c r="AN594" s="373"/>
      <c r="AO594" s="373"/>
      <c r="AP594" s="373"/>
      <c r="AQ594" s="373"/>
      <c r="AR594" s="373"/>
      <c r="AS594" s="373"/>
      <c r="AT594" s="373"/>
      <c r="AU594" s="373"/>
      <c r="AV594" s="373"/>
      <c r="AW594" s="373"/>
      <c r="AX594" s="373"/>
      <c r="AY594" s="373"/>
      <c r="AZ594" s="373"/>
    </row>
    <row r="595" spans="38:52" s="38" customFormat="1" x14ac:dyDescent="0.35">
      <c r="AL595" s="373"/>
      <c r="AM595" s="373"/>
      <c r="AN595" s="373"/>
      <c r="AO595" s="373"/>
      <c r="AP595" s="373"/>
      <c r="AQ595" s="373"/>
      <c r="AR595" s="373"/>
      <c r="AS595" s="373"/>
      <c r="AT595" s="373"/>
      <c r="AU595" s="373"/>
      <c r="AV595" s="373"/>
      <c r="AW595" s="373"/>
      <c r="AX595" s="373"/>
      <c r="AY595" s="373"/>
      <c r="AZ595" s="373"/>
    </row>
    <row r="596" spans="38:52" s="38" customFormat="1" x14ac:dyDescent="0.35">
      <c r="AL596" s="373"/>
      <c r="AM596" s="373"/>
      <c r="AN596" s="373"/>
      <c r="AO596" s="373"/>
      <c r="AP596" s="373"/>
      <c r="AQ596" s="373"/>
      <c r="AR596" s="373"/>
      <c r="AS596" s="373"/>
      <c r="AT596" s="373"/>
      <c r="AU596" s="373"/>
      <c r="AV596" s="373"/>
      <c r="AW596" s="373"/>
      <c r="AX596" s="373"/>
      <c r="AY596" s="373"/>
      <c r="AZ596" s="373"/>
    </row>
    <row r="597" spans="38:52" s="38" customFormat="1" x14ac:dyDescent="0.35">
      <c r="AL597" s="373"/>
      <c r="AM597" s="373"/>
      <c r="AN597" s="373"/>
      <c r="AO597" s="373"/>
      <c r="AP597" s="373"/>
      <c r="AQ597" s="373"/>
      <c r="AR597" s="373"/>
      <c r="AS597" s="373"/>
      <c r="AT597" s="373"/>
      <c r="AU597" s="373"/>
      <c r="AV597" s="373"/>
      <c r="AW597" s="373"/>
      <c r="AX597" s="373"/>
      <c r="AY597" s="373"/>
      <c r="AZ597" s="373"/>
    </row>
    <row r="598" spans="38:52" s="38" customFormat="1" x14ac:dyDescent="0.35">
      <c r="AL598" s="373"/>
      <c r="AM598" s="373"/>
      <c r="AN598" s="373"/>
      <c r="AO598" s="373"/>
      <c r="AP598" s="373"/>
      <c r="AQ598" s="373"/>
      <c r="AR598" s="373"/>
      <c r="AS598" s="373"/>
      <c r="AT598" s="373"/>
      <c r="AU598" s="373"/>
      <c r="AV598" s="373"/>
      <c r="AW598" s="373"/>
      <c r="AX598" s="373"/>
      <c r="AY598" s="373"/>
      <c r="AZ598" s="373"/>
    </row>
    <row r="599" spans="38:52" s="38" customFormat="1" x14ac:dyDescent="0.35">
      <c r="AL599" s="373"/>
      <c r="AM599" s="373"/>
      <c r="AN599" s="373"/>
      <c r="AO599" s="373"/>
      <c r="AP599" s="373"/>
      <c r="AQ599" s="373"/>
      <c r="AR599" s="373"/>
      <c r="AS599" s="373"/>
      <c r="AT599" s="373"/>
      <c r="AU599" s="373"/>
      <c r="AV599" s="373"/>
      <c r="AW599" s="373"/>
      <c r="AX599" s="373"/>
      <c r="AY599" s="373"/>
      <c r="AZ599" s="373"/>
    </row>
    <row r="600" spans="38:52" s="38" customFormat="1" x14ac:dyDescent="0.35">
      <c r="AL600" s="373"/>
      <c r="AM600" s="373"/>
      <c r="AN600" s="373"/>
      <c r="AO600" s="373"/>
      <c r="AP600" s="373"/>
      <c r="AQ600" s="373"/>
      <c r="AR600" s="373"/>
      <c r="AS600" s="373"/>
      <c r="AT600" s="373"/>
      <c r="AU600" s="373"/>
      <c r="AV600" s="373"/>
      <c r="AW600" s="373"/>
      <c r="AX600" s="373"/>
      <c r="AY600" s="373"/>
      <c r="AZ600" s="373"/>
    </row>
    <row r="601" spans="38:52" s="38" customFormat="1" x14ac:dyDescent="0.35">
      <c r="AL601" s="373"/>
      <c r="AM601" s="373"/>
      <c r="AN601" s="373"/>
      <c r="AO601" s="373"/>
      <c r="AP601" s="373"/>
      <c r="AQ601" s="373"/>
      <c r="AR601" s="373"/>
      <c r="AS601" s="373"/>
      <c r="AT601" s="373"/>
      <c r="AU601" s="373"/>
      <c r="AV601" s="373"/>
      <c r="AW601" s="373"/>
      <c r="AX601" s="373"/>
      <c r="AY601" s="373"/>
      <c r="AZ601" s="373"/>
    </row>
    <row r="602" spans="38:52" s="38" customFormat="1" x14ac:dyDescent="0.35">
      <c r="AL602" s="373"/>
      <c r="AM602" s="373"/>
      <c r="AN602" s="373"/>
      <c r="AO602" s="373"/>
      <c r="AP602" s="373"/>
      <c r="AQ602" s="373"/>
      <c r="AR602" s="373"/>
      <c r="AS602" s="373"/>
      <c r="AT602" s="373"/>
      <c r="AU602" s="373"/>
      <c r="AV602" s="373"/>
      <c r="AW602" s="373"/>
      <c r="AX602" s="373"/>
      <c r="AY602" s="373"/>
      <c r="AZ602" s="373"/>
    </row>
    <row r="603" spans="38:52" s="38" customFormat="1" x14ac:dyDescent="0.35">
      <c r="AL603" s="373"/>
      <c r="AM603" s="373"/>
      <c r="AN603" s="373"/>
      <c r="AO603" s="373"/>
      <c r="AP603" s="373"/>
      <c r="AQ603" s="373"/>
      <c r="AR603" s="373"/>
      <c r="AS603" s="373"/>
      <c r="AT603" s="373"/>
      <c r="AU603" s="373"/>
      <c r="AV603" s="373"/>
      <c r="AW603" s="373"/>
      <c r="AX603" s="373"/>
      <c r="AY603" s="373"/>
      <c r="AZ603" s="373"/>
    </row>
    <row r="604" spans="38:52" s="38" customFormat="1" x14ac:dyDescent="0.35">
      <c r="AL604" s="373"/>
      <c r="AM604" s="373"/>
      <c r="AN604" s="373"/>
      <c r="AO604" s="373"/>
      <c r="AP604" s="373"/>
      <c r="AQ604" s="373"/>
      <c r="AR604" s="373"/>
      <c r="AS604" s="373"/>
      <c r="AT604" s="373"/>
      <c r="AU604" s="373"/>
      <c r="AV604" s="373"/>
      <c r="AW604" s="373"/>
      <c r="AX604" s="373"/>
      <c r="AY604" s="373"/>
      <c r="AZ604" s="373"/>
    </row>
    <row r="605" spans="38:52" s="38" customFormat="1" x14ac:dyDescent="0.35">
      <c r="AL605" s="373"/>
      <c r="AM605" s="373"/>
      <c r="AN605" s="373"/>
      <c r="AO605" s="373"/>
      <c r="AP605" s="373"/>
      <c r="AQ605" s="373"/>
      <c r="AR605" s="373"/>
      <c r="AS605" s="373"/>
      <c r="AT605" s="373"/>
      <c r="AU605" s="373"/>
      <c r="AV605" s="373"/>
      <c r="AW605" s="373"/>
      <c r="AX605" s="373"/>
      <c r="AY605" s="373"/>
      <c r="AZ605" s="373"/>
    </row>
    <row r="606" spans="38:52" s="38" customFormat="1" x14ac:dyDescent="0.35">
      <c r="AL606" s="373"/>
      <c r="AM606" s="373"/>
      <c r="AN606" s="373"/>
      <c r="AO606" s="373"/>
      <c r="AP606" s="373"/>
      <c r="AQ606" s="373"/>
      <c r="AR606" s="373"/>
      <c r="AS606" s="373"/>
      <c r="AT606" s="373"/>
      <c r="AU606" s="373"/>
      <c r="AV606" s="373"/>
      <c r="AW606" s="373"/>
      <c r="AX606" s="373"/>
      <c r="AY606" s="373"/>
      <c r="AZ606" s="373"/>
    </row>
    <row r="607" spans="38:52" s="38" customFormat="1" x14ac:dyDescent="0.35">
      <c r="AL607" s="373"/>
      <c r="AM607" s="373"/>
      <c r="AN607" s="373"/>
      <c r="AO607" s="373"/>
      <c r="AP607" s="373"/>
      <c r="AQ607" s="373"/>
      <c r="AR607" s="373"/>
      <c r="AS607" s="373"/>
      <c r="AT607" s="373"/>
      <c r="AU607" s="373"/>
      <c r="AV607" s="373"/>
      <c r="AW607" s="373"/>
      <c r="AX607" s="373"/>
      <c r="AY607" s="373"/>
      <c r="AZ607" s="373"/>
    </row>
    <row r="608" spans="38:52" s="38" customFormat="1" x14ac:dyDescent="0.35">
      <c r="AL608" s="373"/>
      <c r="AM608" s="373"/>
      <c r="AN608" s="373"/>
      <c r="AO608" s="373"/>
      <c r="AP608" s="373"/>
      <c r="AQ608" s="373"/>
      <c r="AR608" s="373"/>
      <c r="AS608" s="373"/>
      <c r="AT608" s="373"/>
      <c r="AU608" s="373"/>
      <c r="AV608" s="373"/>
      <c r="AW608" s="373"/>
      <c r="AX608" s="373"/>
      <c r="AY608" s="373"/>
      <c r="AZ608" s="373"/>
    </row>
    <row r="609" spans="38:52" s="38" customFormat="1" x14ac:dyDescent="0.35">
      <c r="AL609" s="373"/>
      <c r="AM609" s="373"/>
      <c r="AN609" s="373"/>
      <c r="AO609" s="373"/>
      <c r="AP609" s="373"/>
      <c r="AQ609" s="373"/>
      <c r="AR609" s="373"/>
      <c r="AS609" s="373"/>
      <c r="AT609" s="373"/>
      <c r="AU609" s="373"/>
      <c r="AV609" s="373"/>
      <c r="AW609" s="373"/>
      <c r="AX609" s="373"/>
      <c r="AY609" s="373"/>
      <c r="AZ609" s="373"/>
    </row>
    <row r="610" spans="38:52" s="38" customFormat="1" x14ac:dyDescent="0.35">
      <c r="AL610" s="373"/>
      <c r="AM610" s="373"/>
      <c r="AN610" s="373"/>
      <c r="AO610" s="373"/>
      <c r="AP610" s="373"/>
      <c r="AQ610" s="373"/>
      <c r="AR610" s="373"/>
      <c r="AS610" s="373"/>
      <c r="AT610" s="373"/>
      <c r="AU610" s="373"/>
      <c r="AV610" s="373"/>
      <c r="AW610" s="373"/>
      <c r="AX610" s="373"/>
      <c r="AY610" s="373"/>
      <c r="AZ610" s="373"/>
    </row>
    <row r="611" spans="38:52" s="38" customFormat="1" x14ac:dyDescent="0.35">
      <c r="AL611" s="373"/>
      <c r="AM611" s="373"/>
      <c r="AN611" s="373"/>
      <c r="AO611" s="373"/>
      <c r="AP611" s="373"/>
      <c r="AQ611" s="373"/>
      <c r="AR611" s="373"/>
      <c r="AS611" s="373"/>
      <c r="AT611" s="373"/>
      <c r="AU611" s="373"/>
      <c r="AV611" s="373"/>
      <c r="AW611" s="373"/>
      <c r="AX611" s="373"/>
      <c r="AY611" s="373"/>
      <c r="AZ611" s="373"/>
    </row>
    <row r="612" spans="38:52" s="38" customFormat="1" x14ac:dyDescent="0.35">
      <c r="AL612" s="373"/>
      <c r="AM612" s="373"/>
      <c r="AN612" s="373"/>
      <c r="AO612" s="373"/>
      <c r="AP612" s="373"/>
      <c r="AQ612" s="373"/>
      <c r="AR612" s="373"/>
      <c r="AS612" s="373"/>
      <c r="AT612" s="373"/>
      <c r="AU612" s="373"/>
      <c r="AV612" s="373"/>
      <c r="AW612" s="373"/>
      <c r="AX612" s="373"/>
      <c r="AY612" s="373"/>
      <c r="AZ612" s="373"/>
    </row>
    <row r="613" spans="38:52" s="38" customFormat="1" x14ac:dyDescent="0.35">
      <c r="AL613" s="373"/>
      <c r="AM613" s="373"/>
      <c r="AN613" s="373"/>
      <c r="AO613" s="373"/>
      <c r="AP613" s="373"/>
      <c r="AQ613" s="373"/>
      <c r="AR613" s="373"/>
      <c r="AS613" s="373"/>
      <c r="AT613" s="373"/>
      <c r="AU613" s="373"/>
      <c r="AV613" s="373"/>
      <c r="AW613" s="373"/>
      <c r="AX613" s="373"/>
      <c r="AY613" s="373"/>
      <c r="AZ613" s="373"/>
    </row>
    <row r="614" spans="38:52" s="38" customFormat="1" x14ac:dyDescent="0.35">
      <c r="AL614" s="373"/>
      <c r="AM614" s="373"/>
      <c r="AN614" s="373"/>
      <c r="AO614" s="373"/>
      <c r="AP614" s="373"/>
      <c r="AQ614" s="373"/>
      <c r="AR614" s="373"/>
      <c r="AS614" s="373"/>
      <c r="AT614" s="373"/>
      <c r="AU614" s="373"/>
      <c r="AV614" s="373"/>
      <c r="AW614" s="373"/>
      <c r="AX614" s="373"/>
      <c r="AY614" s="373"/>
      <c r="AZ614" s="373"/>
    </row>
    <row r="615" spans="38:52" s="38" customFormat="1" x14ac:dyDescent="0.35">
      <c r="AL615" s="373"/>
      <c r="AM615" s="373"/>
      <c r="AN615" s="373"/>
      <c r="AO615" s="373"/>
      <c r="AP615" s="373"/>
      <c r="AQ615" s="373"/>
      <c r="AR615" s="373"/>
      <c r="AS615" s="373"/>
      <c r="AT615" s="373"/>
      <c r="AU615" s="373"/>
      <c r="AV615" s="373"/>
      <c r="AW615" s="373"/>
      <c r="AX615" s="373"/>
      <c r="AY615" s="373"/>
      <c r="AZ615" s="373"/>
    </row>
    <row r="616" spans="38:52" s="38" customFormat="1" x14ac:dyDescent="0.35">
      <c r="AL616" s="373"/>
      <c r="AM616" s="373"/>
      <c r="AN616" s="373"/>
      <c r="AO616" s="373"/>
      <c r="AP616" s="373"/>
      <c r="AQ616" s="373"/>
      <c r="AR616" s="373"/>
      <c r="AS616" s="373"/>
      <c r="AT616" s="373"/>
      <c r="AU616" s="373"/>
      <c r="AV616" s="373"/>
      <c r="AW616" s="373"/>
      <c r="AX616" s="373"/>
      <c r="AY616" s="373"/>
      <c r="AZ616" s="373"/>
    </row>
    <row r="617" spans="38:52" s="38" customFormat="1" x14ac:dyDescent="0.35">
      <c r="AL617" s="373"/>
      <c r="AM617" s="373"/>
      <c r="AN617" s="373"/>
      <c r="AO617" s="373"/>
      <c r="AP617" s="373"/>
      <c r="AQ617" s="373"/>
      <c r="AR617" s="373"/>
      <c r="AS617" s="373"/>
      <c r="AT617" s="373"/>
      <c r="AU617" s="373"/>
      <c r="AV617" s="373"/>
      <c r="AW617" s="373"/>
      <c r="AX617" s="373"/>
      <c r="AY617" s="373"/>
      <c r="AZ617" s="373"/>
    </row>
    <row r="618" spans="38:52" s="38" customFormat="1" x14ac:dyDescent="0.35">
      <c r="AL618" s="373"/>
      <c r="AM618" s="373"/>
      <c r="AN618" s="373"/>
      <c r="AO618" s="373"/>
      <c r="AP618" s="373"/>
      <c r="AQ618" s="373"/>
      <c r="AR618" s="373"/>
      <c r="AS618" s="373"/>
      <c r="AT618" s="373"/>
      <c r="AU618" s="373"/>
      <c r="AV618" s="373"/>
      <c r="AW618" s="373"/>
      <c r="AX618" s="373"/>
      <c r="AY618" s="373"/>
      <c r="AZ618" s="373"/>
    </row>
    <row r="619" spans="38:52" s="38" customFormat="1" x14ac:dyDescent="0.35">
      <c r="AL619" s="373"/>
      <c r="AM619" s="373"/>
      <c r="AN619" s="373"/>
      <c r="AO619" s="373"/>
      <c r="AP619" s="373"/>
      <c r="AQ619" s="373"/>
      <c r="AR619" s="373"/>
      <c r="AS619" s="373"/>
      <c r="AT619" s="373"/>
      <c r="AU619" s="373"/>
      <c r="AV619" s="373"/>
      <c r="AW619" s="373"/>
      <c r="AX619" s="373"/>
      <c r="AY619" s="373"/>
      <c r="AZ619" s="373"/>
    </row>
    <row r="620" spans="38:52" s="38" customFormat="1" x14ac:dyDescent="0.35">
      <c r="AL620" s="373"/>
      <c r="AM620" s="373"/>
      <c r="AN620" s="373"/>
      <c r="AO620" s="373"/>
      <c r="AP620" s="373"/>
      <c r="AQ620" s="373"/>
      <c r="AR620" s="373"/>
      <c r="AS620" s="373"/>
      <c r="AT620" s="373"/>
      <c r="AU620" s="373"/>
      <c r="AV620" s="373"/>
      <c r="AW620" s="373"/>
      <c r="AX620" s="373"/>
      <c r="AY620" s="373"/>
      <c r="AZ620" s="373"/>
    </row>
    <row r="621" spans="38:52" s="38" customFormat="1" x14ac:dyDescent="0.35">
      <c r="AL621" s="373"/>
      <c r="AM621" s="373"/>
      <c r="AN621" s="373"/>
      <c r="AO621" s="373"/>
      <c r="AP621" s="373"/>
      <c r="AQ621" s="373"/>
      <c r="AR621" s="373"/>
      <c r="AS621" s="373"/>
      <c r="AT621" s="373"/>
      <c r="AU621" s="373"/>
      <c r="AV621" s="373"/>
      <c r="AW621" s="373"/>
      <c r="AX621" s="373"/>
      <c r="AY621" s="373"/>
      <c r="AZ621" s="373"/>
    </row>
    <row r="622" spans="38:52" s="38" customFormat="1" x14ac:dyDescent="0.35">
      <c r="AL622" s="373"/>
      <c r="AM622" s="373"/>
      <c r="AN622" s="373"/>
      <c r="AO622" s="373"/>
      <c r="AP622" s="373"/>
      <c r="AQ622" s="373"/>
      <c r="AR622" s="373"/>
      <c r="AS622" s="373"/>
      <c r="AT622" s="373"/>
      <c r="AU622" s="373"/>
      <c r="AV622" s="373"/>
      <c r="AW622" s="373"/>
      <c r="AX622" s="373"/>
      <c r="AY622" s="373"/>
      <c r="AZ622" s="373"/>
    </row>
    <row r="623" spans="38:52" s="38" customFormat="1" x14ac:dyDescent="0.35">
      <c r="AL623" s="373"/>
      <c r="AM623" s="373"/>
      <c r="AN623" s="373"/>
      <c r="AO623" s="373"/>
      <c r="AP623" s="373"/>
      <c r="AQ623" s="373"/>
      <c r="AR623" s="373"/>
      <c r="AS623" s="373"/>
      <c r="AT623" s="373"/>
      <c r="AU623" s="373"/>
      <c r="AV623" s="373"/>
      <c r="AW623" s="373"/>
      <c r="AX623" s="373"/>
      <c r="AY623" s="373"/>
      <c r="AZ623" s="373"/>
    </row>
    <row r="624" spans="38:52" s="38" customFormat="1" x14ac:dyDescent="0.35">
      <c r="AL624" s="373"/>
      <c r="AM624" s="373"/>
      <c r="AN624" s="373"/>
      <c r="AO624" s="373"/>
      <c r="AP624" s="373"/>
      <c r="AQ624" s="373"/>
      <c r="AR624" s="373"/>
      <c r="AS624" s="373"/>
      <c r="AT624" s="373"/>
      <c r="AU624" s="373"/>
      <c r="AV624" s="373"/>
      <c r="AW624" s="373"/>
      <c r="AX624" s="373"/>
      <c r="AY624" s="373"/>
      <c r="AZ624" s="373"/>
    </row>
    <row r="625" spans="38:52" s="38" customFormat="1" x14ac:dyDescent="0.35">
      <c r="AL625" s="373"/>
      <c r="AM625" s="373"/>
      <c r="AN625" s="373"/>
      <c r="AO625" s="373"/>
      <c r="AP625" s="373"/>
      <c r="AQ625" s="373"/>
      <c r="AR625" s="373"/>
      <c r="AS625" s="373"/>
      <c r="AT625" s="373"/>
      <c r="AU625" s="373"/>
      <c r="AV625" s="373"/>
      <c r="AW625" s="373"/>
      <c r="AX625" s="373"/>
      <c r="AY625" s="373"/>
      <c r="AZ625" s="373"/>
    </row>
    <row r="626" spans="38:52" s="38" customFormat="1" x14ac:dyDescent="0.35">
      <c r="AL626" s="373"/>
      <c r="AM626" s="373"/>
      <c r="AN626" s="373"/>
      <c r="AO626" s="373"/>
      <c r="AP626" s="373"/>
      <c r="AQ626" s="373"/>
      <c r="AR626" s="373"/>
      <c r="AS626" s="373"/>
      <c r="AT626" s="373"/>
      <c r="AU626" s="373"/>
      <c r="AV626" s="373"/>
      <c r="AW626" s="373"/>
      <c r="AX626" s="373"/>
      <c r="AY626" s="373"/>
      <c r="AZ626" s="373"/>
    </row>
    <row r="627" spans="38:52" s="38" customFormat="1" x14ac:dyDescent="0.35">
      <c r="AL627" s="373"/>
      <c r="AM627" s="373"/>
      <c r="AN627" s="373"/>
      <c r="AO627" s="373"/>
      <c r="AP627" s="373"/>
      <c r="AQ627" s="373"/>
      <c r="AR627" s="373"/>
      <c r="AS627" s="373"/>
      <c r="AT627" s="373"/>
      <c r="AU627" s="373"/>
      <c r="AV627" s="373"/>
      <c r="AW627" s="373"/>
      <c r="AX627" s="373"/>
      <c r="AY627" s="373"/>
      <c r="AZ627" s="373"/>
    </row>
    <row r="628" spans="38:52" s="38" customFormat="1" x14ac:dyDescent="0.35">
      <c r="AL628" s="373"/>
      <c r="AM628" s="373"/>
      <c r="AN628" s="373"/>
      <c r="AO628" s="373"/>
      <c r="AP628" s="373"/>
      <c r="AQ628" s="373"/>
      <c r="AR628" s="373"/>
      <c r="AS628" s="373"/>
      <c r="AT628" s="373"/>
      <c r="AU628" s="373"/>
      <c r="AV628" s="373"/>
      <c r="AW628" s="373"/>
      <c r="AX628" s="373"/>
      <c r="AY628" s="373"/>
      <c r="AZ628" s="373"/>
    </row>
    <row r="629" spans="38:52" s="38" customFormat="1" x14ac:dyDescent="0.35">
      <c r="AL629" s="373"/>
      <c r="AM629" s="373"/>
      <c r="AN629" s="373"/>
      <c r="AO629" s="373"/>
      <c r="AP629" s="373"/>
      <c r="AQ629" s="373"/>
      <c r="AR629" s="373"/>
      <c r="AS629" s="373"/>
      <c r="AT629" s="373"/>
      <c r="AU629" s="373"/>
      <c r="AV629" s="373"/>
      <c r="AW629" s="373"/>
      <c r="AX629" s="373"/>
      <c r="AY629" s="373"/>
      <c r="AZ629" s="373"/>
    </row>
    <row r="630" spans="38:52" s="38" customFormat="1" x14ac:dyDescent="0.35">
      <c r="AL630" s="373"/>
      <c r="AM630" s="373"/>
      <c r="AN630" s="373"/>
      <c r="AO630" s="373"/>
      <c r="AP630" s="373"/>
      <c r="AQ630" s="373"/>
      <c r="AR630" s="373"/>
      <c r="AS630" s="373"/>
      <c r="AT630" s="373"/>
      <c r="AU630" s="373"/>
      <c r="AV630" s="373"/>
      <c r="AW630" s="373"/>
      <c r="AX630" s="373"/>
      <c r="AY630" s="373"/>
      <c r="AZ630" s="373"/>
    </row>
    <row r="631" spans="38:52" s="38" customFormat="1" x14ac:dyDescent="0.35">
      <c r="AL631" s="373"/>
      <c r="AM631" s="373"/>
      <c r="AN631" s="373"/>
      <c r="AO631" s="373"/>
      <c r="AP631" s="373"/>
      <c r="AQ631" s="373"/>
      <c r="AR631" s="373"/>
      <c r="AS631" s="373"/>
      <c r="AT631" s="373"/>
      <c r="AU631" s="373"/>
      <c r="AV631" s="373"/>
      <c r="AW631" s="373"/>
      <c r="AX631" s="373"/>
      <c r="AY631" s="373"/>
      <c r="AZ631" s="373"/>
    </row>
    <row r="632" spans="38:52" s="38" customFormat="1" x14ac:dyDescent="0.35">
      <c r="AL632" s="373"/>
      <c r="AM632" s="373"/>
      <c r="AN632" s="373"/>
      <c r="AO632" s="373"/>
      <c r="AP632" s="373"/>
      <c r="AQ632" s="373"/>
      <c r="AR632" s="373"/>
      <c r="AS632" s="373"/>
      <c r="AT632" s="373"/>
      <c r="AU632" s="373"/>
      <c r="AV632" s="373"/>
      <c r="AW632" s="373"/>
      <c r="AX632" s="373"/>
      <c r="AY632" s="373"/>
      <c r="AZ632" s="373"/>
    </row>
    <row r="633" spans="38:52" s="38" customFormat="1" x14ac:dyDescent="0.35">
      <c r="AL633" s="373"/>
      <c r="AM633" s="373"/>
      <c r="AN633" s="373"/>
      <c r="AO633" s="373"/>
      <c r="AP633" s="373"/>
      <c r="AQ633" s="373"/>
      <c r="AR633" s="373"/>
      <c r="AS633" s="373"/>
      <c r="AT633" s="373"/>
      <c r="AU633" s="373"/>
      <c r="AV633" s="373"/>
      <c r="AW633" s="373"/>
      <c r="AX633" s="373"/>
      <c r="AY633" s="373"/>
      <c r="AZ633" s="373"/>
    </row>
    <row r="634" spans="38:52" s="38" customFormat="1" x14ac:dyDescent="0.35">
      <c r="AL634" s="373"/>
      <c r="AM634" s="373"/>
      <c r="AN634" s="373"/>
      <c r="AO634" s="373"/>
      <c r="AP634" s="373"/>
      <c r="AQ634" s="373"/>
      <c r="AR634" s="373"/>
      <c r="AS634" s="373"/>
      <c r="AT634" s="373"/>
      <c r="AU634" s="373"/>
      <c r="AV634" s="373"/>
      <c r="AW634" s="373"/>
      <c r="AX634" s="373"/>
      <c r="AY634" s="373"/>
      <c r="AZ634" s="373"/>
    </row>
    <row r="635" spans="38:52" s="38" customFormat="1" x14ac:dyDescent="0.35">
      <c r="AL635" s="373"/>
      <c r="AM635" s="373"/>
      <c r="AN635" s="373"/>
      <c r="AO635" s="373"/>
      <c r="AP635" s="373"/>
      <c r="AQ635" s="373"/>
      <c r="AR635" s="373"/>
      <c r="AS635" s="373"/>
      <c r="AT635" s="373"/>
      <c r="AU635" s="373"/>
      <c r="AV635" s="373"/>
      <c r="AW635" s="373"/>
      <c r="AX635" s="373"/>
      <c r="AY635" s="373"/>
      <c r="AZ635" s="373"/>
    </row>
    <row r="636" spans="38:52" s="38" customFormat="1" x14ac:dyDescent="0.35">
      <c r="AL636" s="373"/>
      <c r="AM636" s="373"/>
      <c r="AN636" s="373"/>
      <c r="AO636" s="373"/>
      <c r="AP636" s="373"/>
      <c r="AQ636" s="373"/>
      <c r="AR636" s="373"/>
      <c r="AS636" s="373"/>
      <c r="AT636" s="373"/>
      <c r="AU636" s="373"/>
      <c r="AV636" s="373"/>
      <c r="AW636" s="373"/>
      <c r="AX636" s="373"/>
      <c r="AY636" s="373"/>
      <c r="AZ636" s="373"/>
    </row>
    <row r="637" spans="38:52" s="38" customFormat="1" x14ac:dyDescent="0.35">
      <c r="AL637" s="373"/>
      <c r="AM637" s="373"/>
      <c r="AN637" s="373"/>
      <c r="AO637" s="373"/>
      <c r="AP637" s="373"/>
      <c r="AQ637" s="373"/>
      <c r="AR637" s="373"/>
      <c r="AS637" s="373"/>
      <c r="AT637" s="373"/>
      <c r="AU637" s="373"/>
      <c r="AV637" s="373"/>
      <c r="AW637" s="373"/>
      <c r="AX637" s="373"/>
      <c r="AY637" s="373"/>
      <c r="AZ637" s="373"/>
    </row>
    <row r="638" spans="38:52" s="38" customFormat="1" x14ac:dyDescent="0.35">
      <c r="AL638" s="373"/>
      <c r="AM638" s="373"/>
      <c r="AN638" s="373"/>
      <c r="AO638" s="373"/>
      <c r="AP638" s="373"/>
      <c r="AQ638" s="373"/>
      <c r="AR638" s="373"/>
      <c r="AS638" s="373"/>
      <c r="AT638" s="373"/>
      <c r="AU638" s="373"/>
      <c r="AV638" s="373"/>
      <c r="AW638" s="373"/>
      <c r="AX638" s="373"/>
      <c r="AY638" s="373"/>
      <c r="AZ638" s="373"/>
    </row>
    <row r="639" spans="38:52" s="38" customFormat="1" x14ac:dyDescent="0.35">
      <c r="AL639" s="373"/>
      <c r="AM639" s="373"/>
      <c r="AN639" s="373"/>
      <c r="AO639" s="373"/>
      <c r="AP639" s="373"/>
      <c r="AQ639" s="373"/>
      <c r="AR639" s="373"/>
      <c r="AS639" s="373"/>
      <c r="AT639" s="373"/>
      <c r="AU639" s="373"/>
      <c r="AV639" s="373"/>
      <c r="AW639" s="373"/>
      <c r="AX639" s="373"/>
      <c r="AY639" s="373"/>
      <c r="AZ639" s="373"/>
    </row>
    <row r="640" spans="38:52" s="38" customFormat="1" x14ac:dyDescent="0.35">
      <c r="AL640" s="373"/>
      <c r="AM640" s="373"/>
      <c r="AN640" s="373"/>
      <c r="AO640" s="373"/>
      <c r="AP640" s="373"/>
      <c r="AQ640" s="373"/>
      <c r="AR640" s="373"/>
      <c r="AS640" s="373"/>
      <c r="AT640" s="373"/>
      <c r="AU640" s="373"/>
      <c r="AV640" s="373"/>
      <c r="AW640" s="373"/>
      <c r="AX640" s="373"/>
      <c r="AY640" s="373"/>
      <c r="AZ640" s="373"/>
    </row>
    <row r="641" spans="38:52" s="38" customFormat="1" x14ac:dyDescent="0.35">
      <c r="AL641" s="373"/>
      <c r="AM641" s="373"/>
      <c r="AN641" s="373"/>
      <c r="AO641" s="373"/>
      <c r="AP641" s="373"/>
      <c r="AQ641" s="373"/>
      <c r="AR641" s="373"/>
      <c r="AS641" s="373"/>
      <c r="AT641" s="373"/>
      <c r="AU641" s="373"/>
      <c r="AV641" s="373"/>
      <c r="AW641" s="373"/>
      <c r="AX641" s="373"/>
      <c r="AY641" s="373"/>
      <c r="AZ641" s="373"/>
    </row>
    <row r="642" spans="38:52" s="38" customFormat="1" x14ac:dyDescent="0.35">
      <c r="AL642" s="373"/>
      <c r="AM642" s="373"/>
      <c r="AN642" s="373"/>
      <c r="AO642" s="373"/>
      <c r="AP642" s="373"/>
      <c r="AQ642" s="373"/>
      <c r="AR642" s="373"/>
      <c r="AS642" s="373"/>
      <c r="AT642" s="373"/>
      <c r="AU642" s="373"/>
      <c r="AV642" s="373"/>
      <c r="AW642" s="373"/>
      <c r="AX642" s="373"/>
      <c r="AY642" s="373"/>
      <c r="AZ642" s="373"/>
    </row>
    <row r="643" spans="38:52" s="38" customFormat="1" x14ac:dyDescent="0.35">
      <c r="AL643" s="373"/>
      <c r="AM643" s="373"/>
      <c r="AN643" s="373"/>
      <c r="AO643" s="373"/>
      <c r="AP643" s="373"/>
      <c r="AQ643" s="373"/>
      <c r="AR643" s="373"/>
      <c r="AS643" s="373"/>
      <c r="AT643" s="373"/>
      <c r="AU643" s="373"/>
      <c r="AV643" s="373"/>
      <c r="AW643" s="373"/>
      <c r="AX643" s="373"/>
      <c r="AY643" s="373"/>
      <c r="AZ643" s="373"/>
    </row>
    <row r="644" spans="38:52" s="38" customFormat="1" x14ac:dyDescent="0.35">
      <c r="AL644" s="373"/>
      <c r="AM644" s="373"/>
      <c r="AN644" s="373"/>
      <c r="AO644" s="373"/>
      <c r="AP644" s="373"/>
      <c r="AQ644" s="373"/>
      <c r="AR644" s="373"/>
      <c r="AS644" s="373"/>
      <c r="AT644" s="373"/>
      <c r="AU644" s="373"/>
      <c r="AV644" s="373"/>
      <c r="AW644" s="373"/>
      <c r="AX644" s="373"/>
      <c r="AY644" s="373"/>
      <c r="AZ644" s="373"/>
    </row>
    <row r="645" spans="38:52" s="38" customFormat="1" x14ac:dyDescent="0.35">
      <c r="AL645" s="373"/>
      <c r="AM645" s="373"/>
      <c r="AN645" s="373"/>
      <c r="AO645" s="373"/>
      <c r="AP645" s="373"/>
      <c r="AQ645" s="373"/>
      <c r="AR645" s="373"/>
      <c r="AS645" s="373"/>
      <c r="AT645" s="373"/>
      <c r="AU645" s="373"/>
      <c r="AV645" s="373"/>
      <c r="AW645" s="373"/>
      <c r="AX645" s="373"/>
      <c r="AY645" s="373"/>
      <c r="AZ645" s="373"/>
    </row>
    <row r="646" spans="38:52" s="38" customFormat="1" x14ac:dyDescent="0.35">
      <c r="AL646" s="373"/>
      <c r="AM646" s="373"/>
      <c r="AN646" s="373"/>
      <c r="AO646" s="373"/>
      <c r="AP646" s="373"/>
      <c r="AQ646" s="373"/>
      <c r="AR646" s="373"/>
      <c r="AS646" s="373"/>
      <c r="AT646" s="373"/>
      <c r="AU646" s="373"/>
      <c r="AV646" s="373"/>
      <c r="AW646" s="373"/>
      <c r="AX646" s="373"/>
      <c r="AY646" s="373"/>
      <c r="AZ646" s="373"/>
    </row>
    <row r="647" spans="38:52" s="38" customFormat="1" x14ac:dyDescent="0.35">
      <c r="AL647" s="373"/>
      <c r="AM647" s="373"/>
      <c r="AN647" s="373"/>
      <c r="AO647" s="373"/>
      <c r="AP647" s="373"/>
      <c r="AQ647" s="373"/>
      <c r="AR647" s="373"/>
      <c r="AS647" s="373"/>
      <c r="AT647" s="373"/>
      <c r="AU647" s="373"/>
      <c r="AV647" s="373"/>
      <c r="AW647" s="373"/>
      <c r="AX647" s="373"/>
      <c r="AY647" s="373"/>
      <c r="AZ647" s="373"/>
    </row>
    <row r="648" spans="38:52" s="38" customFormat="1" x14ac:dyDescent="0.35">
      <c r="AL648" s="373"/>
      <c r="AM648" s="373"/>
      <c r="AN648" s="373"/>
      <c r="AO648" s="373"/>
      <c r="AP648" s="373"/>
      <c r="AQ648" s="373"/>
      <c r="AR648" s="373"/>
      <c r="AS648" s="373"/>
      <c r="AT648" s="373"/>
      <c r="AU648" s="373"/>
      <c r="AV648" s="373"/>
      <c r="AW648" s="373"/>
      <c r="AX648" s="373"/>
      <c r="AY648" s="373"/>
      <c r="AZ648" s="373"/>
    </row>
    <row r="649" spans="38:52" s="38" customFormat="1" x14ac:dyDescent="0.35">
      <c r="AL649" s="373"/>
      <c r="AM649" s="373"/>
      <c r="AN649" s="373"/>
      <c r="AO649" s="373"/>
      <c r="AP649" s="373"/>
      <c r="AQ649" s="373"/>
      <c r="AR649" s="373"/>
      <c r="AS649" s="373"/>
      <c r="AT649" s="373"/>
      <c r="AU649" s="373"/>
      <c r="AV649" s="373"/>
      <c r="AW649" s="373"/>
      <c r="AX649" s="373"/>
      <c r="AY649" s="373"/>
      <c r="AZ649" s="373"/>
    </row>
    <row r="650" spans="38:52" s="38" customFormat="1" x14ac:dyDescent="0.35">
      <c r="AL650" s="373"/>
      <c r="AM650" s="373"/>
      <c r="AN650" s="373"/>
      <c r="AO650" s="373"/>
      <c r="AP650" s="373"/>
      <c r="AQ650" s="373"/>
      <c r="AR650" s="373"/>
      <c r="AS650" s="373"/>
      <c r="AT650" s="373"/>
      <c r="AU650" s="373"/>
      <c r="AV650" s="373"/>
      <c r="AW650" s="373"/>
      <c r="AX650" s="373"/>
      <c r="AY650" s="373"/>
      <c r="AZ650" s="373"/>
    </row>
    <row r="651" spans="38:52" s="38" customFormat="1" x14ac:dyDescent="0.35">
      <c r="AL651" s="373"/>
      <c r="AM651" s="373"/>
      <c r="AN651" s="373"/>
      <c r="AO651" s="373"/>
      <c r="AP651" s="373"/>
      <c r="AQ651" s="373"/>
      <c r="AR651" s="373"/>
      <c r="AS651" s="373"/>
      <c r="AT651" s="373"/>
      <c r="AU651" s="373"/>
      <c r="AV651" s="373"/>
      <c r="AW651" s="373"/>
      <c r="AX651" s="373"/>
      <c r="AY651" s="373"/>
      <c r="AZ651" s="373"/>
    </row>
    <row r="652" spans="38:52" s="38" customFormat="1" x14ac:dyDescent="0.35">
      <c r="AL652" s="373"/>
      <c r="AM652" s="373"/>
      <c r="AN652" s="373"/>
      <c r="AO652" s="373"/>
      <c r="AP652" s="373"/>
      <c r="AQ652" s="373"/>
      <c r="AR652" s="373"/>
      <c r="AS652" s="373"/>
      <c r="AT652" s="373"/>
      <c r="AU652" s="373"/>
      <c r="AV652" s="373"/>
      <c r="AW652" s="373"/>
      <c r="AX652" s="373"/>
      <c r="AY652" s="373"/>
      <c r="AZ652" s="373"/>
    </row>
    <row r="653" spans="38:52" s="38" customFormat="1" x14ac:dyDescent="0.35">
      <c r="AL653" s="373"/>
      <c r="AM653" s="373"/>
      <c r="AN653" s="373"/>
      <c r="AO653" s="373"/>
      <c r="AP653" s="373"/>
      <c r="AQ653" s="373"/>
      <c r="AR653" s="373"/>
      <c r="AS653" s="373"/>
      <c r="AT653" s="373"/>
      <c r="AU653" s="373"/>
      <c r="AV653" s="373"/>
      <c r="AW653" s="373"/>
      <c r="AX653" s="373"/>
      <c r="AY653" s="373"/>
      <c r="AZ653" s="373"/>
    </row>
    <row r="654" spans="38:52" s="38" customFormat="1" x14ac:dyDescent="0.35">
      <c r="AL654" s="373"/>
      <c r="AM654" s="373"/>
      <c r="AN654" s="373"/>
      <c r="AO654" s="373"/>
      <c r="AP654" s="373"/>
      <c r="AQ654" s="373"/>
      <c r="AR654" s="373"/>
      <c r="AS654" s="373"/>
      <c r="AT654" s="373"/>
      <c r="AU654" s="373"/>
      <c r="AV654" s="373"/>
      <c r="AW654" s="373"/>
      <c r="AX654" s="373"/>
      <c r="AY654" s="373"/>
      <c r="AZ654" s="373"/>
    </row>
    <row r="655" spans="38:52" s="38" customFormat="1" x14ac:dyDescent="0.35">
      <c r="AL655" s="373"/>
      <c r="AM655" s="373"/>
      <c r="AN655" s="373"/>
      <c r="AO655" s="373"/>
      <c r="AP655" s="373"/>
      <c r="AQ655" s="373"/>
      <c r="AR655" s="373"/>
      <c r="AS655" s="373"/>
      <c r="AT655" s="373"/>
      <c r="AU655" s="373"/>
      <c r="AV655" s="373"/>
      <c r="AW655" s="373"/>
      <c r="AX655" s="373"/>
      <c r="AY655" s="373"/>
      <c r="AZ655" s="373"/>
    </row>
    <row r="656" spans="38:52" s="38" customFormat="1" x14ac:dyDescent="0.35">
      <c r="AL656" s="373"/>
      <c r="AM656" s="373"/>
      <c r="AN656" s="373"/>
      <c r="AO656" s="373"/>
      <c r="AP656" s="373"/>
      <c r="AQ656" s="373"/>
      <c r="AR656" s="373"/>
      <c r="AS656" s="373"/>
      <c r="AT656" s="373"/>
      <c r="AU656" s="373"/>
      <c r="AV656" s="373"/>
      <c r="AW656" s="373"/>
      <c r="AX656" s="373"/>
      <c r="AY656" s="373"/>
      <c r="AZ656" s="373"/>
    </row>
    <row r="657" spans="38:52" s="38" customFormat="1" x14ac:dyDescent="0.35">
      <c r="AL657" s="373"/>
      <c r="AM657" s="373"/>
      <c r="AN657" s="373"/>
      <c r="AO657" s="373"/>
      <c r="AP657" s="373"/>
      <c r="AQ657" s="373"/>
      <c r="AR657" s="373"/>
      <c r="AS657" s="373"/>
      <c r="AT657" s="373"/>
      <c r="AU657" s="373"/>
      <c r="AV657" s="373"/>
      <c r="AW657" s="373"/>
      <c r="AX657" s="373"/>
      <c r="AY657" s="373"/>
      <c r="AZ657" s="373"/>
    </row>
    <row r="658" spans="38:52" s="38" customFormat="1" x14ac:dyDescent="0.35">
      <c r="AL658" s="373"/>
      <c r="AM658" s="373"/>
      <c r="AN658" s="373"/>
      <c r="AO658" s="373"/>
      <c r="AP658" s="373"/>
      <c r="AQ658" s="373"/>
      <c r="AR658" s="373"/>
      <c r="AS658" s="373"/>
      <c r="AT658" s="373"/>
      <c r="AU658" s="373"/>
      <c r="AV658" s="373"/>
      <c r="AW658" s="373"/>
      <c r="AX658" s="373"/>
      <c r="AY658" s="373"/>
      <c r="AZ658" s="373"/>
    </row>
    <row r="659" spans="38:52" s="38" customFormat="1" x14ac:dyDescent="0.35">
      <c r="AL659" s="373"/>
      <c r="AM659" s="373"/>
      <c r="AN659" s="373"/>
      <c r="AO659" s="373"/>
      <c r="AP659" s="373"/>
      <c r="AQ659" s="373"/>
      <c r="AR659" s="373"/>
      <c r="AS659" s="373"/>
      <c r="AT659" s="373"/>
      <c r="AU659" s="373"/>
      <c r="AV659" s="373"/>
      <c r="AW659" s="373"/>
      <c r="AX659" s="373"/>
      <c r="AY659" s="373"/>
      <c r="AZ659" s="373"/>
    </row>
    <row r="660" spans="38:52" s="38" customFormat="1" x14ac:dyDescent="0.35">
      <c r="AL660" s="373"/>
      <c r="AM660" s="373"/>
      <c r="AN660" s="373"/>
      <c r="AO660" s="373"/>
      <c r="AP660" s="373"/>
      <c r="AQ660" s="373"/>
      <c r="AR660" s="373"/>
      <c r="AS660" s="373"/>
      <c r="AT660" s="373"/>
      <c r="AU660" s="373"/>
      <c r="AV660" s="373"/>
      <c r="AW660" s="373"/>
      <c r="AX660" s="373"/>
      <c r="AY660" s="373"/>
      <c r="AZ660" s="373"/>
    </row>
    <row r="661" spans="38:52" s="38" customFormat="1" x14ac:dyDescent="0.35">
      <c r="AL661" s="373"/>
      <c r="AM661" s="373"/>
      <c r="AN661" s="373"/>
      <c r="AO661" s="373"/>
      <c r="AP661" s="373"/>
      <c r="AQ661" s="373"/>
      <c r="AR661" s="373"/>
      <c r="AS661" s="373"/>
      <c r="AT661" s="373"/>
      <c r="AU661" s="373"/>
      <c r="AV661" s="373"/>
      <c r="AW661" s="373"/>
      <c r="AX661" s="373"/>
      <c r="AY661" s="373"/>
      <c r="AZ661" s="373"/>
    </row>
    <row r="662" spans="38:52" s="38" customFormat="1" x14ac:dyDescent="0.35">
      <c r="AL662" s="373"/>
      <c r="AM662" s="373"/>
      <c r="AN662" s="373"/>
      <c r="AO662" s="373"/>
      <c r="AP662" s="373"/>
      <c r="AQ662" s="373"/>
      <c r="AR662" s="373"/>
      <c r="AS662" s="373"/>
      <c r="AT662" s="373"/>
      <c r="AU662" s="373"/>
      <c r="AV662" s="373"/>
      <c r="AW662" s="373"/>
      <c r="AX662" s="373"/>
      <c r="AY662" s="373"/>
      <c r="AZ662" s="373"/>
    </row>
    <row r="663" spans="38:52" s="38" customFormat="1" x14ac:dyDescent="0.35">
      <c r="AL663" s="373"/>
      <c r="AM663" s="373"/>
      <c r="AN663" s="373"/>
      <c r="AO663" s="373"/>
      <c r="AP663" s="373"/>
      <c r="AQ663" s="373"/>
      <c r="AR663" s="373"/>
      <c r="AS663" s="373"/>
      <c r="AT663" s="373"/>
      <c r="AU663" s="373"/>
      <c r="AV663" s="373"/>
      <c r="AW663" s="373"/>
      <c r="AX663" s="373"/>
      <c r="AY663" s="373"/>
      <c r="AZ663" s="373"/>
    </row>
    <row r="664" spans="38:52" s="38" customFormat="1" x14ac:dyDescent="0.35">
      <c r="AL664" s="373"/>
      <c r="AM664" s="373"/>
      <c r="AN664" s="373"/>
      <c r="AO664" s="373"/>
      <c r="AP664" s="373"/>
      <c r="AQ664" s="373"/>
      <c r="AR664" s="373"/>
      <c r="AS664" s="373"/>
      <c r="AT664" s="373"/>
      <c r="AU664" s="373"/>
      <c r="AV664" s="373"/>
      <c r="AW664" s="373"/>
      <c r="AX664" s="373"/>
      <c r="AY664" s="373"/>
      <c r="AZ664" s="373"/>
    </row>
    <row r="665" spans="38:52" s="38" customFormat="1" x14ac:dyDescent="0.35">
      <c r="AL665" s="373"/>
      <c r="AM665" s="373"/>
      <c r="AN665" s="373"/>
      <c r="AO665" s="373"/>
      <c r="AP665" s="373"/>
      <c r="AQ665" s="373"/>
      <c r="AR665" s="373"/>
      <c r="AS665" s="373"/>
      <c r="AT665" s="373"/>
      <c r="AU665" s="373"/>
      <c r="AV665" s="373"/>
      <c r="AW665" s="373"/>
      <c r="AX665" s="373"/>
      <c r="AY665" s="373"/>
      <c r="AZ665" s="373"/>
    </row>
  </sheetData>
  <mergeCells count="36">
    <mergeCell ref="BR28:BR31"/>
    <mergeCell ref="BG28:BG31"/>
    <mergeCell ref="BH28:BH31"/>
    <mergeCell ref="BI28:BI31"/>
    <mergeCell ref="BJ28:BJ31"/>
    <mergeCell ref="BK28:BK31"/>
    <mergeCell ref="BL28:BL31"/>
    <mergeCell ref="BM28:BM31"/>
    <mergeCell ref="BN28:BN31"/>
    <mergeCell ref="BO28:BO31"/>
    <mergeCell ref="BP28:BP31"/>
    <mergeCell ref="BQ28:BQ31"/>
    <mergeCell ref="BF28:BF31"/>
    <mergeCell ref="AT28:AT31"/>
    <mergeCell ref="AU28:AU31"/>
    <mergeCell ref="AV28:AV31"/>
    <mergeCell ref="AW28:AW31"/>
    <mergeCell ref="AX28:AX31"/>
    <mergeCell ref="AY28:AY31"/>
    <mergeCell ref="AZ28:AZ31"/>
    <mergeCell ref="BB28:BB31"/>
    <mergeCell ref="BC28:BC31"/>
    <mergeCell ref="BD28:BD31"/>
    <mergeCell ref="BE28:BE31"/>
    <mergeCell ref="AS28:AS31"/>
    <mergeCell ref="B2:C2"/>
    <mergeCell ref="B3:C3"/>
    <mergeCell ref="A28:D31"/>
    <mergeCell ref="E28:AI29"/>
    <mergeCell ref="AL28:AL31"/>
    <mergeCell ref="AM28:AM31"/>
    <mergeCell ref="AN28:AN31"/>
    <mergeCell ref="AO28:AO31"/>
    <mergeCell ref="AP28:AP31"/>
    <mergeCell ref="AQ28:AQ31"/>
    <mergeCell ref="AR28:AR31"/>
  </mergeCells>
  <pageMargins left="0.7" right="0.7" top="0.75" bottom="0.75" header="0.3" footer="0.3"/>
  <pageSetup paperSize="9" scale="15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4"/>
  <dimension ref="A1:BQ664"/>
  <sheetViews>
    <sheetView showGridLines="0" zoomScale="55" zoomScaleNormal="55" zoomScaleSheetLayoutView="10" workbookViewId="0">
      <selection activeCell="E33" sqref="E33"/>
    </sheetView>
  </sheetViews>
  <sheetFormatPr defaultColWidth="9.140625" defaultRowHeight="21" x14ac:dyDescent="0.35"/>
  <cols>
    <col min="1" max="1" width="102.140625" style="35" customWidth="1"/>
    <col min="2" max="4" width="17.28515625" style="35" customWidth="1"/>
    <col min="5" max="34" width="7" style="35" customWidth="1"/>
    <col min="35" max="35" width="12.140625" style="35" customWidth="1"/>
    <col min="36" max="36" width="8.140625" style="35" customWidth="1"/>
    <col min="37" max="37" width="9.140625" style="373"/>
    <col min="38" max="51" width="9.140625" style="373" customWidth="1"/>
    <col min="52" max="52" width="9.140625" style="38"/>
    <col min="53" max="53" width="11.28515625" style="38" bestFit="1" customWidth="1"/>
    <col min="54" max="54" width="11.7109375" style="38" customWidth="1"/>
    <col min="55" max="69" width="9.140625" style="38" customWidth="1"/>
    <col min="70" max="16384" width="9.140625" style="35"/>
  </cols>
  <sheetData>
    <row r="1" spans="1:51" s="38" customFormat="1" ht="18" customHeight="1" thickBot="1" x14ac:dyDescent="0.4">
      <c r="AK1" s="373"/>
      <c r="AL1" s="373"/>
      <c r="AM1" s="373"/>
      <c r="AN1" s="373"/>
      <c r="AO1" s="373"/>
      <c r="AP1" s="373"/>
      <c r="AQ1" s="373"/>
      <c r="AR1" s="373"/>
      <c r="AS1" s="373"/>
      <c r="AT1" s="373"/>
      <c r="AU1" s="373"/>
      <c r="AV1" s="373"/>
      <c r="AW1" s="373"/>
      <c r="AX1" s="373"/>
      <c r="AY1" s="373"/>
    </row>
    <row r="2" spans="1:51" ht="22.9" customHeight="1" thickBot="1" x14ac:dyDescent="0.4">
      <c r="A2" s="212" t="s">
        <v>0</v>
      </c>
      <c r="B2" s="904" t="str">
        <f>INTRO!C2</f>
        <v>Cas Media</v>
      </c>
      <c r="C2" s="905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  <c r="AA2" s="38"/>
      <c r="AB2" s="38"/>
      <c r="AC2" s="38"/>
      <c r="AD2" s="38"/>
      <c r="AE2" s="38"/>
      <c r="AF2" s="38"/>
      <c r="AG2" s="38"/>
      <c r="AH2" s="38"/>
      <c r="AI2" s="38"/>
      <c r="AJ2" s="38"/>
    </row>
    <row r="3" spans="1:51" ht="22.9" customHeight="1" thickBot="1" x14ac:dyDescent="0.4">
      <c r="A3" s="31" t="s">
        <v>30</v>
      </c>
      <c r="B3" s="715" t="str">
        <f>INTRO!C3</f>
        <v>Cas Media</v>
      </c>
      <c r="C3" s="716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  <c r="AA3" s="38"/>
      <c r="AB3" s="38"/>
      <c r="AC3" s="38"/>
      <c r="AD3" s="38"/>
      <c r="AE3" s="38"/>
      <c r="AF3" s="38"/>
      <c r="AG3" s="38"/>
      <c r="AH3" s="38"/>
      <c r="AI3" s="38"/>
      <c r="AJ3" s="38"/>
    </row>
    <row r="4" spans="1:51" s="38" customFormat="1" ht="18" customHeight="1" thickBot="1" x14ac:dyDescent="0.4">
      <c r="AK4" s="373"/>
      <c r="AL4" s="373"/>
      <c r="AM4" s="373"/>
      <c r="AN4" s="373"/>
      <c r="AO4" s="373"/>
      <c r="AP4" s="373"/>
      <c r="AQ4" s="373"/>
      <c r="AR4" s="373"/>
      <c r="AS4" s="373"/>
      <c r="AT4" s="373"/>
      <c r="AU4" s="373"/>
      <c r="AV4" s="373"/>
      <c r="AW4" s="373"/>
      <c r="AX4" s="373"/>
      <c r="AY4" s="373"/>
    </row>
    <row r="5" spans="1:51" ht="21.75" thickBot="1" x14ac:dyDescent="0.4">
      <c r="A5" s="213" t="s">
        <v>31</v>
      </c>
      <c r="B5" s="214"/>
      <c r="C5" s="38"/>
      <c r="D5" s="38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  <c r="AA5" s="38"/>
      <c r="AB5" s="38"/>
      <c r="AC5" s="38"/>
      <c r="AD5" s="38"/>
      <c r="AE5" s="38"/>
      <c r="AF5" s="38"/>
      <c r="AG5" s="38"/>
      <c r="AH5" s="38"/>
      <c r="AI5" s="38"/>
      <c r="AJ5" s="38"/>
    </row>
    <row r="6" spans="1:51" x14ac:dyDescent="0.35">
      <c r="A6" s="32" t="s">
        <v>32</v>
      </c>
      <c r="B6" s="287">
        <f>INTRO!C4</f>
        <v>45901</v>
      </c>
      <c r="C6" s="38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  <c r="AA6" s="38"/>
      <c r="AB6" s="38"/>
      <c r="AC6" s="38"/>
      <c r="AD6" s="38"/>
      <c r="AE6" s="38"/>
      <c r="AF6" s="38"/>
      <c r="AG6" s="38"/>
      <c r="AH6" s="38"/>
      <c r="AI6" s="38"/>
      <c r="AJ6" s="38"/>
    </row>
    <row r="7" spans="1:51" ht="21.75" thickBot="1" x14ac:dyDescent="0.4">
      <c r="A7" s="31" t="s">
        <v>33</v>
      </c>
      <c r="B7" s="288">
        <f>INTRO!C5</f>
        <v>45930</v>
      </c>
      <c r="C7" s="38"/>
      <c r="D7" s="289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</row>
    <row r="8" spans="1:51" s="38" customFormat="1" ht="18" customHeight="1" x14ac:dyDescent="0.35">
      <c r="D8" s="289"/>
      <c r="AK8" s="373"/>
      <c r="AL8" s="373"/>
      <c r="AM8" s="373"/>
      <c r="AN8" s="373"/>
      <c r="AO8" s="373"/>
      <c r="AP8" s="373"/>
      <c r="AQ8" s="373"/>
      <c r="AR8" s="373"/>
      <c r="AS8" s="373"/>
      <c r="AT8" s="373"/>
      <c r="AU8" s="373"/>
      <c r="AV8" s="373"/>
      <c r="AW8" s="373"/>
      <c r="AX8" s="373"/>
      <c r="AY8" s="373"/>
    </row>
    <row r="9" spans="1:51" s="38" customFormat="1" ht="19.899999999999999" customHeight="1" thickBot="1" x14ac:dyDescent="0.4">
      <c r="D9" s="289"/>
      <c r="AK9" s="373"/>
      <c r="AL9" s="373"/>
      <c r="AM9" s="373"/>
      <c r="AN9" s="373"/>
      <c r="AO9" s="373"/>
      <c r="AP9" s="373"/>
      <c r="AQ9" s="373"/>
      <c r="AR9" s="373"/>
      <c r="AS9" s="373"/>
      <c r="AT9" s="373"/>
      <c r="AU9" s="373"/>
      <c r="AV9" s="373"/>
      <c r="AW9" s="373"/>
      <c r="AX9" s="373"/>
      <c r="AY9" s="373"/>
    </row>
    <row r="10" spans="1:51" ht="21.75" thickBot="1" x14ac:dyDescent="0.4">
      <c r="A10" s="459" t="s">
        <v>34</v>
      </c>
      <c r="B10" s="460" t="s">
        <v>35</v>
      </c>
      <c r="C10" s="461" t="s">
        <v>36</v>
      </c>
      <c r="E10" s="38"/>
      <c r="F10" s="38"/>
      <c r="G10" s="38"/>
      <c r="H10" s="38"/>
      <c r="I10" s="38"/>
      <c r="J10" s="38"/>
      <c r="K10" s="38"/>
      <c r="L10" s="38"/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  <c r="AF10" s="38"/>
      <c r="AG10" s="38"/>
      <c r="AH10" s="38"/>
    </row>
    <row r="11" spans="1:51" x14ac:dyDescent="0.35">
      <c r="A11" s="377">
        <f>INTRO!B26</f>
        <v>0</v>
      </c>
      <c r="B11" s="378">
        <f>INTRO!C26</f>
        <v>0</v>
      </c>
      <c r="C11" s="379" t="s">
        <v>37</v>
      </c>
      <c r="E11" s="38"/>
      <c r="F11" s="38"/>
      <c r="O11" s="38"/>
      <c r="P11" s="38"/>
      <c r="Q11" s="38"/>
      <c r="V11" s="38"/>
      <c r="W11" s="38"/>
      <c r="X11" s="38"/>
      <c r="Y11" s="38"/>
      <c r="Z11" s="38"/>
      <c r="AC11" s="38"/>
      <c r="AD11" s="38"/>
      <c r="AE11" s="38"/>
      <c r="AF11" s="38"/>
      <c r="AG11" s="38"/>
      <c r="AH11" s="38"/>
    </row>
    <row r="12" spans="1:51" x14ac:dyDescent="0.35">
      <c r="A12" s="290">
        <f>INTRO!B27</f>
        <v>0</v>
      </c>
      <c r="B12" s="291">
        <f>INTRO!C27</f>
        <v>0</v>
      </c>
      <c r="C12" s="292" t="s">
        <v>38</v>
      </c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</row>
    <row r="13" spans="1:51" x14ac:dyDescent="0.35">
      <c r="A13" s="290">
        <f>INTRO!B28</f>
        <v>0</v>
      </c>
      <c r="B13" s="291">
        <f>INTRO!C28</f>
        <v>0</v>
      </c>
      <c r="C13" s="292" t="s">
        <v>39</v>
      </c>
      <c r="E13" s="38"/>
      <c r="F13" s="38"/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K13" s="35"/>
      <c r="AL13" s="35"/>
      <c r="AM13" s="35"/>
      <c r="AN13" s="35"/>
      <c r="AO13" s="35"/>
      <c r="AP13" s="35"/>
      <c r="AQ13" s="35"/>
      <c r="AR13" s="35"/>
      <c r="AS13" s="35"/>
      <c r="AT13" s="35"/>
      <c r="AU13" s="35"/>
      <c r="AV13" s="35"/>
      <c r="AW13" s="35"/>
      <c r="AX13" s="35"/>
      <c r="AY13" s="35"/>
    </row>
    <row r="14" spans="1:51" x14ac:dyDescent="0.35">
      <c r="A14" s="290">
        <f>INTRO!B29</f>
        <v>0</v>
      </c>
      <c r="B14" s="291">
        <f>INTRO!C29</f>
        <v>0</v>
      </c>
      <c r="C14" s="292" t="s">
        <v>40</v>
      </c>
      <c r="E14" s="38"/>
      <c r="F14" s="38"/>
      <c r="G14" s="38"/>
      <c r="H14" s="38"/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K14" s="35"/>
      <c r="AL14" s="35"/>
      <c r="AM14" s="35"/>
      <c r="AN14" s="35"/>
      <c r="AO14" s="35"/>
      <c r="AP14" s="35"/>
      <c r="AQ14" s="35"/>
      <c r="AR14" s="35"/>
      <c r="AS14" s="35"/>
      <c r="AT14" s="35"/>
      <c r="AU14" s="35"/>
      <c r="AV14" s="35"/>
      <c r="AW14" s="35"/>
      <c r="AX14" s="35"/>
      <c r="AY14" s="35"/>
    </row>
    <row r="15" spans="1:51" x14ac:dyDescent="0.35">
      <c r="A15" s="290">
        <f>INTRO!B30</f>
        <v>0</v>
      </c>
      <c r="B15" s="291">
        <f>INTRO!C30</f>
        <v>0</v>
      </c>
      <c r="C15" s="292" t="s">
        <v>41</v>
      </c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K15" s="35"/>
      <c r="AL15" s="35"/>
      <c r="AM15" s="35"/>
      <c r="AN15" s="35"/>
      <c r="AO15" s="35"/>
      <c r="AP15" s="35"/>
      <c r="AQ15" s="35"/>
      <c r="AR15" s="35"/>
      <c r="AS15" s="35"/>
      <c r="AT15" s="35"/>
      <c r="AU15" s="35"/>
      <c r="AV15" s="35"/>
      <c r="AW15" s="35"/>
      <c r="AX15" s="35"/>
      <c r="AY15" s="35"/>
    </row>
    <row r="16" spans="1:51" x14ac:dyDescent="0.35">
      <c r="A16" s="290">
        <f>INTRO!B31</f>
        <v>0</v>
      </c>
      <c r="B16" s="291">
        <f>INTRO!C31</f>
        <v>0</v>
      </c>
      <c r="C16" s="292" t="s">
        <v>42</v>
      </c>
      <c r="E16" s="38"/>
      <c r="F16" s="38"/>
      <c r="G16" s="38"/>
      <c r="H16" s="38"/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K16" s="35"/>
      <c r="AL16" s="35"/>
      <c r="AM16" s="35"/>
      <c r="AN16" s="35"/>
      <c r="AO16" s="35"/>
      <c r="AP16" s="35"/>
      <c r="AQ16" s="35"/>
      <c r="AR16" s="35"/>
      <c r="AS16" s="35"/>
      <c r="AT16" s="35"/>
      <c r="AU16" s="35"/>
      <c r="AV16" s="35"/>
      <c r="AW16" s="35"/>
      <c r="AX16" s="35"/>
      <c r="AY16" s="35"/>
    </row>
    <row r="17" spans="1:69" x14ac:dyDescent="0.35">
      <c r="A17" s="290">
        <f>INTRO!B32</f>
        <v>0</v>
      </c>
      <c r="B17" s="291">
        <f>INTRO!C32</f>
        <v>0</v>
      </c>
      <c r="C17" s="292" t="s">
        <v>43</v>
      </c>
      <c r="E17" s="38"/>
      <c r="F17" s="38"/>
      <c r="G17" s="38"/>
      <c r="H17" s="38"/>
      <c r="I17" s="38"/>
      <c r="J17" s="38"/>
      <c r="K17" s="38"/>
      <c r="L17" s="38"/>
      <c r="M17" s="38"/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K17" s="35"/>
      <c r="AL17" s="35"/>
      <c r="AM17" s="35"/>
      <c r="AN17" s="35"/>
      <c r="AO17" s="35"/>
      <c r="AP17" s="35"/>
      <c r="AQ17" s="35"/>
      <c r="AR17" s="35"/>
      <c r="AS17" s="35"/>
      <c r="AT17" s="35"/>
      <c r="AU17" s="35"/>
      <c r="AV17" s="35"/>
      <c r="AW17" s="35"/>
      <c r="AX17" s="35"/>
      <c r="AY17" s="35"/>
    </row>
    <row r="18" spans="1:69" x14ac:dyDescent="0.35">
      <c r="A18" s="290">
        <f>INTRO!B33</f>
        <v>0</v>
      </c>
      <c r="B18" s="291">
        <f>INTRO!C33</f>
        <v>0</v>
      </c>
      <c r="C18" s="292" t="s">
        <v>44</v>
      </c>
      <c r="E18" s="38"/>
      <c r="F18" s="38"/>
      <c r="G18" s="38"/>
      <c r="H18" s="38"/>
      <c r="I18" s="38"/>
      <c r="J18" s="38"/>
      <c r="K18" s="38"/>
      <c r="L18" s="38"/>
      <c r="M18" s="38"/>
      <c r="N18" s="38"/>
      <c r="O18" s="38"/>
      <c r="P18" s="38"/>
      <c r="Q18" s="38"/>
      <c r="R18" s="38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K18" s="35"/>
      <c r="AL18" s="35"/>
      <c r="AM18" s="35"/>
      <c r="AN18" s="35"/>
      <c r="AO18" s="35"/>
      <c r="AP18" s="35"/>
      <c r="AQ18" s="35"/>
      <c r="AR18" s="35"/>
      <c r="AS18" s="35"/>
      <c r="AT18" s="35"/>
      <c r="AU18" s="35"/>
      <c r="AV18" s="35"/>
      <c r="AW18" s="35"/>
      <c r="AX18" s="35"/>
      <c r="AY18" s="35"/>
    </row>
    <row r="19" spans="1:69" x14ac:dyDescent="0.35">
      <c r="A19" s="290">
        <f>INTRO!B34</f>
        <v>0</v>
      </c>
      <c r="B19" s="291">
        <f>INTRO!C34</f>
        <v>0</v>
      </c>
      <c r="C19" s="292" t="s">
        <v>45</v>
      </c>
      <c r="E19" s="38"/>
      <c r="F19" s="38"/>
      <c r="G19" s="38"/>
      <c r="H19" s="38"/>
      <c r="I19" s="38"/>
      <c r="J19" s="38"/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K19" s="35"/>
      <c r="AL19" s="35"/>
      <c r="AM19" s="35"/>
      <c r="AN19" s="35"/>
      <c r="AO19" s="35"/>
      <c r="AP19" s="35"/>
      <c r="AQ19" s="35"/>
      <c r="AR19" s="35"/>
      <c r="AS19" s="35"/>
      <c r="AT19" s="35"/>
      <c r="AU19" s="35"/>
      <c r="AV19" s="35"/>
      <c r="AW19" s="35"/>
      <c r="AX19" s="35"/>
      <c r="AY19" s="35"/>
    </row>
    <row r="20" spans="1:69" x14ac:dyDescent="0.35">
      <c r="A20" s="290">
        <f>INTRO!B35</f>
        <v>0</v>
      </c>
      <c r="B20" s="291">
        <f>INTRO!C35</f>
        <v>0</v>
      </c>
      <c r="C20" s="292" t="s">
        <v>46</v>
      </c>
      <c r="E20" s="38"/>
      <c r="F20" s="38"/>
      <c r="G20" s="38"/>
      <c r="H20" s="38"/>
      <c r="I20" s="38"/>
      <c r="J20" s="38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K20" s="35"/>
      <c r="AL20" s="35"/>
      <c r="AM20" s="35"/>
      <c r="AN20" s="35"/>
      <c r="AO20" s="35"/>
      <c r="AP20" s="35"/>
      <c r="AQ20" s="35"/>
      <c r="AR20" s="35"/>
      <c r="AS20" s="35"/>
      <c r="AT20" s="35"/>
      <c r="AU20" s="35"/>
      <c r="AV20" s="35"/>
      <c r="AW20" s="35"/>
      <c r="AX20" s="35"/>
      <c r="AY20" s="35"/>
    </row>
    <row r="21" spans="1:69" x14ac:dyDescent="0.35">
      <c r="A21" s="290">
        <f>INTRO!B36</f>
        <v>0</v>
      </c>
      <c r="B21" s="291">
        <f>INTRO!C36</f>
        <v>0</v>
      </c>
      <c r="C21" s="292" t="s">
        <v>47</v>
      </c>
      <c r="E21" s="38"/>
      <c r="F21" s="38"/>
      <c r="G21" s="38"/>
      <c r="H21" s="38"/>
      <c r="I21" s="38"/>
      <c r="J21" s="38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K21" s="38"/>
      <c r="AL21" s="38"/>
      <c r="AM21" s="38"/>
      <c r="AN21" s="38"/>
      <c r="AO21" s="38"/>
      <c r="AP21" s="38"/>
      <c r="AQ21" s="38"/>
      <c r="AR21" s="38"/>
      <c r="AS21" s="38"/>
      <c r="AT21" s="35"/>
      <c r="AU21" s="35"/>
      <c r="AV21" s="35"/>
      <c r="AW21" s="35"/>
      <c r="AX21" s="35"/>
      <c r="AY21" s="35"/>
    </row>
    <row r="22" spans="1:69" x14ac:dyDescent="0.35">
      <c r="A22" s="290">
        <f>INTRO!B37</f>
        <v>0</v>
      </c>
      <c r="B22" s="291">
        <f>INTRO!C37</f>
        <v>0</v>
      </c>
      <c r="C22" s="292" t="s">
        <v>48</v>
      </c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K22" s="38"/>
      <c r="AL22" s="38"/>
      <c r="AM22" s="38"/>
      <c r="AN22" s="38"/>
      <c r="AO22" s="38"/>
      <c r="AP22" s="38"/>
      <c r="AQ22" s="38"/>
      <c r="AR22" s="38"/>
      <c r="AS22" s="38"/>
      <c r="AT22" s="35"/>
      <c r="AU22" s="35"/>
      <c r="AV22" s="35"/>
      <c r="AW22" s="35"/>
      <c r="AX22" s="35"/>
      <c r="AY22" s="35"/>
    </row>
    <row r="23" spans="1:69" x14ac:dyDescent="0.35">
      <c r="A23" s="290">
        <f>INTRO!B38</f>
        <v>0</v>
      </c>
      <c r="B23" s="291">
        <f>INTRO!C38</f>
        <v>0</v>
      </c>
      <c r="C23" s="292" t="s">
        <v>49</v>
      </c>
      <c r="E23" s="38"/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K23" s="38"/>
      <c r="AL23" s="38"/>
      <c r="AM23" s="38"/>
      <c r="AN23" s="38"/>
      <c r="AO23" s="38"/>
      <c r="AP23" s="38"/>
      <c r="AQ23" s="38"/>
      <c r="AR23" s="38"/>
      <c r="AS23" s="38"/>
      <c r="AT23" s="35"/>
      <c r="AU23" s="35"/>
      <c r="AV23" s="35"/>
      <c r="AW23" s="35"/>
      <c r="AX23" s="35"/>
      <c r="AY23" s="35"/>
    </row>
    <row r="24" spans="1:69" x14ac:dyDescent="0.35">
      <c r="A24" s="290">
        <f>INTRO!B39</f>
        <v>0</v>
      </c>
      <c r="B24" s="291">
        <f>INTRO!C39</f>
        <v>0</v>
      </c>
      <c r="C24" s="292" t="s">
        <v>50</v>
      </c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K24" s="38"/>
      <c r="AL24" s="38"/>
      <c r="AM24" s="38"/>
      <c r="AN24" s="38"/>
      <c r="AO24" s="38"/>
      <c r="AP24" s="38"/>
      <c r="AQ24" s="38"/>
      <c r="AR24" s="38"/>
      <c r="AS24" s="38"/>
      <c r="AT24" s="35"/>
      <c r="AU24" s="35"/>
      <c r="AV24" s="35"/>
      <c r="AW24" s="35"/>
      <c r="AX24" s="35"/>
      <c r="AY24" s="35"/>
    </row>
    <row r="25" spans="1:69" ht="21.75" thickBot="1" x14ac:dyDescent="0.4">
      <c r="A25" s="293">
        <f>INTRO!B40</f>
        <v>0</v>
      </c>
      <c r="B25" s="294">
        <f>INTRO!C40</f>
        <v>0</v>
      </c>
      <c r="C25" s="295" t="s">
        <v>51</v>
      </c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K25" s="38"/>
      <c r="AL25" s="38"/>
      <c r="AM25" s="38"/>
      <c r="AN25" s="38"/>
      <c r="AO25" s="38"/>
      <c r="AP25" s="38"/>
      <c r="AQ25" s="38"/>
      <c r="AR25" s="38"/>
      <c r="AS25" s="38"/>
      <c r="AT25" s="35"/>
      <c r="AU25" s="35"/>
      <c r="AV25" s="35"/>
      <c r="AW25" s="35"/>
      <c r="AX25" s="35"/>
      <c r="AY25" s="35"/>
    </row>
    <row r="26" spans="1:69" s="38" customFormat="1" ht="18" customHeight="1" x14ac:dyDescent="0.35">
      <c r="AK26" s="373"/>
      <c r="AL26" s="373"/>
      <c r="AM26" s="373"/>
      <c r="AN26" s="373"/>
      <c r="AO26" s="373"/>
      <c r="AP26" s="373"/>
      <c r="AQ26" s="373"/>
      <c r="AR26" s="373"/>
      <c r="AS26" s="373"/>
      <c r="AT26" s="373"/>
      <c r="AU26" s="373"/>
      <c r="AV26" s="373"/>
      <c r="AW26" s="373"/>
      <c r="AX26" s="373"/>
      <c r="AY26" s="373"/>
    </row>
    <row r="27" spans="1:69" s="38" customFormat="1" ht="18" customHeight="1" thickBot="1" x14ac:dyDescent="0.4">
      <c r="AK27" s="373"/>
      <c r="AL27" s="373"/>
      <c r="AM27" s="373"/>
      <c r="AN27" s="373"/>
      <c r="AO27" s="373"/>
      <c r="AP27" s="373"/>
      <c r="AQ27" s="373"/>
      <c r="AR27" s="373"/>
      <c r="AS27" s="373"/>
      <c r="AT27" s="373"/>
      <c r="AU27" s="373"/>
      <c r="AV27" s="373"/>
      <c r="AW27" s="373"/>
      <c r="AX27" s="373"/>
      <c r="AY27" s="373"/>
    </row>
    <row r="28" spans="1:69" ht="26.25" customHeight="1" thickBot="1" x14ac:dyDescent="0.4">
      <c r="A28" s="906" t="s">
        <v>13</v>
      </c>
      <c r="B28" s="907"/>
      <c r="C28" s="907"/>
      <c r="D28" s="907"/>
      <c r="E28" s="912">
        <f>+E30</f>
        <v>45901</v>
      </c>
      <c r="F28" s="913"/>
      <c r="G28" s="913"/>
      <c r="H28" s="913"/>
      <c r="I28" s="913"/>
      <c r="J28" s="913"/>
      <c r="K28" s="913"/>
      <c r="L28" s="913"/>
      <c r="M28" s="913"/>
      <c r="N28" s="913"/>
      <c r="O28" s="913"/>
      <c r="P28" s="913"/>
      <c r="Q28" s="913"/>
      <c r="R28" s="913"/>
      <c r="S28" s="913"/>
      <c r="T28" s="913"/>
      <c r="U28" s="913"/>
      <c r="V28" s="913"/>
      <c r="W28" s="913"/>
      <c r="X28" s="913"/>
      <c r="Y28" s="913"/>
      <c r="Z28" s="913"/>
      <c r="AA28" s="913"/>
      <c r="AB28" s="913"/>
      <c r="AC28" s="913"/>
      <c r="AD28" s="913"/>
      <c r="AE28" s="913"/>
      <c r="AF28" s="913"/>
      <c r="AG28" s="913"/>
      <c r="AH28" s="913"/>
      <c r="AI28" s="38"/>
      <c r="AJ28" s="38"/>
      <c r="AK28" s="902" t="s">
        <v>52</v>
      </c>
      <c r="AL28" s="902" t="s">
        <v>53</v>
      </c>
      <c r="AM28" s="902" t="s">
        <v>54</v>
      </c>
      <c r="AN28" s="902" t="s">
        <v>55</v>
      </c>
      <c r="AO28" s="902" t="s">
        <v>56</v>
      </c>
      <c r="AP28" s="902" t="s">
        <v>57</v>
      </c>
      <c r="AQ28" s="902" t="s">
        <v>58</v>
      </c>
      <c r="AR28" s="902" t="s">
        <v>59</v>
      </c>
      <c r="AS28" s="902" t="s">
        <v>60</v>
      </c>
      <c r="AT28" s="902" t="s">
        <v>61</v>
      </c>
      <c r="AU28" s="902" t="s">
        <v>62</v>
      </c>
      <c r="AV28" s="902" t="s">
        <v>63</v>
      </c>
      <c r="AW28" s="902" t="s">
        <v>64</v>
      </c>
      <c r="AX28" s="902" t="s">
        <v>65</v>
      </c>
      <c r="AY28" s="902" t="s">
        <v>66</v>
      </c>
      <c r="BA28" s="917" t="s">
        <v>26</v>
      </c>
      <c r="BB28" s="918" t="s">
        <v>27</v>
      </c>
      <c r="BC28" s="916" t="s">
        <v>37</v>
      </c>
      <c r="BD28" s="916" t="s">
        <v>38</v>
      </c>
      <c r="BE28" s="916" t="s">
        <v>39</v>
      </c>
      <c r="BF28" s="916" t="s">
        <v>40</v>
      </c>
      <c r="BG28" s="916" t="s">
        <v>41</v>
      </c>
      <c r="BH28" s="916" t="s">
        <v>42</v>
      </c>
      <c r="BI28" s="916" t="s">
        <v>43</v>
      </c>
      <c r="BJ28" s="916" t="s">
        <v>44</v>
      </c>
      <c r="BK28" s="916" t="s">
        <v>45</v>
      </c>
      <c r="BL28" s="916" t="s">
        <v>46</v>
      </c>
      <c r="BM28" s="916" t="s">
        <v>47</v>
      </c>
      <c r="BN28" s="916" t="s">
        <v>48</v>
      </c>
      <c r="BO28" s="916" t="s">
        <v>49</v>
      </c>
      <c r="BP28" s="916" t="s">
        <v>50</v>
      </c>
      <c r="BQ28" s="916" t="s">
        <v>51</v>
      </c>
    </row>
    <row r="29" spans="1:69" ht="21.75" customHeight="1" thickBot="1" x14ac:dyDescent="0.4">
      <c r="A29" s="908"/>
      <c r="B29" s="909"/>
      <c r="C29" s="909"/>
      <c r="D29" s="909"/>
      <c r="E29" s="914"/>
      <c r="F29" s="915"/>
      <c r="G29" s="915"/>
      <c r="H29" s="915"/>
      <c r="I29" s="915"/>
      <c r="J29" s="915"/>
      <c r="K29" s="915"/>
      <c r="L29" s="915"/>
      <c r="M29" s="915"/>
      <c r="N29" s="915"/>
      <c r="O29" s="915"/>
      <c r="P29" s="915"/>
      <c r="Q29" s="915"/>
      <c r="R29" s="915"/>
      <c r="S29" s="915"/>
      <c r="T29" s="915"/>
      <c r="U29" s="915"/>
      <c r="V29" s="915"/>
      <c r="W29" s="915"/>
      <c r="X29" s="915"/>
      <c r="Y29" s="915"/>
      <c r="Z29" s="915"/>
      <c r="AA29" s="915"/>
      <c r="AB29" s="915"/>
      <c r="AC29" s="915"/>
      <c r="AD29" s="915"/>
      <c r="AE29" s="915"/>
      <c r="AF29" s="915"/>
      <c r="AG29" s="915"/>
      <c r="AH29" s="915"/>
      <c r="AI29" s="38"/>
      <c r="AJ29" s="38"/>
      <c r="AK29" s="903"/>
      <c r="AL29" s="903"/>
      <c r="AM29" s="903"/>
      <c r="AN29" s="903"/>
      <c r="AO29" s="903"/>
      <c r="AP29" s="903"/>
      <c r="AQ29" s="903"/>
      <c r="AR29" s="903"/>
      <c r="AS29" s="903"/>
      <c r="AT29" s="903"/>
      <c r="AU29" s="903"/>
      <c r="AV29" s="903"/>
      <c r="AW29" s="903"/>
      <c r="AX29" s="903"/>
      <c r="AY29" s="903"/>
      <c r="BA29" s="917"/>
      <c r="BB29" s="918"/>
      <c r="BC29" s="916"/>
      <c r="BD29" s="916"/>
      <c r="BE29" s="916"/>
      <c r="BF29" s="916"/>
      <c r="BG29" s="916"/>
      <c r="BH29" s="916"/>
      <c r="BI29" s="916"/>
      <c r="BJ29" s="916"/>
      <c r="BK29" s="916"/>
      <c r="BL29" s="916"/>
      <c r="BM29" s="916"/>
      <c r="BN29" s="916"/>
      <c r="BO29" s="916"/>
      <c r="BP29" s="916"/>
      <c r="BQ29" s="916"/>
    </row>
    <row r="30" spans="1:69" ht="21.75" thickBot="1" x14ac:dyDescent="0.4">
      <c r="A30" s="908"/>
      <c r="B30" s="909"/>
      <c r="C30" s="909"/>
      <c r="D30" s="909"/>
      <c r="E30" s="141">
        <f>+INTRO!B100</f>
        <v>45901</v>
      </c>
      <c r="F30" s="142">
        <f t="shared" ref="F30" si="0">E30+1</f>
        <v>45902</v>
      </c>
      <c r="G30" s="142">
        <f t="shared" ref="G30" si="1">F30+1</f>
        <v>45903</v>
      </c>
      <c r="H30" s="142">
        <f t="shared" ref="H30" si="2">G30+1</f>
        <v>45904</v>
      </c>
      <c r="I30" s="142">
        <f t="shared" ref="I30" si="3">H30+1</f>
        <v>45905</v>
      </c>
      <c r="J30" s="142">
        <f t="shared" ref="J30" si="4">I30+1</f>
        <v>45906</v>
      </c>
      <c r="K30" s="142">
        <f t="shared" ref="K30" si="5">J30+1</f>
        <v>45907</v>
      </c>
      <c r="L30" s="142">
        <f t="shared" ref="L30" si="6">K30+1</f>
        <v>45908</v>
      </c>
      <c r="M30" s="142">
        <f t="shared" ref="M30" si="7">L30+1</f>
        <v>45909</v>
      </c>
      <c r="N30" s="142">
        <f t="shared" ref="N30" si="8">M30+1</f>
        <v>45910</v>
      </c>
      <c r="O30" s="142">
        <f t="shared" ref="O30" si="9">N30+1</f>
        <v>45911</v>
      </c>
      <c r="P30" s="142">
        <f t="shared" ref="P30" si="10">O30+1</f>
        <v>45912</v>
      </c>
      <c r="Q30" s="142">
        <f t="shared" ref="Q30" si="11">P30+1</f>
        <v>45913</v>
      </c>
      <c r="R30" s="142">
        <f t="shared" ref="R30" si="12">Q30+1</f>
        <v>45914</v>
      </c>
      <c r="S30" s="142">
        <f t="shared" ref="S30" si="13">R30+1</f>
        <v>45915</v>
      </c>
      <c r="T30" s="142">
        <f t="shared" ref="T30" si="14">S30+1</f>
        <v>45916</v>
      </c>
      <c r="U30" s="142">
        <f t="shared" ref="U30" si="15">T30+1</f>
        <v>45917</v>
      </c>
      <c r="V30" s="142">
        <f t="shared" ref="V30" si="16">U30+1</f>
        <v>45918</v>
      </c>
      <c r="W30" s="142">
        <f t="shared" ref="W30" si="17">V30+1</f>
        <v>45919</v>
      </c>
      <c r="X30" s="142">
        <f t="shared" ref="X30:Y30" si="18">W30+1</f>
        <v>45920</v>
      </c>
      <c r="Y30" s="142">
        <f t="shared" si="18"/>
        <v>45921</v>
      </c>
      <c r="Z30" s="142">
        <f t="shared" ref="Z30" si="19">Y30+1</f>
        <v>45922</v>
      </c>
      <c r="AA30" s="142">
        <f t="shared" ref="AA30" si="20">Z30+1</f>
        <v>45923</v>
      </c>
      <c r="AB30" s="142">
        <f t="shared" ref="AB30" si="21">AA30+1</f>
        <v>45924</v>
      </c>
      <c r="AC30" s="142">
        <f t="shared" ref="AC30" si="22">AB30+1</f>
        <v>45925</v>
      </c>
      <c r="AD30" s="142">
        <f t="shared" ref="AD30" si="23">AC30+1</f>
        <v>45926</v>
      </c>
      <c r="AE30" s="142">
        <f t="shared" ref="AE30" si="24">AD30+1</f>
        <v>45927</v>
      </c>
      <c r="AF30" s="142">
        <f t="shared" ref="AF30" si="25">AE30+1</f>
        <v>45928</v>
      </c>
      <c r="AG30" s="142">
        <f t="shared" ref="AG30" si="26">AF30+1</f>
        <v>45929</v>
      </c>
      <c r="AH30" s="142">
        <f>AG30+1</f>
        <v>45930</v>
      </c>
      <c r="AI30" s="38"/>
      <c r="AJ30" s="38"/>
      <c r="AK30" s="903"/>
      <c r="AL30" s="903"/>
      <c r="AM30" s="903"/>
      <c r="AN30" s="903"/>
      <c r="AO30" s="903"/>
      <c r="AP30" s="903"/>
      <c r="AQ30" s="903"/>
      <c r="AR30" s="903"/>
      <c r="AS30" s="903"/>
      <c r="AT30" s="903"/>
      <c r="AU30" s="903"/>
      <c r="AV30" s="903"/>
      <c r="AW30" s="903"/>
      <c r="AX30" s="903"/>
      <c r="AY30" s="903"/>
      <c r="BA30" s="917"/>
      <c r="BB30" s="918"/>
      <c r="BC30" s="916"/>
      <c r="BD30" s="916"/>
      <c r="BE30" s="916"/>
      <c r="BF30" s="916"/>
      <c r="BG30" s="916"/>
      <c r="BH30" s="916"/>
      <c r="BI30" s="916"/>
      <c r="BJ30" s="916"/>
      <c r="BK30" s="916"/>
      <c r="BL30" s="916"/>
      <c r="BM30" s="916"/>
      <c r="BN30" s="916"/>
      <c r="BO30" s="916"/>
      <c r="BP30" s="916"/>
      <c r="BQ30" s="916"/>
    </row>
    <row r="31" spans="1:69" ht="27" thickBot="1" x14ac:dyDescent="0.45">
      <c r="A31" s="910"/>
      <c r="B31" s="911"/>
      <c r="C31" s="911"/>
      <c r="D31" s="911"/>
      <c r="E31" s="143" t="s">
        <v>72</v>
      </c>
      <c r="F31" s="143" t="s">
        <v>67</v>
      </c>
      <c r="G31" s="143" t="s">
        <v>68</v>
      </c>
      <c r="H31" s="143" t="s">
        <v>69</v>
      </c>
      <c r="I31" s="143" t="s">
        <v>70</v>
      </c>
      <c r="J31" s="143" t="s">
        <v>175</v>
      </c>
      <c r="K31" s="143" t="s">
        <v>71</v>
      </c>
      <c r="L31" s="143" t="s">
        <v>72</v>
      </c>
      <c r="M31" s="143" t="s">
        <v>67</v>
      </c>
      <c r="N31" s="143" t="s">
        <v>68</v>
      </c>
      <c r="O31" s="143" t="s">
        <v>69</v>
      </c>
      <c r="P31" s="143" t="s">
        <v>70</v>
      </c>
      <c r="Q31" s="143" t="s">
        <v>175</v>
      </c>
      <c r="R31" s="143" t="s">
        <v>71</v>
      </c>
      <c r="S31" s="143" t="s">
        <v>72</v>
      </c>
      <c r="T31" s="143" t="s">
        <v>67</v>
      </c>
      <c r="U31" s="143" t="s">
        <v>68</v>
      </c>
      <c r="V31" s="143" t="s">
        <v>69</v>
      </c>
      <c r="W31" s="143" t="s">
        <v>70</v>
      </c>
      <c r="X31" s="143" t="s">
        <v>175</v>
      </c>
      <c r="Y31" s="143" t="s">
        <v>71</v>
      </c>
      <c r="Z31" s="143" t="s">
        <v>72</v>
      </c>
      <c r="AA31" s="143" t="s">
        <v>67</v>
      </c>
      <c r="AB31" s="143" t="s">
        <v>68</v>
      </c>
      <c r="AC31" s="143" t="s">
        <v>69</v>
      </c>
      <c r="AD31" s="143" t="s">
        <v>70</v>
      </c>
      <c r="AE31" s="143" t="s">
        <v>175</v>
      </c>
      <c r="AF31" s="143" t="s">
        <v>71</v>
      </c>
      <c r="AG31" s="143" t="s">
        <v>72</v>
      </c>
      <c r="AH31" s="143" t="s">
        <v>67</v>
      </c>
      <c r="AI31" s="296" t="s">
        <v>73</v>
      </c>
      <c r="AJ31" s="38"/>
      <c r="AK31" s="903"/>
      <c r="AL31" s="903"/>
      <c r="AM31" s="903"/>
      <c r="AN31" s="903"/>
      <c r="AO31" s="903"/>
      <c r="AP31" s="903"/>
      <c r="AQ31" s="903"/>
      <c r="AR31" s="903"/>
      <c r="AS31" s="903"/>
      <c r="AT31" s="903"/>
      <c r="AU31" s="903"/>
      <c r="AV31" s="903"/>
      <c r="AW31" s="903"/>
      <c r="AX31" s="903"/>
      <c r="AY31" s="903"/>
      <c r="BA31" s="917"/>
      <c r="BB31" s="918"/>
      <c r="BC31" s="916"/>
      <c r="BD31" s="916"/>
      <c r="BE31" s="916"/>
      <c r="BF31" s="916"/>
      <c r="BG31" s="916"/>
      <c r="BH31" s="916"/>
      <c r="BI31" s="916"/>
      <c r="BJ31" s="916"/>
      <c r="BK31" s="916"/>
      <c r="BL31" s="916"/>
      <c r="BM31" s="916"/>
      <c r="BN31" s="916"/>
      <c r="BO31" s="916"/>
      <c r="BP31" s="916"/>
      <c r="BQ31" s="916"/>
    </row>
    <row r="32" spans="1:69" ht="21.75" thickBot="1" x14ac:dyDescent="0.4">
      <c r="A32" s="462" t="s">
        <v>74</v>
      </c>
      <c r="B32" s="463" t="s">
        <v>75</v>
      </c>
      <c r="C32" s="464" t="s">
        <v>76</v>
      </c>
      <c r="D32" s="465" t="s">
        <v>77</v>
      </c>
      <c r="E32" s="454"/>
      <c r="AI32" s="34"/>
      <c r="AJ32" s="38"/>
      <c r="AK32" s="466"/>
      <c r="AL32" s="467"/>
      <c r="AM32" s="467"/>
      <c r="AN32" s="467"/>
      <c r="AO32" s="467"/>
      <c r="AP32" s="467"/>
      <c r="AQ32" s="467"/>
      <c r="AR32" s="467"/>
      <c r="AS32" s="467"/>
      <c r="AT32" s="467"/>
      <c r="AU32" s="467"/>
      <c r="AV32" s="467"/>
      <c r="AW32" s="467"/>
      <c r="AX32" s="467"/>
      <c r="AY32" s="467"/>
      <c r="BA32" s="468"/>
      <c r="BB32" s="468"/>
      <c r="BC32" s="469"/>
      <c r="BD32" s="469"/>
      <c r="BE32" s="469"/>
      <c r="BF32" s="469"/>
      <c r="BG32" s="469"/>
      <c r="BH32" s="469"/>
      <c r="BI32" s="469"/>
      <c r="BJ32" s="469"/>
      <c r="BK32" s="469"/>
      <c r="BL32" s="469"/>
      <c r="BM32" s="469"/>
      <c r="BN32" s="469"/>
      <c r="BO32" s="469"/>
      <c r="BP32" s="469"/>
      <c r="BQ32" s="469"/>
    </row>
    <row r="33" spans="1:69" ht="21" customHeight="1" thickBot="1" x14ac:dyDescent="0.4">
      <c r="A33" s="470" t="s">
        <v>159</v>
      </c>
      <c r="B33" s="390" t="s">
        <v>91</v>
      </c>
      <c r="C33" s="249" t="s">
        <v>26</v>
      </c>
      <c r="D33" s="471" t="s">
        <v>161</v>
      </c>
      <c r="E33" s="1086"/>
      <c r="F33" s="1086"/>
      <c r="G33" s="1086"/>
      <c r="H33" s="1086"/>
      <c r="I33" s="1086"/>
      <c r="J33" s="1095"/>
      <c r="K33" s="1095"/>
      <c r="L33" s="1086"/>
      <c r="M33" s="1086"/>
      <c r="N33" s="1086"/>
      <c r="O33" s="1086"/>
      <c r="P33" s="1086"/>
      <c r="Q33" s="1095"/>
      <c r="R33" s="1095"/>
      <c r="S33" s="1086"/>
      <c r="T33" s="1086"/>
      <c r="U33" s="1086"/>
      <c r="V33" s="1086"/>
      <c r="W33" s="1086"/>
      <c r="X33" s="1095"/>
      <c r="Y33" s="1095"/>
      <c r="Z33" s="1086"/>
      <c r="AA33" s="1086"/>
      <c r="AB33" s="1086"/>
      <c r="AC33" s="1086"/>
      <c r="AD33" s="1086"/>
      <c r="AE33" s="1095"/>
      <c r="AF33" s="1095"/>
      <c r="AG33" s="1086"/>
      <c r="AH33" s="1086"/>
      <c r="AI33" s="34">
        <f>COUNTA(E33:AH33)</f>
        <v>0</v>
      </c>
      <c r="AK33" s="393">
        <f>+COUNTIF(E33:AH33,"*"&amp;"A"&amp;"*")</f>
        <v>0</v>
      </c>
      <c r="AL33" s="394">
        <f>+COUNTIF(E33:AH33,"*"&amp;"B"&amp;"*")</f>
        <v>0</v>
      </c>
      <c r="AM33" s="394">
        <f>+COUNTIF(E33:AH33,"*"&amp;"C"&amp;"*")</f>
        <v>0</v>
      </c>
      <c r="AN33" s="394">
        <f>+COUNTIF(E33:AH33,"*"&amp;"D"&amp;"*")</f>
        <v>0</v>
      </c>
      <c r="AO33" s="394">
        <f>+COUNTIF(E33:AH33,"*"&amp;"E"&amp;"*")</f>
        <v>0</v>
      </c>
      <c r="AP33" s="394">
        <f>+COUNTIF(E33:AH33,"*"&amp;"F"&amp;"*")</f>
        <v>0</v>
      </c>
      <c r="AQ33" s="394">
        <f>+COUNTIF(E33:AH33,"*"&amp;"G"&amp;"*")</f>
        <v>0</v>
      </c>
      <c r="AR33" s="394">
        <f>+COUNTIF(E33:AH33,"*"&amp;"H"&amp;"*")</f>
        <v>0</v>
      </c>
      <c r="AS33" s="394">
        <f>+COUNTIF(E33:AH33,"*"&amp;"I"&amp;"*")</f>
        <v>0</v>
      </c>
      <c r="AT33" s="394">
        <f>+COUNTIF(E33:AH33,"*"&amp;"J"&amp;"*")</f>
        <v>0</v>
      </c>
      <c r="AU33" s="394">
        <f>+COUNTIF(E33:AH33,"*"&amp;"K"&amp;"*")</f>
        <v>0</v>
      </c>
      <c r="AV33" s="394">
        <f>+COUNTIF(E33:AH33,"*"&amp;"L"&amp;"*")</f>
        <v>0</v>
      </c>
      <c r="AW33" s="394">
        <f>+COUNTIF(E33:AH33,"*"&amp;"M"&amp;"*")</f>
        <v>0</v>
      </c>
      <c r="AX33" s="394">
        <f>+COUNTIF(E33:AH33,"*"&amp;"N"&amp;"*")</f>
        <v>0</v>
      </c>
      <c r="AY33" s="395">
        <f>+COUNTIF(E33:AH33,"*"&amp;"O"&amp;"*")</f>
        <v>0</v>
      </c>
      <c r="BA33" s="357">
        <f>IF($C33="NPT",SUM($AK33:$AY33),0)</f>
        <v>0</v>
      </c>
      <c r="BB33" s="358">
        <f>IF($C33="PT",SUM($AK33:$AY33),0)</f>
        <v>0</v>
      </c>
      <c r="BC33" s="359">
        <f t="shared" ref="BC33:BC64" si="27">AK33*$B$11</f>
        <v>0</v>
      </c>
      <c r="BD33" s="359">
        <f t="shared" ref="BD33:BD64" si="28">AL33*$B$12</f>
        <v>0</v>
      </c>
      <c r="BE33" s="359">
        <f t="shared" ref="BE33:BE64" si="29">AM33*$B$13</f>
        <v>0</v>
      </c>
      <c r="BF33" s="359">
        <f t="shared" ref="BF33:BF64" si="30">AN33*$B$14</f>
        <v>0</v>
      </c>
      <c r="BG33" s="359">
        <f t="shared" ref="BG33:BG64" si="31">AO33*$B$15</f>
        <v>0</v>
      </c>
      <c r="BH33" s="359">
        <f t="shared" ref="BH33:BH64" si="32">AP33*$B$16</f>
        <v>0</v>
      </c>
      <c r="BI33" s="359">
        <f t="shared" ref="BI33:BI64" si="33">AQ33*$B$17</f>
        <v>0</v>
      </c>
      <c r="BJ33" s="359">
        <f t="shared" ref="BJ33:BJ64" si="34">AR33*$B$18</f>
        <v>0</v>
      </c>
      <c r="BK33" s="359">
        <f t="shared" ref="BK33:BK64" si="35">AS33*$B$19</f>
        <v>0</v>
      </c>
      <c r="BL33" s="359">
        <f t="shared" ref="BL33:BL64" si="36">AT33*$B$20</f>
        <v>0</v>
      </c>
      <c r="BM33" s="359">
        <f t="shared" ref="BM33:BM64" si="37">AU33*$B$21</f>
        <v>0</v>
      </c>
      <c r="BN33" s="359">
        <f t="shared" ref="BN33:BN64" si="38">AV33*$B$22</f>
        <v>0</v>
      </c>
      <c r="BO33" s="359">
        <f t="shared" ref="BO33:BO64" si="39">AW33*$B$23</f>
        <v>0</v>
      </c>
      <c r="BP33" s="359">
        <f t="shared" ref="BP33:BP64" si="40">AX33*$B$24</f>
        <v>0</v>
      </c>
      <c r="BQ33" s="360">
        <f t="shared" ref="BQ33:BQ64" si="41">AY33*$B$25</f>
        <v>0</v>
      </c>
    </row>
    <row r="34" spans="1:69" ht="21" customHeight="1" thickBot="1" x14ac:dyDescent="0.4">
      <c r="A34" s="472" t="s">
        <v>159</v>
      </c>
      <c r="B34" s="390" t="s">
        <v>93</v>
      </c>
      <c r="C34" s="249" t="s">
        <v>26</v>
      </c>
      <c r="D34" s="471" t="s">
        <v>161</v>
      </c>
      <c r="E34" s="1086"/>
      <c r="F34" s="1086"/>
      <c r="G34" s="1086"/>
      <c r="H34" s="1086"/>
      <c r="I34" s="1086"/>
      <c r="J34" s="1095"/>
      <c r="K34" s="1095"/>
      <c r="L34" s="1086"/>
      <c r="M34" s="1086"/>
      <c r="N34" s="1086"/>
      <c r="O34" s="1086"/>
      <c r="P34" s="1086"/>
      <c r="Q34" s="1095"/>
      <c r="R34" s="1095"/>
      <c r="S34" s="1086"/>
      <c r="T34" s="1086"/>
      <c r="U34" s="1086"/>
      <c r="V34" s="1086"/>
      <c r="W34" s="1086"/>
      <c r="X34" s="1095"/>
      <c r="Y34" s="1095"/>
      <c r="Z34" s="1086"/>
      <c r="AA34" s="1086"/>
      <c r="AB34" s="1086"/>
      <c r="AC34" s="1086"/>
      <c r="AD34" s="1086"/>
      <c r="AE34" s="1095"/>
      <c r="AF34" s="1095"/>
      <c r="AG34" s="1086"/>
      <c r="AH34" s="1086"/>
      <c r="AI34" s="34">
        <f>COUNTA(E34:AH34)</f>
        <v>0</v>
      </c>
      <c r="AK34" s="393">
        <f>+COUNTIF(E34:AH34,"*"&amp;"A"&amp;"*")</f>
        <v>0</v>
      </c>
      <c r="AL34" s="37">
        <f>+COUNTIF(E34:AH34,"*"&amp;"B"&amp;"*")</f>
        <v>0</v>
      </c>
      <c r="AM34" s="37">
        <f>+COUNTIF(E34:AH34,"*"&amp;"C"&amp;"*")</f>
        <v>0</v>
      </c>
      <c r="AN34" s="37">
        <f>+COUNTIF(E34:AH34,"*"&amp;"D"&amp;"*")</f>
        <v>0</v>
      </c>
      <c r="AO34" s="37">
        <f>+COUNTIF(E34:AH34,"*"&amp;"E"&amp;"*")</f>
        <v>0</v>
      </c>
      <c r="AP34" s="37">
        <f>+COUNTIF(E34:AH34,"*"&amp;"F"&amp;"*")</f>
        <v>0</v>
      </c>
      <c r="AQ34" s="37">
        <f>+COUNTIF(E34:AH34,"*"&amp;"G"&amp;"*")</f>
        <v>0</v>
      </c>
      <c r="AR34" s="37">
        <f>+COUNTIF(E34:AH34,"*"&amp;"H"&amp;"*")</f>
        <v>0</v>
      </c>
      <c r="AS34" s="37">
        <f>+COUNTIF(E34:AH34,"*"&amp;"I"&amp;"*")</f>
        <v>0</v>
      </c>
      <c r="AT34" s="37">
        <f>+COUNTIF(E34:AH34,"*"&amp;"J"&amp;"*")</f>
        <v>0</v>
      </c>
      <c r="AU34" s="37">
        <f>+COUNTIF(E34:AH34,"*"&amp;"K"&amp;"*")</f>
        <v>0</v>
      </c>
      <c r="AV34" s="37">
        <f>+COUNTIF(E34:AH34,"*"&amp;"L"&amp;"*")</f>
        <v>0</v>
      </c>
      <c r="AW34" s="37">
        <f>+COUNTIF(E34:AH34,"*"&amp;"M"&amp;"*")</f>
        <v>0</v>
      </c>
      <c r="AX34" s="37">
        <f>+COUNTIF(E34:AH34,"*"&amp;"N"&amp;"*")</f>
        <v>0</v>
      </c>
      <c r="AY34" s="396">
        <f>+COUNTIF(E34:AH34,"*"&amp;"O"&amp;"*")</f>
        <v>0</v>
      </c>
      <c r="BA34" s="39">
        <f>IF($C34="NPT",SUM($AK34:$AY34),0)</f>
        <v>0</v>
      </c>
      <c r="BB34" s="40">
        <f>IF($C34="PT",SUM($AK34:$AY34),0)</f>
        <v>0</v>
      </c>
      <c r="BC34" s="41">
        <f t="shared" si="27"/>
        <v>0</v>
      </c>
      <c r="BD34" s="41">
        <f t="shared" si="28"/>
        <v>0</v>
      </c>
      <c r="BE34" s="41">
        <f t="shared" si="29"/>
        <v>0</v>
      </c>
      <c r="BF34" s="41">
        <f t="shared" si="30"/>
        <v>0</v>
      </c>
      <c r="BG34" s="41">
        <f t="shared" si="31"/>
        <v>0</v>
      </c>
      <c r="BH34" s="41">
        <f t="shared" si="32"/>
        <v>0</v>
      </c>
      <c r="BI34" s="41">
        <f t="shared" si="33"/>
        <v>0</v>
      </c>
      <c r="BJ34" s="41">
        <f t="shared" si="34"/>
        <v>0</v>
      </c>
      <c r="BK34" s="41">
        <f t="shared" si="35"/>
        <v>0</v>
      </c>
      <c r="BL34" s="41">
        <f t="shared" si="36"/>
        <v>0</v>
      </c>
      <c r="BM34" s="41">
        <f t="shared" si="37"/>
        <v>0</v>
      </c>
      <c r="BN34" s="41">
        <f t="shared" si="38"/>
        <v>0</v>
      </c>
      <c r="BO34" s="41">
        <f t="shared" si="39"/>
        <v>0</v>
      </c>
      <c r="BP34" s="41">
        <f t="shared" si="40"/>
        <v>0</v>
      </c>
      <c r="BQ34" s="306">
        <f t="shared" si="41"/>
        <v>0</v>
      </c>
    </row>
    <row r="35" spans="1:69" ht="21" customHeight="1" thickBot="1" x14ac:dyDescent="0.4">
      <c r="A35" s="472" t="s">
        <v>159</v>
      </c>
      <c r="B35" s="473" t="s">
        <v>95</v>
      </c>
      <c r="C35" s="249" t="s">
        <v>26</v>
      </c>
      <c r="D35" s="471" t="s">
        <v>161</v>
      </c>
      <c r="E35" s="1086"/>
      <c r="F35" s="1086"/>
      <c r="G35" s="1086"/>
      <c r="H35" s="1086"/>
      <c r="I35" s="1086"/>
      <c r="J35" s="1095"/>
      <c r="K35" s="1095"/>
      <c r="L35" s="1086"/>
      <c r="M35" s="1086"/>
      <c r="N35" s="1086"/>
      <c r="O35" s="1086"/>
      <c r="P35" s="1086"/>
      <c r="Q35" s="1095"/>
      <c r="R35" s="1095"/>
      <c r="S35" s="1086"/>
      <c r="T35" s="1086"/>
      <c r="U35" s="1086"/>
      <c r="V35" s="1086"/>
      <c r="W35" s="1086"/>
      <c r="X35" s="1095"/>
      <c r="Y35" s="1095"/>
      <c r="Z35" s="1086"/>
      <c r="AA35" s="1086"/>
      <c r="AB35" s="1086"/>
      <c r="AC35" s="1086"/>
      <c r="AD35" s="1086"/>
      <c r="AE35" s="1095"/>
      <c r="AF35" s="1095"/>
      <c r="AG35" s="1086"/>
      <c r="AH35" s="1086"/>
      <c r="AI35" s="34">
        <f>COUNTA(E35:AH35)</f>
        <v>0</v>
      </c>
      <c r="AJ35" s="38"/>
      <c r="AK35" s="393">
        <f>+COUNTIF(E35:AH35,"*"&amp;"A"&amp;"*")</f>
        <v>0</v>
      </c>
      <c r="AL35" s="37">
        <f>+COUNTIF(E35:AH35,"*"&amp;"B"&amp;"*")</f>
        <v>0</v>
      </c>
      <c r="AM35" s="37">
        <f>+COUNTIF(E35:AH35,"*"&amp;"C"&amp;"*")</f>
        <v>0</v>
      </c>
      <c r="AN35" s="37">
        <f>+COUNTIF(E35:AH35,"*"&amp;"D"&amp;"*")</f>
        <v>0</v>
      </c>
      <c r="AO35" s="37">
        <f>+COUNTIF(E35:AH35,"*"&amp;"E"&amp;"*")</f>
        <v>0</v>
      </c>
      <c r="AP35" s="37">
        <f>+COUNTIF(E35:AH35,"*"&amp;"F"&amp;"*")</f>
        <v>0</v>
      </c>
      <c r="AQ35" s="37">
        <f>+COUNTIF(E35:AH35,"*"&amp;"G"&amp;"*")</f>
        <v>0</v>
      </c>
      <c r="AR35" s="37">
        <f>+COUNTIF(E35:AH35,"*"&amp;"H"&amp;"*")</f>
        <v>0</v>
      </c>
      <c r="AS35" s="37">
        <f>+COUNTIF(E35:AH35,"*"&amp;"I"&amp;"*")</f>
        <v>0</v>
      </c>
      <c r="AT35" s="37">
        <f>+COUNTIF(E35:AH35,"*"&amp;"J"&amp;"*")</f>
        <v>0</v>
      </c>
      <c r="AU35" s="37">
        <f>+COUNTIF(E35:AH35,"*"&amp;"K"&amp;"*")</f>
        <v>0</v>
      </c>
      <c r="AV35" s="37">
        <f>+COUNTIF(E35:AH35,"*"&amp;"L"&amp;"*")</f>
        <v>0</v>
      </c>
      <c r="AW35" s="37">
        <f>+COUNTIF(E35:AH35,"*"&amp;"M"&amp;"*")</f>
        <v>0</v>
      </c>
      <c r="AX35" s="37">
        <f>+COUNTIF(E35:AH35,"*"&amp;"N"&amp;"*")</f>
        <v>0</v>
      </c>
      <c r="AY35" s="396">
        <f>+COUNTIF(E35:AH35,"*"&amp;"O"&amp;"*")</f>
        <v>0</v>
      </c>
      <c r="BA35" s="39">
        <f>IF($C35="NPT",SUM($AK35:$AY35),0)</f>
        <v>0</v>
      </c>
      <c r="BB35" s="40">
        <f>IF($C35="PT",SUM($AK35:$AY35),0)</f>
        <v>0</v>
      </c>
      <c r="BC35" s="41">
        <f t="shared" si="27"/>
        <v>0</v>
      </c>
      <c r="BD35" s="41">
        <f t="shared" si="28"/>
        <v>0</v>
      </c>
      <c r="BE35" s="41">
        <f t="shared" si="29"/>
        <v>0</v>
      </c>
      <c r="BF35" s="41">
        <f t="shared" si="30"/>
        <v>0</v>
      </c>
      <c r="BG35" s="41">
        <f t="shared" si="31"/>
        <v>0</v>
      </c>
      <c r="BH35" s="41">
        <f t="shared" si="32"/>
        <v>0</v>
      </c>
      <c r="BI35" s="41">
        <f t="shared" si="33"/>
        <v>0</v>
      </c>
      <c r="BJ35" s="41">
        <f t="shared" si="34"/>
        <v>0</v>
      </c>
      <c r="BK35" s="41">
        <f t="shared" si="35"/>
        <v>0</v>
      </c>
      <c r="BL35" s="41">
        <f t="shared" si="36"/>
        <v>0</v>
      </c>
      <c r="BM35" s="41">
        <f t="shared" si="37"/>
        <v>0</v>
      </c>
      <c r="BN35" s="41">
        <f t="shared" si="38"/>
        <v>0</v>
      </c>
      <c r="BO35" s="41">
        <f t="shared" si="39"/>
        <v>0</v>
      </c>
      <c r="BP35" s="41">
        <f t="shared" si="40"/>
        <v>0</v>
      </c>
      <c r="BQ35" s="306">
        <f t="shared" si="41"/>
        <v>0</v>
      </c>
    </row>
    <row r="36" spans="1:69" ht="21" customHeight="1" thickBot="1" x14ac:dyDescent="0.4">
      <c r="A36" s="472" t="s">
        <v>159</v>
      </c>
      <c r="B36" s="473" t="s">
        <v>97</v>
      </c>
      <c r="C36" s="249" t="s">
        <v>26</v>
      </c>
      <c r="D36" s="471" t="s">
        <v>161</v>
      </c>
      <c r="E36" s="1086"/>
      <c r="F36" s="1086"/>
      <c r="G36" s="1086"/>
      <c r="H36" s="1086"/>
      <c r="I36" s="1086"/>
      <c r="J36" s="1095"/>
      <c r="K36" s="1095"/>
      <c r="L36" s="1086"/>
      <c r="M36" s="1086"/>
      <c r="N36" s="1086"/>
      <c r="O36" s="1086"/>
      <c r="P36" s="1086"/>
      <c r="Q36" s="1095"/>
      <c r="R36" s="1095"/>
      <c r="S36" s="1086"/>
      <c r="T36" s="1086"/>
      <c r="U36" s="1086"/>
      <c r="V36" s="1086"/>
      <c r="W36" s="1086"/>
      <c r="X36" s="1095"/>
      <c r="Y36" s="1095"/>
      <c r="Z36" s="1086"/>
      <c r="AA36" s="1086"/>
      <c r="AB36" s="1086"/>
      <c r="AC36" s="1086"/>
      <c r="AD36" s="1086"/>
      <c r="AE36" s="1095"/>
      <c r="AF36" s="1095"/>
      <c r="AG36" s="1086"/>
      <c r="AH36" s="1086"/>
      <c r="AI36" s="34">
        <f>COUNTA(E36:AH36)</f>
        <v>0</v>
      </c>
      <c r="AK36" s="393">
        <f>+COUNTIF(E36:AH36,"*"&amp;"A"&amp;"*")</f>
        <v>0</v>
      </c>
      <c r="AL36" s="37">
        <f>+COUNTIF(E36:AH36,"*"&amp;"B"&amp;"*")</f>
        <v>0</v>
      </c>
      <c r="AM36" s="37">
        <f>+COUNTIF(E36:AH36,"*"&amp;"C"&amp;"*")</f>
        <v>0</v>
      </c>
      <c r="AN36" s="37">
        <f>+COUNTIF(E36:AH36,"*"&amp;"D"&amp;"*")</f>
        <v>0</v>
      </c>
      <c r="AO36" s="37">
        <f>+COUNTIF(E36:AH36,"*"&amp;"E"&amp;"*")</f>
        <v>0</v>
      </c>
      <c r="AP36" s="37">
        <f>+COUNTIF(E36:AH36,"*"&amp;"F"&amp;"*")</f>
        <v>0</v>
      </c>
      <c r="AQ36" s="37">
        <f>+COUNTIF(E36:AH36,"*"&amp;"G"&amp;"*")</f>
        <v>0</v>
      </c>
      <c r="AR36" s="37">
        <f>+COUNTIF(E36:AH36,"*"&amp;"H"&amp;"*")</f>
        <v>0</v>
      </c>
      <c r="AS36" s="37">
        <f>+COUNTIF(E36:AH36,"*"&amp;"I"&amp;"*")</f>
        <v>0</v>
      </c>
      <c r="AT36" s="37">
        <f>+COUNTIF(E36:AH36,"*"&amp;"J"&amp;"*")</f>
        <v>0</v>
      </c>
      <c r="AU36" s="37">
        <f>+COUNTIF(E36:AH36,"*"&amp;"K"&amp;"*")</f>
        <v>0</v>
      </c>
      <c r="AV36" s="37">
        <f>+COUNTIF(E36:AH36,"*"&amp;"L"&amp;"*")</f>
        <v>0</v>
      </c>
      <c r="AW36" s="37">
        <f>+COUNTIF(E36:AH36,"*"&amp;"M"&amp;"*")</f>
        <v>0</v>
      </c>
      <c r="AX36" s="37">
        <f>+COUNTIF(E36:AH36,"*"&amp;"N"&amp;"*")</f>
        <v>0</v>
      </c>
      <c r="AY36" s="396">
        <f>+COUNTIF(E36:AH36,"*"&amp;"O"&amp;"*")</f>
        <v>0</v>
      </c>
      <c r="BA36" s="39">
        <f>IF($C36="NPT",SUM($AK36:$AY36),0)</f>
        <v>0</v>
      </c>
      <c r="BB36" s="40">
        <f>IF($C36="PT",SUM($AK36:$AY36),0)</f>
        <v>0</v>
      </c>
      <c r="BC36" s="41">
        <f t="shared" si="27"/>
        <v>0</v>
      </c>
      <c r="BD36" s="41">
        <f t="shared" si="28"/>
        <v>0</v>
      </c>
      <c r="BE36" s="41">
        <f t="shared" si="29"/>
        <v>0</v>
      </c>
      <c r="BF36" s="41">
        <f t="shared" si="30"/>
        <v>0</v>
      </c>
      <c r="BG36" s="41">
        <f t="shared" si="31"/>
        <v>0</v>
      </c>
      <c r="BH36" s="41">
        <f t="shared" si="32"/>
        <v>0</v>
      </c>
      <c r="BI36" s="41">
        <f t="shared" si="33"/>
        <v>0</v>
      </c>
      <c r="BJ36" s="41">
        <f t="shared" si="34"/>
        <v>0</v>
      </c>
      <c r="BK36" s="41">
        <f t="shared" si="35"/>
        <v>0</v>
      </c>
      <c r="BL36" s="41">
        <f t="shared" si="36"/>
        <v>0</v>
      </c>
      <c r="BM36" s="41">
        <f t="shared" si="37"/>
        <v>0</v>
      </c>
      <c r="BN36" s="41">
        <f t="shared" si="38"/>
        <v>0</v>
      </c>
      <c r="BO36" s="41">
        <f t="shared" si="39"/>
        <v>0</v>
      </c>
      <c r="BP36" s="41">
        <f t="shared" si="40"/>
        <v>0</v>
      </c>
      <c r="BQ36" s="306">
        <f t="shared" si="41"/>
        <v>0</v>
      </c>
    </row>
    <row r="37" spans="1:69" ht="21" customHeight="1" thickBot="1" x14ac:dyDescent="0.4">
      <c r="A37" s="472" t="s">
        <v>159</v>
      </c>
      <c r="B37" s="473" t="s">
        <v>99</v>
      </c>
      <c r="C37" s="249" t="s">
        <v>26</v>
      </c>
      <c r="D37" s="471" t="s">
        <v>161</v>
      </c>
      <c r="E37" s="1086"/>
      <c r="F37" s="1086"/>
      <c r="G37" s="1086"/>
      <c r="H37" s="1086"/>
      <c r="I37" s="1086"/>
      <c r="J37" s="1095"/>
      <c r="K37" s="1095"/>
      <c r="L37" s="1086"/>
      <c r="M37" s="1086"/>
      <c r="N37" s="1086"/>
      <c r="O37" s="1086"/>
      <c r="P37" s="1086"/>
      <c r="Q37" s="1095"/>
      <c r="R37" s="1095"/>
      <c r="S37" s="1086"/>
      <c r="T37" s="1086"/>
      <c r="U37" s="1086"/>
      <c r="V37" s="1086"/>
      <c r="W37" s="1086"/>
      <c r="X37" s="1095"/>
      <c r="Y37" s="1095"/>
      <c r="Z37" s="1086"/>
      <c r="AA37" s="1086"/>
      <c r="AB37" s="1086"/>
      <c r="AC37" s="1086"/>
      <c r="AD37" s="1086"/>
      <c r="AE37" s="1095"/>
      <c r="AF37" s="1095"/>
      <c r="AG37" s="1086"/>
      <c r="AH37" s="1086"/>
      <c r="AI37" s="34">
        <f>COUNTA(E37:AH37)</f>
        <v>0</v>
      </c>
      <c r="AK37" s="393">
        <f>+COUNTIF(E37:AH37,"*"&amp;"A"&amp;"*")</f>
        <v>0</v>
      </c>
      <c r="AL37" s="37">
        <f>+COUNTIF(E37:AH37,"*"&amp;"B"&amp;"*")</f>
        <v>0</v>
      </c>
      <c r="AM37" s="37">
        <f>+COUNTIF(E37:AH37,"*"&amp;"C"&amp;"*")</f>
        <v>0</v>
      </c>
      <c r="AN37" s="37">
        <f>+COUNTIF(E37:AH37,"*"&amp;"D"&amp;"*")</f>
        <v>0</v>
      </c>
      <c r="AO37" s="37">
        <f>+COUNTIF(E37:AH37,"*"&amp;"E"&amp;"*")</f>
        <v>0</v>
      </c>
      <c r="AP37" s="37">
        <f>+COUNTIF(E37:AH37,"*"&amp;"F"&amp;"*")</f>
        <v>0</v>
      </c>
      <c r="AQ37" s="37">
        <f>+COUNTIF(E37:AH37,"*"&amp;"G"&amp;"*")</f>
        <v>0</v>
      </c>
      <c r="AR37" s="37">
        <f>+COUNTIF(E37:AH37,"*"&amp;"H"&amp;"*")</f>
        <v>0</v>
      </c>
      <c r="AS37" s="37">
        <f>+COUNTIF(E37:AH37,"*"&amp;"I"&amp;"*")</f>
        <v>0</v>
      </c>
      <c r="AT37" s="37">
        <f>+COUNTIF(E37:AH37,"*"&amp;"J"&amp;"*")</f>
        <v>0</v>
      </c>
      <c r="AU37" s="37">
        <f>+COUNTIF(E37:AH37,"*"&amp;"K"&amp;"*")</f>
        <v>0</v>
      </c>
      <c r="AV37" s="37">
        <f>+COUNTIF(E37:AH37,"*"&amp;"L"&amp;"*")</f>
        <v>0</v>
      </c>
      <c r="AW37" s="37">
        <f>+COUNTIF(E37:AH37,"*"&amp;"M"&amp;"*")</f>
        <v>0</v>
      </c>
      <c r="AX37" s="37">
        <f>+COUNTIF(E37:AH37,"*"&amp;"N"&amp;"*")</f>
        <v>0</v>
      </c>
      <c r="AY37" s="396">
        <f>+COUNTIF(E37:AH37,"*"&amp;"O"&amp;"*")</f>
        <v>0</v>
      </c>
      <c r="BA37" s="39">
        <f>IF($C37="NPT",SUM($AK37:$AY37),0)</f>
        <v>0</v>
      </c>
      <c r="BB37" s="40">
        <f>IF($C37="PT",SUM($AK37:$AY37),0)</f>
        <v>0</v>
      </c>
      <c r="BC37" s="41">
        <f t="shared" si="27"/>
        <v>0</v>
      </c>
      <c r="BD37" s="41">
        <f t="shared" si="28"/>
        <v>0</v>
      </c>
      <c r="BE37" s="41">
        <f t="shared" si="29"/>
        <v>0</v>
      </c>
      <c r="BF37" s="41">
        <f t="shared" si="30"/>
        <v>0</v>
      </c>
      <c r="BG37" s="41">
        <f t="shared" si="31"/>
        <v>0</v>
      </c>
      <c r="BH37" s="41">
        <f t="shared" si="32"/>
        <v>0</v>
      </c>
      <c r="BI37" s="41">
        <f t="shared" si="33"/>
        <v>0</v>
      </c>
      <c r="BJ37" s="41">
        <f t="shared" si="34"/>
        <v>0</v>
      </c>
      <c r="BK37" s="41">
        <f t="shared" si="35"/>
        <v>0</v>
      </c>
      <c r="BL37" s="41">
        <f t="shared" si="36"/>
        <v>0</v>
      </c>
      <c r="BM37" s="41">
        <f t="shared" si="37"/>
        <v>0</v>
      </c>
      <c r="BN37" s="41">
        <f t="shared" si="38"/>
        <v>0</v>
      </c>
      <c r="BO37" s="41">
        <f t="shared" si="39"/>
        <v>0</v>
      </c>
      <c r="BP37" s="41">
        <f t="shared" si="40"/>
        <v>0</v>
      </c>
      <c r="BQ37" s="306">
        <f t="shared" si="41"/>
        <v>0</v>
      </c>
    </row>
    <row r="38" spans="1:69" ht="21" customHeight="1" thickBot="1" x14ac:dyDescent="0.4">
      <c r="A38" s="472" t="s">
        <v>159</v>
      </c>
      <c r="B38" s="473" t="s">
        <v>101</v>
      </c>
      <c r="C38" s="249" t="s">
        <v>26</v>
      </c>
      <c r="D38" s="471" t="s">
        <v>161</v>
      </c>
      <c r="E38" s="1086"/>
      <c r="F38" s="1086"/>
      <c r="G38" s="1086"/>
      <c r="H38" s="1086"/>
      <c r="I38" s="1086"/>
      <c r="J38" s="1095"/>
      <c r="K38" s="1095"/>
      <c r="L38" s="1086"/>
      <c r="M38" s="1086"/>
      <c r="N38" s="1086"/>
      <c r="O38" s="1086"/>
      <c r="P38" s="1086"/>
      <c r="Q38" s="1095"/>
      <c r="R38" s="1095"/>
      <c r="S38" s="1086"/>
      <c r="T38" s="1086"/>
      <c r="U38" s="1086"/>
      <c r="V38" s="1086"/>
      <c r="W38" s="1086"/>
      <c r="X38" s="1095"/>
      <c r="Y38" s="1095"/>
      <c r="Z38" s="1086"/>
      <c r="AA38" s="1086"/>
      <c r="AB38" s="1086"/>
      <c r="AC38" s="1086"/>
      <c r="AD38" s="1086"/>
      <c r="AE38" s="1095"/>
      <c r="AF38" s="1095"/>
      <c r="AG38" s="1086"/>
      <c r="AH38" s="1086"/>
      <c r="AI38" s="34">
        <f>COUNTA(E38:AH38)</f>
        <v>0</v>
      </c>
      <c r="AJ38" s="38"/>
      <c r="AK38" s="393">
        <f>+COUNTIF(E38:AH38,"*"&amp;"A"&amp;"*")</f>
        <v>0</v>
      </c>
      <c r="AL38" s="37">
        <f>+COUNTIF(E38:AH38,"*"&amp;"B"&amp;"*")</f>
        <v>0</v>
      </c>
      <c r="AM38" s="37">
        <f>+COUNTIF(E38:AH38,"*"&amp;"C"&amp;"*")</f>
        <v>0</v>
      </c>
      <c r="AN38" s="37">
        <f>+COUNTIF(E38:AH38,"*"&amp;"D"&amp;"*")</f>
        <v>0</v>
      </c>
      <c r="AO38" s="37">
        <f>+COUNTIF(E38:AH38,"*"&amp;"E"&amp;"*")</f>
        <v>0</v>
      </c>
      <c r="AP38" s="37">
        <f>+COUNTIF(E38:AH38,"*"&amp;"F"&amp;"*")</f>
        <v>0</v>
      </c>
      <c r="AQ38" s="37">
        <f>+COUNTIF(E38:AH38,"*"&amp;"G"&amp;"*")</f>
        <v>0</v>
      </c>
      <c r="AR38" s="37">
        <f>+COUNTIF(E38:AH38,"*"&amp;"H"&amp;"*")</f>
        <v>0</v>
      </c>
      <c r="AS38" s="37">
        <f>+COUNTIF(E38:AH38,"*"&amp;"I"&amp;"*")</f>
        <v>0</v>
      </c>
      <c r="AT38" s="37">
        <f>+COUNTIF(E38:AH38,"*"&amp;"J"&amp;"*")</f>
        <v>0</v>
      </c>
      <c r="AU38" s="37">
        <f>+COUNTIF(E38:AH38,"*"&amp;"K"&amp;"*")</f>
        <v>0</v>
      </c>
      <c r="AV38" s="37">
        <f>+COUNTIF(E38:AH38,"*"&amp;"L"&amp;"*")</f>
        <v>0</v>
      </c>
      <c r="AW38" s="37">
        <f>+COUNTIF(E38:AH38,"*"&amp;"M"&amp;"*")</f>
        <v>0</v>
      </c>
      <c r="AX38" s="37">
        <f>+COUNTIF(E38:AH38,"*"&amp;"N"&amp;"*")</f>
        <v>0</v>
      </c>
      <c r="AY38" s="396">
        <f>+COUNTIF(E38:AH38,"*"&amp;"O"&amp;"*")</f>
        <v>0</v>
      </c>
      <c r="BA38" s="39">
        <f>IF($C38="NPT",SUM($AK38:$AY38),0)</f>
        <v>0</v>
      </c>
      <c r="BB38" s="40">
        <f>IF($C38="PT",SUM($AK38:$AY38),0)</f>
        <v>0</v>
      </c>
      <c r="BC38" s="41">
        <f t="shared" si="27"/>
        <v>0</v>
      </c>
      <c r="BD38" s="41">
        <f t="shared" si="28"/>
        <v>0</v>
      </c>
      <c r="BE38" s="41">
        <f t="shared" si="29"/>
        <v>0</v>
      </c>
      <c r="BF38" s="41">
        <f t="shared" si="30"/>
        <v>0</v>
      </c>
      <c r="BG38" s="41">
        <f t="shared" si="31"/>
        <v>0</v>
      </c>
      <c r="BH38" s="41">
        <f t="shared" si="32"/>
        <v>0</v>
      </c>
      <c r="BI38" s="41">
        <f t="shared" si="33"/>
        <v>0</v>
      </c>
      <c r="BJ38" s="41">
        <f t="shared" si="34"/>
        <v>0</v>
      </c>
      <c r="BK38" s="41">
        <f t="shared" si="35"/>
        <v>0</v>
      </c>
      <c r="BL38" s="41">
        <f t="shared" si="36"/>
        <v>0</v>
      </c>
      <c r="BM38" s="41">
        <f t="shared" si="37"/>
        <v>0</v>
      </c>
      <c r="BN38" s="41">
        <f t="shared" si="38"/>
        <v>0</v>
      </c>
      <c r="BO38" s="41">
        <f t="shared" si="39"/>
        <v>0</v>
      </c>
      <c r="BP38" s="41">
        <f t="shared" si="40"/>
        <v>0</v>
      </c>
      <c r="BQ38" s="306">
        <f t="shared" si="41"/>
        <v>0</v>
      </c>
    </row>
    <row r="39" spans="1:69" ht="21" customHeight="1" thickBot="1" x14ac:dyDescent="0.4">
      <c r="A39" s="472" t="s">
        <v>159</v>
      </c>
      <c r="B39" s="473" t="s">
        <v>103</v>
      </c>
      <c r="C39" s="249" t="s">
        <v>26</v>
      </c>
      <c r="D39" s="471" t="s">
        <v>161</v>
      </c>
      <c r="E39" s="1086"/>
      <c r="F39" s="1086"/>
      <c r="G39" s="1086"/>
      <c r="H39" s="1086"/>
      <c r="I39" s="1086"/>
      <c r="J39" s="1095"/>
      <c r="K39" s="1095"/>
      <c r="L39" s="1086"/>
      <c r="M39" s="1086"/>
      <c r="N39" s="1086"/>
      <c r="O39" s="1086"/>
      <c r="P39" s="1086"/>
      <c r="Q39" s="1095"/>
      <c r="R39" s="1095"/>
      <c r="S39" s="1086"/>
      <c r="T39" s="1086"/>
      <c r="U39" s="1086"/>
      <c r="V39" s="1086"/>
      <c r="W39" s="1086"/>
      <c r="X39" s="1095"/>
      <c r="Y39" s="1095"/>
      <c r="Z39" s="1086"/>
      <c r="AA39" s="1086"/>
      <c r="AB39" s="1086"/>
      <c r="AC39" s="1086"/>
      <c r="AD39" s="1086"/>
      <c r="AE39" s="1095"/>
      <c r="AF39" s="1095"/>
      <c r="AG39" s="1086"/>
      <c r="AH39" s="1086"/>
      <c r="AI39" s="34">
        <f>COUNTA(E39:AH39)</f>
        <v>0</v>
      </c>
      <c r="AK39" s="393">
        <f>+COUNTIF(E39:AH39,"*"&amp;"A"&amp;"*")</f>
        <v>0</v>
      </c>
      <c r="AL39" s="37">
        <f>+COUNTIF(E39:AH39,"*"&amp;"B"&amp;"*")</f>
        <v>0</v>
      </c>
      <c r="AM39" s="37">
        <f>+COUNTIF(E39:AH39,"*"&amp;"C"&amp;"*")</f>
        <v>0</v>
      </c>
      <c r="AN39" s="37">
        <f>+COUNTIF(E39:AH39,"*"&amp;"D"&amp;"*")</f>
        <v>0</v>
      </c>
      <c r="AO39" s="37">
        <f>+COUNTIF(E39:AH39,"*"&amp;"E"&amp;"*")</f>
        <v>0</v>
      </c>
      <c r="AP39" s="37">
        <f>+COUNTIF(E39:AH39,"*"&amp;"F"&amp;"*")</f>
        <v>0</v>
      </c>
      <c r="AQ39" s="37">
        <f>+COUNTIF(E39:AH39,"*"&amp;"G"&amp;"*")</f>
        <v>0</v>
      </c>
      <c r="AR39" s="37">
        <f>+COUNTIF(E39:AH39,"*"&amp;"H"&amp;"*")</f>
        <v>0</v>
      </c>
      <c r="AS39" s="37">
        <f>+COUNTIF(E39:AH39,"*"&amp;"I"&amp;"*")</f>
        <v>0</v>
      </c>
      <c r="AT39" s="37">
        <f>+COUNTIF(E39:AH39,"*"&amp;"J"&amp;"*")</f>
        <v>0</v>
      </c>
      <c r="AU39" s="37">
        <f>+COUNTIF(E39:AH39,"*"&amp;"K"&amp;"*")</f>
        <v>0</v>
      </c>
      <c r="AV39" s="37">
        <f>+COUNTIF(E39:AH39,"*"&amp;"L"&amp;"*")</f>
        <v>0</v>
      </c>
      <c r="AW39" s="37">
        <f>+COUNTIF(E39:AH39,"*"&amp;"M"&amp;"*")</f>
        <v>0</v>
      </c>
      <c r="AX39" s="37">
        <f>+COUNTIF(E39:AH39,"*"&amp;"N"&amp;"*")</f>
        <v>0</v>
      </c>
      <c r="AY39" s="396">
        <f>+COUNTIF(E39:AH39,"*"&amp;"O"&amp;"*")</f>
        <v>0</v>
      </c>
      <c r="BA39" s="39">
        <f>IF($C39="NPT",SUM($AK39:$AY39),0)</f>
        <v>0</v>
      </c>
      <c r="BB39" s="40">
        <f>IF($C39="PT",SUM($AK39:$AY39),0)</f>
        <v>0</v>
      </c>
      <c r="BC39" s="41">
        <f t="shared" si="27"/>
        <v>0</v>
      </c>
      <c r="BD39" s="41">
        <f t="shared" si="28"/>
        <v>0</v>
      </c>
      <c r="BE39" s="41">
        <f t="shared" si="29"/>
        <v>0</v>
      </c>
      <c r="BF39" s="41">
        <f t="shared" si="30"/>
        <v>0</v>
      </c>
      <c r="BG39" s="41">
        <f t="shared" si="31"/>
        <v>0</v>
      </c>
      <c r="BH39" s="41">
        <f t="shared" si="32"/>
        <v>0</v>
      </c>
      <c r="BI39" s="41">
        <f t="shared" si="33"/>
        <v>0</v>
      </c>
      <c r="BJ39" s="41">
        <f t="shared" si="34"/>
        <v>0</v>
      </c>
      <c r="BK39" s="41">
        <f t="shared" si="35"/>
        <v>0</v>
      </c>
      <c r="BL39" s="41">
        <f t="shared" si="36"/>
        <v>0</v>
      </c>
      <c r="BM39" s="41">
        <f t="shared" si="37"/>
        <v>0</v>
      </c>
      <c r="BN39" s="41">
        <f t="shared" si="38"/>
        <v>0</v>
      </c>
      <c r="BO39" s="41">
        <f t="shared" si="39"/>
        <v>0</v>
      </c>
      <c r="BP39" s="41">
        <f t="shared" si="40"/>
        <v>0</v>
      </c>
      <c r="BQ39" s="306">
        <f t="shared" si="41"/>
        <v>0</v>
      </c>
    </row>
    <row r="40" spans="1:69" ht="21" customHeight="1" thickBot="1" x14ac:dyDescent="0.4">
      <c r="A40" s="472" t="s">
        <v>159</v>
      </c>
      <c r="B40" s="473" t="s">
        <v>105</v>
      </c>
      <c r="C40" s="249" t="s">
        <v>26</v>
      </c>
      <c r="D40" s="471" t="s">
        <v>161</v>
      </c>
      <c r="E40" s="1086"/>
      <c r="F40" s="1086"/>
      <c r="G40" s="1086"/>
      <c r="H40" s="1086"/>
      <c r="I40" s="1086"/>
      <c r="J40" s="1095"/>
      <c r="K40" s="1095"/>
      <c r="L40" s="1086"/>
      <c r="M40" s="1086"/>
      <c r="N40" s="1086"/>
      <c r="O40" s="1086"/>
      <c r="P40" s="1086"/>
      <c r="Q40" s="1095"/>
      <c r="R40" s="1095"/>
      <c r="S40" s="1086"/>
      <c r="T40" s="1086"/>
      <c r="U40" s="1086"/>
      <c r="V40" s="1086"/>
      <c r="W40" s="1086"/>
      <c r="X40" s="1095"/>
      <c r="Y40" s="1095"/>
      <c r="Z40" s="1086"/>
      <c r="AA40" s="1086"/>
      <c r="AB40" s="1086"/>
      <c r="AC40" s="1086"/>
      <c r="AD40" s="1086"/>
      <c r="AE40" s="1095"/>
      <c r="AF40" s="1095"/>
      <c r="AG40" s="1086"/>
      <c r="AH40" s="1086"/>
      <c r="AI40" s="34">
        <f>COUNTA(E40:AH40)</f>
        <v>0</v>
      </c>
      <c r="AK40" s="393">
        <f>+COUNTIF(E40:AH40,"*"&amp;"A"&amp;"*")</f>
        <v>0</v>
      </c>
      <c r="AL40" s="37">
        <f>+COUNTIF(E40:AH40,"*"&amp;"B"&amp;"*")</f>
        <v>0</v>
      </c>
      <c r="AM40" s="37">
        <f>+COUNTIF(E40:AH40,"*"&amp;"C"&amp;"*")</f>
        <v>0</v>
      </c>
      <c r="AN40" s="37">
        <f>+COUNTIF(E40:AH40,"*"&amp;"D"&amp;"*")</f>
        <v>0</v>
      </c>
      <c r="AO40" s="37">
        <f>+COUNTIF(E40:AH40,"*"&amp;"E"&amp;"*")</f>
        <v>0</v>
      </c>
      <c r="AP40" s="37">
        <f>+COUNTIF(E40:AH40,"*"&amp;"F"&amp;"*")</f>
        <v>0</v>
      </c>
      <c r="AQ40" s="37">
        <f>+COUNTIF(E40:AH40,"*"&amp;"G"&amp;"*")</f>
        <v>0</v>
      </c>
      <c r="AR40" s="37">
        <f>+COUNTIF(E40:AH40,"*"&amp;"H"&amp;"*")</f>
        <v>0</v>
      </c>
      <c r="AS40" s="37">
        <f>+COUNTIF(E40:AH40,"*"&amp;"I"&amp;"*")</f>
        <v>0</v>
      </c>
      <c r="AT40" s="37">
        <f>+COUNTIF(E40:AH40,"*"&amp;"J"&amp;"*")</f>
        <v>0</v>
      </c>
      <c r="AU40" s="37">
        <f>+COUNTIF(E40:AH40,"*"&amp;"K"&amp;"*")</f>
        <v>0</v>
      </c>
      <c r="AV40" s="37">
        <f>+COUNTIF(E40:AH40,"*"&amp;"L"&amp;"*")</f>
        <v>0</v>
      </c>
      <c r="AW40" s="37">
        <f>+COUNTIF(E40:AH40,"*"&amp;"M"&amp;"*")</f>
        <v>0</v>
      </c>
      <c r="AX40" s="37">
        <f>+COUNTIF(E40:AH40,"*"&amp;"N"&amp;"*")</f>
        <v>0</v>
      </c>
      <c r="AY40" s="396">
        <f>+COUNTIF(E40:AH40,"*"&amp;"O"&amp;"*")</f>
        <v>0</v>
      </c>
      <c r="BA40" s="39">
        <f>IF($C40="NPT",SUM($AK40:$AY40),0)</f>
        <v>0</v>
      </c>
      <c r="BB40" s="40">
        <f>IF($C40="PT",SUM($AK40:$AY40),0)</f>
        <v>0</v>
      </c>
      <c r="BC40" s="41">
        <f t="shared" si="27"/>
        <v>0</v>
      </c>
      <c r="BD40" s="41">
        <f t="shared" si="28"/>
        <v>0</v>
      </c>
      <c r="BE40" s="41">
        <f t="shared" si="29"/>
        <v>0</v>
      </c>
      <c r="BF40" s="41">
        <f t="shared" si="30"/>
        <v>0</v>
      </c>
      <c r="BG40" s="41">
        <f t="shared" si="31"/>
        <v>0</v>
      </c>
      <c r="BH40" s="41">
        <f t="shared" si="32"/>
        <v>0</v>
      </c>
      <c r="BI40" s="41">
        <f t="shared" si="33"/>
        <v>0</v>
      </c>
      <c r="BJ40" s="41">
        <f t="shared" si="34"/>
        <v>0</v>
      </c>
      <c r="BK40" s="41">
        <f t="shared" si="35"/>
        <v>0</v>
      </c>
      <c r="BL40" s="41">
        <f t="shared" si="36"/>
        <v>0</v>
      </c>
      <c r="BM40" s="41">
        <f t="shared" si="37"/>
        <v>0</v>
      </c>
      <c r="BN40" s="41">
        <f t="shared" si="38"/>
        <v>0</v>
      </c>
      <c r="BO40" s="41">
        <f t="shared" si="39"/>
        <v>0</v>
      </c>
      <c r="BP40" s="41">
        <f t="shared" si="40"/>
        <v>0</v>
      </c>
      <c r="BQ40" s="306">
        <f t="shared" si="41"/>
        <v>0</v>
      </c>
    </row>
    <row r="41" spans="1:69" ht="21" customHeight="1" thickBot="1" x14ac:dyDescent="0.4">
      <c r="A41" s="472" t="s">
        <v>159</v>
      </c>
      <c r="B41" s="473" t="s">
        <v>107</v>
      </c>
      <c r="C41" s="249" t="s">
        <v>26</v>
      </c>
      <c r="D41" s="471" t="s">
        <v>161</v>
      </c>
      <c r="E41" s="1086"/>
      <c r="F41" s="1086"/>
      <c r="G41" s="1086"/>
      <c r="H41" s="1086"/>
      <c r="I41" s="1086"/>
      <c r="J41" s="1095"/>
      <c r="K41" s="1095"/>
      <c r="L41" s="1086"/>
      <c r="M41" s="1086"/>
      <c r="N41" s="1086"/>
      <c r="O41" s="1086"/>
      <c r="P41" s="1086"/>
      <c r="Q41" s="1095"/>
      <c r="R41" s="1095"/>
      <c r="S41" s="1086"/>
      <c r="T41" s="1086"/>
      <c r="U41" s="1086"/>
      <c r="V41" s="1086"/>
      <c r="W41" s="1086"/>
      <c r="X41" s="1095"/>
      <c r="Y41" s="1095"/>
      <c r="Z41" s="1086"/>
      <c r="AA41" s="1086"/>
      <c r="AB41" s="1086"/>
      <c r="AC41" s="1086"/>
      <c r="AD41" s="1086"/>
      <c r="AE41" s="1095"/>
      <c r="AF41" s="1095"/>
      <c r="AG41" s="1086"/>
      <c r="AH41" s="1086"/>
      <c r="AI41" s="34">
        <f>COUNTA(E41:AH41)</f>
        <v>0</v>
      </c>
      <c r="AJ41" s="38"/>
      <c r="AK41" s="393">
        <f>+COUNTIF(E41:AH41,"*"&amp;"A"&amp;"*")</f>
        <v>0</v>
      </c>
      <c r="AL41" s="37">
        <f>+COUNTIF(E41:AH41,"*"&amp;"B"&amp;"*")</f>
        <v>0</v>
      </c>
      <c r="AM41" s="37">
        <f>+COUNTIF(E41:AH41,"*"&amp;"C"&amp;"*")</f>
        <v>0</v>
      </c>
      <c r="AN41" s="37">
        <f>+COUNTIF(E41:AH41,"*"&amp;"D"&amp;"*")</f>
        <v>0</v>
      </c>
      <c r="AO41" s="37">
        <f>+COUNTIF(E41:AH41,"*"&amp;"E"&amp;"*")</f>
        <v>0</v>
      </c>
      <c r="AP41" s="37">
        <f>+COUNTIF(E41:AH41,"*"&amp;"F"&amp;"*")</f>
        <v>0</v>
      </c>
      <c r="AQ41" s="37">
        <f>+COUNTIF(E41:AH41,"*"&amp;"G"&amp;"*")</f>
        <v>0</v>
      </c>
      <c r="AR41" s="37">
        <f>+COUNTIF(E41:AH41,"*"&amp;"H"&amp;"*")</f>
        <v>0</v>
      </c>
      <c r="AS41" s="37">
        <f>+COUNTIF(E41:AH41,"*"&amp;"I"&amp;"*")</f>
        <v>0</v>
      </c>
      <c r="AT41" s="37">
        <f>+COUNTIF(E41:AH41,"*"&amp;"J"&amp;"*")</f>
        <v>0</v>
      </c>
      <c r="AU41" s="37">
        <f>+COUNTIF(E41:AH41,"*"&amp;"K"&amp;"*")</f>
        <v>0</v>
      </c>
      <c r="AV41" s="37">
        <f>+COUNTIF(E41:AH41,"*"&amp;"L"&amp;"*")</f>
        <v>0</v>
      </c>
      <c r="AW41" s="37">
        <f>+COUNTIF(E41:AH41,"*"&amp;"M"&amp;"*")</f>
        <v>0</v>
      </c>
      <c r="AX41" s="37">
        <f>+COUNTIF(E41:AH41,"*"&amp;"N"&amp;"*")</f>
        <v>0</v>
      </c>
      <c r="AY41" s="396">
        <f>+COUNTIF(E41:AH41,"*"&amp;"O"&amp;"*")</f>
        <v>0</v>
      </c>
      <c r="BA41" s="39">
        <f>IF($C41="NPT",SUM($AK41:$AY41),0)</f>
        <v>0</v>
      </c>
      <c r="BB41" s="40">
        <f>IF($C41="PT",SUM($AK41:$AY41),0)</f>
        <v>0</v>
      </c>
      <c r="BC41" s="41">
        <f t="shared" si="27"/>
        <v>0</v>
      </c>
      <c r="BD41" s="41">
        <f t="shared" si="28"/>
        <v>0</v>
      </c>
      <c r="BE41" s="41">
        <f t="shared" si="29"/>
        <v>0</v>
      </c>
      <c r="BF41" s="41">
        <f t="shared" si="30"/>
        <v>0</v>
      </c>
      <c r="BG41" s="41">
        <f t="shared" si="31"/>
        <v>0</v>
      </c>
      <c r="BH41" s="41">
        <f t="shared" si="32"/>
        <v>0</v>
      </c>
      <c r="BI41" s="41">
        <f t="shared" si="33"/>
        <v>0</v>
      </c>
      <c r="BJ41" s="41">
        <f t="shared" si="34"/>
        <v>0</v>
      </c>
      <c r="BK41" s="41">
        <f t="shared" si="35"/>
        <v>0</v>
      </c>
      <c r="BL41" s="41">
        <f t="shared" si="36"/>
        <v>0</v>
      </c>
      <c r="BM41" s="41">
        <f t="shared" si="37"/>
        <v>0</v>
      </c>
      <c r="BN41" s="41">
        <f t="shared" si="38"/>
        <v>0</v>
      </c>
      <c r="BO41" s="41">
        <f t="shared" si="39"/>
        <v>0</v>
      </c>
      <c r="BP41" s="41">
        <f t="shared" si="40"/>
        <v>0</v>
      </c>
      <c r="BQ41" s="306">
        <f t="shared" si="41"/>
        <v>0</v>
      </c>
    </row>
    <row r="42" spans="1:69" ht="21" customHeight="1" thickBot="1" x14ac:dyDescent="0.4">
      <c r="A42" s="472" t="s">
        <v>159</v>
      </c>
      <c r="B42" s="473" t="s">
        <v>109</v>
      </c>
      <c r="C42" s="249" t="s">
        <v>26</v>
      </c>
      <c r="D42" s="471" t="s">
        <v>161</v>
      </c>
      <c r="E42" s="1086"/>
      <c r="F42" s="1086"/>
      <c r="G42" s="1086"/>
      <c r="H42" s="1086"/>
      <c r="I42" s="1086"/>
      <c r="J42" s="1095"/>
      <c r="K42" s="1095"/>
      <c r="L42" s="1086"/>
      <c r="M42" s="1086"/>
      <c r="N42" s="1086"/>
      <c r="O42" s="1086"/>
      <c r="P42" s="1086"/>
      <c r="Q42" s="1095"/>
      <c r="R42" s="1095"/>
      <c r="S42" s="1086"/>
      <c r="T42" s="1086"/>
      <c r="U42" s="1086"/>
      <c r="V42" s="1086"/>
      <c r="W42" s="1086"/>
      <c r="X42" s="1095"/>
      <c r="Y42" s="1095"/>
      <c r="Z42" s="1086"/>
      <c r="AA42" s="1086"/>
      <c r="AB42" s="1086"/>
      <c r="AC42" s="1086"/>
      <c r="AD42" s="1086"/>
      <c r="AE42" s="1095"/>
      <c r="AF42" s="1095"/>
      <c r="AG42" s="1086"/>
      <c r="AH42" s="1086"/>
      <c r="AI42" s="34">
        <f>COUNTA(E42:AH42)</f>
        <v>0</v>
      </c>
      <c r="AK42" s="393">
        <f>+COUNTIF(E42:AH42,"*"&amp;"A"&amp;"*")</f>
        <v>0</v>
      </c>
      <c r="AL42" s="37">
        <f>+COUNTIF(E42:AH42,"*"&amp;"B"&amp;"*")</f>
        <v>0</v>
      </c>
      <c r="AM42" s="37">
        <f>+COUNTIF(E42:AH42,"*"&amp;"C"&amp;"*")</f>
        <v>0</v>
      </c>
      <c r="AN42" s="37">
        <f>+COUNTIF(E42:AH42,"*"&amp;"D"&amp;"*")</f>
        <v>0</v>
      </c>
      <c r="AO42" s="37">
        <f>+COUNTIF(E42:AH42,"*"&amp;"E"&amp;"*")</f>
        <v>0</v>
      </c>
      <c r="AP42" s="37">
        <f>+COUNTIF(E42:AH42,"*"&amp;"F"&amp;"*")</f>
        <v>0</v>
      </c>
      <c r="AQ42" s="37">
        <f>+COUNTIF(E42:AH42,"*"&amp;"G"&amp;"*")</f>
        <v>0</v>
      </c>
      <c r="AR42" s="37">
        <f>+COUNTIF(E42:AH42,"*"&amp;"H"&amp;"*")</f>
        <v>0</v>
      </c>
      <c r="AS42" s="37">
        <f>+COUNTIF(E42:AH42,"*"&amp;"I"&amp;"*")</f>
        <v>0</v>
      </c>
      <c r="AT42" s="37">
        <f>+COUNTIF(E42:AH42,"*"&amp;"J"&amp;"*")</f>
        <v>0</v>
      </c>
      <c r="AU42" s="37">
        <f>+COUNTIF(E42:AH42,"*"&amp;"K"&amp;"*")</f>
        <v>0</v>
      </c>
      <c r="AV42" s="37">
        <f>+COUNTIF(E42:AH42,"*"&amp;"L"&amp;"*")</f>
        <v>0</v>
      </c>
      <c r="AW42" s="37">
        <f>+COUNTIF(E42:AH42,"*"&amp;"M"&amp;"*")</f>
        <v>0</v>
      </c>
      <c r="AX42" s="37">
        <f>+COUNTIF(E42:AH42,"*"&amp;"N"&amp;"*")</f>
        <v>0</v>
      </c>
      <c r="AY42" s="396">
        <f>+COUNTIF(E42:AH42,"*"&amp;"O"&amp;"*")</f>
        <v>0</v>
      </c>
      <c r="BA42" s="39">
        <f>IF($C42="NPT",SUM($AK42:$AY42),0)</f>
        <v>0</v>
      </c>
      <c r="BB42" s="40">
        <f>IF($C42="PT",SUM($AK42:$AY42),0)</f>
        <v>0</v>
      </c>
      <c r="BC42" s="41">
        <f t="shared" si="27"/>
        <v>0</v>
      </c>
      <c r="BD42" s="41">
        <f t="shared" si="28"/>
        <v>0</v>
      </c>
      <c r="BE42" s="41">
        <f t="shared" si="29"/>
        <v>0</v>
      </c>
      <c r="BF42" s="41">
        <f t="shared" si="30"/>
        <v>0</v>
      </c>
      <c r="BG42" s="41">
        <f t="shared" si="31"/>
        <v>0</v>
      </c>
      <c r="BH42" s="41">
        <f t="shared" si="32"/>
        <v>0</v>
      </c>
      <c r="BI42" s="41">
        <f t="shared" si="33"/>
        <v>0</v>
      </c>
      <c r="BJ42" s="41">
        <f t="shared" si="34"/>
        <v>0</v>
      </c>
      <c r="BK42" s="41">
        <f t="shared" si="35"/>
        <v>0</v>
      </c>
      <c r="BL42" s="41">
        <f t="shared" si="36"/>
        <v>0</v>
      </c>
      <c r="BM42" s="41">
        <f t="shared" si="37"/>
        <v>0</v>
      </c>
      <c r="BN42" s="41">
        <f t="shared" si="38"/>
        <v>0</v>
      </c>
      <c r="BO42" s="41">
        <f t="shared" si="39"/>
        <v>0</v>
      </c>
      <c r="BP42" s="41">
        <f t="shared" si="40"/>
        <v>0</v>
      </c>
      <c r="BQ42" s="306">
        <f t="shared" si="41"/>
        <v>0</v>
      </c>
    </row>
    <row r="43" spans="1:69" ht="21" customHeight="1" thickBot="1" x14ac:dyDescent="0.4">
      <c r="A43" s="472" t="s">
        <v>159</v>
      </c>
      <c r="B43" s="473" t="s">
        <v>111</v>
      </c>
      <c r="C43" s="390" t="s">
        <v>26</v>
      </c>
      <c r="D43" s="471" t="s">
        <v>161</v>
      </c>
      <c r="E43" s="1086"/>
      <c r="F43" s="1086"/>
      <c r="G43" s="1086"/>
      <c r="H43" s="1086"/>
      <c r="I43" s="1086"/>
      <c r="J43" s="1095"/>
      <c r="K43" s="1095"/>
      <c r="L43" s="1086"/>
      <c r="M43" s="1086"/>
      <c r="N43" s="1086"/>
      <c r="O43" s="1086"/>
      <c r="P43" s="1086"/>
      <c r="Q43" s="1095"/>
      <c r="R43" s="1095"/>
      <c r="S43" s="1086"/>
      <c r="T43" s="1086"/>
      <c r="U43" s="1086"/>
      <c r="V43" s="1086"/>
      <c r="W43" s="1086"/>
      <c r="X43" s="1095"/>
      <c r="Y43" s="1095"/>
      <c r="Z43" s="1086"/>
      <c r="AA43" s="1086"/>
      <c r="AB43" s="1086"/>
      <c r="AC43" s="1086"/>
      <c r="AD43" s="1086"/>
      <c r="AE43" s="1095"/>
      <c r="AF43" s="1095"/>
      <c r="AG43" s="1086"/>
      <c r="AH43" s="1086"/>
      <c r="AI43" s="34">
        <f>COUNTA(E43:AH43)</f>
        <v>0</v>
      </c>
      <c r="AK43" s="393">
        <f>+COUNTIF(E43:AH43,"*"&amp;"A"&amp;"*")</f>
        <v>0</v>
      </c>
      <c r="AL43" s="37">
        <f>+COUNTIF(E43:AH43,"*"&amp;"B"&amp;"*")</f>
        <v>0</v>
      </c>
      <c r="AM43" s="37">
        <f>+COUNTIF(E43:AH43,"*"&amp;"C"&amp;"*")</f>
        <v>0</v>
      </c>
      <c r="AN43" s="37">
        <f>+COUNTIF(E43:AH43,"*"&amp;"D"&amp;"*")</f>
        <v>0</v>
      </c>
      <c r="AO43" s="37">
        <f>+COUNTIF(E43:AH43,"*"&amp;"E"&amp;"*")</f>
        <v>0</v>
      </c>
      <c r="AP43" s="37">
        <f>+COUNTIF(E43:AH43,"*"&amp;"F"&amp;"*")</f>
        <v>0</v>
      </c>
      <c r="AQ43" s="37">
        <f>+COUNTIF(E43:AH43,"*"&amp;"G"&amp;"*")</f>
        <v>0</v>
      </c>
      <c r="AR43" s="37">
        <f>+COUNTIF(E43:AH43,"*"&amp;"H"&amp;"*")</f>
        <v>0</v>
      </c>
      <c r="AS43" s="37">
        <f>+COUNTIF(E43:AH43,"*"&amp;"I"&amp;"*")</f>
        <v>0</v>
      </c>
      <c r="AT43" s="37">
        <f>+COUNTIF(E43:AH43,"*"&amp;"J"&amp;"*")</f>
        <v>0</v>
      </c>
      <c r="AU43" s="37">
        <f>+COUNTIF(E43:AH43,"*"&amp;"K"&amp;"*")</f>
        <v>0</v>
      </c>
      <c r="AV43" s="37">
        <f>+COUNTIF(E43:AH43,"*"&amp;"L"&amp;"*")</f>
        <v>0</v>
      </c>
      <c r="AW43" s="37">
        <f>+COUNTIF(E43:AH43,"*"&amp;"M"&amp;"*")</f>
        <v>0</v>
      </c>
      <c r="AX43" s="37">
        <f>+COUNTIF(E43:AH43,"*"&amp;"N"&amp;"*")</f>
        <v>0</v>
      </c>
      <c r="AY43" s="396">
        <f>+COUNTIF(E43:AH43,"*"&amp;"O"&amp;"*")</f>
        <v>0</v>
      </c>
      <c r="BA43" s="39">
        <f>IF($C43="NPT",SUM($AK43:$AY43),0)</f>
        <v>0</v>
      </c>
      <c r="BB43" s="40">
        <f>IF($C43="PT",SUM($AK43:$AY43),0)</f>
        <v>0</v>
      </c>
      <c r="BC43" s="41">
        <f t="shared" si="27"/>
        <v>0</v>
      </c>
      <c r="BD43" s="41">
        <f t="shared" si="28"/>
        <v>0</v>
      </c>
      <c r="BE43" s="41">
        <f t="shared" si="29"/>
        <v>0</v>
      </c>
      <c r="BF43" s="41">
        <f t="shared" si="30"/>
        <v>0</v>
      </c>
      <c r="BG43" s="41">
        <f t="shared" si="31"/>
        <v>0</v>
      </c>
      <c r="BH43" s="41">
        <f t="shared" si="32"/>
        <v>0</v>
      </c>
      <c r="BI43" s="41">
        <f t="shared" si="33"/>
        <v>0</v>
      </c>
      <c r="BJ43" s="41">
        <f t="shared" si="34"/>
        <v>0</v>
      </c>
      <c r="BK43" s="41">
        <f t="shared" si="35"/>
        <v>0</v>
      </c>
      <c r="BL43" s="41">
        <f t="shared" si="36"/>
        <v>0</v>
      </c>
      <c r="BM43" s="41">
        <f t="shared" si="37"/>
        <v>0</v>
      </c>
      <c r="BN43" s="41">
        <f t="shared" si="38"/>
        <v>0</v>
      </c>
      <c r="BO43" s="41">
        <f t="shared" si="39"/>
        <v>0</v>
      </c>
      <c r="BP43" s="41">
        <f t="shared" si="40"/>
        <v>0</v>
      </c>
      <c r="BQ43" s="306">
        <f t="shared" si="41"/>
        <v>0</v>
      </c>
    </row>
    <row r="44" spans="1:69" ht="21" customHeight="1" thickBot="1" x14ac:dyDescent="0.4">
      <c r="A44" s="472" t="s">
        <v>159</v>
      </c>
      <c r="B44" s="474" t="s">
        <v>113</v>
      </c>
      <c r="C44" s="249" t="s">
        <v>26</v>
      </c>
      <c r="D44" s="471" t="s">
        <v>161</v>
      </c>
      <c r="E44" s="1086"/>
      <c r="F44" s="1086"/>
      <c r="G44" s="1086"/>
      <c r="H44" s="1086"/>
      <c r="I44" s="1086"/>
      <c r="J44" s="1095"/>
      <c r="K44" s="1095"/>
      <c r="L44" s="1086"/>
      <c r="M44" s="1086"/>
      <c r="N44" s="1086"/>
      <c r="O44" s="1086"/>
      <c r="P44" s="1086"/>
      <c r="Q44" s="1095"/>
      <c r="R44" s="1095"/>
      <c r="S44" s="1086"/>
      <c r="T44" s="1086"/>
      <c r="U44" s="1086"/>
      <c r="V44" s="1086"/>
      <c r="W44" s="1086"/>
      <c r="X44" s="1095"/>
      <c r="Y44" s="1095"/>
      <c r="Z44" s="1086"/>
      <c r="AA44" s="1086"/>
      <c r="AB44" s="1086"/>
      <c r="AC44" s="1086"/>
      <c r="AD44" s="1086"/>
      <c r="AE44" s="1095"/>
      <c r="AF44" s="1095"/>
      <c r="AG44" s="1086"/>
      <c r="AH44" s="1086"/>
      <c r="AI44" s="34">
        <f>COUNTA(E44:AH44)</f>
        <v>0</v>
      </c>
      <c r="AJ44" s="38"/>
      <c r="AK44" s="393">
        <f>+COUNTIF(E44:AH44,"*"&amp;"A"&amp;"*")</f>
        <v>0</v>
      </c>
      <c r="AL44" s="37">
        <f>+COUNTIF(E44:AH44,"*"&amp;"B"&amp;"*")</f>
        <v>0</v>
      </c>
      <c r="AM44" s="37">
        <f>+COUNTIF(E44:AH44,"*"&amp;"C"&amp;"*")</f>
        <v>0</v>
      </c>
      <c r="AN44" s="37">
        <f>+COUNTIF(E44:AH44,"*"&amp;"D"&amp;"*")</f>
        <v>0</v>
      </c>
      <c r="AO44" s="37">
        <f>+COUNTIF(E44:AH44,"*"&amp;"E"&amp;"*")</f>
        <v>0</v>
      </c>
      <c r="AP44" s="37">
        <f>+COUNTIF(E44:AH44,"*"&amp;"F"&amp;"*")</f>
        <v>0</v>
      </c>
      <c r="AQ44" s="37">
        <f>+COUNTIF(E44:AH44,"*"&amp;"G"&amp;"*")</f>
        <v>0</v>
      </c>
      <c r="AR44" s="37">
        <f>+COUNTIF(E44:AH44,"*"&amp;"H"&amp;"*")</f>
        <v>0</v>
      </c>
      <c r="AS44" s="37">
        <f>+COUNTIF(E44:AH44,"*"&amp;"I"&amp;"*")</f>
        <v>0</v>
      </c>
      <c r="AT44" s="37">
        <f>+COUNTIF(E44:AH44,"*"&amp;"J"&amp;"*")</f>
        <v>0</v>
      </c>
      <c r="AU44" s="37">
        <f>+COUNTIF(E44:AH44,"*"&amp;"K"&amp;"*")</f>
        <v>0</v>
      </c>
      <c r="AV44" s="37">
        <f>+COUNTIF(E44:AH44,"*"&amp;"L"&amp;"*")</f>
        <v>0</v>
      </c>
      <c r="AW44" s="37">
        <f>+COUNTIF(E44:AH44,"*"&amp;"M"&amp;"*")</f>
        <v>0</v>
      </c>
      <c r="AX44" s="37">
        <f>+COUNTIF(E44:AH44,"*"&amp;"N"&amp;"*")</f>
        <v>0</v>
      </c>
      <c r="AY44" s="396">
        <f>+COUNTIF(E44:AH44,"*"&amp;"O"&amp;"*")</f>
        <v>0</v>
      </c>
      <c r="BA44" s="39">
        <f>IF($C44="NPT",SUM($AK44:$AY44),0)</f>
        <v>0</v>
      </c>
      <c r="BB44" s="40">
        <f>IF($C44="PT",SUM($AK44:$AY44),0)</f>
        <v>0</v>
      </c>
      <c r="BC44" s="41">
        <f t="shared" si="27"/>
        <v>0</v>
      </c>
      <c r="BD44" s="41">
        <f t="shared" si="28"/>
        <v>0</v>
      </c>
      <c r="BE44" s="41">
        <f t="shared" si="29"/>
        <v>0</v>
      </c>
      <c r="BF44" s="41">
        <f t="shared" si="30"/>
        <v>0</v>
      </c>
      <c r="BG44" s="41">
        <f t="shared" si="31"/>
        <v>0</v>
      </c>
      <c r="BH44" s="41">
        <f t="shared" si="32"/>
        <v>0</v>
      </c>
      <c r="BI44" s="41">
        <f t="shared" si="33"/>
        <v>0</v>
      </c>
      <c r="BJ44" s="41">
        <f t="shared" si="34"/>
        <v>0</v>
      </c>
      <c r="BK44" s="41">
        <f t="shared" si="35"/>
        <v>0</v>
      </c>
      <c r="BL44" s="41">
        <f t="shared" si="36"/>
        <v>0</v>
      </c>
      <c r="BM44" s="41">
        <f t="shared" si="37"/>
        <v>0</v>
      </c>
      <c r="BN44" s="41">
        <f t="shared" si="38"/>
        <v>0</v>
      </c>
      <c r="BO44" s="41">
        <f t="shared" si="39"/>
        <v>0</v>
      </c>
      <c r="BP44" s="41">
        <f t="shared" si="40"/>
        <v>0</v>
      </c>
      <c r="BQ44" s="306">
        <f t="shared" si="41"/>
        <v>0</v>
      </c>
    </row>
    <row r="45" spans="1:69" ht="21" customHeight="1" thickBot="1" x14ac:dyDescent="0.4">
      <c r="A45" s="472" t="s">
        <v>159</v>
      </c>
      <c r="B45" s="473" t="s">
        <v>115</v>
      </c>
      <c r="C45" s="249" t="s">
        <v>26</v>
      </c>
      <c r="D45" s="471" t="s">
        <v>161</v>
      </c>
      <c r="E45" s="1086"/>
      <c r="F45" s="1086"/>
      <c r="G45" s="1086"/>
      <c r="H45" s="1086"/>
      <c r="I45" s="1086"/>
      <c r="J45" s="1095"/>
      <c r="K45" s="1095"/>
      <c r="L45" s="1086"/>
      <c r="M45" s="1086"/>
      <c r="N45" s="1086"/>
      <c r="O45" s="1086"/>
      <c r="P45" s="1086"/>
      <c r="Q45" s="1095"/>
      <c r="R45" s="1095"/>
      <c r="S45" s="1086"/>
      <c r="T45" s="1086"/>
      <c r="U45" s="1086"/>
      <c r="V45" s="1086"/>
      <c r="W45" s="1086"/>
      <c r="X45" s="1095"/>
      <c r="Y45" s="1095"/>
      <c r="Z45" s="1086"/>
      <c r="AA45" s="1086"/>
      <c r="AB45" s="1086"/>
      <c r="AC45" s="1086"/>
      <c r="AD45" s="1086"/>
      <c r="AE45" s="1095"/>
      <c r="AF45" s="1095"/>
      <c r="AG45" s="1086"/>
      <c r="AH45" s="1086"/>
      <c r="AI45" s="34">
        <f>COUNTA(E45:AH45)</f>
        <v>0</v>
      </c>
      <c r="AK45" s="393">
        <f>+COUNTIF(E45:AH45,"*"&amp;"A"&amp;"*")</f>
        <v>0</v>
      </c>
      <c r="AL45" s="37">
        <f>+COUNTIF(E45:AH45,"*"&amp;"B"&amp;"*")</f>
        <v>0</v>
      </c>
      <c r="AM45" s="37">
        <f>+COUNTIF(E45:AH45,"*"&amp;"C"&amp;"*")</f>
        <v>0</v>
      </c>
      <c r="AN45" s="37">
        <f>+COUNTIF(E45:AH45,"*"&amp;"D"&amp;"*")</f>
        <v>0</v>
      </c>
      <c r="AO45" s="37">
        <f>+COUNTIF(E45:AH45,"*"&amp;"E"&amp;"*")</f>
        <v>0</v>
      </c>
      <c r="AP45" s="37">
        <f>+COUNTIF(E45:AH45,"*"&amp;"F"&amp;"*")</f>
        <v>0</v>
      </c>
      <c r="AQ45" s="37">
        <f>+COUNTIF(E45:AH45,"*"&amp;"G"&amp;"*")</f>
        <v>0</v>
      </c>
      <c r="AR45" s="37">
        <f>+COUNTIF(E45:AH45,"*"&amp;"H"&amp;"*")</f>
        <v>0</v>
      </c>
      <c r="AS45" s="37">
        <f>+COUNTIF(E45:AH45,"*"&amp;"I"&amp;"*")</f>
        <v>0</v>
      </c>
      <c r="AT45" s="37">
        <f>+COUNTIF(E45:AH45,"*"&amp;"J"&amp;"*")</f>
        <v>0</v>
      </c>
      <c r="AU45" s="37">
        <f>+COUNTIF(E45:AH45,"*"&amp;"K"&amp;"*")</f>
        <v>0</v>
      </c>
      <c r="AV45" s="37">
        <f>+COUNTIF(E45:AH45,"*"&amp;"L"&amp;"*")</f>
        <v>0</v>
      </c>
      <c r="AW45" s="37">
        <f>+COUNTIF(E45:AH45,"*"&amp;"M"&amp;"*")</f>
        <v>0</v>
      </c>
      <c r="AX45" s="37">
        <f>+COUNTIF(E45:AH45,"*"&amp;"N"&amp;"*")</f>
        <v>0</v>
      </c>
      <c r="AY45" s="396">
        <f>+COUNTIF(E45:AH45,"*"&amp;"O"&amp;"*")</f>
        <v>0</v>
      </c>
      <c r="BA45" s="39">
        <f>IF($C45="NPT",SUM($AK45:$AY45),0)</f>
        <v>0</v>
      </c>
      <c r="BB45" s="40">
        <f>IF($C45="PT",SUM($AK45:$AY45),0)</f>
        <v>0</v>
      </c>
      <c r="BC45" s="41">
        <f t="shared" si="27"/>
        <v>0</v>
      </c>
      <c r="BD45" s="41">
        <f t="shared" si="28"/>
        <v>0</v>
      </c>
      <c r="BE45" s="41">
        <f t="shared" si="29"/>
        <v>0</v>
      </c>
      <c r="BF45" s="41">
        <f t="shared" si="30"/>
        <v>0</v>
      </c>
      <c r="BG45" s="41">
        <f t="shared" si="31"/>
        <v>0</v>
      </c>
      <c r="BH45" s="41">
        <f t="shared" si="32"/>
        <v>0</v>
      </c>
      <c r="BI45" s="41">
        <f t="shared" si="33"/>
        <v>0</v>
      </c>
      <c r="BJ45" s="41">
        <f t="shared" si="34"/>
        <v>0</v>
      </c>
      <c r="BK45" s="41">
        <f t="shared" si="35"/>
        <v>0</v>
      </c>
      <c r="BL45" s="41">
        <f t="shared" si="36"/>
        <v>0</v>
      </c>
      <c r="BM45" s="41">
        <f t="shared" si="37"/>
        <v>0</v>
      </c>
      <c r="BN45" s="41">
        <f t="shared" si="38"/>
        <v>0</v>
      </c>
      <c r="BO45" s="41">
        <f t="shared" si="39"/>
        <v>0</v>
      </c>
      <c r="BP45" s="41">
        <f t="shared" si="40"/>
        <v>0</v>
      </c>
      <c r="BQ45" s="306">
        <f t="shared" si="41"/>
        <v>0</v>
      </c>
    </row>
    <row r="46" spans="1:69" ht="21" customHeight="1" thickBot="1" x14ac:dyDescent="0.4">
      <c r="A46" s="472" t="s">
        <v>159</v>
      </c>
      <c r="B46" s="474" t="s">
        <v>117</v>
      </c>
      <c r="C46" s="249" t="s">
        <v>26</v>
      </c>
      <c r="D46" s="471" t="s">
        <v>161</v>
      </c>
      <c r="E46" s="1086"/>
      <c r="F46" s="1086"/>
      <c r="G46" s="1086"/>
      <c r="H46" s="1086"/>
      <c r="I46" s="1086"/>
      <c r="J46" s="1095"/>
      <c r="K46" s="1095"/>
      <c r="L46" s="1086"/>
      <c r="M46" s="1086"/>
      <c r="N46" s="1086"/>
      <c r="O46" s="1086"/>
      <c r="P46" s="1086"/>
      <c r="Q46" s="1095"/>
      <c r="R46" s="1095"/>
      <c r="S46" s="1086"/>
      <c r="T46" s="1086"/>
      <c r="U46" s="1086"/>
      <c r="V46" s="1086"/>
      <c r="W46" s="1086"/>
      <c r="X46" s="1095"/>
      <c r="Y46" s="1095"/>
      <c r="Z46" s="1086"/>
      <c r="AA46" s="1086"/>
      <c r="AB46" s="1086"/>
      <c r="AC46" s="1086"/>
      <c r="AD46" s="1086"/>
      <c r="AE46" s="1095"/>
      <c r="AF46" s="1095"/>
      <c r="AG46" s="1086"/>
      <c r="AH46" s="1086"/>
      <c r="AI46" s="34">
        <f>COUNTA(E46:AH46)</f>
        <v>0</v>
      </c>
      <c r="AK46" s="393">
        <f>+COUNTIF(E46:AH46,"*"&amp;"A"&amp;"*")</f>
        <v>0</v>
      </c>
      <c r="AL46" s="37">
        <f>+COUNTIF(E46:AH46,"*"&amp;"B"&amp;"*")</f>
        <v>0</v>
      </c>
      <c r="AM46" s="37">
        <f>+COUNTIF(E46:AH46,"*"&amp;"C"&amp;"*")</f>
        <v>0</v>
      </c>
      <c r="AN46" s="37">
        <f>+COUNTIF(E46:AH46,"*"&amp;"D"&amp;"*")</f>
        <v>0</v>
      </c>
      <c r="AO46" s="37">
        <f>+COUNTIF(E46:AH46,"*"&amp;"E"&amp;"*")</f>
        <v>0</v>
      </c>
      <c r="AP46" s="37">
        <f>+COUNTIF(E46:AH46,"*"&amp;"F"&amp;"*")</f>
        <v>0</v>
      </c>
      <c r="AQ46" s="37">
        <f>+COUNTIF(E46:AH46,"*"&amp;"G"&amp;"*")</f>
        <v>0</v>
      </c>
      <c r="AR46" s="37">
        <f>+COUNTIF(E46:AH46,"*"&amp;"H"&amp;"*")</f>
        <v>0</v>
      </c>
      <c r="AS46" s="37">
        <f>+COUNTIF(E46:AH46,"*"&amp;"I"&amp;"*")</f>
        <v>0</v>
      </c>
      <c r="AT46" s="37">
        <f>+COUNTIF(E46:AH46,"*"&amp;"J"&amp;"*")</f>
        <v>0</v>
      </c>
      <c r="AU46" s="37">
        <f>+COUNTIF(E46:AH46,"*"&amp;"K"&amp;"*")</f>
        <v>0</v>
      </c>
      <c r="AV46" s="37">
        <f>+COUNTIF(E46:AH46,"*"&amp;"L"&amp;"*")</f>
        <v>0</v>
      </c>
      <c r="AW46" s="37">
        <f>+COUNTIF(E46:AH46,"*"&amp;"M"&amp;"*")</f>
        <v>0</v>
      </c>
      <c r="AX46" s="37">
        <f>+COUNTIF(E46:AH46,"*"&amp;"N"&amp;"*")</f>
        <v>0</v>
      </c>
      <c r="AY46" s="396">
        <f>+COUNTIF(E46:AH46,"*"&amp;"O"&amp;"*")</f>
        <v>0</v>
      </c>
      <c r="BA46" s="39">
        <f>IF($C46="NPT",SUM($AK46:$AY46),0)</f>
        <v>0</v>
      </c>
      <c r="BB46" s="40">
        <f>IF($C46="PT",SUM($AK46:$AY46),0)</f>
        <v>0</v>
      </c>
      <c r="BC46" s="41">
        <f t="shared" si="27"/>
        <v>0</v>
      </c>
      <c r="BD46" s="41">
        <f t="shared" si="28"/>
        <v>0</v>
      </c>
      <c r="BE46" s="41">
        <f t="shared" si="29"/>
        <v>0</v>
      </c>
      <c r="BF46" s="41">
        <f t="shared" si="30"/>
        <v>0</v>
      </c>
      <c r="BG46" s="41">
        <f t="shared" si="31"/>
        <v>0</v>
      </c>
      <c r="BH46" s="41">
        <f t="shared" si="32"/>
        <v>0</v>
      </c>
      <c r="BI46" s="41">
        <f t="shared" si="33"/>
        <v>0</v>
      </c>
      <c r="BJ46" s="41">
        <f t="shared" si="34"/>
        <v>0</v>
      </c>
      <c r="BK46" s="41">
        <f t="shared" si="35"/>
        <v>0</v>
      </c>
      <c r="BL46" s="41">
        <f t="shared" si="36"/>
        <v>0</v>
      </c>
      <c r="BM46" s="41">
        <f t="shared" si="37"/>
        <v>0</v>
      </c>
      <c r="BN46" s="41">
        <f t="shared" si="38"/>
        <v>0</v>
      </c>
      <c r="BO46" s="41">
        <f t="shared" si="39"/>
        <v>0</v>
      </c>
      <c r="BP46" s="41">
        <f t="shared" si="40"/>
        <v>0</v>
      </c>
      <c r="BQ46" s="306">
        <f t="shared" si="41"/>
        <v>0</v>
      </c>
    </row>
    <row r="47" spans="1:69" ht="21" customHeight="1" thickBot="1" x14ac:dyDescent="0.4">
      <c r="A47" s="472" t="s">
        <v>159</v>
      </c>
      <c r="B47" s="473" t="s">
        <v>119</v>
      </c>
      <c r="C47" s="249" t="s">
        <v>27</v>
      </c>
      <c r="D47" s="471" t="s">
        <v>161</v>
      </c>
      <c r="E47" s="1086"/>
      <c r="F47" s="1086"/>
      <c r="G47" s="1086"/>
      <c r="H47" s="1086"/>
      <c r="I47" s="1086"/>
      <c r="J47" s="1095"/>
      <c r="K47" s="1095"/>
      <c r="L47" s="1086"/>
      <c r="M47" s="1086"/>
      <c r="N47" s="1086"/>
      <c r="O47" s="1086"/>
      <c r="P47" s="1086"/>
      <c r="Q47" s="1095"/>
      <c r="R47" s="1095"/>
      <c r="S47" s="1086"/>
      <c r="T47" s="1086"/>
      <c r="U47" s="1086"/>
      <c r="V47" s="1086"/>
      <c r="W47" s="1086"/>
      <c r="X47" s="1095"/>
      <c r="Y47" s="1095"/>
      <c r="Z47" s="1086"/>
      <c r="AA47" s="1086"/>
      <c r="AB47" s="1086"/>
      <c r="AC47" s="1086"/>
      <c r="AD47" s="1086"/>
      <c r="AE47" s="1095"/>
      <c r="AF47" s="1095"/>
      <c r="AG47" s="1086"/>
      <c r="AH47" s="1086"/>
      <c r="AI47" s="34">
        <f>COUNTA(E47:AH47)</f>
        <v>0</v>
      </c>
      <c r="AK47" s="393">
        <f>+COUNTIF(E47:AH47,"*"&amp;"A"&amp;"*")</f>
        <v>0</v>
      </c>
      <c r="AL47" s="37">
        <f>+COUNTIF(E47:AH47,"*"&amp;"B"&amp;"*")</f>
        <v>0</v>
      </c>
      <c r="AM47" s="37">
        <f>+COUNTIF(E47:AH47,"*"&amp;"C"&amp;"*")</f>
        <v>0</v>
      </c>
      <c r="AN47" s="37">
        <f>+COUNTIF(E47:AH47,"*"&amp;"D"&amp;"*")</f>
        <v>0</v>
      </c>
      <c r="AO47" s="37">
        <f>+COUNTIF(E47:AH47,"*"&amp;"E"&amp;"*")</f>
        <v>0</v>
      </c>
      <c r="AP47" s="37">
        <f>+COUNTIF(E47:AH47,"*"&amp;"F"&amp;"*")</f>
        <v>0</v>
      </c>
      <c r="AQ47" s="37">
        <f>+COUNTIF(E47:AH47,"*"&amp;"G"&amp;"*")</f>
        <v>0</v>
      </c>
      <c r="AR47" s="37">
        <f>+COUNTIF(E47:AH47,"*"&amp;"H"&amp;"*")</f>
        <v>0</v>
      </c>
      <c r="AS47" s="37">
        <f>+COUNTIF(E47:AH47,"*"&amp;"I"&amp;"*")</f>
        <v>0</v>
      </c>
      <c r="AT47" s="37">
        <f>+COUNTIF(E47:AH47,"*"&amp;"J"&amp;"*")</f>
        <v>0</v>
      </c>
      <c r="AU47" s="37">
        <f>+COUNTIF(E47:AH47,"*"&amp;"K"&amp;"*")</f>
        <v>0</v>
      </c>
      <c r="AV47" s="37">
        <f>+COUNTIF(E47:AH47,"*"&amp;"L"&amp;"*")</f>
        <v>0</v>
      </c>
      <c r="AW47" s="37">
        <f>+COUNTIF(E47:AH47,"*"&amp;"M"&amp;"*")</f>
        <v>0</v>
      </c>
      <c r="AX47" s="37">
        <f>+COUNTIF(E47:AH47,"*"&amp;"N"&amp;"*")</f>
        <v>0</v>
      </c>
      <c r="AY47" s="396">
        <f>+COUNTIF(E47:AH47,"*"&amp;"O"&amp;"*")</f>
        <v>0</v>
      </c>
      <c r="BA47" s="39">
        <f>IF($C47="NPT",SUM($AK47:$AY47),0)</f>
        <v>0</v>
      </c>
      <c r="BB47" s="40">
        <f>IF($C47="PT",SUM($AK47:$AY47),0)</f>
        <v>0</v>
      </c>
      <c r="BC47" s="41">
        <f t="shared" si="27"/>
        <v>0</v>
      </c>
      <c r="BD47" s="41">
        <f t="shared" si="28"/>
        <v>0</v>
      </c>
      <c r="BE47" s="41">
        <f t="shared" si="29"/>
        <v>0</v>
      </c>
      <c r="BF47" s="41">
        <f t="shared" si="30"/>
        <v>0</v>
      </c>
      <c r="BG47" s="41">
        <f t="shared" si="31"/>
        <v>0</v>
      </c>
      <c r="BH47" s="41">
        <f t="shared" si="32"/>
        <v>0</v>
      </c>
      <c r="BI47" s="41">
        <f t="shared" si="33"/>
        <v>0</v>
      </c>
      <c r="BJ47" s="41">
        <f t="shared" si="34"/>
        <v>0</v>
      </c>
      <c r="BK47" s="41">
        <f t="shared" si="35"/>
        <v>0</v>
      </c>
      <c r="BL47" s="41">
        <f t="shared" si="36"/>
        <v>0</v>
      </c>
      <c r="BM47" s="41">
        <f t="shared" si="37"/>
        <v>0</v>
      </c>
      <c r="BN47" s="41">
        <f t="shared" si="38"/>
        <v>0</v>
      </c>
      <c r="BO47" s="41">
        <f t="shared" si="39"/>
        <v>0</v>
      </c>
      <c r="BP47" s="41">
        <f t="shared" si="40"/>
        <v>0</v>
      </c>
      <c r="BQ47" s="306">
        <f t="shared" si="41"/>
        <v>0</v>
      </c>
    </row>
    <row r="48" spans="1:69" ht="21" customHeight="1" thickBot="1" x14ac:dyDescent="0.4">
      <c r="A48" s="472" t="s">
        <v>159</v>
      </c>
      <c r="B48" s="474" t="s">
        <v>121</v>
      </c>
      <c r="C48" s="249" t="s">
        <v>27</v>
      </c>
      <c r="D48" s="471" t="s">
        <v>161</v>
      </c>
      <c r="E48" s="1086"/>
      <c r="F48" s="1086"/>
      <c r="G48" s="1086"/>
      <c r="H48" s="1086"/>
      <c r="I48" s="1086"/>
      <c r="J48" s="1095"/>
      <c r="K48" s="1095"/>
      <c r="L48" s="1086"/>
      <c r="M48" s="1086"/>
      <c r="N48" s="1086"/>
      <c r="O48" s="1086"/>
      <c r="P48" s="1086"/>
      <c r="Q48" s="1095"/>
      <c r="R48" s="1095"/>
      <c r="S48" s="1086"/>
      <c r="T48" s="1086"/>
      <c r="U48" s="1086"/>
      <c r="V48" s="1086"/>
      <c r="W48" s="1086"/>
      <c r="X48" s="1095"/>
      <c r="Y48" s="1095"/>
      <c r="Z48" s="1086"/>
      <c r="AA48" s="1086"/>
      <c r="AB48" s="1086"/>
      <c r="AC48" s="1086"/>
      <c r="AD48" s="1086"/>
      <c r="AE48" s="1095"/>
      <c r="AF48" s="1095"/>
      <c r="AG48" s="1086"/>
      <c r="AH48" s="1086"/>
      <c r="AI48" s="34">
        <f>COUNTA(E48:AH48)</f>
        <v>0</v>
      </c>
      <c r="AK48" s="393">
        <f>+COUNTIF(E48:AH48,"*"&amp;"A"&amp;"*")</f>
        <v>0</v>
      </c>
      <c r="AL48" s="37">
        <f>+COUNTIF(E48:AH48,"*"&amp;"B"&amp;"*")</f>
        <v>0</v>
      </c>
      <c r="AM48" s="37">
        <f>+COUNTIF(E48:AH48,"*"&amp;"C"&amp;"*")</f>
        <v>0</v>
      </c>
      <c r="AN48" s="37">
        <f>+COUNTIF(E48:AH48,"*"&amp;"D"&amp;"*")</f>
        <v>0</v>
      </c>
      <c r="AO48" s="37">
        <f>+COUNTIF(E48:AH48,"*"&amp;"E"&amp;"*")</f>
        <v>0</v>
      </c>
      <c r="AP48" s="37">
        <f>+COUNTIF(E48:AH48,"*"&amp;"F"&amp;"*")</f>
        <v>0</v>
      </c>
      <c r="AQ48" s="37">
        <f>+COUNTIF(E48:AH48,"*"&amp;"G"&amp;"*")</f>
        <v>0</v>
      </c>
      <c r="AR48" s="37">
        <f>+COUNTIF(E48:AH48,"*"&amp;"H"&amp;"*")</f>
        <v>0</v>
      </c>
      <c r="AS48" s="37">
        <f>+COUNTIF(E48:AH48,"*"&amp;"I"&amp;"*")</f>
        <v>0</v>
      </c>
      <c r="AT48" s="37">
        <f>+COUNTIF(E48:AH48,"*"&amp;"J"&amp;"*")</f>
        <v>0</v>
      </c>
      <c r="AU48" s="37">
        <f>+COUNTIF(E48:AH48,"*"&amp;"K"&amp;"*")</f>
        <v>0</v>
      </c>
      <c r="AV48" s="37">
        <f>+COUNTIF(E48:AH48,"*"&amp;"L"&amp;"*")</f>
        <v>0</v>
      </c>
      <c r="AW48" s="37">
        <f>+COUNTIF(E48:AH48,"*"&amp;"M"&amp;"*")</f>
        <v>0</v>
      </c>
      <c r="AX48" s="37">
        <f>+COUNTIF(E48:AH48,"*"&amp;"N"&amp;"*")</f>
        <v>0</v>
      </c>
      <c r="AY48" s="396">
        <f>+COUNTIF(E48:AH48,"*"&amp;"O"&amp;"*")</f>
        <v>0</v>
      </c>
      <c r="BA48" s="39">
        <f>IF($C48="NPT",SUM($AK48:$AY48),0)</f>
        <v>0</v>
      </c>
      <c r="BB48" s="40">
        <f>IF($C48="PT",SUM($AK48:$AY48),0)</f>
        <v>0</v>
      </c>
      <c r="BC48" s="41">
        <f t="shared" si="27"/>
        <v>0</v>
      </c>
      <c r="BD48" s="41">
        <f t="shared" si="28"/>
        <v>0</v>
      </c>
      <c r="BE48" s="41">
        <f t="shared" si="29"/>
        <v>0</v>
      </c>
      <c r="BF48" s="41">
        <f t="shared" si="30"/>
        <v>0</v>
      </c>
      <c r="BG48" s="41">
        <f t="shared" si="31"/>
        <v>0</v>
      </c>
      <c r="BH48" s="41">
        <f t="shared" si="32"/>
        <v>0</v>
      </c>
      <c r="BI48" s="41">
        <f t="shared" si="33"/>
        <v>0</v>
      </c>
      <c r="BJ48" s="41">
        <f t="shared" si="34"/>
        <v>0</v>
      </c>
      <c r="BK48" s="41">
        <f t="shared" si="35"/>
        <v>0</v>
      </c>
      <c r="BL48" s="41">
        <f t="shared" si="36"/>
        <v>0</v>
      </c>
      <c r="BM48" s="41">
        <f t="shared" si="37"/>
        <v>0</v>
      </c>
      <c r="BN48" s="41">
        <f t="shared" si="38"/>
        <v>0</v>
      </c>
      <c r="BO48" s="41">
        <f t="shared" si="39"/>
        <v>0</v>
      </c>
      <c r="BP48" s="41">
        <f t="shared" si="40"/>
        <v>0</v>
      </c>
      <c r="BQ48" s="306">
        <f t="shared" si="41"/>
        <v>0</v>
      </c>
    </row>
    <row r="49" spans="1:69" ht="21" customHeight="1" thickBot="1" x14ac:dyDescent="0.4">
      <c r="A49" s="472" t="s">
        <v>159</v>
      </c>
      <c r="B49" s="473" t="s">
        <v>123</v>
      </c>
      <c r="C49" s="249" t="s">
        <v>27</v>
      </c>
      <c r="D49" s="471" t="s">
        <v>161</v>
      </c>
      <c r="E49" s="1086"/>
      <c r="F49" s="1086"/>
      <c r="G49" s="1086"/>
      <c r="H49" s="1086"/>
      <c r="I49" s="1086"/>
      <c r="J49" s="1095"/>
      <c r="K49" s="1095"/>
      <c r="L49" s="1086"/>
      <c r="M49" s="1086"/>
      <c r="N49" s="1086"/>
      <c r="O49" s="1086"/>
      <c r="P49" s="1086"/>
      <c r="Q49" s="1095"/>
      <c r="R49" s="1095"/>
      <c r="S49" s="1086"/>
      <c r="T49" s="1086"/>
      <c r="U49" s="1086"/>
      <c r="V49" s="1086"/>
      <c r="W49" s="1086"/>
      <c r="X49" s="1095"/>
      <c r="Y49" s="1095"/>
      <c r="Z49" s="1086"/>
      <c r="AA49" s="1086"/>
      <c r="AB49" s="1086"/>
      <c r="AC49" s="1086"/>
      <c r="AD49" s="1086"/>
      <c r="AE49" s="1095"/>
      <c r="AF49" s="1095"/>
      <c r="AG49" s="1086"/>
      <c r="AH49" s="1086"/>
      <c r="AI49" s="34">
        <f>COUNTA(E49:AH49)</f>
        <v>0</v>
      </c>
      <c r="AJ49" s="38"/>
      <c r="AK49" s="393">
        <f>+COUNTIF(E49:AH49,"*"&amp;"A"&amp;"*")</f>
        <v>0</v>
      </c>
      <c r="AL49" s="37">
        <f>+COUNTIF(E49:AH49,"*"&amp;"B"&amp;"*")</f>
        <v>0</v>
      </c>
      <c r="AM49" s="37">
        <f>+COUNTIF(E49:AH49,"*"&amp;"C"&amp;"*")</f>
        <v>0</v>
      </c>
      <c r="AN49" s="37">
        <f>+COUNTIF(E49:AH49,"*"&amp;"D"&amp;"*")</f>
        <v>0</v>
      </c>
      <c r="AO49" s="37">
        <f>+COUNTIF(E49:AH49,"*"&amp;"E"&amp;"*")</f>
        <v>0</v>
      </c>
      <c r="AP49" s="37">
        <f>+COUNTIF(E49:AH49,"*"&amp;"F"&amp;"*")</f>
        <v>0</v>
      </c>
      <c r="AQ49" s="37">
        <f>+COUNTIF(E49:AH49,"*"&amp;"G"&amp;"*")</f>
        <v>0</v>
      </c>
      <c r="AR49" s="37">
        <f>+COUNTIF(E49:AH49,"*"&amp;"H"&amp;"*")</f>
        <v>0</v>
      </c>
      <c r="AS49" s="37">
        <f>+COUNTIF(E49:AH49,"*"&amp;"I"&amp;"*")</f>
        <v>0</v>
      </c>
      <c r="AT49" s="37">
        <f>+COUNTIF(E49:AH49,"*"&amp;"J"&amp;"*")</f>
        <v>0</v>
      </c>
      <c r="AU49" s="37">
        <f>+COUNTIF(E49:AH49,"*"&amp;"K"&amp;"*")</f>
        <v>0</v>
      </c>
      <c r="AV49" s="37">
        <f>+COUNTIF(E49:AH49,"*"&amp;"L"&amp;"*")</f>
        <v>0</v>
      </c>
      <c r="AW49" s="37">
        <f>+COUNTIF(E49:AH49,"*"&amp;"M"&amp;"*")</f>
        <v>0</v>
      </c>
      <c r="AX49" s="37">
        <f>+COUNTIF(E49:AH49,"*"&amp;"N"&amp;"*")</f>
        <v>0</v>
      </c>
      <c r="AY49" s="396">
        <f>+COUNTIF(E49:AH49,"*"&amp;"O"&amp;"*")</f>
        <v>0</v>
      </c>
      <c r="BA49" s="39">
        <f>IF($C49="NPT",SUM($AK49:$AY49),0)</f>
        <v>0</v>
      </c>
      <c r="BB49" s="40">
        <f>IF($C49="PT",SUM($AK49:$AY49),0)</f>
        <v>0</v>
      </c>
      <c r="BC49" s="41">
        <f t="shared" si="27"/>
        <v>0</v>
      </c>
      <c r="BD49" s="41">
        <f t="shared" si="28"/>
        <v>0</v>
      </c>
      <c r="BE49" s="41">
        <f t="shared" si="29"/>
        <v>0</v>
      </c>
      <c r="BF49" s="41">
        <f t="shared" si="30"/>
        <v>0</v>
      </c>
      <c r="BG49" s="41">
        <f t="shared" si="31"/>
        <v>0</v>
      </c>
      <c r="BH49" s="41">
        <f t="shared" si="32"/>
        <v>0</v>
      </c>
      <c r="BI49" s="41">
        <f t="shared" si="33"/>
        <v>0</v>
      </c>
      <c r="BJ49" s="41">
        <f t="shared" si="34"/>
        <v>0</v>
      </c>
      <c r="BK49" s="41">
        <f t="shared" si="35"/>
        <v>0</v>
      </c>
      <c r="BL49" s="41">
        <f t="shared" si="36"/>
        <v>0</v>
      </c>
      <c r="BM49" s="41">
        <f t="shared" si="37"/>
        <v>0</v>
      </c>
      <c r="BN49" s="41">
        <f t="shared" si="38"/>
        <v>0</v>
      </c>
      <c r="BO49" s="41">
        <f t="shared" si="39"/>
        <v>0</v>
      </c>
      <c r="BP49" s="41">
        <f t="shared" si="40"/>
        <v>0</v>
      </c>
      <c r="BQ49" s="306">
        <f t="shared" si="41"/>
        <v>0</v>
      </c>
    </row>
    <row r="50" spans="1:69" ht="21" customHeight="1" thickBot="1" x14ac:dyDescent="0.4">
      <c r="A50" s="472" t="s">
        <v>159</v>
      </c>
      <c r="B50" s="474" t="s">
        <v>125</v>
      </c>
      <c r="C50" s="249" t="s">
        <v>27</v>
      </c>
      <c r="D50" s="471" t="s">
        <v>161</v>
      </c>
      <c r="E50" s="1086"/>
      <c r="F50" s="1086"/>
      <c r="G50" s="1086"/>
      <c r="H50" s="1086"/>
      <c r="I50" s="1086"/>
      <c r="J50" s="1095"/>
      <c r="K50" s="1095"/>
      <c r="L50" s="1086"/>
      <c r="M50" s="1086"/>
      <c r="N50" s="1086"/>
      <c r="O50" s="1086"/>
      <c r="P50" s="1086"/>
      <c r="Q50" s="1095"/>
      <c r="R50" s="1095"/>
      <c r="S50" s="1086"/>
      <c r="T50" s="1086"/>
      <c r="U50" s="1086"/>
      <c r="V50" s="1086"/>
      <c r="W50" s="1086"/>
      <c r="X50" s="1095"/>
      <c r="Y50" s="1095"/>
      <c r="Z50" s="1086"/>
      <c r="AA50" s="1086"/>
      <c r="AB50" s="1086"/>
      <c r="AC50" s="1086"/>
      <c r="AD50" s="1086"/>
      <c r="AE50" s="1095"/>
      <c r="AF50" s="1095"/>
      <c r="AG50" s="1086"/>
      <c r="AH50" s="1086"/>
      <c r="AI50" s="34">
        <f>COUNTA(E50:AH50)</f>
        <v>0</v>
      </c>
      <c r="AJ50" s="38"/>
      <c r="AK50" s="393">
        <f>+COUNTIF(E50:AH50,"*"&amp;"A"&amp;"*")</f>
        <v>0</v>
      </c>
      <c r="AL50" s="37">
        <f>+COUNTIF(E50:AH50,"*"&amp;"B"&amp;"*")</f>
        <v>0</v>
      </c>
      <c r="AM50" s="37">
        <f>+COUNTIF(E50:AH50,"*"&amp;"C"&amp;"*")</f>
        <v>0</v>
      </c>
      <c r="AN50" s="37">
        <f>+COUNTIF(E50:AH50,"*"&amp;"D"&amp;"*")</f>
        <v>0</v>
      </c>
      <c r="AO50" s="37">
        <f>+COUNTIF(E50:AH50,"*"&amp;"E"&amp;"*")</f>
        <v>0</v>
      </c>
      <c r="AP50" s="37">
        <f>+COUNTIF(E50:AH50,"*"&amp;"F"&amp;"*")</f>
        <v>0</v>
      </c>
      <c r="AQ50" s="37">
        <f>+COUNTIF(E50:AH50,"*"&amp;"G"&amp;"*")</f>
        <v>0</v>
      </c>
      <c r="AR50" s="37">
        <f>+COUNTIF(E50:AH50,"*"&amp;"H"&amp;"*")</f>
        <v>0</v>
      </c>
      <c r="AS50" s="37">
        <f>+COUNTIF(E50:AH50,"*"&amp;"I"&amp;"*")</f>
        <v>0</v>
      </c>
      <c r="AT50" s="37">
        <f>+COUNTIF(E50:AH50,"*"&amp;"J"&amp;"*")</f>
        <v>0</v>
      </c>
      <c r="AU50" s="37">
        <f>+COUNTIF(E50:AH50,"*"&amp;"K"&amp;"*")</f>
        <v>0</v>
      </c>
      <c r="AV50" s="37">
        <f>+COUNTIF(E50:AH50,"*"&amp;"L"&amp;"*")</f>
        <v>0</v>
      </c>
      <c r="AW50" s="37">
        <f>+COUNTIF(E50:AH50,"*"&amp;"M"&amp;"*")</f>
        <v>0</v>
      </c>
      <c r="AX50" s="37">
        <f>+COUNTIF(E50:AH50,"*"&amp;"N"&amp;"*")</f>
        <v>0</v>
      </c>
      <c r="AY50" s="396">
        <f>+COUNTIF(E50:AH50,"*"&amp;"O"&amp;"*")</f>
        <v>0</v>
      </c>
      <c r="BA50" s="39">
        <f>IF($C50="NPT",SUM($AK50:$AY50),0)</f>
        <v>0</v>
      </c>
      <c r="BB50" s="40">
        <f>IF($C50="PT",SUM($AK50:$AY50),0)</f>
        <v>0</v>
      </c>
      <c r="BC50" s="41">
        <f t="shared" si="27"/>
        <v>0</v>
      </c>
      <c r="BD50" s="41">
        <f t="shared" si="28"/>
        <v>0</v>
      </c>
      <c r="BE50" s="41">
        <f t="shared" si="29"/>
        <v>0</v>
      </c>
      <c r="BF50" s="41">
        <f t="shared" si="30"/>
        <v>0</v>
      </c>
      <c r="BG50" s="41">
        <f t="shared" si="31"/>
        <v>0</v>
      </c>
      <c r="BH50" s="41">
        <f t="shared" si="32"/>
        <v>0</v>
      </c>
      <c r="BI50" s="41">
        <f t="shared" si="33"/>
        <v>0</v>
      </c>
      <c r="BJ50" s="41">
        <f t="shared" si="34"/>
        <v>0</v>
      </c>
      <c r="BK50" s="41">
        <f t="shared" si="35"/>
        <v>0</v>
      </c>
      <c r="BL50" s="41">
        <f t="shared" si="36"/>
        <v>0</v>
      </c>
      <c r="BM50" s="41">
        <f t="shared" si="37"/>
        <v>0</v>
      </c>
      <c r="BN50" s="41">
        <f t="shared" si="38"/>
        <v>0</v>
      </c>
      <c r="BO50" s="41">
        <f t="shared" si="39"/>
        <v>0</v>
      </c>
      <c r="BP50" s="41">
        <f t="shared" si="40"/>
        <v>0</v>
      </c>
      <c r="BQ50" s="306">
        <f t="shared" si="41"/>
        <v>0</v>
      </c>
    </row>
    <row r="51" spans="1:69" ht="21" customHeight="1" thickBot="1" x14ac:dyDescent="0.4">
      <c r="A51" s="472" t="s">
        <v>159</v>
      </c>
      <c r="B51" s="473" t="s">
        <v>127</v>
      </c>
      <c r="C51" s="249" t="s">
        <v>27</v>
      </c>
      <c r="D51" s="471" t="s">
        <v>161</v>
      </c>
      <c r="E51" s="1086"/>
      <c r="F51" s="1086"/>
      <c r="G51" s="1086"/>
      <c r="H51" s="1086"/>
      <c r="I51" s="1086"/>
      <c r="J51" s="1095"/>
      <c r="K51" s="1095"/>
      <c r="L51" s="1086"/>
      <c r="M51" s="1086"/>
      <c r="N51" s="1086"/>
      <c r="O51" s="1086"/>
      <c r="P51" s="1086"/>
      <c r="Q51" s="1095"/>
      <c r="R51" s="1095"/>
      <c r="S51" s="1086"/>
      <c r="T51" s="1086"/>
      <c r="U51" s="1086"/>
      <c r="V51" s="1086"/>
      <c r="W51" s="1086"/>
      <c r="X51" s="1095"/>
      <c r="Y51" s="1095"/>
      <c r="Z51" s="1086"/>
      <c r="AA51" s="1086"/>
      <c r="AB51" s="1086"/>
      <c r="AC51" s="1086"/>
      <c r="AD51" s="1086"/>
      <c r="AE51" s="1095"/>
      <c r="AF51" s="1095"/>
      <c r="AG51" s="1086"/>
      <c r="AH51" s="1086"/>
      <c r="AI51" s="34">
        <f>COUNTA(E51:AH51)</f>
        <v>0</v>
      </c>
      <c r="AK51" s="393">
        <f>+COUNTIF(E51:AH51,"*"&amp;"A"&amp;"*")</f>
        <v>0</v>
      </c>
      <c r="AL51" s="37">
        <f>+COUNTIF(E51:AH51,"*"&amp;"B"&amp;"*")</f>
        <v>0</v>
      </c>
      <c r="AM51" s="37">
        <f>+COUNTIF(E51:AH51,"*"&amp;"C"&amp;"*")</f>
        <v>0</v>
      </c>
      <c r="AN51" s="37">
        <f>+COUNTIF(E51:AH51,"*"&amp;"D"&amp;"*")</f>
        <v>0</v>
      </c>
      <c r="AO51" s="37">
        <f>+COUNTIF(E51:AH51,"*"&amp;"E"&amp;"*")</f>
        <v>0</v>
      </c>
      <c r="AP51" s="37">
        <f>+COUNTIF(E51:AH51,"*"&amp;"F"&amp;"*")</f>
        <v>0</v>
      </c>
      <c r="AQ51" s="37">
        <f>+COUNTIF(E51:AH51,"*"&amp;"G"&amp;"*")</f>
        <v>0</v>
      </c>
      <c r="AR51" s="37">
        <f>+COUNTIF(E51:AH51,"*"&amp;"H"&amp;"*")</f>
        <v>0</v>
      </c>
      <c r="AS51" s="37">
        <f>+COUNTIF(E51:AH51,"*"&amp;"I"&amp;"*")</f>
        <v>0</v>
      </c>
      <c r="AT51" s="37">
        <f>+COUNTIF(E51:AH51,"*"&amp;"J"&amp;"*")</f>
        <v>0</v>
      </c>
      <c r="AU51" s="37">
        <f>+COUNTIF(E51:AH51,"*"&amp;"K"&amp;"*")</f>
        <v>0</v>
      </c>
      <c r="AV51" s="37">
        <f>+COUNTIF(E51:AH51,"*"&amp;"L"&amp;"*")</f>
        <v>0</v>
      </c>
      <c r="AW51" s="37">
        <f>+COUNTIF(E51:AH51,"*"&amp;"M"&amp;"*")</f>
        <v>0</v>
      </c>
      <c r="AX51" s="37">
        <f>+COUNTIF(E51:AH51,"*"&amp;"N"&amp;"*")</f>
        <v>0</v>
      </c>
      <c r="AY51" s="396">
        <f>+COUNTIF(E51:AH51,"*"&amp;"O"&amp;"*")</f>
        <v>0</v>
      </c>
      <c r="BA51" s="39">
        <f>IF($C51="NPT",SUM($AK51:$AY51),0)</f>
        <v>0</v>
      </c>
      <c r="BB51" s="40">
        <f>IF($C51="PT",SUM($AK51:$AY51),0)</f>
        <v>0</v>
      </c>
      <c r="BC51" s="41">
        <f t="shared" si="27"/>
        <v>0</v>
      </c>
      <c r="BD51" s="41">
        <f t="shared" si="28"/>
        <v>0</v>
      </c>
      <c r="BE51" s="41">
        <f t="shared" si="29"/>
        <v>0</v>
      </c>
      <c r="BF51" s="41">
        <f t="shared" si="30"/>
        <v>0</v>
      </c>
      <c r="BG51" s="41">
        <f t="shared" si="31"/>
        <v>0</v>
      </c>
      <c r="BH51" s="41">
        <f t="shared" si="32"/>
        <v>0</v>
      </c>
      <c r="BI51" s="41">
        <f t="shared" si="33"/>
        <v>0</v>
      </c>
      <c r="BJ51" s="41">
        <f t="shared" si="34"/>
        <v>0</v>
      </c>
      <c r="BK51" s="41">
        <f t="shared" si="35"/>
        <v>0</v>
      </c>
      <c r="BL51" s="41">
        <f t="shared" si="36"/>
        <v>0</v>
      </c>
      <c r="BM51" s="41">
        <f t="shared" si="37"/>
        <v>0</v>
      </c>
      <c r="BN51" s="41">
        <f t="shared" si="38"/>
        <v>0</v>
      </c>
      <c r="BO51" s="41">
        <f t="shared" si="39"/>
        <v>0</v>
      </c>
      <c r="BP51" s="41">
        <f t="shared" si="40"/>
        <v>0</v>
      </c>
      <c r="BQ51" s="306">
        <f t="shared" si="41"/>
        <v>0</v>
      </c>
    </row>
    <row r="52" spans="1:69" ht="21" customHeight="1" thickBot="1" x14ac:dyDescent="0.4">
      <c r="A52" s="472" t="s">
        <v>159</v>
      </c>
      <c r="B52" s="474" t="s">
        <v>129</v>
      </c>
      <c r="C52" s="249" t="s">
        <v>27</v>
      </c>
      <c r="D52" s="471" t="s">
        <v>161</v>
      </c>
      <c r="E52" s="1086"/>
      <c r="F52" s="1086"/>
      <c r="G52" s="1086"/>
      <c r="H52" s="1086"/>
      <c r="I52" s="1086"/>
      <c r="J52" s="1095"/>
      <c r="K52" s="1095"/>
      <c r="L52" s="1086"/>
      <c r="M52" s="1086"/>
      <c r="N52" s="1086"/>
      <c r="O52" s="1086"/>
      <c r="P52" s="1086"/>
      <c r="Q52" s="1095"/>
      <c r="R52" s="1095"/>
      <c r="S52" s="1086"/>
      <c r="T52" s="1086"/>
      <c r="U52" s="1086"/>
      <c r="V52" s="1086"/>
      <c r="W52" s="1086"/>
      <c r="X52" s="1095"/>
      <c r="Y52" s="1095"/>
      <c r="Z52" s="1086"/>
      <c r="AA52" s="1086"/>
      <c r="AB52" s="1086"/>
      <c r="AC52" s="1086"/>
      <c r="AD52" s="1086"/>
      <c r="AE52" s="1095"/>
      <c r="AF52" s="1095"/>
      <c r="AG52" s="1086"/>
      <c r="AH52" s="1086"/>
      <c r="AI52" s="34">
        <f>COUNTA(E52:AH52)</f>
        <v>0</v>
      </c>
      <c r="AK52" s="393">
        <f>+COUNTIF(E52:AH52,"*"&amp;"A"&amp;"*")</f>
        <v>0</v>
      </c>
      <c r="AL52" s="37">
        <f>+COUNTIF(E52:AH52,"*"&amp;"B"&amp;"*")</f>
        <v>0</v>
      </c>
      <c r="AM52" s="37">
        <f>+COUNTIF(E52:AH52,"*"&amp;"C"&amp;"*")</f>
        <v>0</v>
      </c>
      <c r="AN52" s="37">
        <f>+COUNTIF(E52:AH52,"*"&amp;"D"&amp;"*")</f>
        <v>0</v>
      </c>
      <c r="AO52" s="37">
        <f>+COUNTIF(E52:AH52,"*"&amp;"E"&amp;"*")</f>
        <v>0</v>
      </c>
      <c r="AP52" s="37">
        <f>+COUNTIF(E52:AH52,"*"&amp;"F"&amp;"*")</f>
        <v>0</v>
      </c>
      <c r="AQ52" s="37">
        <f>+COUNTIF(E52:AH52,"*"&amp;"G"&amp;"*")</f>
        <v>0</v>
      </c>
      <c r="AR52" s="37">
        <f>+COUNTIF(E52:AH52,"*"&amp;"H"&amp;"*")</f>
        <v>0</v>
      </c>
      <c r="AS52" s="37">
        <f>+COUNTIF(E52:AH52,"*"&amp;"I"&amp;"*")</f>
        <v>0</v>
      </c>
      <c r="AT52" s="37">
        <f>+COUNTIF(E52:AH52,"*"&amp;"J"&amp;"*")</f>
        <v>0</v>
      </c>
      <c r="AU52" s="37">
        <f>+COUNTIF(E52:AH52,"*"&amp;"K"&amp;"*")</f>
        <v>0</v>
      </c>
      <c r="AV52" s="37">
        <f>+COUNTIF(E52:AH52,"*"&amp;"L"&amp;"*")</f>
        <v>0</v>
      </c>
      <c r="AW52" s="37">
        <f>+COUNTIF(E52:AH52,"*"&amp;"M"&amp;"*")</f>
        <v>0</v>
      </c>
      <c r="AX52" s="37">
        <f>+COUNTIF(E52:AH52,"*"&amp;"N"&amp;"*")</f>
        <v>0</v>
      </c>
      <c r="AY52" s="396">
        <f>+COUNTIF(E52:AH52,"*"&amp;"O"&amp;"*")</f>
        <v>0</v>
      </c>
      <c r="BA52" s="39">
        <f>IF($C52="NPT",SUM($AK52:$AY52),0)</f>
        <v>0</v>
      </c>
      <c r="BB52" s="40">
        <f>IF($C52="PT",SUM($AK52:$AY52),0)</f>
        <v>0</v>
      </c>
      <c r="BC52" s="41">
        <f t="shared" si="27"/>
        <v>0</v>
      </c>
      <c r="BD52" s="41">
        <f t="shared" si="28"/>
        <v>0</v>
      </c>
      <c r="BE52" s="41">
        <f t="shared" si="29"/>
        <v>0</v>
      </c>
      <c r="BF52" s="41">
        <f t="shared" si="30"/>
        <v>0</v>
      </c>
      <c r="BG52" s="41">
        <f t="shared" si="31"/>
        <v>0</v>
      </c>
      <c r="BH52" s="41">
        <f t="shared" si="32"/>
        <v>0</v>
      </c>
      <c r="BI52" s="41">
        <f t="shared" si="33"/>
        <v>0</v>
      </c>
      <c r="BJ52" s="41">
        <f t="shared" si="34"/>
        <v>0</v>
      </c>
      <c r="BK52" s="41">
        <f t="shared" si="35"/>
        <v>0</v>
      </c>
      <c r="BL52" s="41">
        <f t="shared" si="36"/>
        <v>0</v>
      </c>
      <c r="BM52" s="41">
        <f t="shared" si="37"/>
        <v>0</v>
      </c>
      <c r="BN52" s="41">
        <f t="shared" si="38"/>
        <v>0</v>
      </c>
      <c r="BO52" s="41">
        <f t="shared" si="39"/>
        <v>0</v>
      </c>
      <c r="BP52" s="41">
        <f t="shared" si="40"/>
        <v>0</v>
      </c>
      <c r="BQ52" s="306">
        <f t="shared" si="41"/>
        <v>0</v>
      </c>
    </row>
    <row r="53" spans="1:69" ht="21" customHeight="1" thickBot="1" x14ac:dyDescent="0.4">
      <c r="A53" s="472" t="s">
        <v>159</v>
      </c>
      <c r="B53" s="473" t="s">
        <v>131</v>
      </c>
      <c r="C53" s="390" t="s">
        <v>27</v>
      </c>
      <c r="D53" s="475" t="s">
        <v>161</v>
      </c>
      <c r="E53" s="1086"/>
      <c r="F53" s="1086"/>
      <c r="G53" s="1086"/>
      <c r="H53" s="1086"/>
      <c r="I53" s="1086"/>
      <c r="J53" s="1095"/>
      <c r="K53" s="1095"/>
      <c r="L53" s="1086"/>
      <c r="M53" s="1086"/>
      <c r="N53" s="1086"/>
      <c r="O53" s="1086"/>
      <c r="P53" s="1086"/>
      <c r="Q53" s="1095"/>
      <c r="R53" s="1095"/>
      <c r="S53" s="1086"/>
      <c r="T53" s="1086"/>
      <c r="U53" s="1086"/>
      <c r="V53" s="1086"/>
      <c r="W53" s="1086"/>
      <c r="X53" s="1095"/>
      <c r="Y53" s="1095"/>
      <c r="Z53" s="1086"/>
      <c r="AA53" s="1086"/>
      <c r="AB53" s="1086"/>
      <c r="AC53" s="1086"/>
      <c r="AD53" s="1086"/>
      <c r="AE53" s="1095"/>
      <c r="AF53" s="1095"/>
      <c r="AG53" s="1086"/>
      <c r="AH53" s="1086"/>
      <c r="AI53" s="34">
        <f>COUNTA(E53:AH53)</f>
        <v>0</v>
      </c>
      <c r="AK53" s="393">
        <f>+COUNTIF(E53:AH53,"*"&amp;"A"&amp;"*")</f>
        <v>0</v>
      </c>
      <c r="AL53" s="37">
        <f>+COUNTIF(E53:AH53,"*"&amp;"B"&amp;"*")</f>
        <v>0</v>
      </c>
      <c r="AM53" s="37">
        <f>+COUNTIF(E53:AH53,"*"&amp;"C"&amp;"*")</f>
        <v>0</v>
      </c>
      <c r="AN53" s="37">
        <f>+COUNTIF(E53:AH53,"*"&amp;"D"&amp;"*")</f>
        <v>0</v>
      </c>
      <c r="AO53" s="37">
        <f>+COUNTIF(E53:AH53,"*"&amp;"E"&amp;"*")</f>
        <v>0</v>
      </c>
      <c r="AP53" s="37">
        <f>+COUNTIF(E53:AH53,"*"&amp;"F"&amp;"*")</f>
        <v>0</v>
      </c>
      <c r="AQ53" s="37">
        <f>+COUNTIF(E53:AH53,"*"&amp;"G"&amp;"*")</f>
        <v>0</v>
      </c>
      <c r="AR53" s="37">
        <f>+COUNTIF(E53:AH53,"*"&amp;"H"&amp;"*")</f>
        <v>0</v>
      </c>
      <c r="AS53" s="37">
        <f>+COUNTIF(E53:AH53,"*"&amp;"I"&amp;"*")</f>
        <v>0</v>
      </c>
      <c r="AT53" s="37">
        <f>+COUNTIF(E53:AH53,"*"&amp;"J"&amp;"*")</f>
        <v>0</v>
      </c>
      <c r="AU53" s="37">
        <f>+COUNTIF(E53:AH53,"*"&amp;"K"&amp;"*")</f>
        <v>0</v>
      </c>
      <c r="AV53" s="37">
        <f>+COUNTIF(E53:AH53,"*"&amp;"L"&amp;"*")</f>
        <v>0</v>
      </c>
      <c r="AW53" s="37">
        <f>+COUNTIF(E53:AH53,"*"&amp;"M"&amp;"*")</f>
        <v>0</v>
      </c>
      <c r="AX53" s="37">
        <f>+COUNTIF(E53:AH53,"*"&amp;"N"&amp;"*")</f>
        <v>0</v>
      </c>
      <c r="AY53" s="396">
        <f>+COUNTIF(E53:AH53,"*"&amp;"O"&amp;"*")</f>
        <v>0</v>
      </c>
      <c r="BA53" s="39">
        <f>IF($C53="NPT",SUM($AK53:$AY53),0)</f>
        <v>0</v>
      </c>
      <c r="BB53" s="40">
        <f>IF($C53="PT",SUM($AK53:$AY53),0)</f>
        <v>0</v>
      </c>
      <c r="BC53" s="41">
        <f t="shared" si="27"/>
        <v>0</v>
      </c>
      <c r="BD53" s="41">
        <f t="shared" si="28"/>
        <v>0</v>
      </c>
      <c r="BE53" s="41">
        <f t="shared" si="29"/>
        <v>0</v>
      </c>
      <c r="BF53" s="41">
        <f t="shared" si="30"/>
        <v>0</v>
      </c>
      <c r="BG53" s="41">
        <f t="shared" si="31"/>
        <v>0</v>
      </c>
      <c r="BH53" s="41">
        <f t="shared" si="32"/>
        <v>0</v>
      </c>
      <c r="BI53" s="41">
        <f t="shared" si="33"/>
        <v>0</v>
      </c>
      <c r="BJ53" s="41">
        <f t="shared" si="34"/>
        <v>0</v>
      </c>
      <c r="BK53" s="41">
        <f t="shared" si="35"/>
        <v>0</v>
      </c>
      <c r="BL53" s="41">
        <f t="shared" si="36"/>
        <v>0</v>
      </c>
      <c r="BM53" s="41">
        <f t="shared" si="37"/>
        <v>0</v>
      </c>
      <c r="BN53" s="41">
        <f t="shared" si="38"/>
        <v>0</v>
      </c>
      <c r="BO53" s="41">
        <f t="shared" si="39"/>
        <v>0</v>
      </c>
      <c r="BP53" s="41">
        <f t="shared" si="40"/>
        <v>0</v>
      </c>
      <c r="BQ53" s="306">
        <f t="shared" si="41"/>
        <v>0</v>
      </c>
    </row>
    <row r="54" spans="1:69" ht="21" customHeight="1" thickBot="1" x14ac:dyDescent="0.4">
      <c r="A54" s="472" t="s">
        <v>159</v>
      </c>
      <c r="B54" s="474" t="s">
        <v>133</v>
      </c>
      <c r="C54" s="249" t="s">
        <v>27</v>
      </c>
      <c r="D54" s="471" t="s">
        <v>161</v>
      </c>
      <c r="E54" s="1086"/>
      <c r="F54" s="1086"/>
      <c r="G54" s="1086"/>
      <c r="H54" s="1086"/>
      <c r="I54" s="1086"/>
      <c r="J54" s="1095"/>
      <c r="K54" s="1095"/>
      <c r="L54" s="1086"/>
      <c r="M54" s="1086"/>
      <c r="N54" s="1086"/>
      <c r="O54" s="1086"/>
      <c r="P54" s="1086"/>
      <c r="Q54" s="1095"/>
      <c r="R54" s="1095"/>
      <c r="S54" s="1086"/>
      <c r="T54" s="1086"/>
      <c r="U54" s="1086"/>
      <c r="V54" s="1086"/>
      <c r="W54" s="1086"/>
      <c r="X54" s="1095"/>
      <c r="Y54" s="1095"/>
      <c r="Z54" s="1086"/>
      <c r="AA54" s="1086"/>
      <c r="AB54" s="1086"/>
      <c r="AC54" s="1086"/>
      <c r="AD54" s="1086"/>
      <c r="AE54" s="1095"/>
      <c r="AF54" s="1095"/>
      <c r="AG54" s="1086"/>
      <c r="AH54" s="1086"/>
      <c r="AI54" s="34">
        <f>COUNTA(E54:AH54)</f>
        <v>0</v>
      </c>
      <c r="AK54" s="393">
        <f>+COUNTIF(E54:AH54,"*"&amp;"A"&amp;"*")</f>
        <v>0</v>
      </c>
      <c r="AL54" s="37">
        <f>+COUNTIF(E54:AH54,"*"&amp;"B"&amp;"*")</f>
        <v>0</v>
      </c>
      <c r="AM54" s="37">
        <f>+COUNTIF(E54:AH54,"*"&amp;"C"&amp;"*")</f>
        <v>0</v>
      </c>
      <c r="AN54" s="37">
        <f>+COUNTIF(E54:AH54,"*"&amp;"D"&amp;"*")</f>
        <v>0</v>
      </c>
      <c r="AO54" s="37">
        <f>+COUNTIF(E54:AH54,"*"&amp;"E"&amp;"*")</f>
        <v>0</v>
      </c>
      <c r="AP54" s="37">
        <f>+COUNTIF(E54:AH54,"*"&amp;"F"&amp;"*")</f>
        <v>0</v>
      </c>
      <c r="AQ54" s="37">
        <f>+COUNTIF(E54:AH54,"*"&amp;"G"&amp;"*")</f>
        <v>0</v>
      </c>
      <c r="AR54" s="37">
        <f>+COUNTIF(E54:AH54,"*"&amp;"H"&amp;"*")</f>
        <v>0</v>
      </c>
      <c r="AS54" s="37">
        <f>+COUNTIF(E54:AH54,"*"&amp;"I"&amp;"*")</f>
        <v>0</v>
      </c>
      <c r="AT54" s="37">
        <f>+COUNTIF(E54:AH54,"*"&amp;"J"&amp;"*")</f>
        <v>0</v>
      </c>
      <c r="AU54" s="37">
        <f>+COUNTIF(E54:AH54,"*"&amp;"K"&amp;"*")</f>
        <v>0</v>
      </c>
      <c r="AV54" s="37">
        <f>+COUNTIF(E54:AH54,"*"&amp;"L"&amp;"*")</f>
        <v>0</v>
      </c>
      <c r="AW54" s="37">
        <f>+COUNTIF(E54:AH54,"*"&amp;"M"&amp;"*")</f>
        <v>0</v>
      </c>
      <c r="AX54" s="37">
        <f>+COUNTIF(E54:AH54,"*"&amp;"N"&amp;"*")</f>
        <v>0</v>
      </c>
      <c r="AY54" s="396">
        <f>+COUNTIF(E54:AH54,"*"&amp;"O"&amp;"*")</f>
        <v>0</v>
      </c>
      <c r="BA54" s="39">
        <f>IF($C54="NPT",SUM($AK54:$AY54),0)</f>
        <v>0</v>
      </c>
      <c r="BB54" s="40">
        <f>IF($C54="PT",SUM($AK54:$AY54),0)</f>
        <v>0</v>
      </c>
      <c r="BC54" s="41">
        <f t="shared" si="27"/>
        <v>0</v>
      </c>
      <c r="BD54" s="41">
        <f t="shared" si="28"/>
        <v>0</v>
      </c>
      <c r="BE54" s="41">
        <f t="shared" si="29"/>
        <v>0</v>
      </c>
      <c r="BF54" s="41">
        <f t="shared" si="30"/>
        <v>0</v>
      </c>
      <c r="BG54" s="41">
        <f t="shared" si="31"/>
        <v>0</v>
      </c>
      <c r="BH54" s="41">
        <f t="shared" si="32"/>
        <v>0</v>
      </c>
      <c r="BI54" s="41">
        <f t="shared" si="33"/>
        <v>0</v>
      </c>
      <c r="BJ54" s="41">
        <f t="shared" si="34"/>
        <v>0</v>
      </c>
      <c r="BK54" s="41">
        <f t="shared" si="35"/>
        <v>0</v>
      </c>
      <c r="BL54" s="41">
        <f t="shared" si="36"/>
        <v>0</v>
      </c>
      <c r="BM54" s="41">
        <f t="shared" si="37"/>
        <v>0</v>
      </c>
      <c r="BN54" s="41">
        <f t="shared" si="38"/>
        <v>0</v>
      </c>
      <c r="BO54" s="41">
        <f t="shared" si="39"/>
        <v>0</v>
      </c>
      <c r="BP54" s="41">
        <f t="shared" si="40"/>
        <v>0</v>
      </c>
      <c r="BQ54" s="306">
        <f t="shared" si="41"/>
        <v>0</v>
      </c>
    </row>
    <row r="55" spans="1:69" ht="21" customHeight="1" thickBot="1" x14ac:dyDescent="0.4">
      <c r="A55" s="472" t="s">
        <v>159</v>
      </c>
      <c r="B55" s="473" t="s">
        <v>135</v>
      </c>
      <c r="C55" s="249" t="s">
        <v>27</v>
      </c>
      <c r="D55" s="471" t="s">
        <v>161</v>
      </c>
      <c r="E55" s="1086"/>
      <c r="F55" s="1086"/>
      <c r="G55" s="1086"/>
      <c r="H55" s="1086"/>
      <c r="I55" s="1086"/>
      <c r="J55" s="1095"/>
      <c r="K55" s="1095"/>
      <c r="L55" s="1086"/>
      <c r="M55" s="1086"/>
      <c r="N55" s="1086"/>
      <c r="O55" s="1086"/>
      <c r="P55" s="1086"/>
      <c r="Q55" s="1095"/>
      <c r="R55" s="1095"/>
      <c r="S55" s="1086"/>
      <c r="T55" s="1086"/>
      <c r="U55" s="1086"/>
      <c r="V55" s="1086"/>
      <c r="W55" s="1086"/>
      <c r="X55" s="1095"/>
      <c r="Y55" s="1095"/>
      <c r="Z55" s="1086"/>
      <c r="AA55" s="1086"/>
      <c r="AB55" s="1086"/>
      <c r="AC55" s="1086"/>
      <c r="AD55" s="1086"/>
      <c r="AE55" s="1095"/>
      <c r="AF55" s="1095"/>
      <c r="AG55" s="1086"/>
      <c r="AH55" s="1086"/>
      <c r="AI55" s="34">
        <f>COUNTA(E55:AH55)</f>
        <v>0</v>
      </c>
      <c r="AK55" s="393">
        <f>+COUNTIF(E55:AH55,"*"&amp;"A"&amp;"*")</f>
        <v>0</v>
      </c>
      <c r="AL55" s="37">
        <f>+COUNTIF(E55:AH55,"*"&amp;"B"&amp;"*")</f>
        <v>0</v>
      </c>
      <c r="AM55" s="37">
        <f>+COUNTIF(E55:AH55,"*"&amp;"C"&amp;"*")</f>
        <v>0</v>
      </c>
      <c r="AN55" s="37">
        <f>+COUNTIF(E55:AH55,"*"&amp;"D"&amp;"*")</f>
        <v>0</v>
      </c>
      <c r="AO55" s="37">
        <f>+COUNTIF(E55:AH55,"*"&amp;"E"&amp;"*")</f>
        <v>0</v>
      </c>
      <c r="AP55" s="37">
        <f>+COUNTIF(E55:AH55,"*"&amp;"F"&amp;"*")</f>
        <v>0</v>
      </c>
      <c r="AQ55" s="37">
        <f>+COUNTIF(E55:AH55,"*"&amp;"G"&amp;"*")</f>
        <v>0</v>
      </c>
      <c r="AR55" s="37">
        <f>+COUNTIF(E55:AH55,"*"&amp;"H"&amp;"*")</f>
        <v>0</v>
      </c>
      <c r="AS55" s="37">
        <f>+COUNTIF(E55:AH55,"*"&amp;"I"&amp;"*")</f>
        <v>0</v>
      </c>
      <c r="AT55" s="37">
        <f>+COUNTIF(E55:AH55,"*"&amp;"J"&amp;"*")</f>
        <v>0</v>
      </c>
      <c r="AU55" s="37">
        <f>+COUNTIF(E55:AH55,"*"&amp;"K"&amp;"*")</f>
        <v>0</v>
      </c>
      <c r="AV55" s="37">
        <f>+COUNTIF(E55:AH55,"*"&amp;"L"&amp;"*")</f>
        <v>0</v>
      </c>
      <c r="AW55" s="37">
        <f>+COUNTIF(E55:AH55,"*"&amp;"M"&amp;"*")</f>
        <v>0</v>
      </c>
      <c r="AX55" s="37">
        <f>+COUNTIF(E55:AH55,"*"&amp;"N"&amp;"*")</f>
        <v>0</v>
      </c>
      <c r="AY55" s="396">
        <f>+COUNTIF(E55:AH55,"*"&amp;"O"&amp;"*")</f>
        <v>0</v>
      </c>
      <c r="BA55" s="39">
        <f>IF($C55="NPT",SUM($AK55:$AY55),0)</f>
        <v>0</v>
      </c>
      <c r="BB55" s="40">
        <f>IF($C55="PT",SUM($AK55:$AY55),0)</f>
        <v>0</v>
      </c>
      <c r="BC55" s="41">
        <f t="shared" si="27"/>
        <v>0</v>
      </c>
      <c r="BD55" s="41">
        <f t="shared" si="28"/>
        <v>0</v>
      </c>
      <c r="BE55" s="41">
        <f t="shared" si="29"/>
        <v>0</v>
      </c>
      <c r="BF55" s="41">
        <f t="shared" si="30"/>
        <v>0</v>
      </c>
      <c r="BG55" s="41">
        <f t="shared" si="31"/>
        <v>0</v>
      </c>
      <c r="BH55" s="41">
        <f t="shared" si="32"/>
        <v>0</v>
      </c>
      <c r="BI55" s="41">
        <f t="shared" si="33"/>
        <v>0</v>
      </c>
      <c r="BJ55" s="41">
        <f t="shared" si="34"/>
        <v>0</v>
      </c>
      <c r="BK55" s="41">
        <f t="shared" si="35"/>
        <v>0</v>
      </c>
      <c r="BL55" s="41">
        <f t="shared" si="36"/>
        <v>0</v>
      </c>
      <c r="BM55" s="41">
        <f t="shared" si="37"/>
        <v>0</v>
      </c>
      <c r="BN55" s="41">
        <f t="shared" si="38"/>
        <v>0</v>
      </c>
      <c r="BO55" s="41">
        <f t="shared" si="39"/>
        <v>0</v>
      </c>
      <c r="BP55" s="41">
        <f t="shared" si="40"/>
        <v>0</v>
      </c>
      <c r="BQ55" s="306">
        <f t="shared" si="41"/>
        <v>0</v>
      </c>
    </row>
    <row r="56" spans="1:69" ht="21" customHeight="1" thickBot="1" x14ac:dyDescent="0.4">
      <c r="A56" s="472" t="s">
        <v>159</v>
      </c>
      <c r="B56" s="474" t="s">
        <v>137</v>
      </c>
      <c r="C56" s="249" t="s">
        <v>27</v>
      </c>
      <c r="D56" s="471" t="s">
        <v>161</v>
      </c>
      <c r="E56" s="1086"/>
      <c r="F56" s="1086"/>
      <c r="G56" s="1086"/>
      <c r="H56" s="1086"/>
      <c r="I56" s="1086"/>
      <c r="J56" s="1095"/>
      <c r="K56" s="1095"/>
      <c r="L56" s="1086"/>
      <c r="M56" s="1086"/>
      <c r="N56" s="1086"/>
      <c r="O56" s="1086"/>
      <c r="P56" s="1086"/>
      <c r="Q56" s="1095"/>
      <c r="R56" s="1095"/>
      <c r="S56" s="1086"/>
      <c r="T56" s="1086"/>
      <c r="U56" s="1086"/>
      <c r="V56" s="1086"/>
      <c r="W56" s="1086"/>
      <c r="X56" s="1095"/>
      <c r="Y56" s="1095"/>
      <c r="Z56" s="1086"/>
      <c r="AA56" s="1086"/>
      <c r="AB56" s="1086"/>
      <c r="AC56" s="1086"/>
      <c r="AD56" s="1086"/>
      <c r="AE56" s="1095"/>
      <c r="AF56" s="1095"/>
      <c r="AG56" s="1086"/>
      <c r="AH56" s="1086"/>
      <c r="AI56" s="34">
        <f>COUNTA(E56:AH56)</f>
        <v>0</v>
      </c>
      <c r="AK56" s="393">
        <f>+COUNTIF(E56:AH56,"*"&amp;"A"&amp;"*")</f>
        <v>0</v>
      </c>
      <c r="AL56" s="37">
        <f>+COUNTIF(E56:AH56,"*"&amp;"B"&amp;"*")</f>
        <v>0</v>
      </c>
      <c r="AM56" s="37">
        <f>+COUNTIF(E56:AH56,"*"&amp;"C"&amp;"*")</f>
        <v>0</v>
      </c>
      <c r="AN56" s="37">
        <f>+COUNTIF(E56:AH56,"*"&amp;"D"&amp;"*")</f>
        <v>0</v>
      </c>
      <c r="AO56" s="37">
        <f>+COUNTIF(E56:AH56,"*"&amp;"E"&amp;"*")</f>
        <v>0</v>
      </c>
      <c r="AP56" s="37">
        <f>+COUNTIF(E56:AH56,"*"&amp;"F"&amp;"*")</f>
        <v>0</v>
      </c>
      <c r="AQ56" s="37">
        <f>+COUNTIF(E56:AH56,"*"&amp;"G"&amp;"*")</f>
        <v>0</v>
      </c>
      <c r="AR56" s="37">
        <f>+COUNTIF(E56:AH56,"*"&amp;"H"&amp;"*")</f>
        <v>0</v>
      </c>
      <c r="AS56" s="37">
        <f>+COUNTIF(E56:AH56,"*"&amp;"I"&amp;"*")</f>
        <v>0</v>
      </c>
      <c r="AT56" s="37">
        <f>+COUNTIF(E56:AH56,"*"&amp;"J"&amp;"*")</f>
        <v>0</v>
      </c>
      <c r="AU56" s="37">
        <f>+COUNTIF(E56:AH56,"*"&amp;"K"&amp;"*")</f>
        <v>0</v>
      </c>
      <c r="AV56" s="37">
        <f>+COUNTIF(E56:AH56,"*"&amp;"L"&amp;"*")</f>
        <v>0</v>
      </c>
      <c r="AW56" s="37">
        <f>+COUNTIF(E56:AH56,"*"&amp;"M"&amp;"*")</f>
        <v>0</v>
      </c>
      <c r="AX56" s="37">
        <f>+COUNTIF(E56:AH56,"*"&amp;"N"&amp;"*")</f>
        <v>0</v>
      </c>
      <c r="AY56" s="396">
        <f>+COUNTIF(E56:AH56,"*"&amp;"O"&amp;"*")</f>
        <v>0</v>
      </c>
      <c r="BA56" s="39">
        <f>IF($C56="NPT",SUM($AK56:$AY56),0)</f>
        <v>0</v>
      </c>
      <c r="BB56" s="40">
        <f>IF($C56="PT",SUM($AK56:$AY56),0)</f>
        <v>0</v>
      </c>
      <c r="BC56" s="41">
        <f t="shared" si="27"/>
        <v>0</v>
      </c>
      <c r="BD56" s="41">
        <f t="shared" si="28"/>
        <v>0</v>
      </c>
      <c r="BE56" s="41">
        <f t="shared" si="29"/>
        <v>0</v>
      </c>
      <c r="BF56" s="41">
        <f t="shared" si="30"/>
        <v>0</v>
      </c>
      <c r="BG56" s="41">
        <f t="shared" si="31"/>
        <v>0</v>
      </c>
      <c r="BH56" s="41">
        <f t="shared" si="32"/>
        <v>0</v>
      </c>
      <c r="BI56" s="41">
        <f t="shared" si="33"/>
        <v>0</v>
      </c>
      <c r="BJ56" s="41">
        <f t="shared" si="34"/>
        <v>0</v>
      </c>
      <c r="BK56" s="41">
        <f t="shared" si="35"/>
        <v>0</v>
      </c>
      <c r="BL56" s="41">
        <f t="shared" si="36"/>
        <v>0</v>
      </c>
      <c r="BM56" s="41">
        <f t="shared" si="37"/>
        <v>0</v>
      </c>
      <c r="BN56" s="41">
        <f t="shared" si="38"/>
        <v>0</v>
      </c>
      <c r="BO56" s="41">
        <f t="shared" si="39"/>
        <v>0</v>
      </c>
      <c r="BP56" s="41">
        <f t="shared" si="40"/>
        <v>0</v>
      </c>
      <c r="BQ56" s="306">
        <f t="shared" si="41"/>
        <v>0</v>
      </c>
    </row>
    <row r="57" spans="1:69" ht="21" customHeight="1" thickBot="1" x14ac:dyDescent="0.4">
      <c r="A57" s="472" t="s">
        <v>159</v>
      </c>
      <c r="B57" s="473" t="s">
        <v>139</v>
      </c>
      <c r="C57" s="249" t="s">
        <v>27</v>
      </c>
      <c r="D57" s="471" t="s">
        <v>161</v>
      </c>
      <c r="E57" s="1086"/>
      <c r="F57" s="1086"/>
      <c r="G57" s="1086"/>
      <c r="H57" s="1086"/>
      <c r="I57" s="1086"/>
      <c r="J57" s="1095"/>
      <c r="K57" s="1095"/>
      <c r="L57" s="1086"/>
      <c r="M57" s="1086"/>
      <c r="N57" s="1086"/>
      <c r="O57" s="1086"/>
      <c r="P57" s="1086"/>
      <c r="Q57" s="1095"/>
      <c r="R57" s="1095"/>
      <c r="S57" s="1086"/>
      <c r="T57" s="1086"/>
      <c r="U57" s="1086"/>
      <c r="V57" s="1086"/>
      <c r="W57" s="1086"/>
      <c r="X57" s="1095"/>
      <c r="Y57" s="1095"/>
      <c r="Z57" s="1086"/>
      <c r="AA57" s="1086"/>
      <c r="AB57" s="1086"/>
      <c r="AC57" s="1086"/>
      <c r="AD57" s="1086"/>
      <c r="AE57" s="1095"/>
      <c r="AF57" s="1095"/>
      <c r="AG57" s="1086"/>
      <c r="AH57" s="1086"/>
      <c r="AI57" s="34">
        <f>COUNTA(E57:AH57)</f>
        <v>0</v>
      </c>
      <c r="AK57" s="393">
        <f>+COUNTIF(E57:AH57,"*"&amp;"A"&amp;"*")</f>
        <v>0</v>
      </c>
      <c r="AL57" s="37">
        <f>+COUNTIF(E57:AH57,"*"&amp;"B"&amp;"*")</f>
        <v>0</v>
      </c>
      <c r="AM57" s="37">
        <f>+COUNTIF(E57:AH57,"*"&amp;"C"&amp;"*")</f>
        <v>0</v>
      </c>
      <c r="AN57" s="37">
        <f>+COUNTIF(E57:AH57,"*"&amp;"D"&amp;"*")</f>
        <v>0</v>
      </c>
      <c r="AO57" s="37">
        <f>+COUNTIF(E57:AH57,"*"&amp;"E"&amp;"*")</f>
        <v>0</v>
      </c>
      <c r="AP57" s="37">
        <f>+COUNTIF(E57:AH57,"*"&amp;"F"&amp;"*")</f>
        <v>0</v>
      </c>
      <c r="AQ57" s="37">
        <f>+COUNTIF(E57:AH57,"*"&amp;"G"&amp;"*")</f>
        <v>0</v>
      </c>
      <c r="AR57" s="37">
        <f>+COUNTIF(E57:AH57,"*"&amp;"H"&amp;"*")</f>
        <v>0</v>
      </c>
      <c r="AS57" s="37">
        <f>+COUNTIF(E57:AH57,"*"&amp;"I"&amp;"*")</f>
        <v>0</v>
      </c>
      <c r="AT57" s="37">
        <f>+COUNTIF(E57:AH57,"*"&amp;"J"&amp;"*")</f>
        <v>0</v>
      </c>
      <c r="AU57" s="37">
        <f>+COUNTIF(E57:AH57,"*"&amp;"K"&amp;"*")</f>
        <v>0</v>
      </c>
      <c r="AV57" s="37">
        <f>+COUNTIF(E57:AH57,"*"&amp;"L"&amp;"*")</f>
        <v>0</v>
      </c>
      <c r="AW57" s="37">
        <f>+COUNTIF(E57:AH57,"*"&amp;"M"&amp;"*")</f>
        <v>0</v>
      </c>
      <c r="AX57" s="37">
        <f>+COUNTIF(E57:AH57,"*"&amp;"N"&amp;"*")</f>
        <v>0</v>
      </c>
      <c r="AY57" s="396">
        <f>+COUNTIF(E57:AH57,"*"&amp;"O"&amp;"*")</f>
        <v>0</v>
      </c>
      <c r="BA57" s="39">
        <f>IF($C57="NPT",SUM($AK57:$AY57),0)</f>
        <v>0</v>
      </c>
      <c r="BB57" s="40">
        <f>IF($C57="PT",SUM($AK57:$AY57),0)</f>
        <v>0</v>
      </c>
      <c r="BC57" s="41">
        <f t="shared" si="27"/>
        <v>0</v>
      </c>
      <c r="BD57" s="41">
        <f t="shared" si="28"/>
        <v>0</v>
      </c>
      <c r="BE57" s="41">
        <f t="shared" si="29"/>
        <v>0</v>
      </c>
      <c r="BF57" s="41">
        <f t="shared" si="30"/>
        <v>0</v>
      </c>
      <c r="BG57" s="41">
        <f t="shared" si="31"/>
        <v>0</v>
      </c>
      <c r="BH57" s="41">
        <f t="shared" si="32"/>
        <v>0</v>
      </c>
      <c r="BI57" s="41">
        <f t="shared" si="33"/>
        <v>0</v>
      </c>
      <c r="BJ57" s="41">
        <f t="shared" si="34"/>
        <v>0</v>
      </c>
      <c r="BK57" s="41">
        <f t="shared" si="35"/>
        <v>0</v>
      </c>
      <c r="BL57" s="41">
        <f t="shared" si="36"/>
        <v>0</v>
      </c>
      <c r="BM57" s="41">
        <f t="shared" si="37"/>
        <v>0</v>
      </c>
      <c r="BN57" s="41">
        <f t="shared" si="38"/>
        <v>0</v>
      </c>
      <c r="BO57" s="41">
        <f t="shared" si="39"/>
        <v>0</v>
      </c>
      <c r="BP57" s="41">
        <f t="shared" si="40"/>
        <v>0</v>
      </c>
      <c r="BQ57" s="306">
        <f t="shared" si="41"/>
        <v>0</v>
      </c>
    </row>
    <row r="58" spans="1:69" ht="21" customHeight="1" thickBot="1" x14ac:dyDescent="0.4">
      <c r="A58" s="472" t="s">
        <v>159</v>
      </c>
      <c r="B58" s="474" t="s">
        <v>141</v>
      </c>
      <c r="C58" s="249" t="s">
        <v>27</v>
      </c>
      <c r="D58" s="471" t="s">
        <v>161</v>
      </c>
      <c r="E58" s="1086"/>
      <c r="F58" s="1086"/>
      <c r="G58" s="1086"/>
      <c r="H58" s="1086"/>
      <c r="I58" s="1086"/>
      <c r="J58" s="1095"/>
      <c r="K58" s="1095"/>
      <c r="L58" s="1086"/>
      <c r="M58" s="1086"/>
      <c r="N58" s="1086"/>
      <c r="O58" s="1086"/>
      <c r="P58" s="1086"/>
      <c r="Q58" s="1095"/>
      <c r="R58" s="1095"/>
      <c r="S58" s="1086"/>
      <c r="T58" s="1086"/>
      <c r="U58" s="1086"/>
      <c r="V58" s="1086"/>
      <c r="W58" s="1086"/>
      <c r="X58" s="1095"/>
      <c r="Y58" s="1095"/>
      <c r="Z58" s="1086"/>
      <c r="AA58" s="1086"/>
      <c r="AB58" s="1086"/>
      <c r="AC58" s="1086"/>
      <c r="AD58" s="1086"/>
      <c r="AE58" s="1095"/>
      <c r="AF58" s="1095"/>
      <c r="AG58" s="1086"/>
      <c r="AH58" s="1086"/>
      <c r="AI58" s="34">
        <f>COUNTA(E58:AH58)</f>
        <v>0</v>
      </c>
      <c r="AK58" s="393">
        <f>+COUNTIF(E58:AH58,"*"&amp;"A"&amp;"*")</f>
        <v>0</v>
      </c>
      <c r="AL58" s="37">
        <f>+COUNTIF(E58:AH58,"*"&amp;"B"&amp;"*")</f>
        <v>0</v>
      </c>
      <c r="AM58" s="37">
        <f>+COUNTIF(E58:AH58,"*"&amp;"C"&amp;"*")</f>
        <v>0</v>
      </c>
      <c r="AN58" s="37">
        <f>+COUNTIF(E58:AH58,"*"&amp;"D"&amp;"*")</f>
        <v>0</v>
      </c>
      <c r="AO58" s="37">
        <f>+COUNTIF(E58:AH58,"*"&amp;"E"&amp;"*")</f>
        <v>0</v>
      </c>
      <c r="AP58" s="37">
        <f>+COUNTIF(E58:AH58,"*"&amp;"F"&amp;"*")</f>
        <v>0</v>
      </c>
      <c r="AQ58" s="37">
        <f>+COUNTIF(E58:AH58,"*"&amp;"G"&amp;"*")</f>
        <v>0</v>
      </c>
      <c r="AR58" s="37">
        <f>+COUNTIF(E58:AH58,"*"&amp;"H"&amp;"*")</f>
        <v>0</v>
      </c>
      <c r="AS58" s="37">
        <f>+COUNTIF(E58:AH58,"*"&amp;"I"&amp;"*")</f>
        <v>0</v>
      </c>
      <c r="AT58" s="37">
        <f>+COUNTIF(E58:AH58,"*"&amp;"J"&amp;"*")</f>
        <v>0</v>
      </c>
      <c r="AU58" s="37">
        <f>+COUNTIF(E58:AH58,"*"&amp;"K"&amp;"*")</f>
        <v>0</v>
      </c>
      <c r="AV58" s="37">
        <f>+COUNTIF(E58:AH58,"*"&amp;"L"&amp;"*")</f>
        <v>0</v>
      </c>
      <c r="AW58" s="37">
        <f>+COUNTIF(E58:AH58,"*"&amp;"M"&amp;"*")</f>
        <v>0</v>
      </c>
      <c r="AX58" s="37">
        <f>+COUNTIF(E58:AH58,"*"&amp;"N"&amp;"*")</f>
        <v>0</v>
      </c>
      <c r="AY58" s="396">
        <f>+COUNTIF(E58:AH58,"*"&amp;"O"&amp;"*")</f>
        <v>0</v>
      </c>
      <c r="BA58" s="39">
        <f>IF($C58="NPT",SUM($AK58:$AY58),0)</f>
        <v>0</v>
      </c>
      <c r="BB58" s="40">
        <f>IF($C58="PT",SUM($AK58:$AY58),0)</f>
        <v>0</v>
      </c>
      <c r="BC58" s="41">
        <f t="shared" si="27"/>
        <v>0</v>
      </c>
      <c r="BD58" s="41">
        <f t="shared" si="28"/>
        <v>0</v>
      </c>
      <c r="BE58" s="41">
        <f t="shared" si="29"/>
        <v>0</v>
      </c>
      <c r="BF58" s="41">
        <f t="shared" si="30"/>
        <v>0</v>
      </c>
      <c r="BG58" s="41">
        <f t="shared" si="31"/>
        <v>0</v>
      </c>
      <c r="BH58" s="41">
        <f t="shared" si="32"/>
        <v>0</v>
      </c>
      <c r="BI58" s="41">
        <f t="shared" si="33"/>
        <v>0</v>
      </c>
      <c r="BJ58" s="41">
        <f t="shared" si="34"/>
        <v>0</v>
      </c>
      <c r="BK58" s="41">
        <f t="shared" si="35"/>
        <v>0</v>
      </c>
      <c r="BL58" s="41">
        <f t="shared" si="36"/>
        <v>0</v>
      </c>
      <c r="BM58" s="41">
        <f t="shared" si="37"/>
        <v>0</v>
      </c>
      <c r="BN58" s="41">
        <f t="shared" si="38"/>
        <v>0</v>
      </c>
      <c r="BO58" s="41">
        <f t="shared" si="39"/>
        <v>0</v>
      </c>
      <c r="BP58" s="41">
        <f t="shared" si="40"/>
        <v>0</v>
      </c>
      <c r="BQ58" s="306">
        <f t="shared" si="41"/>
        <v>0</v>
      </c>
    </row>
    <row r="59" spans="1:69" ht="21" customHeight="1" thickBot="1" x14ac:dyDescent="0.4">
      <c r="A59" s="472" t="s">
        <v>159</v>
      </c>
      <c r="B59" s="473" t="s">
        <v>143</v>
      </c>
      <c r="C59" s="249" t="s">
        <v>27</v>
      </c>
      <c r="D59" s="471" t="s">
        <v>161</v>
      </c>
      <c r="E59" s="1086"/>
      <c r="F59" s="1086"/>
      <c r="G59" s="1086"/>
      <c r="H59" s="1086"/>
      <c r="I59" s="1086"/>
      <c r="J59" s="1095"/>
      <c r="K59" s="1095"/>
      <c r="L59" s="1086"/>
      <c r="M59" s="1086"/>
      <c r="N59" s="1086"/>
      <c r="O59" s="1086"/>
      <c r="P59" s="1086"/>
      <c r="Q59" s="1095"/>
      <c r="R59" s="1095"/>
      <c r="S59" s="1086"/>
      <c r="T59" s="1086"/>
      <c r="U59" s="1086"/>
      <c r="V59" s="1086"/>
      <c r="W59" s="1086"/>
      <c r="X59" s="1095"/>
      <c r="Y59" s="1095"/>
      <c r="Z59" s="1086"/>
      <c r="AA59" s="1086"/>
      <c r="AB59" s="1086"/>
      <c r="AC59" s="1086"/>
      <c r="AD59" s="1086"/>
      <c r="AE59" s="1095"/>
      <c r="AF59" s="1095"/>
      <c r="AG59" s="1086"/>
      <c r="AH59" s="1086"/>
      <c r="AI59" s="34">
        <f>COUNTA(E59:AH59)</f>
        <v>0</v>
      </c>
      <c r="AK59" s="393">
        <f>+COUNTIF(E59:AH59,"*"&amp;"A"&amp;"*")</f>
        <v>0</v>
      </c>
      <c r="AL59" s="37">
        <f>+COUNTIF(E59:AH59,"*"&amp;"B"&amp;"*")</f>
        <v>0</v>
      </c>
      <c r="AM59" s="37">
        <f>+COUNTIF(E59:AH59,"*"&amp;"C"&amp;"*")</f>
        <v>0</v>
      </c>
      <c r="AN59" s="37">
        <f>+COUNTIF(E59:AH59,"*"&amp;"D"&amp;"*")</f>
        <v>0</v>
      </c>
      <c r="AO59" s="37">
        <f>+COUNTIF(E59:AH59,"*"&amp;"E"&amp;"*")</f>
        <v>0</v>
      </c>
      <c r="AP59" s="37">
        <f>+COUNTIF(E59:AH59,"*"&amp;"F"&amp;"*")</f>
        <v>0</v>
      </c>
      <c r="AQ59" s="37">
        <f>+COUNTIF(E59:AH59,"*"&amp;"G"&amp;"*")</f>
        <v>0</v>
      </c>
      <c r="AR59" s="37">
        <f>+COUNTIF(E59:AH59,"*"&amp;"H"&amp;"*")</f>
        <v>0</v>
      </c>
      <c r="AS59" s="37">
        <f>+COUNTIF(E59:AH59,"*"&amp;"I"&amp;"*")</f>
        <v>0</v>
      </c>
      <c r="AT59" s="37">
        <f>+COUNTIF(E59:AH59,"*"&amp;"J"&amp;"*")</f>
        <v>0</v>
      </c>
      <c r="AU59" s="37">
        <f>+COUNTIF(E59:AH59,"*"&amp;"K"&amp;"*")</f>
        <v>0</v>
      </c>
      <c r="AV59" s="37">
        <f>+COUNTIF(E59:AH59,"*"&amp;"L"&amp;"*")</f>
        <v>0</v>
      </c>
      <c r="AW59" s="37">
        <f>+COUNTIF(E59:AH59,"*"&amp;"M"&amp;"*")</f>
        <v>0</v>
      </c>
      <c r="AX59" s="37">
        <f>+COUNTIF(E59:AH59,"*"&amp;"N"&amp;"*")</f>
        <v>0</v>
      </c>
      <c r="AY59" s="396">
        <f>+COUNTIF(E59:AH59,"*"&amp;"O"&amp;"*")</f>
        <v>0</v>
      </c>
      <c r="BA59" s="39">
        <f>IF($C59="NPT",SUM($AK59:$AY59),0)</f>
        <v>0</v>
      </c>
      <c r="BB59" s="40">
        <f>IF($C59="PT",SUM($AK59:$AY59),0)</f>
        <v>0</v>
      </c>
      <c r="BC59" s="41">
        <f t="shared" si="27"/>
        <v>0</v>
      </c>
      <c r="BD59" s="41">
        <f t="shared" si="28"/>
        <v>0</v>
      </c>
      <c r="BE59" s="41">
        <f t="shared" si="29"/>
        <v>0</v>
      </c>
      <c r="BF59" s="41">
        <f t="shared" si="30"/>
        <v>0</v>
      </c>
      <c r="BG59" s="41">
        <f t="shared" si="31"/>
        <v>0</v>
      </c>
      <c r="BH59" s="41">
        <f t="shared" si="32"/>
        <v>0</v>
      </c>
      <c r="BI59" s="41">
        <f t="shared" si="33"/>
        <v>0</v>
      </c>
      <c r="BJ59" s="41">
        <f t="shared" si="34"/>
        <v>0</v>
      </c>
      <c r="BK59" s="41">
        <f t="shared" si="35"/>
        <v>0</v>
      </c>
      <c r="BL59" s="41">
        <f t="shared" si="36"/>
        <v>0</v>
      </c>
      <c r="BM59" s="41">
        <f t="shared" si="37"/>
        <v>0</v>
      </c>
      <c r="BN59" s="41">
        <f t="shared" si="38"/>
        <v>0</v>
      </c>
      <c r="BO59" s="41">
        <f t="shared" si="39"/>
        <v>0</v>
      </c>
      <c r="BP59" s="41">
        <f t="shared" si="40"/>
        <v>0</v>
      </c>
      <c r="BQ59" s="306">
        <f t="shared" si="41"/>
        <v>0</v>
      </c>
    </row>
    <row r="60" spans="1:69" ht="21" customHeight="1" thickBot="1" x14ac:dyDescent="0.4">
      <c r="A60" s="472" t="s">
        <v>159</v>
      </c>
      <c r="B60" s="474" t="s">
        <v>145</v>
      </c>
      <c r="C60" s="249" t="s">
        <v>27</v>
      </c>
      <c r="D60" s="471" t="s">
        <v>161</v>
      </c>
      <c r="E60" s="1086"/>
      <c r="F60" s="1086"/>
      <c r="G60" s="1086"/>
      <c r="H60" s="1086"/>
      <c r="I60" s="1086"/>
      <c r="J60" s="1095"/>
      <c r="K60" s="1095"/>
      <c r="L60" s="1086"/>
      <c r="M60" s="1086"/>
      <c r="N60" s="1086"/>
      <c r="O60" s="1086"/>
      <c r="P60" s="1086"/>
      <c r="Q60" s="1095"/>
      <c r="R60" s="1095"/>
      <c r="S60" s="1086"/>
      <c r="T60" s="1086"/>
      <c r="U60" s="1086"/>
      <c r="V60" s="1086"/>
      <c r="W60" s="1086"/>
      <c r="X60" s="1095"/>
      <c r="Y60" s="1095"/>
      <c r="Z60" s="1086"/>
      <c r="AA60" s="1086"/>
      <c r="AB60" s="1086"/>
      <c r="AC60" s="1086"/>
      <c r="AD60" s="1086"/>
      <c r="AE60" s="1095"/>
      <c r="AF60" s="1095"/>
      <c r="AG60" s="1086"/>
      <c r="AH60" s="1086"/>
      <c r="AI60" s="34">
        <f>COUNTA(E60:AH60)</f>
        <v>0</v>
      </c>
      <c r="AK60" s="393">
        <f>+COUNTIF(E60:AH60,"*"&amp;"A"&amp;"*")</f>
        <v>0</v>
      </c>
      <c r="AL60" s="37">
        <f>+COUNTIF(E60:AH60,"*"&amp;"B"&amp;"*")</f>
        <v>0</v>
      </c>
      <c r="AM60" s="37">
        <f>+COUNTIF(E60:AH60,"*"&amp;"C"&amp;"*")</f>
        <v>0</v>
      </c>
      <c r="AN60" s="37">
        <f>+COUNTIF(E60:AH60,"*"&amp;"D"&amp;"*")</f>
        <v>0</v>
      </c>
      <c r="AO60" s="37">
        <f>+COUNTIF(E60:AH60,"*"&amp;"E"&amp;"*")</f>
        <v>0</v>
      </c>
      <c r="AP60" s="37">
        <f>+COUNTIF(E60:AH60,"*"&amp;"F"&amp;"*")</f>
        <v>0</v>
      </c>
      <c r="AQ60" s="37">
        <f>+COUNTIF(E60:AH60,"*"&amp;"G"&amp;"*")</f>
        <v>0</v>
      </c>
      <c r="AR60" s="37">
        <f>+COUNTIF(E60:AH60,"*"&amp;"H"&amp;"*")</f>
        <v>0</v>
      </c>
      <c r="AS60" s="37">
        <f>+COUNTIF(E60:AH60,"*"&amp;"I"&amp;"*")</f>
        <v>0</v>
      </c>
      <c r="AT60" s="37">
        <f>+COUNTIF(E60:AH60,"*"&amp;"J"&amp;"*")</f>
        <v>0</v>
      </c>
      <c r="AU60" s="37">
        <f>+COUNTIF(E60:AH60,"*"&amp;"K"&amp;"*")</f>
        <v>0</v>
      </c>
      <c r="AV60" s="37">
        <f>+COUNTIF(E60:AH60,"*"&amp;"L"&amp;"*")</f>
        <v>0</v>
      </c>
      <c r="AW60" s="37">
        <f>+COUNTIF(E60:AH60,"*"&amp;"M"&amp;"*")</f>
        <v>0</v>
      </c>
      <c r="AX60" s="37">
        <f>+COUNTIF(E60:AH60,"*"&amp;"N"&amp;"*")</f>
        <v>0</v>
      </c>
      <c r="AY60" s="396">
        <f>+COUNTIF(E60:AH60,"*"&amp;"O"&amp;"*")</f>
        <v>0</v>
      </c>
      <c r="BA60" s="39">
        <f>IF($C60="NPT",SUM($AK60:$AY60),0)</f>
        <v>0</v>
      </c>
      <c r="BB60" s="40">
        <f>IF($C60="PT",SUM($AK60:$AY60),0)</f>
        <v>0</v>
      </c>
      <c r="BC60" s="41">
        <f t="shared" si="27"/>
        <v>0</v>
      </c>
      <c r="BD60" s="41">
        <f t="shared" si="28"/>
        <v>0</v>
      </c>
      <c r="BE60" s="41">
        <f t="shared" si="29"/>
        <v>0</v>
      </c>
      <c r="BF60" s="41">
        <f t="shared" si="30"/>
        <v>0</v>
      </c>
      <c r="BG60" s="41">
        <f t="shared" si="31"/>
        <v>0</v>
      </c>
      <c r="BH60" s="41">
        <f t="shared" si="32"/>
        <v>0</v>
      </c>
      <c r="BI60" s="41">
        <f t="shared" si="33"/>
        <v>0</v>
      </c>
      <c r="BJ60" s="41">
        <f t="shared" si="34"/>
        <v>0</v>
      </c>
      <c r="BK60" s="41">
        <f t="shared" si="35"/>
        <v>0</v>
      </c>
      <c r="BL60" s="41">
        <f t="shared" si="36"/>
        <v>0</v>
      </c>
      <c r="BM60" s="41">
        <f t="shared" si="37"/>
        <v>0</v>
      </c>
      <c r="BN60" s="41">
        <f t="shared" si="38"/>
        <v>0</v>
      </c>
      <c r="BO60" s="41">
        <f t="shared" si="39"/>
        <v>0</v>
      </c>
      <c r="BP60" s="41">
        <f t="shared" si="40"/>
        <v>0</v>
      </c>
      <c r="BQ60" s="306">
        <f t="shared" si="41"/>
        <v>0</v>
      </c>
    </row>
    <row r="61" spans="1:69" ht="21" customHeight="1" thickBot="1" x14ac:dyDescent="0.4">
      <c r="A61" s="472" t="s">
        <v>159</v>
      </c>
      <c r="B61" s="473" t="s">
        <v>147</v>
      </c>
      <c r="C61" s="249" t="s">
        <v>27</v>
      </c>
      <c r="D61" s="471" t="s">
        <v>161</v>
      </c>
      <c r="E61" s="1086"/>
      <c r="F61" s="1086"/>
      <c r="G61" s="1086"/>
      <c r="H61" s="1086"/>
      <c r="I61" s="1086"/>
      <c r="J61" s="1095"/>
      <c r="K61" s="1095"/>
      <c r="L61" s="1086"/>
      <c r="M61" s="1086"/>
      <c r="N61" s="1086"/>
      <c r="O61" s="1086"/>
      <c r="P61" s="1086"/>
      <c r="Q61" s="1095"/>
      <c r="R61" s="1095"/>
      <c r="S61" s="1086"/>
      <c r="T61" s="1086"/>
      <c r="U61" s="1086"/>
      <c r="V61" s="1086"/>
      <c r="W61" s="1086"/>
      <c r="X61" s="1095"/>
      <c r="Y61" s="1095"/>
      <c r="Z61" s="1086"/>
      <c r="AA61" s="1086"/>
      <c r="AB61" s="1086"/>
      <c r="AC61" s="1086"/>
      <c r="AD61" s="1086"/>
      <c r="AE61" s="1095"/>
      <c r="AF61" s="1095"/>
      <c r="AG61" s="1086"/>
      <c r="AH61" s="1086"/>
      <c r="AI61" s="34">
        <f>COUNTA(E61:AH61)</f>
        <v>0</v>
      </c>
      <c r="AK61" s="393">
        <f>+COUNTIF(E61:AH61,"*"&amp;"A"&amp;"*")</f>
        <v>0</v>
      </c>
      <c r="AL61" s="37">
        <f>+COUNTIF(E61:AH61,"*"&amp;"B"&amp;"*")</f>
        <v>0</v>
      </c>
      <c r="AM61" s="37">
        <f>+COUNTIF(E61:AH61,"*"&amp;"C"&amp;"*")</f>
        <v>0</v>
      </c>
      <c r="AN61" s="37">
        <f>+COUNTIF(E61:AH61,"*"&amp;"D"&amp;"*")</f>
        <v>0</v>
      </c>
      <c r="AO61" s="37">
        <f>+COUNTIF(E61:AH61,"*"&amp;"E"&amp;"*")</f>
        <v>0</v>
      </c>
      <c r="AP61" s="37">
        <f>+COUNTIF(E61:AH61,"*"&amp;"F"&amp;"*")</f>
        <v>0</v>
      </c>
      <c r="AQ61" s="37">
        <f>+COUNTIF(E61:AH61,"*"&amp;"G"&amp;"*")</f>
        <v>0</v>
      </c>
      <c r="AR61" s="37">
        <f>+COUNTIF(E61:AH61,"*"&amp;"H"&amp;"*")</f>
        <v>0</v>
      </c>
      <c r="AS61" s="37">
        <f>+COUNTIF(E61:AH61,"*"&amp;"I"&amp;"*")</f>
        <v>0</v>
      </c>
      <c r="AT61" s="37">
        <f>+COUNTIF(E61:AH61,"*"&amp;"J"&amp;"*")</f>
        <v>0</v>
      </c>
      <c r="AU61" s="37">
        <f>+COUNTIF(E61:AH61,"*"&amp;"K"&amp;"*")</f>
        <v>0</v>
      </c>
      <c r="AV61" s="37">
        <f>+COUNTIF(E61:AH61,"*"&amp;"L"&amp;"*")</f>
        <v>0</v>
      </c>
      <c r="AW61" s="37">
        <f>+COUNTIF(E61:AH61,"*"&amp;"M"&amp;"*")</f>
        <v>0</v>
      </c>
      <c r="AX61" s="37">
        <f>+COUNTIF(E61:AH61,"*"&amp;"N"&amp;"*")</f>
        <v>0</v>
      </c>
      <c r="AY61" s="396">
        <f>+COUNTIF(E61:AH61,"*"&amp;"O"&amp;"*")</f>
        <v>0</v>
      </c>
      <c r="BA61" s="39">
        <f>IF($C61="NPT",SUM($AK61:$AY61),0)</f>
        <v>0</v>
      </c>
      <c r="BB61" s="40">
        <f>IF($C61="PT",SUM($AK61:$AY61),0)</f>
        <v>0</v>
      </c>
      <c r="BC61" s="41">
        <f t="shared" si="27"/>
        <v>0</v>
      </c>
      <c r="BD61" s="41">
        <f t="shared" si="28"/>
        <v>0</v>
      </c>
      <c r="BE61" s="41">
        <f t="shared" si="29"/>
        <v>0</v>
      </c>
      <c r="BF61" s="41">
        <f t="shared" si="30"/>
        <v>0</v>
      </c>
      <c r="BG61" s="41">
        <f t="shared" si="31"/>
        <v>0</v>
      </c>
      <c r="BH61" s="41">
        <f t="shared" si="32"/>
        <v>0</v>
      </c>
      <c r="BI61" s="41">
        <f t="shared" si="33"/>
        <v>0</v>
      </c>
      <c r="BJ61" s="41">
        <f t="shared" si="34"/>
        <v>0</v>
      </c>
      <c r="BK61" s="41">
        <f t="shared" si="35"/>
        <v>0</v>
      </c>
      <c r="BL61" s="41">
        <f t="shared" si="36"/>
        <v>0</v>
      </c>
      <c r="BM61" s="41">
        <f t="shared" si="37"/>
        <v>0</v>
      </c>
      <c r="BN61" s="41">
        <f t="shared" si="38"/>
        <v>0</v>
      </c>
      <c r="BO61" s="41">
        <f t="shared" si="39"/>
        <v>0</v>
      </c>
      <c r="BP61" s="41">
        <f t="shared" si="40"/>
        <v>0</v>
      </c>
      <c r="BQ61" s="306">
        <f t="shared" si="41"/>
        <v>0</v>
      </c>
    </row>
    <row r="62" spans="1:69" ht="21" customHeight="1" thickBot="1" x14ac:dyDescent="0.4">
      <c r="A62" s="472" t="s">
        <v>159</v>
      </c>
      <c r="B62" s="473" t="s">
        <v>149</v>
      </c>
      <c r="C62" s="249" t="s">
        <v>26</v>
      </c>
      <c r="D62" s="471" t="s">
        <v>161</v>
      </c>
      <c r="E62" s="1086"/>
      <c r="F62" s="1086"/>
      <c r="G62" s="1086"/>
      <c r="H62" s="1086"/>
      <c r="I62" s="1086"/>
      <c r="J62" s="1095"/>
      <c r="K62" s="1095"/>
      <c r="L62" s="1086"/>
      <c r="M62" s="1086"/>
      <c r="N62" s="1086"/>
      <c r="O62" s="1086"/>
      <c r="P62" s="1086"/>
      <c r="Q62" s="1095"/>
      <c r="R62" s="1095"/>
      <c r="S62" s="1086"/>
      <c r="T62" s="1086"/>
      <c r="U62" s="1086"/>
      <c r="V62" s="1086"/>
      <c r="W62" s="1086"/>
      <c r="X62" s="1095"/>
      <c r="Y62" s="1095"/>
      <c r="Z62" s="1086"/>
      <c r="AA62" s="1086"/>
      <c r="AB62" s="1086"/>
      <c r="AC62" s="1086"/>
      <c r="AD62" s="1086"/>
      <c r="AE62" s="1095"/>
      <c r="AF62" s="1095"/>
      <c r="AG62" s="1086"/>
      <c r="AH62" s="1086"/>
      <c r="AI62" s="34">
        <f>COUNTA(E62:AH62)</f>
        <v>0</v>
      </c>
      <c r="AK62" s="393">
        <f>+COUNTIF(E62:AH62,"*"&amp;"A"&amp;"*")</f>
        <v>0</v>
      </c>
      <c r="AL62" s="37">
        <f>+COUNTIF(E62:AH62,"*"&amp;"B"&amp;"*")</f>
        <v>0</v>
      </c>
      <c r="AM62" s="37">
        <f>+COUNTIF(E62:AH62,"*"&amp;"C"&amp;"*")</f>
        <v>0</v>
      </c>
      <c r="AN62" s="37">
        <f>+COUNTIF(E62:AH62,"*"&amp;"D"&amp;"*")</f>
        <v>0</v>
      </c>
      <c r="AO62" s="37">
        <f>+COUNTIF(E62:AH62,"*"&amp;"E"&amp;"*")</f>
        <v>0</v>
      </c>
      <c r="AP62" s="37">
        <f>+COUNTIF(E62:AH62,"*"&amp;"F"&amp;"*")</f>
        <v>0</v>
      </c>
      <c r="AQ62" s="37">
        <f>+COUNTIF(E62:AH62,"*"&amp;"G"&amp;"*")</f>
        <v>0</v>
      </c>
      <c r="AR62" s="37">
        <f>+COUNTIF(E62:AH62,"*"&amp;"H"&amp;"*")</f>
        <v>0</v>
      </c>
      <c r="AS62" s="37">
        <f>+COUNTIF(E62:AH62,"*"&amp;"I"&amp;"*")</f>
        <v>0</v>
      </c>
      <c r="AT62" s="37">
        <f>+COUNTIF(E62:AH62,"*"&amp;"J"&amp;"*")</f>
        <v>0</v>
      </c>
      <c r="AU62" s="37">
        <f>+COUNTIF(E62:AH62,"*"&amp;"K"&amp;"*")</f>
        <v>0</v>
      </c>
      <c r="AV62" s="37">
        <f>+COUNTIF(E62:AH62,"*"&amp;"L"&amp;"*")</f>
        <v>0</v>
      </c>
      <c r="AW62" s="37">
        <f>+COUNTIF(E62:AH62,"*"&amp;"M"&amp;"*")</f>
        <v>0</v>
      </c>
      <c r="AX62" s="37">
        <f>+COUNTIF(E62:AH62,"*"&amp;"N"&amp;"*")</f>
        <v>0</v>
      </c>
      <c r="AY62" s="396">
        <f>+COUNTIF(E62:AH62,"*"&amp;"O"&amp;"*")</f>
        <v>0</v>
      </c>
      <c r="BA62" s="39">
        <f>IF($C62="NPT",SUM($AK62:$AY62),0)</f>
        <v>0</v>
      </c>
      <c r="BB62" s="40">
        <f>IF($C62="PT",SUM($AK62:$AY62),0)</f>
        <v>0</v>
      </c>
      <c r="BC62" s="41">
        <f t="shared" si="27"/>
        <v>0</v>
      </c>
      <c r="BD62" s="41">
        <f t="shared" si="28"/>
        <v>0</v>
      </c>
      <c r="BE62" s="41">
        <f t="shared" si="29"/>
        <v>0</v>
      </c>
      <c r="BF62" s="41">
        <f t="shared" si="30"/>
        <v>0</v>
      </c>
      <c r="BG62" s="41">
        <f t="shared" si="31"/>
        <v>0</v>
      </c>
      <c r="BH62" s="41">
        <f t="shared" si="32"/>
        <v>0</v>
      </c>
      <c r="BI62" s="41">
        <f t="shared" si="33"/>
        <v>0</v>
      </c>
      <c r="BJ62" s="41">
        <f t="shared" si="34"/>
        <v>0</v>
      </c>
      <c r="BK62" s="41">
        <f t="shared" si="35"/>
        <v>0</v>
      </c>
      <c r="BL62" s="41">
        <f t="shared" si="36"/>
        <v>0</v>
      </c>
      <c r="BM62" s="41">
        <f t="shared" si="37"/>
        <v>0</v>
      </c>
      <c r="BN62" s="41">
        <f t="shared" si="38"/>
        <v>0</v>
      </c>
      <c r="BO62" s="41">
        <f t="shared" si="39"/>
        <v>0</v>
      </c>
      <c r="BP62" s="41">
        <f t="shared" si="40"/>
        <v>0</v>
      </c>
      <c r="BQ62" s="306">
        <f t="shared" si="41"/>
        <v>0</v>
      </c>
    </row>
    <row r="63" spans="1:69" ht="21" customHeight="1" thickBot="1" x14ac:dyDescent="0.4">
      <c r="A63" s="472" t="s">
        <v>159</v>
      </c>
      <c r="B63" s="473" t="s">
        <v>151</v>
      </c>
      <c r="C63" s="249" t="s">
        <v>26</v>
      </c>
      <c r="D63" s="471" t="s">
        <v>161</v>
      </c>
      <c r="E63" s="1086"/>
      <c r="F63" s="1086"/>
      <c r="G63" s="1086"/>
      <c r="H63" s="1086"/>
      <c r="I63" s="1086"/>
      <c r="J63" s="1095"/>
      <c r="K63" s="1095"/>
      <c r="L63" s="1086"/>
      <c r="M63" s="1086"/>
      <c r="N63" s="1086"/>
      <c r="O63" s="1086"/>
      <c r="P63" s="1086"/>
      <c r="Q63" s="1095"/>
      <c r="R63" s="1095"/>
      <c r="S63" s="1086"/>
      <c r="T63" s="1086"/>
      <c r="U63" s="1086"/>
      <c r="V63" s="1086"/>
      <c r="W63" s="1086"/>
      <c r="X63" s="1095"/>
      <c r="Y63" s="1095"/>
      <c r="Z63" s="1086"/>
      <c r="AA63" s="1086"/>
      <c r="AB63" s="1086"/>
      <c r="AC63" s="1086"/>
      <c r="AD63" s="1086"/>
      <c r="AE63" s="1095"/>
      <c r="AF63" s="1095"/>
      <c r="AG63" s="1086"/>
      <c r="AH63" s="1086"/>
      <c r="AI63" s="34">
        <f>COUNTA(E63:AH63)</f>
        <v>0</v>
      </c>
      <c r="AK63" s="393">
        <f>+COUNTIF(E63:AH63,"*"&amp;"A"&amp;"*")</f>
        <v>0</v>
      </c>
      <c r="AL63" s="37">
        <f>+COUNTIF(E63:AH63,"*"&amp;"B"&amp;"*")</f>
        <v>0</v>
      </c>
      <c r="AM63" s="37">
        <f>+COUNTIF(E63:AH63,"*"&amp;"C"&amp;"*")</f>
        <v>0</v>
      </c>
      <c r="AN63" s="37">
        <f>+COUNTIF(E63:AH63,"*"&amp;"D"&amp;"*")</f>
        <v>0</v>
      </c>
      <c r="AO63" s="37">
        <f>+COUNTIF(E63:AH63,"*"&amp;"E"&amp;"*")</f>
        <v>0</v>
      </c>
      <c r="AP63" s="37">
        <f>+COUNTIF(E63:AH63,"*"&amp;"F"&amp;"*")</f>
        <v>0</v>
      </c>
      <c r="AQ63" s="37">
        <f>+COUNTIF(E63:AH63,"*"&amp;"G"&amp;"*")</f>
        <v>0</v>
      </c>
      <c r="AR63" s="37">
        <f>+COUNTIF(E63:AH63,"*"&amp;"H"&amp;"*")</f>
        <v>0</v>
      </c>
      <c r="AS63" s="37">
        <f>+COUNTIF(E63:AH63,"*"&amp;"I"&amp;"*")</f>
        <v>0</v>
      </c>
      <c r="AT63" s="37">
        <f>+COUNTIF(E63:AH63,"*"&amp;"J"&amp;"*")</f>
        <v>0</v>
      </c>
      <c r="AU63" s="37">
        <f>+COUNTIF(E63:AH63,"*"&amp;"K"&amp;"*")</f>
        <v>0</v>
      </c>
      <c r="AV63" s="37">
        <f>+COUNTIF(E63:AH63,"*"&amp;"L"&amp;"*")</f>
        <v>0</v>
      </c>
      <c r="AW63" s="37">
        <f>+COUNTIF(E63:AH63,"*"&amp;"M"&amp;"*")</f>
        <v>0</v>
      </c>
      <c r="AX63" s="37">
        <f>+COUNTIF(E63:AH63,"*"&amp;"N"&amp;"*")</f>
        <v>0</v>
      </c>
      <c r="AY63" s="396">
        <f>+COUNTIF(E63:AH63,"*"&amp;"O"&amp;"*")</f>
        <v>0</v>
      </c>
      <c r="BA63" s="39">
        <f>IF($C63="NPT",SUM($AK63:$AY63),0)</f>
        <v>0</v>
      </c>
      <c r="BB63" s="40">
        <f>IF($C63="PT",SUM($AK63:$AY63),0)</f>
        <v>0</v>
      </c>
      <c r="BC63" s="41">
        <f t="shared" si="27"/>
        <v>0</v>
      </c>
      <c r="BD63" s="41">
        <f t="shared" si="28"/>
        <v>0</v>
      </c>
      <c r="BE63" s="41">
        <f t="shared" si="29"/>
        <v>0</v>
      </c>
      <c r="BF63" s="41">
        <f t="shared" si="30"/>
        <v>0</v>
      </c>
      <c r="BG63" s="41">
        <f t="shared" si="31"/>
        <v>0</v>
      </c>
      <c r="BH63" s="41">
        <f t="shared" si="32"/>
        <v>0</v>
      </c>
      <c r="BI63" s="41">
        <f t="shared" si="33"/>
        <v>0</v>
      </c>
      <c r="BJ63" s="41">
        <f t="shared" si="34"/>
        <v>0</v>
      </c>
      <c r="BK63" s="41">
        <f t="shared" si="35"/>
        <v>0</v>
      </c>
      <c r="BL63" s="41">
        <f t="shared" si="36"/>
        <v>0</v>
      </c>
      <c r="BM63" s="41">
        <f t="shared" si="37"/>
        <v>0</v>
      </c>
      <c r="BN63" s="41">
        <f t="shared" si="38"/>
        <v>0</v>
      </c>
      <c r="BO63" s="41">
        <f t="shared" si="39"/>
        <v>0</v>
      </c>
      <c r="BP63" s="41">
        <f t="shared" si="40"/>
        <v>0</v>
      </c>
      <c r="BQ63" s="306">
        <f t="shared" si="41"/>
        <v>0</v>
      </c>
    </row>
    <row r="64" spans="1:69" ht="21" customHeight="1" thickBot="1" x14ac:dyDescent="0.4">
      <c r="A64" s="472" t="s">
        <v>159</v>
      </c>
      <c r="B64" s="473" t="s">
        <v>153</v>
      </c>
      <c r="C64" s="249" t="s">
        <v>26</v>
      </c>
      <c r="D64" s="471" t="s">
        <v>161</v>
      </c>
      <c r="E64" s="1086"/>
      <c r="F64" s="1086"/>
      <c r="G64" s="1086"/>
      <c r="H64" s="1086"/>
      <c r="I64" s="1086"/>
      <c r="J64" s="1095"/>
      <c r="K64" s="1095"/>
      <c r="L64" s="1086"/>
      <c r="M64" s="1086"/>
      <c r="N64" s="1086"/>
      <c r="O64" s="1086"/>
      <c r="P64" s="1086"/>
      <c r="Q64" s="1095"/>
      <c r="R64" s="1095"/>
      <c r="S64" s="1086"/>
      <c r="T64" s="1086"/>
      <c r="U64" s="1086"/>
      <c r="V64" s="1086"/>
      <c r="W64" s="1086"/>
      <c r="X64" s="1095"/>
      <c r="Y64" s="1095"/>
      <c r="Z64" s="1086"/>
      <c r="AA64" s="1086"/>
      <c r="AB64" s="1086"/>
      <c r="AC64" s="1086"/>
      <c r="AD64" s="1086"/>
      <c r="AE64" s="1095"/>
      <c r="AF64" s="1095"/>
      <c r="AG64" s="1086"/>
      <c r="AH64" s="1086"/>
      <c r="AI64" s="34">
        <f>COUNTA(E64:AH64)</f>
        <v>0</v>
      </c>
      <c r="AK64" s="393">
        <f>+COUNTIF(E64:AH64,"*"&amp;"A"&amp;"*")</f>
        <v>0</v>
      </c>
      <c r="AL64" s="476">
        <f>+COUNTIF(E64:AH64,"*"&amp;"B"&amp;"*")</f>
        <v>0</v>
      </c>
      <c r="AM64" s="476">
        <f>+COUNTIF(E64:AH64,"*"&amp;"C"&amp;"*")</f>
        <v>0</v>
      </c>
      <c r="AN64" s="476">
        <f>+COUNTIF(E64:AH64,"*"&amp;"D"&amp;"*")</f>
        <v>0</v>
      </c>
      <c r="AO64" s="476">
        <f>+COUNTIF(E64:AH64,"*"&amp;"E"&amp;"*")</f>
        <v>0</v>
      </c>
      <c r="AP64" s="476">
        <f>+COUNTIF(E64:AH64,"*"&amp;"F"&amp;"*")</f>
        <v>0</v>
      </c>
      <c r="AQ64" s="476">
        <f>+COUNTIF(E64:AH64,"*"&amp;"G"&amp;"*")</f>
        <v>0</v>
      </c>
      <c r="AR64" s="476">
        <f>+COUNTIF(E64:AH64,"*"&amp;"H"&amp;"*")</f>
        <v>0</v>
      </c>
      <c r="AS64" s="476">
        <f>+COUNTIF(E64:AH64,"*"&amp;"I"&amp;"*")</f>
        <v>0</v>
      </c>
      <c r="AT64" s="476">
        <f>+COUNTIF(E64:AH64,"*"&amp;"J"&amp;"*")</f>
        <v>0</v>
      </c>
      <c r="AU64" s="476">
        <f>+COUNTIF(E64:AH64,"*"&amp;"K"&amp;"*")</f>
        <v>0</v>
      </c>
      <c r="AV64" s="476">
        <f>+COUNTIF(E64:AH64,"*"&amp;"L"&amp;"*")</f>
        <v>0</v>
      </c>
      <c r="AW64" s="476">
        <f>+COUNTIF(E64:AH64,"*"&amp;"M"&amp;"*")</f>
        <v>0</v>
      </c>
      <c r="AX64" s="476">
        <f>+COUNTIF(E64:AH64,"*"&amp;"N"&amp;"*")</f>
        <v>0</v>
      </c>
      <c r="AY64" s="477">
        <f>+COUNTIF(E64:AH64,"*"&amp;"O"&amp;"*")</f>
        <v>0</v>
      </c>
      <c r="BA64" s="478">
        <f>IF($C64="NPT",SUM($AK64:$AY64),0)</f>
        <v>0</v>
      </c>
      <c r="BB64" s="479">
        <f>IF($C64="PT",SUM($AK64:$AY64),0)</f>
        <v>0</v>
      </c>
      <c r="BC64" s="480">
        <f t="shared" si="27"/>
        <v>0</v>
      </c>
      <c r="BD64" s="480">
        <f t="shared" si="28"/>
        <v>0</v>
      </c>
      <c r="BE64" s="480">
        <f t="shared" si="29"/>
        <v>0</v>
      </c>
      <c r="BF64" s="480">
        <f t="shared" si="30"/>
        <v>0</v>
      </c>
      <c r="BG64" s="480">
        <f t="shared" si="31"/>
        <v>0</v>
      </c>
      <c r="BH64" s="480">
        <f t="shared" si="32"/>
        <v>0</v>
      </c>
      <c r="BI64" s="480">
        <f t="shared" si="33"/>
        <v>0</v>
      </c>
      <c r="BJ64" s="480">
        <f t="shared" si="34"/>
        <v>0</v>
      </c>
      <c r="BK64" s="480">
        <f t="shared" si="35"/>
        <v>0</v>
      </c>
      <c r="BL64" s="480">
        <f t="shared" si="36"/>
        <v>0</v>
      </c>
      <c r="BM64" s="480">
        <f t="shared" si="37"/>
        <v>0</v>
      </c>
      <c r="BN64" s="480">
        <f t="shared" si="38"/>
        <v>0</v>
      </c>
      <c r="BO64" s="480">
        <f t="shared" si="39"/>
        <v>0</v>
      </c>
      <c r="BP64" s="480">
        <f t="shared" si="40"/>
        <v>0</v>
      </c>
      <c r="BQ64" s="481">
        <f t="shared" si="41"/>
        <v>0</v>
      </c>
    </row>
    <row r="65" spans="1:69" ht="21" customHeight="1" thickBot="1" x14ac:dyDescent="0.4">
      <c r="A65" s="307"/>
      <c r="B65" s="308"/>
      <c r="C65" s="308"/>
      <c r="AK65" s="38"/>
      <c r="AL65" s="38"/>
      <c r="AM65" s="38"/>
      <c r="AN65" s="38"/>
      <c r="AO65" s="38"/>
      <c r="AP65" s="38"/>
      <c r="AQ65" s="38"/>
      <c r="AR65" s="38"/>
      <c r="AS65" s="38"/>
      <c r="AT65" s="38"/>
      <c r="AU65" s="38"/>
      <c r="AV65" s="38"/>
      <c r="AW65" s="38"/>
      <c r="AX65" s="38"/>
      <c r="AY65" s="38"/>
      <c r="BQ65" s="35"/>
    </row>
    <row r="66" spans="1:69" ht="21.75" customHeight="1" thickBot="1" x14ac:dyDescent="0.4">
      <c r="A66" s="38"/>
      <c r="B66" s="38"/>
      <c r="C66" s="38"/>
      <c r="D66" s="38"/>
      <c r="E66" s="309">
        <f>COUNTA(E33:E64)</f>
        <v>0</v>
      </c>
      <c r="F66" s="309">
        <f t="shared" ref="F66:AF66" si="42">COUNTA(F33:F64)</f>
        <v>0</v>
      </c>
      <c r="G66" s="309">
        <f t="shared" ref="G66:N66" si="43">COUNTA(G33:G64)</f>
        <v>0</v>
      </c>
      <c r="H66" s="309">
        <f t="shared" si="43"/>
        <v>0</v>
      </c>
      <c r="I66" s="309">
        <f t="shared" si="43"/>
        <v>0</v>
      </c>
      <c r="J66" s="309">
        <f t="shared" si="43"/>
        <v>0</v>
      </c>
      <c r="K66" s="309">
        <f t="shared" si="43"/>
        <v>0</v>
      </c>
      <c r="L66" s="309">
        <f t="shared" ref="L66" si="44">COUNTA(L33:L64)</f>
        <v>0</v>
      </c>
      <c r="M66" s="309">
        <f t="shared" si="43"/>
        <v>0</v>
      </c>
      <c r="N66" s="309">
        <f t="shared" si="43"/>
        <v>0</v>
      </c>
      <c r="O66" s="309">
        <f t="shared" ref="O66:P66" si="45">COUNTA(O33:O64)</f>
        <v>0</v>
      </c>
      <c r="P66" s="309">
        <f t="shared" si="45"/>
        <v>0</v>
      </c>
      <c r="Q66" s="309">
        <f t="shared" ref="Q66:W66" si="46">COUNTA(Q33:Q64)</f>
        <v>0</v>
      </c>
      <c r="R66" s="309">
        <f t="shared" si="46"/>
        <v>0</v>
      </c>
      <c r="S66" s="309">
        <f t="shared" si="46"/>
        <v>0</v>
      </c>
      <c r="T66" s="309">
        <f t="shared" si="46"/>
        <v>0</v>
      </c>
      <c r="U66" s="309">
        <f t="shared" si="46"/>
        <v>0</v>
      </c>
      <c r="V66" s="309">
        <f t="shared" si="46"/>
        <v>0</v>
      </c>
      <c r="W66" s="309">
        <f t="shared" si="46"/>
        <v>0</v>
      </c>
      <c r="X66" s="309">
        <f t="shared" ref="X66" si="47">COUNTA(X33:X64)</f>
        <v>0</v>
      </c>
      <c r="Y66" s="309">
        <f t="shared" ref="Y66" si="48">COUNTA(Y33:Y64)</f>
        <v>0</v>
      </c>
      <c r="Z66" s="309">
        <f t="shared" si="42"/>
        <v>0</v>
      </c>
      <c r="AA66" s="309">
        <f t="shared" si="42"/>
        <v>0</v>
      </c>
      <c r="AB66" s="309">
        <f t="shared" si="42"/>
        <v>0</v>
      </c>
      <c r="AC66" s="309">
        <f t="shared" si="42"/>
        <v>0</v>
      </c>
      <c r="AD66" s="309">
        <f t="shared" si="42"/>
        <v>0</v>
      </c>
      <c r="AE66" s="309">
        <f t="shared" si="42"/>
        <v>0</v>
      </c>
      <c r="AF66" s="309">
        <f t="shared" si="42"/>
        <v>0</v>
      </c>
      <c r="AG66" s="309">
        <f t="shared" ref="AG66" si="49">COUNTA(AG33:AG64)</f>
        <v>0</v>
      </c>
      <c r="AH66" s="309">
        <f t="shared" ref="AH66" si="50">COUNTA(AH33:AH64)</f>
        <v>0</v>
      </c>
      <c r="AI66" s="309">
        <f>SUM(AI33:AI64)</f>
        <v>0</v>
      </c>
      <c r="AK66" s="398">
        <f t="shared" ref="AK66:AY66" si="51">SUM(AK33:AK64)</f>
        <v>0</v>
      </c>
      <c r="AL66" s="398">
        <f t="shared" si="51"/>
        <v>0</v>
      </c>
      <c r="AM66" s="398">
        <f t="shared" si="51"/>
        <v>0</v>
      </c>
      <c r="AN66" s="398">
        <f t="shared" si="51"/>
        <v>0</v>
      </c>
      <c r="AO66" s="398">
        <f t="shared" si="51"/>
        <v>0</v>
      </c>
      <c r="AP66" s="398">
        <f t="shared" si="51"/>
        <v>0</v>
      </c>
      <c r="AQ66" s="398">
        <f t="shared" si="51"/>
        <v>0</v>
      </c>
      <c r="AR66" s="398">
        <f t="shared" si="51"/>
        <v>0</v>
      </c>
      <c r="AS66" s="398">
        <f t="shared" si="51"/>
        <v>0</v>
      </c>
      <c r="AT66" s="398">
        <f t="shared" si="51"/>
        <v>0</v>
      </c>
      <c r="AU66" s="398">
        <f t="shared" si="51"/>
        <v>0</v>
      </c>
      <c r="AV66" s="398">
        <f t="shared" si="51"/>
        <v>0</v>
      </c>
      <c r="AW66" s="398">
        <f t="shared" si="51"/>
        <v>0</v>
      </c>
      <c r="AX66" s="398">
        <f t="shared" si="51"/>
        <v>0</v>
      </c>
      <c r="AY66" s="398">
        <f t="shared" si="51"/>
        <v>0</v>
      </c>
      <c r="BA66" s="311">
        <f t="shared" ref="BA66:BQ66" si="52">SUM(BA33:BA64)</f>
        <v>0</v>
      </c>
      <c r="BB66" s="311">
        <f t="shared" si="52"/>
        <v>0</v>
      </c>
      <c r="BC66" s="311">
        <f t="shared" si="52"/>
        <v>0</v>
      </c>
      <c r="BD66" s="311">
        <f t="shared" si="52"/>
        <v>0</v>
      </c>
      <c r="BE66" s="311">
        <f t="shared" si="52"/>
        <v>0</v>
      </c>
      <c r="BF66" s="311">
        <f t="shared" si="52"/>
        <v>0</v>
      </c>
      <c r="BG66" s="311">
        <f t="shared" si="52"/>
        <v>0</v>
      </c>
      <c r="BH66" s="311">
        <f t="shared" si="52"/>
        <v>0</v>
      </c>
      <c r="BI66" s="311">
        <f t="shared" si="52"/>
        <v>0</v>
      </c>
      <c r="BJ66" s="311">
        <f t="shared" si="52"/>
        <v>0</v>
      </c>
      <c r="BK66" s="311">
        <f t="shared" si="52"/>
        <v>0</v>
      </c>
      <c r="BL66" s="311">
        <f t="shared" si="52"/>
        <v>0</v>
      </c>
      <c r="BM66" s="311">
        <f t="shared" si="52"/>
        <v>0</v>
      </c>
      <c r="BN66" s="311">
        <f t="shared" si="52"/>
        <v>0</v>
      </c>
      <c r="BO66" s="311">
        <f t="shared" si="52"/>
        <v>0</v>
      </c>
      <c r="BP66" s="311">
        <f t="shared" si="52"/>
        <v>0</v>
      </c>
      <c r="BQ66" s="311">
        <f t="shared" si="52"/>
        <v>0</v>
      </c>
    </row>
    <row r="67" spans="1:69" x14ac:dyDescent="0.35">
      <c r="A67" s="38"/>
      <c r="B67" s="38"/>
      <c r="C67" s="38"/>
      <c r="D67" s="38"/>
      <c r="E67" s="38"/>
      <c r="F67" s="38"/>
      <c r="G67" s="38"/>
      <c r="H67" s="38"/>
      <c r="I67" s="38"/>
      <c r="J67" s="38"/>
      <c r="K67" s="38"/>
      <c r="L67" s="38"/>
      <c r="M67" s="38"/>
      <c r="N67" s="38"/>
      <c r="O67" s="38"/>
      <c r="P67" s="38"/>
      <c r="Q67" s="38"/>
      <c r="R67" s="38"/>
      <c r="S67" s="38"/>
      <c r="T67" s="38"/>
      <c r="U67" s="38"/>
      <c r="V67" s="38"/>
      <c r="W67" s="38"/>
      <c r="X67" s="38"/>
      <c r="Y67" s="38"/>
      <c r="Z67" s="38"/>
      <c r="AA67" s="38"/>
      <c r="AB67" s="38"/>
      <c r="AC67" s="38"/>
      <c r="AD67" s="38"/>
      <c r="AE67" s="38"/>
      <c r="AF67" s="38"/>
      <c r="AG67" s="38"/>
      <c r="AH67" s="38"/>
      <c r="AI67" s="38"/>
      <c r="AJ67" s="38"/>
      <c r="AY67" s="38"/>
      <c r="BQ67" s="35"/>
    </row>
    <row r="68" spans="1:69" s="38" customFormat="1" x14ac:dyDescent="0.35">
      <c r="AK68" s="373"/>
      <c r="AL68" s="373"/>
      <c r="AM68" s="373"/>
      <c r="AN68" s="373"/>
      <c r="AO68" s="373"/>
      <c r="AP68" s="373"/>
      <c r="AQ68" s="373"/>
      <c r="AR68" s="373"/>
      <c r="AS68" s="373"/>
      <c r="AT68" s="373"/>
      <c r="AU68" s="373"/>
      <c r="AV68" s="373"/>
      <c r="AW68" s="373"/>
      <c r="AX68" s="373"/>
    </row>
    <row r="69" spans="1:69" s="38" customFormat="1" x14ac:dyDescent="0.35">
      <c r="AK69" s="373"/>
      <c r="AL69" s="373"/>
      <c r="AM69" s="373"/>
      <c r="AN69" s="373"/>
      <c r="AO69" s="373"/>
      <c r="AP69" s="373"/>
      <c r="AQ69" s="373"/>
      <c r="AR69" s="373"/>
      <c r="AS69" s="373"/>
      <c r="AT69" s="373"/>
      <c r="AU69" s="373"/>
      <c r="AV69" s="373"/>
      <c r="AW69" s="373"/>
      <c r="AX69" s="373"/>
    </row>
    <row r="70" spans="1:69" s="38" customFormat="1" ht="21.75" thickBot="1" x14ac:dyDescent="0.4">
      <c r="AK70" s="373"/>
      <c r="AL70" s="373"/>
      <c r="AM70" s="373"/>
      <c r="AN70" s="373"/>
      <c r="AO70" s="373"/>
      <c r="AP70" s="373"/>
      <c r="AQ70" s="373"/>
      <c r="AR70" s="373"/>
      <c r="AS70" s="373"/>
      <c r="AT70" s="373"/>
      <c r="AU70" s="373"/>
      <c r="AV70" s="373"/>
      <c r="AW70" s="373"/>
      <c r="AX70" s="373"/>
    </row>
    <row r="71" spans="1:69" s="38" customFormat="1" ht="27.75" thickTop="1" thickBot="1" x14ac:dyDescent="0.45">
      <c r="A71" s="215" t="s">
        <v>23</v>
      </c>
      <c r="B71" s="216" t="s">
        <v>155</v>
      </c>
      <c r="C71" s="217" t="s">
        <v>25</v>
      </c>
      <c r="AK71" s="373"/>
      <c r="AL71" s="373"/>
      <c r="AM71" s="373"/>
      <c r="AN71" s="373"/>
      <c r="AO71" s="373"/>
      <c r="AP71" s="373"/>
      <c r="AQ71" s="373"/>
      <c r="AR71" s="373"/>
      <c r="AS71" s="373"/>
      <c r="AT71" s="373"/>
      <c r="AU71" s="373"/>
      <c r="AV71" s="373"/>
      <c r="AW71" s="373"/>
      <c r="AX71" s="373"/>
    </row>
    <row r="72" spans="1:69" s="38" customFormat="1" ht="26.25" thickTop="1" x14ac:dyDescent="0.35">
      <c r="A72" s="218" t="s">
        <v>26</v>
      </c>
      <c r="B72" s="56">
        <f>BA66</f>
        <v>0</v>
      </c>
      <c r="C72" s="57" t="e">
        <f>B72/$B$74</f>
        <v>#DIV/0!</v>
      </c>
      <c r="AK72" s="373"/>
      <c r="AL72" s="373"/>
      <c r="AM72" s="373"/>
      <c r="AN72" s="373"/>
      <c r="AO72" s="373"/>
      <c r="AP72" s="373"/>
      <c r="AQ72" s="373"/>
      <c r="AR72" s="373"/>
      <c r="AS72" s="373"/>
      <c r="AT72" s="373"/>
      <c r="AU72" s="373"/>
      <c r="AV72" s="373"/>
      <c r="AW72" s="373"/>
      <c r="AX72" s="373"/>
    </row>
    <row r="73" spans="1:69" s="38" customFormat="1" ht="25.5" x14ac:dyDescent="0.35">
      <c r="A73" s="219" t="s">
        <v>27</v>
      </c>
      <c r="B73" s="58">
        <f>BB66</f>
        <v>0</v>
      </c>
      <c r="C73" s="57" t="e">
        <f>B73/$B$74</f>
        <v>#DIV/0!</v>
      </c>
      <c r="AK73" s="373"/>
      <c r="AL73" s="373"/>
      <c r="AM73" s="373"/>
      <c r="AN73" s="373"/>
      <c r="AO73" s="373"/>
      <c r="AP73" s="373"/>
      <c r="AQ73" s="373"/>
      <c r="AR73" s="373"/>
      <c r="AS73" s="373"/>
      <c r="AT73" s="373"/>
      <c r="AU73" s="373"/>
      <c r="AV73" s="373"/>
      <c r="AW73" s="373"/>
      <c r="AX73" s="373"/>
    </row>
    <row r="74" spans="1:69" s="38" customFormat="1" ht="27" thickBot="1" x14ac:dyDescent="0.45">
      <c r="A74" s="220" t="s">
        <v>9</v>
      </c>
      <c r="B74" s="59">
        <f>SUM(B72:B73)</f>
        <v>0</v>
      </c>
      <c r="C74" s="60" t="e">
        <f>SUM(C72:C73)</f>
        <v>#DIV/0!</v>
      </c>
      <c r="AK74" s="373"/>
      <c r="AL74" s="373"/>
      <c r="AM74" s="373"/>
      <c r="AN74" s="373"/>
      <c r="AO74" s="373"/>
      <c r="AP74" s="373"/>
      <c r="AQ74" s="373"/>
      <c r="AR74" s="373"/>
      <c r="AS74" s="373"/>
      <c r="AT74" s="373"/>
      <c r="AU74" s="373"/>
      <c r="AV74" s="373"/>
      <c r="AW74" s="373"/>
      <c r="AX74" s="373"/>
    </row>
    <row r="75" spans="1:69" s="38" customFormat="1" ht="21.75" thickTop="1" x14ac:dyDescent="0.35">
      <c r="AK75" s="373"/>
      <c r="AL75" s="373"/>
      <c r="AM75" s="373"/>
      <c r="AN75" s="373"/>
      <c r="AO75" s="373"/>
      <c r="AP75" s="373"/>
      <c r="AQ75" s="373"/>
      <c r="AR75" s="373"/>
      <c r="AS75" s="373"/>
      <c r="AT75" s="373"/>
      <c r="AU75" s="373"/>
      <c r="AV75" s="373"/>
      <c r="AW75" s="373"/>
      <c r="AX75" s="373"/>
    </row>
    <row r="76" spans="1:69" s="38" customFormat="1" x14ac:dyDescent="0.35">
      <c r="AK76" s="373"/>
      <c r="AL76" s="373"/>
      <c r="AM76" s="373"/>
      <c r="AN76" s="373"/>
      <c r="AO76" s="373"/>
      <c r="AP76" s="373"/>
      <c r="AQ76" s="373"/>
      <c r="AR76" s="373"/>
      <c r="AS76" s="373"/>
      <c r="AT76" s="373"/>
      <c r="AU76" s="373"/>
      <c r="AV76" s="373"/>
      <c r="AW76" s="373"/>
      <c r="AX76" s="373"/>
    </row>
    <row r="77" spans="1:69" s="38" customFormat="1" ht="21.75" thickBot="1" x14ac:dyDescent="0.4">
      <c r="AK77" s="373"/>
      <c r="AL77" s="373"/>
      <c r="AM77" s="373"/>
      <c r="AN77" s="373"/>
      <c r="AO77" s="373"/>
      <c r="AP77" s="373"/>
      <c r="AQ77" s="373"/>
      <c r="AR77" s="373"/>
      <c r="AS77" s="373"/>
      <c r="AT77" s="373"/>
      <c r="AU77" s="373"/>
      <c r="AV77" s="373"/>
      <c r="AW77" s="373"/>
      <c r="AX77" s="373"/>
    </row>
    <row r="78" spans="1:69" s="38" customFormat="1" ht="27.75" thickTop="1" thickBot="1" x14ac:dyDescent="0.45">
      <c r="A78" s="221" t="s">
        <v>29</v>
      </c>
      <c r="B78" s="312">
        <f>SUM(BC66:BQ66)</f>
        <v>0</v>
      </c>
      <c r="AK78" s="373"/>
      <c r="AL78" s="373"/>
      <c r="AM78" s="373"/>
      <c r="AN78" s="373"/>
      <c r="AO78" s="373"/>
      <c r="AP78" s="373"/>
      <c r="AQ78" s="373"/>
      <c r="AR78" s="373"/>
      <c r="AS78" s="373"/>
      <c r="AT78" s="373"/>
      <c r="AU78" s="373"/>
      <c r="AV78" s="373"/>
      <c r="AW78" s="373"/>
      <c r="AX78" s="373"/>
    </row>
    <row r="79" spans="1:69" s="38" customFormat="1" ht="21.75" thickTop="1" x14ac:dyDescent="0.35">
      <c r="AK79" s="373"/>
      <c r="AL79" s="373"/>
      <c r="AM79" s="373"/>
      <c r="AN79" s="373"/>
      <c r="AO79" s="373"/>
      <c r="AP79" s="373"/>
      <c r="AQ79" s="373"/>
      <c r="AR79" s="373"/>
      <c r="AS79" s="373"/>
      <c r="AT79" s="373"/>
      <c r="AU79" s="373"/>
      <c r="AV79" s="373"/>
      <c r="AW79" s="373"/>
      <c r="AX79" s="373"/>
    </row>
    <row r="80" spans="1:69" s="38" customFormat="1" x14ac:dyDescent="0.35">
      <c r="AK80" s="373"/>
      <c r="AL80" s="373"/>
      <c r="AM80" s="373"/>
      <c r="AN80" s="373"/>
      <c r="AO80" s="373"/>
      <c r="AP80" s="373"/>
      <c r="AQ80" s="373"/>
      <c r="AR80" s="373"/>
      <c r="AS80" s="373"/>
      <c r="AT80" s="373"/>
      <c r="AU80" s="373"/>
      <c r="AV80" s="373"/>
      <c r="AW80" s="373"/>
      <c r="AX80" s="373"/>
    </row>
    <row r="81" spans="37:50" s="38" customFormat="1" x14ac:dyDescent="0.35">
      <c r="AK81" s="373"/>
      <c r="AL81" s="373"/>
      <c r="AM81" s="373"/>
      <c r="AN81" s="373"/>
      <c r="AO81" s="373"/>
      <c r="AP81" s="373"/>
      <c r="AQ81" s="373"/>
      <c r="AR81" s="373"/>
      <c r="AS81" s="373"/>
      <c r="AT81" s="373"/>
      <c r="AU81" s="373"/>
      <c r="AV81" s="373"/>
      <c r="AW81" s="373"/>
      <c r="AX81" s="373"/>
    </row>
    <row r="82" spans="37:50" s="38" customFormat="1" x14ac:dyDescent="0.35">
      <c r="AK82" s="373"/>
      <c r="AL82" s="373"/>
      <c r="AM82" s="373"/>
      <c r="AN82" s="373"/>
      <c r="AO82" s="373"/>
      <c r="AP82" s="373"/>
      <c r="AQ82" s="373"/>
      <c r="AR82" s="373"/>
      <c r="AS82" s="373"/>
      <c r="AT82" s="373"/>
      <c r="AU82" s="373"/>
      <c r="AV82" s="373"/>
      <c r="AW82" s="373"/>
      <c r="AX82" s="373"/>
    </row>
    <row r="83" spans="37:50" s="38" customFormat="1" x14ac:dyDescent="0.35">
      <c r="AK83" s="373"/>
      <c r="AL83" s="373"/>
      <c r="AM83" s="373"/>
      <c r="AN83" s="373"/>
      <c r="AO83" s="373"/>
      <c r="AP83" s="373"/>
      <c r="AQ83" s="373"/>
      <c r="AR83" s="373"/>
      <c r="AS83" s="373"/>
      <c r="AT83" s="373"/>
      <c r="AU83" s="373"/>
      <c r="AV83" s="373"/>
      <c r="AW83" s="373"/>
      <c r="AX83" s="373"/>
    </row>
    <row r="84" spans="37:50" s="38" customFormat="1" x14ac:dyDescent="0.35">
      <c r="AK84" s="373"/>
      <c r="AL84" s="373"/>
      <c r="AM84" s="373"/>
      <c r="AN84" s="373"/>
      <c r="AO84" s="373"/>
      <c r="AP84" s="373"/>
      <c r="AQ84" s="373"/>
      <c r="AR84" s="373"/>
      <c r="AS84" s="373"/>
      <c r="AT84" s="373"/>
      <c r="AU84" s="373"/>
      <c r="AV84" s="373"/>
      <c r="AW84" s="373"/>
      <c r="AX84" s="373"/>
    </row>
    <row r="85" spans="37:50" s="38" customFormat="1" x14ac:dyDescent="0.35">
      <c r="AK85" s="373"/>
      <c r="AL85" s="373"/>
      <c r="AM85" s="373"/>
      <c r="AN85" s="373"/>
      <c r="AO85" s="373"/>
      <c r="AP85" s="373"/>
      <c r="AQ85" s="373"/>
      <c r="AR85" s="373"/>
      <c r="AS85" s="373"/>
      <c r="AT85" s="373"/>
      <c r="AU85" s="373"/>
      <c r="AV85" s="373"/>
      <c r="AW85" s="373"/>
      <c r="AX85" s="373"/>
    </row>
    <row r="86" spans="37:50" s="38" customFormat="1" x14ac:dyDescent="0.35">
      <c r="AK86" s="373"/>
      <c r="AL86" s="373"/>
      <c r="AM86" s="373"/>
      <c r="AN86" s="373"/>
      <c r="AO86" s="373"/>
      <c r="AP86" s="373"/>
      <c r="AQ86" s="373"/>
      <c r="AR86" s="373"/>
      <c r="AS86" s="373"/>
      <c r="AT86" s="373"/>
      <c r="AU86" s="373"/>
      <c r="AV86" s="373"/>
      <c r="AW86" s="373"/>
      <c r="AX86" s="373"/>
    </row>
    <row r="87" spans="37:50" s="38" customFormat="1" x14ac:dyDescent="0.35">
      <c r="AK87" s="373"/>
      <c r="AL87" s="373"/>
      <c r="AM87" s="373"/>
      <c r="AN87" s="373"/>
      <c r="AO87" s="373"/>
      <c r="AP87" s="373"/>
      <c r="AQ87" s="373"/>
      <c r="AR87" s="373"/>
      <c r="AS87" s="373"/>
      <c r="AT87" s="373"/>
      <c r="AU87" s="373"/>
      <c r="AV87" s="373"/>
      <c r="AW87" s="373"/>
      <c r="AX87" s="373"/>
    </row>
    <row r="88" spans="37:50" s="38" customFormat="1" x14ac:dyDescent="0.35">
      <c r="AK88" s="373"/>
      <c r="AL88" s="373"/>
      <c r="AM88" s="373"/>
      <c r="AN88" s="373"/>
      <c r="AO88" s="373"/>
      <c r="AP88" s="373"/>
      <c r="AQ88" s="373"/>
      <c r="AR88" s="373"/>
      <c r="AS88" s="373"/>
      <c r="AT88" s="373"/>
      <c r="AU88" s="373"/>
      <c r="AV88" s="373"/>
      <c r="AW88" s="373"/>
      <c r="AX88" s="373"/>
    </row>
    <row r="89" spans="37:50" s="38" customFormat="1" x14ac:dyDescent="0.35">
      <c r="AK89" s="373"/>
      <c r="AL89" s="373"/>
      <c r="AM89" s="373"/>
      <c r="AN89" s="373"/>
      <c r="AO89" s="373"/>
      <c r="AP89" s="373"/>
      <c r="AQ89" s="373"/>
      <c r="AR89" s="373"/>
      <c r="AS89" s="373"/>
      <c r="AT89" s="373"/>
      <c r="AU89" s="373"/>
      <c r="AV89" s="373"/>
      <c r="AW89" s="373"/>
      <c r="AX89" s="373"/>
    </row>
    <row r="90" spans="37:50" s="38" customFormat="1" x14ac:dyDescent="0.35">
      <c r="AK90" s="373"/>
      <c r="AL90" s="373"/>
      <c r="AM90" s="373"/>
      <c r="AN90" s="373"/>
      <c r="AO90" s="373"/>
      <c r="AP90" s="373"/>
      <c r="AQ90" s="373"/>
      <c r="AR90" s="373"/>
      <c r="AS90" s="373"/>
      <c r="AT90" s="373"/>
      <c r="AU90" s="373"/>
      <c r="AV90" s="373"/>
      <c r="AW90" s="373"/>
      <c r="AX90" s="373"/>
    </row>
    <row r="91" spans="37:50" s="38" customFormat="1" x14ac:dyDescent="0.35">
      <c r="AK91" s="373"/>
      <c r="AL91" s="373"/>
      <c r="AM91" s="373"/>
      <c r="AN91" s="373"/>
      <c r="AO91" s="373"/>
      <c r="AP91" s="373"/>
      <c r="AQ91" s="373"/>
      <c r="AR91" s="373"/>
      <c r="AS91" s="373"/>
      <c r="AT91" s="373"/>
      <c r="AU91" s="373"/>
      <c r="AV91" s="373"/>
      <c r="AW91" s="373"/>
      <c r="AX91" s="373"/>
    </row>
    <row r="92" spans="37:50" s="38" customFormat="1" x14ac:dyDescent="0.35">
      <c r="AK92" s="373"/>
      <c r="AL92" s="373"/>
      <c r="AM92" s="373"/>
      <c r="AN92" s="373"/>
      <c r="AO92" s="373"/>
      <c r="AP92" s="373"/>
      <c r="AQ92" s="373"/>
      <c r="AR92" s="373"/>
      <c r="AS92" s="373"/>
      <c r="AT92" s="373"/>
      <c r="AU92" s="373"/>
      <c r="AV92" s="373"/>
      <c r="AW92" s="373"/>
      <c r="AX92" s="373"/>
    </row>
    <row r="93" spans="37:50" s="38" customFormat="1" x14ac:dyDescent="0.35">
      <c r="AK93" s="373"/>
      <c r="AL93" s="373"/>
      <c r="AM93" s="373"/>
      <c r="AN93" s="373"/>
      <c r="AO93" s="373"/>
      <c r="AP93" s="373"/>
      <c r="AQ93" s="373"/>
      <c r="AR93" s="373"/>
      <c r="AS93" s="373"/>
      <c r="AT93" s="373"/>
      <c r="AU93" s="373"/>
      <c r="AV93" s="373"/>
      <c r="AW93" s="373"/>
      <c r="AX93" s="373"/>
    </row>
    <row r="94" spans="37:50" s="38" customFormat="1" x14ac:dyDescent="0.35">
      <c r="AK94" s="373"/>
      <c r="AL94" s="373"/>
      <c r="AM94" s="373"/>
      <c r="AN94" s="373"/>
      <c r="AO94" s="373"/>
      <c r="AP94" s="373"/>
      <c r="AQ94" s="373"/>
      <c r="AR94" s="373"/>
      <c r="AS94" s="373"/>
      <c r="AT94" s="373"/>
      <c r="AU94" s="373"/>
      <c r="AV94" s="373"/>
      <c r="AW94" s="373"/>
      <c r="AX94" s="373"/>
    </row>
    <row r="95" spans="37:50" s="38" customFormat="1" x14ac:dyDescent="0.35">
      <c r="AK95" s="373"/>
      <c r="AL95" s="373"/>
      <c r="AM95" s="373"/>
      <c r="AN95" s="373"/>
      <c r="AO95" s="373"/>
      <c r="AP95" s="373"/>
      <c r="AQ95" s="373"/>
      <c r="AR95" s="373"/>
      <c r="AS95" s="373"/>
      <c r="AT95" s="373"/>
      <c r="AU95" s="373"/>
      <c r="AV95" s="373"/>
      <c r="AW95" s="373"/>
      <c r="AX95" s="373"/>
    </row>
    <row r="96" spans="37:50" s="38" customFormat="1" x14ac:dyDescent="0.35">
      <c r="AK96" s="373"/>
      <c r="AL96" s="373"/>
      <c r="AM96" s="373"/>
      <c r="AN96" s="373"/>
      <c r="AO96" s="373"/>
      <c r="AP96" s="373"/>
      <c r="AQ96" s="373"/>
      <c r="AR96" s="373"/>
      <c r="AS96" s="373"/>
      <c r="AT96" s="373"/>
      <c r="AU96" s="373"/>
      <c r="AV96" s="373"/>
      <c r="AW96" s="373"/>
      <c r="AX96" s="373"/>
    </row>
    <row r="97" spans="37:50" s="38" customFormat="1" x14ac:dyDescent="0.35">
      <c r="AK97" s="373"/>
      <c r="AL97" s="373"/>
      <c r="AM97" s="373"/>
      <c r="AN97" s="373"/>
      <c r="AO97" s="373"/>
      <c r="AP97" s="373"/>
      <c r="AQ97" s="373"/>
      <c r="AR97" s="373"/>
      <c r="AS97" s="373"/>
      <c r="AT97" s="373"/>
      <c r="AU97" s="373"/>
      <c r="AV97" s="373"/>
      <c r="AW97" s="373"/>
      <c r="AX97" s="373"/>
    </row>
    <row r="98" spans="37:50" s="38" customFormat="1" x14ac:dyDescent="0.35">
      <c r="AK98" s="373"/>
      <c r="AL98" s="373"/>
      <c r="AM98" s="373"/>
      <c r="AN98" s="373"/>
      <c r="AO98" s="373"/>
      <c r="AP98" s="373"/>
      <c r="AQ98" s="373"/>
      <c r="AR98" s="373"/>
      <c r="AS98" s="373"/>
      <c r="AT98" s="373"/>
      <c r="AU98" s="373"/>
      <c r="AV98" s="373"/>
      <c r="AW98" s="373"/>
      <c r="AX98" s="373"/>
    </row>
    <row r="99" spans="37:50" s="38" customFormat="1" x14ac:dyDescent="0.35">
      <c r="AK99" s="373"/>
      <c r="AL99" s="373"/>
      <c r="AM99" s="373"/>
      <c r="AN99" s="373"/>
      <c r="AO99" s="373"/>
      <c r="AP99" s="373"/>
      <c r="AQ99" s="373"/>
      <c r="AR99" s="373"/>
      <c r="AS99" s="373"/>
      <c r="AT99" s="373"/>
      <c r="AU99" s="373"/>
      <c r="AV99" s="373"/>
      <c r="AW99" s="373"/>
      <c r="AX99" s="373"/>
    </row>
    <row r="100" spans="37:50" s="38" customFormat="1" x14ac:dyDescent="0.35">
      <c r="AK100" s="373"/>
      <c r="AL100" s="373"/>
      <c r="AM100" s="373"/>
      <c r="AN100" s="373"/>
      <c r="AO100" s="373"/>
      <c r="AP100" s="373"/>
      <c r="AQ100" s="373"/>
      <c r="AR100" s="373"/>
      <c r="AS100" s="373"/>
      <c r="AT100" s="373"/>
      <c r="AU100" s="373"/>
      <c r="AV100" s="373"/>
      <c r="AW100" s="373"/>
      <c r="AX100" s="373"/>
    </row>
    <row r="101" spans="37:50" s="38" customFormat="1" x14ac:dyDescent="0.35">
      <c r="AK101" s="373"/>
      <c r="AL101" s="373"/>
      <c r="AM101" s="373"/>
      <c r="AN101" s="373"/>
      <c r="AO101" s="373"/>
      <c r="AP101" s="373"/>
      <c r="AQ101" s="373"/>
      <c r="AR101" s="373"/>
      <c r="AS101" s="373"/>
      <c r="AT101" s="373"/>
      <c r="AU101" s="373"/>
      <c r="AV101" s="373"/>
      <c r="AW101" s="373"/>
      <c r="AX101" s="373"/>
    </row>
    <row r="102" spans="37:50" s="38" customFormat="1" x14ac:dyDescent="0.35">
      <c r="AK102" s="373"/>
      <c r="AL102" s="373"/>
      <c r="AM102" s="373"/>
      <c r="AN102" s="373"/>
      <c r="AO102" s="373"/>
      <c r="AP102" s="373"/>
      <c r="AQ102" s="373"/>
      <c r="AR102" s="373"/>
      <c r="AS102" s="373"/>
      <c r="AT102" s="373"/>
      <c r="AU102" s="373"/>
      <c r="AV102" s="373"/>
      <c r="AW102" s="373"/>
      <c r="AX102" s="373"/>
    </row>
    <row r="103" spans="37:50" s="38" customFormat="1" x14ac:dyDescent="0.35">
      <c r="AK103" s="373"/>
      <c r="AL103" s="373"/>
      <c r="AM103" s="373"/>
      <c r="AN103" s="373"/>
      <c r="AO103" s="373"/>
      <c r="AP103" s="373"/>
      <c r="AQ103" s="373"/>
      <c r="AR103" s="373"/>
      <c r="AS103" s="373"/>
      <c r="AT103" s="373"/>
      <c r="AU103" s="373"/>
      <c r="AV103" s="373"/>
      <c r="AW103" s="373"/>
      <c r="AX103" s="373"/>
    </row>
    <row r="104" spans="37:50" s="38" customFormat="1" x14ac:dyDescent="0.35">
      <c r="AK104" s="373"/>
      <c r="AL104" s="373"/>
      <c r="AM104" s="373"/>
      <c r="AN104" s="373"/>
      <c r="AO104" s="373"/>
      <c r="AP104" s="373"/>
      <c r="AQ104" s="373"/>
      <c r="AR104" s="373"/>
      <c r="AS104" s="373"/>
      <c r="AT104" s="373"/>
      <c r="AU104" s="373"/>
      <c r="AV104" s="373"/>
      <c r="AW104" s="373"/>
      <c r="AX104" s="373"/>
    </row>
    <row r="105" spans="37:50" s="38" customFormat="1" x14ac:dyDescent="0.35">
      <c r="AK105" s="373"/>
      <c r="AL105" s="373"/>
      <c r="AM105" s="373"/>
      <c r="AN105" s="373"/>
      <c r="AO105" s="373"/>
      <c r="AP105" s="373"/>
      <c r="AQ105" s="373"/>
      <c r="AR105" s="373"/>
      <c r="AS105" s="373"/>
      <c r="AT105" s="373"/>
      <c r="AU105" s="373"/>
      <c r="AV105" s="373"/>
      <c r="AW105" s="373"/>
      <c r="AX105" s="373"/>
    </row>
    <row r="106" spans="37:50" s="38" customFormat="1" x14ac:dyDescent="0.35">
      <c r="AK106" s="373"/>
      <c r="AL106" s="373"/>
      <c r="AM106" s="373"/>
      <c r="AN106" s="373"/>
      <c r="AO106" s="373"/>
      <c r="AP106" s="373"/>
      <c r="AQ106" s="373"/>
      <c r="AR106" s="373"/>
      <c r="AS106" s="373"/>
      <c r="AT106" s="373"/>
      <c r="AU106" s="373"/>
      <c r="AV106" s="373"/>
      <c r="AW106" s="373"/>
      <c r="AX106" s="373"/>
    </row>
    <row r="107" spans="37:50" s="38" customFormat="1" x14ac:dyDescent="0.35">
      <c r="AK107" s="373"/>
      <c r="AL107" s="373"/>
      <c r="AM107" s="373"/>
      <c r="AN107" s="373"/>
      <c r="AO107" s="373"/>
      <c r="AP107" s="373"/>
      <c r="AQ107" s="373"/>
      <c r="AR107" s="373"/>
      <c r="AS107" s="373"/>
      <c r="AT107" s="373"/>
      <c r="AU107" s="373"/>
      <c r="AV107" s="373"/>
      <c r="AW107" s="373"/>
      <c r="AX107" s="373"/>
    </row>
    <row r="108" spans="37:50" s="38" customFormat="1" x14ac:dyDescent="0.35">
      <c r="AK108" s="373"/>
      <c r="AL108" s="373"/>
      <c r="AM108" s="373"/>
      <c r="AN108" s="373"/>
      <c r="AO108" s="373"/>
      <c r="AP108" s="373"/>
      <c r="AQ108" s="373"/>
      <c r="AR108" s="373"/>
      <c r="AS108" s="373"/>
      <c r="AT108" s="373"/>
      <c r="AU108" s="373"/>
      <c r="AV108" s="373"/>
      <c r="AW108" s="373"/>
      <c r="AX108" s="373"/>
    </row>
    <row r="109" spans="37:50" s="38" customFormat="1" x14ac:dyDescent="0.35">
      <c r="AK109" s="373"/>
      <c r="AL109" s="373"/>
      <c r="AM109" s="373"/>
      <c r="AN109" s="373"/>
      <c r="AO109" s="373"/>
      <c r="AP109" s="373"/>
      <c r="AQ109" s="373"/>
      <c r="AR109" s="373"/>
      <c r="AS109" s="373"/>
      <c r="AT109" s="373"/>
      <c r="AU109" s="373"/>
      <c r="AV109" s="373"/>
      <c r="AW109" s="373"/>
      <c r="AX109" s="373"/>
    </row>
    <row r="110" spans="37:50" s="38" customFormat="1" x14ac:dyDescent="0.35">
      <c r="AK110" s="373"/>
      <c r="AL110" s="373"/>
      <c r="AM110" s="373"/>
      <c r="AN110" s="373"/>
      <c r="AO110" s="373"/>
      <c r="AP110" s="373"/>
      <c r="AQ110" s="373"/>
      <c r="AR110" s="373"/>
      <c r="AS110" s="373"/>
      <c r="AT110" s="373"/>
      <c r="AU110" s="373"/>
      <c r="AV110" s="373"/>
      <c r="AW110" s="373"/>
      <c r="AX110" s="373"/>
    </row>
    <row r="111" spans="37:50" s="38" customFormat="1" x14ac:dyDescent="0.35">
      <c r="AK111" s="373"/>
      <c r="AL111" s="373"/>
      <c r="AM111" s="373"/>
      <c r="AN111" s="373"/>
      <c r="AO111" s="373"/>
      <c r="AP111" s="373"/>
      <c r="AQ111" s="373"/>
      <c r="AR111" s="373"/>
      <c r="AS111" s="373"/>
      <c r="AT111" s="373"/>
      <c r="AU111" s="373"/>
      <c r="AV111" s="373"/>
      <c r="AW111" s="373"/>
      <c r="AX111" s="373"/>
    </row>
    <row r="112" spans="37:50" s="38" customFormat="1" x14ac:dyDescent="0.35">
      <c r="AK112" s="373"/>
      <c r="AL112" s="373"/>
      <c r="AM112" s="373"/>
      <c r="AN112" s="373"/>
      <c r="AO112" s="373"/>
      <c r="AP112" s="373"/>
      <c r="AQ112" s="373"/>
      <c r="AR112" s="373"/>
      <c r="AS112" s="373"/>
      <c r="AT112" s="373"/>
      <c r="AU112" s="373"/>
      <c r="AV112" s="373"/>
      <c r="AW112" s="373"/>
      <c r="AX112" s="373"/>
    </row>
    <row r="113" spans="37:50" s="38" customFormat="1" x14ac:dyDescent="0.35">
      <c r="AK113" s="373"/>
      <c r="AL113" s="373"/>
      <c r="AM113" s="373"/>
      <c r="AN113" s="373"/>
      <c r="AO113" s="373"/>
      <c r="AP113" s="373"/>
      <c r="AQ113" s="373"/>
      <c r="AR113" s="373"/>
      <c r="AS113" s="373"/>
      <c r="AT113" s="373"/>
      <c r="AU113" s="373"/>
      <c r="AV113" s="373"/>
      <c r="AW113" s="373"/>
      <c r="AX113" s="373"/>
    </row>
    <row r="114" spans="37:50" s="38" customFormat="1" x14ac:dyDescent="0.35">
      <c r="AK114" s="373"/>
      <c r="AL114" s="373"/>
      <c r="AM114" s="373"/>
      <c r="AN114" s="373"/>
      <c r="AO114" s="373"/>
      <c r="AP114" s="373"/>
      <c r="AQ114" s="373"/>
      <c r="AR114" s="373"/>
      <c r="AS114" s="373"/>
      <c r="AT114" s="373"/>
      <c r="AU114" s="373"/>
      <c r="AV114" s="373"/>
      <c r="AW114" s="373"/>
      <c r="AX114" s="373"/>
    </row>
    <row r="115" spans="37:50" s="38" customFormat="1" x14ac:dyDescent="0.35">
      <c r="AK115" s="373"/>
      <c r="AL115" s="373"/>
      <c r="AM115" s="373"/>
      <c r="AN115" s="373"/>
      <c r="AO115" s="373"/>
      <c r="AP115" s="373"/>
      <c r="AQ115" s="373"/>
      <c r="AR115" s="373"/>
      <c r="AS115" s="373"/>
      <c r="AT115" s="373"/>
      <c r="AU115" s="373"/>
      <c r="AV115" s="373"/>
      <c r="AW115" s="373"/>
      <c r="AX115" s="373"/>
    </row>
    <row r="116" spans="37:50" s="38" customFormat="1" x14ac:dyDescent="0.35">
      <c r="AK116" s="373"/>
      <c r="AL116" s="373"/>
      <c r="AM116" s="373"/>
      <c r="AN116" s="373"/>
      <c r="AO116" s="373"/>
      <c r="AP116" s="373"/>
      <c r="AQ116" s="373"/>
      <c r="AR116" s="373"/>
      <c r="AS116" s="373"/>
      <c r="AT116" s="373"/>
      <c r="AU116" s="373"/>
      <c r="AV116" s="373"/>
      <c r="AW116" s="373"/>
      <c r="AX116" s="373"/>
    </row>
    <row r="117" spans="37:50" s="38" customFormat="1" x14ac:dyDescent="0.35">
      <c r="AK117" s="373"/>
      <c r="AL117" s="373"/>
      <c r="AM117" s="373"/>
      <c r="AN117" s="373"/>
      <c r="AO117" s="373"/>
      <c r="AP117" s="373"/>
      <c r="AQ117" s="373"/>
      <c r="AR117" s="373"/>
      <c r="AS117" s="373"/>
      <c r="AT117" s="373"/>
      <c r="AU117" s="373"/>
      <c r="AV117" s="373"/>
      <c r="AW117" s="373"/>
      <c r="AX117" s="373"/>
    </row>
    <row r="118" spans="37:50" s="38" customFormat="1" x14ac:dyDescent="0.35">
      <c r="AK118" s="373"/>
      <c r="AL118" s="373"/>
      <c r="AM118" s="373"/>
      <c r="AN118" s="373"/>
      <c r="AO118" s="373"/>
      <c r="AP118" s="373"/>
      <c r="AQ118" s="373"/>
      <c r="AR118" s="373"/>
      <c r="AS118" s="373"/>
      <c r="AT118" s="373"/>
      <c r="AU118" s="373"/>
      <c r="AV118" s="373"/>
      <c r="AW118" s="373"/>
      <c r="AX118" s="373"/>
    </row>
    <row r="119" spans="37:50" s="38" customFormat="1" x14ac:dyDescent="0.35">
      <c r="AK119" s="373"/>
      <c r="AL119" s="373"/>
      <c r="AM119" s="373"/>
      <c r="AN119" s="373"/>
      <c r="AO119" s="373"/>
      <c r="AP119" s="373"/>
      <c r="AQ119" s="373"/>
      <c r="AR119" s="373"/>
      <c r="AS119" s="373"/>
      <c r="AT119" s="373"/>
      <c r="AU119" s="373"/>
      <c r="AV119" s="373"/>
      <c r="AW119" s="373"/>
      <c r="AX119" s="373"/>
    </row>
    <row r="120" spans="37:50" s="38" customFormat="1" x14ac:dyDescent="0.35">
      <c r="AK120" s="373"/>
      <c r="AL120" s="373"/>
      <c r="AM120" s="373"/>
      <c r="AN120" s="373"/>
      <c r="AO120" s="373"/>
      <c r="AP120" s="373"/>
      <c r="AQ120" s="373"/>
      <c r="AR120" s="373"/>
      <c r="AS120" s="373"/>
      <c r="AT120" s="373"/>
      <c r="AU120" s="373"/>
      <c r="AV120" s="373"/>
      <c r="AW120" s="373"/>
      <c r="AX120" s="373"/>
    </row>
    <row r="121" spans="37:50" s="38" customFormat="1" x14ac:dyDescent="0.35">
      <c r="AK121" s="373"/>
      <c r="AL121" s="373"/>
      <c r="AM121" s="373"/>
      <c r="AN121" s="373"/>
      <c r="AO121" s="373"/>
      <c r="AP121" s="373"/>
      <c r="AQ121" s="373"/>
      <c r="AR121" s="373"/>
      <c r="AS121" s="373"/>
      <c r="AT121" s="373"/>
      <c r="AU121" s="373"/>
      <c r="AV121" s="373"/>
      <c r="AW121" s="373"/>
      <c r="AX121" s="373"/>
    </row>
    <row r="122" spans="37:50" s="38" customFormat="1" x14ac:dyDescent="0.35">
      <c r="AK122" s="373"/>
      <c r="AL122" s="373"/>
      <c r="AM122" s="373"/>
      <c r="AN122" s="373"/>
      <c r="AO122" s="373"/>
      <c r="AP122" s="373"/>
      <c r="AQ122" s="373"/>
      <c r="AR122" s="373"/>
      <c r="AS122" s="373"/>
      <c r="AT122" s="373"/>
      <c r="AU122" s="373"/>
      <c r="AV122" s="373"/>
      <c r="AW122" s="373"/>
      <c r="AX122" s="373"/>
    </row>
    <row r="123" spans="37:50" s="38" customFormat="1" x14ac:dyDescent="0.35">
      <c r="AK123" s="373"/>
      <c r="AL123" s="373"/>
      <c r="AM123" s="373"/>
      <c r="AN123" s="373"/>
      <c r="AO123" s="373"/>
      <c r="AP123" s="373"/>
      <c r="AQ123" s="373"/>
      <c r="AR123" s="373"/>
      <c r="AS123" s="373"/>
      <c r="AT123" s="373"/>
      <c r="AU123" s="373"/>
      <c r="AV123" s="373"/>
      <c r="AW123" s="373"/>
      <c r="AX123" s="373"/>
    </row>
    <row r="124" spans="37:50" s="38" customFormat="1" x14ac:dyDescent="0.35">
      <c r="AK124" s="373"/>
      <c r="AL124" s="373"/>
      <c r="AM124" s="373"/>
      <c r="AN124" s="373"/>
      <c r="AO124" s="373"/>
      <c r="AP124" s="373"/>
      <c r="AQ124" s="373"/>
      <c r="AR124" s="373"/>
      <c r="AS124" s="373"/>
      <c r="AT124" s="373"/>
      <c r="AU124" s="373"/>
      <c r="AV124" s="373"/>
      <c r="AW124" s="373"/>
      <c r="AX124" s="373"/>
    </row>
    <row r="125" spans="37:50" s="38" customFormat="1" x14ac:dyDescent="0.35">
      <c r="AK125" s="373"/>
      <c r="AL125" s="373"/>
      <c r="AM125" s="373"/>
      <c r="AN125" s="373"/>
      <c r="AO125" s="373"/>
      <c r="AP125" s="373"/>
      <c r="AQ125" s="373"/>
      <c r="AR125" s="373"/>
      <c r="AS125" s="373"/>
      <c r="AT125" s="373"/>
      <c r="AU125" s="373"/>
      <c r="AV125" s="373"/>
      <c r="AW125" s="373"/>
      <c r="AX125" s="373"/>
    </row>
    <row r="126" spans="37:50" s="38" customFormat="1" x14ac:dyDescent="0.35">
      <c r="AK126" s="373"/>
      <c r="AL126" s="373"/>
      <c r="AM126" s="373"/>
      <c r="AN126" s="373"/>
      <c r="AO126" s="373"/>
      <c r="AP126" s="373"/>
      <c r="AQ126" s="373"/>
      <c r="AR126" s="373"/>
      <c r="AS126" s="373"/>
      <c r="AT126" s="373"/>
      <c r="AU126" s="373"/>
      <c r="AV126" s="373"/>
      <c r="AW126" s="373"/>
      <c r="AX126" s="373"/>
    </row>
    <row r="127" spans="37:50" s="38" customFormat="1" x14ac:dyDescent="0.35">
      <c r="AK127" s="373"/>
      <c r="AL127" s="373"/>
      <c r="AM127" s="373"/>
      <c r="AN127" s="373"/>
      <c r="AO127" s="373"/>
      <c r="AP127" s="373"/>
      <c r="AQ127" s="373"/>
      <c r="AR127" s="373"/>
      <c r="AS127" s="373"/>
      <c r="AT127" s="373"/>
      <c r="AU127" s="373"/>
      <c r="AV127" s="373"/>
      <c r="AW127" s="373"/>
      <c r="AX127" s="373"/>
    </row>
    <row r="128" spans="37:50" s="38" customFormat="1" x14ac:dyDescent="0.35">
      <c r="AK128" s="373"/>
      <c r="AL128" s="373"/>
      <c r="AM128" s="373"/>
      <c r="AN128" s="373"/>
      <c r="AO128" s="373"/>
      <c r="AP128" s="373"/>
      <c r="AQ128" s="373"/>
      <c r="AR128" s="373"/>
      <c r="AS128" s="373"/>
      <c r="AT128" s="373"/>
      <c r="AU128" s="373"/>
      <c r="AV128" s="373"/>
      <c r="AW128" s="373"/>
      <c r="AX128" s="373"/>
    </row>
    <row r="129" spans="37:51" s="38" customFormat="1" x14ac:dyDescent="0.35">
      <c r="AK129" s="373"/>
      <c r="AL129" s="373"/>
      <c r="AM129" s="373"/>
      <c r="AN129" s="373"/>
      <c r="AO129" s="373"/>
      <c r="AP129" s="373"/>
      <c r="AQ129" s="373"/>
      <c r="AR129" s="373"/>
      <c r="AS129" s="373"/>
      <c r="AT129" s="373"/>
      <c r="AU129" s="373"/>
      <c r="AV129" s="373"/>
      <c r="AW129" s="373"/>
      <c r="AX129" s="373"/>
      <c r="AY129" s="373"/>
    </row>
    <row r="130" spans="37:51" s="38" customFormat="1" x14ac:dyDescent="0.35">
      <c r="AK130" s="373"/>
      <c r="AL130" s="373"/>
      <c r="AM130" s="373"/>
      <c r="AN130" s="373"/>
      <c r="AO130" s="373"/>
      <c r="AP130" s="373"/>
      <c r="AQ130" s="373"/>
      <c r="AR130" s="373"/>
      <c r="AS130" s="373"/>
      <c r="AT130" s="373"/>
      <c r="AU130" s="373"/>
      <c r="AV130" s="373"/>
      <c r="AW130" s="373"/>
      <c r="AX130" s="373"/>
      <c r="AY130" s="373"/>
    </row>
    <row r="131" spans="37:51" s="38" customFormat="1" x14ac:dyDescent="0.35">
      <c r="AK131" s="373"/>
      <c r="AL131" s="373"/>
      <c r="AM131" s="373"/>
      <c r="AN131" s="373"/>
      <c r="AO131" s="373"/>
      <c r="AP131" s="373"/>
      <c r="AQ131" s="373"/>
      <c r="AR131" s="373"/>
      <c r="AS131" s="373"/>
      <c r="AT131" s="373"/>
      <c r="AU131" s="373"/>
      <c r="AV131" s="373"/>
      <c r="AW131" s="373"/>
      <c r="AX131" s="373"/>
      <c r="AY131" s="373"/>
    </row>
    <row r="132" spans="37:51" s="38" customFormat="1" x14ac:dyDescent="0.35">
      <c r="AK132" s="373"/>
      <c r="AL132" s="373"/>
      <c r="AM132" s="373"/>
      <c r="AN132" s="373"/>
      <c r="AO132" s="373"/>
      <c r="AP132" s="373"/>
      <c r="AQ132" s="373"/>
      <c r="AR132" s="373"/>
      <c r="AS132" s="373"/>
      <c r="AT132" s="373"/>
      <c r="AU132" s="373"/>
      <c r="AV132" s="373"/>
      <c r="AW132" s="373"/>
      <c r="AX132" s="373"/>
      <c r="AY132" s="373"/>
    </row>
    <row r="133" spans="37:51" s="38" customFormat="1" x14ac:dyDescent="0.35">
      <c r="AK133" s="373"/>
      <c r="AL133" s="373"/>
      <c r="AM133" s="373"/>
      <c r="AN133" s="373"/>
      <c r="AO133" s="373"/>
      <c r="AP133" s="373"/>
      <c r="AQ133" s="373"/>
      <c r="AR133" s="373"/>
      <c r="AS133" s="373"/>
      <c r="AT133" s="373"/>
      <c r="AU133" s="373"/>
      <c r="AV133" s="373"/>
      <c r="AW133" s="373"/>
      <c r="AX133" s="373"/>
      <c r="AY133" s="373"/>
    </row>
    <row r="134" spans="37:51" s="38" customFormat="1" x14ac:dyDescent="0.35">
      <c r="AK134" s="373"/>
      <c r="AL134" s="373"/>
      <c r="AM134" s="373"/>
      <c r="AN134" s="373"/>
      <c r="AO134" s="373"/>
      <c r="AP134" s="373"/>
      <c r="AQ134" s="373"/>
      <c r="AR134" s="373"/>
      <c r="AS134" s="373"/>
      <c r="AT134" s="373"/>
      <c r="AU134" s="373"/>
      <c r="AV134" s="373"/>
      <c r="AW134" s="373"/>
      <c r="AX134" s="373"/>
      <c r="AY134" s="373"/>
    </row>
    <row r="135" spans="37:51" s="38" customFormat="1" x14ac:dyDescent="0.35">
      <c r="AK135" s="373"/>
      <c r="AL135" s="373"/>
      <c r="AM135" s="373"/>
      <c r="AN135" s="373"/>
      <c r="AO135" s="373"/>
      <c r="AP135" s="373"/>
      <c r="AQ135" s="373"/>
      <c r="AR135" s="373"/>
      <c r="AS135" s="373"/>
      <c r="AT135" s="373"/>
      <c r="AU135" s="373"/>
      <c r="AV135" s="373"/>
      <c r="AW135" s="373"/>
      <c r="AX135" s="373"/>
      <c r="AY135" s="373"/>
    </row>
    <row r="136" spans="37:51" s="38" customFormat="1" x14ac:dyDescent="0.35">
      <c r="AK136" s="373"/>
      <c r="AL136" s="373"/>
      <c r="AM136" s="373"/>
      <c r="AN136" s="373"/>
      <c r="AO136" s="373"/>
      <c r="AP136" s="373"/>
      <c r="AQ136" s="373"/>
      <c r="AR136" s="373"/>
      <c r="AS136" s="373"/>
      <c r="AT136" s="373"/>
      <c r="AU136" s="373"/>
      <c r="AV136" s="373"/>
      <c r="AW136" s="373"/>
      <c r="AX136" s="373"/>
      <c r="AY136" s="373"/>
    </row>
    <row r="137" spans="37:51" s="38" customFormat="1" x14ac:dyDescent="0.35">
      <c r="AK137" s="373"/>
      <c r="AL137" s="373"/>
      <c r="AM137" s="373"/>
      <c r="AN137" s="373"/>
      <c r="AO137" s="373"/>
      <c r="AP137" s="373"/>
      <c r="AQ137" s="373"/>
      <c r="AR137" s="373"/>
      <c r="AS137" s="373"/>
      <c r="AT137" s="373"/>
      <c r="AU137" s="373"/>
      <c r="AV137" s="373"/>
      <c r="AW137" s="373"/>
      <c r="AX137" s="373"/>
      <c r="AY137" s="373"/>
    </row>
    <row r="138" spans="37:51" s="38" customFormat="1" x14ac:dyDescent="0.35">
      <c r="AK138" s="373"/>
      <c r="AL138" s="373"/>
      <c r="AM138" s="373"/>
      <c r="AN138" s="373"/>
      <c r="AO138" s="373"/>
      <c r="AP138" s="373"/>
      <c r="AQ138" s="373"/>
      <c r="AR138" s="373"/>
      <c r="AS138" s="373"/>
      <c r="AT138" s="373"/>
      <c r="AU138" s="373"/>
      <c r="AV138" s="373"/>
      <c r="AW138" s="373"/>
      <c r="AX138" s="373"/>
      <c r="AY138" s="373"/>
    </row>
    <row r="139" spans="37:51" s="38" customFormat="1" x14ac:dyDescent="0.35">
      <c r="AK139" s="373"/>
      <c r="AL139" s="373"/>
      <c r="AM139" s="373"/>
      <c r="AN139" s="373"/>
      <c r="AO139" s="373"/>
      <c r="AP139" s="373"/>
      <c r="AQ139" s="373"/>
      <c r="AR139" s="373"/>
      <c r="AS139" s="373"/>
      <c r="AT139" s="373"/>
      <c r="AU139" s="373"/>
      <c r="AV139" s="373"/>
      <c r="AW139" s="373"/>
      <c r="AX139" s="373"/>
      <c r="AY139" s="373"/>
    </row>
    <row r="140" spans="37:51" s="38" customFormat="1" x14ac:dyDescent="0.35">
      <c r="AK140" s="373"/>
      <c r="AL140" s="373"/>
      <c r="AM140" s="373"/>
      <c r="AN140" s="373"/>
      <c r="AO140" s="373"/>
      <c r="AP140" s="373"/>
      <c r="AQ140" s="373"/>
      <c r="AR140" s="373"/>
      <c r="AS140" s="373"/>
      <c r="AT140" s="373"/>
      <c r="AU140" s="373"/>
      <c r="AV140" s="373"/>
      <c r="AW140" s="373"/>
      <c r="AX140" s="373"/>
      <c r="AY140" s="373"/>
    </row>
    <row r="141" spans="37:51" s="38" customFormat="1" x14ac:dyDescent="0.35">
      <c r="AK141" s="373"/>
      <c r="AL141" s="373"/>
      <c r="AM141" s="373"/>
      <c r="AN141" s="373"/>
      <c r="AO141" s="373"/>
      <c r="AP141" s="373"/>
      <c r="AQ141" s="373"/>
      <c r="AR141" s="373"/>
      <c r="AS141" s="373"/>
      <c r="AT141" s="373"/>
      <c r="AU141" s="373"/>
      <c r="AV141" s="373"/>
      <c r="AW141" s="373"/>
      <c r="AX141" s="373"/>
      <c r="AY141" s="373"/>
    </row>
    <row r="142" spans="37:51" s="38" customFormat="1" x14ac:dyDescent="0.35">
      <c r="AK142" s="373"/>
      <c r="AL142" s="373"/>
      <c r="AM142" s="373"/>
      <c r="AN142" s="373"/>
      <c r="AO142" s="373"/>
      <c r="AP142" s="373"/>
      <c r="AQ142" s="373"/>
      <c r="AR142" s="373"/>
      <c r="AS142" s="373"/>
      <c r="AT142" s="373"/>
      <c r="AU142" s="373"/>
      <c r="AV142" s="373"/>
      <c r="AW142" s="373"/>
      <c r="AX142" s="373"/>
      <c r="AY142" s="373"/>
    </row>
    <row r="143" spans="37:51" s="38" customFormat="1" x14ac:dyDescent="0.35">
      <c r="AK143" s="373"/>
      <c r="AL143" s="373"/>
      <c r="AM143" s="373"/>
      <c r="AN143" s="373"/>
      <c r="AO143" s="373"/>
      <c r="AP143" s="373"/>
      <c r="AQ143" s="373"/>
      <c r="AR143" s="373"/>
      <c r="AS143" s="373"/>
      <c r="AT143" s="373"/>
      <c r="AU143" s="373"/>
      <c r="AV143" s="373"/>
      <c r="AW143" s="373"/>
      <c r="AX143" s="373"/>
      <c r="AY143" s="373"/>
    </row>
    <row r="144" spans="37:51" s="38" customFormat="1" x14ac:dyDescent="0.35">
      <c r="AK144" s="373"/>
      <c r="AL144" s="373"/>
      <c r="AM144" s="373"/>
      <c r="AN144" s="373"/>
      <c r="AO144" s="373"/>
      <c r="AP144" s="373"/>
      <c r="AQ144" s="373"/>
      <c r="AR144" s="373"/>
      <c r="AS144" s="373"/>
      <c r="AT144" s="373"/>
      <c r="AU144" s="373"/>
      <c r="AV144" s="373"/>
      <c r="AW144" s="373"/>
      <c r="AX144" s="373"/>
      <c r="AY144" s="373"/>
    </row>
    <row r="145" spans="37:51" s="38" customFormat="1" x14ac:dyDescent="0.35">
      <c r="AK145" s="373"/>
      <c r="AL145" s="373"/>
      <c r="AM145" s="373"/>
      <c r="AN145" s="373"/>
      <c r="AO145" s="373"/>
      <c r="AP145" s="373"/>
      <c r="AQ145" s="373"/>
      <c r="AR145" s="373"/>
      <c r="AS145" s="373"/>
      <c r="AT145" s="373"/>
      <c r="AU145" s="373"/>
      <c r="AV145" s="373"/>
      <c r="AW145" s="373"/>
      <c r="AX145" s="373"/>
      <c r="AY145" s="373"/>
    </row>
    <row r="146" spans="37:51" s="38" customFormat="1" x14ac:dyDescent="0.35">
      <c r="AK146" s="373"/>
      <c r="AL146" s="373"/>
      <c r="AM146" s="373"/>
      <c r="AN146" s="373"/>
      <c r="AO146" s="373"/>
      <c r="AP146" s="373"/>
      <c r="AQ146" s="373"/>
      <c r="AR146" s="373"/>
      <c r="AS146" s="373"/>
      <c r="AT146" s="373"/>
      <c r="AU146" s="373"/>
      <c r="AV146" s="373"/>
      <c r="AW146" s="373"/>
      <c r="AX146" s="373"/>
      <c r="AY146" s="373"/>
    </row>
    <row r="147" spans="37:51" s="38" customFormat="1" x14ac:dyDescent="0.35">
      <c r="AK147" s="373"/>
      <c r="AL147" s="373"/>
      <c r="AM147" s="373"/>
      <c r="AN147" s="373"/>
      <c r="AO147" s="373"/>
      <c r="AP147" s="373"/>
      <c r="AQ147" s="373"/>
      <c r="AR147" s="373"/>
      <c r="AS147" s="373"/>
      <c r="AT147" s="373"/>
      <c r="AU147" s="373"/>
      <c r="AV147" s="373"/>
      <c r="AW147" s="373"/>
      <c r="AX147" s="373"/>
      <c r="AY147" s="373"/>
    </row>
    <row r="148" spans="37:51" s="38" customFormat="1" x14ac:dyDescent="0.35">
      <c r="AK148" s="373"/>
      <c r="AL148" s="373"/>
      <c r="AM148" s="373"/>
      <c r="AN148" s="373"/>
      <c r="AO148" s="373"/>
      <c r="AP148" s="373"/>
      <c r="AQ148" s="373"/>
      <c r="AR148" s="373"/>
      <c r="AS148" s="373"/>
      <c r="AT148" s="373"/>
      <c r="AU148" s="373"/>
      <c r="AV148" s="373"/>
      <c r="AW148" s="373"/>
      <c r="AX148" s="373"/>
      <c r="AY148" s="373"/>
    </row>
    <row r="149" spans="37:51" s="38" customFormat="1" x14ac:dyDescent="0.35">
      <c r="AK149" s="373"/>
      <c r="AL149" s="373"/>
      <c r="AM149" s="373"/>
      <c r="AN149" s="373"/>
      <c r="AO149" s="373"/>
      <c r="AP149" s="373"/>
      <c r="AQ149" s="373"/>
      <c r="AR149" s="373"/>
      <c r="AS149" s="373"/>
      <c r="AT149" s="373"/>
      <c r="AU149" s="373"/>
      <c r="AV149" s="373"/>
      <c r="AW149" s="373"/>
      <c r="AX149" s="373"/>
      <c r="AY149" s="373"/>
    </row>
    <row r="150" spans="37:51" s="38" customFormat="1" x14ac:dyDescent="0.35">
      <c r="AK150" s="373"/>
      <c r="AL150" s="373"/>
      <c r="AM150" s="373"/>
      <c r="AN150" s="373"/>
      <c r="AO150" s="373"/>
      <c r="AP150" s="373"/>
      <c r="AQ150" s="373"/>
      <c r="AR150" s="373"/>
      <c r="AS150" s="373"/>
      <c r="AT150" s="373"/>
      <c r="AU150" s="373"/>
      <c r="AV150" s="373"/>
      <c r="AW150" s="373"/>
      <c r="AX150" s="373"/>
      <c r="AY150" s="373"/>
    </row>
    <row r="151" spans="37:51" s="38" customFormat="1" x14ac:dyDescent="0.35">
      <c r="AK151" s="373"/>
      <c r="AL151" s="373"/>
      <c r="AM151" s="373"/>
      <c r="AN151" s="373"/>
      <c r="AO151" s="373"/>
      <c r="AP151" s="373"/>
      <c r="AQ151" s="373"/>
      <c r="AR151" s="373"/>
      <c r="AS151" s="373"/>
      <c r="AT151" s="373"/>
      <c r="AU151" s="373"/>
      <c r="AV151" s="373"/>
      <c r="AW151" s="373"/>
      <c r="AX151" s="373"/>
      <c r="AY151" s="373"/>
    </row>
    <row r="152" spans="37:51" s="38" customFormat="1" x14ac:dyDescent="0.35">
      <c r="AK152" s="373"/>
      <c r="AL152" s="373"/>
      <c r="AM152" s="373"/>
      <c r="AN152" s="373"/>
      <c r="AO152" s="373"/>
      <c r="AP152" s="373"/>
      <c r="AQ152" s="373"/>
      <c r="AR152" s="373"/>
      <c r="AS152" s="373"/>
      <c r="AT152" s="373"/>
      <c r="AU152" s="373"/>
      <c r="AV152" s="373"/>
      <c r="AW152" s="373"/>
      <c r="AX152" s="373"/>
      <c r="AY152" s="373"/>
    </row>
    <row r="153" spans="37:51" s="38" customFormat="1" x14ac:dyDescent="0.35">
      <c r="AK153" s="373"/>
      <c r="AL153" s="373"/>
      <c r="AM153" s="373"/>
      <c r="AN153" s="373"/>
      <c r="AO153" s="373"/>
      <c r="AP153" s="373"/>
      <c r="AQ153" s="373"/>
      <c r="AR153" s="373"/>
      <c r="AS153" s="373"/>
      <c r="AT153" s="373"/>
      <c r="AU153" s="373"/>
      <c r="AV153" s="373"/>
      <c r="AW153" s="373"/>
      <c r="AX153" s="373"/>
      <c r="AY153" s="373"/>
    </row>
    <row r="154" spans="37:51" s="38" customFormat="1" x14ac:dyDescent="0.35">
      <c r="AK154" s="373"/>
      <c r="AL154" s="373"/>
      <c r="AM154" s="373"/>
      <c r="AN154" s="373"/>
      <c r="AO154" s="373"/>
      <c r="AP154" s="373"/>
      <c r="AQ154" s="373"/>
      <c r="AR154" s="373"/>
      <c r="AS154" s="373"/>
      <c r="AT154" s="373"/>
      <c r="AU154" s="373"/>
      <c r="AV154" s="373"/>
      <c r="AW154" s="373"/>
      <c r="AX154" s="373"/>
      <c r="AY154" s="373"/>
    </row>
    <row r="155" spans="37:51" s="38" customFormat="1" x14ac:dyDescent="0.35">
      <c r="AK155" s="373"/>
      <c r="AL155" s="373"/>
      <c r="AM155" s="373"/>
      <c r="AN155" s="373"/>
      <c r="AO155" s="373"/>
      <c r="AP155" s="373"/>
      <c r="AQ155" s="373"/>
      <c r="AR155" s="373"/>
      <c r="AS155" s="373"/>
      <c r="AT155" s="373"/>
      <c r="AU155" s="373"/>
      <c r="AV155" s="373"/>
      <c r="AW155" s="373"/>
      <c r="AX155" s="373"/>
      <c r="AY155" s="373"/>
    </row>
    <row r="156" spans="37:51" s="38" customFormat="1" x14ac:dyDescent="0.35">
      <c r="AK156" s="373"/>
      <c r="AL156" s="373"/>
      <c r="AM156" s="373"/>
      <c r="AN156" s="373"/>
      <c r="AO156" s="373"/>
      <c r="AP156" s="373"/>
      <c r="AQ156" s="373"/>
      <c r="AR156" s="373"/>
      <c r="AS156" s="373"/>
      <c r="AT156" s="373"/>
      <c r="AU156" s="373"/>
      <c r="AV156" s="373"/>
      <c r="AW156" s="373"/>
      <c r="AX156" s="373"/>
      <c r="AY156" s="373"/>
    </row>
    <row r="157" spans="37:51" s="38" customFormat="1" x14ac:dyDescent="0.35">
      <c r="AK157" s="373"/>
      <c r="AL157" s="373"/>
      <c r="AM157" s="373"/>
      <c r="AN157" s="373"/>
      <c r="AO157" s="373"/>
      <c r="AP157" s="373"/>
      <c r="AQ157" s="373"/>
      <c r="AR157" s="373"/>
      <c r="AS157" s="373"/>
      <c r="AT157" s="373"/>
      <c r="AU157" s="373"/>
      <c r="AV157" s="373"/>
      <c r="AW157" s="373"/>
      <c r="AX157" s="373"/>
      <c r="AY157" s="373"/>
    </row>
    <row r="158" spans="37:51" s="38" customFormat="1" x14ac:dyDescent="0.35">
      <c r="AK158" s="373"/>
      <c r="AL158" s="373"/>
      <c r="AM158" s="373"/>
      <c r="AN158" s="373"/>
      <c r="AO158" s="373"/>
      <c r="AP158" s="373"/>
      <c r="AQ158" s="373"/>
      <c r="AR158" s="373"/>
      <c r="AS158" s="373"/>
      <c r="AT158" s="373"/>
      <c r="AU158" s="373"/>
      <c r="AV158" s="373"/>
      <c r="AW158" s="373"/>
      <c r="AX158" s="373"/>
      <c r="AY158" s="373"/>
    </row>
    <row r="159" spans="37:51" s="38" customFormat="1" x14ac:dyDescent="0.35">
      <c r="AK159" s="373"/>
      <c r="AL159" s="373"/>
      <c r="AM159" s="373"/>
      <c r="AN159" s="373"/>
      <c r="AO159" s="373"/>
      <c r="AP159" s="373"/>
      <c r="AQ159" s="373"/>
      <c r="AR159" s="373"/>
      <c r="AS159" s="373"/>
      <c r="AT159" s="373"/>
      <c r="AU159" s="373"/>
      <c r="AV159" s="373"/>
      <c r="AW159" s="373"/>
      <c r="AX159" s="373"/>
      <c r="AY159" s="373"/>
    </row>
    <row r="160" spans="37:51" s="38" customFormat="1" x14ac:dyDescent="0.35">
      <c r="AK160" s="373"/>
      <c r="AL160" s="373"/>
      <c r="AM160" s="373"/>
      <c r="AN160" s="373"/>
      <c r="AO160" s="373"/>
      <c r="AP160" s="373"/>
      <c r="AQ160" s="373"/>
      <c r="AR160" s="373"/>
      <c r="AS160" s="373"/>
      <c r="AT160" s="373"/>
      <c r="AU160" s="373"/>
      <c r="AV160" s="373"/>
      <c r="AW160" s="373"/>
      <c r="AX160" s="373"/>
      <c r="AY160" s="373"/>
    </row>
    <row r="161" spans="37:51" s="38" customFormat="1" x14ac:dyDescent="0.35">
      <c r="AK161" s="373"/>
      <c r="AL161" s="373"/>
      <c r="AM161" s="373"/>
      <c r="AN161" s="373"/>
      <c r="AO161" s="373"/>
      <c r="AP161" s="373"/>
      <c r="AQ161" s="373"/>
      <c r="AR161" s="373"/>
      <c r="AS161" s="373"/>
      <c r="AT161" s="373"/>
      <c r="AU161" s="373"/>
      <c r="AV161" s="373"/>
      <c r="AW161" s="373"/>
      <c r="AX161" s="373"/>
      <c r="AY161" s="373"/>
    </row>
    <row r="162" spans="37:51" s="38" customFormat="1" x14ac:dyDescent="0.35">
      <c r="AK162" s="373"/>
      <c r="AL162" s="373"/>
      <c r="AM162" s="373"/>
      <c r="AN162" s="373"/>
      <c r="AO162" s="373"/>
      <c r="AP162" s="373"/>
      <c r="AQ162" s="373"/>
      <c r="AR162" s="373"/>
      <c r="AS162" s="373"/>
      <c r="AT162" s="373"/>
      <c r="AU162" s="373"/>
      <c r="AV162" s="373"/>
      <c r="AW162" s="373"/>
      <c r="AX162" s="373"/>
      <c r="AY162" s="373"/>
    </row>
    <row r="163" spans="37:51" s="38" customFormat="1" x14ac:dyDescent="0.35">
      <c r="AK163" s="373"/>
      <c r="AL163" s="373"/>
      <c r="AM163" s="373"/>
      <c r="AN163" s="373"/>
      <c r="AO163" s="373"/>
      <c r="AP163" s="373"/>
      <c r="AQ163" s="373"/>
      <c r="AR163" s="373"/>
      <c r="AS163" s="373"/>
      <c r="AT163" s="373"/>
      <c r="AU163" s="373"/>
      <c r="AV163" s="373"/>
      <c r="AW163" s="373"/>
      <c r="AX163" s="373"/>
      <c r="AY163" s="373"/>
    </row>
    <row r="164" spans="37:51" s="38" customFormat="1" x14ac:dyDescent="0.35">
      <c r="AK164" s="373"/>
      <c r="AL164" s="373"/>
      <c r="AM164" s="373"/>
      <c r="AN164" s="373"/>
      <c r="AO164" s="373"/>
      <c r="AP164" s="373"/>
      <c r="AQ164" s="373"/>
      <c r="AR164" s="373"/>
      <c r="AS164" s="373"/>
      <c r="AT164" s="373"/>
      <c r="AU164" s="373"/>
      <c r="AV164" s="373"/>
      <c r="AW164" s="373"/>
      <c r="AX164" s="373"/>
      <c r="AY164" s="373"/>
    </row>
    <row r="165" spans="37:51" s="38" customFormat="1" x14ac:dyDescent="0.35">
      <c r="AK165" s="373"/>
      <c r="AL165" s="373"/>
      <c r="AM165" s="373"/>
      <c r="AN165" s="373"/>
      <c r="AO165" s="373"/>
      <c r="AP165" s="373"/>
      <c r="AQ165" s="373"/>
      <c r="AR165" s="373"/>
      <c r="AS165" s="373"/>
      <c r="AT165" s="373"/>
      <c r="AU165" s="373"/>
      <c r="AV165" s="373"/>
      <c r="AW165" s="373"/>
      <c r="AX165" s="373"/>
      <c r="AY165" s="373"/>
    </row>
    <row r="166" spans="37:51" s="38" customFormat="1" x14ac:dyDescent="0.35">
      <c r="AK166" s="373"/>
      <c r="AL166" s="373"/>
      <c r="AM166" s="373"/>
      <c r="AN166" s="373"/>
      <c r="AO166" s="373"/>
      <c r="AP166" s="373"/>
      <c r="AQ166" s="373"/>
      <c r="AR166" s="373"/>
      <c r="AS166" s="373"/>
      <c r="AT166" s="373"/>
      <c r="AU166" s="373"/>
      <c r="AV166" s="373"/>
      <c r="AW166" s="373"/>
      <c r="AX166" s="373"/>
      <c r="AY166" s="373"/>
    </row>
    <row r="167" spans="37:51" s="38" customFormat="1" x14ac:dyDescent="0.35">
      <c r="AK167" s="373"/>
      <c r="AL167" s="373"/>
      <c r="AM167" s="373"/>
      <c r="AN167" s="373"/>
      <c r="AO167" s="373"/>
      <c r="AP167" s="373"/>
      <c r="AQ167" s="373"/>
      <c r="AR167" s="373"/>
      <c r="AS167" s="373"/>
      <c r="AT167" s="373"/>
      <c r="AU167" s="373"/>
      <c r="AV167" s="373"/>
      <c r="AW167" s="373"/>
      <c r="AX167" s="373"/>
      <c r="AY167" s="373"/>
    </row>
    <row r="168" spans="37:51" s="38" customFormat="1" x14ac:dyDescent="0.35">
      <c r="AK168" s="373"/>
      <c r="AL168" s="373"/>
      <c r="AM168" s="373"/>
      <c r="AN168" s="373"/>
      <c r="AO168" s="373"/>
      <c r="AP168" s="373"/>
      <c r="AQ168" s="373"/>
      <c r="AR168" s="373"/>
      <c r="AS168" s="373"/>
      <c r="AT168" s="373"/>
      <c r="AU168" s="373"/>
      <c r="AV168" s="373"/>
      <c r="AW168" s="373"/>
      <c r="AX168" s="373"/>
      <c r="AY168" s="373"/>
    </row>
    <row r="169" spans="37:51" s="38" customFormat="1" x14ac:dyDescent="0.35">
      <c r="AK169" s="373"/>
      <c r="AL169" s="373"/>
      <c r="AM169" s="373"/>
      <c r="AN169" s="373"/>
      <c r="AO169" s="373"/>
      <c r="AP169" s="373"/>
      <c r="AQ169" s="373"/>
      <c r="AR169" s="373"/>
      <c r="AS169" s="373"/>
      <c r="AT169" s="373"/>
      <c r="AU169" s="373"/>
      <c r="AV169" s="373"/>
      <c r="AW169" s="373"/>
      <c r="AX169" s="373"/>
      <c r="AY169" s="373"/>
    </row>
    <row r="170" spans="37:51" s="38" customFormat="1" x14ac:dyDescent="0.35">
      <c r="AK170" s="373"/>
      <c r="AL170" s="373"/>
      <c r="AM170" s="373"/>
      <c r="AN170" s="373"/>
      <c r="AO170" s="373"/>
      <c r="AP170" s="373"/>
      <c r="AQ170" s="373"/>
      <c r="AR170" s="373"/>
      <c r="AS170" s="373"/>
      <c r="AT170" s="373"/>
      <c r="AU170" s="373"/>
      <c r="AV170" s="373"/>
      <c r="AW170" s="373"/>
      <c r="AX170" s="373"/>
      <c r="AY170" s="373"/>
    </row>
    <row r="171" spans="37:51" s="38" customFormat="1" x14ac:dyDescent="0.35">
      <c r="AK171" s="373"/>
      <c r="AL171" s="373"/>
      <c r="AM171" s="373"/>
      <c r="AN171" s="373"/>
      <c r="AO171" s="373"/>
      <c r="AP171" s="373"/>
      <c r="AQ171" s="373"/>
      <c r="AR171" s="373"/>
      <c r="AS171" s="373"/>
      <c r="AT171" s="373"/>
      <c r="AU171" s="373"/>
      <c r="AV171" s="373"/>
      <c r="AW171" s="373"/>
      <c r="AX171" s="373"/>
      <c r="AY171" s="373"/>
    </row>
    <row r="172" spans="37:51" s="38" customFormat="1" x14ac:dyDescent="0.35">
      <c r="AK172" s="373"/>
      <c r="AL172" s="373"/>
      <c r="AM172" s="373"/>
      <c r="AN172" s="373"/>
      <c r="AO172" s="373"/>
      <c r="AP172" s="373"/>
      <c r="AQ172" s="373"/>
      <c r="AR172" s="373"/>
      <c r="AS172" s="373"/>
      <c r="AT172" s="373"/>
      <c r="AU172" s="373"/>
      <c r="AV172" s="373"/>
      <c r="AW172" s="373"/>
      <c r="AX172" s="373"/>
      <c r="AY172" s="373"/>
    </row>
    <row r="173" spans="37:51" s="38" customFormat="1" x14ac:dyDescent="0.35">
      <c r="AK173" s="373"/>
      <c r="AL173" s="373"/>
      <c r="AM173" s="373"/>
      <c r="AN173" s="373"/>
      <c r="AO173" s="373"/>
      <c r="AP173" s="373"/>
      <c r="AQ173" s="373"/>
      <c r="AR173" s="373"/>
      <c r="AS173" s="373"/>
      <c r="AT173" s="373"/>
      <c r="AU173" s="373"/>
      <c r="AV173" s="373"/>
      <c r="AW173" s="373"/>
      <c r="AX173" s="373"/>
      <c r="AY173" s="373"/>
    </row>
    <row r="174" spans="37:51" s="38" customFormat="1" x14ac:dyDescent="0.35">
      <c r="AK174" s="373"/>
      <c r="AL174" s="373"/>
      <c r="AM174" s="373"/>
      <c r="AN174" s="373"/>
      <c r="AO174" s="373"/>
      <c r="AP174" s="373"/>
      <c r="AQ174" s="373"/>
      <c r="AR174" s="373"/>
      <c r="AS174" s="373"/>
      <c r="AT174" s="373"/>
      <c r="AU174" s="373"/>
      <c r="AV174" s="373"/>
      <c r="AW174" s="373"/>
      <c r="AX174" s="373"/>
      <c r="AY174" s="373"/>
    </row>
    <row r="175" spans="37:51" s="38" customFormat="1" x14ac:dyDescent="0.35">
      <c r="AK175" s="373"/>
      <c r="AL175" s="373"/>
      <c r="AM175" s="373"/>
      <c r="AN175" s="373"/>
      <c r="AO175" s="373"/>
      <c r="AP175" s="373"/>
      <c r="AQ175" s="373"/>
      <c r="AR175" s="373"/>
      <c r="AS175" s="373"/>
      <c r="AT175" s="373"/>
      <c r="AU175" s="373"/>
      <c r="AV175" s="373"/>
      <c r="AW175" s="373"/>
      <c r="AX175" s="373"/>
      <c r="AY175" s="373"/>
    </row>
    <row r="176" spans="37:51" s="38" customFormat="1" x14ac:dyDescent="0.35">
      <c r="AK176" s="373"/>
      <c r="AL176" s="373"/>
      <c r="AM176" s="373"/>
      <c r="AN176" s="373"/>
      <c r="AO176" s="373"/>
      <c r="AP176" s="373"/>
      <c r="AQ176" s="373"/>
      <c r="AR176" s="373"/>
      <c r="AS176" s="373"/>
      <c r="AT176" s="373"/>
      <c r="AU176" s="373"/>
      <c r="AV176" s="373"/>
      <c r="AW176" s="373"/>
      <c r="AX176" s="373"/>
      <c r="AY176" s="373"/>
    </row>
    <row r="177" spans="37:51" s="38" customFormat="1" x14ac:dyDescent="0.35">
      <c r="AK177" s="373"/>
      <c r="AL177" s="373"/>
      <c r="AM177" s="373"/>
      <c r="AN177" s="373"/>
      <c r="AO177" s="373"/>
      <c r="AP177" s="373"/>
      <c r="AQ177" s="373"/>
      <c r="AR177" s="373"/>
      <c r="AS177" s="373"/>
      <c r="AT177" s="373"/>
      <c r="AU177" s="373"/>
      <c r="AV177" s="373"/>
      <c r="AW177" s="373"/>
      <c r="AX177" s="373"/>
      <c r="AY177" s="373"/>
    </row>
    <row r="178" spans="37:51" s="38" customFormat="1" x14ac:dyDescent="0.35">
      <c r="AK178" s="373"/>
      <c r="AL178" s="373"/>
      <c r="AM178" s="373"/>
      <c r="AN178" s="373"/>
      <c r="AO178" s="373"/>
      <c r="AP178" s="373"/>
      <c r="AQ178" s="373"/>
      <c r="AR178" s="373"/>
      <c r="AS178" s="373"/>
      <c r="AT178" s="373"/>
      <c r="AU178" s="373"/>
      <c r="AV178" s="373"/>
      <c r="AW178" s="373"/>
      <c r="AX178" s="373"/>
      <c r="AY178" s="373"/>
    </row>
    <row r="179" spans="37:51" s="38" customFormat="1" x14ac:dyDescent="0.35">
      <c r="AK179" s="373"/>
      <c r="AL179" s="373"/>
      <c r="AM179" s="373"/>
      <c r="AN179" s="373"/>
      <c r="AO179" s="373"/>
      <c r="AP179" s="373"/>
      <c r="AQ179" s="373"/>
      <c r="AR179" s="373"/>
      <c r="AS179" s="373"/>
      <c r="AT179" s="373"/>
      <c r="AU179" s="373"/>
      <c r="AV179" s="373"/>
      <c r="AW179" s="373"/>
      <c r="AX179" s="373"/>
      <c r="AY179" s="373"/>
    </row>
    <row r="180" spans="37:51" s="38" customFormat="1" x14ac:dyDescent="0.35">
      <c r="AK180" s="373"/>
      <c r="AL180" s="373"/>
      <c r="AM180" s="373"/>
      <c r="AN180" s="373"/>
      <c r="AO180" s="373"/>
      <c r="AP180" s="373"/>
      <c r="AQ180" s="373"/>
      <c r="AR180" s="373"/>
      <c r="AS180" s="373"/>
      <c r="AT180" s="373"/>
      <c r="AU180" s="373"/>
      <c r="AV180" s="373"/>
      <c r="AW180" s="373"/>
      <c r="AX180" s="373"/>
      <c r="AY180" s="373"/>
    </row>
    <row r="181" spans="37:51" s="38" customFormat="1" x14ac:dyDescent="0.35">
      <c r="AK181" s="373"/>
      <c r="AL181" s="373"/>
      <c r="AM181" s="373"/>
      <c r="AN181" s="373"/>
      <c r="AO181" s="373"/>
      <c r="AP181" s="373"/>
      <c r="AQ181" s="373"/>
      <c r="AR181" s="373"/>
      <c r="AS181" s="373"/>
      <c r="AT181" s="373"/>
      <c r="AU181" s="373"/>
      <c r="AV181" s="373"/>
      <c r="AW181" s="373"/>
      <c r="AX181" s="373"/>
      <c r="AY181" s="373"/>
    </row>
    <row r="182" spans="37:51" s="38" customFormat="1" x14ac:dyDescent="0.35">
      <c r="AK182" s="373"/>
      <c r="AL182" s="373"/>
      <c r="AM182" s="373"/>
      <c r="AN182" s="373"/>
      <c r="AO182" s="373"/>
      <c r="AP182" s="373"/>
      <c r="AQ182" s="373"/>
      <c r="AR182" s="373"/>
      <c r="AS182" s="373"/>
      <c r="AT182" s="373"/>
      <c r="AU182" s="373"/>
      <c r="AV182" s="373"/>
      <c r="AW182" s="373"/>
      <c r="AX182" s="373"/>
      <c r="AY182" s="373"/>
    </row>
    <row r="183" spans="37:51" s="38" customFormat="1" x14ac:dyDescent="0.35">
      <c r="AK183" s="373"/>
      <c r="AL183" s="373"/>
      <c r="AM183" s="373"/>
      <c r="AN183" s="373"/>
      <c r="AO183" s="373"/>
      <c r="AP183" s="373"/>
      <c r="AQ183" s="373"/>
      <c r="AR183" s="373"/>
      <c r="AS183" s="373"/>
      <c r="AT183" s="373"/>
      <c r="AU183" s="373"/>
      <c r="AV183" s="373"/>
      <c r="AW183" s="373"/>
      <c r="AX183" s="373"/>
      <c r="AY183" s="373"/>
    </row>
    <row r="184" spans="37:51" s="38" customFormat="1" x14ac:dyDescent="0.35">
      <c r="AK184" s="373"/>
      <c r="AL184" s="373"/>
      <c r="AM184" s="373"/>
      <c r="AN184" s="373"/>
      <c r="AO184" s="373"/>
      <c r="AP184" s="373"/>
      <c r="AQ184" s="373"/>
      <c r="AR184" s="373"/>
      <c r="AS184" s="373"/>
      <c r="AT184" s="373"/>
      <c r="AU184" s="373"/>
      <c r="AV184" s="373"/>
      <c r="AW184" s="373"/>
      <c r="AX184" s="373"/>
      <c r="AY184" s="373"/>
    </row>
    <row r="185" spans="37:51" s="38" customFormat="1" x14ac:dyDescent="0.35">
      <c r="AK185" s="373"/>
      <c r="AL185" s="373"/>
      <c r="AM185" s="373"/>
      <c r="AN185" s="373"/>
      <c r="AO185" s="373"/>
      <c r="AP185" s="373"/>
      <c r="AQ185" s="373"/>
      <c r="AR185" s="373"/>
      <c r="AS185" s="373"/>
      <c r="AT185" s="373"/>
      <c r="AU185" s="373"/>
      <c r="AV185" s="373"/>
      <c r="AW185" s="373"/>
      <c r="AX185" s="373"/>
      <c r="AY185" s="373"/>
    </row>
    <row r="186" spans="37:51" s="38" customFormat="1" x14ac:dyDescent="0.35">
      <c r="AK186" s="373"/>
      <c r="AL186" s="373"/>
      <c r="AM186" s="373"/>
      <c r="AN186" s="373"/>
      <c r="AO186" s="373"/>
      <c r="AP186" s="373"/>
      <c r="AQ186" s="373"/>
      <c r="AR186" s="373"/>
      <c r="AS186" s="373"/>
      <c r="AT186" s="373"/>
      <c r="AU186" s="373"/>
      <c r="AV186" s="373"/>
      <c r="AW186" s="373"/>
      <c r="AX186" s="373"/>
      <c r="AY186" s="373"/>
    </row>
    <row r="187" spans="37:51" s="38" customFormat="1" x14ac:dyDescent="0.35">
      <c r="AK187" s="373"/>
      <c r="AL187" s="373"/>
      <c r="AM187" s="373"/>
      <c r="AN187" s="373"/>
      <c r="AO187" s="373"/>
      <c r="AP187" s="373"/>
      <c r="AQ187" s="373"/>
      <c r="AR187" s="373"/>
      <c r="AS187" s="373"/>
      <c r="AT187" s="373"/>
      <c r="AU187" s="373"/>
      <c r="AV187" s="373"/>
      <c r="AW187" s="373"/>
      <c r="AX187" s="373"/>
      <c r="AY187" s="373"/>
    </row>
    <row r="188" spans="37:51" s="38" customFormat="1" x14ac:dyDescent="0.35">
      <c r="AK188" s="373"/>
      <c r="AL188" s="373"/>
      <c r="AM188" s="373"/>
      <c r="AN188" s="373"/>
      <c r="AO188" s="373"/>
      <c r="AP188" s="373"/>
      <c r="AQ188" s="373"/>
      <c r="AR188" s="373"/>
      <c r="AS188" s="373"/>
      <c r="AT188" s="373"/>
      <c r="AU188" s="373"/>
      <c r="AV188" s="373"/>
      <c r="AW188" s="373"/>
      <c r="AX188" s="373"/>
      <c r="AY188" s="373"/>
    </row>
    <row r="189" spans="37:51" s="38" customFormat="1" x14ac:dyDescent="0.35">
      <c r="AK189" s="373"/>
      <c r="AL189" s="373"/>
      <c r="AM189" s="373"/>
      <c r="AN189" s="373"/>
      <c r="AO189" s="373"/>
      <c r="AP189" s="373"/>
      <c r="AQ189" s="373"/>
      <c r="AR189" s="373"/>
      <c r="AS189" s="373"/>
      <c r="AT189" s="373"/>
      <c r="AU189" s="373"/>
      <c r="AV189" s="373"/>
      <c r="AW189" s="373"/>
      <c r="AX189" s="373"/>
      <c r="AY189" s="373"/>
    </row>
    <row r="190" spans="37:51" s="38" customFormat="1" x14ac:dyDescent="0.35">
      <c r="AK190" s="373"/>
      <c r="AL190" s="373"/>
      <c r="AM190" s="373"/>
      <c r="AN190" s="373"/>
      <c r="AO190" s="373"/>
      <c r="AP190" s="373"/>
      <c r="AQ190" s="373"/>
      <c r="AR190" s="373"/>
      <c r="AS190" s="373"/>
      <c r="AT190" s="373"/>
      <c r="AU190" s="373"/>
      <c r="AV190" s="373"/>
      <c r="AW190" s="373"/>
      <c r="AX190" s="373"/>
      <c r="AY190" s="373"/>
    </row>
    <row r="191" spans="37:51" s="38" customFormat="1" x14ac:dyDescent="0.35">
      <c r="AK191" s="373"/>
      <c r="AL191" s="373"/>
      <c r="AM191" s="373"/>
      <c r="AN191" s="373"/>
      <c r="AO191" s="373"/>
      <c r="AP191" s="373"/>
      <c r="AQ191" s="373"/>
      <c r="AR191" s="373"/>
      <c r="AS191" s="373"/>
      <c r="AT191" s="373"/>
      <c r="AU191" s="373"/>
      <c r="AV191" s="373"/>
      <c r="AW191" s="373"/>
      <c r="AX191" s="373"/>
      <c r="AY191" s="373"/>
    </row>
    <row r="192" spans="37:51" s="38" customFormat="1" x14ac:dyDescent="0.35">
      <c r="AK192" s="373"/>
      <c r="AL192" s="373"/>
      <c r="AM192" s="373"/>
      <c r="AN192" s="373"/>
      <c r="AO192" s="373"/>
      <c r="AP192" s="373"/>
      <c r="AQ192" s="373"/>
      <c r="AR192" s="373"/>
      <c r="AS192" s="373"/>
      <c r="AT192" s="373"/>
      <c r="AU192" s="373"/>
      <c r="AV192" s="373"/>
      <c r="AW192" s="373"/>
      <c r="AX192" s="373"/>
      <c r="AY192" s="373"/>
    </row>
    <row r="193" spans="37:51" s="38" customFormat="1" x14ac:dyDescent="0.35">
      <c r="AK193" s="373"/>
      <c r="AL193" s="373"/>
      <c r="AM193" s="373"/>
      <c r="AN193" s="373"/>
      <c r="AO193" s="373"/>
      <c r="AP193" s="373"/>
      <c r="AQ193" s="373"/>
      <c r="AR193" s="373"/>
      <c r="AS193" s="373"/>
      <c r="AT193" s="373"/>
      <c r="AU193" s="373"/>
      <c r="AV193" s="373"/>
      <c r="AW193" s="373"/>
      <c r="AX193" s="373"/>
      <c r="AY193" s="373"/>
    </row>
    <row r="194" spans="37:51" s="38" customFormat="1" x14ac:dyDescent="0.35">
      <c r="AK194" s="373"/>
      <c r="AL194" s="373"/>
      <c r="AM194" s="373"/>
      <c r="AN194" s="373"/>
      <c r="AO194" s="373"/>
      <c r="AP194" s="373"/>
      <c r="AQ194" s="373"/>
      <c r="AR194" s="373"/>
      <c r="AS194" s="373"/>
      <c r="AT194" s="373"/>
      <c r="AU194" s="373"/>
      <c r="AV194" s="373"/>
      <c r="AW194" s="373"/>
      <c r="AX194" s="373"/>
      <c r="AY194" s="373"/>
    </row>
    <row r="195" spans="37:51" s="38" customFormat="1" x14ac:dyDescent="0.35">
      <c r="AK195" s="373"/>
      <c r="AL195" s="373"/>
      <c r="AM195" s="373"/>
      <c r="AN195" s="373"/>
      <c r="AO195" s="373"/>
      <c r="AP195" s="373"/>
      <c r="AQ195" s="373"/>
      <c r="AR195" s="373"/>
      <c r="AS195" s="373"/>
      <c r="AT195" s="373"/>
      <c r="AU195" s="373"/>
      <c r="AV195" s="373"/>
      <c r="AW195" s="373"/>
      <c r="AX195" s="373"/>
      <c r="AY195" s="373"/>
    </row>
    <row r="196" spans="37:51" s="38" customFormat="1" x14ac:dyDescent="0.35">
      <c r="AK196" s="373"/>
      <c r="AL196" s="373"/>
      <c r="AM196" s="373"/>
      <c r="AN196" s="373"/>
      <c r="AO196" s="373"/>
      <c r="AP196" s="373"/>
      <c r="AQ196" s="373"/>
      <c r="AR196" s="373"/>
      <c r="AS196" s="373"/>
      <c r="AT196" s="373"/>
      <c r="AU196" s="373"/>
      <c r="AV196" s="373"/>
      <c r="AW196" s="373"/>
      <c r="AX196" s="373"/>
      <c r="AY196" s="373"/>
    </row>
    <row r="197" spans="37:51" s="38" customFormat="1" x14ac:dyDescent="0.35">
      <c r="AK197" s="373"/>
      <c r="AL197" s="373"/>
      <c r="AM197" s="373"/>
      <c r="AN197" s="373"/>
      <c r="AO197" s="373"/>
      <c r="AP197" s="373"/>
      <c r="AQ197" s="373"/>
      <c r="AR197" s="373"/>
      <c r="AS197" s="373"/>
      <c r="AT197" s="373"/>
      <c r="AU197" s="373"/>
      <c r="AV197" s="373"/>
      <c r="AW197" s="373"/>
      <c r="AX197" s="373"/>
      <c r="AY197" s="373"/>
    </row>
    <row r="198" spans="37:51" s="38" customFormat="1" x14ac:dyDescent="0.35">
      <c r="AK198" s="373"/>
      <c r="AL198" s="373"/>
      <c r="AM198" s="373"/>
      <c r="AN198" s="373"/>
      <c r="AO198" s="373"/>
      <c r="AP198" s="373"/>
      <c r="AQ198" s="373"/>
      <c r="AR198" s="373"/>
      <c r="AS198" s="373"/>
      <c r="AT198" s="373"/>
      <c r="AU198" s="373"/>
      <c r="AV198" s="373"/>
      <c r="AW198" s="373"/>
      <c r="AX198" s="373"/>
      <c r="AY198" s="373"/>
    </row>
    <row r="199" spans="37:51" s="38" customFormat="1" x14ac:dyDescent="0.35">
      <c r="AK199" s="373"/>
      <c r="AL199" s="373"/>
      <c r="AM199" s="373"/>
      <c r="AN199" s="373"/>
      <c r="AO199" s="373"/>
      <c r="AP199" s="373"/>
      <c r="AQ199" s="373"/>
      <c r="AR199" s="373"/>
      <c r="AS199" s="373"/>
      <c r="AT199" s="373"/>
      <c r="AU199" s="373"/>
      <c r="AV199" s="373"/>
      <c r="AW199" s="373"/>
      <c r="AX199" s="373"/>
      <c r="AY199" s="373"/>
    </row>
    <row r="200" spans="37:51" s="38" customFormat="1" x14ac:dyDescent="0.35">
      <c r="AK200" s="373"/>
      <c r="AL200" s="373"/>
      <c r="AM200" s="373"/>
      <c r="AN200" s="373"/>
      <c r="AO200" s="373"/>
      <c r="AP200" s="373"/>
      <c r="AQ200" s="373"/>
      <c r="AR200" s="373"/>
      <c r="AS200" s="373"/>
      <c r="AT200" s="373"/>
      <c r="AU200" s="373"/>
      <c r="AV200" s="373"/>
      <c r="AW200" s="373"/>
      <c r="AX200" s="373"/>
      <c r="AY200" s="373"/>
    </row>
    <row r="201" spans="37:51" s="38" customFormat="1" x14ac:dyDescent="0.35">
      <c r="AK201" s="373"/>
      <c r="AL201" s="373"/>
      <c r="AM201" s="373"/>
      <c r="AN201" s="373"/>
      <c r="AO201" s="373"/>
      <c r="AP201" s="373"/>
      <c r="AQ201" s="373"/>
      <c r="AR201" s="373"/>
      <c r="AS201" s="373"/>
      <c r="AT201" s="373"/>
      <c r="AU201" s="373"/>
      <c r="AV201" s="373"/>
      <c r="AW201" s="373"/>
      <c r="AX201" s="373"/>
      <c r="AY201" s="373"/>
    </row>
    <row r="202" spans="37:51" s="38" customFormat="1" x14ac:dyDescent="0.35">
      <c r="AK202" s="373"/>
      <c r="AL202" s="373"/>
      <c r="AM202" s="373"/>
      <c r="AN202" s="373"/>
      <c r="AO202" s="373"/>
      <c r="AP202" s="373"/>
      <c r="AQ202" s="373"/>
      <c r="AR202" s="373"/>
      <c r="AS202" s="373"/>
      <c r="AT202" s="373"/>
      <c r="AU202" s="373"/>
      <c r="AV202" s="373"/>
      <c r="AW202" s="373"/>
      <c r="AX202" s="373"/>
      <c r="AY202" s="373"/>
    </row>
    <row r="203" spans="37:51" s="38" customFormat="1" x14ac:dyDescent="0.35">
      <c r="AK203" s="373"/>
      <c r="AL203" s="373"/>
      <c r="AM203" s="373"/>
      <c r="AN203" s="373"/>
      <c r="AO203" s="373"/>
      <c r="AP203" s="373"/>
      <c r="AQ203" s="373"/>
      <c r="AR203" s="373"/>
      <c r="AS203" s="373"/>
      <c r="AT203" s="373"/>
      <c r="AU203" s="373"/>
      <c r="AV203" s="373"/>
      <c r="AW203" s="373"/>
      <c r="AX203" s="373"/>
      <c r="AY203" s="373"/>
    </row>
    <row r="204" spans="37:51" s="38" customFormat="1" x14ac:dyDescent="0.35">
      <c r="AK204" s="373"/>
      <c r="AL204" s="373"/>
      <c r="AM204" s="373"/>
      <c r="AN204" s="373"/>
      <c r="AO204" s="373"/>
      <c r="AP204" s="373"/>
      <c r="AQ204" s="373"/>
      <c r="AR204" s="373"/>
      <c r="AS204" s="373"/>
      <c r="AT204" s="373"/>
      <c r="AU204" s="373"/>
      <c r="AV204" s="373"/>
      <c r="AW204" s="373"/>
      <c r="AX204" s="373"/>
      <c r="AY204" s="373"/>
    </row>
    <row r="205" spans="37:51" s="38" customFormat="1" x14ac:dyDescent="0.35">
      <c r="AK205" s="373"/>
      <c r="AL205" s="373"/>
      <c r="AM205" s="373"/>
      <c r="AN205" s="373"/>
      <c r="AO205" s="373"/>
      <c r="AP205" s="373"/>
      <c r="AQ205" s="373"/>
      <c r="AR205" s="373"/>
      <c r="AS205" s="373"/>
      <c r="AT205" s="373"/>
      <c r="AU205" s="373"/>
      <c r="AV205" s="373"/>
      <c r="AW205" s="373"/>
      <c r="AX205" s="373"/>
      <c r="AY205" s="373"/>
    </row>
    <row r="206" spans="37:51" s="38" customFormat="1" x14ac:dyDescent="0.35">
      <c r="AK206" s="373"/>
      <c r="AL206" s="373"/>
      <c r="AM206" s="373"/>
      <c r="AN206" s="373"/>
      <c r="AO206" s="373"/>
      <c r="AP206" s="373"/>
      <c r="AQ206" s="373"/>
      <c r="AR206" s="373"/>
      <c r="AS206" s="373"/>
      <c r="AT206" s="373"/>
      <c r="AU206" s="373"/>
      <c r="AV206" s="373"/>
      <c r="AW206" s="373"/>
      <c r="AX206" s="373"/>
      <c r="AY206" s="373"/>
    </row>
    <row r="207" spans="37:51" s="38" customFormat="1" x14ac:dyDescent="0.35">
      <c r="AK207" s="373"/>
      <c r="AL207" s="373"/>
      <c r="AM207" s="373"/>
      <c r="AN207" s="373"/>
      <c r="AO207" s="373"/>
      <c r="AP207" s="373"/>
      <c r="AQ207" s="373"/>
      <c r="AR207" s="373"/>
      <c r="AS207" s="373"/>
      <c r="AT207" s="373"/>
      <c r="AU207" s="373"/>
      <c r="AV207" s="373"/>
      <c r="AW207" s="373"/>
      <c r="AX207" s="373"/>
      <c r="AY207" s="373"/>
    </row>
    <row r="208" spans="37:51" s="38" customFormat="1" x14ac:dyDescent="0.35">
      <c r="AK208" s="373"/>
      <c r="AL208" s="373"/>
      <c r="AM208" s="373"/>
      <c r="AN208" s="373"/>
      <c r="AO208" s="373"/>
      <c r="AP208" s="373"/>
      <c r="AQ208" s="373"/>
      <c r="AR208" s="373"/>
      <c r="AS208" s="373"/>
      <c r="AT208" s="373"/>
      <c r="AU208" s="373"/>
      <c r="AV208" s="373"/>
      <c r="AW208" s="373"/>
      <c r="AX208" s="373"/>
      <c r="AY208" s="373"/>
    </row>
    <row r="209" spans="37:51" s="38" customFormat="1" x14ac:dyDescent="0.35">
      <c r="AK209" s="373"/>
      <c r="AL209" s="373"/>
      <c r="AM209" s="373"/>
      <c r="AN209" s="373"/>
      <c r="AO209" s="373"/>
      <c r="AP209" s="373"/>
      <c r="AQ209" s="373"/>
      <c r="AR209" s="373"/>
      <c r="AS209" s="373"/>
      <c r="AT209" s="373"/>
      <c r="AU209" s="373"/>
      <c r="AV209" s="373"/>
      <c r="AW209" s="373"/>
      <c r="AX209" s="373"/>
      <c r="AY209" s="373"/>
    </row>
    <row r="210" spans="37:51" s="38" customFormat="1" x14ac:dyDescent="0.35">
      <c r="AK210" s="373"/>
      <c r="AL210" s="373"/>
      <c r="AM210" s="373"/>
      <c r="AN210" s="373"/>
      <c r="AO210" s="373"/>
      <c r="AP210" s="373"/>
      <c r="AQ210" s="373"/>
      <c r="AR210" s="373"/>
      <c r="AS210" s="373"/>
      <c r="AT210" s="373"/>
      <c r="AU210" s="373"/>
      <c r="AV210" s="373"/>
      <c r="AW210" s="373"/>
      <c r="AX210" s="373"/>
      <c r="AY210" s="373"/>
    </row>
    <row r="211" spans="37:51" s="38" customFormat="1" x14ac:dyDescent="0.35">
      <c r="AK211" s="373"/>
      <c r="AL211" s="373"/>
      <c r="AM211" s="373"/>
      <c r="AN211" s="373"/>
      <c r="AO211" s="373"/>
      <c r="AP211" s="373"/>
      <c r="AQ211" s="373"/>
      <c r="AR211" s="373"/>
      <c r="AS211" s="373"/>
      <c r="AT211" s="373"/>
      <c r="AU211" s="373"/>
      <c r="AV211" s="373"/>
      <c r="AW211" s="373"/>
      <c r="AX211" s="373"/>
      <c r="AY211" s="373"/>
    </row>
    <row r="212" spans="37:51" s="38" customFormat="1" x14ac:dyDescent="0.35">
      <c r="AK212" s="373"/>
      <c r="AL212" s="373"/>
      <c r="AM212" s="373"/>
      <c r="AN212" s="373"/>
      <c r="AO212" s="373"/>
      <c r="AP212" s="373"/>
      <c r="AQ212" s="373"/>
      <c r="AR212" s="373"/>
      <c r="AS212" s="373"/>
      <c r="AT212" s="373"/>
      <c r="AU212" s="373"/>
      <c r="AV212" s="373"/>
      <c r="AW212" s="373"/>
      <c r="AX212" s="373"/>
      <c r="AY212" s="373"/>
    </row>
    <row r="213" spans="37:51" s="38" customFormat="1" x14ac:dyDescent="0.35">
      <c r="AK213" s="373"/>
      <c r="AL213" s="373"/>
      <c r="AM213" s="373"/>
      <c r="AN213" s="373"/>
      <c r="AO213" s="373"/>
      <c r="AP213" s="373"/>
      <c r="AQ213" s="373"/>
      <c r="AR213" s="373"/>
      <c r="AS213" s="373"/>
      <c r="AT213" s="373"/>
      <c r="AU213" s="373"/>
      <c r="AV213" s="373"/>
      <c r="AW213" s="373"/>
      <c r="AX213" s="373"/>
      <c r="AY213" s="373"/>
    </row>
    <row r="214" spans="37:51" s="38" customFormat="1" x14ac:dyDescent="0.35">
      <c r="AK214" s="373"/>
      <c r="AL214" s="373"/>
      <c r="AM214" s="373"/>
      <c r="AN214" s="373"/>
      <c r="AO214" s="373"/>
      <c r="AP214" s="373"/>
      <c r="AQ214" s="373"/>
      <c r="AR214" s="373"/>
      <c r="AS214" s="373"/>
      <c r="AT214" s="373"/>
      <c r="AU214" s="373"/>
      <c r="AV214" s="373"/>
      <c r="AW214" s="373"/>
      <c r="AX214" s="373"/>
      <c r="AY214" s="373"/>
    </row>
    <row r="215" spans="37:51" s="38" customFormat="1" x14ac:dyDescent="0.35">
      <c r="AK215" s="373"/>
      <c r="AL215" s="373"/>
      <c r="AM215" s="373"/>
      <c r="AN215" s="373"/>
      <c r="AO215" s="373"/>
      <c r="AP215" s="373"/>
      <c r="AQ215" s="373"/>
      <c r="AR215" s="373"/>
      <c r="AS215" s="373"/>
      <c r="AT215" s="373"/>
      <c r="AU215" s="373"/>
      <c r="AV215" s="373"/>
      <c r="AW215" s="373"/>
      <c r="AX215" s="373"/>
      <c r="AY215" s="373"/>
    </row>
    <row r="216" spans="37:51" s="38" customFormat="1" x14ac:dyDescent="0.35">
      <c r="AK216" s="373"/>
      <c r="AL216" s="373"/>
      <c r="AM216" s="373"/>
      <c r="AN216" s="373"/>
      <c r="AO216" s="373"/>
      <c r="AP216" s="373"/>
      <c r="AQ216" s="373"/>
      <c r="AR216" s="373"/>
      <c r="AS216" s="373"/>
      <c r="AT216" s="373"/>
      <c r="AU216" s="373"/>
      <c r="AV216" s="373"/>
      <c r="AW216" s="373"/>
      <c r="AX216" s="373"/>
      <c r="AY216" s="373"/>
    </row>
    <row r="217" spans="37:51" s="38" customFormat="1" x14ac:dyDescent="0.35">
      <c r="AK217" s="373"/>
      <c r="AL217" s="373"/>
      <c r="AM217" s="373"/>
      <c r="AN217" s="373"/>
      <c r="AO217" s="373"/>
      <c r="AP217" s="373"/>
      <c r="AQ217" s="373"/>
      <c r="AR217" s="373"/>
      <c r="AS217" s="373"/>
      <c r="AT217" s="373"/>
      <c r="AU217" s="373"/>
      <c r="AV217" s="373"/>
      <c r="AW217" s="373"/>
      <c r="AX217" s="373"/>
      <c r="AY217" s="373"/>
    </row>
    <row r="218" spans="37:51" s="38" customFormat="1" x14ac:dyDescent="0.35">
      <c r="AK218" s="373"/>
      <c r="AL218" s="373"/>
      <c r="AM218" s="373"/>
      <c r="AN218" s="373"/>
      <c r="AO218" s="373"/>
      <c r="AP218" s="373"/>
      <c r="AQ218" s="373"/>
      <c r="AR218" s="373"/>
      <c r="AS218" s="373"/>
      <c r="AT218" s="373"/>
      <c r="AU218" s="373"/>
      <c r="AV218" s="373"/>
      <c r="AW218" s="373"/>
      <c r="AX218" s="373"/>
      <c r="AY218" s="373"/>
    </row>
    <row r="219" spans="37:51" s="38" customFormat="1" x14ac:dyDescent="0.35">
      <c r="AK219" s="373"/>
      <c r="AL219" s="373"/>
      <c r="AM219" s="373"/>
      <c r="AN219" s="373"/>
      <c r="AO219" s="373"/>
      <c r="AP219" s="373"/>
      <c r="AQ219" s="373"/>
      <c r="AR219" s="373"/>
      <c r="AS219" s="373"/>
      <c r="AT219" s="373"/>
      <c r="AU219" s="373"/>
      <c r="AV219" s="373"/>
      <c r="AW219" s="373"/>
      <c r="AX219" s="373"/>
      <c r="AY219" s="373"/>
    </row>
    <row r="220" spans="37:51" s="38" customFormat="1" x14ac:dyDescent="0.35">
      <c r="AK220" s="373"/>
      <c r="AL220" s="373"/>
      <c r="AM220" s="373"/>
      <c r="AN220" s="373"/>
      <c r="AO220" s="373"/>
      <c r="AP220" s="373"/>
      <c r="AQ220" s="373"/>
      <c r="AR220" s="373"/>
      <c r="AS220" s="373"/>
      <c r="AT220" s="373"/>
      <c r="AU220" s="373"/>
      <c r="AV220" s="373"/>
      <c r="AW220" s="373"/>
      <c r="AX220" s="373"/>
      <c r="AY220" s="373"/>
    </row>
    <row r="221" spans="37:51" s="38" customFormat="1" x14ac:dyDescent="0.35">
      <c r="AK221" s="373"/>
      <c r="AL221" s="373"/>
      <c r="AM221" s="373"/>
      <c r="AN221" s="373"/>
      <c r="AO221" s="373"/>
      <c r="AP221" s="373"/>
      <c r="AQ221" s="373"/>
      <c r="AR221" s="373"/>
      <c r="AS221" s="373"/>
      <c r="AT221" s="373"/>
      <c r="AU221" s="373"/>
      <c r="AV221" s="373"/>
      <c r="AW221" s="373"/>
      <c r="AX221" s="373"/>
      <c r="AY221" s="373"/>
    </row>
    <row r="222" spans="37:51" s="38" customFormat="1" x14ac:dyDescent="0.35">
      <c r="AK222" s="373"/>
      <c r="AL222" s="373"/>
      <c r="AM222" s="373"/>
      <c r="AN222" s="373"/>
      <c r="AO222" s="373"/>
      <c r="AP222" s="373"/>
      <c r="AQ222" s="373"/>
      <c r="AR222" s="373"/>
      <c r="AS222" s="373"/>
      <c r="AT222" s="373"/>
      <c r="AU222" s="373"/>
      <c r="AV222" s="373"/>
      <c r="AW222" s="373"/>
      <c r="AX222" s="373"/>
      <c r="AY222" s="373"/>
    </row>
    <row r="223" spans="37:51" s="38" customFormat="1" x14ac:dyDescent="0.35">
      <c r="AK223" s="373"/>
      <c r="AL223" s="373"/>
      <c r="AM223" s="373"/>
      <c r="AN223" s="373"/>
      <c r="AO223" s="373"/>
      <c r="AP223" s="373"/>
      <c r="AQ223" s="373"/>
      <c r="AR223" s="373"/>
      <c r="AS223" s="373"/>
      <c r="AT223" s="373"/>
      <c r="AU223" s="373"/>
      <c r="AV223" s="373"/>
      <c r="AW223" s="373"/>
      <c r="AX223" s="373"/>
      <c r="AY223" s="373"/>
    </row>
    <row r="224" spans="37:51" s="38" customFormat="1" x14ac:dyDescent="0.35">
      <c r="AK224" s="373"/>
      <c r="AL224" s="373"/>
      <c r="AM224" s="373"/>
      <c r="AN224" s="373"/>
      <c r="AO224" s="373"/>
      <c r="AP224" s="373"/>
      <c r="AQ224" s="373"/>
      <c r="AR224" s="373"/>
      <c r="AS224" s="373"/>
      <c r="AT224" s="373"/>
      <c r="AU224" s="373"/>
      <c r="AV224" s="373"/>
      <c r="AW224" s="373"/>
      <c r="AX224" s="373"/>
      <c r="AY224" s="373"/>
    </row>
    <row r="225" spans="37:51" s="38" customFormat="1" x14ac:dyDescent="0.35">
      <c r="AK225" s="373"/>
      <c r="AL225" s="373"/>
      <c r="AM225" s="373"/>
      <c r="AN225" s="373"/>
      <c r="AO225" s="373"/>
      <c r="AP225" s="373"/>
      <c r="AQ225" s="373"/>
      <c r="AR225" s="373"/>
      <c r="AS225" s="373"/>
      <c r="AT225" s="373"/>
      <c r="AU225" s="373"/>
      <c r="AV225" s="373"/>
      <c r="AW225" s="373"/>
      <c r="AX225" s="373"/>
      <c r="AY225" s="373"/>
    </row>
    <row r="226" spans="37:51" s="38" customFormat="1" x14ac:dyDescent="0.35">
      <c r="AK226" s="373"/>
      <c r="AL226" s="373"/>
      <c r="AM226" s="373"/>
      <c r="AN226" s="373"/>
      <c r="AO226" s="373"/>
      <c r="AP226" s="373"/>
      <c r="AQ226" s="373"/>
      <c r="AR226" s="373"/>
      <c r="AS226" s="373"/>
      <c r="AT226" s="373"/>
      <c r="AU226" s="373"/>
      <c r="AV226" s="373"/>
      <c r="AW226" s="373"/>
      <c r="AX226" s="373"/>
      <c r="AY226" s="373"/>
    </row>
    <row r="227" spans="37:51" s="38" customFormat="1" x14ac:dyDescent="0.35">
      <c r="AK227" s="373"/>
      <c r="AL227" s="373"/>
      <c r="AM227" s="373"/>
      <c r="AN227" s="373"/>
      <c r="AO227" s="373"/>
      <c r="AP227" s="373"/>
      <c r="AQ227" s="373"/>
      <c r="AR227" s="373"/>
      <c r="AS227" s="373"/>
      <c r="AT227" s="373"/>
      <c r="AU227" s="373"/>
      <c r="AV227" s="373"/>
      <c r="AW227" s="373"/>
      <c r="AX227" s="373"/>
      <c r="AY227" s="373"/>
    </row>
    <row r="228" spans="37:51" s="38" customFormat="1" x14ac:dyDescent="0.35">
      <c r="AK228" s="373"/>
      <c r="AL228" s="373"/>
      <c r="AM228" s="373"/>
      <c r="AN228" s="373"/>
      <c r="AO228" s="373"/>
      <c r="AP228" s="373"/>
      <c r="AQ228" s="373"/>
      <c r="AR228" s="373"/>
      <c r="AS228" s="373"/>
      <c r="AT228" s="373"/>
      <c r="AU228" s="373"/>
      <c r="AV228" s="373"/>
      <c r="AW228" s="373"/>
      <c r="AX228" s="373"/>
      <c r="AY228" s="373"/>
    </row>
    <row r="229" spans="37:51" s="38" customFormat="1" x14ac:dyDescent="0.35">
      <c r="AK229" s="373"/>
      <c r="AL229" s="373"/>
      <c r="AM229" s="373"/>
      <c r="AN229" s="373"/>
      <c r="AO229" s="373"/>
      <c r="AP229" s="373"/>
      <c r="AQ229" s="373"/>
      <c r="AR229" s="373"/>
      <c r="AS229" s="373"/>
      <c r="AT229" s="373"/>
      <c r="AU229" s="373"/>
      <c r="AV229" s="373"/>
      <c r="AW229" s="373"/>
      <c r="AX229" s="373"/>
      <c r="AY229" s="373"/>
    </row>
    <row r="230" spans="37:51" s="38" customFormat="1" x14ac:dyDescent="0.35">
      <c r="AK230" s="373"/>
      <c r="AL230" s="373"/>
      <c r="AM230" s="373"/>
      <c r="AN230" s="373"/>
      <c r="AO230" s="373"/>
      <c r="AP230" s="373"/>
      <c r="AQ230" s="373"/>
      <c r="AR230" s="373"/>
      <c r="AS230" s="373"/>
      <c r="AT230" s="373"/>
      <c r="AU230" s="373"/>
      <c r="AV230" s="373"/>
      <c r="AW230" s="373"/>
      <c r="AX230" s="373"/>
      <c r="AY230" s="373"/>
    </row>
    <row r="231" spans="37:51" s="38" customFormat="1" x14ac:dyDescent="0.35">
      <c r="AK231" s="373"/>
      <c r="AL231" s="373"/>
      <c r="AM231" s="373"/>
      <c r="AN231" s="373"/>
      <c r="AO231" s="373"/>
      <c r="AP231" s="373"/>
      <c r="AQ231" s="373"/>
      <c r="AR231" s="373"/>
      <c r="AS231" s="373"/>
      <c r="AT231" s="373"/>
      <c r="AU231" s="373"/>
      <c r="AV231" s="373"/>
      <c r="AW231" s="373"/>
      <c r="AX231" s="373"/>
      <c r="AY231" s="373"/>
    </row>
    <row r="232" spans="37:51" s="38" customFormat="1" x14ac:dyDescent="0.35">
      <c r="AK232" s="373"/>
      <c r="AL232" s="373"/>
      <c r="AM232" s="373"/>
      <c r="AN232" s="373"/>
      <c r="AO232" s="373"/>
      <c r="AP232" s="373"/>
      <c r="AQ232" s="373"/>
      <c r="AR232" s="373"/>
      <c r="AS232" s="373"/>
      <c r="AT232" s="373"/>
      <c r="AU232" s="373"/>
      <c r="AV232" s="373"/>
      <c r="AW232" s="373"/>
      <c r="AX232" s="373"/>
      <c r="AY232" s="373"/>
    </row>
    <row r="233" spans="37:51" s="38" customFormat="1" x14ac:dyDescent="0.35">
      <c r="AK233" s="373"/>
      <c r="AL233" s="373"/>
      <c r="AM233" s="373"/>
      <c r="AN233" s="373"/>
      <c r="AO233" s="373"/>
      <c r="AP233" s="373"/>
      <c r="AQ233" s="373"/>
      <c r="AR233" s="373"/>
      <c r="AS233" s="373"/>
      <c r="AT233" s="373"/>
      <c r="AU233" s="373"/>
      <c r="AV233" s="373"/>
      <c r="AW233" s="373"/>
      <c r="AX233" s="373"/>
      <c r="AY233" s="373"/>
    </row>
    <row r="234" spans="37:51" s="38" customFormat="1" x14ac:dyDescent="0.35">
      <c r="AK234" s="373"/>
      <c r="AL234" s="373"/>
      <c r="AM234" s="373"/>
      <c r="AN234" s="373"/>
      <c r="AO234" s="373"/>
      <c r="AP234" s="373"/>
      <c r="AQ234" s="373"/>
      <c r="AR234" s="373"/>
      <c r="AS234" s="373"/>
      <c r="AT234" s="373"/>
      <c r="AU234" s="373"/>
      <c r="AV234" s="373"/>
      <c r="AW234" s="373"/>
      <c r="AX234" s="373"/>
      <c r="AY234" s="373"/>
    </row>
    <row r="235" spans="37:51" s="38" customFormat="1" x14ac:dyDescent="0.35">
      <c r="AK235" s="373"/>
      <c r="AL235" s="373"/>
      <c r="AM235" s="373"/>
      <c r="AN235" s="373"/>
      <c r="AO235" s="373"/>
      <c r="AP235" s="373"/>
      <c r="AQ235" s="373"/>
      <c r="AR235" s="373"/>
      <c r="AS235" s="373"/>
      <c r="AT235" s="373"/>
      <c r="AU235" s="373"/>
      <c r="AV235" s="373"/>
      <c r="AW235" s="373"/>
      <c r="AX235" s="373"/>
      <c r="AY235" s="373"/>
    </row>
    <row r="236" spans="37:51" s="38" customFormat="1" x14ac:dyDescent="0.35">
      <c r="AK236" s="373"/>
      <c r="AL236" s="373"/>
      <c r="AM236" s="373"/>
      <c r="AN236" s="373"/>
      <c r="AO236" s="373"/>
      <c r="AP236" s="373"/>
      <c r="AQ236" s="373"/>
      <c r="AR236" s="373"/>
      <c r="AS236" s="373"/>
      <c r="AT236" s="373"/>
      <c r="AU236" s="373"/>
      <c r="AV236" s="373"/>
      <c r="AW236" s="373"/>
      <c r="AX236" s="373"/>
      <c r="AY236" s="373"/>
    </row>
    <row r="237" spans="37:51" s="38" customFormat="1" x14ac:dyDescent="0.35">
      <c r="AK237" s="373"/>
      <c r="AL237" s="373"/>
      <c r="AM237" s="373"/>
      <c r="AN237" s="373"/>
      <c r="AO237" s="373"/>
      <c r="AP237" s="373"/>
      <c r="AQ237" s="373"/>
      <c r="AR237" s="373"/>
      <c r="AS237" s="373"/>
      <c r="AT237" s="373"/>
      <c r="AU237" s="373"/>
      <c r="AV237" s="373"/>
      <c r="AW237" s="373"/>
      <c r="AX237" s="373"/>
      <c r="AY237" s="373"/>
    </row>
    <row r="238" spans="37:51" s="38" customFormat="1" x14ac:dyDescent="0.35">
      <c r="AK238" s="373"/>
      <c r="AL238" s="373"/>
      <c r="AM238" s="373"/>
      <c r="AN238" s="373"/>
      <c r="AO238" s="373"/>
      <c r="AP238" s="373"/>
      <c r="AQ238" s="373"/>
      <c r="AR238" s="373"/>
      <c r="AS238" s="373"/>
      <c r="AT238" s="373"/>
      <c r="AU238" s="373"/>
      <c r="AV238" s="373"/>
      <c r="AW238" s="373"/>
      <c r="AX238" s="373"/>
      <c r="AY238" s="373"/>
    </row>
    <row r="239" spans="37:51" s="38" customFormat="1" x14ac:dyDescent="0.35">
      <c r="AK239" s="373"/>
      <c r="AL239" s="373"/>
      <c r="AM239" s="373"/>
      <c r="AN239" s="373"/>
      <c r="AO239" s="373"/>
      <c r="AP239" s="373"/>
      <c r="AQ239" s="373"/>
      <c r="AR239" s="373"/>
      <c r="AS239" s="373"/>
      <c r="AT239" s="373"/>
      <c r="AU239" s="373"/>
      <c r="AV239" s="373"/>
      <c r="AW239" s="373"/>
      <c r="AX239" s="373"/>
      <c r="AY239" s="373"/>
    </row>
    <row r="240" spans="37:51" s="38" customFormat="1" x14ac:dyDescent="0.35">
      <c r="AK240" s="373"/>
      <c r="AL240" s="373"/>
      <c r="AM240" s="373"/>
      <c r="AN240" s="373"/>
      <c r="AO240" s="373"/>
      <c r="AP240" s="373"/>
      <c r="AQ240" s="373"/>
      <c r="AR240" s="373"/>
      <c r="AS240" s="373"/>
      <c r="AT240" s="373"/>
      <c r="AU240" s="373"/>
      <c r="AV240" s="373"/>
      <c r="AW240" s="373"/>
      <c r="AX240" s="373"/>
      <c r="AY240" s="373"/>
    </row>
    <row r="241" spans="37:51" s="38" customFormat="1" x14ac:dyDescent="0.35">
      <c r="AK241" s="373"/>
      <c r="AL241" s="373"/>
      <c r="AM241" s="373"/>
      <c r="AN241" s="373"/>
      <c r="AO241" s="373"/>
      <c r="AP241" s="373"/>
      <c r="AQ241" s="373"/>
      <c r="AR241" s="373"/>
      <c r="AS241" s="373"/>
      <c r="AT241" s="373"/>
      <c r="AU241" s="373"/>
      <c r="AV241" s="373"/>
      <c r="AW241" s="373"/>
      <c r="AX241" s="373"/>
      <c r="AY241" s="373"/>
    </row>
    <row r="242" spans="37:51" s="38" customFormat="1" x14ac:dyDescent="0.35">
      <c r="AK242" s="373"/>
      <c r="AL242" s="373"/>
      <c r="AM242" s="373"/>
      <c r="AN242" s="373"/>
      <c r="AO242" s="373"/>
      <c r="AP242" s="373"/>
      <c r="AQ242" s="373"/>
      <c r="AR242" s="373"/>
      <c r="AS242" s="373"/>
      <c r="AT242" s="373"/>
      <c r="AU242" s="373"/>
      <c r="AV242" s="373"/>
      <c r="AW242" s="373"/>
      <c r="AX242" s="373"/>
      <c r="AY242" s="373"/>
    </row>
    <row r="243" spans="37:51" s="38" customFormat="1" x14ac:dyDescent="0.35">
      <c r="AK243" s="373"/>
      <c r="AL243" s="373"/>
      <c r="AM243" s="373"/>
      <c r="AN243" s="373"/>
      <c r="AO243" s="373"/>
      <c r="AP243" s="373"/>
      <c r="AQ243" s="373"/>
      <c r="AR243" s="373"/>
      <c r="AS243" s="373"/>
      <c r="AT243" s="373"/>
      <c r="AU243" s="373"/>
      <c r="AV243" s="373"/>
      <c r="AW243" s="373"/>
      <c r="AX243" s="373"/>
      <c r="AY243" s="373"/>
    </row>
    <row r="244" spans="37:51" s="38" customFormat="1" x14ac:dyDescent="0.35">
      <c r="AK244" s="373"/>
      <c r="AL244" s="373"/>
      <c r="AM244" s="373"/>
      <c r="AN244" s="373"/>
      <c r="AO244" s="373"/>
      <c r="AP244" s="373"/>
      <c r="AQ244" s="373"/>
      <c r="AR244" s="373"/>
      <c r="AS244" s="373"/>
      <c r="AT244" s="373"/>
      <c r="AU244" s="373"/>
      <c r="AV244" s="373"/>
      <c r="AW244" s="373"/>
      <c r="AX244" s="373"/>
      <c r="AY244" s="373"/>
    </row>
    <row r="245" spans="37:51" s="38" customFormat="1" x14ac:dyDescent="0.35">
      <c r="AK245" s="373"/>
      <c r="AL245" s="373"/>
      <c r="AM245" s="373"/>
      <c r="AN245" s="373"/>
      <c r="AO245" s="373"/>
      <c r="AP245" s="373"/>
      <c r="AQ245" s="373"/>
      <c r="AR245" s="373"/>
      <c r="AS245" s="373"/>
      <c r="AT245" s="373"/>
      <c r="AU245" s="373"/>
      <c r="AV245" s="373"/>
      <c r="AW245" s="373"/>
      <c r="AX245" s="373"/>
      <c r="AY245" s="373"/>
    </row>
    <row r="246" spans="37:51" s="38" customFormat="1" x14ac:dyDescent="0.35">
      <c r="AK246" s="373"/>
      <c r="AL246" s="373"/>
      <c r="AM246" s="373"/>
      <c r="AN246" s="373"/>
      <c r="AO246" s="373"/>
      <c r="AP246" s="373"/>
      <c r="AQ246" s="373"/>
      <c r="AR246" s="373"/>
      <c r="AS246" s="373"/>
      <c r="AT246" s="373"/>
      <c r="AU246" s="373"/>
      <c r="AV246" s="373"/>
      <c r="AW246" s="373"/>
      <c r="AX246" s="373"/>
      <c r="AY246" s="373"/>
    </row>
    <row r="247" spans="37:51" s="38" customFormat="1" x14ac:dyDescent="0.35">
      <c r="AK247" s="373"/>
      <c r="AL247" s="373"/>
      <c r="AM247" s="373"/>
      <c r="AN247" s="373"/>
      <c r="AO247" s="373"/>
      <c r="AP247" s="373"/>
      <c r="AQ247" s="373"/>
      <c r="AR247" s="373"/>
      <c r="AS247" s="373"/>
      <c r="AT247" s="373"/>
      <c r="AU247" s="373"/>
      <c r="AV247" s="373"/>
      <c r="AW247" s="373"/>
      <c r="AX247" s="373"/>
      <c r="AY247" s="373"/>
    </row>
    <row r="248" spans="37:51" s="38" customFormat="1" x14ac:dyDescent="0.35">
      <c r="AK248" s="373"/>
      <c r="AL248" s="373"/>
      <c r="AM248" s="373"/>
      <c r="AN248" s="373"/>
      <c r="AO248" s="373"/>
      <c r="AP248" s="373"/>
      <c r="AQ248" s="373"/>
      <c r="AR248" s="373"/>
      <c r="AS248" s="373"/>
      <c r="AT248" s="373"/>
      <c r="AU248" s="373"/>
      <c r="AV248" s="373"/>
      <c r="AW248" s="373"/>
      <c r="AX248" s="373"/>
      <c r="AY248" s="373"/>
    </row>
    <row r="249" spans="37:51" s="38" customFormat="1" x14ac:dyDescent="0.35">
      <c r="AK249" s="373"/>
      <c r="AL249" s="373"/>
      <c r="AM249" s="373"/>
      <c r="AN249" s="373"/>
      <c r="AO249" s="373"/>
      <c r="AP249" s="373"/>
      <c r="AQ249" s="373"/>
      <c r="AR249" s="373"/>
      <c r="AS249" s="373"/>
      <c r="AT249" s="373"/>
      <c r="AU249" s="373"/>
      <c r="AV249" s="373"/>
      <c r="AW249" s="373"/>
      <c r="AX249" s="373"/>
      <c r="AY249" s="373"/>
    </row>
    <row r="250" spans="37:51" s="38" customFormat="1" x14ac:dyDescent="0.35">
      <c r="AK250" s="373"/>
      <c r="AL250" s="373"/>
      <c r="AM250" s="373"/>
      <c r="AN250" s="373"/>
      <c r="AO250" s="373"/>
      <c r="AP250" s="373"/>
      <c r="AQ250" s="373"/>
      <c r="AR250" s="373"/>
      <c r="AS250" s="373"/>
      <c r="AT250" s="373"/>
      <c r="AU250" s="373"/>
      <c r="AV250" s="373"/>
      <c r="AW250" s="373"/>
      <c r="AX250" s="373"/>
      <c r="AY250" s="373"/>
    </row>
    <row r="251" spans="37:51" s="38" customFormat="1" x14ac:dyDescent="0.35">
      <c r="AK251" s="373"/>
      <c r="AL251" s="373"/>
      <c r="AM251" s="373"/>
      <c r="AN251" s="373"/>
      <c r="AO251" s="373"/>
      <c r="AP251" s="373"/>
      <c r="AQ251" s="373"/>
      <c r="AR251" s="373"/>
      <c r="AS251" s="373"/>
      <c r="AT251" s="373"/>
      <c r="AU251" s="373"/>
      <c r="AV251" s="373"/>
      <c r="AW251" s="373"/>
      <c r="AX251" s="373"/>
      <c r="AY251" s="373"/>
    </row>
    <row r="252" spans="37:51" s="38" customFormat="1" x14ac:dyDescent="0.35">
      <c r="AK252" s="373"/>
      <c r="AL252" s="373"/>
      <c r="AM252" s="373"/>
      <c r="AN252" s="373"/>
      <c r="AO252" s="373"/>
      <c r="AP252" s="373"/>
      <c r="AQ252" s="373"/>
      <c r="AR252" s="373"/>
      <c r="AS252" s="373"/>
      <c r="AT252" s="373"/>
      <c r="AU252" s="373"/>
      <c r="AV252" s="373"/>
      <c r="AW252" s="373"/>
      <c r="AX252" s="373"/>
      <c r="AY252" s="373"/>
    </row>
    <row r="253" spans="37:51" s="38" customFormat="1" x14ac:dyDescent="0.35">
      <c r="AK253" s="373"/>
      <c r="AL253" s="373"/>
      <c r="AM253" s="373"/>
      <c r="AN253" s="373"/>
      <c r="AO253" s="373"/>
      <c r="AP253" s="373"/>
      <c r="AQ253" s="373"/>
      <c r="AR253" s="373"/>
      <c r="AS253" s="373"/>
      <c r="AT253" s="373"/>
      <c r="AU253" s="373"/>
      <c r="AV253" s="373"/>
      <c r="AW253" s="373"/>
      <c r="AX253" s="373"/>
      <c r="AY253" s="373"/>
    </row>
    <row r="254" spans="37:51" s="38" customFormat="1" x14ac:dyDescent="0.35">
      <c r="AK254" s="373"/>
      <c r="AL254" s="373"/>
      <c r="AM254" s="373"/>
      <c r="AN254" s="373"/>
      <c r="AO254" s="373"/>
      <c r="AP254" s="373"/>
      <c r="AQ254" s="373"/>
      <c r="AR254" s="373"/>
      <c r="AS254" s="373"/>
      <c r="AT254" s="373"/>
      <c r="AU254" s="373"/>
      <c r="AV254" s="373"/>
      <c r="AW254" s="373"/>
      <c r="AX254" s="373"/>
      <c r="AY254" s="373"/>
    </row>
    <row r="255" spans="37:51" s="38" customFormat="1" x14ac:dyDescent="0.35">
      <c r="AK255" s="373"/>
      <c r="AL255" s="373"/>
      <c r="AM255" s="373"/>
      <c r="AN255" s="373"/>
      <c r="AO255" s="373"/>
      <c r="AP255" s="373"/>
      <c r="AQ255" s="373"/>
      <c r="AR255" s="373"/>
      <c r="AS255" s="373"/>
      <c r="AT255" s="373"/>
      <c r="AU255" s="373"/>
      <c r="AV255" s="373"/>
      <c r="AW255" s="373"/>
      <c r="AX255" s="373"/>
      <c r="AY255" s="373"/>
    </row>
    <row r="256" spans="37:51" s="38" customFormat="1" x14ac:dyDescent="0.35">
      <c r="AK256" s="373"/>
      <c r="AL256" s="373"/>
      <c r="AM256" s="373"/>
      <c r="AN256" s="373"/>
      <c r="AO256" s="373"/>
      <c r="AP256" s="373"/>
      <c r="AQ256" s="373"/>
      <c r="AR256" s="373"/>
      <c r="AS256" s="373"/>
      <c r="AT256" s="373"/>
      <c r="AU256" s="373"/>
      <c r="AV256" s="373"/>
      <c r="AW256" s="373"/>
      <c r="AX256" s="373"/>
      <c r="AY256" s="373"/>
    </row>
    <row r="257" spans="37:51" s="38" customFormat="1" x14ac:dyDescent="0.35">
      <c r="AK257" s="373"/>
      <c r="AL257" s="373"/>
      <c r="AM257" s="373"/>
      <c r="AN257" s="373"/>
      <c r="AO257" s="373"/>
      <c r="AP257" s="373"/>
      <c r="AQ257" s="373"/>
      <c r="AR257" s="373"/>
      <c r="AS257" s="373"/>
      <c r="AT257" s="373"/>
      <c r="AU257" s="373"/>
      <c r="AV257" s="373"/>
      <c r="AW257" s="373"/>
      <c r="AX257" s="373"/>
      <c r="AY257" s="373"/>
    </row>
    <row r="258" spans="37:51" s="38" customFormat="1" x14ac:dyDescent="0.35">
      <c r="AK258" s="373"/>
      <c r="AL258" s="373"/>
      <c r="AM258" s="373"/>
      <c r="AN258" s="373"/>
      <c r="AO258" s="373"/>
      <c r="AP258" s="373"/>
      <c r="AQ258" s="373"/>
      <c r="AR258" s="373"/>
      <c r="AS258" s="373"/>
      <c r="AT258" s="373"/>
      <c r="AU258" s="373"/>
      <c r="AV258" s="373"/>
      <c r="AW258" s="373"/>
      <c r="AX258" s="373"/>
      <c r="AY258" s="373"/>
    </row>
    <row r="259" spans="37:51" s="38" customFormat="1" x14ac:dyDescent="0.35">
      <c r="AK259" s="373"/>
      <c r="AL259" s="373"/>
      <c r="AM259" s="373"/>
      <c r="AN259" s="373"/>
      <c r="AO259" s="373"/>
      <c r="AP259" s="373"/>
      <c r="AQ259" s="373"/>
      <c r="AR259" s="373"/>
      <c r="AS259" s="373"/>
      <c r="AT259" s="373"/>
      <c r="AU259" s="373"/>
      <c r="AV259" s="373"/>
      <c r="AW259" s="373"/>
      <c r="AX259" s="373"/>
      <c r="AY259" s="373"/>
    </row>
    <row r="260" spans="37:51" s="38" customFormat="1" x14ac:dyDescent="0.35">
      <c r="AK260" s="373"/>
      <c r="AL260" s="373"/>
      <c r="AM260" s="373"/>
      <c r="AN260" s="373"/>
      <c r="AO260" s="373"/>
      <c r="AP260" s="373"/>
      <c r="AQ260" s="373"/>
      <c r="AR260" s="373"/>
      <c r="AS260" s="373"/>
      <c r="AT260" s="373"/>
      <c r="AU260" s="373"/>
      <c r="AV260" s="373"/>
      <c r="AW260" s="373"/>
      <c r="AX260" s="373"/>
      <c r="AY260" s="373"/>
    </row>
    <row r="261" spans="37:51" s="38" customFormat="1" x14ac:dyDescent="0.35">
      <c r="AK261" s="373"/>
      <c r="AL261" s="373"/>
      <c r="AM261" s="373"/>
      <c r="AN261" s="373"/>
      <c r="AO261" s="373"/>
      <c r="AP261" s="373"/>
      <c r="AQ261" s="373"/>
      <c r="AR261" s="373"/>
      <c r="AS261" s="373"/>
      <c r="AT261" s="373"/>
      <c r="AU261" s="373"/>
      <c r="AV261" s="373"/>
      <c r="AW261" s="373"/>
      <c r="AX261" s="373"/>
      <c r="AY261" s="373"/>
    </row>
    <row r="262" spans="37:51" s="38" customFormat="1" x14ac:dyDescent="0.35">
      <c r="AK262" s="373"/>
      <c r="AL262" s="373"/>
      <c r="AM262" s="373"/>
      <c r="AN262" s="373"/>
      <c r="AO262" s="373"/>
      <c r="AP262" s="373"/>
      <c r="AQ262" s="373"/>
      <c r="AR262" s="373"/>
      <c r="AS262" s="373"/>
      <c r="AT262" s="373"/>
      <c r="AU262" s="373"/>
      <c r="AV262" s="373"/>
      <c r="AW262" s="373"/>
      <c r="AX262" s="373"/>
      <c r="AY262" s="373"/>
    </row>
    <row r="263" spans="37:51" s="38" customFormat="1" x14ac:dyDescent="0.35">
      <c r="AK263" s="373"/>
      <c r="AL263" s="373"/>
      <c r="AM263" s="373"/>
      <c r="AN263" s="373"/>
      <c r="AO263" s="373"/>
      <c r="AP263" s="373"/>
      <c r="AQ263" s="373"/>
      <c r="AR263" s="373"/>
      <c r="AS263" s="373"/>
      <c r="AT263" s="373"/>
      <c r="AU263" s="373"/>
      <c r="AV263" s="373"/>
      <c r="AW263" s="373"/>
      <c r="AX263" s="373"/>
      <c r="AY263" s="373"/>
    </row>
    <row r="264" spans="37:51" s="38" customFormat="1" x14ac:dyDescent="0.35">
      <c r="AK264" s="373"/>
      <c r="AL264" s="373"/>
      <c r="AM264" s="373"/>
      <c r="AN264" s="373"/>
      <c r="AO264" s="373"/>
      <c r="AP264" s="373"/>
      <c r="AQ264" s="373"/>
      <c r="AR264" s="373"/>
      <c r="AS264" s="373"/>
      <c r="AT264" s="373"/>
      <c r="AU264" s="373"/>
      <c r="AV264" s="373"/>
      <c r="AW264" s="373"/>
      <c r="AX264" s="373"/>
      <c r="AY264" s="373"/>
    </row>
    <row r="265" spans="37:51" s="38" customFormat="1" x14ac:dyDescent="0.35">
      <c r="AK265" s="373"/>
      <c r="AL265" s="373"/>
      <c r="AM265" s="373"/>
      <c r="AN265" s="373"/>
      <c r="AO265" s="373"/>
      <c r="AP265" s="373"/>
      <c r="AQ265" s="373"/>
      <c r="AR265" s="373"/>
      <c r="AS265" s="373"/>
      <c r="AT265" s="373"/>
      <c r="AU265" s="373"/>
      <c r="AV265" s="373"/>
      <c r="AW265" s="373"/>
      <c r="AX265" s="373"/>
      <c r="AY265" s="373"/>
    </row>
    <row r="266" spans="37:51" s="38" customFormat="1" x14ac:dyDescent="0.35">
      <c r="AK266" s="373"/>
      <c r="AL266" s="373"/>
      <c r="AM266" s="373"/>
      <c r="AN266" s="373"/>
      <c r="AO266" s="373"/>
      <c r="AP266" s="373"/>
      <c r="AQ266" s="373"/>
      <c r="AR266" s="373"/>
      <c r="AS266" s="373"/>
      <c r="AT266" s="373"/>
      <c r="AU266" s="373"/>
      <c r="AV266" s="373"/>
      <c r="AW266" s="373"/>
      <c r="AX266" s="373"/>
      <c r="AY266" s="373"/>
    </row>
    <row r="267" spans="37:51" s="38" customFormat="1" x14ac:dyDescent="0.35">
      <c r="AK267" s="373"/>
      <c r="AL267" s="373"/>
      <c r="AM267" s="373"/>
      <c r="AN267" s="373"/>
      <c r="AO267" s="373"/>
      <c r="AP267" s="373"/>
      <c r="AQ267" s="373"/>
      <c r="AR267" s="373"/>
      <c r="AS267" s="373"/>
      <c r="AT267" s="373"/>
      <c r="AU267" s="373"/>
      <c r="AV267" s="373"/>
      <c r="AW267" s="373"/>
      <c r="AX267" s="373"/>
      <c r="AY267" s="373"/>
    </row>
    <row r="268" spans="37:51" s="38" customFormat="1" x14ac:dyDescent="0.35">
      <c r="AK268" s="373"/>
      <c r="AL268" s="373"/>
      <c r="AM268" s="373"/>
      <c r="AN268" s="373"/>
      <c r="AO268" s="373"/>
      <c r="AP268" s="373"/>
      <c r="AQ268" s="373"/>
      <c r="AR268" s="373"/>
      <c r="AS268" s="373"/>
      <c r="AT268" s="373"/>
      <c r="AU268" s="373"/>
      <c r="AV268" s="373"/>
      <c r="AW268" s="373"/>
      <c r="AX268" s="373"/>
      <c r="AY268" s="373"/>
    </row>
    <row r="269" spans="37:51" s="38" customFormat="1" x14ac:dyDescent="0.35">
      <c r="AK269" s="373"/>
      <c r="AL269" s="373"/>
      <c r="AM269" s="373"/>
      <c r="AN269" s="373"/>
      <c r="AO269" s="373"/>
      <c r="AP269" s="373"/>
      <c r="AQ269" s="373"/>
      <c r="AR269" s="373"/>
      <c r="AS269" s="373"/>
      <c r="AT269" s="373"/>
      <c r="AU269" s="373"/>
      <c r="AV269" s="373"/>
      <c r="AW269" s="373"/>
      <c r="AX269" s="373"/>
      <c r="AY269" s="373"/>
    </row>
    <row r="270" spans="37:51" s="38" customFormat="1" x14ac:dyDescent="0.35">
      <c r="AK270" s="373"/>
      <c r="AL270" s="373"/>
      <c r="AM270" s="373"/>
      <c r="AN270" s="373"/>
      <c r="AO270" s="373"/>
      <c r="AP270" s="373"/>
      <c r="AQ270" s="373"/>
      <c r="AR270" s="373"/>
      <c r="AS270" s="373"/>
      <c r="AT270" s="373"/>
      <c r="AU270" s="373"/>
      <c r="AV270" s="373"/>
      <c r="AW270" s="373"/>
      <c r="AX270" s="373"/>
      <c r="AY270" s="373"/>
    </row>
    <row r="271" spans="37:51" s="38" customFormat="1" x14ac:dyDescent="0.35">
      <c r="AK271" s="373"/>
      <c r="AL271" s="373"/>
      <c r="AM271" s="373"/>
      <c r="AN271" s="373"/>
      <c r="AO271" s="373"/>
      <c r="AP271" s="373"/>
      <c r="AQ271" s="373"/>
      <c r="AR271" s="373"/>
      <c r="AS271" s="373"/>
      <c r="AT271" s="373"/>
      <c r="AU271" s="373"/>
      <c r="AV271" s="373"/>
      <c r="AW271" s="373"/>
      <c r="AX271" s="373"/>
      <c r="AY271" s="373"/>
    </row>
    <row r="272" spans="37:51" s="38" customFormat="1" x14ac:dyDescent="0.35">
      <c r="AK272" s="373"/>
      <c r="AL272" s="373"/>
      <c r="AM272" s="373"/>
      <c r="AN272" s="373"/>
      <c r="AO272" s="373"/>
      <c r="AP272" s="373"/>
      <c r="AQ272" s="373"/>
      <c r="AR272" s="373"/>
      <c r="AS272" s="373"/>
      <c r="AT272" s="373"/>
      <c r="AU272" s="373"/>
      <c r="AV272" s="373"/>
      <c r="AW272" s="373"/>
      <c r="AX272" s="373"/>
      <c r="AY272" s="373"/>
    </row>
    <row r="273" spans="37:51" s="38" customFormat="1" x14ac:dyDescent="0.35">
      <c r="AK273" s="373"/>
      <c r="AL273" s="373"/>
      <c r="AM273" s="373"/>
      <c r="AN273" s="373"/>
      <c r="AO273" s="373"/>
      <c r="AP273" s="373"/>
      <c r="AQ273" s="373"/>
      <c r="AR273" s="373"/>
      <c r="AS273" s="373"/>
      <c r="AT273" s="373"/>
      <c r="AU273" s="373"/>
      <c r="AV273" s="373"/>
      <c r="AW273" s="373"/>
      <c r="AX273" s="373"/>
      <c r="AY273" s="373"/>
    </row>
    <row r="274" spans="37:51" s="38" customFormat="1" x14ac:dyDescent="0.35">
      <c r="AK274" s="373"/>
      <c r="AL274" s="373"/>
      <c r="AM274" s="373"/>
      <c r="AN274" s="373"/>
      <c r="AO274" s="373"/>
      <c r="AP274" s="373"/>
      <c r="AQ274" s="373"/>
      <c r="AR274" s="373"/>
      <c r="AS274" s="373"/>
      <c r="AT274" s="373"/>
      <c r="AU274" s="373"/>
      <c r="AV274" s="373"/>
      <c r="AW274" s="373"/>
      <c r="AX274" s="373"/>
      <c r="AY274" s="373"/>
    </row>
    <row r="275" spans="37:51" s="38" customFormat="1" x14ac:dyDescent="0.35">
      <c r="AK275" s="373"/>
      <c r="AL275" s="373"/>
      <c r="AM275" s="373"/>
      <c r="AN275" s="373"/>
      <c r="AO275" s="373"/>
      <c r="AP275" s="373"/>
      <c r="AQ275" s="373"/>
      <c r="AR275" s="373"/>
      <c r="AS275" s="373"/>
      <c r="AT275" s="373"/>
      <c r="AU275" s="373"/>
      <c r="AV275" s="373"/>
      <c r="AW275" s="373"/>
      <c r="AX275" s="373"/>
      <c r="AY275" s="373"/>
    </row>
    <row r="276" spans="37:51" s="38" customFormat="1" x14ac:dyDescent="0.35">
      <c r="AK276" s="373"/>
      <c r="AL276" s="373"/>
      <c r="AM276" s="373"/>
      <c r="AN276" s="373"/>
      <c r="AO276" s="373"/>
      <c r="AP276" s="373"/>
      <c r="AQ276" s="373"/>
      <c r="AR276" s="373"/>
      <c r="AS276" s="373"/>
      <c r="AT276" s="373"/>
      <c r="AU276" s="373"/>
      <c r="AV276" s="373"/>
      <c r="AW276" s="373"/>
      <c r="AX276" s="373"/>
      <c r="AY276" s="373"/>
    </row>
    <row r="277" spans="37:51" s="38" customFormat="1" x14ac:dyDescent="0.35">
      <c r="AK277" s="373"/>
      <c r="AL277" s="373"/>
      <c r="AM277" s="373"/>
      <c r="AN277" s="373"/>
      <c r="AO277" s="373"/>
      <c r="AP277" s="373"/>
      <c r="AQ277" s="373"/>
      <c r="AR277" s="373"/>
      <c r="AS277" s="373"/>
      <c r="AT277" s="373"/>
      <c r="AU277" s="373"/>
      <c r="AV277" s="373"/>
      <c r="AW277" s="373"/>
      <c r="AX277" s="373"/>
      <c r="AY277" s="373"/>
    </row>
    <row r="278" spans="37:51" s="38" customFormat="1" x14ac:dyDescent="0.35">
      <c r="AK278" s="373"/>
      <c r="AL278" s="373"/>
      <c r="AM278" s="373"/>
      <c r="AN278" s="373"/>
      <c r="AO278" s="373"/>
      <c r="AP278" s="373"/>
      <c r="AQ278" s="373"/>
      <c r="AR278" s="373"/>
      <c r="AS278" s="373"/>
      <c r="AT278" s="373"/>
      <c r="AU278" s="373"/>
      <c r="AV278" s="373"/>
      <c r="AW278" s="373"/>
      <c r="AX278" s="373"/>
      <c r="AY278" s="373"/>
    </row>
    <row r="279" spans="37:51" s="38" customFormat="1" x14ac:dyDescent="0.35">
      <c r="AK279" s="373"/>
      <c r="AL279" s="373"/>
      <c r="AM279" s="373"/>
      <c r="AN279" s="373"/>
      <c r="AO279" s="373"/>
      <c r="AP279" s="373"/>
      <c r="AQ279" s="373"/>
      <c r="AR279" s="373"/>
      <c r="AS279" s="373"/>
      <c r="AT279" s="373"/>
      <c r="AU279" s="373"/>
      <c r="AV279" s="373"/>
      <c r="AW279" s="373"/>
      <c r="AX279" s="373"/>
      <c r="AY279" s="373"/>
    </row>
    <row r="280" spans="37:51" s="38" customFormat="1" x14ac:dyDescent="0.35">
      <c r="AK280" s="373"/>
      <c r="AL280" s="373"/>
      <c r="AM280" s="373"/>
      <c r="AN280" s="373"/>
      <c r="AO280" s="373"/>
      <c r="AP280" s="373"/>
      <c r="AQ280" s="373"/>
      <c r="AR280" s="373"/>
      <c r="AS280" s="373"/>
      <c r="AT280" s="373"/>
      <c r="AU280" s="373"/>
      <c r="AV280" s="373"/>
      <c r="AW280" s="373"/>
      <c r="AX280" s="373"/>
      <c r="AY280" s="373"/>
    </row>
    <row r="281" spans="37:51" s="38" customFormat="1" x14ac:dyDescent="0.35">
      <c r="AK281" s="373"/>
      <c r="AL281" s="373"/>
      <c r="AM281" s="373"/>
      <c r="AN281" s="373"/>
      <c r="AO281" s="373"/>
      <c r="AP281" s="373"/>
      <c r="AQ281" s="373"/>
      <c r="AR281" s="373"/>
      <c r="AS281" s="373"/>
      <c r="AT281" s="373"/>
      <c r="AU281" s="373"/>
      <c r="AV281" s="373"/>
      <c r="AW281" s="373"/>
      <c r="AX281" s="373"/>
      <c r="AY281" s="373"/>
    </row>
    <row r="282" spans="37:51" s="38" customFormat="1" x14ac:dyDescent="0.35">
      <c r="AK282" s="373"/>
      <c r="AL282" s="373"/>
      <c r="AM282" s="373"/>
      <c r="AN282" s="373"/>
      <c r="AO282" s="373"/>
      <c r="AP282" s="373"/>
      <c r="AQ282" s="373"/>
      <c r="AR282" s="373"/>
      <c r="AS282" s="373"/>
      <c r="AT282" s="373"/>
      <c r="AU282" s="373"/>
      <c r="AV282" s="373"/>
      <c r="AW282" s="373"/>
      <c r="AX282" s="373"/>
      <c r="AY282" s="373"/>
    </row>
    <row r="283" spans="37:51" s="38" customFormat="1" x14ac:dyDescent="0.35">
      <c r="AK283" s="373"/>
      <c r="AL283" s="373"/>
      <c r="AM283" s="373"/>
      <c r="AN283" s="373"/>
      <c r="AO283" s="373"/>
      <c r="AP283" s="373"/>
      <c r="AQ283" s="373"/>
      <c r="AR283" s="373"/>
      <c r="AS283" s="373"/>
      <c r="AT283" s="373"/>
      <c r="AU283" s="373"/>
      <c r="AV283" s="373"/>
      <c r="AW283" s="373"/>
      <c r="AX283" s="373"/>
      <c r="AY283" s="373"/>
    </row>
    <row r="284" spans="37:51" s="38" customFormat="1" x14ac:dyDescent="0.35">
      <c r="AK284" s="373"/>
      <c r="AL284" s="373"/>
      <c r="AM284" s="373"/>
      <c r="AN284" s="373"/>
      <c r="AO284" s="373"/>
      <c r="AP284" s="373"/>
      <c r="AQ284" s="373"/>
      <c r="AR284" s="373"/>
      <c r="AS284" s="373"/>
      <c r="AT284" s="373"/>
      <c r="AU284" s="373"/>
      <c r="AV284" s="373"/>
      <c r="AW284" s="373"/>
      <c r="AX284" s="373"/>
      <c r="AY284" s="373"/>
    </row>
    <row r="285" spans="37:51" s="38" customFormat="1" x14ac:dyDescent="0.35">
      <c r="AK285" s="373"/>
      <c r="AL285" s="373"/>
      <c r="AM285" s="373"/>
      <c r="AN285" s="373"/>
      <c r="AO285" s="373"/>
      <c r="AP285" s="373"/>
      <c r="AQ285" s="373"/>
      <c r="AR285" s="373"/>
      <c r="AS285" s="373"/>
      <c r="AT285" s="373"/>
      <c r="AU285" s="373"/>
      <c r="AV285" s="373"/>
      <c r="AW285" s="373"/>
      <c r="AX285" s="373"/>
      <c r="AY285" s="373"/>
    </row>
    <row r="286" spans="37:51" s="38" customFormat="1" x14ac:dyDescent="0.35">
      <c r="AK286" s="373"/>
      <c r="AL286" s="373"/>
      <c r="AM286" s="373"/>
      <c r="AN286" s="373"/>
      <c r="AO286" s="373"/>
      <c r="AP286" s="373"/>
      <c r="AQ286" s="373"/>
      <c r="AR286" s="373"/>
      <c r="AS286" s="373"/>
      <c r="AT286" s="373"/>
      <c r="AU286" s="373"/>
      <c r="AV286" s="373"/>
      <c r="AW286" s="373"/>
      <c r="AX286" s="373"/>
      <c r="AY286" s="373"/>
    </row>
    <row r="287" spans="37:51" s="38" customFormat="1" x14ac:dyDescent="0.35">
      <c r="AK287" s="373"/>
      <c r="AL287" s="373"/>
      <c r="AM287" s="373"/>
      <c r="AN287" s="373"/>
      <c r="AO287" s="373"/>
      <c r="AP287" s="373"/>
      <c r="AQ287" s="373"/>
      <c r="AR287" s="373"/>
      <c r="AS287" s="373"/>
      <c r="AT287" s="373"/>
      <c r="AU287" s="373"/>
      <c r="AV287" s="373"/>
      <c r="AW287" s="373"/>
      <c r="AX287" s="373"/>
      <c r="AY287" s="373"/>
    </row>
    <row r="288" spans="37:51" s="38" customFormat="1" x14ac:dyDescent="0.35">
      <c r="AK288" s="373"/>
      <c r="AL288" s="373"/>
      <c r="AM288" s="373"/>
      <c r="AN288" s="373"/>
      <c r="AO288" s="373"/>
      <c r="AP288" s="373"/>
      <c r="AQ288" s="373"/>
      <c r="AR288" s="373"/>
      <c r="AS288" s="373"/>
      <c r="AT288" s="373"/>
      <c r="AU288" s="373"/>
      <c r="AV288" s="373"/>
      <c r="AW288" s="373"/>
      <c r="AX288" s="373"/>
      <c r="AY288" s="373"/>
    </row>
    <row r="289" spans="37:51" s="38" customFormat="1" x14ac:dyDescent="0.35">
      <c r="AK289" s="373"/>
      <c r="AL289" s="373"/>
      <c r="AM289" s="373"/>
      <c r="AN289" s="373"/>
      <c r="AO289" s="373"/>
      <c r="AP289" s="373"/>
      <c r="AQ289" s="373"/>
      <c r="AR289" s="373"/>
      <c r="AS289" s="373"/>
      <c r="AT289" s="373"/>
      <c r="AU289" s="373"/>
      <c r="AV289" s="373"/>
      <c r="AW289" s="373"/>
      <c r="AX289" s="373"/>
      <c r="AY289" s="373"/>
    </row>
    <row r="290" spans="37:51" s="38" customFormat="1" x14ac:dyDescent="0.35">
      <c r="AK290" s="373"/>
      <c r="AL290" s="373"/>
      <c r="AM290" s="373"/>
      <c r="AN290" s="373"/>
      <c r="AO290" s="373"/>
      <c r="AP290" s="373"/>
      <c r="AQ290" s="373"/>
      <c r="AR290" s="373"/>
      <c r="AS290" s="373"/>
      <c r="AT290" s="373"/>
      <c r="AU290" s="373"/>
      <c r="AV290" s="373"/>
      <c r="AW290" s="373"/>
      <c r="AX290" s="373"/>
      <c r="AY290" s="373"/>
    </row>
    <row r="291" spans="37:51" s="38" customFormat="1" x14ac:dyDescent="0.35">
      <c r="AK291" s="373"/>
      <c r="AL291" s="373"/>
      <c r="AM291" s="373"/>
      <c r="AN291" s="373"/>
      <c r="AO291" s="373"/>
      <c r="AP291" s="373"/>
      <c r="AQ291" s="373"/>
      <c r="AR291" s="373"/>
      <c r="AS291" s="373"/>
      <c r="AT291" s="373"/>
      <c r="AU291" s="373"/>
      <c r="AV291" s="373"/>
      <c r="AW291" s="373"/>
      <c r="AX291" s="373"/>
      <c r="AY291" s="373"/>
    </row>
    <row r="292" spans="37:51" s="38" customFormat="1" x14ac:dyDescent="0.35">
      <c r="AK292" s="373"/>
      <c r="AL292" s="373"/>
      <c r="AM292" s="373"/>
      <c r="AN292" s="373"/>
      <c r="AO292" s="373"/>
      <c r="AP292" s="373"/>
      <c r="AQ292" s="373"/>
      <c r="AR292" s="373"/>
      <c r="AS292" s="373"/>
      <c r="AT292" s="373"/>
      <c r="AU292" s="373"/>
      <c r="AV292" s="373"/>
      <c r="AW292" s="373"/>
      <c r="AX292" s="373"/>
      <c r="AY292" s="373"/>
    </row>
    <row r="293" spans="37:51" s="38" customFormat="1" x14ac:dyDescent="0.35">
      <c r="AK293" s="373"/>
      <c r="AL293" s="373"/>
      <c r="AM293" s="373"/>
      <c r="AN293" s="373"/>
      <c r="AO293" s="373"/>
      <c r="AP293" s="373"/>
      <c r="AQ293" s="373"/>
      <c r="AR293" s="373"/>
      <c r="AS293" s="373"/>
      <c r="AT293" s="373"/>
      <c r="AU293" s="373"/>
      <c r="AV293" s="373"/>
      <c r="AW293" s="373"/>
      <c r="AX293" s="373"/>
      <c r="AY293" s="373"/>
    </row>
    <row r="294" spans="37:51" s="38" customFormat="1" x14ac:dyDescent="0.35">
      <c r="AK294" s="373"/>
      <c r="AL294" s="373"/>
      <c r="AM294" s="373"/>
      <c r="AN294" s="373"/>
      <c r="AO294" s="373"/>
      <c r="AP294" s="373"/>
      <c r="AQ294" s="373"/>
      <c r="AR294" s="373"/>
      <c r="AS294" s="373"/>
      <c r="AT294" s="373"/>
      <c r="AU294" s="373"/>
      <c r="AV294" s="373"/>
      <c r="AW294" s="373"/>
      <c r="AX294" s="373"/>
      <c r="AY294" s="373"/>
    </row>
    <row r="295" spans="37:51" s="38" customFormat="1" x14ac:dyDescent="0.35">
      <c r="AK295" s="373"/>
      <c r="AL295" s="373"/>
      <c r="AM295" s="373"/>
      <c r="AN295" s="373"/>
      <c r="AO295" s="373"/>
      <c r="AP295" s="373"/>
      <c r="AQ295" s="373"/>
      <c r="AR295" s="373"/>
      <c r="AS295" s="373"/>
      <c r="AT295" s="373"/>
      <c r="AU295" s="373"/>
      <c r="AV295" s="373"/>
      <c r="AW295" s="373"/>
      <c r="AX295" s="373"/>
      <c r="AY295" s="373"/>
    </row>
    <row r="296" spans="37:51" s="38" customFormat="1" x14ac:dyDescent="0.35">
      <c r="AK296" s="373"/>
      <c r="AL296" s="373"/>
      <c r="AM296" s="373"/>
      <c r="AN296" s="373"/>
      <c r="AO296" s="373"/>
      <c r="AP296" s="373"/>
      <c r="AQ296" s="373"/>
      <c r="AR296" s="373"/>
      <c r="AS296" s="373"/>
      <c r="AT296" s="373"/>
      <c r="AU296" s="373"/>
      <c r="AV296" s="373"/>
      <c r="AW296" s="373"/>
      <c r="AX296" s="373"/>
      <c r="AY296" s="373"/>
    </row>
    <row r="297" spans="37:51" s="38" customFormat="1" x14ac:dyDescent="0.35">
      <c r="AK297" s="373"/>
      <c r="AL297" s="373"/>
      <c r="AM297" s="373"/>
      <c r="AN297" s="373"/>
      <c r="AO297" s="373"/>
      <c r="AP297" s="373"/>
      <c r="AQ297" s="373"/>
      <c r="AR297" s="373"/>
      <c r="AS297" s="373"/>
      <c r="AT297" s="373"/>
      <c r="AU297" s="373"/>
      <c r="AV297" s="373"/>
      <c r="AW297" s="373"/>
      <c r="AX297" s="373"/>
      <c r="AY297" s="373"/>
    </row>
    <row r="298" spans="37:51" s="38" customFormat="1" x14ac:dyDescent="0.35">
      <c r="AK298" s="373"/>
      <c r="AL298" s="373"/>
      <c r="AM298" s="373"/>
      <c r="AN298" s="373"/>
      <c r="AO298" s="373"/>
      <c r="AP298" s="373"/>
      <c r="AQ298" s="373"/>
      <c r="AR298" s="373"/>
      <c r="AS298" s="373"/>
      <c r="AT298" s="373"/>
      <c r="AU298" s="373"/>
      <c r="AV298" s="373"/>
      <c r="AW298" s="373"/>
      <c r="AX298" s="373"/>
      <c r="AY298" s="373"/>
    </row>
    <row r="299" spans="37:51" s="38" customFormat="1" x14ac:dyDescent="0.35">
      <c r="AK299" s="373"/>
      <c r="AL299" s="373"/>
      <c r="AM299" s="373"/>
      <c r="AN299" s="373"/>
      <c r="AO299" s="373"/>
      <c r="AP299" s="373"/>
      <c r="AQ299" s="373"/>
      <c r="AR299" s="373"/>
      <c r="AS299" s="373"/>
      <c r="AT299" s="373"/>
      <c r="AU299" s="373"/>
      <c r="AV299" s="373"/>
      <c r="AW299" s="373"/>
      <c r="AX299" s="373"/>
      <c r="AY299" s="373"/>
    </row>
    <row r="300" spans="37:51" s="38" customFormat="1" x14ac:dyDescent="0.35">
      <c r="AK300" s="373"/>
      <c r="AL300" s="373"/>
      <c r="AM300" s="373"/>
      <c r="AN300" s="373"/>
      <c r="AO300" s="373"/>
      <c r="AP300" s="373"/>
      <c r="AQ300" s="373"/>
      <c r="AR300" s="373"/>
      <c r="AS300" s="373"/>
      <c r="AT300" s="373"/>
      <c r="AU300" s="373"/>
      <c r="AV300" s="373"/>
      <c r="AW300" s="373"/>
      <c r="AX300" s="373"/>
      <c r="AY300" s="373"/>
    </row>
    <row r="301" spans="37:51" s="38" customFormat="1" x14ac:dyDescent="0.35">
      <c r="AK301" s="373"/>
      <c r="AL301" s="373"/>
      <c r="AM301" s="373"/>
      <c r="AN301" s="373"/>
      <c r="AO301" s="373"/>
      <c r="AP301" s="373"/>
      <c r="AQ301" s="373"/>
      <c r="AR301" s="373"/>
      <c r="AS301" s="373"/>
      <c r="AT301" s="373"/>
      <c r="AU301" s="373"/>
      <c r="AV301" s="373"/>
      <c r="AW301" s="373"/>
      <c r="AX301" s="373"/>
      <c r="AY301" s="373"/>
    </row>
    <row r="302" spans="37:51" s="38" customFormat="1" x14ac:dyDescent="0.35">
      <c r="AK302" s="373"/>
      <c r="AL302" s="373"/>
      <c r="AM302" s="373"/>
      <c r="AN302" s="373"/>
      <c r="AO302" s="373"/>
      <c r="AP302" s="373"/>
      <c r="AQ302" s="373"/>
      <c r="AR302" s="373"/>
      <c r="AS302" s="373"/>
      <c r="AT302" s="373"/>
      <c r="AU302" s="373"/>
      <c r="AV302" s="373"/>
      <c r="AW302" s="373"/>
      <c r="AX302" s="373"/>
      <c r="AY302" s="373"/>
    </row>
    <row r="303" spans="37:51" s="38" customFormat="1" x14ac:dyDescent="0.35">
      <c r="AK303" s="373"/>
      <c r="AL303" s="373"/>
      <c r="AM303" s="373"/>
      <c r="AN303" s="373"/>
      <c r="AO303" s="373"/>
      <c r="AP303" s="373"/>
      <c r="AQ303" s="373"/>
      <c r="AR303" s="373"/>
      <c r="AS303" s="373"/>
      <c r="AT303" s="373"/>
      <c r="AU303" s="373"/>
      <c r="AV303" s="373"/>
      <c r="AW303" s="373"/>
      <c r="AX303" s="373"/>
      <c r="AY303" s="373"/>
    </row>
    <row r="304" spans="37:51" s="38" customFormat="1" x14ac:dyDescent="0.35">
      <c r="AK304" s="373"/>
      <c r="AL304" s="373"/>
      <c r="AM304" s="373"/>
      <c r="AN304" s="373"/>
      <c r="AO304" s="373"/>
      <c r="AP304" s="373"/>
      <c r="AQ304" s="373"/>
      <c r="AR304" s="373"/>
      <c r="AS304" s="373"/>
      <c r="AT304" s="373"/>
      <c r="AU304" s="373"/>
      <c r="AV304" s="373"/>
      <c r="AW304" s="373"/>
      <c r="AX304" s="373"/>
      <c r="AY304" s="373"/>
    </row>
    <row r="305" spans="37:51" s="38" customFormat="1" x14ac:dyDescent="0.35">
      <c r="AK305" s="373"/>
      <c r="AL305" s="373"/>
      <c r="AM305" s="373"/>
      <c r="AN305" s="373"/>
      <c r="AO305" s="373"/>
      <c r="AP305" s="373"/>
      <c r="AQ305" s="373"/>
      <c r="AR305" s="373"/>
      <c r="AS305" s="373"/>
      <c r="AT305" s="373"/>
      <c r="AU305" s="373"/>
      <c r="AV305" s="373"/>
      <c r="AW305" s="373"/>
      <c r="AX305" s="373"/>
      <c r="AY305" s="373"/>
    </row>
    <row r="306" spans="37:51" s="38" customFormat="1" x14ac:dyDescent="0.35">
      <c r="AK306" s="373"/>
      <c r="AL306" s="373"/>
      <c r="AM306" s="373"/>
      <c r="AN306" s="373"/>
      <c r="AO306" s="373"/>
      <c r="AP306" s="373"/>
      <c r="AQ306" s="373"/>
      <c r="AR306" s="373"/>
      <c r="AS306" s="373"/>
      <c r="AT306" s="373"/>
      <c r="AU306" s="373"/>
      <c r="AV306" s="373"/>
      <c r="AW306" s="373"/>
      <c r="AX306" s="373"/>
      <c r="AY306" s="373"/>
    </row>
    <row r="307" spans="37:51" s="38" customFormat="1" x14ac:dyDescent="0.35">
      <c r="AK307" s="373"/>
      <c r="AL307" s="373"/>
      <c r="AM307" s="373"/>
      <c r="AN307" s="373"/>
      <c r="AO307" s="373"/>
      <c r="AP307" s="373"/>
      <c r="AQ307" s="373"/>
      <c r="AR307" s="373"/>
      <c r="AS307" s="373"/>
      <c r="AT307" s="373"/>
      <c r="AU307" s="373"/>
      <c r="AV307" s="373"/>
      <c r="AW307" s="373"/>
      <c r="AX307" s="373"/>
      <c r="AY307" s="373"/>
    </row>
    <row r="308" spans="37:51" s="38" customFormat="1" x14ac:dyDescent="0.35">
      <c r="AK308" s="373"/>
      <c r="AL308" s="373"/>
      <c r="AM308" s="373"/>
      <c r="AN308" s="373"/>
      <c r="AO308" s="373"/>
      <c r="AP308" s="373"/>
      <c r="AQ308" s="373"/>
      <c r="AR308" s="373"/>
      <c r="AS308" s="373"/>
      <c r="AT308" s="373"/>
      <c r="AU308" s="373"/>
      <c r="AV308" s="373"/>
      <c r="AW308" s="373"/>
      <c r="AX308" s="373"/>
      <c r="AY308" s="373"/>
    </row>
    <row r="309" spans="37:51" s="38" customFormat="1" x14ac:dyDescent="0.35">
      <c r="AK309" s="373"/>
      <c r="AL309" s="373"/>
      <c r="AM309" s="373"/>
      <c r="AN309" s="373"/>
      <c r="AO309" s="373"/>
      <c r="AP309" s="373"/>
      <c r="AQ309" s="373"/>
      <c r="AR309" s="373"/>
      <c r="AS309" s="373"/>
      <c r="AT309" s="373"/>
      <c r="AU309" s="373"/>
      <c r="AV309" s="373"/>
      <c r="AW309" s="373"/>
      <c r="AX309" s="373"/>
      <c r="AY309" s="373"/>
    </row>
    <row r="310" spans="37:51" s="38" customFormat="1" x14ac:dyDescent="0.35">
      <c r="AK310" s="373"/>
      <c r="AL310" s="373"/>
      <c r="AM310" s="373"/>
      <c r="AN310" s="373"/>
      <c r="AO310" s="373"/>
      <c r="AP310" s="373"/>
      <c r="AQ310" s="373"/>
      <c r="AR310" s="373"/>
      <c r="AS310" s="373"/>
      <c r="AT310" s="373"/>
      <c r="AU310" s="373"/>
      <c r="AV310" s="373"/>
      <c r="AW310" s="373"/>
      <c r="AX310" s="373"/>
      <c r="AY310" s="373"/>
    </row>
    <row r="311" spans="37:51" s="38" customFormat="1" x14ac:dyDescent="0.35">
      <c r="AK311" s="373"/>
      <c r="AL311" s="373"/>
      <c r="AM311" s="373"/>
      <c r="AN311" s="373"/>
      <c r="AO311" s="373"/>
      <c r="AP311" s="373"/>
      <c r="AQ311" s="373"/>
      <c r="AR311" s="373"/>
      <c r="AS311" s="373"/>
      <c r="AT311" s="373"/>
      <c r="AU311" s="373"/>
      <c r="AV311" s="373"/>
      <c r="AW311" s="373"/>
      <c r="AX311" s="373"/>
      <c r="AY311" s="373"/>
    </row>
    <row r="312" spans="37:51" s="38" customFormat="1" x14ac:dyDescent="0.35">
      <c r="AK312" s="373"/>
      <c r="AL312" s="373"/>
      <c r="AM312" s="373"/>
      <c r="AN312" s="373"/>
      <c r="AO312" s="373"/>
      <c r="AP312" s="373"/>
      <c r="AQ312" s="373"/>
      <c r="AR312" s="373"/>
      <c r="AS312" s="373"/>
      <c r="AT312" s="373"/>
      <c r="AU312" s="373"/>
      <c r="AV312" s="373"/>
      <c r="AW312" s="373"/>
      <c r="AX312" s="373"/>
      <c r="AY312" s="373"/>
    </row>
    <row r="313" spans="37:51" s="38" customFormat="1" x14ac:dyDescent="0.35">
      <c r="AK313" s="373"/>
      <c r="AL313" s="373"/>
      <c r="AM313" s="373"/>
      <c r="AN313" s="373"/>
      <c r="AO313" s="373"/>
      <c r="AP313" s="373"/>
      <c r="AQ313" s="373"/>
      <c r="AR313" s="373"/>
      <c r="AS313" s="373"/>
      <c r="AT313" s="373"/>
      <c r="AU313" s="373"/>
      <c r="AV313" s="373"/>
      <c r="AW313" s="373"/>
      <c r="AX313" s="373"/>
      <c r="AY313" s="373"/>
    </row>
    <row r="314" spans="37:51" s="38" customFormat="1" x14ac:dyDescent="0.35">
      <c r="AK314" s="373"/>
      <c r="AL314" s="373"/>
      <c r="AM314" s="373"/>
      <c r="AN314" s="373"/>
      <c r="AO314" s="373"/>
      <c r="AP314" s="373"/>
      <c r="AQ314" s="373"/>
      <c r="AR314" s="373"/>
      <c r="AS314" s="373"/>
      <c r="AT314" s="373"/>
      <c r="AU314" s="373"/>
      <c r="AV314" s="373"/>
      <c r="AW314" s="373"/>
      <c r="AX314" s="373"/>
      <c r="AY314" s="373"/>
    </row>
    <row r="315" spans="37:51" s="38" customFormat="1" x14ac:dyDescent="0.35">
      <c r="AK315" s="373"/>
      <c r="AL315" s="373"/>
      <c r="AM315" s="373"/>
      <c r="AN315" s="373"/>
      <c r="AO315" s="373"/>
      <c r="AP315" s="373"/>
      <c r="AQ315" s="373"/>
      <c r="AR315" s="373"/>
      <c r="AS315" s="373"/>
      <c r="AT315" s="373"/>
      <c r="AU315" s="373"/>
      <c r="AV315" s="373"/>
      <c r="AW315" s="373"/>
      <c r="AX315" s="373"/>
      <c r="AY315" s="373"/>
    </row>
    <row r="316" spans="37:51" s="38" customFormat="1" x14ac:dyDescent="0.35">
      <c r="AK316" s="373"/>
      <c r="AL316" s="373"/>
      <c r="AM316" s="373"/>
      <c r="AN316" s="373"/>
      <c r="AO316" s="373"/>
      <c r="AP316" s="373"/>
      <c r="AQ316" s="373"/>
      <c r="AR316" s="373"/>
      <c r="AS316" s="373"/>
      <c r="AT316" s="373"/>
      <c r="AU316" s="373"/>
      <c r="AV316" s="373"/>
      <c r="AW316" s="373"/>
      <c r="AX316" s="373"/>
      <c r="AY316" s="373"/>
    </row>
    <row r="317" spans="37:51" s="38" customFormat="1" x14ac:dyDescent="0.35">
      <c r="AK317" s="373"/>
      <c r="AL317" s="373"/>
      <c r="AM317" s="373"/>
      <c r="AN317" s="373"/>
      <c r="AO317" s="373"/>
      <c r="AP317" s="373"/>
      <c r="AQ317" s="373"/>
      <c r="AR317" s="373"/>
      <c r="AS317" s="373"/>
      <c r="AT317" s="373"/>
      <c r="AU317" s="373"/>
      <c r="AV317" s="373"/>
      <c r="AW317" s="373"/>
      <c r="AX317" s="373"/>
      <c r="AY317" s="373"/>
    </row>
    <row r="318" spans="37:51" s="38" customFormat="1" x14ac:dyDescent="0.35">
      <c r="AK318" s="373"/>
      <c r="AL318" s="373"/>
      <c r="AM318" s="373"/>
      <c r="AN318" s="373"/>
      <c r="AO318" s="373"/>
      <c r="AP318" s="373"/>
      <c r="AQ318" s="373"/>
      <c r="AR318" s="373"/>
      <c r="AS318" s="373"/>
      <c r="AT318" s="373"/>
      <c r="AU318" s="373"/>
      <c r="AV318" s="373"/>
      <c r="AW318" s="373"/>
      <c r="AX318" s="373"/>
      <c r="AY318" s="373"/>
    </row>
    <row r="319" spans="37:51" s="38" customFormat="1" x14ac:dyDescent="0.35">
      <c r="AK319" s="373"/>
      <c r="AL319" s="373"/>
      <c r="AM319" s="373"/>
      <c r="AN319" s="373"/>
      <c r="AO319" s="373"/>
      <c r="AP319" s="373"/>
      <c r="AQ319" s="373"/>
      <c r="AR319" s="373"/>
      <c r="AS319" s="373"/>
      <c r="AT319" s="373"/>
      <c r="AU319" s="373"/>
      <c r="AV319" s="373"/>
      <c r="AW319" s="373"/>
      <c r="AX319" s="373"/>
      <c r="AY319" s="373"/>
    </row>
    <row r="320" spans="37:51" s="38" customFormat="1" x14ac:dyDescent="0.35">
      <c r="AK320" s="373"/>
      <c r="AL320" s="373"/>
      <c r="AM320" s="373"/>
      <c r="AN320" s="373"/>
      <c r="AO320" s="373"/>
      <c r="AP320" s="373"/>
      <c r="AQ320" s="373"/>
      <c r="AR320" s="373"/>
      <c r="AS320" s="373"/>
      <c r="AT320" s="373"/>
      <c r="AU320" s="373"/>
      <c r="AV320" s="373"/>
      <c r="AW320" s="373"/>
      <c r="AX320" s="373"/>
      <c r="AY320" s="373"/>
    </row>
    <row r="321" spans="37:51" s="38" customFormat="1" x14ac:dyDescent="0.35">
      <c r="AK321" s="373"/>
      <c r="AL321" s="373"/>
      <c r="AM321" s="373"/>
      <c r="AN321" s="373"/>
      <c r="AO321" s="373"/>
      <c r="AP321" s="373"/>
      <c r="AQ321" s="373"/>
      <c r="AR321" s="373"/>
      <c r="AS321" s="373"/>
      <c r="AT321" s="373"/>
      <c r="AU321" s="373"/>
      <c r="AV321" s="373"/>
      <c r="AW321" s="373"/>
      <c r="AX321" s="373"/>
      <c r="AY321" s="373"/>
    </row>
    <row r="322" spans="37:51" s="38" customFormat="1" x14ac:dyDescent="0.35">
      <c r="AK322" s="373"/>
      <c r="AL322" s="373"/>
      <c r="AM322" s="373"/>
      <c r="AN322" s="373"/>
      <c r="AO322" s="373"/>
      <c r="AP322" s="373"/>
      <c r="AQ322" s="373"/>
      <c r="AR322" s="373"/>
      <c r="AS322" s="373"/>
      <c r="AT322" s="373"/>
      <c r="AU322" s="373"/>
      <c r="AV322" s="373"/>
      <c r="AW322" s="373"/>
      <c r="AX322" s="373"/>
      <c r="AY322" s="373"/>
    </row>
    <row r="323" spans="37:51" s="38" customFormat="1" x14ac:dyDescent="0.35">
      <c r="AK323" s="373"/>
      <c r="AL323" s="373"/>
      <c r="AM323" s="373"/>
      <c r="AN323" s="373"/>
      <c r="AO323" s="373"/>
      <c r="AP323" s="373"/>
      <c r="AQ323" s="373"/>
      <c r="AR323" s="373"/>
      <c r="AS323" s="373"/>
      <c r="AT323" s="373"/>
      <c r="AU323" s="373"/>
      <c r="AV323" s="373"/>
      <c r="AW323" s="373"/>
      <c r="AX323" s="373"/>
      <c r="AY323" s="373"/>
    </row>
    <row r="324" spans="37:51" s="38" customFormat="1" x14ac:dyDescent="0.35">
      <c r="AK324" s="373"/>
      <c r="AL324" s="373"/>
      <c r="AM324" s="373"/>
      <c r="AN324" s="373"/>
      <c r="AO324" s="373"/>
      <c r="AP324" s="373"/>
      <c r="AQ324" s="373"/>
      <c r="AR324" s="373"/>
      <c r="AS324" s="373"/>
      <c r="AT324" s="373"/>
      <c r="AU324" s="373"/>
      <c r="AV324" s="373"/>
      <c r="AW324" s="373"/>
      <c r="AX324" s="373"/>
      <c r="AY324" s="373"/>
    </row>
    <row r="325" spans="37:51" s="38" customFormat="1" x14ac:dyDescent="0.35">
      <c r="AK325" s="373"/>
      <c r="AL325" s="373"/>
      <c r="AM325" s="373"/>
      <c r="AN325" s="373"/>
      <c r="AO325" s="373"/>
      <c r="AP325" s="373"/>
      <c r="AQ325" s="373"/>
      <c r="AR325" s="373"/>
      <c r="AS325" s="373"/>
      <c r="AT325" s="373"/>
      <c r="AU325" s="373"/>
      <c r="AV325" s="373"/>
      <c r="AW325" s="373"/>
      <c r="AX325" s="373"/>
      <c r="AY325" s="373"/>
    </row>
    <row r="326" spans="37:51" s="38" customFormat="1" x14ac:dyDescent="0.35">
      <c r="AK326" s="373"/>
      <c r="AL326" s="373"/>
      <c r="AM326" s="373"/>
      <c r="AN326" s="373"/>
      <c r="AO326" s="373"/>
      <c r="AP326" s="373"/>
      <c r="AQ326" s="373"/>
      <c r="AR326" s="373"/>
      <c r="AS326" s="373"/>
      <c r="AT326" s="373"/>
      <c r="AU326" s="373"/>
      <c r="AV326" s="373"/>
      <c r="AW326" s="373"/>
      <c r="AX326" s="373"/>
      <c r="AY326" s="373"/>
    </row>
    <row r="327" spans="37:51" s="38" customFormat="1" x14ac:dyDescent="0.35">
      <c r="AK327" s="373"/>
      <c r="AL327" s="373"/>
      <c r="AM327" s="373"/>
      <c r="AN327" s="373"/>
      <c r="AO327" s="373"/>
      <c r="AP327" s="373"/>
      <c r="AQ327" s="373"/>
      <c r="AR327" s="373"/>
      <c r="AS327" s="373"/>
      <c r="AT327" s="373"/>
      <c r="AU327" s="373"/>
      <c r="AV327" s="373"/>
      <c r="AW327" s="373"/>
      <c r="AX327" s="373"/>
      <c r="AY327" s="373"/>
    </row>
    <row r="328" spans="37:51" s="38" customFormat="1" x14ac:dyDescent="0.35">
      <c r="AK328" s="373"/>
      <c r="AL328" s="373"/>
      <c r="AM328" s="373"/>
      <c r="AN328" s="373"/>
      <c r="AO328" s="373"/>
      <c r="AP328" s="373"/>
      <c r="AQ328" s="373"/>
      <c r="AR328" s="373"/>
      <c r="AS328" s="373"/>
      <c r="AT328" s="373"/>
      <c r="AU328" s="373"/>
      <c r="AV328" s="373"/>
      <c r="AW328" s="373"/>
      <c r="AX328" s="373"/>
      <c r="AY328" s="373"/>
    </row>
    <row r="329" spans="37:51" s="38" customFormat="1" x14ac:dyDescent="0.35">
      <c r="AK329" s="373"/>
      <c r="AL329" s="373"/>
      <c r="AM329" s="373"/>
      <c r="AN329" s="373"/>
      <c r="AO329" s="373"/>
      <c r="AP329" s="373"/>
      <c r="AQ329" s="373"/>
      <c r="AR329" s="373"/>
      <c r="AS329" s="373"/>
      <c r="AT329" s="373"/>
      <c r="AU329" s="373"/>
      <c r="AV329" s="373"/>
      <c r="AW329" s="373"/>
      <c r="AX329" s="373"/>
      <c r="AY329" s="373"/>
    </row>
    <row r="330" spans="37:51" s="38" customFormat="1" x14ac:dyDescent="0.35">
      <c r="AK330" s="373"/>
      <c r="AL330" s="373"/>
      <c r="AM330" s="373"/>
      <c r="AN330" s="373"/>
      <c r="AO330" s="373"/>
      <c r="AP330" s="373"/>
      <c r="AQ330" s="373"/>
      <c r="AR330" s="373"/>
      <c r="AS330" s="373"/>
      <c r="AT330" s="373"/>
      <c r="AU330" s="373"/>
      <c r="AV330" s="373"/>
      <c r="AW330" s="373"/>
      <c r="AX330" s="373"/>
      <c r="AY330" s="373"/>
    </row>
    <row r="331" spans="37:51" s="38" customFormat="1" x14ac:dyDescent="0.35">
      <c r="AK331" s="373"/>
      <c r="AL331" s="373"/>
      <c r="AM331" s="373"/>
      <c r="AN331" s="373"/>
      <c r="AO331" s="373"/>
      <c r="AP331" s="373"/>
      <c r="AQ331" s="373"/>
      <c r="AR331" s="373"/>
      <c r="AS331" s="373"/>
      <c r="AT331" s="373"/>
      <c r="AU331" s="373"/>
      <c r="AV331" s="373"/>
      <c r="AW331" s="373"/>
      <c r="AX331" s="373"/>
      <c r="AY331" s="373"/>
    </row>
    <row r="332" spans="37:51" s="38" customFormat="1" x14ac:dyDescent="0.35">
      <c r="AK332" s="373"/>
      <c r="AL332" s="373"/>
      <c r="AM332" s="373"/>
      <c r="AN332" s="373"/>
      <c r="AO332" s="373"/>
      <c r="AP332" s="373"/>
      <c r="AQ332" s="373"/>
      <c r="AR332" s="373"/>
      <c r="AS332" s="373"/>
      <c r="AT332" s="373"/>
      <c r="AU332" s="373"/>
      <c r="AV332" s="373"/>
      <c r="AW332" s="373"/>
      <c r="AX332" s="373"/>
      <c r="AY332" s="373"/>
    </row>
    <row r="333" spans="37:51" s="38" customFormat="1" x14ac:dyDescent="0.35">
      <c r="AK333" s="373"/>
      <c r="AL333" s="373"/>
      <c r="AM333" s="373"/>
      <c r="AN333" s="373"/>
      <c r="AO333" s="373"/>
      <c r="AP333" s="373"/>
      <c r="AQ333" s="373"/>
      <c r="AR333" s="373"/>
      <c r="AS333" s="373"/>
      <c r="AT333" s="373"/>
      <c r="AU333" s="373"/>
      <c r="AV333" s="373"/>
      <c r="AW333" s="373"/>
      <c r="AX333" s="373"/>
      <c r="AY333" s="373"/>
    </row>
    <row r="334" spans="37:51" s="38" customFormat="1" x14ac:dyDescent="0.35">
      <c r="AK334" s="373"/>
      <c r="AL334" s="373"/>
      <c r="AM334" s="373"/>
      <c r="AN334" s="373"/>
      <c r="AO334" s="373"/>
      <c r="AP334" s="373"/>
      <c r="AQ334" s="373"/>
      <c r="AR334" s="373"/>
      <c r="AS334" s="373"/>
      <c r="AT334" s="373"/>
      <c r="AU334" s="373"/>
      <c r="AV334" s="373"/>
      <c r="AW334" s="373"/>
      <c r="AX334" s="373"/>
      <c r="AY334" s="373"/>
    </row>
    <row r="335" spans="37:51" s="38" customFormat="1" x14ac:dyDescent="0.35">
      <c r="AK335" s="373"/>
      <c r="AL335" s="373"/>
      <c r="AM335" s="373"/>
      <c r="AN335" s="373"/>
      <c r="AO335" s="373"/>
      <c r="AP335" s="373"/>
      <c r="AQ335" s="373"/>
      <c r="AR335" s="373"/>
      <c r="AS335" s="373"/>
      <c r="AT335" s="373"/>
      <c r="AU335" s="373"/>
      <c r="AV335" s="373"/>
      <c r="AW335" s="373"/>
      <c r="AX335" s="373"/>
      <c r="AY335" s="373"/>
    </row>
    <row r="336" spans="37:51" s="38" customFormat="1" x14ac:dyDescent="0.35">
      <c r="AK336" s="373"/>
      <c r="AL336" s="373"/>
      <c r="AM336" s="373"/>
      <c r="AN336" s="373"/>
      <c r="AO336" s="373"/>
      <c r="AP336" s="373"/>
      <c r="AQ336" s="373"/>
      <c r="AR336" s="373"/>
      <c r="AS336" s="373"/>
      <c r="AT336" s="373"/>
      <c r="AU336" s="373"/>
      <c r="AV336" s="373"/>
      <c r="AW336" s="373"/>
      <c r="AX336" s="373"/>
      <c r="AY336" s="373"/>
    </row>
    <row r="337" spans="37:51" s="38" customFormat="1" x14ac:dyDescent="0.35">
      <c r="AK337" s="373"/>
      <c r="AL337" s="373"/>
      <c r="AM337" s="373"/>
      <c r="AN337" s="373"/>
      <c r="AO337" s="373"/>
      <c r="AP337" s="373"/>
      <c r="AQ337" s="373"/>
      <c r="AR337" s="373"/>
      <c r="AS337" s="373"/>
      <c r="AT337" s="373"/>
      <c r="AU337" s="373"/>
      <c r="AV337" s="373"/>
      <c r="AW337" s="373"/>
      <c r="AX337" s="373"/>
      <c r="AY337" s="373"/>
    </row>
    <row r="338" spans="37:51" s="38" customFormat="1" x14ac:dyDescent="0.35">
      <c r="AK338" s="373"/>
      <c r="AL338" s="373"/>
      <c r="AM338" s="373"/>
      <c r="AN338" s="373"/>
      <c r="AO338" s="373"/>
      <c r="AP338" s="373"/>
      <c r="AQ338" s="373"/>
      <c r="AR338" s="373"/>
      <c r="AS338" s="373"/>
      <c r="AT338" s="373"/>
      <c r="AU338" s="373"/>
      <c r="AV338" s="373"/>
      <c r="AW338" s="373"/>
      <c r="AX338" s="373"/>
      <c r="AY338" s="373"/>
    </row>
    <row r="339" spans="37:51" s="38" customFormat="1" x14ac:dyDescent="0.35">
      <c r="AK339" s="373"/>
      <c r="AL339" s="373"/>
      <c r="AM339" s="373"/>
      <c r="AN339" s="373"/>
      <c r="AO339" s="373"/>
      <c r="AP339" s="373"/>
      <c r="AQ339" s="373"/>
      <c r="AR339" s="373"/>
      <c r="AS339" s="373"/>
      <c r="AT339" s="373"/>
      <c r="AU339" s="373"/>
      <c r="AV339" s="373"/>
      <c r="AW339" s="373"/>
      <c r="AX339" s="373"/>
      <c r="AY339" s="373"/>
    </row>
    <row r="340" spans="37:51" s="38" customFormat="1" x14ac:dyDescent="0.35">
      <c r="AK340" s="373"/>
      <c r="AL340" s="373"/>
      <c r="AM340" s="373"/>
      <c r="AN340" s="373"/>
      <c r="AO340" s="373"/>
      <c r="AP340" s="373"/>
      <c r="AQ340" s="373"/>
      <c r="AR340" s="373"/>
      <c r="AS340" s="373"/>
      <c r="AT340" s="373"/>
      <c r="AU340" s="373"/>
      <c r="AV340" s="373"/>
      <c r="AW340" s="373"/>
      <c r="AX340" s="373"/>
      <c r="AY340" s="373"/>
    </row>
    <row r="341" spans="37:51" s="38" customFormat="1" x14ac:dyDescent="0.35">
      <c r="AK341" s="373"/>
      <c r="AL341" s="373"/>
      <c r="AM341" s="373"/>
      <c r="AN341" s="373"/>
      <c r="AO341" s="373"/>
      <c r="AP341" s="373"/>
      <c r="AQ341" s="373"/>
      <c r="AR341" s="373"/>
      <c r="AS341" s="373"/>
      <c r="AT341" s="373"/>
      <c r="AU341" s="373"/>
      <c r="AV341" s="373"/>
      <c r="AW341" s="373"/>
      <c r="AX341" s="373"/>
      <c r="AY341" s="373"/>
    </row>
    <row r="342" spans="37:51" s="38" customFormat="1" x14ac:dyDescent="0.35">
      <c r="AK342" s="373"/>
      <c r="AL342" s="373"/>
      <c r="AM342" s="373"/>
      <c r="AN342" s="373"/>
      <c r="AO342" s="373"/>
      <c r="AP342" s="373"/>
      <c r="AQ342" s="373"/>
      <c r="AR342" s="373"/>
      <c r="AS342" s="373"/>
      <c r="AT342" s="373"/>
      <c r="AU342" s="373"/>
      <c r="AV342" s="373"/>
      <c r="AW342" s="373"/>
      <c r="AX342" s="373"/>
      <c r="AY342" s="373"/>
    </row>
    <row r="343" spans="37:51" s="38" customFormat="1" x14ac:dyDescent="0.35">
      <c r="AK343" s="373"/>
      <c r="AL343" s="373"/>
      <c r="AM343" s="373"/>
      <c r="AN343" s="373"/>
      <c r="AO343" s="373"/>
      <c r="AP343" s="373"/>
      <c r="AQ343" s="373"/>
      <c r="AR343" s="373"/>
      <c r="AS343" s="373"/>
      <c r="AT343" s="373"/>
      <c r="AU343" s="373"/>
      <c r="AV343" s="373"/>
      <c r="AW343" s="373"/>
      <c r="AX343" s="373"/>
      <c r="AY343" s="373"/>
    </row>
    <row r="344" spans="37:51" s="38" customFormat="1" x14ac:dyDescent="0.35">
      <c r="AK344" s="373"/>
      <c r="AL344" s="373"/>
      <c r="AM344" s="373"/>
      <c r="AN344" s="373"/>
      <c r="AO344" s="373"/>
      <c r="AP344" s="373"/>
      <c r="AQ344" s="373"/>
      <c r="AR344" s="373"/>
      <c r="AS344" s="373"/>
      <c r="AT344" s="373"/>
      <c r="AU344" s="373"/>
      <c r="AV344" s="373"/>
      <c r="AW344" s="373"/>
      <c r="AX344" s="373"/>
      <c r="AY344" s="373"/>
    </row>
    <row r="345" spans="37:51" s="38" customFormat="1" x14ac:dyDescent="0.35">
      <c r="AK345" s="373"/>
      <c r="AL345" s="373"/>
      <c r="AM345" s="373"/>
      <c r="AN345" s="373"/>
      <c r="AO345" s="373"/>
      <c r="AP345" s="373"/>
      <c r="AQ345" s="373"/>
      <c r="AR345" s="373"/>
      <c r="AS345" s="373"/>
      <c r="AT345" s="373"/>
      <c r="AU345" s="373"/>
      <c r="AV345" s="373"/>
      <c r="AW345" s="373"/>
      <c r="AX345" s="373"/>
      <c r="AY345" s="373"/>
    </row>
    <row r="346" spans="37:51" s="38" customFormat="1" x14ac:dyDescent="0.35">
      <c r="AK346" s="373"/>
      <c r="AL346" s="373"/>
      <c r="AM346" s="373"/>
      <c r="AN346" s="373"/>
      <c r="AO346" s="373"/>
      <c r="AP346" s="373"/>
      <c r="AQ346" s="373"/>
      <c r="AR346" s="373"/>
      <c r="AS346" s="373"/>
      <c r="AT346" s="373"/>
      <c r="AU346" s="373"/>
      <c r="AV346" s="373"/>
      <c r="AW346" s="373"/>
      <c r="AX346" s="373"/>
      <c r="AY346" s="373"/>
    </row>
    <row r="347" spans="37:51" s="38" customFormat="1" x14ac:dyDescent="0.35">
      <c r="AK347" s="373"/>
      <c r="AL347" s="373"/>
      <c r="AM347" s="373"/>
      <c r="AN347" s="373"/>
      <c r="AO347" s="373"/>
      <c r="AP347" s="373"/>
      <c r="AQ347" s="373"/>
      <c r="AR347" s="373"/>
      <c r="AS347" s="373"/>
      <c r="AT347" s="373"/>
      <c r="AU347" s="373"/>
      <c r="AV347" s="373"/>
      <c r="AW347" s="373"/>
      <c r="AX347" s="373"/>
      <c r="AY347" s="373"/>
    </row>
    <row r="348" spans="37:51" s="38" customFormat="1" x14ac:dyDescent="0.35">
      <c r="AK348" s="373"/>
      <c r="AL348" s="373"/>
      <c r="AM348" s="373"/>
      <c r="AN348" s="373"/>
      <c r="AO348" s="373"/>
      <c r="AP348" s="373"/>
      <c r="AQ348" s="373"/>
      <c r="AR348" s="373"/>
      <c r="AS348" s="373"/>
      <c r="AT348" s="373"/>
      <c r="AU348" s="373"/>
      <c r="AV348" s="373"/>
      <c r="AW348" s="373"/>
      <c r="AX348" s="373"/>
      <c r="AY348" s="373"/>
    </row>
    <row r="349" spans="37:51" s="38" customFormat="1" x14ac:dyDescent="0.35">
      <c r="AK349" s="373"/>
      <c r="AL349" s="373"/>
      <c r="AM349" s="373"/>
      <c r="AN349" s="373"/>
      <c r="AO349" s="373"/>
      <c r="AP349" s="373"/>
      <c r="AQ349" s="373"/>
      <c r="AR349" s="373"/>
      <c r="AS349" s="373"/>
      <c r="AT349" s="373"/>
      <c r="AU349" s="373"/>
      <c r="AV349" s="373"/>
      <c r="AW349" s="373"/>
      <c r="AX349" s="373"/>
      <c r="AY349" s="373"/>
    </row>
    <row r="350" spans="37:51" s="38" customFormat="1" x14ac:dyDescent="0.35">
      <c r="AK350" s="373"/>
      <c r="AL350" s="373"/>
      <c r="AM350" s="373"/>
      <c r="AN350" s="373"/>
      <c r="AO350" s="373"/>
      <c r="AP350" s="373"/>
      <c r="AQ350" s="373"/>
      <c r="AR350" s="373"/>
      <c r="AS350" s="373"/>
      <c r="AT350" s="373"/>
      <c r="AU350" s="373"/>
      <c r="AV350" s="373"/>
      <c r="AW350" s="373"/>
      <c r="AX350" s="373"/>
      <c r="AY350" s="373"/>
    </row>
    <row r="351" spans="37:51" s="38" customFormat="1" x14ac:dyDescent="0.35">
      <c r="AK351" s="373"/>
      <c r="AL351" s="373"/>
      <c r="AM351" s="373"/>
      <c r="AN351" s="373"/>
      <c r="AO351" s="373"/>
      <c r="AP351" s="373"/>
      <c r="AQ351" s="373"/>
      <c r="AR351" s="373"/>
      <c r="AS351" s="373"/>
      <c r="AT351" s="373"/>
      <c r="AU351" s="373"/>
      <c r="AV351" s="373"/>
      <c r="AW351" s="373"/>
      <c r="AX351" s="373"/>
      <c r="AY351" s="373"/>
    </row>
    <row r="352" spans="37:51" s="38" customFormat="1" x14ac:dyDescent="0.35">
      <c r="AK352" s="373"/>
      <c r="AL352" s="373"/>
      <c r="AM352" s="373"/>
      <c r="AN352" s="373"/>
      <c r="AO352" s="373"/>
      <c r="AP352" s="373"/>
      <c r="AQ352" s="373"/>
      <c r="AR352" s="373"/>
      <c r="AS352" s="373"/>
      <c r="AT352" s="373"/>
      <c r="AU352" s="373"/>
      <c r="AV352" s="373"/>
      <c r="AW352" s="373"/>
      <c r="AX352" s="373"/>
      <c r="AY352" s="373"/>
    </row>
    <row r="353" spans="37:51" s="38" customFormat="1" x14ac:dyDescent="0.35">
      <c r="AK353" s="373"/>
      <c r="AL353" s="373"/>
      <c r="AM353" s="373"/>
      <c r="AN353" s="373"/>
      <c r="AO353" s="373"/>
      <c r="AP353" s="373"/>
      <c r="AQ353" s="373"/>
      <c r="AR353" s="373"/>
      <c r="AS353" s="373"/>
      <c r="AT353" s="373"/>
      <c r="AU353" s="373"/>
      <c r="AV353" s="373"/>
      <c r="AW353" s="373"/>
      <c r="AX353" s="373"/>
      <c r="AY353" s="373"/>
    </row>
    <row r="354" spans="37:51" s="38" customFormat="1" x14ac:dyDescent="0.35">
      <c r="AK354" s="373"/>
      <c r="AL354" s="373"/>
      <c r="AM354" s="373"/>
      <c r="AN354" s="373"/>
      <c r="AO354" s="373"/>
      <c r="AP354" s="373"/>
      <c r="AQ354" s="373"/>
      <c r="AR354" s="373"/>
      <c r="AS354" s="373"/>
      <c r="AT354" s="373"/>
      <c r="AU354" s="373"/>
      <c r="AV354" s="373"/>
      <c r="AW354" s="373"/>
      <c r="AX354" s="373"/>
      <c r="AY354" s="373"/>
    </row>
    <row r="355" spans="37:51" s="38" customFormat="1" x14ac:dyDescent="0.35">
      <c r="AK355" s="373"/>
      <c r="AL355" s="373"/>
      <c r="AM355" s="373"/>
      <c r="AN355" s="373"/>
      <c r="AO355" s="373"/>
      <c r="AP355" s="373"/>
      <c r="AQ355" s="373"/>
      <c r="AR355" s="373"/>
      <c r="AS355" s="373"/>
      <c r="AT355" s="373"/>
      <c r="AU355" s="373"/>
      <c r="AV355" s="373"/>
      <c r="AW355" s="373"/>
      <c r="AX355" s="373"/>
      <c r="AY355" s="373"/>
    </row>
    <row r="356" spans="37:51" s="38" customFormat="1" x14ac:dyDescent="0.35">
      <c r="AK356" s="373"/>
      <c r="AL356" s="373"/>
      <c r="AM356" s="373"/>
      <c r="AN356" s="373"/>
      <c r="AO356" s="373"/>
      <c r="AP356" s="373"/>
      <c r="AQ356" s="373"/>
      <c r="AR356" s="373"/>
      <c r="AS356" s="373"/>
      <c r="AT356" s="373"/>
      <c r="AU356" s="373"/>
      <c r="AV356" s="373"/>
      <c r="AW356" s="373"/>
      <c r="AX356" s="373"/>
      <c r="AY356" s="373"/>
    </row>
    <row r="357" spans="37:51" s="38" customFormat="1" x14ac:dyDescent="0.35">
      <c r="AK357" s="373"/>
      <c r="AL357" s="373"/>
      <c r="AM357" s="373"/>
      <c r="AN357" s="373"/>
      <c r="AO357" s="373"/>
      <c r="AP357" s="373"/>
      <c r="AQ357" s="373"/>
      <c r="AR357" s="373"/>
      <c r="AS357" s="373"/>
      <c r="AT357" s="373"/>
      <c r="AU357" s="373"/>
      <c r="AV357" s="373"/>
      <c r="AW357" s="373"/>
      <c r="AX357" s="373"/>
      <c r="AY357" s="373"/>
    </row>
    <row r="358" spans="37:51" s="38" customFormat="1" x14ac:dyDescent="0.35">
      <c r="AK358" s="373"/>
      <c r="AL358" s="373"/>
      <c r="AM358" s="373"/>
      <c r="AN358" s="373"/>
      <c r="AO358" s="373"/>
      <c r="AP358" s="373"/>
      <c r="AQ358" s="373"/>
      <c r="AR358" s="373"/>
      <c r="AS358" s="373"/>
      <c r="AT358" s="373"/>
      <c r="AU358" s="373"/>
      <c r="AV358" s="373"/>
      <c r="AW358" s="373"/>
      <c r="AX358" s="373"/>
      <c r="AY358" s="373"/>
    </row>
    <row r="359" spans="37:51" s="38" customFormat="1" x14ac:dyDescent="0.35">
      <c r="AK359" s="373"/>
      <c r="AL359" s="373"/>
      <c r="AM359" s="373"/>
      <c r="AN359" s="373"/>
      <c r="AO359" s="373"/>
      <c r="AP359" s="373"/>
      <c r="AQ359" s="373"/>
      <c r="AR359" s="373"/>
      <c r="AS359" s="373"/>
      <c r="AT359" s="373"/>
      <c r="AU359" s="373"/>
      <c r="AV359" s="373"/>
      <c r="AW359" s="373"/>
      <c r="AX359" s="373"/>
      <c r="AY359" s="373"/>
    </row>
    <row r="360" spans="37:51" s="38" customFormat="1" x14ac:dyDescent="0.35">
      <c r="AK360" s="373"/>
      <c r="AL360" s="373"/>
      <c r="AM360" s="373"/>
      <c r="AN360" s="373"/>
      <c r="AO360" s="373"/>
      <c r="AP360" s="373"/>
      <c r="AQ360" s="373"/>
      <c r="AR360" s="373"/>
      <c r="AS360" s="373"/>
      <c r="AT360" s="373"/>
      <c r="AU360" s="373"/>
      <c r="AV360" s="373"/>
      <c r="AW360" s="373"/>
      <c r="AX360" s="373"/>
      <c r="AY360" s="373"/>
    </row>
    <row r="361" spans="37:51" s="38" customFormat="1" x14ac:dyDescent="0.35">
      <c r="AK361" s="373"/>
      <c r="AL361" s="373"/>
      <c r="AM361" s="373"/>
      <c r="AN361" s="373"/>
      <c r="AO361" s="373"/>
      <c r="AP361" s="373"/>
      <c r="AQ361" s="373"/>
      <c r="AR361" s="373"/>
      <c r="AS361" s="373"/>
      <c r="AT361" s="373"/>
      <c r="AU361" s="373"/>
      <c r="AV361" s="373"/>
      <c r="AW361" s="373"/>
      <c r="AX361" s="373"/>
      <c r="AY361" s="373"/>
    </row>
    <row r="362" spans="37:51" s="38" customFormat="1" x14ac:dyDescent="0.35">
      <c r="AK362" s="373"/>
      <c r="AL362" s="373"/>
      <c r="AM362" s="373"/>
      <c r="AN362" s="373"/>
      <c r="AO362" s="373"/>
      <c r="AP362" s="373"/>
      <c r="AQ362" s="373"/>
      <c r="AR362" s="373"/>
      <c r="AS362" s="373"/>
      <c r="AT362" s="373"/>
      <c r="AU362" s="373"/>
      <c r="AV362" s="373"/>
      <c r="AW362" s="373"/>
      <c r="AX362" s="373"/>
      <c r="AY362" s="373"/>
    </row>
    <row r="363" spans="37:51" s="38" customFormat="1" x14ac:dyDescent="0.35">
      <c r="AK363" s="373"/>
      <c r="AL363" s="373"/>
      <c r="AM363" s="373"/>
      <c r="AN363" s="373"/>
      <c r="AO363" s="373"/>
      <c r="AP363" s="373"/>
      <c r="AQ363" s="373"/>
      <c r="AR363" s="373"/>
      <c r="AS363" s="373"/>
      <c r="AT363" s="373"/>
      <c r="AU363" s="373"/>
      <c r="AV363" s="373"/>
      <c r="AW363" s="373"/>
      <c r="AX363" s="373"/>
      <c r="AY363" s="373"/>
    </row>
    <row r="364" spans="37:51" s="38" customFormat="1" x14ac:dyDescent="0.35">
      <c r="AK364" s="373"/>
      <c r="AL364" s="373"/>
      <c r="AM364" s="373"/>
      <c r="AN364" s="373"/>
      <c r="AO364" s="373"/>
      <c r="AP364" s="373"/>
      <c r="AQ364" s="373"/>
      <c r="AR364" s="373"/>
      <c r="AS364" s="373"/>
      <c r="AT364" s="373"/>
      <c r="AU364" s="373"/>
      <c r="AV364" s="373"/>
      <c r="AW364" s="373"/>
      <c r="AX364" s="373"/>
      <c r="AY364" s="373"/>
    </row>
    <row r="365" spans="37:51" s="38" customFormat="1" x14ac:dyDescent="0.35">
      <c r="AK365" s="373"/>
      <c r="AL365" s="373"/>
      <c r="AM365" s="373"/>
      <c r="AN365" s="373"/>
      <c r="AO365" s="373"/>
      <c r="AP365" s="373"/>
      <c r="AQ365" s="373"/>
      <c r="AR365" s="373"/>
      <c r="AS365" s="373"/>
      <c r="AT365" s="373"/>
      <c r="AU365" s="373"/>
      <c r="AV365" s="373"/>
      <c r="AW365" s="373"/>
      <c r="AX365" s="373"/>
      <c r="AY365" s="373"/>
    </row>
    <row r="366" spans="37:51" s="38" customFormat="1" x14ac:dyDescent="0.35">
      <c r="AK366" s="373"/>
      <c r="AL366" s="373"/>
      <c r="AM366" s="373"/>
      <c r="AN366" s="373"/>
      <c r="AO366" s="373"/>
      <c r="AP366" s="373"/>
      <c r="AQ366" s="373"/>
      <c r="AR366" s="373"/>
      <c r="AS366" s="373"/>
      <c r="AT366" s="373"/>
      <c r="AU366" s="373"/>
      <c r="AV366" s="373"/>
      <c r="AW366" s="373"/>
      <c r="AX366" s="373"/>
      <c r="AY366" s="373"/>
    </row>
    <row r="367" spans="37:51" s="38" customFormat="1" x14ac:dyDescent="0.35">
      <c r="AK367" s="373"/>
      <c r="AL367" s="373"/>
      <c r="AM367" s="373"/>
      <c r="AN367" s="373"/>
      <c r="AO367" s="373"/>
      <c r="AP367" s="373"/>
      <c r="AQ367" s="373"/>
      <c r="AR367" s="373"/>
      <c r="AS367" s="373"/>
      <c r="AT367" s="373"/>
      <c r="AU367" s="373"/>
      <c r="AV367" s="373"/>
      <c r="AW367" s="373"/>
      <c r="AX367" s="373"/>
      <c r="AY367" s="373"/>
    </row>
    <row r="368" spans="37:51" s="38" customFormat="1" x14ac:dyDescent="0.35">
      <c r="AK368" s="373"/>
      <c r="AL368" s="373"/>
      <c r="AM368" s="373"/>
      <c r="AN368" s="373"/>
      <c r="AO368" s="373"/>
      <c r="AP368" s="373"/>
      <c r="AQ368" s="373"/>
      <c r="AR368" s="373"/>
      <c r="AS368" s="373"/>
      <c r="AT368" s="373"/>
      <c r="AU368" s="373"/>
      <c r="AV368" s="373"/>
      <c r="AW368" s="373"/>
      <c r="AX368" s="373"/>
      <c r="AY368" s="373"/>
    </row>
    <row r="369" spans="37:51" s="38" customFormat="1" x14ac:dyDescent="0.35">
      <c r="AK369" s="373"/>
      <c r="AL369" s="373"/>
      <c r="AM369" s="373"/>
      <c r="AN369" s="373"/>
      <c r="AO369" s="373"/>
      <c r="AP369" s="373"/>
      <c r="AQ369" s="373"/>
      <c r="AR369" s="373"/>
      <c r="AS369" s="373"/>
      <c r="AT369" s="373"/>
      <c r="AU369" s="373"/>
      <c r="AV369" s="373"/>
      <c r="AW369" s="373"/>
      <c r="AX369" s="373"/>
      <c r="AY369" s="373"/>
    </row>
    <row r="370" spans="37:51" s="38" customFormat="1" x14ac:dyDescent="0.35">
      <c r="AK370" s="373"/>
      <c r="AL370" s="373"/>
      <c r="AM370" s="373"/>
      <c r="AN370" s="373"/>
      <c r="AO370" s="373"/>
      <c r="AP370" s="373"/>
      <c r="AQ370" s="373"/>
      <c r="AR370" s="373"/>
      <c r="AS370" s="373"/>
      <c r="AT370" s="373"/>
      <c r="AU370" s="373"/>
      <c r="AV370" s="373"/>
      <c r="AW370" s="373"/>
      <c r="AX370" s="373"/>
      <c r="AY370" s="373"/>
    </row>
    <row r="371" spans="37:51" s="38" customFormat="1" x14ac:dyDescent="0.35">
      <c r="AK371" s="373"/>
      <c r="AL371" s="373"/>
      <c r="AM371" s="373"/>
      <c r="AN371" s="373"/>
      <c r="AO371" s="373"/>
      <c r="AP371" s="373"/>
      <c r="AQ371" s="373"/>
      <c r="AR371" s="373"/>
      <c r="AS371" s="373"/>
      <c r="AT371" s="373"/>
      <c r="AU371" s="373"/>
      <c r="AV371" s="373"/>
      <c r="AW371" s="373"/>
      <c r="AX371" s="373"/>
      <c r="AY371" s="373"/>
    </row>
    <row r="372" spans="37:51" s="38" customFormat="1" x14ac:dyDescent="0.35">
      <c r="AK372" s="373"/>
      <c r="AL372" s="373"/>
      <c r="AM372" s="373"/>
      <c r="AN372" s="373"/>
      <c r="AO372" s="373"/>
      <c r="AP372" s="373"/>
      <c r="AQ372" s="373"/>
      <c r="AR372" s="373"/>
      <c r="AS372" s="373"/>
      <c r="AT372" s="373"/>
      <c r="AU372" s="373"/>
      <c r="AV372" s="373"/>
      <c r="AW372" s="373"/>
      <c r="AX372" s="373"/>
      <c r="AY372" s="373"/>
    </row>
    <row r="373" spans="37:51" s="38" customFormat="1" x14ac:dyDescent="0.35">
      <c r="AK373" s="373"/>
      <c r="AL373" s="373"/>
      <c r="AM373" s="373"/>
      <c r="AN373" s="373"/>
      <c r="AO373" s="373"/>
      <c r="AP373" s="373"/>
      <c r="AQ373" s="373"/>
      <c r="AR373" s="373"/>
      <c r="AS373" s="373"/>
      <c r="AT373" s="373"/>
      <c r="AU373" s="373"/>
      <c r="AV373" s="373"/>
      <c r="AW373" s="373"/>
      <c r="AX373" s="373"/>
      <c r="AY373" s="373"/>
    </row>
    <row r="374" spans="37:51" s="38" customFormat="1" x14ac:dyDescent="0.35">
      <c r="AK374" s="373"/>
      <c r="AL374" s="373"/>
      <c r="AM374" s="373"/>
      <c r="AN374" s="373"/>
      <c r="AO374" s="373"/>
      <c r="AP374" s="373"/>
      <c r="AQ374" s="373"/>
      <c r="AR374" s="373"/>
      <c r="AS374" s="373"/>
      <c r="AT374" s="373"/>
      <c r="AU374" s="373"/>
      <c r="AV374" s="373"/>
      <c r="AW374" s="373"/>
      <c r="AX374" s="373"/>
      <c r="AY374" s="373"/>
    </row>
    <row r="375" spans="37:51" s="38" customFormat="1" x14ac:dyDescent="0.35">
      <c r="AK375" s="373"/>
      <c r="AL375" s="373"/>
      <c r="AM375" s="373"/>
      <c r="AN375" s="373"/>
      <c r="AO375" s="373"/>
      <c r="AP375" s="373"/>
      <c r="AQ375" s="373"/>
      <c r="AR375" s="373"/>
      <c r="AS375" s="373"/>
      <c r="AT375" s="373"/>
      <c r="AU375" s="373"/>
      <c r="AV375" s="373"/>
      <c r="AW375" s="373"/>
      <c r="AX375" s="373"/>
      <c r="AY375" s="373"/>
    </row>
    <row r="376" spans="37:51" s="38" customFormat="1" x14ac:dyDescent="0.35">
      <c r="AK376" s="373"/>
      <c r="AL376" s="373"/>
      <c r="AM376" s="373"/>
      <c r="AN376" s="373"/>
      <c r="AO376" s="373"/>
      <c r="AP376" s="373"/>
      <c r="AQ376" s="373"/>
      <c r="AR376" s="373"/>
      <c r="AS376" s="373"/>
      <c r="AT376" s="373"/>
      <c r="AU376" s="373"/>
      <c r="AV376" s="373"/>
      <c r="AW376" s="373"/>
      <c r="AX376" s="373"/>
      <c r="AY376" s="373"/>
    </row>
    <row r="377" spans="37:51" s="38" customFormat="1" x14ac:dyDescent="0.35">
      <c r="AK377" s="373"/>
      <c r="AL377" s="373"/>
      <c r="AM377" s="373"/>
      <c r="AN377" s="373"/>
      <c r="AO377" s="373"/>
      <c r="AP377" s="373"/>
      <c r="AQ377" s="373"/>
      <c r="AR377" s="373"/>
      <c r="AS377" s="373"/>
      <c r="AT377" s="373"/>
      <c r="AU377" s="373"/>
      <c r="AV377" s="373"/>
      <c r="AW377" s="373"/>
      <c r="AX377" s="373"/>
      <c r="AY377" s="373"/>
    </row>
    <row r="378" spans="37:51" s="38" customFormat="1" x14ac:dyDescent="0.35">
      <c r="AK378" s="373"/>
      <c r="AL378" s="373"/>
      <c r="AM378" s="373"/>
      <c r="AN378" s="373"/>
      <c r="AO378" s="373"/>
      <c r="AP378" s="373"/>
      <c r="AQ378" s="373"/>
      <c r="AR378" s="373"/>
      <c r="AS378" s="373"/>
      <c r="AT378" s="373"/>
      <c r="AU378" s="373"/>
      <c r="AV378" s="373"/>
      <c r="AW378" s="373"/>
      <c r="AX378" s="373"/>
      <c r="AY378" s="373"/>
    </row>
    <row r="379" spans="37:51" s="38" customFormat="1" x14ac:dyDescent="0.35">
      <c r="AK379" s="373"/>
      <c r="AL379" s="373"/>
      <c r="AM379" s="373"/>
      <c r="AN379" s="373"/>
      <c r="AO379" s="373"/>
      <c r="AP379" s="373"/>
      <c r="AQ379" s="373"/>
      <c r="AR379" s="373"/>
      <c r="AS379" s="373"/>
      <c r="AT379" s="373"/>
      <c r="AU379" s="373"/>
      <c r="AV379" s="373"/>
      <c r="AW379" s="373"/>
      <c r="AX379" s="373"/>
      <c r="AY379" s="373"/>
    </row>
    <row r="380" spans="37:51" s="38" customFormat="1" x14ac:dyDescent="0.35">
      <c r="AK380" s="373"/>
      <c r="AL380" s="373"/>
      <c r="AM380" s="373"/>
      <c r="AN380" s="373"/>
      <c r="AO380" s="373"/>
      <c r="AP380" s="373"/>
      <c r="AQ380" s="373"/>
      <c r="AR380" s="373"/>
      <c r="AS380" s="373"/>
      <c r="AT380" s="373"/>
      <c r="AU380" s="373"/>
      <c r="AV380" s="373"/>
      <c r="AW380" s="373"/>
      <c r="AX380" s="373"/>
      <c r="AY380" s="373"/>
    </row>
    <row r="381" spans="37:51" s="38" customFormat="1" x14ac:dyDescent="0.35">
      <c r="AK381" s="373"/>
      <c r="AL381" s="373"/>
      <c r="AM381" s="373"/>
      <c r="AN381" s="373"/>
      <c r="AO381" s="373"/>
      <c r="AP381" s="373"/>
      <c r="AQ381" s="373"/>
      <c r="AR381" s="373"/>
      <c r="AS381" s="373"/>
      <c r="AT381" s="373"/>
      <c r="AU381" s="373"/>
      <c r="AV381" s="373"/>
      <c r="AW381" s="373"/>
      <c r="AX381" s="373"/>
      <c r="AY381" s="373"/>
    </row>
    <row r="382" spans="37:51" s="38" customFormat="1" x14ac:dyDescent="0.35">
      <c r="AK382" s="373"/>
      <c r="AL382" s="373"/>
      <c r="AM382" s="373"/>
      <c r="AN382" s="373"/>
      <c r="AO382" s="373"/>
      <c r="AP382" s="373"/>
      <c r="AQ382" s="373"/>
      <c r="AR382" s="373"/>
      <c r="AS382" s="373"/>
      <c r="AT382" s="373"/>
      <c r="AU382" s="373"/>
      <c r="AV382" s="373"/>
      <c r="AW382" s="373"/>
      <c r="AX382" s="373"/>
      <c r="AY382" s="373"/>
    </row>
    <row r="383" spans="37:51" s="38" customFormat="1" x14ac:dyDescent="0.35">
      <c r="AK383" s="373"/>
      <c r="AL383" s="373"/>
      <c r="AM383" s="373"/>
      <c r="AN383" s="373"/>
      <c r="AO383" s="373"/>
      <c r="AP383" s="373"/>
      <c r="AQ383" s="373"/>
      <c r="AR383" s="373"/>
      <c r="AS383" s="373"/>
      <c r="AT383" s="373"/>
      <c r="AU383" s="373"/>
      <c r="AV383" s="373"/>
      <c r="AW383" s="373"/>
      <c r="AX383" s="373"/>
      <c r="AY383" s="373"/>
    </row>
    <row r="384" spans="37:51" s="38" customFormat="1" x14ac:dyDescent="0.35">
      <c r="AK384" s="373"/>
      <c r="AL384" s="373"/>
      <c r="AM384" s="373"/>
      <c r="AN384" s="373"/>
      <c r="AO384" s="373"/>
      <c r="AP384" s="373"/>
      <c r="AQ384" s="373"/>
      <c r="AR384" s="373"/>
      <c r="AS384" s="373"/>
      <c r="AT384" s="373"/>
      <c r="AU384" s="373"/>
      <c r="AV384" s="373"/>
      <c r="AW384" s="373"/>
      <c r="AX384" s="373"/>
      <c r="AY384" s="373"/>
    </row>
    <row r="385" spans="37:51" s="38" customFormat="1" x14ac:dyDescent="0.35">
      <c r="AK385" s="373"/>
      <c r="AL385" s="373"/>
      <c r="AM385" s="373"/>
      <c r="AN385" s="373"/>
      <c r="AO385" s="373"/>
      <c r="AP385" s="373"/>
      <c r="AQ385" s="373"/>
      <c r="AR385" s="373"/>
      <c r="AS385" s="373"/>
      <c r="AT385" s="373"/>
      <c r="AU385" s="373"/>
      <c r="AV385" s="373"/>
      <c r="AW385" s="373"/>
      <c r="AX385" s="373"/>
      <c r="AY385" s="373"/>
    </row>
    <row r="386" spans="37:51" s="38" customFormat="1" x14ac:dyDescent="0.35">
      <c r="AK386" s="373"/>
      <c r="AL386" s="373"/>
      <c r="AM386" s="373"/>
      <c r="AN386" s="373"/>
      <c r="AO386" s="373"/>
      <c r="AP386" s="373"/>
      <c r="AQ386" s="373"/>
      <c r="AR386" s="373"/>
      <c r="AS386" s="373"/>
      <c r="AT386" s="373"/>
      <c r="AU386" s="373"/>
      <c r="AV386" s="373"/>
      <c r="AW386" s="373"/>
      <c r="AX386" s="373"/>
      <c r="AY386" s="373"/>
    </row>
    <row r="387" spans="37:51" s="38" customFormat="1" x14ac:dyDescent="0.35">
      <c r="AK387" s="373"/>
      <c r="AL387" s="373"/>
      <c r="AM387" s="373"/>
      <c r="AN387" s="373"/>
      <c r="AO387" s="373"/>
      <c r="AP387" s="373"/>
      <c r="AQ387" s="373"/>
      <c r="AR387" s="373"/>
      <c r="AS387" s="373"/>
      <c r="AT387" s="373"/>
      <c r="AU387" s="373"/>
      <c r="AV387" s="373"/>
      <c r="AW387" s="373"/>
      <c r="AX387" s="373"/>
      <c r="AY387" s="373"/>
    </row>
    <row r="388" spans="37:51" s="38" customFormat="1" x14ac:dyDescent="0.35">
      <c r="AK388" s="373"/>
      <c r="AL388" s="373"/>
      <c r="AM388" s="373"/>
      <c r="AN388" s="373"/>
      <c r="AO388" s="373"/>
      <c r="AP388" s="373"/>
      <c r="AQ388" s="373"/>
      <c r="AR388" s="373"/>
      <c r="AS388" s="373"/>
      <c r="AT388" s="373"/>
      <c r="AU388" s="373"/>
      <c r="AV388" s="373"/>
      <c r="AW388" s="373"/>
      <c r="AX388" s="373"/>
      <c r="AY388" s="373"/>
    </row>
    <row r="389" spans="37:51" s="38" customFormat="1" x14ac:dyDescent="0.35">
      <c r="AK389" s="373"/>
      <c r="AL389" s="373"/>
      <c r="AM389" s="373"/>
      <c r="AN389" s="373"/>
      <c r="AO389" s="373"/>
      <c r="AP389" s="373"/>
      <c r="AQ389" s="373"/>
      <c r="AR389" s="373"/>
      <c r="AS389" s="373"/>
      <c r="AT389" s="373"/>
      <c r="AU389" s="373"/>
      <c r="AV389" s="373"/>
      <c r="AW389" s="373"/>
      <c r="AX389" s="373"/>
      <c r="AY389" s="373"/>
    </row>
    <row r="390" spans="37:51" s="38" customFormat="1" x14ac:dyDescent="0.35">
      <c r="AK390" s="373"/>
      <c r="AL390" s="373"/>
      <c r="AM390" s="373"/>
      <c r="AN390" s="373"/>
      <c r="AO390" s="373"/>
      <c r="AP390" s="373"/>
      <c r="AQ390" s="373"/>
      <c r="AR390" s="373"/>
      <c r="AS390" s="373"/>
      <c r="AT390" s="373"/>
      <c r="AU390" s="373"/>
      <c r="AV390" s="373"/>
      <c r="AW390" s="373"/>
      <c r="AX390" s="373"/>
      <c r="AY390" s="373"/>
    </row>
    <row r="391" spans="37:51" s="38" customFormat="1" x14ac:dyDescent="0.35">
      <c r="AK391" s="373"/>
      <c r="AL391" s="373"/>
      <c r="AM391" s="373"/>
      <c r="AN391" s="373"/>
      <c r="AO391" s="373"/>
      <c r="AP391" s="373"/>
      <c r="AQ391" s="373"/>
      <c r="AR391" s="373"/>
      <c r="AS391" s="373"/>
      <c r="AT391" s="373"/>
      <c r="AU391" s="373"/>
      <c r="AV391" s="373"/>
      <c r="AW391" s="373"/>
      <c r="AX391" s="373"/>
      <c r="AY391" s="373"/>
    </row>
    <row r="392" spans="37:51" s="38" customFormat="1" x14ac:dyDescent="0.35">
      <c r="AK392" s="373"/>
      <c r="AL392" s="373"/>
      <c r="AM392" s="373"/>
      <c r="AN392" s="373"/>
      <c r="AO392" s="373"/>
      <c r="AP392" s="373"/>
      <c r="AQ392" s="373"/>
      <c r="AR392" s="373"/>
      <c r="AS392" s="373"/>
      <c r="AT392" s="373"/>
      <c r="AU392" s="373"/>
      <c r="AV392" s="373"/>
      <c r="AW392" s="373"/>
      <c r="AX392" s="373"/>
      <c r="AY392" s="373"/>
    </row>
    <row r="393" spans="37:51" s="38" customFormat="1" x14ac:dyDescent="0.35">
      <c r="AK393" s="373"/>
      <c r="AL393" s="373"/>
      <c r="AM393" s="373"/>
      <c r="AN393" s="373"/>
      <c r="AO393" s="373"/>
      <c r="AP393" s="373"/>
      <c r="AQ393" s="373"/>
      <c r="AR393" s="373"/>
      <c r="AS393" s="373"/>
      <c r="AT393" s="373"/>
      <c r="AU393" s="373"/>
      <c r="AV393" s="373"/>
      <c r="AW393" s="373"/>
      <c r="AX393" s="373"/>
      <c r="AY393" s="373"/>
    </row>
    <row r="394" spans="37:51" s="38" customFormat="1" x14ac:dyDescent="0.35">
      <c r="AK394" s="373"/>
      <c r="AL394" s="373"/>
      <c r="AM394" s="373"/>
      <c r="AN394" s="373"/>
      <c r="AO394" s="373"/>
      <c r="AP394" s="373"/>
      <c r="AQ394" s="373"/>
      <c r="AR394" s="373"/>
      <c r="AS394" s="373"/>
      <c r="AT394" s="373"/>
      <c r="AU394" s="373"/>
      <c r="AV394" s="373"/>
      <c r="AW394" s="373"/>
      <c r="AX394" s="373"/>
      <c r="AY394" s="373"/>
    </row>
    <row r="395" spans="37:51" s="38" customFormat="1" x14ac:dyDescent="0.35">
      <c r="AK395" s="373"/>
      <c r="AL395" s="373"/>
      <c r="AM395" s="373"/>
      <c r="AN395" s="373"/>
      <c r="AO395" s="373"/>
      <c r="AP395" s="373"/>
      <c r="AQ395" s="373"/>
      <c r="AR395" s="373"/>
      <c r="AS395" s="373"/>
      <c r="AT395" s="373"/>
      <c r="AU395" s="373"/>
      <c r="AV395" s="373"/>
      <c r="AW395" s="373"/>
      <c r="AX395" s="373"/>
      <c r="AY395" s="373"/>
    </row>
    <row r="396" spans="37:51" s="38" customFormat="1" x14ac:dyDescent="0.35">
      <c r="AK396" s="373"/>
      <c r="AL396" s="373"/>
      <c r="AM396" s="373"/>
      <c r="AN396" s="373"/>
      <c r="AO396" s="373"/>
      <c r="AP396" s="373"/>
      <c r="AQ396" s="373"/>
      <c r="AR396" s="373"/>
      <c r="AS396" s="373"/>
      <c r="AT396" s="373"/>
      <c r="AU396" s="373"/>
      <c r="AV396" s="373"/>
      <c r="AW396" s="373"/>
      <c r="AX396" s="373"/>
      <c r="AY396" s="373"/>
    </row>
    <row r="397" spans="37:51" s="38" customFormat="1" x14ac:dyDescent="0.35">
      <c r="AK397" s="373"/>
      <c r="AL397" s="373"/>
      <c r="AM397" s="373"/>
      <c r="AN397" s="373"/>
      <c r="AO397" s="373"/>
      <c r="AP397" s="373"/>
      <c r="AQ397" s="373"/>
      <c r="AR397" s="373"/>
      <c r="AS397" s="373"/>
      <c r="AT397" s="373"/>
      <c r="AU397" s="373"/>
      <c r="AV397" s="373"/>
      <c r="AW397" s="373"/>
      <c r="AX397" s="373"/>
      <c r="AY397" s="373"/>
    </row>
    <row r="398" spans="37:51" s="38" customFormat="1" x14ac:dyDescent="0.35">
      <c r="AK398" s="373"/>
      <c r="AL398" s="373"/>
      <c r="AM398" s="373"/>
      <c r="AN398" s="373"/>
      <c r="AO398" s="373"/>
      <c r="AP398" s="373"/>
      <c r="AQ398" s="373"/>
      <c r="AR398" s="373"/>
      <c r="AS398" s="373"/>
      <c r="AT398" s="373"/>
      <c r="AU398" s="373"/>
      <c r="AV398" s="373"/>
      <c r="AW398" s="373"/>
      <c r="AX398" s="373"/>
      <c r="AY398" s="373"/>
    </row>
    <row r="399" spans="37:51" s="38" customFormat="1" x14ac:dyDescent="0.35">
      <c r="AK399" s="373"/>
      <c r="AL399" s="373"/>
      <c r="AM399" s="373"/>
      <c r="AN399" s="373"/>
      <c r="AO399" s="373"/>
      <c r="AP399" s="373"/>
      <c r="AQ399" s="373"/>
      <c r="AR399" s="373"/>
      <c r="AS399" s="373"/>
      <c r="AT399" s="373"/>
      <c r="AU399" s="373"/>
      <c r="AV399" s="373"/>
      <c r="AW399" s="373"/>
      <c r="AX399" s="373"/>
      <c r="AY399" s="373"/>
    </row>
    <row r="400" spans="37:51" s="38" customFormat="1" x14ac:dyDescent="0.35">
      <c r="AK400" s="373"/>
      <c r="AL400" s="373"/>
      <c r="AM400" s="373"/>
      <c r="AN400" s="373"/>
      <c r="AO400" s="373"/>
      <c r="AP400" s="373"/>
      <c r="AQ400" s="373"/>
      <c r="AR400" s="373"/>
      <c r="AS400" s="373"/>
      <c r="AT400" s="373"/>
      <c r="AU400" s="373"/>
      <c r="AV400" s="373"/>
      <c r="AW400" s="373"/>
      <c r="AX400" s="373"/>
      <c r="AY400" s="373"/>
    </row>
    <row r="401" spans="37:51" s="38" customFormat="1" x14ac:dyDescent="0.35">
      <c r="AK401" s="373"/>
      <c r="AL401" s="373"/>
      <c r="AM401" s="373"/>
      <c r="AN401" s="373"/>
      <c r="AO401" s="373"/>
      <c r="AP401" s="373"/>
      <c r="AQ401" s="373"/>
      <c r="AR401" s="373"/>
      <c r="AS401" s="373"/>
      <c r="AT401" s="373"/>
      <c r="AU401" s="373"/>
      <c r="AV401" s="373"/>
      <c r="AW401" s="373"/>
      <c r="AX401" s="373"/>
      <c r="AY401" s="373"/>
    </row>
    <row r="402" spans="37:51" s="38" customFormat="1" x14ac:dyDescent="0.35">
      <c r="AK402" s="373"/>
      <c r="AL402" s="373"/>
      <c r="AM402" s="373"/>
      <c r="AN402" s="373"/>
      <c r="AO402" s="373"/>
      <c r="AP402" s="373"/>
      <c r="AQ402" s="373"/>
      <c r="AR402" s="373"/>
      <c r="AS402" s="373"/>
      <c r="AT402" s="373"/>
      <c r="AU402" s="373"/>
      <c r="AV402" s="373"/>
      <c r="AW402" s="373"/>
      <c r="AX402" s="373"/>
      <c r="AY402" s="373"/>
    </row>
    <row r="403" spans="37:51" s="38" customFormat="1" x14ac:dyDescent="0.35">
      <c r="AK403" s="373"/>
      <c r="AL403" s="373"/>
      <c r="AM403" s="373"/>
      <c r="AN403" s="373"/>
      <c r="AO403" s="373"/>
      <c r="AP403" s="373"/>
      <c r="AQ403" s="373"/>
      <c r="AR403" s="373"/>
      <c r="AS403" s="373"/>
      <c r="AT403" s="373"/>
      <c r="AU403" s="373"/>
      <c r="AV403" s="373"/>
      <c r="AW403" s="373"/>
      <c r="AX403" s="373"/>
      <c r="AY403" s="373"/>
    </row>
    <row r="404" spans="37:51" s="38" customFormat="1" x14ac:dyDescent="0.35">
      <c r="AK404" s="373"/>
      <c r="AL404" s="373"/>
      <c r="AM404" s="373"/>
      <c r="AN404" s="373"/>
      <c r="AO404" s="373"/>
      <c r="AP404" s="373"/>
      <c r="AQ404" s="373"/>
      <c r="AR404" s="373"/>
      <c r="AS404" s="373"/>
      <c r="AT404" s="373"/>
      <c r="AU404" s="373"/>
      <c r="AV404" s="373"/>
      <c r="AW404" s="373"/>
      <c r="AX404" s="373"/>
      <c r="AY404" s="373"/>
    </row>
    <row r="405" spans="37:51" s="38" customFormat="1" x14ac:dyDescent="0.35">
      <c r="AK405" s="373"/>
      <c r="AL405" s="373"/>
      <c r="AM405" s="373"/>
      <c r="AN405" s="373"/>
      <c r="AO405" s="373"/>
      <c r="AP405" s="373"/>
      <c r="AQ405" s="373"/>
      <c r="AR405" s="373"/>
      <c r="AS405" s="373"/>
      <c r="AT405" s="373"/>
      <c r="AU405" s="373"/>
      <c r="AV405" s="373"/>
      <c r="AW405" s="373"/>
      <c r="AX405" s="373"/>
      <c r="AY405" s="373"/>
    </row>
    <row r="406" spans="37:51" s="38" customFormat="1" x14ac:dyDescent="0.35">
      <c r="AK406" s="373"/>
      <c r="AL406" s="373"/>
      <c r="AM406" s="373"/>
      <c r="AN406" s="373"/>
      <c r="AO406" s="373"/>
      <c r="AP406" s="373"/>
      <c r="AQ406" s="373"/>
      <c r="AR406" s="373"/>
      <c r="AS406" s="373"/>
      <c r="AT406" s="373"/>
      <c r="AU406" s="373"/>
      <c r="AV406" s="373"/>
      <c r="AW406" s="373"/>
      <c r="AX406" s="373"/>
      <c r="AY406" s="373"/>
    </row>
    <row r="407" spans="37:51" s="38" customFormat="1" x14ac:dyDescent="0.35">
      <c r="AK407" s="373"/>
      <c r="AL407" s="373"/>
      <c r="AM407" s="373"/>
      <c r="AN407" s="373"/>
      <c r="AO407" s="373"/>
      <c r="AP407" s="373"/>
      <c r="AQ407" s="373"/>
      <c r="AR407" s="373"/>
      <c r="AS407" s="373"/>
      <c r="AT407" s="373"/>
      <c r="AU407" s="373"/>
      <c r="AV407" s="373"/>
      <c r="AW407" s="373"/>
      <c r="AX407" s="373"/>
      <c r="AY407" s="373"/>
    </row>
    <row r="408" spans="37:51" s="38" customFormat="1" x14ac:dyDescent="0.35">
      <c r="AK408" s="373"/>
      <c r="AL408" s="373"/>
      <c r="AM408" s="373"/>
      <c r="AN408" s="373"/>
      <c r="AO408" s="373"/>
      <c r="AP408" s="373"/>
      <c r="AQ408" s="373"/>
      <c r="AR408" s="373"/>
      <c r="AS408" s="373"/>
      <c r="AT408" s="373"/>
      <c r="AU408" s="373"/>
      <c r="AV408" s="373"/>
      <c r="AW408" s="373"/>
      <c r="AX408" s="373"/>
      <c r="AY408" s="373"/>
    </row>
    <row r="409" spans="37:51" s="38" customFormat="1" x14ac:dyDescent="0.35">
      <c r="AK409" s="373"/>
      <c r="AL409" s="373"/>
      <c r="AM409" s="373"/>
      <c r="AN409" s="373"/>
      <c r="AO409" s="373"/>
      <c r="AP409" s="373"/>
      <c r="AQ409" s="373"/>
      <c r="AR409" s="373"/>
      <c r="AS409" s="373"/>
      <c r="AT409" s="373"/>
      <c r="AU409" s="373"/>
      <c r="AV409" s="373"/>
      <c r="AW409" s="373"/>
      <c r="AX409" s="373"/>
      <c r="AY409" s="373"/>
    </row>
    <row r="410" spans="37:51" s="38" customFormat="1" x14ac:dyDescent="0.35">
      <c r="AK410" s="373"/>
      <c r="AL410" s="373"/>
      <c r="AM410" s="373"/>
      <c r="AN410" s="373"/>
      <c r="AO410" s="373"/>
      <c r="AP410" s="373"/>
      <c r="AQ410" s="373"/>
      <c r="AR410" s="373"/>
      <c r="AS410" s="373"/>
      <c r="AT410" s="373"/>
      <c r="AU410" s="373"/>
      <c r="AV410" s="373"/>
      <c r="AW410" s="373"/>
      <c r="AX410" s="373"/>
      <c r="AY410" s="373"/>
    </row>
    <row r="411" spans="37:51" s="38" customFormat="1" x14ac:dyDescent="0.35">
      <c r="AK411" s="373"/>
      <c r="AL411" s="373"/>
      <c r="AM411" s="373"/>
      <c r="AN411" s="373"/>
      <c r="AO411" s="373"/>
      <c r="AP411" s="373"/>
      <c r="AQ411" s="373"/>
      <c r="AR411" s="373"/>
      <c r="AS411" s="373"/>
      <c r="AT411" s="373"/>
      <c r="AU411" s="373"/>
      <c r="AV411" s="373"/>
      <c r="AW411" s="373"/>
      <c r="AX411" s="373"/>
      <c r="AY411" s="373"/>
    </row>
    <row r="412" spans="37:51" s="38" customFormat="1" x14ac:dyDescent="0.35">
      <c r="AK412" s="373"/>
      <c r="AL412" s="373"/>
      <c r="AM412" s="373"/>
      <c r="AN412" s="373"/>
      <c r="AO412" s="373"/>
      <c r="AP412" s="373"/>
      <c r="AQ412" s="373"/>
      <c r="AR412" s="373"/>
      <c r="AS412" s="373"/>
      <c r="AT412" s="373"/>
      <c r="AU412" s="373"/>
      <c r="AV412" s="373"/>
      <c r="AW412" s="373"/>
      <c r="AX412" s="373"/>
      <c r="AY412" s="373"/>
    </row>
    <row r="413" spans="37:51" s="38" customFormat="1" x14ac:dyDescent="0.35">
      <c r="AK413" s="373"/>
      <c r="AL413" s="373"/>
      <c r="AM413" s="373"/>
      <c r="AN413" s="373"/>
      <c r="AO413" s="373"/>
      <c r="AP413" s="373"/>
      <c r="AQ413" s="373"/>
      <c r="AR413" s="373"/>
      <c r="AS413" s="373"/>
      <c r="AT413" s="373"/>
      <c r="AU413" s="373"/>
      <c r="AV413" s="373"/>
      <c r="AW413" s="373"/>
      <c r="AX413" s="373"/>
      <c r="AY413" s="373"/>
    </row>
    <row r="414" spans="37:51" s="38" customFormat="1" x14ac:dyDescent="0.35">
      <c r="AK414" s="373"/>
      <c r="AL414" s="373"/>
      <c r="AM414" s="373"/>
      <c r="AN414" s="373"/>
      <c r="AO414" s="373"/>
      <c r="AP414" s="373"/>
      <c r="AQ414" s="373"/>
      <c r="AR414" s="373"/>
      <c r="AS414" s="373"/>
      <c r="AT414" s="373"/>
      <c r="AU414" s="373"/>
      <c r="AV414" s="373"/>
      <c r="AW414" s="373"/>
      <c r="AX414" s="373"/>
      <c r="AY414" s="373"/>
    </row>
    <row r="415" spans="37:51" s="38" customFormat="1" x14ac:dyDescent="0.35">
      <c r="AK415" s="373"/>
      <c r="AL415" s="373"/>
      <c r="AM415" s="373"/>
      <c r="AN415" s="373"/>
      <c r="AO415" s="373"/>
      <c r="AP415" s="373"/>
      <c r="AQ415" s="373"/>
      <c r="AR415" s="373"/>
      <c r="AS415" s="373"/>
      <c r="AT415" s="373"/>
      <c r="AU415" s="373"/>
      <c r="AV415" s="373"/>
      <c r="AW415" s="373"/>
      <c r="AX415" s="373"/>
      <c r="AY415" s="373"/>
    </row>
    <row r="416" spans="37:51" s="38" customFormat="1" x14ac:dyDescent="0.35">
      <c r="AK416" s="373"/>
      <c r="AL416" s="373"/>
      <c r="AM416" s="373"/>
      <c r="AN416" s="373"/>
      <c r="AO416" s="373"/>
      <c r="AP416" s="373"/>
      <c r="AQ416" s="373"/>
      <c r="AR416" s="373"/>
      <c r="AS416" s="373"/>
      <c r="AT416" s="373"/>
      <c r="AU416" s="373"/>
      <c r="AV416" s="373"/>
      <c r="AW416" s="373"/>
      <c r="AX416" s="373"/>
      <c r="AY416" s="373"/>
    </row>
    <row r="417" spans="37:51" s="38" customFormat="1" x14ac:dyDescent="0.35">
      <c r="AK417" s="373"/>
      <c r="AL417" s="373"/>
      <c r="AM417" s="373"/>
      <c r="AN417" s="373"/>
      <c r="AO417" s="373"/>
      <c r="AP417" s="373"/>
      <c r="AQ417" s="373"/>
      <c r="AR417" s="373"/>
      <c r="AS417" s="373"/>
      <c r="AT417" s="373"/>
      <c r="AU417" s="373"/>
      <c r="AV417" s="373"/>
      <c r="AW417" s="373"/>
      <c r="AX417" s="373"/>
      <c r="AY417" s="373"/>
    </row>
    <row r="418" spans="37:51" s="38" customFormat="1" x14ac:dyDescent="0.35">
      <c r="AK418" s="373"/>
      <c r="AL418" s="373"/>
      <c r="AM418" s="373"/>
      <c r="AN418" s="373"/>
      <c r="AO418" s="373"/>
      <c r="AP418" s="373"/>
      <c r="AQ418" s="373"/>
      <c r="AR418" s="373"/>
      <c r="AS418" s="373"/>
      <c r="AT418" s="373"/>
      <c r="AU418" s="373"/>
      <c r="AV418" s="373"/>
      <c r="AW418" s="373"/>
      <c r="AX418" s="373"/>
      <c r="AY418" s="373"/>
    </row>
    <row r="419" spans="37:51" s="38" customFormat="1" x14ac:dyDescent="0.35">
      <c r="AK419" s="373"/>
      <c r="AL419" s="373"/>
      <c r="AM419" s="373"/>
      <c r="AN419" s="373"/>
      <c r="AO419" s="373"/>
      <c r="AP419" s="373"/>
      <c r="AQ419" s="373"/>
      <c r="AR419" s="373"/>
      <c r="AS419" s="373"/>
      <c r="AT419" s="373"/>
      <c r="AU419" s="373"/>
      <c r="AV419" s="373"/>
      <c r="AW419" s="373"/>
      <c r="AX419" s="373"/>
      <c r="AY419" s="373"/>
    </row>
    <row r="420" spans="37:51" s="38" customFormat="1" x14ac:dyDescent="0.35">
      <c r="AK420" s="373"/>
      <c r="AL420" s="373"/>
      <c r="AM420" s="373"/>
      <c r="AN420" s="373"/>
      <c r="AO420" s="373"/>
      <c r="AP420" s="373"/>
      <c r="AQ420" s="373"/>
      <c r="AR420" s="373"/>
      <c r="AS420" s="373"/>
      <c r="AT420" s="373"/>
      <c r="AU420" s="373"/>
      <c r="AV420" s="373"/>
      <c r="AW420" s="373"/>
      <c r="AX420" s="373"/>
      <c r="AY420" s="373"/>
    </row>
    <row r="421" spans="37:51" s="38" customFormat="1" x14ac:dyDescent="0.35">
      <c r="AK421" s="373"/>
      <c r="AL421" s="373"/>
      <c r="AM421" s="373"/>
      <c r="AN421" s="373"/>
      <c r="AO421" s="373"/>
      <c r="AP421" s="373"/>
      <c r="AQ421" s="373"/>
      <c r="AR421" s="373"/>
      <c r="AS421" s="373"/>
      <c r="AT421" s="373"/>
      <c r="AU421" s="373"/>
      <c r="AV421" s="373"/>
      <c r="AW421" s="373"/>
      <c r="AX421" s="373"/>
      <c r="AY421" s="373"/>
    </row>
    <row r="422" spans="37:51" s="38" customFormat="1" x14ac:dyDescent="0.35">
      <c r="AK422" s="373"/>
      <c r="AL422" s="373"/>
      <c r="AM422" s="373"/>
      <c r="AN422" s="373"/>
      <c r="AO422" s="373"/>
      <c r="AP422" s="373"/>
      <c r="AQ422" s="373"/>
      <c r="AR422" s="373"/>
      <c r="AS422" s="373"/>
      <c r="AT422" s="373"/>
      <c r="AU422" s="373"/>
      <c r="AV422" s="373"/>
      <c r="AW422" s="373"/>
      <c r="AX422" s="373"/>
      <c r="AY422" s="373"/>
    </row>
    <row r="423" spans="37:51" s="38" customFormat="1" x14ac:dyDescent="0.35">
      <c r="AK423" s="373"/>
      <c r="AL423" s="373"/>
      <c r="AM423" s="373"/>
      <c r="AN423" s="373"/>
      <c r="AO423" s="373"/>
      <c r="AP423" s="373"/>
      <c r="AQ423" s="373"/>
      <c r="AR423" s="373"/>
      <c r="AS423" s="373"/>
      <c r="AT423" s="373"/>
      <c r="AU423" s="373"/>
      <c r="AV423" s="373"/>
      <c r="AW423" s="373"/>
      <c r="AX423" s="373"/>
      <c r="AY423" s="373"/>
    </row>
    <row r="424" spans="37:51" s="38" customFormat="1" x14ac:dyDescent="0.35">
      <c r="AK424" s="373"/>
      <c r="AL424" s="373"/>
      <c r="AM424" s="373"/>
      <c r="AN424" s="373"/>
      <c r="AO424" s="373"/>
      <c r="AP424" s="373"/>
      <c r="AQ424" s="373"/>
      <c r="AR424" s="373"/>
      <c r="AS424" s="373"/>
      <c r="AT424" s="373"/>
      <c r="AU424" s="373"/>
      <c r="AV424" s="373"/>
      <c r="AW424" s="373"/>
      <c r="AX424" s="373"/>
      <c r="AY424" s="373"/>
    </row>
    <row r="425" spans="37:51" s="38" customFormat="1" x14ac:dyDescent="0.35">
      <c r="AK425" s="373"/>
      <c r="AL425" s="373"/>
      <c r="AM425" s="373"/>
      <c r="AN425" s="373"/>
      <c r="AO425" s="373"/>
      <c r="AP425" s="373"/>
      <c r="AQ425" s="373"/>
      <c r="AR425" s="373"/>
      <c r="AS425" s="373"/>
      <c r="AT425" s="373"/>
      <c r="AU425" s="373"/>
      <c r="AV425" s="373"/>
      <c r="AW425" s="373"/>
      <c r="AX425" s="373"/>
      <c r="AY425" s="373"/>
    </row>
    <row r="426" spans="37:51" s="38" customFormat="1" x14ac:dyDescent="0.35">
      <c r="AK426" s="373"/>
      <c r="AL426" s="373"/>
      <c r="AM426" s="373"/>
      <c r="AN426" s="373"/>
      <c r="AO426" s="373"/>
      <c r="AP426" s="373"/>
      <c r="AQ426" s="373"/>
      <c r="AR426" s="373"/>
      <c r="AS426" s="373"/>
      <c r="AT426" s="373"/>
      <c r="AU426" s="373"/>
      <c r="AV426" s="373"/>
      <c r="AW426" s="373"/>
      <c r="AX426" s="373"/>
      <c r="AY426" s="373"/>
    </row>
    <row r="427" spans="37:51" s="38" customFormat="1" x14ac:dyDescent="0.35">
      <c r="AK427" s="373"/>
      <c r="AL427" s="373"/>
      <c r="AM427" s="373"/>
      <c r="AN427" s="373"/>
      <c r="AO427" s="373"/>
      <c r="AP427" s="373"/>
      <c r="AQ427" s="373"/>
      <c r="AR427" s="373"/>
      <c r="AS427" s="373"/>
      <c r="AT427" s="373"/>
      <c r="AU427" s="373"/>
      <c r="AV427" s="373"/>
      <c r="AW427" s="373"/>
      <c r="AX427" s="373"/>
      <c r="AY427" s="373"/>
    </row>
    <row r="428" spans="37:51" s="38" customFormat="1" x14ac:dyDescent="0.35">
      <c r="AK428" s="373"/>
      <c r="AL428" s="373"/>
      <c r="AM428" s="373"/>
      <c r="AN428" s="373"/>
      <c r="AO428" s="373"/>
      <c r="AP428" s="373"/>
      <c r="AQ428" s="373"/>
      <c r="AR428" s="373"/>
      <c r="AS428" s="373"/>
      <c r="AT428" s="373"/>
      <c r="AU428" s="373"/>
      <c r="AV428" s="373"/>
      <c r="AW428" s="373"/>
      <c r="AX428" s="373"/>
      <c r="AY428" s="373"/>
    </row>
    <row r="429" spans="37:51" s="38" customFormat="1" x14ac:dyDescent="0.35">
      <c r="AK429" s="373"/>
      <c r="AL429" s="373"/>
      <c r="AM429" s="373"/>
      <c r="AN429" s="373"/>
      <c r="AO429" s="373"/>
      <c r="AP429" s="373"/>
      <c r="AQ429" s="373"/>
      <c r="AR429" s="373"/>
      <c r="AS429" s="373"/>
      <c r="AT429" s="373"/>
      <c r="AU429" s="373"/>
      <c r="AV429" s="373"/>
      <c r="AW429" s="373"/>
      <c r="AX429" s="373"/>
      <c r="AY429" s="373"/>
    </row>
    <row r="430" spans="37:51" s="38" customFormat="1" x14ac:dyDescent="0.35">
      <c r="AK430" s="373"/>
      <c r="AL430" s="373"/>
      <c r="AM430" s="373"/>
      <c r="AN430" s="373"/>
      <c r="AO430" s="373"/>
      <c r="AP430" s="373"/>
      <c r="AQ430" s="373"/>
      <c r="AR430" s="373"/>
      <c r="AS430" s="373"/>
      <c r="AT430" s="373"/>
      <c r="AU430" s="373"/>
      <c r="AV430" s="373"/>
      <c r="AW430" s="373"/>
      <c r="AX430" s="373"/>
      <c r="AY430" s="373"/>
    </row>
    <row r="431" spans="37:51" s="38" customFormat="1" x14ac:dyDescent="0.35">
      <c r="AK431" s="373"/>
      <c r="AL431" s="373"/>
      <c r="AM431" s="373"/>
      <c r="AN431" s="373"/>
      <c r="AO431" s="373"/>
      <c r="AP431" s="373"/>
      <c r="AQ431" s="373"/>
      <c r="AR431" s="373"/>
      <c r="AS431" s="373"/>
      <c r="AT431" s="373"/>
      <c r="AU431" s="373"/>
      <c r="AV431" s="373"/>
      <c r="AW431" s="373"/>
      <c r="AX431" s="373"/>
      <c r="AY431" s="373"/>
    </row>
    <row r="432" spans="37:51" s="38" customFormat="1" x14ac:dyDescent="0.35">
      <c r="AK432" s="373"/>
      <c r="AL432" s="373"/>
      <c r="AM432" s="373"/>
      <c r="AN432" s="373"/>
      <c r="AO432" s="373"/>
      <c r="AP432" s="373"/>
      <c r="AQ432" s="373"/>
      <c r="AR432" s="373"/>
      <c r="AS432" s="373"/>
      <c r="AT432" s="373"/>
      <c r="AU432" s="373"/>
      <c r="AV432" s="373"/>
      <c r="AW432" s="373"/>
      <c r="AX432" s="373"/>
      <c r="AY432" s="373"/>
    </row>
    <row r="433" spans="37:51" s="38" customFormat="1" x14ac:dyDescent="0.35">
      <c r="AK433" s="373"/>
      <c r="AL433" s="373"/>
      <c r="AM433" s="373"/>
      <c r="AN433" s="373"/>
      <c r="AO433" s="373"/>
      <c r="AP433" s="373"/>
      <c r="AQ433" s="373"/>
      <c r="AR433" s="373"/>
      <c r="AS433" s="373"/>
      <c r="AT433" s="373"/>
      <c r="AU433" s="373"/>
      <c r="AV433" s="373"/>
      <c r="AW433" s="373"/>
      <c r="AX433" s="373"/>
      <c r="AY433" s="373"/>
    </row>
    <row r="434" spans="37:51" s="38" customFormat="1" x14ac:dyDescent="0.35">
      <c r="AK434" s="373"/>
      <c r="AL434" s="373"/>
      <c r="AM434" s="373"/>
      <c r="AN434" s="373"/>
      <c r="AO434" s="373"/>
      <c r="AP434" s="373"/>
      <c r="AQ434" s="373"/>
      <c r="AR434" s="373"/>
      <c r="AS434" s="373"/>
      <c r="AT434" s="373"/>
      <c r="AU434" s="373"/>
      <c r="AV434" s="373"/>
      <c r="AW434" s="373"/>
      <c r="AX434" s="373"/>
      <c r="AY434" s="373"/>
    </row>
    <row r="435" spans="37:51" s="38" customFormat="1" x14ac:dyDescent="0.35">
      <c r="AK435" s="373"/>
      <c r="AL435" s="373"/>
      <c r="AM435" s="373"/>
      <c r="AN435" s="373"/>
      <c r="AO435" s="373"/>
      <c r="AP435" s="373"/>
      <c r="AQ435" s="373"/>
      <c r="AR435" s="373"/>
      <c r="AS435" s="373"/>
      <c r="AT435" s="373"/>
      <c r="AU435" s="373"/>
      <c r="AV435" s="373"/>
      <c r="AW435" s="373"/>
      <c r="AX435" s="373"/>
      <c r="AY435" s="373"/>
    </row>
    <row r="436" spans="37:51" s="38" customFormat="1" x14ac:dyDescent="0.35">
      <c r="AK436" s="373"/>
      <c r="AL436" s="373"/>
      <c r="AM436" s="373"/>
      <c r="AN436" s="373"/>
      <c r="AO436" s="373"/>
      <c r="AP436" s="373"/>
      <c r="AQ436" s="373"/>
      <c r="AR436" s="373"/>
      <c r="AS436" s="373"/>
      <c r="AT436" s="373"/>
      <c r="AU436" s="373"/>
      <c r="AV436" s="373"/>
      <c r="AW436" s="373"/>
      <c r="AX436" s="373"/>
      <c r="AY436" s="373"/>
    </row>
    <row r="437" spans="37:51" s="38" customFormat="1" x14ac:dyDescent="0.35">
      <c r="AK437" s="373"/>
      <c r="AL437" s="373"/>
      <c r="AM437" s="373"/>
      <c r="AN437" s="373"/>
      <c r="AO437" s="373"/>
      <c r="AP437" s="373"/>
      <c r="AQ437" s="373"/>
      <c r="AR437" s="373"/>
      <c r="AS437" s="373"/>
      <c r="AT437" s="373"/>
      <c r="AU437" s="373"/>
      <c r="AV437" s="373"/>
      <c r="AW437" s="373"/>
      <c r="AX437" s="373"/>
      <c r="AY437" s="373"/>
    </row>
    <row r="438" spans="37:51" s="38" customFormat="1" x14ac:dyDescent="0.35">
      <c r="AK438" s="373"/>
      <c r="AL438" s="373"/>
      <c r="AM438" s="373"/>
      <c r="AN438" s="373"/>
      <c r="AO438" s="373"/>
      <c r="AP438" s="373"/>
      <c r="AQ438" s="373"/>
      <c r="AR438" s="373"/>
      <c r="AS438" s="373"/>
      <c r="AT438" s="373"/>
      <c r="AU438" s="373"/>
      <c r="AV438" s="373"/>
      <c r="AW438" s="373"/>
      <c r="AX438" s="373"/>
      <c r="AY438" s="373"/>
    </row>
    <row r="439" spans="37:51" s="38" customFormat="1" x14ac:dyDescent="0.35">
      <c r="AK439" s="373"/>
      <c r="AL439" s="373"/>
      <c r="AM439" s="373"/>
      <c r="AN439" s="373"/>
      <c r="AO439" s="373"/>
      <c r="AP439" s="373"/>
      <c r="AQ439" s="373"/>
      <c r="AR439" s="373"/>
      <c r="AS439" s="373"/>
      <c r="AT439" s="373"/>
      <c r="AU439" s="373"/>
      <c r="AV439" s="373"/>
      <c r="AW439" s="373"/>
      <c r="AX439" s="373"/>
      <c r="AY439" s="373"/>
    </row>
    <row r="440" spans="37:51" s="38" customFormat="1" x14ac:dyDescent="0.35">
      <c r="AK440" s="373"/>
      <c r="AL440" s="373"/>
      <c r="AM440" s="373"/>
      <c r="AN440" s="373"/>
      <c r="AO440" s="373"/>
      <c r="AP440" s="373"/>
      <c r="AQ440" s="373"/>
      <c r="AR440" s="373"/>
      <c r="AS440" s="373"/>
      <c r="AT440" s="373"/>
      <c r="AU440" s="373"/>
      <c r="AV440" s="373"/>
      <c r="AW440" s="373"/>
      <c r="AX440" s="373"/>
      <c r="AY440" s="373"/>
    </row>
    <row r="441" spans="37:51" s="38" customFormat="1" x14ac:dyDescent="0.35">
      <c r="AK441" s="373"/>
      <c r="AL441" s="373"/>
      <c r="AM441" s="373"/>
      <c r="AN441" s="373"/>
      <c r="AO441" s="373"/>
      <c r="AP441" s="373"/>
      <c r="AQ441" s="373"/>
      <c r="AR441" s="373"/>
      <c r="AS441" s="373"/>
      <c r="AT441" s="373"/>
      <c r="AU441" s="373"/>
      <c r="AV441" s="373"/>
      <c r="AW441" s="373"/>
      <c r="AX441" s="373"/>
      <c r="AY441" s="373"/>
    </row>
    <row r="442" spans="37:51" s="38" customFormat="1" x14ac:dyDescent="0.35">
      <c r="AK442" s="373"/>
      <c r="AL442" s="373"/>
      <c r="AM442" s="373"/>
      <c r="AN442" s="373"/>
      <c r="AO442" s="373"/>
      <c r="AP442" s="373"/>
      <c r="AQ442" s="373"/>
      <c r="AR442" s="373"/>
      <c r="AS442" s="373"/>
      <c r="AT442" s="373"/>
      <c r="AU442" s="373"/>
      <c r="AV442" s="373"/>
      <c r="AW442" s="373"/>
      <c r="AX442" s="373"/>
      <c r="AY442" s="373"/>
    </row>
    <row r="443" spans="37:51" s="38" customFormat="1" x14ac:dyDescent="0.35">
      <c r="AK443" s="373"/>
      <c r="AL443" s="373"/>
      <c r="AM443" s="373"/>
      <c r="AN443" s="373"/>
      <c r="AO443" s="373"/>
      <c r="AP443" s="373"/>
      <c r="AQ443" s="373"/>
      <c r="AR443" s="373"/>
      <c r="AS443" s="373"/>
      <c r="AT443" s="373"/>
      <c r="AU443" s="373"/>
      <c r="AV443" s="373"/>
      <c r="AW443" s="373"/>
      <c r="AX443" s="373"/>
      <c r="AY443" s="373"/>
    </row>
    <row r="444" spans="37:51" s="38" customFormat="1" x14ac:dyDescent="0.35">
      <c r="AK444" s="373"/>
      <c r="AL444" s="373"/>
      <c r="AM444" s="373"/>
      <c r="AN444" s="373"/>
      <c r="AO444" s="373"/>
      <c r="AP444" s="373"/>
      <c r="AQ444" s="373"/>
      <c r="AR444" s="373"/>
      <c r="AS444" s="373"/>
      <c r="AT444" s="373"/>
      <c r="AU444" s="373"/>
      <c r="AV444" s="373"/>
      <c r="AW444" s="373"/>
      <c r="AX444" s="373"/>
      <c r="AY444" s="373"/>
    </row>
    <row r="445" spans="37:51" s="38" customFormat="1" x14ac:dyDescent="0.35">
      <c r="AK445" s="373"/>
      <c r="AL445" s="373"/>
      <c r="AM445" s="373"/>
      <c r="AN445" s="373"/>
      <c r="AO445" s="373"/>
      <c r="AP445" s="373"/>
      <c r="AQ445" s="373"/>
      <c r="AR445" s="373"/>
      <c r="AS445" s="373"/>
      <c r="AT445" s="373"/>
      <c r="AU445" s="373"/>
      <c r="AV445" s="373"/>
      <c r="AW445" s="373"/>
      <c r="AX445" s="373"/>
      <c r="AY445" s="373"/>
    </row>
    <row r="446" spans="37:51" s="38" customFormat="1" x14ac:dyDescent="0.35">
      <c r="AK446" s="373"/>
      <c r="AL446" s="373"/>
      <c r="AM446" s="373"/>
      <c r="AN446" s="373"/>
      <c r="AO446" s="373"/>
      <c r="AP446" s="373"/>
      <c r="AQ446" s="373"/>
      <c r="AR446" s="373"/>
      <c r="AS446" s="373"/>
      <c r="AT446" s="373"/>
      <c r="AU446" s="373"/>
      <c r="AV446" s="373"/>
      <c r="AW446" s="373"/>
      <c r="AX446" s="373"/>
      <c r="AY446" s="373"/>
    </row>
    <row r="447" spans="37:51" s="38" customFormat="1" x14ac:dyDescent="0.35">
      <c r="AK447" s="373"/>
      <c r="AL447" s="373"/>
      <c r="AM447" s="373"/>
      <c r="AN447" s="373"/>
      <c r="AO447" s="373"/>
      <c r="AP447" s="373"/>
      <c r="AQ447" s="373"/>
      <c r="AR447" s="373"/>
      <c r="AS447" s="373"/>
      <c r="AT447" s="373"/>
      <c r="AU447" s="373"/>
      <c r="AV447" s="373"/>
      <c r="AW447" s="373"/>
      <c r="AX447" s="373"/>
      <c r="AY447" s="373"/>
    </row>
    <row r="448" spans="37:51" s="38" customFormat="1" x14ac:dyDescent="0.35">
      <c r="AK448" s="373"/>
      <c r="AL448" s="373"/>
      <c r="AM448" s="373"/>
      <c r="AN448" s="373"/>
      <c r="AO448" s="373"/>
      <c r="AP448" s="373"/>
      <c r="AQ448" s="373"/>
      <c r="AR448" s="373"/>
      <c r="AS448" s="373"/>
      <c r="AT448" s="373"/>
      <c r="AU448" s="373"/>
      <c r="AV448" s="373"/>
      <c r="AW448" s="373"/>
      <c r="AX448" s="373"/>
      <c r="AY448" s="373"/>
    </row>
    <row r="449" spans="37:51" s="38" customFormat="1" x14ac:dyDescent="0.35">
      <c r="AK449" s="373"/>
      <c r="AL449" s="373"/>
      <c r="AM449" s="373"/>
      <c r="AN449" s="373"/>
      <c r="AO449" s="373"/>
      <c r="AP449" s="373"/>
      <c r="AQ449" s="373"/>
      <c r="AR449" s="373"/>
      <c r="AS449" s="373"/>
      <c r="AT449" s="373"/>
      <c r="AU449" s="373"/>
      <c r="AV449" s="373"/>
      <c r="AW449" s="373"/>
      <c r="AX449" s="373"/>
      <c r="AY449" s="373"/>
    </row>
    <row r="450" spans="37:51" s="38" customFormat="1" x14ac:dyDescent="0.35">
      <c r="AK450" s="373"/>
      <c r="AL450" s="373"/>
      <c r="AM450" s="373"/>
      <c r="AN450" s="373"/>
      <c r="AO450" s="373"/>
      <c r="AP450" s="373"/>
      <c r="AQ450" s="373"/>
      <c r="AR450" s="373"/>
      <c r="AS450" s="373"/>
      <c r="AT450" s="373"/>
      <c r="AU450" s="373"/>
      <c r="AV450" s="373"/>
      <c r="AW450" s="373"/>
      <c r="AX450" s="373"/>
      <c r="AY450" s="373"/>
    </row>
    <row r="451" spans="37:51" s="38" customFormat="1" x14ac:dyDescent="0.35">
      <c r="AK451" s="373"/>
      <c r="AL451" s="373"/>
      <c r="AM451" s="373"/>
      <c r="AN451" s="373"/>
      <c r="AO451" s="373"/>
      <c r="AP451" s="373"/>
      <c r="AQ451" s="373"/>
      <c r="AR451" s="373"/>
      <c r="AS451" s="373"/>
      <c r="AT451" s="373"/>
      <c r="AU451" s="373"/>
      <c r="AV451" s="373"/>
      <c r="AW451" s="373"/>
      <c r="AX451" s="373"/>
      <c r="AY451" s="373"/>
    </row>
    <row r="452" spans="37:51" s="38" customFormat="1" x14ac:dyDescent="0.35">
      <c r="AK452" s="373"/>
      <c r="AL452" s="373"/>
      <c r="AM452" s="373"/>
      <c r="AN452" s="373"/>
      <c r="AO452" s="373"/>
      <c r="AP452" s="373"/>
      <c r="AQ452" s="373"/>
      <c r="AR452" s="373"/>
      <c r="AS452" s="373"/>
      <c r="AT452" s="373"/>
      <c r="AU452" s="373"/>
      <c r="AV452" s="373"/>
      <c r="AW452" s="373"/>
      <c r="AX452" s="373"/>
      <c r="AY452" s="373"/>
    </row>
    <row r="453" spans="37:51" s="38" customFormat="1" x14ac:dyDescent="0.35">
      <c r="AK453" s="373"/>
      <c r="AL453" s="373"/>
      <c r="AM453" s="373"/>
      <c r="AN453" s="373"/>
      <c r="AO453" s="373"/>
      <c r="AP453" s="373"/>
      <c r="AQ453" s="373"/>
      <c r="AR453" s="373"/>
      <c r="AS453" s="373"/>
      <c r="AT453" s="373"/>
      <c r="AU453" s="373"/>
      <c r="AV453" s="373"/>
      <c r="AW453" s="373"/>
      <c r="AX453" s="373"/>
      <c r="AY453" s="373"/>
    </row>
    <row r="454" spans="37:51" s="38" customFormat="1" x14ac:dyDescent="0.35">
      <c r="AK454" s="373"/>
      <c r="AL454" s="373"/>
      <c r="AM454" s="373"/>
      <c r="AN454" s="373"/>
      <c r="AO454" s="373"/>
      <c r="AP454" s="373"/>
      <c r="AQ454" s="373"/>
      <c r="AR454" s="373"/>
      <c r="AS454" s="373"/>
      <c r="AT454" s="373"/>
      <c r="AU454" s="373"/>
      <c r="AV454" s="373"/>
      <c r="AW454" s="373"/>
      <c r="AX454" s="373"/>
      <c r="AY454" s="373"/>
    </row>
    <row r="455" spans="37:51" s="38" customFormat="1" x14ac:dyDescent="0.35">
      <c r="AK455" s="373"/>
      <c r="AL455" s="373"/>
      <c r="AM455" s="373"/>
      <c r="AN455" s="373"/>
      <c r="AO455" s="373"/>
      <c r="AP455" s="373"/>
      <c r="AQ455" s="373"/>
      <c r="AR455" s="373"/>
      <c r="AS455" s="373"/>
      <c r="AT455" s="373"/>
      <c r="AU455" s="373"/>
      <c r="AV455" s="373"/>
      <c r="AW455" s="373"/>
      <c r="AX455" s="373"/>
      <c r="AY455" s="373"/>
    </row>
    <row r="456" spans="37:51" s="38" customFormat="1" x14ac:dyDescent="0.35">
      <c r="AK456" s="373"/>
      <c r="AL456" s="373"/>
      <c r="AM456" s="373"/>
      <c r="AN456" s="373"/>
      <c r="AO456" s="373"/>
      <c r="AP456" s="373"/>
      <c r="AQ456" s="373"/>
      <c r="AR456" s="373"/>
      <c r="AS456" s="373"/>
      <c r="AT456" s="373"/>
      <c r="AU456" s="373"/>
      <c r="AV456" s="373"/>
      <c r="AW456" s="373"/>
      <c r="AX456" s="373"/>
      <c r="AY456" s="373"/>
    </row>
    <row r="457" spans="37:51" s="38" customFormat="1" x14ac:dyDescent="0.35">
      <c r="AK457" s="373"/>
      <c r="AL457" s="373"/>
      <c r="AM457" s="373"/>
      <c r="AN457" s="373"/>
      <c r="AO457" s="373"/>
      <c r="AP457" s="373"/>
      <c r="AQ457" s="373"/>
      <c r="AR457" s="373"/>
      <c r="AS457" s="373"/>
      <c r="AT457" s="373"/>
      <c r="AU457" s="373"/>
      <c r="AV457" s="373"/>
      <c r="AW457" s="373"/>
      <c r="AX457" s="373"/>
      <c r="AY457" s="373"/>
    </row>
    <row r="458" spans="37:51" s="38" customFormat="1" x14ac:dyDescent="0.35">
      <c r="AK458" s="373"/>
      <c r="AL458" s="373"/>
      <c r="AM458" s="373"/>
      <c r="AN458" s="373"/>
      <c r="AO458" s="373"/>
      <c r="AP458" s="373"/>
      <c r="AQ458" s="373"/>
      <c r="AR458" s="373"/>
      <c r="AS458" s="373"/>
      <c r="AT458" s="373"/>
      <c r="AU458" s="373"/>
      <c r="AV458" s="373"/>
      <c r="AW458" s="373"/>
      <c r="AX458" s="373"/>
      <c r="AY458" s="373"/>
    </row>
    <row r="459" spans="37:51" s="38" customFormat="1" x14ac:dyDescent="0.35">
      <c r="AK459" s="373"/>
      <c r="AL459" s="373"/>
      <c r="AM459" s="373"/>
      <c r="AN459" s="373"/>
      <c r="AO459" s="373"/>
      <c r="AP459" s="373"/>
      <c r="AQ459" s="373"/>
      <c r="AR459" s="373"/>
      <c r="AS459" s="373"/>
      <c r="AT459" s="373"/>
      <c r="AU459" s="373"/>
      <c r="AV459" s="373"/>
      <c r="AW459" s="373"/>
      <c r="AX459" s="373"/>
      <c r="AY459" s="373"/>
    </row>
    <row r="460" spans="37:51" s="38" customFormat="1" x14ac:dyDescent="0.35">
      <c r="AK460" s="373"/>
      <c r="AL460" s="373"/>
      <c r="AM460" s="373"/>
      <c r="AN460" s="373"/>
      <c r="AO460" s="373"/>
      <c r="AP460" s="373"/>
      <c r="AQ460" s="373"/>
      <c r="AR460" s="373"/>
      <c r="AS460" s="373"/>
      <c r="AT460" s="373"/>
      <c r="AU460" s="373"/>
      <c r="AV460" s="373"/>
      <c r="AW460" s="373"/>
      <c r="AX460" s="373"/>
      <c r="AY460" s="373"/>
    </row>
    <row r="461" spans="37:51" s="38" customFormat="1" x14ac:dyDescent="0.35">
      <c r="AK461" s="373"/>
      <c r="AL461" s="373"/>
      <c r="AM461" s="373"/>
      <c r="AN461" s="373"/>
      <c r="AO461" s="373"/>
      <c r="AP461" s="373"/>
      <c r="AQ461" s="373"/>
      <c r="AR461" s="373"/>
      <c r="AS461" s="373"/>
      <c r="AT461" s="373"/>
      <c r="AU461" s="373"/>
      <c r="AV461" s="373"/>
      <c r="AW461" s="373"/>
      <c r="AX461" s="373"/>
      <c r="AY461" s="373"/>
    </row>
    <row r="462" spans="37:51" s="38" customFormat="1" x14ac:dyDescent="0.35">
      <c r="AK462" s="373"/>
      <c r="AL462" s="373"/>
      <c r="AM462" s="373"/>
      <c r="AN462" s="373"/>
      <c r="AO462" s="373"/>
      <c r="AP462" s="373"/>
      <c r="AQ462" s="373"/>
      <c r="AR462" s="373"/>
      <c r="AS462" s="373"/>
      <c r="AT462" s="373"/>
      <c r="AU462" s="373"/>
      <c r="AV462" s="373"/>
      <c r="AW462" s="373"/>
      <c r="AX462" s="373"/>
      <c r="AY462" s="373"/>
    </row>
    <row r="463" spans="37:51" s="38" customFormat="1" x14ac:dyDescent="0.35">
      <c r="AK463" s="373"/>
      <c r="AL463" s="373"/>
      <c r="AM463" s="373"/>
      <c r="AN463" s="373"/>
      <c r="AO463" s="373"/>
      <c r="AP463" s="373"/>
      <c r="AQ463" s="373"/>
      <c r="AR463" s="373"/>
      <c r="AS463" s="373"/>
      <c r="AT463" s="373"/>
      <c r="AU463" s="373"/>
      <c r="AV463" s="373"/>
      <c r="AW463" s="373"/>
      <c r="AX463" s="373"/>
      <c r="AY463" s="373"/>
    </row>
    <row r="464" spans="37:51" s="38" customFormat="1" x14ac:dyDescent="0.35">
      <c r="AK464" s="373"/>
      <c r="AL464" s="373"/>
      <c r="AM464" s="373"/>
      <c r="AN464" s="373"/>
      <c r="AO464" s="373"/>
      <c r="AP464" s="373"/>
      <c r="AQ464" s="373"/>
      <c r="AR464" s="373"/>
      <c r="AS464" s="373"/>
      <c r="AT464" s="373"/>
      <c r="AU464" s="373"/>
      <c r="AV464" s="373"/>
      <c r="AW464" s="373"/>
      <c r="AX464" s="373"/>
      <c r="AY464" s="373"/>
    </row>
    <row r="465" spans="37:51" s="38" customFormat="1" x14ac:dyDescent="0.35">
      <c r="AK465" s="373"/>
      <c r="AL465" s="373"/>
      <c r="AM465" s="373"/>
      <c r="AN465" s="373"/>
      <c r="AO465" s="373"/>
      <c r="AP465" s="373"/>
      <c r="AQ465" s="373"/>
      <c r="AR465" s="373"/>
      <c r="AS465" s="373"/>
      <c r="AT465" s="373"/>
      <c r="AU465" s="373"/>
      <c r="AV465" s="373"/>
      <c r="AW465" s="373"/>
      <c r="AX465" s="373"/>
      <c r="AY465" s="373"/>
    </row>
    <row r="466" spans="37:51" s="38" customFormat="1" x14ac:dyDescent="0.35">
      <c r="AK466" s="373"/>
      <c r="AL466" s="373"/>
      <c r="AM466" s="373"/>
      <c r="AN466" s="373"/>
      <c r="AO466" s="373"/>
      <c r="AP466" s="373"/>
      <c r="AQ466" s="373"/>
      <c r="AR466" s="373"/>
      <c r="AS466" s="373"/>
      <c r="AT466" s="373"/>
      <c r="AU466" s="373"/>
      <c r="AV466" s="373"/>
      <c r="AW466" s="373"/>
      <c r="AX466" s="373"/>
      <c r="AY466" s="373"/>
    </row>
    <row r="467" spans="37:51" s="38" customFormat="1" x14ac:dyDescent="0.35">
      <c r="AK467" s="373"/>
      <c r="AL467" s="373"/>
      <c r="AM467" s="373"/>
      <c r="AN467" s="373"/>
      <c r="AO467" s="373"/>
      <c r="AP467" s="373"/>
      <c r="AQ467" s="373"/>
      <c r="AR467" s="373"/>
      <c r="AS467" s="373"/>
      <c r="AT467" s="373"/>
      <c r="AU467" s="373"/>
      <c r="AV467" s="373"/>
      <c r="AW467" s="373"/>
      <c r="AX467" s="373"/>
      <c r="AY467" s="373"/>
    </row>
    <row r="468" spans="37:51" s="38" customFormat="1" x14ac:dyDescent="0.35">
      <c r="AK468" s="373"/>
      <c r="AL468" s="373"/>
      <c r="AM468" s="373"/>
      <c r="AN468" s="373"/>
      <c r="AO468" s="373"/>
      <c r="AP468" s="373"/>
      <c r="AQ468" s="373"/>
      <c r="AR468" s="373"/>
      <c r="AS468" s="373"/>
      <c r="AT468" s="373"/>
      <c r="AU468" s="373"/>
      <c r="AV468" s="373"/>
      <c r="AW468" s="373"/>
      <c r="AX468" s="373"/>
      <c r="AY468" s="373"/>
    </row>
    <row r="469" spans="37:51" s="38" customFormat="1" x14ac:dyDescent="0.35">
      <c r="AK469" s="373"/>
      <c r="AL469" s="373"/>
      <c r="AM469" s="373"/>
      <c r="AN469" s="373"/>
      <c r="AO469" s="373"/>
      <c r="AP469" s="373"/>
      <c r="AQ469" s="373"/>
      <c r="AR469" s="373"/>
      <c r="AS469" s="373"/>
      <c r="AT469" s="373"/>
      <c r="AU469" s="373"/>
      <c r="AV469" s="373"/>
      <c r="AW469" s="373"/>
      <c r="AX469" s="373"/>
      <c r="AY469" s="373"/>
    </row>
    <row r="470" spans="37:51" s="38" customFormat="1" x14ac:dyDescent="0.35">
      <c r="AK470" s="373"/>
      <c r="AL470" s="373"/>
      <c r="AM470" s="373"/>
      <c r="AN470" s="373"/>
      <c r="AO470" s="373"/>
      <c r="AP470" s="373"/>
      <c r="AQ470" s="373"/>
      <c r="AR470" s="373"/>
      <c r="AS470" s="373"/>
      <c r="AT470" s="373"/>
      <c r="AU470" s="373"/>
      <c r="AV470" s="373"/>
      <c r="AW470" s="373"/>
      <c r="AX470" s="373"/>
      <c r="AY470" s="373"/>
    </row>
    <row r="471" spans="37:51" s="38" customFormat="1" x14ac:dyDescent="0.35">
      <c r="AK471" s="373"/>
      <c r="AL471" s="373"/>
      <c r="AM471" s="373"/>
      <c r="AN471" s="373"/>
      <c r="AO471" s="373"/>
      <c r="AP471" s="373"/>
      <c r="AQ471" s="373"/>
      <c r="AR471" s="373"/>
      <c r="AS471" s="373"/>
      <c r="AT471" s="373"/>
      <c r="AU471" s="373"/>
      <c r="AV471" s="373"/>
      <c r="AW471" s="373"/>
      <c r="AX471" s="373"/>
      <c r="AY471" s="373"/>
    </row>
    <row r="472" spans="37:51" s="38" customFormat="1" x14ac:dyDescent="0.35">
      <c r="AK472" s="373"/>
      <c r="AL472" s="373"/>
      <c r="AM472" s="373"/>
      <c r="AN472" s="373"/>
      <c r="AO472" s="373"/>
      <c r="AP472" s="373"/>
      <c r="AQ472" s="373"/>
      <c r="AR472" s="373"/>
      <c r="AS472" s="373"/>
      <c r="AT472" s="373"/>
      <c r="AU472" s="373"/>
      <c r="AV472" s="373"/>
      <c r="AW472" s="373"/>
      <c r="AX472" s="373"/>
      <c r="AY472" s="373"/>
    </row>
    <row r="473" spans="37:51" s="38" customFormat="1" x14ac:dyDescent="0.35">
      <c r="AK473" s="373"/>
      <c r="AL473" s="373"/>
      <c r="AM473" s="373"/>
      <c r="AN473" s="373"/>
      <c r="AO473" s="373"/>
      <c r="AP473" s="373"/>
      <c r="AQ473" s="373"/>
      <c r="AR473" s="373"/>
      <c r="AS473" s="373"/>
      <c r="AT473" s="373"/>
      <c r="AU473" s="373"/>
      <c r="AV473" s="373"/>
      <c r="AW473" s="373"/>
      <c r="AX473" s="373"/>
      <c r="AY473" s="373"/>
    </row>
    <row r="474" spans="37:51" s="38" customFormat="1" x14ac:dyDescent="0.35">
      <c r="AK474" s="373"/>
      <c r="AL474" s="373"/>
      <c r="AM474" s="373"/>
      <c r="AN474" s="373"/>
      <c r="AO474" s="373"/>
      <c r="AP474" s="373"/>
      <c r="AQ474" s="373"/>
      <c r="AR474" s="373"/>
      <c r="AS474" s="373"/>
      <c r="AT474" s="373"/>
      <c r="AU474" s="373"/>
      <c r="AV474" s="373"/>
      <c r="AW474" s="373"/>
      <c r="AX474" s="373"/>
      <c r="AY474" s="373"/>
    </row>
    <row r="475" spans="37:51" s="38" customFormat="1" x14ac:dyDescent="0.35">
      <c r="AK475" s="373"/>
      <c r="AL475" s="373"/>
      <c r="AM475" s="373"/>
      <c r="AN475" s="373"/>
      <c r="AO475" s="373"/>
      <c r="AP475" s="373"/>
      <c r="AQ475" s="373"/>
      <c r="AR475" s="373"/>
      <c r="AS475" s="373"/>
      <c r="AT475" s="373"/>
      <c r="AU475" s="373"/>
      <c r="AV475" s="373"/>
      <c r="AW475" s="373"/>
      <c r="AX475" s="373"/>
      <c r="AY475" s="373"/>
    </row>
    <row r="476" spans="37:51" s="38" customFormat="1" x14ac:dyDescent="0.35">
      <c r="AK476" s="373"/>
      <c r="AL476" s="373"/>
      <c r="AM476" s="373"/>
      <c r="AN476" s="373"/>
      <c r="AO476" s="373"/>
      <c r="AP476" s="373"/>
      <c r="AQ476" s="373"/>
      <c r="AR476" s="373"/>
      <c r="AS476" s="373"/>
      <c r="AT476" s="373"/>
      <c r="AU476" s="373"/>
      <c r="AV476" s="373"/>
      <c r="AW476" s="373"/>
      <c r="AX476" s="373"/>
      <c r="AY476" s="373"/>
    </row>
    <row r="477" spans="37:51" s="38" customFormat="1" x14ac:dyDescent="0.35">
      <c r="AK477" s="373"/>
      <c r="AL477" s="373"/>
      <c r="AM477" s="373"/>
      <c r="AN477" s="373"/>
      <c r="AO477" s="373"/>
      <c r="AP477" s="373"/>
      <c r="AQ477" s="373"/>
      <c r="AR477" s="373"/>
      <c r="AS477" s="373"/>
      <c r="AT477" s="373"/>
      <c r="AU477" s="373"/>
      <c r="AV477" s="373"/>
      <c r="AW477" s="373"/>
      <c r="AX477" s="373"/>
      <c r="AY477" s="373"/>
    </row>
    <row r="478" spans="37:51" s="38" customFormat="1" x14ac:dyDescent="0.35">
      <c r="AK478" s="373"/>
      <c r="AL478" s="373"/>
      <c r="AM478" s="373"/>
      <c r="AN478" s="373"/>
      <c r="AO478" s="373"/>
      <c r="AP478" s="373"/>
      <c r="AQ478" s="373"/>
      <c r="AR478" s="373"/>
      <c r="AS478" s="373"/>
      <c r="AT478" s="373"/>
      <c r="AU478" s="373"/>
      <c r="AV478" s="373"/>
      <c r="AW478" s="373"/>
      <c r="AX478" s="373"/>
      <c r="AY478" s="373"/>
    </row>
    <row r="479" spans="37:51" s="38" customFormat="1" x14ac:dyDescent="0.35">
      <c r="AK479" s="373"/>
      <c r="AL479" s="373"/>
      <c r="AM479" s="373"/>
      <c r="AN479" s="373"/>
      <c r="AO479" s="373"/>
      <c r="AP479" s="373"/>
      <c r="AQ479" s="373"/>
      <c r="AR479" s="373"/>
      <c r="AS479" s="373"/>
      <c r="AT479" s="373"/>
      <c r="AU479" s="373"/>
      <c r="AV479" s="373"/>
      <c r="AW479" s="373"/>
      <c r="AX479" s="373"/>
      <c r="AY479" s="373"/>
    </row>
    <row r="480" spans="37:51" s="38" customFormat="1" x14ac:dyDescent="0.35">
      <c r="AK480" s="373"/>
      <c r="AL480" s="373"/>
      <c r="AM480" s="373"/>
      <c r="AN480" s="373"/>
      <c r="AO480" s="373"/>
      <c r="AP480" s="373"/>
      <c r="AQ480" s="373"/>
      <c r="AR480" s="373"/>
      <c r="AS480" s="373"/>
      <c r="AT480" s="373"/>
      <c r="AU480" s="373"/>
      <c r="AV480" s="373"/>
      <c r="AW480" s="373"/>
      <c r="AX480" s="373"/>
      <c r="AY480" s="373"/>
    </row>
    <row r="481" spans="37:51" s="38" customFormat="1" x14ac:dyDescent="0.35">
      <c r="AK481" s="373"/>
      <c r="AL481" s="373"/>
      <c r="AM481" s="373"/>
      <c r="AN481" s="373"/>
      <c r="AO481" s="373"/>
      <c r="AP481" s="373"/>
      <c r="AQ481" s="373"/>
      <c r="AR481" s="373"/>
      <c r="AS481" s="373"/>
      <c r="AT481" s="373"/>
      <c r="AU481" s="373"/>
      <c r="AV481" s="373"/>
      <c r="AW481" s="373"/>
      <c r="AX481" s="373"/>
      <c r="AY481" s="373"/>
    </row>
    <row r="482" spans="37:51" s="38" customFormat="1" x14ac:dyDescent="0.35">
      <c r="AK482" s="373"/>
      <c r="AL482" s="373"/>
      <c r="AM482" s="373"/>
      <c r="AN482" s="373"/>
      <c r="AO482" s="373"/>
      <c r="AP482" s="373"/>
      <c r="AQ482" s="373"/>
      <c r="AR482" s="373"/>
      <c r="AS482" s="373"/>
      <c r="AT482" s="373"/>
      <c r="AU482" s="373"/>
      <c r="AV482" s="373"/>
      <c r="AW482" s="373"/>
      <c r="AX482" s="373"/>
      <c r="AY482" s="373"/>
    </row>
    <row r="483" spans="37:51" s="38" customFormat="1" x14ac:dyDescent="0.35">
      <c r="AK483" s="373"/>
      <c r="AL483" s="373"/>
      <c r="AM483" s="373"/>
      <c r="AN483" s="373"/>
      <c r="AO483" s="373"/>
      <c r="AP483" s="373"/>
      <c r="AQ483" s="373"/>
      <c r="AR483" s="373"/>
      <c r="AS483" s="373"/>
      <c r="AT483" s="373"/>
      <c r="AU483" s="373"/>
      <c r="AV483" s="373"/>
      <c r="AW483" s="373"/>
      <c r="AX483" s="373"/>
      <c r="AY483" s="373"/>
    </row>
    <row r="484" spans="37:51" s="38" customFormat="1" x14ac:dyDescent="0.35">
      <c r="AK484" s="373"/>
      <c r="AL484" s="373"/>
      <c r="AM484" s="373"/>
      <c r="AN484" s="373"/>
      <c r="AO484" s="373"/>
      <c r="AP484" s="373"/>
      <c r="AQ484" s="373"/>
      <c r="AR484" s="373"/>
      <c r="AS484" s="373"/>
      <c r="AT484" s="373"/>
      <c r="AU484" s="373"/>
      <c r="AV484" s="373"/>
      <c r="AW484" s="373"/>
      <c r="AX484" s="373"/>
      <c r="AY484" s="373"/>
    </row>
    <row r="485" spans="37:51" s="38" customFormat="1" x14ac:dyDescent="0.35">
      <c r="AK485" s="373"/>
      <c r="AL485" s="373"/>
      <c r="AM485" s="373"/>
      <c r="AN485" s="373"/>
      <c r="AO485" s="373"/>
      <c r="AP485" s="373"/>
      <c r="AQ485" s="373"/>
      <c r="AR485" s="373"/>
      <c r="AS485" s="373"/>
      <c r="AT485" s="373"/>
      <c r="AU485" s="373"/>
      <c r="AV485" s="373"/>
      <c r="AW485" s="373"/>
      <c r="AX485" s="373"/>
      <c r="AY485" s="373"/>
    </row>
    <row r="486" spans="37:51" s="38" customFormat="1" x14ac:dyDescent="0.35">
      <c r="AK486" s="373"/>
      <c r="AL486" s="373"/>
      <c r="AM486" s="373"/>
      <c r="AN486" s="373"/>
      <c r="AO486" s="373"/>
      <c r="AP486" s="373"/>
      <c r="AQ486" s="373"/>
      <c r="AR486" s="373"/>
      <c r="AS486" s="373"/>
      <c r="AT486" s="373"/>
      <c r="AU486" s="373"/>
      <c r="AV486" s="373"/>
      <c r="AW486" s="373"/>
      <c r="AX486" s="373"/>
      <c r="AY486" s="373"/>
    </row>
    <row r="487" spans="37:51" s="38" customFormat="1" x14ac:dyDescent="0.35">
      <c r="AK487" s="373"/>
      <c r="AL487" s="373"/>
      <c r="AM487" s="373"/>
      <c r="AN487" s="373"/>
      <c r="AO487" s="373"/>
      <c r="AP487" s="373"/>
      <c r="AQ487" s="373"/>
      <c r="AR487" s="373"/>
      <c r="AS487" s="373"/>
      <c r="AT487" s="373"/>
      <c r="AU487" s="373"/>
      <c r="AV487" s="373"/>
      <c r="AW487" s="373"/>
      <c r="AX487" s="373"/>
      <c r="AY487" s="373"/>
    </row>
    <row r="488" spans="37:51" s="38" customFormat="1" x14ac:dyDescent="0.35">
      <c r="AK488" s="373"/>
      <c r="AL488" s="373"/>
      <c r="AM488" s="373"/>
      <c r="AN488" s="373"/>
      <c r="AO488" s="373"/>
      <c r="AP488" s="373"/>
      <c r="AQ488" s="373"/>
      <c r="AR488" s="373"/>
      <c r="AS488" s="373"/>
      <c r="AT488" s="373"/>
      <c r="AU488" s="373"/>
      <c r="AV488" s="373"/>
      <c r="AW488" s="373"/>
      <c r="AX488" s="373"/>
      <c r="AY488" s="373"/>
    </row>
    <row r="489" spans="37:51" s="38" customFormat="1" x14ac:dyDescent="0.35">
      <c r="AK489" s="373"/>
      <c r="AL489" s="373"/>
      <c r="AM489" s="373"/>
      <c r="AN489" s="373"/>
      <c r="AO489" s="373"/>
      <c r="AP489" s="373"/>
      <c r="AQ489" s="373"/>
      <c r="AR489" s="373"/>
      <c r="AS489" s="373"/>
      <c r="AT489" s="373"/>
      <c r="AU489" s="373"/>
      <c r="AV489" s="373"/>
      <c r="AW489" s="373"/>
      <c r="AX489" s="373"/>
      <c r="AY489" s="373"/>
    </row>
    <row r="490" spans="37:51" s="38" customFormat="1" x14ac:dyDescent="0.35">
      <c r="AK490" s="373"/>
      <c r="AL490" s="373"/>
      <c r="AM490" s="373"/>
      <c r="AN490" s="373"/>
      <c r="AO490" s="373"/>
      <c r="AP490" s="373"/>
      <c r="AQ490" s="373"/>
      <c r="AR490" s="373"/>
      <c r="AS490" s="373"/>
      <c r="AT490" s="373"/>
      <c r="AU490" s="373"/>
      <c r="AV490" s="373"/>
      <c r="AW490" s="373"/>
      <c r="AX490" s="373"/>
      <c r="AY490" s="373"/>
    </row>
    <row r="491" spans="37:51" s="38" customFormat="1" x14ac:dyDescent="0.35">
      <c r="AK491" s="373"/>
      <c r="AL491" s="373"/>
      <c r="AM491" s="373"/>
      <c r="AN491" s="373"/>
      <c r="AO491" s="373"/>
      <c r="AP491" s="373"/>
      <c r="AQ491" s="373"/>
      <c r="AR491" s="373"/>
      <c r="AS491" s="373"/>
      <c r="AT491" s="373"/>
      <c r="AU491" s="373"/>
      <c r="AV491" s="373"/>
      <c r="AW491" s="373"/>
      <c r="AX491" s="373"/>
      <c r="AY491" s="373"/>
    </row>
    <row r="492" spans="37:51" s="38" customFormat="1" x14ac:dyDescent="0.35">
      <c r="AK492" s="373"/>
      <c r="AL492" s="373"/>
      <c r="AM492" s="373"/>
      <c r="AN492" s="373"/>
      <c r="AO492" s="373"/>
      <c r="AP492" s="373"/>
      <c r="AQ492" s="373"/>
      <c r="AR492" s="373"/>
      <c r="AS492" s="373"/>
      <c r="AT492" s="373"/>
      <c r="AU492" s="373"/>
      <c r="AV492" s="373"/>
      <c r="AW492" s="373"/>
      <c r="AX492" s="373"/>
      <c r="AY492" s="373"/>
    </row>
    <row r="493" spans="37:51" s="38" customFormat="1" x14ac:dyDescent="0.35">
      <c r="AK493" s="373"/>
      <c r="AL493" s="373"/>
      <c r="AM493" s="373"/>
      <c r="AN493" s="373"/>
      <c r="AO493" s="373"/>
      <c r="AP493" s="373"/>
      <c r="AQ493" s="373"/>
      <c r="AR493" s="373"/>
      <c r="AS493" s="373"/>
      <c r="AT493" s="373"/>
      <c r="AU493" s="373"/>
      <c r="AV493" s="373"/>
      <c r="AW493" s="373"/>
      <c r="AX493" s="373"/>
      <c r="AY493" s="373"/>
    </row>
    <row r="494" spans="37:51" s="38" customFormat="1" x14ac:dyDescent="0.35">
      <c r="AK494" s="373"/>
      <c r="AL494" s="373"/>
      <c r="AM494" s="373"/>
      <c r="AN494" s="373"/>
      <c r="AO494" s="373"/>
      <c r="AP494" s="373"/>
      <c r="AQ494" s="373"/>
      <c r="AR494" s="373"/>
      <c r="AS494" s="373"/>
      <c r="AT494" s="373"/>
      <c r="AU494" s="373"/>
      <c r="AV494" s="373"/>
      <c r="AW494" s="373"/>
      <c r="AX494" s="373"/>
      <c r="AY494" s="373"/>
    </row>
    <row r="495" spans="37:51" s="38" customFormat="1" x14ac:dyDescent="0.35">
      <c r="AK495" s="373"/>
      <c r="AL495" s="373"/>
      <c r="AM495" s="373"/>
      <c r="AN495" s="373"/>
      <c r="AO495" s="373"/>
      <c r="AP495" s="373"/>
      <c r="AQ495" s="373"/>
      <c r="AR495" s="373"/>
      <c r="AS495" s="373"/>
      <c r="AT495" s="373"/>
      <c r="AU495" s="373"/>
      <c r="AV495" s="373"/>
      <c r="AW495" s="373"/>
      <c r="AX495" s="373"/>
      <c r="AY495" s="373"/>
    </row>
    <row r="496" spans="37:51" s="38" customFormat="1" x14ac:dyDescent="0.35">
      <c r="AK496" s="373"/>
      <c r="AL496" s="373"/>
      <c r="AM496" s="373"/>
      <c r="AN496" s="373"/>
      <c r="AO496" s="373"/>
      <c r="AP496" s="373"/>
      <c r="AQ496" s="373"/>
      <c r="AR496" s="373"/>
      <c r="AS496" s="373"/>
      <c r="AT496" s="373"/>
      <c r="AU496" s="373"/>
      <c r="AV496" s="373"/>
      <c r="AW496" s="373"/>
      <c r="AX496" s="373"/>
      <c r="AY496" s="373"/>
    </row>
    <row r="497" spans="37:51" s="38" customFormat="1" x14ac:dyDescent="0.35">
      <c r="AK497" s="373"/>
      <c r="AL497" s="373"/>
      <c r="AM497" s="373"/>
      <c r="AN497" s="373"/>
      <c r="AO497" s="373"/>
      <c r="AP497" s="373"/>
      <c r="AQ497" s="373"/>
      <c r="AR497" s="373"/>
      <c r="AS497" s="373"/>
      <c r="AT497" s="373"/>
      <c r="AU497" s="373"/>
      <c r="AV497" s="373"/>
      <c r="AW497" s="373"/>
      <c r="AX497" s="373"/>
      <c r="AY497" s="373"/>
    </row>
    <row r="498" spans="37:51" s="38" customFormat="1" x14ac:dyDescent="0.35">
      <c r="AK498" s="373"/>
      <c r="AL498" s="373"/>
      <c r="AM498" s="373"/>
      <c r="AN498" s="373"/>
      <c r="AO498" s="373"/>
      <c r="AP498" s="373"/>
      <c r="AQ498" s="373"/>
      <c r="AR498" s="373"/>
      <c r="AS498" s="373"/>
      <c r="AT498" s="373"/>
      <c r="AU498" s="373"/>
      <c r="AV498" s="373"/>
      <c r="AW498" s="373"/>
      <c r="AX498" s="373"/>
      <c r="AY498" s="373"/>
    </row>
    <row r="499" spans="37:51" s="38" customFormat="1" x14ac:dyDescent="0.35">
      <c r="AK499" s="373"/>
      <c r="AL499" s="373"/>
      <c r="AM499" s="373"/>
      <c r="AN499" s="373"/>
      <c r="AO499" s="373"/>
      <c r="AP499" s="373"/>
      <c r="AQ499" s="373"/>
      <c r="AR499" s="373"/>
      <c r="AS499" s="373"/>
      <c r="AT499" s="373"/>
      <c r="AU499" s="373"/>
      <c r="AV499" s="373"/>
      <c r="AW499" s="373"/>
      <c r="AX499" s="373"/>
      <c r="AY499" s="373"/>
    </row>
    <row r="500" spans="37:51" s="38" customFormat="1" x14ac:dyDescent="0.35">
      <c r="AK500" s="373"/>
      <c r="AL500" s="373"/>
      <c r="AM500" s="373"/>
      <c r="AN500" s="373"/>
      <c r="AO500" s="373"/>
      <c r="AP500" s="373"/>
      <c r="AQ500" s="373"/>
      <c r="AR500" s="373"/>
      <c r="AS500" s="373"/>
      <c r="AT500" s="373"/>
      <c r="AU500" s="373"/>
      <c r="AV500" s="373"/>
      <c r="AW500" s="373"/>
      <c r="AX500" s="373"/>
      <c r="AY500" s="373"/>
    </row>
    <row r="501" spans="37:51" s="38" customFormat="1" x14ac:dyDescent="0.35">
      <c r="AK501" s="373"/>
      <c r="AL501" s="373"/>
      <c r="AM501" s="373"/>
      <c r="AN501" s="373"/>
      <c r="AO501" s="373"/>
      <c r="AP501" s="373"/>
      <c r="AQ501" s="373"/>
      <c r="AR501" s="373"/>
      <c r="AS501" s="373"/>
      <c r="AT501" s="373"/>
      <c r="AU501" s="373"/>
      <c r="AV501" s="373"/>
      <c r="AW501" s="373"/>
      <c r="AX501" s="373"/>
      <c r="AY501" s="373"/>
    </row>
    <row r="502" spans="37:51" s="38" customFormat="1" x14ac:dyDescent="0.35">
      <c r="AK502" s="373"/>
      <c r="AL502" s="373"/>
      <c r="AM502" s="373"/>
      <c r="AN502" s="373"/>
      <c r="AO502" s="373"/>
      <c r="AP502" s="373"/>
      <c r="AQ502" s="373"/>
      <c r="AR502" s="373"/>
      <c r="AS502" s="373"/>
      <c r="AT502" s="373"/>
      <c r="AU502" s="373"/>
      <c r="AV502" s="373"/>
      <c r="AW502" s="373"/>
      <c r="AX502" s="373"/>
      <c r="AY502" s="373"/>
    </row>
    <row r="503" spans="37:51" s="38" customFormat="1" x14ac:dyDescent="0.35">
      <c r="AK503" s="373"/>
      <c r="AL503" s="373"/>
      <c r="AM503" s="373"/>
      <c r="AN503" s="373"/>
      <c r="AO503" s="373"/>
      <c r="AP503" s="373"/>
      <c r="AQ503" s="373"/>
      <c r="AR503" s="373"/>
      <c r="AS503" s="373"/>
      <c r="AT503" s="373"/>
      <c r="AU503" s="373"/>
      <c r="AV503" s="373"/>
      <c r="AW503" s="373"/>
      <c r="AX503" s="373"/>
      <c r="AY503" s="373"/>
    </row>
    <row r="504" spans="37:51" s="38" customFormat="1" x14ac:dyDescent="0.35">
      <c r="AK504" s="373"/>
      <c r="AL504" s="373"/>
      <c r="AM504" s="373"/>
      <c r="AN504" s="373"/>
      <c r="AO504" s="373"/>
      <c r="AP504" s="373"/>
      <c r="AQ504" s="373"/>
      <c r="AR504" s="373"/>
      <c r="AS504" s="373"/>
      <c r="AT504" s="373"/>
      <c r="AU504" s="373"/>
      <c r="AV504" s="373"/>
      <c r="AW504" s="373"/>
      <c r="AX504" s="373"/>
      <c r="AY504" s="373"/>
    </row>
    <row r="505" spans="37:51" s="38" customFormat="1" x14ac:dyDescent="0.35">
      <c r="AK505" s="373"/>
      <c r="AL505" s="373"/>
      <c r="AM505" s="373"/>
      <c r="AN505" s="373"/>
      <c r="AO505" s="373"/>
      <c r="AP505" s="373"/>
      <c r="AQ505" s="373"/>
      <c r="AR505" s="373"/>
      <c r="AS505" s="373"/>
      <c r="AT505" s="373"/>
      <c r="AU505" s="373"/>
      <c r="AV505" s="373"/>
      <c r="AW505" s="373"/>
      <c r="AX505" s="373"/>
      <c r="AY505" s="373"/>
    </row>
    <row r="506" spans="37:51" s="38" customFormat="1" x14ac:dyDescent="0.35">
      <c r="AK506" s="373"/>
      <c r="AL506" s="373"/>
      <c r="AM506" s="373"/>
      <c r="AN506" s="373"/>
      <c r="AO506" s="373"/>
      <c r="AP506" s="373"/>
      <c r="AQ506" s="373"/>
      <c r="AR506" s="373"/>
      <c r="AS506" s="373"/>
      <c r="AT506" s="373"/>
      <c r="AU506" s="373"/>
      <c r="AV506" s="373"/>
      <c r="AW506" s="373"/>
      <c r="AX506" s="373"/>
      <c r="AY506" s="373"/>
    </row>
    <row r="507" spans="37:51" s="38" customFormat="1" x14ac:dyDescent="0.35">
      <c r="AK507" s="373"/>
      <c r="AL507" s="373"/>
      <c r="AM507" s="373"/>
      <c r="AN507" s="373"/>
      <c r="AO507" s="373"/>
      <c r="AP507" s="373"/>
      <c r="AQ507" s="373"/>
      <c r="AR507" s="373"/>
      <c r="AS507" s="373"/>
      <c r="AT507" s="373"/>
      <c r="AU507" s="373"/>
      <c r="AV507" s="373"/>
      <c r="AW507" s="373"/>
      <c r="AX507" s="373"/>
      <c r="AY507" s="373"/>
    </row>
    <row r="508" spans="37:51" s="38" customFormat="1" x14ac:dyDescent="0.35">
      <c r="AK508" s="373"/>
      <c r="AL508" s="373"/>
      <c r="AM508" s="373"/>
      <c r="AN508" s="373"/>
      <c r="AO508" s="373"/>
      <c r="AP508" s="373"/>
      <c r="AQ508" s="373"/>
      <c r="AR508" s="373"/>
      <c r="AS508" s="373"/>
      <c r="AT508" s="373"/>
      <c r="AU508" s="373"/>
      <c r="AV508" s="373"/>
      <c r="AW508" s="373"/>
      <c r="AX508" s="373"/>
      <c r="AY508" s="373"/>
    </row>
    <row r="509" spans="37:51" s="38" customFormat="1" x14ac:dyDescent="0.35">
      <c r="AK509" s="373"/>
      <c r="AL509" s="373"/>
      <c r="AM509" s="373"/>
      <c r="AN509" s="373"/>
      <c r="AO509" s="373"/>
      <c r="AP509" s="373"/>
      <c r="AQ509" s="373"/>
      <c r="AR509" s="373"/>
      <c r="AS509" s="373"/>
      <c r="AT509" s="373"/>
      <c r="AU509" s="373"/>
      <c r="AV509" s="373"/>
      <c r="AW509" s="373"/>
      <c r="AX509" s="373"/>
      <c r="AY509" s="373"/>
    </row>
    <row r="510" spans="37:51" s="38" customFormat="1" x14ac:dyDescent="0.35">
      <c r="AK510" s="373"/>
      <c r="AL510" s="373"/>
      <c r="AM510" s="373"/>
      <c r="AN510" s="373"/>
      <c r="AO510" s="373"/>
      <c r="AP510" s="373"/>
      <c r="AQ510" s="373"/>
      <c r="AR510" s="373"/>
      <c r="AS510" s="373"/>
      <c r="AT510" s="373"/>
      <c r="AU510" s="373"/>
      <c r="AV510" s="373"/>
      <c r="AW510" s="373"/>
      <c r="AX510" s="373"/>
      <c r="AY510" s="373"/>
    </row>
    <row r="511" spans="37:51" s="38" customFormat="1" x14ac:dyDescent="0.35">
      <c r="AK511" s="373"/>
      <c r="AL511" s="373"/>
      <c r="AM511" s="373"/>
      <c r="AN511" s="373"/>
      <c r="AO511" s="373"/>
      <c r="AP511" s="373"/>
      <c r="AQ511" s="373"/>
      <c r="AR511" s="373"/>
      <c r="AS511" s="373"/>
      <c r="AT511" s="373"/>
      <c r="AU511" s="373"/>
      <c r="AV511" s="373"/>
      <c r="AW511" s="373"/>
      <c r="AX511" s="373"/>
      <c r="AY511" s="373"/>
    </row>
    <row r="512" spans="37:51" s="38" customFormat="1" x14ac:dyDescent="0.35">
      <c r="AK512" s="373"/>
      <c r="AL512" s="373"/>
      <c r="AM512" s="373"/>
      <c r="AN512" s="373"/>
      <c r="AO512" s="373"/>
      <c r="AP512" s="373"/>
      <c r="AQ512" s="373"/>
      <c r="AR512" s="373"/>
      <c r="AS512" s="373"/>
      <c r="AT512" s="373"/>
      <c r="AU512" s="373"/>
      <c r="AV512" s="373"/>
      <c r="AW512" s="373"/>
      <c r="AX512" s="373"/>
      <c r="AY512" s="373"/>
    </row>
    <row r="513" spans="37:51" s="38" customFormat="1" x14ac:dyDescent="0.35">
      <c r="AK513" s="373"/>
      <c r="AL513" s="373"/>
      <c r="AM513" s="373"/>
      <c r="AN513" s="373"/>
      <c r="AO513" s="373"/>
      <c r="AP513" s="373"/>
      <c r="AQ513" s="373"/>
      <c r="AR513" s="373"/>
      <c r="AS513" s="373"/>
      <c r="AT513" s="373"/>
      <c r="AU513" s="373"/>
      <c r="AV513" s="373"/>
      <c r="AW513" s="373"/>
      <c r="AX513" s="373"/>
      <c r="AY513" s="373"/>
    </row>
    <row r="514" spans="37:51" s="38" customFormat="1" x14ac:dyDescent="0.35">
      <c r="AK514" s="373"/>
      <c r="AL514" s="373"/>
      <c r="AM514" s="373"/>
      <c r="AN514" s="373"/>
      <c r="AO514" s="373"/>
      <c r="AP514" s="373"/>
      <c r="AQ514" s="373"/>
      <c r="AR514" s="373"/>
      <c r="AS514" s="373"/>
      <c r="AT514" s="373"/>
      <c r="AU514" s="373"/>
      <c r="AV514" s="373"/>
      <c r="AW514" s="373"/>
      <c r="AX514" s="373"/>
      <c r="AY514" s="373"/>
    </row>
    <row r="515" spans="37:51" s="38" customFormat="1" x14ac:dyDescent="0.35">
      <c r="AK515" s="373"/>
      <c r="AL515" s="373"/>
      <c r="AM515" s="373"/>
      <c r="AN515" s="373"/>
      <c r="AO515" s="373"/>
      <c r="AP515" s="373"/>
      <c r="AQ515" s="373"/>
      <c r="AR515" s="373"/>
      <c r="AS515" s="373"/>
      <c r="AT515" s="373"/>
      <c r="AU515" s="373"/>
      <c r="AV515" s="373"/>
      <c r="AW515" s="373"/>
      <c r="AX515" s="373"/>
      <c r="AY515" s="373"/>
    </row>
    <row r="516" spans="37:51" s="38" customFormat="1" x14ac:dyDescent="0.35">
      <c r="AK516" s="373"/>
      <c r="AL516" s="373"/>
      <c r="AM516" s="373"/>
      <c r="AN516" s="373"/>
      <c r="AO516" s="373"/>
      <c r="AP516" s="373"/>
      <c r="AQ516" s="373"/>
      <c r="AR516" s="373"/>
      <c r="AS516" s="373"/>
      <c r="AT516" s="373"/>
      <c r="AU516" s="373"/>
      <c r="AV516" s="373"/>
      <c r="AW516" s="373"/>
      <c r="AX516" s="373"/>
      <c r="AY516" s="373"/>
    </row>
    <row r="517" spans="37:51" s="38" customFormat="1" x14ac:dyDescent="0.35">
      <c r="AK517" s="373"/>
      <c r="AL517" s="373"/>
      <c r="AM517" s="373"/>
      <c r="AN517" s="373"/>
      <c r="AO517" s="373"/>
      <c r="AP517" s="373"/>
      <c r="AQ517" s="373"/>
      <c r="AR517" s="373"/>
      <c r="AS517" s="373"/>
      <c r="AT517" s="373"/>
      <c r="AU517" s="373"/>
      <c r="AV517" s="373"/>
      <c r="AW517" s="373"/>
      <c r="AX517" s="373"/>
      <c r="AY517" s="373"/>
    </row>
    <row r="518" spans="37:51" s="38" customFormat="1" x14ac:dyDescent="0.35">
      <c r="AK518" s="373"/>
      <c r="AL518" s="373"/>
      <c r="AM518" s="373"/>
      <c r="AN518" s="373"/>
      <c r="AO518" s="373"/>
      <c r="AP518" s="373"/>
      <c r="AQ518" s="373"/>
      <c r="AR518" s="373"/>
      <c r="AS518" s="373"/>
      <c r="AT518" s="373"/>
      <c r="AU518" s="373"/>
      <c r="AV518" s="373"/>
      <c r="AW518" s="373"/>
      <c r="AX518" s="373"/>
      <c r="AY518" s="373"/>
    </row>
    <row r="519" spans="37:51" s="38" customFormat="1" x14ac:dyDescent="0.35">
      <c r="AK519" s="373"/>
      <c r="AL519" s="373"/>
      <c r="AM519" s="373"/>
      <c r="AN519" s="373"/>
      <c r="AO519" s="373"/>
      <c r="AP519" s="373"/>
      <c r="AQ519" s="373"/>
      <c r="AR519" s="373"/>
      <c r="AS519" s="373"/>
      <c r="AT519" s="373"/>
      <c r="AU519" s="373"/>
      <c r="AV519" s="373"/>
      <c r="AW519" s="373"/>
      <c r="AX519" s="373"/>
      <c r="AY519" s="373"/>
    </row>
    <row r="520" spans="37:51" s="38" customFormat="1" x14ac:dyDescent="0.35">
      <c r="AK520" s="373"/>
      <c r="AL520" s="373"/>
      <c r="AM520" s="373"/>
      <c r="AN520" s="373"/>
      <c r="AO520" s="373"/>
      <c r="AP520" s="373"/>
      <c r="AQ520" s="373"/>
      <c r="AR520" s="373"/>
      <c r="AS520" s="373"/>
      <c r="AT520" s="373"/>
      <c r="AU520" s="373"/>
      <c r="AV520" s="373"/>
      <c r="AW520" s="373"/>
      <c r="AX520" s="373"/>
      <c r="AY520" s="373"/>
    </row>
    <row r="521" spans="37:51" s="38" customFormat="1" x14ac:dyDescent="0.35">
      <c r="AK521" s="373"/>
      <c r="AL521" s="373"/>
      <c r="AM521" s="373"/>
      <c r="AN521" s="373"/>
      <c r="AO521" s="373"/>
      <c r="AP521" s="373"/>
      <c r="AQ521" s="373"/>
      <c r="AR521" s="373"/>
      <c r="AS521" s="373"/>
      <c r="AT521" s="373"/>
      <c r="AU521" s="373"/>
      <c r="AV521" s="373"/>
      <c r="AW521" s="373"/>
      <c r="AX521" s="373"/>
      <c r="AY521" s="373"/>
    </row>
    <row r="522" spans="37:51" s="38" customFormat="1" x14ac:dyDescent="0.35">
      <c r="AK522" s="373"/>
      <c r="AL522" s="373"/>
      <c r="AM522" s="373"/>
      <c r="AN522" s="373"/>
      <c r="AO522" s="373"/>
      <c r="AP522" s="373"/>
      <c r="AQ522" s="373"/>
      <c r="AR522" s="373"/>
      <c r="AS522" s="373"/>
      <c r="AT522" s="373"/>
      <c r="AU522" s="373"/>
      <c r="AV522" s="373"/>
      <c r="AW522" s="373"/>
      <c r="AX522" s="373"/>
      <c r="AY522" s="373"/>
    </row>
    <row r="523" spans="37:51" s="38" customFormat="1" x14ac:dyDescent="0.35">
      <c r="AK523" s="373"/>
      <c r="AL523" s="373"/>
      <c r="AM523" s="373"/>
      <c r="AN523" s="373"/>
      <c r="AO523" s="373"/>
      <c r="AP523" s="373"/>
      <c r="AQ523" s="373"/>
      <c r="AR523" s="373"/>
      <c r="AS523" s="373"/>
      <c r="AT523" s="373"/>
      <c r="AU523" s="373"/>
      <c r="AV523" s="373"/>
      <c r="AW523" s="373"/>
      <c r="AX523" s="373"/>
      <c r="AY523" s="373"/>
    </row>
    <row r="524" spans="37:51" s="38" customFormat="1" x14ac:dyDescent="0.35">
      <c r="AK524" s="373"/>
      <c r="AL524" s="373"/>
      <c r="AM524" s="373"/>
      <c r="AN524" s="373"/>
      <c r="AO524" s="373"/>
      <c r="AP524" s="373"/>
      <c r="AQ524" s="373"/>
      <c r="AR524" s="373"/>
      <c r="AS524" s="373"/>
      <c r="AT524" s="373"/>
      <c r="AU524" s="373"/>
      <c r="AV524" s="373"/>
      <c r="AW524" s="373"/>
      <c r="AX524" s="373"/>
      <c r="AY524" s="373"/>
    </row>
    <row r="525" spans="37:51" s="38" customFormat="1" x14ac:dyDescent="0.35">
      <c r="AK525" s="373"/>
      <c r="AL525" s="373"/>
      <c r="AM525" s="373"/>
      <c r="AN525" s="373"/>
      <c r="AO525" s="373"/>
      <c r="AP525" s="373"/>
      <c r="AQ525" s="373"/>
      <c r="AR525" s="373"/>
      <c r="AS525" s="373"/>
      <c r="AT525" s="373"/>
      <c r="AU525" s="373"/>
      <c r="AV525" s="373"/>
      <c r="AW525" s="373"/>
      <c r="AX525" s="373"/>
      <c r="AY525" s="373"/>
    </row>
    <row r="526" spans="37:51" s="38" customFormat="1" x14ac:dyDescent="0.35">
      <c r="AK526" s="373"/>
      <c r="AL526" s="373"/>
      <c r="AM526" s="373"/>
      <c r="AN526" s="373"/>
      <c r="AO526" s="373"/>
      <c r="AP526" s="373"/>
      <c r="AQ526" s="373"/>
      <c r="AR526" s="373"/>
      <c r="AS526" s="373"/>
      <c r="AT526" s="373"/>
      <c r="AU526" s="373"/>
      <c r="AV526" s="373"/>
      <c r="AW526" s="373"/>
      <c r="AX526" s="373"/>
      <c r="AY526" s="373"/>
    </row>
    <row r="527" spans="37:51" s="38" customFormat="1" x14ac:dyDescent="0.35">
      <c r="AK527" s="373"/>
      <c r="AL527" s="373"/>
      <c r="AM527" s="373"/>
      <c r="AN527" s="373"/>
      <c r="AO527" s="373"/>
      <c r="AP527" s="373"/>
      <c r="AQ527" s="373"/>
      <c r="AR527" s="373"/>
      <c r="AS527" s="373"/>
      <c r="AT527" s="373"/>
      <c r="AU527" s="373"/>
      <c r="AV527" s="373"/>
      <c r="AW527" s="373"/>
      <c r="AX527" s="373"/>
      <c r="AY527" s="373"/>
    </row>
    <row r="528" spans="37:51" s="38" customFormat="1" x14ac:dyDescent="0.35">
      <c r="AK528" s="373"/>
      <c r="AL528" s="373"/>
      <c r="AM528" s="373"/>
      <c r="AN528" s="373"/>
      <c r="AO528" s="373"/>
      <c r="AP528" s="373"/>
      <c r="AQ528" s="373"/>
      <c r="AR528" s="373"/>
      <c r="AS528" s="373"/>
      <c r="AT528" s="373"/>
      <c r="AU528" s="373"/>
      <c r="AV528" s="373"/>
      <c r="AW528" s="373"/>
      <c r="AX528" s="373"/>
      <c r="AY528" s="373"/>
    </row>
    <row r="529" spans="37:51" s="38" customFormat="1" x14ac:dyDescent="0.35">
      <c r="AK529" s="373"/>
      <c r="AL529" s="373"/>
      <c r="AM529" s="373"/>
      <c r="AN529" s="373"/>
      <c r="AO529" s="373"/>
      <c r="AP529" s="373"/>
      <c r="AQ529" s="373"/>
      <c r="AR529" s="373"/>
      <c r="AS529" s="373"/>
      <c r="AT529" s="373"/>
      <c r="AU529" s="373"/>
      <c r="AV529" s="373"/>
      <c r="AW529" s="373"/>
      <c r="AX529" s="373"/>
      <c r="AY529" s="373"/>
    </row>
    <row r="530" spans="37:51" s="38" customFormat="1" x14ac:dyDescent="0.35">
      <c r="AK530" s="373"/>
      <c r="AL530" s="373"/>
      <c r="AM530" s="373"/>
      <c r="AN530" s="373"/>
      <c r="AO530" s="373"/>
      <c r="AP530" s="373"/>
      <c r="AQ530" s="373"/>
      <c r="AR530" s="373"/>
      <c r="AS530" s="373"/>
      <c r="AT530" s="373"/>
      <c r="AU530" s="373"/>
      <c r="AV530" s="373"/>
      <c r="AW530" s="373"/>
      <c r="AX530" s="373"/>
      <c r="AY530" s="373"/>
    </row>
    <row r="531" spans="37:51" s="38" customFormat="1" x14ac:dyDescent="0.35">
      <c r="AK531" s="373"/>
      <c r="AL531" s="373"/>
      <c r="AM531" s="373"/>
      <c r="AN531" s="373"/>
      <c r="AO531" s="373"/>
      <c r="AP531" s="373"/>
      <c r="AQ531" s="373"/>
      <c r="AR531" s="373"/>
      <c r="AS531" s="373"/>
      <c r="AT531" s="373"/>
      <c r="AU531" s="373"/>
      <c r="AV531" s="373"/>
      <c r="AW531" s="373"/>
      <c r="AX531" s="373"/>
      <c r="AY531" s="373"/>
    </row>
    <row r="532" spans="37:51" s="38" customFormat="1" x14ac:dyDescent="0.35">
      <c r="AK532" s="373"/>
      <c r="AL532" s="373"/>
      <c r="AM532" s="373"/>
      <c r="AN532" s="373"/>
      <c r="AO532" s="373"/>
      <c r="AP532" s="373"/>
      <c r="AQ532" s="373"/>
      <c r="AR532" s="373"/>
      <c r="AS532" s="373"/>
      <c r="AT532" s="373"/>
      <c r="AU532" s="373"/>
      <c r="AV532" s="373"/>
      <c r="AW532" s="373"/>
      <c r="AX532" s="373"/>
      <c r="AY532" s="373"/>
    </row>
    <row r="533" spans="37:51" s="38" customFormat="1" x14ac:dyDescent="0.35">
      <c r="AK533" s="373"/>
      <c r="AL533" s="373"/>
      <c r="AM533" s="373"/>
      <c r="AN533" s="373"/>
      <c r="AO533" s="373"/>
      <c r="AP533" s="373"/>
      <c r="AQ533" s="373"/>
      <c r="AR533" s="373"/>
      <c r="AS533" s="373"/>
      <c r="AT533" s="373"/>
      <c r="AU533" s="373"/>
      <c r="AV533" s="373"/>
      <c r="AW533" s="373"/>
      <c r="AX533" s="373"/>
      <c r="AY533" s="373"/>
    </row>
    <row r="534" spans="37:51" s="38" customFormat="1" x14ac:dyDescent="0.35">
      <c r="AK534" s="373"/>
      <c r="AL534" s="373"/>
      <c r="AM534" s="373"/>
      <c r="AN534" s="373"/>
      <c r="AO534" s="373"/>
      <c r="AP534" s="373"/>
      <c r="AQ534" s="373"/>
      <c r="AR534" s="373"/>
      <c r="AS534" s="373"/>
      <c r="AT534" s="373"/>
      <c r="AU534" s="373"/>
      <c r="AV534" s="373"/>
      <c r="AW534" s="373"/>
      <c r="AX534" s="373"/>
      <c r="AY534" s="373"/>
    </row>
    <row r="535" spans="37:51" s="38" customFormat="1" x14ac:dyDescent="0.35">
      <c r="AK535" s="373"/>
      <c r="AL535" s="373"/>
      <c r="AM535" s="373"/>
      <c r="AN535" s="373"/>
      <c r="AO535" s="373"/>
      <c r="AP535" s="373"/>
      <c r="AQ535" s="373"/>
      <c r="AR535" s="373"/>
      <c r="AS535" s="373"/>
      <c r="AT535" s="373"/>
      <c r="AU535" s="373"/>
      <c r="AV535" s="373"/>
      <c r="AW535" s="373"/>
      <c r="AX535" s="373"/>
      <c r="AY535" s="373"/>
    </row>
    <row r="536" spans="37:51" s="38" customFormat="1" x14ac:dyDescent="0.35">
      <c r="AK536" s="373"/>
      <c r="AL536" s="373"/>
      <c r="AM536" s="373"/>
      <c r="AN536" s="373"/>
      <c r="AO536" s="373"/>
      <c r="AP536" s="373"/>
      <c r="AQ536" s="373"/>
      <c r="AR536" s="373"/>
      <c r="AS536" s="373"/>
      <c r="AT536" s="373"/>
      <c r="AU536" s="373"/>
      <c r="AV536" s="373"/>
      <c r="AW536" s="373"/>
      <c r="AX536" s="373"/>
      <c r="AY536" s="373"/>
    </row>
    <row r="537" spans="37:51" s="38" customFormat="1" x14ac:dyDescent="0.35">
      <c r="AK537" s="373"/>
      <c r="AL537" s="373"/>
      <c r="AM537" s="373"/>
      <c r="AN537" s="373"/>
      <c r="AO537" s="373"/>
      <c r="AP537" s="373"/>
      <c r="AQ537" s="373"/>
      <c r="AR537" s="373"/>
      <c r="AS537" s="373"/>
      <c r="AT537" s="373"/>
      <c r="AU537" s="373"/>
      <c r="AV537" s="373"/>
      <c r="AW537" s="373"/>
      <c r="AX537" s="373"/>
      <c r="AY537" s="373"/>
    </row>
    <row r="538" spans="37:51" s="38" customFormat="1" x14ac:dyDescent="0.35">
      <c r="AK538" s="373"/>
      <c r="AL538" s="373"/>
      <c r="AM538" s="373"/>
      <c r="AN538" s="373"/>
      <c r="AO538" s="373"/>
      <c r="AP538" s="373"/>
      <c r="AQ538" s="373"/>
      <c r="AR538" s="373"/>
      <c r="AS538" s="373"/>
      <c r="AT538" s="373"/>
      <c r="AU538" s="373"/>
      <c r="AV538" s="373"/>
      <c r="AW538" s="373"/>
      <c r="AX538" s="373"/>
      <c r="AY538" s="373"/>
    </row>
    <row r="539" spans="37:51" s="38" customFormat="1" x14ac:dyDescent="0.35">
      <c r="AK539" s="373"/>
      <c r="AL539" s="373"/>
      <c r="AM539" s="373"/>
      <c r="AN539" s="373"/>
      <c r="AO539" s="373"/>
      <c r="AP539" s="373"/>
      <c r="AQ539" s="373"/>
      <c r="AR539" s="373"/>
      <c r="AS539" s="373"/>
      <c r="AT539" s="373"/>
      <c r="AU539" s="373"/>
      <c r="AV539" s="373"/>
      <c r="AW539" s="373"/>
      <c r="AX539" s="373"/>
      <c r="AY539" s="373"/>
    </row>
    <row r="540" spans="37:51" s="38" customFormat="1" x14ac:dyDescent="0.35">
      <c r="AK540" s="373"/>
      <c r="AL540" s="373"/>
      <c r="AM540" s="373"/>
      <c r="AN540" s="373"/>
      <c r="AO540" s="373"/>
      <c r="AP540" s="373"/>
      <c r="AQ540" s="373"/>
      <c r="AR540" s="373"/>
      <c r="AS540" s="373"/>
      <c r="AT540" s="373"/>
      <c r="AU540" s="373"/>
      <c r="AV540" s="373"/>
      <c r="AW540" s="373"/>
      <c r="AX540" s="373"/>
      <c r="AY540" s="373"/>
    </row>
    <row r="541" spans="37:51" s="38" customFormat="1" x14ac:dyDescent="0.35">
      <c r="AK541" s="373"/>
      <c r="AL541" s="373"/>
      <c r="AM541" s="373"/>
      <c r="AN541" s="373"/>
      <c r="AO541" s="373"/>
      <c r="AP541" s="373"/>
      <c r="AQ541" s="373"/>
      <c r="AR541" s="373"/>
      <c r="AS541" s="373"/>
      <c r="AT541" s="373"/>
      <c r="AU541" s="373"/>
      <c r="AV541" s="373"/>
      <c r="AW541" s="373"/>
      <c r="AX541" s="373"/>
      <c r="AY541" s="373"/>
    </row>
    <row r="542" spans="37:51" s="38" customFormat="1" x14ac:dyDescent="0.35">
      <c r="AK542" s="373"/>
      <c r="AL542" s="373"/>
      <c r="AM542" s="373"/>
      <c r="AN542" s="373"/>
      <c r="AO542" s="373"/>
      <c r="AP542" s="373"/>
      <c r="AQ542" s="373"/>
      <c r="AR542" s="373"/>
      <c r="AS542" s="373"/>
      <c r="AT542" s="373"/>
      <c r="AU542" s="373"/>
      <c r="AV542" s="373"/>
      <c r="AW542" s="373"/>
      <c r="AX542" s="373"/>
      <c r="AY542" s="373"/>
    </row>
    <row r="543" spans="37:51" s="38" customFormat="1" x14ac:dyDescent="0.35">
      <c r="AK543" s="373"/>
      <c r="AL543" s="373"/>
      <c r="AM543" s="373"/>
      <c r="AN543" s="373"/>
      <c r="AO543" s="373"/>
      <c r="AP543" s="373"/>
      <c r="AQ543" s="373"/>
      <c r="AR543" s="373"/>
      <c r="AS543" s="373"/>
      <c r="AT543" s="373"/>
      <c r="AU543" s="373"/>
      <c r="AV543" s="373"/>
      <c r="AW543" s="373"/>
      <c r="AX543" s="373"/>
      <c r="AY543" s="373"/>
    </row>
    <row r="544" spans="37:51" s="38" customFormat="1" x14ac:dyDescent="0.35">
      <c r="AK544" s="373"/>
      <c r="AL544" s="373"/>
      <c r="AM544" s="373"/>
      <c r="AN544" s="373"/>
      <c r="AO544" s="373"/>
      <c r="AP544" s="373"/>
      <c r="AQ544" s="373"/>
      <c r="AR544" s="373"/>
      <c r="AS544" s="373"/>
      <c r="AT544" s="373"/>
      <c r="AU544" s="373"/>
      <c r="AV544" s="373"/>
      <c r="AW544" s="373"/>
      <c r="AX544" s="373"/>
      <c r="AY544" s="373"/>
    </row>
    <row r="545" spans="37:51" s="38" customFormat="1" x14ac:dyDescent="0.35">
      <c r="AK545" s="373"/>
      <c r="AL545" s="373"/>
      <c r="AM545" s="373"/>
      <c r="AN545" s="373"/>
      <c r="AO545" s="373"/>
      <c r="AP545" s="373"/>
      <c r="AQ545" s="373"/>
      <c r="AR545" s="373"/>
      <c r="AS545" s="373"/>
      <c r="AT545" s="373"/>
      <c r="AU545" s="373"/>
      <c r="AV545" s="373"/>
      <c r="AW545" s="373"/>
      <c r="AX545" s="373"/>
      <c r="AY545" s="373"/>
    </row>
    <row r="546" spans="37:51" s="38" customFormat="1" x14ac:dyDescent="0.35">
      <c r="AK546" s="373"/>
      <c r="AL546" s="373"/>
      <c r="AM546" s="373"/>
      <c r="AN546" s="373"/>
      <c r="AO546" s="373"/>
      <c r="AP546" s="373"/>
      <c r="AQ546" s="373"/>
      <c r="AR546" s="373"/>
      <c r="AS546" s="373"/>
      <c r="AT546" s="373"/>
      <c r="AU546" s="373"/>
      <c r="AV546" s="373"/>
      <c r="AW546" s="373"/>
      <c r="AX546" s="373"/>
      <c r="AY546" s="373"/>
    </row>
    <row r="547" spans="37:51" s="38" customFormat="1" x14ac:dyDescent="0.35">
      <c r="AK547" s="373"/>
      <c r="AL547" s="373"/>
      <c r="AM547" s="373"/>
      <c r="AN547" s="373"/>
      <c r="AO547" s="373"/>
      <c r="AP547" s="373"/>
      <c r="AQ547" s="373"/>
      <c r="AR547" s="373"/>
      <c r="AS547" s="373"/>
      <c r="AT547" s="373"/>
      <c r="AU547" s="373"/>
      <c r="AV547" s="373"/>
      <c r="AW547" s="373"/>
      <c r="AX547" s="373"/>
      <c r="AY547" s="373"/>
    </row>
    <row r="548" spans="37:51" s="38" customFormat="1" x14ac:dyDescent="0.35">
      <c r="AK548" s="373"/>
      <c r="AL548" s="373"/>
      <c r="AM548" s="373"/>
      <c r="AN548" s="373"/>
      <c r="AO548" s="373"/>
      <c r="AP548" s="373"/>
      <c r="AQ548" s="373"/>
      <c r="AR548" s="373"/>
      <c r="AS548" s="373"/>
      <c r="AT548" s="373"/>
      <c r="AU548" s="373"/>
      <c r="AV548" s="373"/>
      <c r="AW548" s="373"/>
      <c r="AX548" s="373"/>
      <c r="AY548" s="373"/>
    </row>
    <row r="549" spans="37:51" s="38" customFormat="1" x14ac:dyDescent="0.35">
      <c r="AK549" s="373"/>
      <c r="AL549" s="373"/>
      <c r="AM549" s="373"/>
      <c r="AN549" s="373"/>
      <c r="AO549" s="373"/>
      <c r="AP549" s="373"/>
      <c r="AQ549" s="373"/>
      <c r="AR549" s="373"/>
      <c r="AS549" s="373"/>
      <c r="AT549" s="373"/>
      <c r="AU549" s="373"/>
      <c r="AV549" s="373"/>
      <c r="AW549" s="373"/>
      <c r="AX549" s="373"/>
      <c r="AY549" s="373"/>
    </row>
    <row r="550" spans="37:51" s="38" customFormat="1" x14ac:dyDescent="0.35">
      <c r="AK550" s="373"/>
      <c r="AL550" s="373"/>
      <c r="AM550" s="373"/>
      <c r="AN550" s="373"/>
      <c r="AO550" s="373"/>
      <c r="AP550" s="373"/>
      <c r="AQ550" s="373"/>
      <c r="AR550" s="373"/>
      <c r="AS550" s="373"/>
      <c r="AT550" s="373"/>
      <c r="AU550" s="373"/>
      <c r="AV550" s="373"/>
      <c r="AW550" s="373"/>
      <c r="AX550" s="373"/>
      <c r="AY550" s="373"/>
    </row>
    <row r="551" spans="37:51" s="38" customFormat="1" x14ac:dyDescent="0.35">
      <c r="AK551" s="373"/>
      <c r="AL551" s="373"/>
      <c r="AM551" s="373"/>
      <c r="AN551" s="373"/>
      <c r="AO551" s="373"/>
      <c r="AP551" s="373"/>
      <c r="AQ551" s="373"/>
      <c r="AR551" s="373"/>
      <c r="AS551" s="373"/>
      <c r="AT551" s="373"/>
      <c r="AU551" s="373"/>
      <c r="AV551" s="373"/>
      <c r="AW551" s="373"/>
      <c r="AX551" s="373"/>
      <c r="AY551" s="373"/>
    </row>
    <row r="552" spans="37:51" s="38" customFormat="1" x14ac:dyDescent="0.35">
      <c r="AK552" s="373"/>
      <c r="AL552" s="373"/>
      <c r="AM552" s="373"/>
      <c r="AN552" s="373"/>
      <c r="AO552" s="373"/>
      <c r="AP552" s="373"/>
      <c r="AQ552" s="373"/>
      <c r="AR552" s="373"/>
      <c r="AS552" s="373"/>
      <c r="AT552" s="373"/>
      <c r="AU552" s="373"/>
      <c r="AV552" s="373"/>
      <c r="AW552" s="373"/>
      <c r="AX552" s="373"/>
      <c r="AY552" s="373"/>
    </row>
    <row r="553" spans="37:51" s="38" customFormat="1" x14ac:dyDescent="0.35">
      <c r="AK553" s="373"/>
      <c r="AL553" s="373"/>
      <c r="AM553" s="373"/>
      <c r="AN553" s="373"/>
      <c r="AO553" s="373"/>
      <c r="AP553" s="373"/>
      <c r="AQ553" s="373"/>
      <c r="AR553" s="373"/>
      <c r="AS553" s="373"/>
      <c r="AT553" s="373"/>
      <c r="AU553" s="373"/>
      <c r="AV553" s="373"/>
      <c r="AW553" s="373"/>
      <c r="AX553" s="373"/>
      <c r="AY553" s="373"/>
    </row>
    <row r="554" spans="37:51" s="38" customFormat="1" x14ac:dyDescent="0.35">
      <c r="AK554" s="373"/>
      <c r="AL554" s="373"/>
      <c r="AM554" s="373"/>
      <c r="AN554" s="373"/>
      <c r="AO554" s="373"/>
      <c r="AP554" s="373"/>
      <c r="AQ554" s="373"/>
      <c r="AR554" s="373"/>
      <c r="AS554" s="373"/>
      <c r="AT554" s="373"/>
      <c r="AU554" s="373"/>
      <c r="AV554" s="373"/>
      <c r="AW554" s="373"/>
      <c r="AX554" s="373"/>
      <c r="AY554" s="373"/>
    </row>
    <row r="555" spans="37:51" s="38" customFormat="1" x14ac:dyDescent="0.35">
      <c r="AK555" s="373"/>
      <c r="AL555" s="373"/>
      <c r="AM555" s="373"/>
      <c r="AN555" s="373"/>
      <c r="AO555" s="373"/>
      <c r="AP555" s="373"/>
      <c r="AQ555" s="373"/>
      <c r="AR555" s="373"/>
      <c r="AS555" s="373"/>
      <c r="AT555" s="373"/>
      <c r="AU555" s="373"/>
      <c r="AV555" s="373"/>
      <c r="AW555" s="373"/>
      <c r="AX555" s="373"/>
      <c r="AY555" s="373"/>
    </row>
    <row r="556" spans="37:51" s="38" customFormat="1" x14ac:dyDescent="0.35">
      <c r="AK556" s="373"/>
      <c r="AL556" s="373"/>
      <c r="AM556" s="373"/>
      <c r="AN556" s="373"/>
      <c r="AO556" s="373"/>
      <c r="AP556" s="373"/>
      <c r="AQ556" s="373"/>
      <c r="AR556" s="373"/>
      <c r="AS556" s="373"/>
      <c r="AT556" s="373"/>
      <c r="AU556" s="373"/>
      <c r="AV556" s="373"/>
      <c r="AW556" s="373"/>
      <c r="AX556" s="373"/>
      <c r="AY556" s="373"/>
    </row>
    <row r="557" spans="37:51" s="38" customFormat="1" x14ac:dyDescent="0.35">
      <c r="AK557" s="373"/>
      <c r="AL557" s="373"/>
      <c r="AM557" s="373"/>
      <c r="AN557" s="373"/>
      <c r="AO557" s="373"/>
      <c r="AP557" s="373"/>
      <c r="AQ557" s="373"/>
      <c r="AR557" s="373"/>
      <c r="AS557" s="373"/>
      <c r="AT557" s="373"/>
      <c r="AU557" s="373"/>
      <c r="AV557" s="373"/>
      <c r="AW557" s="373"/>
      <c r="AX557" s="373"/>
      <c r="AY557" s="373"/>
    </row>
    <row r="558" spans="37:51" s="38" customFormat="1" x14ac:dyDescent="0.35">
      <c r="AK558" s="373"/>
      <c r="AL558" s="373"/>
      <c r="AM558" s="373"/>
      <c r="AN558" s="373"/>
      <c r="AO558" s="373"/>
      <c r="AP558" s="373"/>
      <c r="AQ558" s="373"/>
      <c r="AR558" s="373"/>
      <c r="AS558" s="373"/>
      <c r="AT558" s="373"/>
      <c r="AU558" s="373"/>
      <c r="AV558" s="373"/>
      <c r="AW558" s="373"/>
      <c r="AX558" s="373"/>
      <c r="AY558" s="373"/>
    </row>
    <row r="559" spans="37:51" s="38" customFormat="1" x14ac:dyDescent="0.35">
      <c r="AK559" s="373"/>
      <c r="AL559" s="373"/>
      <c r="AM559" s="373"/>
      <c r="AN559" s="373"/>
      <c r="AO559" s="373"/>
      <c r="AP559" s="373"/>
      <c r="AQ559" s="373"/>
      <c r="AR559" s="373"/>
      <c r="AS559" s="373"/>
      <c r="AT559" s="373"/>
      <c r="AU559" s="373"/>
      <c r="AV559" s="373"/>
      <c r="AW559" s="373"/>
      <c r="AX559" s="373"/>
      <c r="AY559" s="373"/>
    </row>
    <row r="560" spans="37:51" s="38" customFormat="1" x14ac:dyDescent="0.35">
      <c r="AK560" s="373"/>
      <c r="AL560" s="373"/>
      <c r="AM560" s="373"/>
      <c r="AN560" s="373"/>
      <c r="AO560" s="373"/>
      <c r="AP560" s="373"/>
      <c r="AQ560" s="373"/>
      <c r="AR560" s="373"/>
      <c r="AS560" s="373"/>
      <c r="AT560" s="373"/>
      <c r="AU560" s="373"/>
      <c r="AV560" s="373"/>
      <c r="AW560" s="373"/>
      <c r="AX560" s="373"/>
      <c r="AY560" s="373"/>
    </row>
    <row r="561" spans="37:51" s="38" customFormat="1" x14ac:dyDescent="0.35">
      <c r="AK561" s="373"/>
      <c r="AL561" s="373"/>
      <c r="AM561" s="373"/>
      <c r="AN561" s="373"/>
      <c r="AO561" s="373"/>
      <c r="AP561" s="373"/>
      <c r="AQ561" s="373"/>
      <c r="AR561" s="373"/>
      <c r="AS561" s="373"/>
      <c r="AT561" s="373"/>
      <c r="AU561" s="373"/>
      <c r="AV561" s="373"/>
      <c r="AW561" s="373"/>
      <c r="AX561" s="373"/>
      <c r="AY561" s="373"/>
    </row>
    <row r="562" spans="37:51" s="38" customFormat="1" x14ac:dyDescent="0.35">
      <c r="AK562" s="373"/>
      <c r="AL562" s="373"/>
      <c r="AM562" s="373"/>
      <c r="AN562" s="373"/>
      <c r="AO562" s="373"/>
      <c r="AP562" s="373"/>
      <c r="AQ562" s="373"/>
      <c r="AR562" s="373"/>
      <c r="AS562" s="373"/>
      <c r="AT562" s="373"/>
      <c r="AU562" s="373"/>
      <c r="AV562" s="373"/>
      <c r="AW562" s="373"/>
      <c r="AX562" s="373"/>
      <c r="AY562" s="373"/>
    </row>
    <row r="563" spans="37:51" s="38" customFormat="1" x14ac:dyDescent="0.35">
      <c r="AK563" s="373"/>
      <c r="AL563" s="373"/>
      <c r="AM563" s="373"/>
      <c r="AN563" s="373"/>
      <c r="AO563" s="373"/>
      <c r="AP563" s="373"/>
      <c r="AQ563" s="373"/>
      <c r="AR563" s="373"/>
      <c r="AS563" s="373"/>
      <c r="AT563" s="373"/>
      <c r="AU563" s="373"/>
      <c r="AV563" s="373"/>
      <c r="AW563" s="373"/>
      <c r="AX563" s="373"/>
      <c r="AY563" s="373"/>
    </row>
    <row r="564" spans="37:51" s="38" customFormat="1" x14ac:dyDescent="0.35">
      <c r="AK564" s="373"/>
      <c r="AL564" s="373"/>
      <c r="AM564" s="373"/>
      <c r="AN564" s="373"/>
      <c r="AO564" s="373"/>
      <c r="AP564" s="373"/>
      <c r="AQ564" s="373"/>
      <c r="AR564" s="373"/>
      <c r="AS564" s="373"/>
      <c r="AT564" s="373"/>
      <c r="AU564" s="373"/>
      <c r="AV564" s="373"/>
      <c r="AW564" s="373"/>
      <c r="AX564" s="373"/>
      <c r="AY564" s="373"/>
    </row>
    <row r="565" spans="37:51" s="38" customFormat="1" x14ac:dyDescent="0.35">
      <c r="AK565" s="373"/>
      <c r="AL565" s="373"/>
      <c r="AM565" s="373"/>
      <c r="AN565" s="373"/>
      <c r="AO565" s="373"/>
      <c r="AP565" s="373"/>
      <c r="AQ565" s="373"/>
      <c r="AR565" s="373"/>
      <c r="AS565" s="373"/>
      <c r="AT565" s="373"/>
      <c r="AU565" s="373"/>
      <c r="AV565" s="373"/>
      <c r="AW565" s="373"/>
      <c r="AX565" s="373"/>
      <c r="AY565" s="373"/>
    </row>
    <row r="566" spans="37:51" s="38" customFormat="1" x14ac:dyDescent="0.35">
      <c r="AK566" s="373"/>
      <c r="AL566" s="373"/>
      <c r="AM566" s="373"/>
      <c r="AN566" s="373"/>
      <c r="AO566" s="373"/>
      <c r="AP566" s="373"/>
      <c r="AQ566" s="373"/>
      <c r="AR566" s="373"/>
      <c r="AS566" s="373"/>
      <c r="AT566" s="373"/>
      <c r="AU566" s="373"/>
      <c r="AV566" s="373"/>
      <c r="AW566" s="373"/>
      <c r="AX566" s="373"/>
      <c r="AY566" s="373"/>
    </row>
    <row r="567" spans="37:51" s="38" customFormat="1" x14ac:dyDescent="0.35">
      <c r="AK567" s="373"/>
      <c r="AL567" s="373"/>
      <c r="AM567" s="373"/>
      <c r="AN567" s="373"/>
      <c r="AO567" s="373"/>
      <c r="AP567" s="373"/>
      <c r="AQ567" s="373"/>
      <c r="AR567" s="373"/>
      <c r="AS567" s="373"/>
      <c r="AT567" s="373"/>
      <c r="AU567" s="373"/>
      <c r="AV567" s="373"/>
      <c r="AW567" s="373"/>
      <c r="AX567" s="373"/>
      <c r="AY567" s="373"/>
    </row>
    <row r="568" spans="37:51" s="38" customFormat="1" x14ac:dyDescent="0.35">
      <c r="AK568" s="373"/>
      <c r="AL568" s="373"/>
      <c r="AM568" s="373"/>
      <c r="AN568" s="373"/>
      <c r="AO568" s="373"/>
      <c r="AP568" s="373"/>
      <c r="AQ568" s="373"/>
      <c r="AR568" s="373"/>
      <c r="AS568" s="373"/>
      <c r="AT568" s="373"/>
      <c r="AU568" s="373"/>
      <c r="AV568" s="373"/>
      <c r="AW568" s="373"/>
      <c r="AX568" s="373"/>
      <c r="AY568" s="373"/>
    </row>
    <row r="569" spans="37:51" s="38" customFormat="1" x14ac:dyDescent="0.35">
      <c r="AK569" s="373"/>
      <c r="AL569" s="373"/>
      <c r="AM569" s="373"/>
      <c r="AN569" s="373"/>
      <c r="AO569" s="373"/>
      <c r="AP569" s="373"/>
      <c r="AQ569" s="373"/>
      <c r="AR569" s="373"/>
      <c r="AS569" s="373"/>
      <c r="AT569" s="373"/>
      <c r="AU569" s="373"/>
      <c r="AV569" s="373"/>
      <c r="AW569" s="373"/>
      <c r="AX569" s="373"/>
      <c r="AY569" s="373"/>
    </row>
    <row r="570" spans="37:51" s="38" customFormat="1" x14ac:dyDescent="0.35">
      <c r="AK570" s="373"/>
      <c r="AL570" s="373"/>
      <c r="AM570" s="373"/>
      <c r="AN570" s="373"/>
      <c r="AO570" s="373"/>
      <c r="AP570" s="373"/>
      <c r="AQ570" s="373"/>
      <c r="AR570" s="373"/>
      <c r="AS570" s="373"/>
      <c r="AT570" s="373"/>
      <c r="AU570" s="373"/>
      <c r="AV570" s="373"/>
      <c r="AW570" s="373"/>
      <c r="AX570" s="373"/>
      <c r="AY570" s="373"/>
    </row>
    <row r="571" spans="37:51" s="38" customFormat="1" x14ac:dyDescent="0.35">
      <c r="AK571" s="373"/>
      <c r="AL571" s="373"/>
      <c r="AM571" s="373"/>
      <c r="AN571" s="373"/>
      <c r="AO571" s="373"/>
      <c r="AP571" s="373"/>
      <c r="AQ571" s="373"/>
      <c r="AR571" s="373"/>
      <c r="AS571" s="373"/>
      <c r="AT571" s="373"/>
      <c r="AU571" s="373"/>
      <c r="AV571" s="373"/>
      <c r="AW571" s="373"/>
      <c r="AX571" s="373"/>
      <c r="AY571" s="373"/>
    </row>
    <row r="572" spans="37:51" s="38" customFormat="1" x14ac:dyDescent="0.35">
      <c r="AK572" s="373"/>
      <c r="AL572" s="373"/>
      <c r="AM572" s="373"/>
      <c r="AN572" s="373"/>
      <c r="AO572" s="373"/>
      <c r="AP572" s="373"/>
      <c r="AQ572" s="373"/>
      <c r="AR572" s="373"/>
      <c r="AS572" s="373"/>
      <c r="AT572" s="373"/>
      <c r="AU572" s="373"/>
      <c r="AV572" s="373"/>
      <c r="AW572" s="373"/>
      <c r="AX572" s="373"/>
      <c r="AY572" s="373"/>
    </row>
    <row r="573" spans="37:51" s="38" customFormat="1" x14ac:dyDescent="0.35">
      <c r="AK573" s="373"/>
      <c r="AL573" s="373"/>
      <c r="AM573" s="373"/>
      <c r="AN573" s="373"/>
      <c r="AO573" s="373"/>
      <c r="AP573" s="373"/>
      <c r="AQ573" s="373"/>
      <c r="AR573" s="373"/>
      <c r="AS573" s="373"/>
      <c r="AT573" s="373"/>
      <c r="AU573" s="373"/>
      <c r="AV573" s="373"/>
      <c r="AW573" s="373"/>
      <c r="AX573" s="373"/>
      <c r="AY573" s="373"/>
    </row>
    <row r="574" spans="37:51" s="38" customFormat="1" x14ac:dyDescent="0.35">
      <c r="AK574" s="373"/>
      <c r="AL574" s="373"/>
      <c r="AM574" s="373"/>
      <c r="AN574" s="373"/>
      <c r="AO574" s="373"/>
      <c r="AP574" s="373"/>
      <c r="AQ574" s="373"/>
      <c r="AR574" s="373"/>
      <c r="AS574" s="373"/>
      <c r="AT574" s="373"/>
      <c r="AU574" s="373"/>
      <c r="AV574" s="373"/>
      <c r="AW574" s="373"/>
      <c r="AX574" s="373"/>
      <c r="AY574" s="373"/>
    </row>
    <row r="575" spans="37:51" s="38" customFormat="1" x14ac:dyDescent="0.35">
      <c r="AK575" s="373"/>
      <c r="AL575" s="373"/>
      <c r="AM575" s="373"/>
      <c r="AN575" s="373"/>
      <c r="AO575" s="373"/>
      <c r="AP575" s="373"/>
      <c r="AQ575" s="373"/>
      <c r="AR575" s="373"/>
      <c r="AS575" s="373"/>
      <c r="AT575" s="373"/>
      <c r="AU575" s="373"/>
      <c r="AV575" s="373"/>
      <c r="AW575" s="373"/>
      <c r="AX575" s="373"/>
      <c r="AY575" s="373"/>
    </row>
    <row r="576" spans="37:51" s="38" customFormat="1" x14ac:dyDescent="0.35">
      <c r="AK576" s="373"/>
      <c r="AL576" s="373"/>
      <c r="AM576" s="373"/>
      <c r="AN576" s="373"/>
      <c r="AO576" s="373"/>
      <c r="AP576" s="373"/>
      <c r="AQ576" s="373"/>
      <c r="AR576" s="373"/>
      <c r="AS576" s="373"/>
      <c r="AT576" s="373"/>
      <c r="AU576" s="373"/>
      <c r="AV576" s="373"/>
      <c r="AW576" s="373"/>
      <c r="AX576" s="373"/>
      <c r="AY576" s="373"/>
    </row>
    <row r="577" spans="37:51" s="38" customFormat="1" x14ac:dyDescent="0.35">
      <c r="AK577" s="373"/>
      <c r="AL577" s="373"/>
      <c r="AM577" s="373"/>
      <c r="AN577" s="373"/>
      <c r="AO577" s="373"/>
      <c r="AP577" s="373"/>
      <c r="AQ577" s="373"/>
      <c r="AR577" s="373"/>
      <c r="AS577" s="373"/>
      <c r="AT577" s="373"/>
      <c r="AU577" s="373"/>
      <c r="AV577" s="373"/>
      <c r="AW577" s="373"/>
      <c r="AX577" s="373"/>
      <c r="AY577" s="373"/>
    </row>
    <row r="578" spans="37:51" s="38" customFormat="1" x14ac:dyDescent="0.35">
      <c r="AK578" s="373"/>
      <c r="AL578" s="373"/>
      <c r="AM578" s="373"/>
      <c r="AN578" s="373"/>
      <c r="AO578" s="373"/>
      <c r="AP578" s="373"/>
      <c r="AQ578" s="373"/>
      <c r="AR578" s="373"/>
      <c r="AS578" s="373"/>
      <c r="AT578" s="373"/>
      <c r="AU578" s="373"/>
      <c r="AV578" s="373"/>
      <c r="AW578" s="373"/>
      <c r="AX578" s="373"/>
      <c r="AY578" s="373"/>
    </row>
    <row r="579" spans="37:51" s="38" customFormat="1" x14ac:dyDescent="0.35">
      <c r="AK579" s="373"/>
      <c r="AL579" s="373"/>
      <c r="AM579" s="373"/>
      <c r="AN579" s="373"/>
      <c r="AO579" s="373"/>
      <c r="AP579" s="373"/>
      <c r="AQ579" s="373"/>
      <c r="AR579" s="373"/>
      <c r="AS579" s="373"/>
      <c r="AT579" s="373"/>
      <c r="AU579" s="373"/>
      <c r="AV579" s="373"/>
      <c r="AW579" s="373"/>
      <c r="AX579" s="373"/>
      <c r="AY579" s="373"/>
    </row>
    <row r="580" spans="37:51" s="38" customFormat="1" x14ac:dyDescent="0.35">
      <c r="AK580" s="373"/>
      <c r="AL580" s="373"/>
      <c r="AM580" s="373"/>
      <c r="AN580" s="373"/>
      <c r="AO580" s="373"/>
      <c r="AP580" s="373"/>
      <c r="AQ580" s="373"/>
      <c r="AR580" s="373"/>
      <c r="AS580" s="373"/>
      <c r="AT580" s="373"/>
      <c r="AU580" s="373"/>
      <c r="AV580" s="373"/>
      <c r="AW580" s="373"/>
      <c r="AX580" s="373"/>
      <c r="AY580" s="373"/>
    </row>
    <row r="581" spans="37:51" s="38" customFormat="1" x14ac:dyDescent="0.35">
      <c r="AK581" s="373"/>
      <c r="AL581" s="373"/>
      <c r="AM581" s="373"/>
      <c r="AN581" s="373"/>
      <c r="AO581" s="373"/>
      <c r="AP581" s="373"/>
      <c r="AQ581" s="373"/>
      <c r="AR581" s="373"/>
      <c r="AS581" s="373"/>
      <c r="AT581" s="373"/>
      <c r="AU581" s="373"/>
      <c r="AV581" s="373"/>
      <c r="AW581" s="373"/>
      <c r="AX581" s="373"/>
      <c r="AY581" s="373"/>
    </row>
    <row r="582" spans="37:51" s="38" customFormat="1" x14ac:dyDescent="0.35">
      <c r="AK582" s="373"/>
      <c r="AL582" s="373"/>
      <c r="AM582" s="373"/>
      <c r="AN582" s="373"/>
      <c r="AO582" s="373"/>
      <c r="AP582" s="373"/>
      <c r="AQ582" s="373"/>
      <c r="AR582" s="373"/>
      <c r="AS582" s="373"/>
      <c r="AT582" s="373"/>
      <c r="AU582" s="373"/>
      <c r="AV582" s="373"/>
      <c r="AW582" s="373"/>
      <c r="AX582" s="373"/>
      <c r="AY582" s="373"/>
    </row>
    <row r="583" spans="37:51" s="38" customFormat="1" x14ac:dyDescent="0.35">
      <c r="AK583" s="373"/>
      <c r="AL583" s="373"/>
      <c r="AM583" s="373"/>
      <c r="AN583" s="373"/>
      <c r="AO583" s="373"/>
      <c r="AP583" s="373"/>
      <c r="AQ583" s="373"/>
      <c r="AR583" s="373"/>
      <c r="AS583" s="373"/>
      <c r="AT583" s="373"/>
      <c r="AU583" s="373"/>
      <c r="AV583" s="373"/>
      <c r="AW583" s="373"/>
      <c r="AX583" s="373"/>
      <c r="AY583" s="373"/>
    </row>
    <row r="584" spans="37:51" s="38" customFormat="1" x14ac:dyDescent="0.35">
      <c r="AK584" s="373"/>
      <c r="AL584" s="373"/>
      <c r="AM584" s="373"/>
      <c r="AN584" s="373"/>
      <c r="AO584" s="373"/>
      <c r="AP584" s="373"/>
      <c r="AQ584" s="373"/>
      <c r="AR584" s="373"/>
      <c r="AS584" s="373"/>
      <c r="AT584" s="373"/>
      <c r="AU584" s="373"/>
      <c r="AV584" s="373"/>
      <c r="AW584" s="373"/>
      <c r="AX584" s="373"/>
      <c r="AY584" s="373"/>
    </row>
    <row r="585" spans="37:51" s="38" customFormat="1" x14ac:dyDescent="0.35">
      <c r="AK585" s="373"/>
      <c r="AL585" s="373"/>
      <c r="AM585" s="373"/>
      <c r="AN585" s="373"/>
      <c r="AO585" s="373"/>
      <c r="AP585" s="373"/>
      <c r="AQ585" s="373"/>
      <c r="AR585" s="373"/>
      <c r="AS585" s="373"/>
      <c r="AT585" s="373"/>
      <c r="AU585" s="373"/>
      <c r="AV585" s="373"/>
      <c r="AW585" s="373"/>
      <c r="AX585" s="373"/>
      <c r="AY585" s="373"/>
    </row>
    <row r="586" spans="37:51" s="38" customFormat="1" x14ac:dyDescent="0.35">
      <c r="AK586" s="373"/>
      <c r="AL586" s="373"/>
      <c r="AM586" s="373"/>
      <c r="AN586" s="373"/>
      <c r="AO586" s="373"/>
      <c r="AP586" s="373"/>
      <c r="AQ586" s="373"/>
      <c r="AR586" s="373"/>
      <c r="AS586" s="373"/>
      <c r="AT586" s="373"/>
      <c r="AU586" s="373"/>
      <c r="AV586" s="373"/>
      <c r="AW586" s="373"/>
      <c r="AX586" s="373"/>
      <c r="AY586" s="373"/>
    </row>
    <row r="587" spans="37:51" s="38" customFormat="1" x14ac:dyDescent="0.35">
      <c r="AK587" s="373"/>
      <c r="AL587" s="373"/>
      <c r="AM587" s="373"/>
      <c r="AN587" s="373"/>
      <c r="AO587" s="373"/>
      <c r="AP587" s="373"/>
      <c r="AQ587" s="373"/>
      <c r="AR587" s="373"/>
      <c r="AS587" s="373"/>
      <c r="AT587" s="373"/>
      <c r="AU587" s="373"/>
      <c r="AV587" s="373"/>
      <c r="AW587" s="373"/>
      <c r="AX587" s="373"/>
      <c r="AY587" s="373"/>
    </row>
    <row r="588" spans="37:51" s="38" customFormat="1" x14ac:dyDescent="0.35">
      <c r="AK588" s="373"/>
      <c r="AL588" s="373"/>
      <c r="AM588" s="373"/>
      <c r="AN588" s="373"/>
      <c r="AO588" s="373"/>
      <c r="AP588" s="373"/>
      <c r="AQ588" s="373"/>
      <c r="AR588" s="373"/>
      <c r="AS588" s="373"/>
      <c r="AT588" s="373"/>
      <c r="AU588" s="373"/>
      <c r="AV588" s="373"/>
      <c r="AW588" s="373"/>
      <c r="AX588" s="373"/>
      <c r="AY588" s="373"/>
    </row>
    <row r="589" spans="37:51" s="38" customFormat="1" x14ac:dyDescent="0.35">
      <c r="AK589" s="373"/>
      <c r="AL589" s="373"/>
      <c r="AM589" s="373"/>
      <c r="AN589" s="373"/>
      <c r="AO589" s="373"/>
      <c r="AP589" s="373"/>
      <c r="AQ589" s="373"/>
      <c r="AR589" s="373"/>
      <c r="AS589" s="373"/>
      <c r="AT589" s="373"/>
      <c r="AU589" s="373"/>
      <c r="AV589" s="373"/>
      <c r="AW589" s="373"/>
      <c r="AX589" s="373"/>
      <c r="AY589" s="373"/>
    </row>
    <row r="590" spans="37:51" s="38" customFormat="1" x14ac:dyDescent="0.35">
      <c r="AK590" s="373"/>
      <c r="AL590" s="373"/>
      <c r="AM590" s="373"/>
      <c r="AN590" s="373"/>
      <c r="AO590" s="373"/>
      <c r="AP590" s="373"/>
      <c r="AQ590" s="373"/>
      <c r="AR590" s="373"/>
      <c r="AS590" s="373"/>
      <c r="AT590" s="373"/>
      <c r="AU590" s="373"/>
      <c r="AV590" s="373"/>
      <c r="AW590" s="373"/>
      <c r="AX590" s="373"/>
      <c r="AY590" s="373"/>
    </row>
    <row r="591" spans="37:51" s="38" customFormat="1" x14ac:dyDescent="0.35">
      <c r="AK591" s="373"/>
      <c r="AL591" s="373"/>
      <c r="AM591" s="373"/>
      <c r="AN591" s="373"/>
      <c r="AO591" s="373"/>
      <c r="AP591" s="373"/>
      <c r="AQ591" s="373"/>
      <c r="AR591" s="373"/>
      <c r="AS591" s="373"/>
      <c r="AT591" s="373"/>
      <c r="AU591" s="373"/>
      <c r="AV591" s="373"/>
      <c r="AW591" s="373"/>
      <c r="AX591" s="373"/>
      <c r="AY591" s="373"/>
    </row>
    <row r="592" spans="37:51" s="38" customFormat="1" x14ac:dyDescent="0.35">
      <c r="AK592" s="373"/>
      <c r="AL592" s="373"/>
      <c r="AM592" s="373"/>
      <c r="AN592" s="373"/>
      <c r="AO592" s="373"/>
      <c r="AP592" s="373"/>
      <c r="AQ592" s="373"/>
      <c r="AR592" s="373"/>
      <c r="AS592" s="373"/>
      <c r="AT592" s="373"/>
      <c r="AU592" s="373"/>
      <c r="AV592" s="373"/>
      <c r="AW592" s="373"/>
      <c r="AX592" s="373"/>
      <c r="AY592" s="373"/>
    </row>
    <row r="593" spans="37:51" s="38" customFormat="1" x14ac:dyDescent="0.35">
      <c r="AK593" s="373"/>
      <c r="AL593" s="373"/>
      <c r="AM593" s="373"/>
      <c r="AN593" s="373"/>
      <c r="AO593" s="373"/>
      <c r="AP593" s="373"/>
      <c r="AQ593" s="373"/>
      <c r="AR593" s="373"/>
      <c r="AS593" s="373"/>
      <c r="AT593" s="373"/>
      <c r="AU593" s="373"/>
      <c r="AV593" s="373"/>
      <c r="AW593" s="373"/>
      <c r="AX593" s="373"/>
      <c r="AY593" s="373"/>
    </row>
    <row r="594" spans="37:51" s="38" customFormat="1" x14ac:dyDescent="0.35">
      <c r="AK594" s="373"/>
      <c r="AL594" s="373"/>
      <c r="AM594" s="373"/>
      <c r="AN594" s="373"/>
      <c r="AO594" s="373"/>
      <c r="AP594" s="373"/>
      <c r="AQ594" s="373"/>
      <c r="AR594" s="373"/>
      <c r="AS594" s="373"/>
      <c r="AT594" s="373"/>
      <c r="AU594" s="373"/>
      <c r="AV594" s="373"/>
      <c r="AW594" s="373"/>
      <c r="AX594" s="373"/>
      <c r="AY594" s="373"/>
    </row>
    <row r="595" spans="37:51" s="38" customFormat="1" x14ac:dyDescent="0.35">
      <c r="AK595" s="373"/>
      <c r="AL595" s="373"/>
      <c r="AM595" s="373"/>
      <c r="AN595" s="373"/>
      <c r="AO595" s="373"/>
      <c r="AP595" s="373"/>
      <c r="AQ595" s="373"/>
      <c r="AR595" s="373"/>
      <c r="AS595" s="373"/>
      <c r="AT595" s="373"/>
      <c r="AU595" s="373"/>
      <c r="AV595" s="373"/>
      <c r="AW595" s="373"/>
      <c r="AX595" s="373"/>
      <c r="AY595" s="373"/>
    </row>
    <row r="596" spans="37:51" s="38" customFormat="1" x14ac:dyDescent="0.35">
      <c r="AK596" s="373"/>
      <c r="AL596" s="373"/>
      <c r="AM596" s="373"/>
      <c r="AN596" s="373"/>
      <c r="AO596" s="373"/>
      <c r="AP596" s="373"/>
      <c r="AQ596" s="373"/>
      <c r="AR596" s="373"/>
      <c r="AS596" s="373"/>
      <c r="AT596" s="373"/>
      <c r="AU596" s="373"/>
      <c r="AV596" s="373"/>
      <c r="AW596" s="373"/>
      <c r="AX596" s="373"/>
      <c r="AY596" s="373"/>
    </row>
    <row r="597" spans="37:51" s="38" customFormat="1" x14ac:dyDescent="0.35">
      <c r="AK597" s="373"/>
      <c r="AL597" s="373"/>
      <c r="AM597" s="373"/>
      <c r="AN597" s="373"/>
      <c r="AO597" s="373"/>
      <c r="AP597" s="373"/>
      <c r="AQ597" s="373"/>
      <c r="AR597" s="373"/>
      <c r="AS597" s="373"/>
      <c r="AT597" s="373"/>
      <c r="AU597" s="373"/>
      <c r="AV597" s="373"/>
      <c r="AW597" s="373"/>
      <c r="AX597" s="373"/>
      <c r="AY597" s="373"/>
    </row>
    <row r="598" spans="37:51" s="38" customFormat="1" x14ac:dyDescent="0.35">
      <c r="AK598" s="373"/>
      <c r="AL598" s="373"/>
      <c r="AM598" s="373"/>
      <c r="AN598" s="373"/>
      <c r="AO598" s="373"/>
      <c r="AP598" s="373"/>
      <c r="AQ598" s="373"/>
      <c r="AR598" s="373"/>
      <c r="AS598" s="373"/>
      <c r="AT598" s="373"/>
      <c r="AU598" s="373"/>
      <c r="AV598" s="373"/>
      <c r="AW598" s="373"/>
      <c r="AX598" s="373"/>
      <c r="AY598" s="373"/>
    </row>
    <row r="599" spans="37:51" s="38" customFormat="1" x14ac:dyDescent="0.35">
      <c r="AK599" s="373"/>
      <c r="AL599" s="373"/>
      <c r="AM599" s="373"/>
      <c r="AN599" s="373"/>
      <c r="AO599" s="373"/>
      <c r="AP599" s="373"/>
      <c r="AQ599" s="373"/>
      <c r="AR599" s="373"/>
      <c r="AS599" s="373"/>
      <c r="AT599" s="373"/>
      <c r="AU599" s="373"/>
      <c r="AV599" s="373"/>
      <c r="AW599" s="373"/>
      <c r="AX599" s="373"/>
      <c r="AY599" s="373"/>
    </row>
    <row r="600" spans="37:51" s="38" customFormat="1" x14ac:dyDescent="0.35">
      <c r="AK600" s="373"/>
      <c r="AL600" s="373"/>
      <c r="AM600" s="373"/>
      <c r="AN600" s="373"/>
      <c r="AO600" s="373"/>
      <c r="AP600" s="373"/>
      <c r="AQ600" s="373"/>
      <c r="AR600" s="373"/>
      <c r="AS600" s="373"/>
      <c r="AT600" s="373"/>
      <c r="AU600" s="373"/>
      <c r="AV600" s="373"/>
      <c r="AW600" s="373"/>
      <c r="AX600" s="373"/>
      <c r="AY600" s="373"/>
    </row>
    <row r="601" spans="37:51" s="38" customFormat="1" x14ac:dyDescent="0.35">
      <c r="AK601" s="373"/>
      <c r="AL601" s="373"/>
      <c r="AM601" s="373"/>
      <c r="AN601" s="373"/>
      <c r="AO601" s="373"/>
      <c r="AP601" s="373"/>
      <c r="AQ601" s="373"/>
      <c r="AR601" s="373"/>
      <c r="AS601" s="373"/>
      <c r="AT601" s="373"/>
      <c r="AU601" s="373"/>
      <c r="AV601" s="373"/>
      <c r="AW601" s="373"/>
      <c r="AX601" s="373"/>
      <c r="AY601" s="373"/>
    </row>
    <row r="602" spans="37:51" s="38" customFormat="1" x14ac:dyDescent="0.35">
      <c r="AK602" s="373"/>
      <c r="AL602" s="373"/>
      <c r="AM602" s="373"/>
      <c r="AN602" s="373"/>
      <c r="AO602" s="373"/>
      <c r="AP602" s="373"/>
      <c r="AQ602" s="373"/>
      <c r="AR602" s="373"/>
      <c r="AS602" s="373"/>
      <c r="AT602" s="373"/>
      <c r="AU602" s="373"/>
      <c r="AV602" s="373"/>
      <c r="AW602" s="373"/>
      <c r="AX602" s="373"/>
      <c r="AY602" s="373"/>
    </row>
    <row r="603" spans="37:51" s="38" customFormat="1" x14ac:dyDescent="0.35">
      <c r="AK603" s="373"/>
      <c r="AL603" s="373"/>
      <c r="AM603" s="373"/>
      <c r="AN603" s="373"/>
      <c r="AO603" s="373"/>
      <c r="AP603" s="373"/>
      <c r="AQ603" s="373"/>
      <c r="AR603" s="373"/>
      <c r="AS603" s="373"/>
      <c r="AT603" s="373"/>
      <c r="AU603" s="373"/>
      <c r="AV603" s="373"/>
      <c r="AW603" s="373"/>
      <c r="AX603" s="373"/>
      <c r="AY603" s="373"/>
    </row>
    <row r="604" spans="37:51" s="38" customFormat="1" x14ac:dyDescent="0.35">
      <c r="AK604" s="373"/>
      <c r="AL604" s="373"/>
      <c r="AM604" s="373"/>
      <c r="AN604" s="373"/>
      <c r="AO604" s="373"/>
      <c r="AP604" s="373"/>
      <c r="AQ604" s="373"/>
      <c r="AR604" s="373"/>
      <c r="AS604" s="373"/>
      <c r="AT604" s="373"/>
      <c r="AU604" s="373"/>
      <c r="AV604" s="373"/>
      <c r="AW604" s="373"/>
      <c r="AX604" s="373"/>
      <c r="AY604" s="373"/>
    </row>
    <row r="605" spans="37:51" s="38" customFormat="1" x14ac:dyDescent="0.35">
      <c r="AK605" s="373"/>
      <c r="AL605" s="373"/>
      <c r="AM605" s="373"/>
      <c r="AN605" s="373"/>
      <c r="AO605" s="373"/>
      <c r="AP605" s="373"/>
      <c r="AQ605" s="373"/>
      <c r="AR605" s="373"/>
      <c r="AS605" s="373"/>
      <c r="AT605" s="373"/>
      <c r="AU605" s="373"/>
      <c r="AV605" s="373"/>
      <c r="AW605" s="373"/>
      <c r="AX605" s="373"/>
      <c r="AY605" s="373"/>
    </row>
    <row r="606" spans="37:51" s="38" customFormat="1" x14ac:dyDescent="0.35">
      <c r="AK606" s="373"/>
      <c r="AL606" s="373"/>
      <c r="AM606" s="373"/>
      <c r="AN606" s="373"/>
      <c r="AO606" s="373"/>
      <c r="AP606" s="373"/>
      <c r="AQ606" s="373"/>
      <c r="AR606" s="373"/>
      <c r="AS606" s="373"/>
      <c r="AT606" s="373"/>
      <c r="AU606" s="373"/>
      <c r="AV606" s="373"/>
      <c r="AW606" s="373"/>
      <c r="AX606" s="373"/>
      <c r="AY606" s="373"/>
    </row>
    <row r="607" spans="37:51" s="38" customFormat="1" x14ac:dyDescent="0.35">
      <c r="AK607" s="373"/>
      <c r="AL607" s="373"/>
      <c r="AM607" s="373"/>
      <c r="AN607" s="373"/>
      <c r="AO607" s="373"/>
      <c r="AP607" s="373"/>
      <c r="AQ607" s="373"/>
      <c r="AR607" s="373"/>
      <c r="AS607" s="373"/>
      <c r="AT607" s="373"/>
      <c r="AU607" s="373"/>
      <c r="AV607" s="373"/>
      <c r="AW607" s="373"/>
      <c r="AX607" s="373"/>
      <c r="AY607" s="373"/>
    </row>
    <row r="608" spans="37:51" s="38" customFormat="1" x14ac:dyDescent="0.35">
      <c r="AK608" s="373"/>
      <c r="AL608" s="373"/>
      <c r="AM608" s="373"/>
      <c r="AN608" s="373"/>
      <c r="AO608" s="373"/>
      <c r="AP608" s="373"/>
      <c r="AQ608" s="373"/>
      <c r="AR608" s="373"/>
      <c r="AS608" s="373"/>
      <c r="AT608" s="373"/>
      <c r="AU608" s="373"/>
      <c r="AV608" s="373"/>
      <c r="AW608" s="373"/>
      <c r="AX608" s="373"/>
      <c r="AY608" s="373"/>
    </row>
    <row r="609" spans="37:51" s="38" customFormat="1" x14ac:dyDescent="0.35">
      <c r="AK609" s="373"/>
      <c r="AL609" s="373"/>
      <c r="AM609" s="373"/>
      <c r="AN609" s="373"/>
      <c r="AO609" s="373"/>
      <c r="AP609" s="373"/>
      <c r="AQ609" s="373"/>
      <c r="AR609" s="373"/>
      <c r="AS609" s="373"/>
      <c r="AT609" s="373"/>
      <c r="AU609" s="373"/>
      <c r="AV609" s="373"/>
      <c r="AW609" s="373"/>
      <c r="AX609" s="373"/>
      <c r="AY609" s="373"/>
    </row>
    <row r="610" spans="37:51" s="38" customFormat="1" x14ac:dyDescent="0.35">
      <c r="AK610" s="373"/>
      <c r="AL610" s="373"/>
      <c r="AM610" s="373"/>
      <c r="AN610" s="373"/>
      <c r="AO610" s="373"/>
      <c r="AP610" s="373"/>
      <c r="AQ610" s="373"/>
      <c r="AR610" s="373"/>
      <c r="AS610" s="373"/>
      <c r="AT610" s="373"/>
      <c r="AU610" s="373"/>
      <c r="AV610" s="373"/>
      <c r="AW610" s="373"/>
      <c r="AX610" s="373"/>
      <c r="AY610" s="373"/>
    </row>
    <row r="611" spans="37:51" s="38" customFormat="1" x14ac:dyDescent="0.35">
      <c r="AK611" s="373"/>
      <c r="AL611" s="373"/>
      <c r="AM611" s="373"/>
      <c r="AN611" s="373"/>
      <c r="AO611" s="373"/>
      <c r="AP611" s="373"/>
      <c r="AQ611" s="373"/>
      <c r="AR611" s="373"/>
      <c r="AS611" s="373"/>
      <c r="AT611" s="373"/>
      <c r="AU611" s="373"/>
      <c r="AV611" s="373"/>
      <c r="AW611" s="373"/>
      <c r="AX611" s="373"/>
      <c r="AY611" s="373"/>
    </row>
    <row r="612" spans="37:51" s="38" customFormat="1" x14ac:dyDescent="0.35">
      <c r="AK612" s="373"/>
      <c r="AL612" s="373"/>
      <c r="AM612" s="373"/>
      <c r="AN612" s="373"/>
      <c r="AO612" s="373"/>
      <c r="AP612" s="373"/>
      <c r="AQ612" s="373"/>
      <c r="AR612" s="373"/>
      <c r="AS612" s="373"/>
      <c r="AT612" s="373"/>
      <c r="AU612" s="373"/>
      <c r="AV612" s="373"/>
      <c r="AW612" s="373"/>
      <c r="AX612" s="373"/>
      <c r="AY612" s="373"/>
    </row>
    <row r="613" spans="37:51" s="38" customFormat="1" x14ac:dyDescent="0.35">
      <c r="AK613" s="373"/>
      <c r="AL613" s="373"/>
      <c r="AM613" s="373"/>
      <c r="AN613" s="373"/>
      <c r="AO613" s="373"/>
      <c r="AP613" s="373"/>
      <c r="AQ613" s="373"/>
      <c r="AR613" s="373"/>
      <c r="AS613" s="373"/>
      <c r="AT613" s="373"/>
      <c r="AU613" s="373"/>
      <c r="AV613" s="373"/>
      <c r="AW613" s="373"/>
      <c r="AX613" s="373"/>
      <c r="AY613" s="373"/>
    </row>
    <row r="614" spans="37:51" s="38" customFormat="1" x14ac:dyDescent="0.35">
      <c r="AK614" s="373"/>
      <c r="AL614" s="373"/>
      <c r="AM614" s="373"/>
      <c r="AN614" s="373"/>
      <c r="AO614" s="373"/>
      <c r="AP614" s="373"/>
      <c r="AQ614" s="373"/>
      <c r="AR614" s="373"/>
      <c r="AS614" s="373"/>
      <c r="AT614" s="373"/>
      <c r="AU614" s="373"/>
      <c r="AV614" s="373"/>
      <c r="AW614" s="373"/>
      <c r="AX614" s="373"/>
      <c r="AY614" s="373"/>
    </row>
    <row r="615" spans="37:51" s="38" customFormat="1" x14ac:dyDescent="0.35">
      <c r="AK615" s="373"/>
      <c r="AL615" s="373"/>
      <c r="AM615" s="373"/>
      <c r="AN615" s="373"/>
      <c r="AO615" s="373"/>
      <c r="AP615" s="373"/>
      <c r="AQ615" s="373"/>
      <c r="AR615" s="373"/>
      <c r="AS615" s="373"/>
      <c r="AT615" s="373"/>
      <c r="AU615" s="373"/>
      <c r="AV615" s="373"/>
      <c r="AW615" s="373"/>
      <c r="AX615" s="373"/>
      <c r="AY615" s="373"/>
    </row>
    <row r="616" spans="37:51" s="38" customFormat="1" x14ac:dyDescent="0.35">
      <c r="AK616" s="373"/>
      <c r="AL616" s="373"/>
      <c r="AM616" s="373"/>
      <c r="AN616" s="373"/>
      <c r="AO616" s="373"/>
      <c r="AP616" s="373"/>
      <c r="AQ616" s="373"/>
      <c r="AR616" s="373"/>
      <c r="AS616" s="373"/>
      <c r="AT616" s="373"/>
      <c r="AU616" s="373"/>
      <c r="AV616" s="373"/>
      <c r="AW616" s="373"/>
      <c r="AX616" s="373"/>
      <c r="AY616" s="373"/>
    </row>
    <row r="617" spans="37:51" s="38" customFormat="1" x14ac:dyDescent="0.35">
      <c r="AK617" s="373"/>
      <c r="AL617" s="373"/>
      <c r="AM617" s="373"/>
      <c r="AN617" s="373"/>
      <c r="AO617" s="373"/>
      <c r="AP617" s="373"/>
      <c r="AQ617" s="373"/>
      <c r="AR617" s="373"/>
      <c r="AS617" s="373"/>
      <c r="AT617" s="373"/>
      <c r="AU617" s="373"/>
      <c r="AV617" s="373"/>
      <c r="AW617" s="373"/>
      <c r="AX617" s="373"/>
      <c r="AY617" s="373"/>
    </row>
    <row r="618" spans="37:51" s="38" customFormat="1" x14ac:dyDescent="0.35">
      <c r="AK618" s="373"/>
      <c r="AL618" s="373"/>
      <c r="AM618" s="373"/>
      <c r="AN618" s="373"/>
      <c r="AO618" s="373"/>
      <c r="AP618" s="373"/>
      <c r="AQ618" s="373"/>
      <c r="AR618" s="373"/>
      <c r="AS618" s="373"/>
      <c r="AT618" s="373"/>
      <c r="AU618" s="373"/>
      <c r="AV618" s="373"/>
      <c r="AW618" s="373"/>
      <c r="AX618" s="373"/>
      <c r="AY618" s="373"/>
    </row>
    <row r="619" spans="37:51" s="38" customFormat="1" x14ac:dyDescent="0.35">
      <c r="AK619" s="373"/>
      <c r="AL619" s="373"/>
      <c r="AM619" s="373"/>
      <c r="AN619" s="373"/>
      <c r="AO619" s="373"/>
      <c r="AP619" s="373"/>
      <c r="AQ619" s="373"/>
      <c r="AR619" s="373"/>
      <c r="AS619" s="373"/>
      <c r="AT619" s="373"/>
      <c r="AU619" s="373"/>
      <c r="AV619" s="373"/>
      <c r="AW619" s="373"/>
      <c r="AX619" s="373"/>
      <c r="AY619" s="373"/>
    </row>
    <row r="620" spans="37:51" s="38" customFormat="1" x14ac:dyDescent="0.35">
      <c r="AK620" s="373"/>
      <c r="AL620" s="373"/>
      <c r="AM620" s="373"/>
      <c r="AN620" s="373"/>
      <c r="AO620" s="373"/>
      <c r="AP620" s="373"/>
      <c r="AQ620" s="373"/>
      <c r="AR620" s="373"/>
      <c r="AS620" s="373"/>
      <c r="AT620" s="373"/>
      <c r="AU620" s="373"/>
      <c r="AV620" s="373"/>
      <c r="AW620" s="373"/>
      <c r="AX620" s="373"/>
      <c r="AY620" s="373"/>
    </row>
    <row r="621" spans="37:51" s="38" customFormat="1" x14ac:dyDescent="0.35">
      <c r="AK621" s="373"/>
      <c r="AL621" s="373"/>
      <c r="AM621" s="373"/>
      <c r="AN621" s="373"/>
      <c r="AO621" s="373"/>
      <c r="AP621" s="373"/>
      <c r="AQ621" s="373"/>
      <c r="AR621" s="373"/>
      <c r="AS621" s="373"/>
      <c r="AT621" s="373"/>
      <c r="AU621" s="373"/>
      <c r="AV621" s="373"/>
      <c r="AW621" s="373"/>
      <c r="AX621" s="373"/>
      <c r="AY621" s="373"/>
    </row>
    <row r="622" spans="37:51" s="38" customFormat="1" x14ac:dyDescent="0.35">
      <c r="AK622" s="373"/>
      <c r="AL622" s="373"/>
      <c r="AM622" s="373"/>
      <c r="AN622" s="373"/>
      <c r="AO622" s="373"/>
      <c r="AP622" s="373"/>
      <c r="AQ622" s="373"/>
      <c r="AR622" s="373"/>
      <c r="AS622" s="373"/>
      <c r="AT622" s="373"/>
      <c r="AU622" s="373"/>
      <c r="AV622" s="373"/>
      <c r="AW622" s="373"/>
      <c r="AX622" s="373"/>
      <c r="AY622" s="373"/>
    </row>
    <row r="623" spans="37:51" s="38" customFormat="1" x14ac:dyDescent="0.35">
      <c r="AK623" s="373"/>
      <c r="AL623" s="373"/>
      <c r="AM623" s="373"/>
      <c r="AN623" s="373"/>
      <c r="AO623" s="373"/>
      <c r="AP623" s="373"/>
      <c r="AQ623" s="373"/>
      <c r="AR623" s="373"/>
      <c r="AS623" s="373"/>
      <c r="AT623" s="373"/>
      <c r="AU623" s="373"/>
      <c r="AV623" s="373"/>
      <c r="AW623" s="373"/>
      <c r="AX623" s="373"/>
      <c r="AY623" s="373"/>
    </row>
    <row r="624" spans="37:51" s="38" customFormat="1" x14ac:dyDescent="0.35">
      <c r="AK624" s="373"/>
      <c r="AL624" s="373"/>
      <c r="AM624" s="373"/>
      <c r="AN624" s="373"/>
      <c r="AO624" s="373"/>
      <c r="AP624" s="373"/>
      <c r="AQ624" s="373"/>
      <c r="AR624" s="373"/>
      <c r="AS624" s="373"/>
      <c r="AT624" s="373"/>
      <c r="AU624" s="373"/>
      <c r="AV624" s="373"/>
      <c r="AW624" s="373"/>
      <c r="AX624" s="373"/>
      <c r="AY624" s="373"/>
    </row>
    <row r="625" spans="37:51" s="38" customFormat="1" x14ac:dyDescent="0.35">
      <c r="AK625" s="373"/>
      <c r="AL625" s="373"/>
      <c r="AM625" s="373"/>
      <c r="AN625" s="373"/>
      <c r="AO625" s="373"/>
      <c r="AP625" s="373"/>
      <c r="AQ625" s="373"/>
      <c r="AR625" s="373"/>
      <c r="AS625" s="373"/>
      <c r="AT625" s="373"/>
      <c r="AU625" s="373"/>
      <c r="AV625" s="373"/>
      <c r="AW625" s="373"/>
      <c r="AX625" s="373"/>
      <c r="AY625" s="373"/>
    </row>
    <row r="626" spans="37:51" s="38" customFormat="1" x14ac:dyDescent="0.35">
      <c r="AK626" s="373"/>
      <c r="AL626" s="373"/>
      <c r="AM626" s="373"/>
      <c r="AN626" s="373"/>
      <c r="AO626" s="373"/>
      <c r="AP626" s="373"/>
      <c r="AQ626" s="373"/>
      <c r="AR626" s="373"/>
      <c r="AS626" s="373"/>
      <c r="AT626" s="373"/>
      <c r="AU626" s="373"/>
      <c r="AV626" s="373"/>
      <c r="AW626" s="373"/>
      <c r="AX626" s="373"/>
      <c r="AY626" s="373"/>
    </row>
    <row r="627" spans="37:51" s="38" customFormat="1" x14ac:dyDescent="0.35">
      <c r="AK627" s="373"/>
      <c r="AL627" s="373"/>
      <c r="AM627" s="373"/>
      <c r="AN627" s="373"/>
      <c r="AO627" s="373"/>
      <c r="AP627" s="373"/>
      <c r="AQ627" s="373"/>
      <c r="AR627" s="373"/>
      <c r="AS627" s="373"/>
      <c r="AT627" s="373"/>
      <c r="AU627" s="373"/>
      <c r="AV627" s="373"/>
      <c r="AW627" s="373"/>
      <c r="AX627" s="373"/>
      <c r="AY627" s="373"/>
    </row>
    <row r="628" spans="37:51" s="38" customFormat="1" x14ac:dyDescent="0.35">
      <c r="AK628" s="373"/>
      <c r="AL628" s="373"/>
      <c r="AM628" s="373"/>
      <c r="AN628" s="373"/>
      <c r="AO628" s="373"/>
      <c r="AP628" s="373"/>
      <c r="AQ628" s="373"/>
      <c r="AR628" s="373"/>
      <c r="AS628" s="373"/>
      <c r="AT628" s="373"/>
      <c r="AU628" s="373"/>
      <c r="AV628" s="373"/>
      <c r="AW628" s="373"/>
      <c r="AX628" s="373"/>
      <c r="AY628" s="373"/>
    </row>
    <row r="629" spans="37:51" s="38" customFormat="1" x14ac:dyDescent="0.35">
      <c r="AK629" s="373"/>
      <c r="AL629" s="373"/>
      <c r="AM629" s="373"/>
      <c r="AN629" s="373"/>
      <c r="AO629" s="373"/>
      <c r="AP629" s="373"/>
      <c r="AQ629" s="373"/>
      <c r="AR629" s="373"/>
      <c r="AS629" s="373"/>
      <c r="AT629" s="373"/>
      <c r="AU629" s="373"/>
      <c r="AV629" s="373"/>
      <c r="AW629" s="373"/>
      <c r="AX629" s="373"/>
      <c r="AY629" s="373"/>
    </row>
    <row r="630" spans="37:51" s="38" customFormat="1" x14ac:dyDescent="0.35">
      <c r="AK630" s="373"/>
      <c r="AL630" s="373"/>
      <c r="AM630" s="373"/>
      <c r="AN630" s="373"/>
      <c r="AO630" s="373"/>
      <c r="AP630" s="373"/>
      <c r="AQ630" s="373"/>
      <c r="AR630" s="373"/>
      <c r="AS630" s="373"/>
      <c r="AT630" s="373"/>
      <c r="AU630" s="373"/>
      <c r="AV630" s="373"/>
      <c r="AW630" s="373"/>
      <c r="AX630" s="373"/>
      <c r="AY630" s="373"/>
    </row>
    <row r="631" spans="37:51" s="38" customFormat="1" x14ac:dyDescent="0.35">
      <c r="AK631" s="373"/>
      <c r="AL631" s="373"/>
      <c r="AM631" s="373"/>
      <c r="AN631" s="373"/>
      <c r="AO631" s="373"/>
      <c r="AP631" s="373"/>
      <c r="AQ631" s="373"/>
      <c r="AR631" s="373"/>
      <c r="AS631" s="373"/>
      <c r="AT631" s="373"/>
      <c r="AU631" s="373"/>
      <c r="AV631" s="373"/>
      <c r="AW631" s="373"/>
      <c r="AX631" s="373"/>
      <c r="AY631" s="373"/>
    </row>
    <row r="632" spans="37:51" s="38" customFormat="1" x14ac:dyDescent="0.35">
      <c r="AK632" s="373"/>
      <c r="AL632" s="373"/>
      <c r="AM632" s="373"/>
      <c r="AN632" s="373"/>
      <c r="AO632" s="373"/>
      <c r="AP632" s="373"/>
      <c r="AQ632" s="373"/>
      <c r="AR632" s="373"/>
      <c r="AS632" s="373"/>
      <c r="AT632" s="373"/>
      <c r="AU632" s="373"/>
      <c r="AV632" s="373"/>
      <c r="AW632" s="373"/>
      <c r="AX632" s="373"/>
      <c r="AY632" s="373"/>
    </row>
    <row r="633" spans="37:51" s="38" customFormat="1" x14ac:dyDescent="0.35">
      <c r="AK633" s="373"/>
      <c r="AL633" s="373"/>
      <c r="AM633" s="373"/>
      <c r="AN633" s="373"/>
      <c r="AO633" s="373"/>
      <c r="AP633" s="373"/>
      <c r="AQ633" s="373"/>
      <c r="AR633" s="373"/>
      <c r="AS633" s="373"/>
      <c r="AT633" s="373"/>
      <c r="AU633" s="373"/>
      <c r="AV633" s="373"/>
      <c r="AW633" s="373"/>
      <c r="AX633" s="373"/>
      <c r="AY633" s="373"/>
    </row>
    <row r="634" spans="37:51" s="38" customFormat="1" x14ac:dyDescent="0.35">
      <c r="AK634" s="373"/>
      <c r="AL634" s="373"/>
      <c r="AM634" s="373"/>
      <c r="AN634" s="373"/>
      <c r="AO634" s="373"/>
      <c r="AP634" s="373"/>
      <c r="AQ634" s="373"/>
      <c r="AR634" s="373"/>
      <c r="AS634" s="373"/>
      <c r="AT634" s="373"/>
      <c r="AU634" s="373"/>
      <c r="AV634" s="373"/>
      <c r="AW634" s="373"/>
      <c r="AX634" s="373"/>
      <c r="AY634" s="373"/>
    </row>
    <row r="635" spans="37:51" s="38" customFormat="1" x14ac:dyDescent="0.35">
      <c r="AK635" s="373"/>
      <c r="AL635" s="373"/>
      <c r="AM635" s="373"/>
      <c r="AN635" s="373"/>
      <c r="AO635" s="373"/>
      <c r="AP635" s="373"/>
      <c r="AQ635" s="373"/>
      <c r="AR635" s="373"/>
      <c r="AS635" s="373"/>
      <c r="AT635" s="373"/>
      <c r="AU635" s="373"/>
      <c r="AV635" s="373"/>
      <c r="AW635" s="373"/>
      <c r="AX635" s="373"/>
      <c r="AY635" s="373"/>
    </row>
    <row r="636" spans="37:51" s="38" customFormat="1" x14ac:dyDescent="0.35">
      <c r="AK636" s="373"/>
      <c r="AL636" s="373"/>
      <c r="AM636" s="373"/>
      <c r="AN636" s="373"/>
      <c r="AO636" s="373"/>
      <c r="AP636" s="373"/>
      <c r="AQ636" s="373"/>
      <c r="AR636" s="373"/>
      <c r="AS636" s="373"/>
      <c r="AT636" s="373"/>
      <c r="AU636" s="373"/>
      <c r="AV636" s="373"/>
      <c r="AW636" s="373"/>
      <c r="AX636" s="373"/>
      <c r="AY636" s="373"/>
    </row>
    <row r="637" spans="37:51" s="38" customFormat="1" x14ac:dyDescent="0.35">
      <c r="AK637" s="373"/>
      <c r="AL637" s="373"/>
      <c r="AM637" s="373"/>
      <c r="AN637" s="373"/>
      <c r="AO637" s="373"/>
      <c r="AP637" s="373"/>
      <c r="AQ637" s="373"/>
      <c r="AR637" s="373"/>
      <c r="AS637" s="373"/>
      <c r="AT637" s="373"/>
      <c r="AU637" s="373"/>
      <c r="AV637" s="373"/>
      <c r="AW637" s="373"/>
      <c r="AX637" s="373"/>
      <c r="AY637" s="373"/>
    </row>
    <row r="638" spans="37:51" s="38" customFormat="1" x14ac:dyDescent="0.35">
      <c r="AK638" s="373"/>
      <c r="AL638" s="373"/>
      <c r="AM638" s="373"/>
      <c r="AN638" s="373"/>
      <c r="AO638" s="373"/>
      <c r="AP638" s="373"/>
      <c r="AQ638" s="373"/>
      <c r="AR638" s="373"/>
      <c r="AS638" s="373"/>
      <c r="AT638" s="373"/>
      <c r="AU638" s="373"/>
      <c r="AV638" s="373"/>
      <c r="AW638" s="373"/>
      <c r="AX638" s="373"/>
      <c r="AY638" s="373"/>
    </row>
    <row r="639" spans="37:51" s="38" customFormat="1" x14ac:dyDescent="0.35">
      <c r="AK639" s="373"/>
      <c r="AL639" s="373"/>
      <c r="AM639" s="373"/>
      <c r="AN639" s="373"/>
      <c r="AO639" s="373"/>
      <c r="AP639" s="373"/>
      <c r="AQ639" s="373"/>
      <c r="AR639" s="373"/>
      <c r="AS639" s="373"/>
      <c r="AT639" s="373"/>
      <c r="AU639" s="373"/>
      <c r="AV639" s="373"/>
      <c r="AW639" s="373"/>
      <c r="AX639" s="373"/>
      <c r="AY639" s="373"/>
    </row>
    <row r="640" spans="37:51" s="38" customFormat="1" x14ac:dyDescent="0.35">
      <c r="AK640" s="373"/>
      <c r="AL640" s="373"/>
      <c r="AM640" s="373"/>
      <c r="AN640" s="373"/>
      <c r="AO640" s="373"/>
      <c r="AP640" s="373"/>
      <c r="AQ640" s="373"/>
      <c r="AR640" s="373"/>
      <c r="AS640" s="373"/>
      <c r="AT640" s="373"/>
      <c r="AU640" s="373"/>
      <c r="AV640" s="373"/>
      <c r="AW640" s="373"/>
      <c r="AX640" s="373"/>
      <c r="AY640" s="373"/>
    </row>
    <row r="641" spans="37:51" s="38" customFormat="1" x14ac:dyDescent="0.35">
      <c r="AK641" s="373"/>
      <c r="AL641" s="373"/>
      <c r="AM641" s="373"/>
      <c r="AN641" s="373"/>
      <c r="AO641" s="373"/>
      <c r="AP641" s="373"/>
      <c r="AQ641" s="373"/>
      <c r="AR641" s="373"/>
      <c r="AS641" s="373"/>
      <c r="AT641" s="373"/>
      <c r="AU641" s="373"/>
      <c r="AV641" s="373"/>
      <c r="AW641" s="373"/>
      <c r="AX641" s="373"/>
      <c r="AY641" s="373"/>
    </row>
    <row r="642" spans="37:51" s="38" customFormat="1" x14ac:dyDescent="0.35">
      <c r="AK642" s="373"/>
      <c r="AL642" s="373"/>
      <c r="AM642" s="373"/>
      <c r="AN642" s="373"/>
      <c r="AO642" s="373"/>
      <c r="AP642" s="373"/>
      <c r="AQ642" s="373"/>
      <c r="AR642" s="373"/>
      <c r="AS642" s="373"/>
      <c r="AT642" s="373"/>
      <c r="AU642" s="373"/>
      <c r="AV642" s="373"/>
      <c r="AW642" s="373"/>
      <c r="AX642" s="373"/>
      <c r="AY642" s="373"/>
    </row>
    <row r="643" spans="37:51" s="38" customFormat="1" x14ac:dyDescent="0.35">
      <c r="AK643" s="373"/>
      <c r="AL643" s="373"/>
      <c r="AM643" s="373"/>
      <c r="AN643" s="373"/>
      <c r="AO643" s="373"/>
      <c r="AP643" s="373"/>
      <c r="AQ643" s="373"/>
      <c r="AR643" s="373"/>
      <c r="AS643" s="373"/>
      <c r="AT643" s="373"/>
      <c r="AU643" s="373"/>
      <c r="AV643" s="373"/>
      <c r="AW643" s="373"/>
      <c r="AX643" s="373"/>
      <c r="AY643" s="373"/>
    </row>
    <row r="644" spans="37:51" s="38" customFormat="1" x14ac:dyDescent="0.35">
      <c r="AK644" s="373"/>
      <c r="AL644" s="373"/>
      <c r="AM644" s="373"/>
      <c r="AN644" s="373"/>
      <c r="AO644" s="373"/>
      <c r="AP644" s="373"/>
      <c r="AQ644" s="373"/>
      <c r="AR644" s="373"/>
      <c r="AS644" s="373"/>
      <c r="AT644" s="373"/>
      <c r="AU644" s="373"/>
      <c r="AV644" s="373"/>
      <c r="AW644" s="373"/>
      <c r="AX644" s="373"/>
      <c r="AY644" s="373"/>
    </row>
    <row r="645" spans="37:51" s="38" customFormat="1" x14ac:dyDescent="0.35">
      <c r="AK645" s="373"/>
      <c r="AL645" s="373"/>
      <c r="AM645" s="373"/>
      <c r="AN645" s="373"/>
      <c r="AO645" s="373"/>
      <c r="AP645" s="373"/>
      <c r="AQ645" s="373"/>
      <c r="AR645" s="373"/>
      <c r="AS645" s="373"/>
      <c r="AT645" s="373"/>
      <c r="AU645" s="373"/>
      <c r="AV645" s="373"/>
      <c r="AW645" s="373"/>
      <c r="AX645" s="373"/>
      <c r="AY645" s="373"/>
    </row>
    <row r="646" spans="37:51" s="38" customFormat="1" x14ac:dyDescent="0.35">
      <c r="AK646" s="373"/>
      <c r="AL646" s="373"/>
      <c r="AM646" s="373"/>
      <c r="AN646" s="373"/>
      <c r="AO646" s="373"/>
      <c r="AP646" s="373"/>
      <c r="AQ646" s="373"/>
      <c r="AR646" s="373"/>
      <c r="AS646" s="373"/>
      <c r="AT646" s="373"/>
      <c r="AU646" s="373"/>
      <c r="AV646" s="373"/>
      <c r="AW646" s="373"/>
      <c r="AX646" s="373"/>
      <c r="AY646" s="373"/>
    </row>
    <row r="647" spans="37:51" s="38" customFormat="1" x14ac:dyDescent="0.35">
      <c r="AK647" s="373"/>
      <c r="AL647" s="373"/>
      <c r="AM647" s="373"/>
      <c r="AN647" s="373"/>
      <c r="AO647" s="373"/>
      <c r="AP647" s="373"/>
      <c r="AQ647" s="373"/>
      <c r="AR647" s="373"/>
      <c r="AS647" s="373"/>
      <c r="AT647" s="373"/>
      <c r="AU647" s="373"/>
      <c r="AV647" s="373"/>
      <c r="AW647" s="373"/>
      <c r="AX647" s="373"/>
      <c r="AY647" s="373"/>
    </row>
    <row r="648" spans="37:51" s="38" customFormat="1" x14ac:dyDescent="0.35">
      <c r="AK648" s="373"/>
      <c r="AL648" s="373"/>
      <c r="AM648" s="373"/>
      <c r="AN648" s="373"/>
      <c r="AO648" s="373"/>
      <c r="AP648" s="373"/>
      <c r="AQ648" s="373"/>
      <c r="AR648" s="373"/>
      <c r="AS648" s="373"/>
      <c r="AT648" s="373"/>
      <c r="AU648" s="373"/>
      <c r="AV648" s="373"/>
      <c r="AW648" s="373"/>
      <c r="AX648" s="373"/>
      <c r="AY648" s="373"/>
    </row>
    <row r="649" spans="37:51" s="38" customFormat="1" x14ac:dyDescent="0.35">
      <c r="AK649" s="373"/>
      <c r="AL649" s="373"/>
      <c r="AM649" s="373"/>
      <c r="AN649" s="373"/>
      <c r="AO649" s="373"/>
      <c r="AP649" s="373"/>
      <c r="AQ649" s="373"/>
      <c r="AR649" s="373"/>
      <c r="AS649" s="373"/>
      <c r="AT649" s="373"/>
      <c r="AU649" s="373"/>
      <c r="AV649" s="373"/>
      <c r="AW649" s="373"/>
      <c r="AX649" s="373"/>
      <c r="AY649" s="373"/>
    </row>
    <row r="650" spans="37:51" s="38" customFormat="1" x14ac:dyDescent="0.35">
      <c r="AK650" s="373"/>
      <c r="AL650" s="373"/>
      <c r="AM650" s="373"/>
      <c r="AN650" s="373"/>
      <c r="AO650" s="373"/>
      <c r="AP650" s="373"/>
      <c r="AQ650" s="373"/>
      <c r="AR650" s="373"/>
      <c r="AS650" s="373"/>
      <c r="AT650" s="373"/>
      <c r="AU650" s="373"/>
      <c r="AV650" s="373"/>
      <c r="AW650" s="373"/>
      <c r="AX650" s="373"/>
      <c r="AY650" s="373"/>
    </row>
    <row r="651" spans="37:51" s="38" customFormat="1" x14ac:dyDescent="0.35">
      <c r="AK651" s="373"/>
      <c r="AL651" s="373"/>
      <c r="AM651" s="373"/>
      <c r="AN651" s="373"/>
      <c r="AO651" s="373"/>
      <c r="AP651" s="373"/>
      <c r="AQ651" s="373"/>
      <c r="AR651" s="373"/>
      <c r="AS651" s="373"/>
      <c r="AT651" s="373"/>
      <c r="AU651" s="373"/>
      <c r="AV651" s="373"/>
      <c r="AW651" s="373"/>
      <c r="AX651" s="373"/>
      <c r="AY651" s="373"/>
    </row>
    <row r="652" spans="37:51" s="38" customFormat="1" x14ac:dyDescent="0.35">
      <c r="AK652" s="373"/>
      <c r="AL652" s="373"/>
      <c r="AM652" s="373"/>
      <c r="AN652" s="373"/>
      <c r="AO652" s="373"/>
      <c r="AP652" s="373"/>
      <c r="AQ652" s="373"/>
      <c r="AR652" s="373"/>
      <c r="AS652" s="373"/>
      <c r="AT652" s="373"/>
      <c r="AU652" s="373"/>
      <c r="AV652" s="373"/>
      <c r="AW652" s="373"/>
      <c r="AX652" s="373"/>
      <c r="AY652" s="373"/>
    </row>
    <row r="653" spans="37:51" s="38" customFormat="1" x14ac:dyDescent="0.35">
      <c r="AK653" s="373"/>
      <c r="AL653" s="373"/>
      <c r="AM653" s="373"/>
      <c r="AN653" s="373"/>
      <c r="AO653" s="373"/>
      <c r="AP653" s="373"/>
      <c r="AQ653" s="373"/>
      <c r="AR653" s="373"/>
      <c r="AS653" s="373"/>
      <c r="AT653" s="373"/>
      <c r="AU653" s="373"/>
      <c r="AV653" s="373"/>
      <c r="AW653" s="373"/>
      <c r="AX653" s="373"/>
      <c r="AY653" s="373"/>
    </row>
    <row r="654" spans="37:51" s="38" customFormat="1" x14ac:dyDescent="0.35">
      <c r="AK654" s="373"/>
      <c r="AL654" s="373"/>
      <c r="AM654" s="373"/>
      <c r="AN654" s="373"/>
      <c r="AO654" s="373"/>
      <c r="AP654" s="373"/>
      <c r="AQ654" s="373"/>
      <c r="AR654" s="373"/>
      <c r="AS654" s="373"/>
      <c r="AT654" s="373"/>
      <c r="AU654" s="373"/>
      <c r="AV654" s="373"/>
      <c r="AW654" s="373"/>
      <c r="AX654" s="373"/>
      <c r="AY654" s="373"/>
    </row>
    <row r="655" spans="37:51" s="38" customFormat="1" x14ac:dyDescent="0.35">
      <c r="AK655" s="373"/>
      <c r="AL655" s="373"/>
      <c r="AM655" s="373"/>
      <c r="AN655" s="373"/>
      <c r="AO655" s="373"/>
      <c r="AP655" s="373"/>
      <c r="AQ655" s="373"/>
      <c r="AR655" s="373"/>
      <c r="AS655" s="373"/>
      <c r="AT655" s="373"/>
      <c r="AU655" s="373"/>
      <c r="AV655" s="373"/>
      <c r="AW655" s="373"/>
      <c r="AX655" s="373"/>
      <c r="AY655" s="373"/>
    </row>
    <row r="656" spans="37:51" s="38" customFormat="1" x14ac:dyDescent="0.35">
      <c r="AK656" s="373"/>
      <c r="AL656" s="373"/>
      <c r="AM656" s="373"/>
      <c r="AN656" s="373"/>
      <c r="AO656" s="373"/>
      <c r="AP656" s="373"/>
      <c r="AQ656" s="373"/>
      <c r="AR656" s="373"/>
      <c r="AS656" s="373"/>
      <c r="AT656" s="373"/>
      <c r="AU656" s="373"/>
      <c r="AV656" s="373"/>
      <c r="AW656" s="373"/>
      <c r="AX656" s="373"/>
      <c r="AY656" s="373"/>
    </row>
    <row r="657" spans="37:51" s="38" customFormat="1" x14ac:dyDescent="0.35">
      <c r="AK657" s="373"/>
      <c r="AL657" s="373"/>
      <c r="AM657" s="373"/>
      <c r="AN657" s="373"/>
      <c r="AO657" s="373"/>
      <c r="AP657" s="373"/>
      <c r="AQ657" s="373"/>
      <c r="AR657" s="373"/>
      <c r="AS657" s="373"/>
      <c r="AT657" s="373"/>
      <c r="AU657" s="373"/>
      <c r="AV657" s="373"/>
      <c r="AW657" s="373"/>
      <c r="AX657" s="373"/>
      <c r="AY657" s="373"/>
    </row>
    <row r="658" spans="37:51" s="38" customFormat="1" x14ac:dyDescent="0.35">
      <c r="AK658" s="373"/>
      <c r="AL658" s="373"/>
      <c r="AM658" s="373"/>
      <c r="AN658" s="373"/>
      <c r="AO658" s="373"/>
      <c r="AP658" s="373"/>
      <c r="AQ658" s="373"/>
      <c r="AR658" s="373"/>
      <c r="AS658" s="373"/>
      <c r="AT658" s="373"/>
      <c r="AU658" s="373"/>
      <c r="AV658" s="373"/>
      <c r="AW658" s="373"/>
      <c r="AX658" s="373"/>
      <c r="AY658" s="373"/>
    </row>
    <row r="659" spans="37:51" s="38" customFormat="1" x14ac:dyDescent="0.35">
      <c r="AK659" s="373"/>
      <c r="AL659" s="373"/>
      <c r="AM659" s="373"/>
      <c r="AN659" s="373"/>
      <c r="AO659" s="373"/>
      <c r="AP659" s="373"/>
      <c r="AQ659" s="373"/>
      <c r="AR659" s="373"/>
      <c r="AS659" s="373"/>
      <c r="AT659" s="373"/>
      <c r="AU659" s="373"/>
      <c r="AV659" s="373"/>
      <c r="AW659" s="373"/>
      <c r="AX659" s="373"/>
      <c r="AY659" s="373"/>
    </row>
    <row r="660" spans="37:51" s="38" customFormat="1" x14ac:dyDescent="0.35">
      <c r="AK660" s="373"/>
      <c r="AL660" s="373"/>
      <c r="AM660" s="373"/>
      <c r="AN660" s="373"/>
      <c r="AO660" s="373"/>
      <c r="AP660" s="373"/>
      <c r="AQ660" s="373"/>
      <c r="AR660" s="373"/>
      <c r="AS660" s="373"/>
      <c r="AT660" s="373"/>
      <c r="AU660" s="373"/>
      <c r="AV660" s="373"/>
      <c r="AW660" s="373"/>
      <c r="AX660" s="373"/>
      <c r="AY660" s="373"/>
    </row>
    <row r="661" spans="37:51" s="38" customFormat="1" x14ac:dyDescent="0.35">
      <c r="AK661" s="373"/>
      <c r="AL661" s="373"/>
      <c r="AM661" s="373"/>
      <c r="AN661" s="373"/>
      <c r="AO661" s="373"/>
      <c r="AP661" s="373"/>
      <c r="AQ661" s="373"/>
      <c r="AR661" s="373"/>
      <c r="AS661" s="373"/>
      <c r="AT661" s="373"/>
      <c r="AU661" s="373"/>
      <c r="AV661" s="373"/>
      <c r="AW661" s="373"/>
      <c r="AX661" s="373"/>
      <c r="AY661" s="373"/>
    </row>
    <row r="662" spans="37:51" s="38" customFormat="1" x14ac:dyDescent="0.35">
      <c r="AK662" s="373"/>
      <c r="AL662" s="373"/>
      <c r="AM662" s="373"/>
      <c r="AN662" s="373"/>
      <c r="AO662" s="373"/>
      <c r="AP662" s="373"/>
      <c r="AQ662" s="373"/>
      <c r="AR662" s="373"/>
      <c r="AS662" s="373"/>
      <c r="AT662" s="373"/>
      <c r="AU662" s="373"/>
      <c r="AV662" s="373"/>
      <c r="AW662" s="373"/>
      <c r="AX662" s="373"/>
      <c r="AY662" s="373"/>
    </row>
    <row r="663" spans="37:51" s="38" customFormat="1" x14ac:dyDescent="0.35">
      <c r="AK663" s="373"/>
      <c r="AL663" s="373"/>
      <c r="AM663" s="373"/>
      <c r="AN663" s="373"/>
      <c r="AO663" s="373"/>
      <c r="AP663" s="373"/>
      <c r="AQ663" s="373"/>
      <c r="AR663" s="373"/>
      <c r="AS663" s="373"/>
      <c r="AT663" s="373"/>
      <c r="AU663" s="373"/>
      <c r="AV663" s="373"/>
      <c r="AW663" s="373"/>
      <c r="AX663" s="373"/>
      <c r="AY663" s="373"/>
    </row>
    <row r="664" spans="37:51" s="38" customFormat="1" x14ac:dyDescent="0.35">
      <c r="AK664" s="373"/>
      <c r="AL664" s="373"/>
      <c r="AM664" s="373"/>
      <c r="AN664" s="373"/>
      <c r="AO664" s="373"/>
      <c r="AP664" s="373"/>
      <c r="AQ664" s="373"/>
      <c r="AR664" s="373"/>
      <c r="AS664" s="373"/>
      <c r="AT664" s="373"/>
      <c r="AU664" s="373"/>
      <c r="AV664" s="373"/>
      <c r="AW664" s="373"/>
      <c r="AX664" s="373"/>
      <c r="AY664" s="373"/>
    </row>
  </sheetData>
  <mergeCells count="36">
    <mergeCell ref="BQ28:BQ31"/>
    <mergeCell ref="BF28:BF31"/>
    <mergeCell ref="BG28:BG31"/>
    <mergeCell ref="BH28:BH31"/>
    <mergeCell ref="BI28:BI31"/>
    <mergeCell ref="BJ28:BJ31"/>
    <mergeCell ref="BK28:BK31"/>
    <mergeCell ref="BL28:BL31"/>
    <mergeCell ref="BM28:BM31"/>
    <mergeCell ref="BN28:BN31"/>
    <mergeCell ref="BO28:BO31"/>
    <mergeCell ref="BP28:BP31"/>
    <mergeCell ref="BE28:BE31"/>
    <mergeCell ref="AS28:AS31"/>
    <mergeCell ref="AT28:AT31"/>
    <mergeCell ref="AU28:AU31"/>
    <mergeCell ref="AV28:AV31"/>
    <mergeCell ref="AW28:AW31"/>
    <mergeCell ref="AX28:AX31"/>
    <mergeCell ref="AY28:AY31"/>
    <mergeCell ref="BA28:BA31"/>
    <mergeCell ref="BB28:BB31"/>
    <mergeCell ref="BC28:BC31"/>
    <mergeCell ref="BD28:BD31"/>
    <mergeCell ref="AR28:AR31"/>
    <mergeCell ref="B2:C2"/>
    <mergeCell ref="B3:C3"/>
    <mergeCell ref="A28:D31"/>
    <mergeCell ref="E28:AH29"/>
    <mergeCell ref="AK28:AK31"/>
    <mergeCell ref="AL28:AL31"/>
    <mergeCell ref="AM28:AM31"/>
    <mergeCell ref="AN28:AN31"/>
    <mergeCell ref="AO28:AO31"/>
    <mergeCell ref="AP28:AP31"/>
    <mergeCell ref="AQ28:AQ31"/>
  </mergeCells>
  <pageMargins left="0.7" right="0.7" top="0.75" bottom="0.75" header="0.3" footer="0.3"/>
  <pageSetup paperSize="9" scale="15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5"/>
  <dimension ref="A1:BQ660"/>
  <sheetViews>
    <sheetView showGridLines="0" zoomScale="55" zoomScaleNormal="55" zoomScaleSheetLayoutView="10" workbookViewId="0">
      <selection activeCell="E33" sqref="E33"/>
    </sheetView>
  </sheetViews>
  <sheetFormatPr defaultColWidth="9.140625" defaultRowHeight="21" x14ac:dyDescent="0.35"/>
  <cols>
    <col min="1" max="1" width="102.140625" style="35" customWidth="1"/>
    <col min="2" max="4" width="17.28515625" style="35" customWidth="1"/>
    <col min="5" max="34" width="7" style="35" customWidth="1"/>
    <col min="35" max="35" width="10.7109375" style="35" customWidth="1"/>
    <col min="36" max="36" width="8.140625" style="35" customWidth="1"/>
    <col min="37" max="51" width="9.140625" style="373" customWidth="1"/>
    <col min="52" max="52" width="9.140625" style="38" customWidth="1"/>
    <col min="53" max="53" width="11.28515625" style="38" customWidth="1"/>
    <col min="54" max="54" width="11.7109375" style="38" customWidth="1"/>
    <col min="55" max="69" width="9.140625" style="38" customWidth="1"/>
    <col min="70" max="70" width="9.140625" style="35" customWidth="1"/>
    <col min="71" max="16384" width="9.140625" style="35"/>
  </cols>
  <sheetData>
    <row r="1" spans="1:51" s="38" customFormat="1" ht="18" customHeight="1" thickBot="1" x14ac:dyDescent="0.4">
      <c r="AK1" s="373"/>
      <c r="AL1" s="373"/>
      <c r="AM1" s="373"/>
      <c r="AN1" s="373"/>
      <c r="AO1" s="373"/>
      <c r="AP1" s="373"/>
      <c r="AQ1" s="373"/>
      <c r="AR1" s="373"/>
      <c r="AS1" s="373"/>
      <c r="AT1" s="373"/>
      <c r="AU1" s="373"/>
      <c r="AV1" s="373"/>
      <c r="AW1" s="373"/>
      <c r="AX1" s="373"/>
      <c r="AY1" s="373"/>
    </row>
    <row r="2" spans="1:51" ht="22.9" customHeight="1" thickBot="1" x14ac:dyDescent="0.4">
      <c r="A2" s="95" t="s">
        <v>0</v>
      </c>
      <c r="B2" s="921" t="str">
        <f>INTRO!C2</f>
        <v>Cas Media</v>
      </c>
      <c r="C2" s="922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  <c r="AA2" s="38"/>
      <c r="AB2" s="38"/>
      <c r="AC2" s="38"/>
      <c r="AD2" s="38"/>
      <c r="AE2" s="38"/>
      <c r="AF2" s="38"/>
      <c r="AG2" s="38"/>
      <c r="AH2" s="38"/>
      <c r="AI2" s="38"/>
      <c r="AJ2" s="38"/>
    </row>
    <row r="3" spans="1:51" ht="22.9" customHeight="1" thickBot="1" x14ac:dyDescent="0.4">
      <c r="A3" s="31" t="s">
        <v>30</v>
      </c>
      <c r="B3" s="715" t="str">
        <f>INTRO!C3</f>
        <v>Cas Media</v>
      </c>
      <c r="C3" s="716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  <c r="AA3" s="38"/>
      <c r="AB3" s="38"/>
      <c r="AC3" s="38"/>
      <c r="AD3" s="38"/>
      <c r="AE3" s="38"/>
      <c r="AF3" s="38"/>
      <c r="AG3" s="38"/>
      <c r="AH3" s="38"/>
      <c r="AI3" s="38"/>
      <c r="AJ3" s="38"/>
    </row>
    <row r="4" spans="1:51" s="38" customFormat="1" ht="18" customHeight="1" thickBot="1" x14ac:dyDescent="0.4">
      <c r="AK4" s="373"/>
      <c r="AL4" s="373"/>
      <c r="AM4" s="373"/>
      <c r="AN4" s="373"/>
      <c r="AO4" s="373"/>
      <c r="AP4" s="373"/>
      <c r="AQ4" s="373"/>
      <c r="AR4" s="373"/>
      <c r="AS4" s="373"/>
      <c r="AT4" s="373"/>
      <c r="AU4" s="373"/>
      <c r="AV4" s="373"/>
      <c r="AW4" s="373"/>
      <c r="AX4" s="373"/>
      <c r="AY4" s="373"/>
    </row>
    <row r="5" spans="1:51" ht="21.75" thickBot="1" x14ac:dyDescent="0.4">
      <c r="A5" s="96" t="s">
        <v>31</v>
      </c>
      <c r="B5" s="97"/>
      <c r="C5" s="38"/>
      <c r="D5" s="38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  <c r="AA5" s="38"/>
      <c r="AB5" s="38"/>
      <c r="AC5" s="38"/>
      <c r="AD5" s="38"/>
      <c r="AE5" s="38"/>
      <c r="AF5" s="38"/>
      <c r="AG5" s="38"/>
      <c r="AH5" s="38"/>
      <c r="AI5" s="38"/>
      <c r="AJ5" s="38"/>
    </row>
    <row r="6" spans="1:51" x14ac:dyDescent="0.35">
      <c r="A6" s="32" t="s">
        <v>32</v>
      </c>
      <c r="B6" s="287">
        <f>INTRO!C4</f>
        <v>45901</v>
      </c>
      <c r="C6" s="38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  <c r="AA6" s="38"/>
      <c r="AB6" s="38"/>
      <c r="AC6" s="38"/>
      <c r="AD6" s="38"/>
      <c r="AE6" s="38"/>
      <c r="AF6" s="38"/>
      <c r="AG6" s="38"/>
      <c r="AH6" s="38"/>
      <c r="AI6" s="38"/>
      <c r="AJ6" s="38"/>
    </row>
    <row r="7" spans="1:51" ht="21.75" thickBot="1" x14ac:dyDescent="0.4">
      <c r="A7" s="31" t="s">
        <v>33</v>
      </c>
      <c r="B7" s="288">
        <f>INTRO!C5</f>
        <v>45930</v>
      </c>
      <c r="C7" s="38"/>
      <c r="D7" s="289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</row>
    <row r="8" spans="1:51" s="38" customFormat="1" ht="18" customHeight="1" x14ac:dyDescent="0.35">
      <c r="D8" s="289"/>
      <c r="AK8" s="373"/>
      <c r="AL8" s="373"/>
      <c r="AM8" s="373"/>
      <c r="AN8" s="373"/>
      <c r="AO8" s="373"/>
      <c r="AP8" s="373"/>
      <c r="AQ8" s="373"/>
      <c r="AR8" s="373"/>
      <c r="AS8" s="373"/>
      <c r="AT8" s="373"/>
      <c r="AU8" s="373"/>
      <c r="AV8" s="373"/>
      <c r="AW8" s="373"/>
      <c r="AX8" s="373"/>
      <c r="AY8" s="373"/>
    </row>
    <row r="9" spans="1:51" s="38" customFormat="1" ht="19.899999999999999" customHeight="1" thickBot="1" x14ac:dyDescent="0.4">
      <c r="D9" s="289"/>
      <c r="AK9" s="373"/>
      <c r="AL9" s="373"/>
      <c r="AM9" s="373"/>
      <c r="AN9" s="373"/>
      <c r="AO9" s="373"/>
      <c r="AP9" s="373"/>
      <c r="AQ9" s="373"/>
      <c r="AR9" s="373"/>
      <c r="AS9" s="373"/>
      <c r="AT9" s="373"/>
      <c r="AU9" s="373"/>
      <c r="AV9" s="373"/>
      <c r="AW9" s="373"/>
      <c r="AX9" s="373"/>
      <c r="AY9" s="373"/>
    </row>
    <row r="10" spans="1:51" x14ac:dyDescent="0.35">
      <c r="A10" s="447" t="s">
        <v>34</v>
      </c>
      <c r="B10" s="448" t="s">
        <v>35</v>
      </c>
      <c r="C10" s="449" t="s">
        <v>36</v>
      </c>
      <c r="E10" s="38"/>
      <c r="F10" s="38"/>
      <c r="G10" s="38"/>
      <c r="H10" s="38"/>
      <c r="I10" s="38"/>
      <c r="J10" s="38"/>
      <c r="K10" s="38"/>
      <c r="L10" s="38"/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  <c r="AF10" s="38"/>
      <c r="AG10" s="38"/>
      <c r="AH10" s="38"/>
    </row>
    <row r="11" spans="1:51" x14ac:dyDescent="0.35">
      <c r="A11" s="377">
        <f>INTRO!B26</f>
        <v>0</v>
      </c>
      <c r="B11" s="291">
        <f>INTRO!C26</f>
        <v>0</v>
      </c>
      <c r="C11" s="292" t="s">
        <v>37</v>
      </c>
      <c r="E11" s="38"/>
      <c r="F11" s="38"/>
      <c r="L11" s="38"/>
      <c r="M11" s="38"/>
      <c r="N11" s="38"/>
      <c r="O11" s="38"/>
      <c r="P11" s="38"/>
      <c r="Q11" s="38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F11" s="38"/>
      <c r="AG11" s="38"/>
      <c r="AH11" s="38"/>
    </row>
    <row r="12" spans="1:51" x14ac:dyDescent="0.35">
      <c r="A12" s="377">
        <f>INTRO!B27</f>
        <v>0</v>
      </c>
      <c r="B12" s="291">
        <f>INTRO!C27</f>
        <v>0</v>
      </c>
      <c r="C12" s="292" t="s">
        <v>38</v>
      </c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</row>
    <row r="13" spans="1:51" x14ac:dyDescent="0.35">
      <c r="A13" s="377">
        <f>INTRO!B28</f>
        <v>0</v>
      </c>
      <c r="B13" s="291">
        <f>INTRO!C28</f>
        <v>0</v>
      </c>
      <c r="C13" s="292" t="s">
        <v>39</v>
      </c>
      <c r="E13" s="38"/>
      <c r="F13" s="38"/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K13" s="35"/>
      <c r="AL13" s="35"/>
      <c r="AM13" s="35"/>
      <c r="AN13" s="35"/>
      <c r="AO13" s="35"/>
      <c r="AP13" s="35"/>
      <c r="AQ13" s="35"/>
      <c r="AR13" s="35"/>
      <c r="AS13" s="35"/>
      <c r="AT13" s="35"/>
      <c r="AU13" s="35"/>
      <c r="AV13" s="35"/>
      <c r="AW13" s="35"/>
      <c r="AX13" s="35"/>
      <c r="AY13" s="35"/>
    </row>
    <row r="14" spans="1:51" x14ac:dyDescent="0.35">
      <c r="A14" s="377">
        <f>INTRO!B29</f>
        <v>0</v>
      </c>
      <c r="B14" s="291">
        <f>INTRO!C29</f>
        <v>0</v>
      </c>
      <c r="C14" s="292" t="s">
        <v>40</v>
      </c>
      <c r="E14" s="38"/>
      <c r="F14" s="38"/>
      <c r="G14" s="38"/>
      <c r="H14" s="38"/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K14" s="35"/>
      <c r="AL14" s="35"/>
      <c r="AM14" s="35"/>
      <c r="AN14" s="35"/>
      <c r="AO14" s="35"/>
      <c r="AP14" s="35"/>
      <c r="AQ14" s="35"/>
      <c r="AR14" s="35"/>
      <c r="AS14" s="35"/>
      <c r="AT14" s="35"/>
      <c r="AU14" s="35"/>
      <c r="AV14" s="35"/>
      <c r="AW14" s="35"/>
      <c r="AX14" s="35"/>
      <c r="AY14" s="35"/>
    </row>
    <row r="15" spans="1:51" x14ac:dyDescent="0.35">
      <c r="A15" s="377">
        <f>INTRO!B30</f>
        <v>0</v>
      </c>
      <c r="B15" s="291">
        <f>INTRO!C30</f>
        <v>0</v>
      </c>
      <c r="C15" s="292" t="s">
        <v>41</v>
      </c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K15" s="35"/>
      <c r="AL15" s="35"/>
      <c r="AM15" s="35"/>
      <c r="AN15" s="35"/>
      <c r="AO15" s="35"/>
      <c r="AP15" s="35"/>
      <c r="AQ15" s="35"/>
      <c r="AR15" s="35"/>
      <c r="AS15" s="35"/>
      <c r="AT15" s="35"/>
      <c r="AU15" s="35"/>
      <c r="AV15" s="35"/>
      <c r="AW15" s="35"/>
      <c r="AX15" s="35"/>
      <c r="AY15" s="35"/>
    </row>
    <row r="16" spans="1:51" x14ac:dyDescent="0.35">
      <c r="A16" s="377">
        <f>INTRO!B31</f>
        <v>0</v>
      </c>
      <c r="B16" s="291">
        <f>INTRO!C31</f>
        <v>0</v>
      </c>
      <c r="C16" s="292" t="s">
        <v>42</v>
      </c>
      <c r="E16" s="38"/>
      <c r="F16" s="38"/>
      <c r="G16" s="38"/>
      <c r="H16" s="38"/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K16" s="35"/>
      <c r="AL16" s="35"/>
      <c r="AM16" s="35"/>
      <c r="AN16" s="35"/>
      <c r="AO16" s="35"/>
      <c r="AP16" s="35"/>
      <c r="AQ16" s="35"/>
      <c r="AR16" s="35"/>
      <c r="AS16" s="35"/>
      <c r="AT16" s="35"/>
      <c r="AU16" s="35"/>
      <c r="AV16" s="35"/>
      <c r="AW16" s="35"/>
      <c r="AX16" s="35"/>
      <c r="AY16" s="35"/>
    </row>
    <row r="17" spans="1:69" x14ac:dyDescent="0.35">
      <c r="A17" s="377">
        <f>INTRO!B32</f>
        <v>0</v>
      </c>
      <c r="B17" s="291">
        <f>INTRO!C32</f>
        <v>0</v>
      </c>
      <c r="C17" s="292" t="s">
        <v>43</v>
      </c>
      <c r="E17" s="38"/>
      <c r="F17" s="38"/>
      <c r="G17" s="38"/>
      <c r="H17" s="38"/>
      <c r="I17" s="38"/>
      <c r="J17" s="38"/>
      <c r="K17" s="38"/>
      <c r="L17" s="38"/>
      <c r="M17" s="38"/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K17" s="35"/>
      <c r="AL17" s="35"/>
      <c r="AM17" s="35"/>
      <c r="AN17" s="35"/>
      <c r="AO17" s="35"/>
      <c r="AP17" s="35"/>
      <c r="AQ17" s="35"/>
      <c r="AR17" s="35"/>
      <c r="AS17" s="35"/>
      <c r="AT17" s="35"/>
      <c r="AU17" s="35"/>
      <c r="AV17" s="35"/>
      <c r="AW17" s="35"/>
      <c r="AX17" s="35"/>
      <c r="AY17" s="35"/>
    </row>
    <row r="18" spans="1:69" x14ac:dyDescent="0.35">
      <c r="A18" s="377">
        <f>INTRO!B33</f>
        <v>0</v>
      </c>
      <c r="B18" s="291">
        <f>INTRO!C33</f>
        <v>0</v>
      </c>
      <c r="C18" s="292" t="s">
        <v>44</v>
      </c>
      <c r="E18" s="38"/>
      <c r="F18" s="38"/>
      <c r="G18" s="38"/>
      <c r="H18" s="38"/>
      <c r="I18" s="38"/>
      <c r="J18" s="38"/>
      <c r="K18" s="38"/>
      <c r="L18" s="38"/>
      <c r="M18" s="38"/>
      <c r="N18" s="38"/>
      <c r="O18" s="38"/>
      <c r="P18" s="38"/>
      <c r="Q18" s="38"/>
      <c r="R18" s="38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K18" s="35"/>
      <c r="AL18" s="35"/>
      <c r="AM18" s="35"/>
      <c r="AN18" s="35"/>
      <c r="AO18" s="35"/>
      <c r="AP18" s="35"/>
      <c r="AQ18" s="35"/>
      <c r="AR18" s="35"/>
      <c r="AS18" s="35"/>
      <c r="AT18" s="35"/>
      <c r="AU18" s="35"/>
      <c r="AV18" s="35"/>
      <c r="AW18" s="35"/>
      <c r="AX18" s="35"/>
      <c r="AY18" s="35"/>
    </row>
    <row r="19" spans="1:69" x14ac:dyDescent="0.35">
      <c r="A19" s="377">
        <f>INTRO!B34</f>
        <v>0</v>
      </c>
      <c r="B19" s="291">
        <f>INTRO!C34</f>
        <v>0</v>
      </c>
      <c r="C19" s="292" t="s">
        <v>45</v>
      </c>
      <c r="E19" s="38"/>
      <c r="F19" s="38"/>
      <c r="G19" s="38"/>
      <c r="H19" s="38"/>
      <c r="I19" s="38"/>
      <c r="J19" s="38"/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K19" s="35"/>
      <c r="AL19" s="35"/>
      <c r="AM19" s="35"/>
      <c r="AN19" s="35"/>
      <c r="AO19" s="35"/>
      <c r="AP19" s="35"/>
      <c r="AQ19" s="35"/>
      <c r="AR19" s="35"/>
      <c r="AS19" s="35"/>
      <c r="AT19" s="35"/>
      <c r="AU19" s="35"/>
      <c r="AV19" s="35"/>
      <c r="AW19" s="35"/>
      <c r="AX19" s="35"/>
      <c r="AY19" s="35"/>
    </row>
    <row r="20" spans="1:69" x14ac:dyDescent="0.35">
      <c r="A20" s="377">
        <f>INTRO!B35</f>
        <v>0</v>
      </c>
      <c r="B20" s="291">
        <f>INTRO!C35</f>
        <v>0</v>
      </c>
      <c r="C20" s="292" t="s">
        <v>46</v>
      </c>
      <c r="E20" s="38"/>
      <c r="F20" s="38"/>
      <c r="G20" s="38"/>
      <c r="H20" s="38"/>
      <c r="I20" s="38"/>
      <c r="J20" s="38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K20" s="35"/>
      <c r="AL20" s="35"/>
      <c r="AM20" s="35"/>
      <c r="AN20" s="35"/>
      <c r="AO20" s="35"/>
      <c r="AP20" s="35"/>
      <c r="AQ20" s="35"/>
      <c r="AR20" s="35"/>
      <c r="AS20" s="35"/>
      <c r="AT20" s="35"/>
      <c r="AU20" s="35"/>
      <c r="AV20" s="35"/>
      <c r="AW20" s="35"/>
      <c r="AX20" s="35"/>
      <c r="AY20" s="35"/>
    </row>
    <row r="21" spans="1:69" x14ac:dyDescent="0.35">
      <c r="A21" s="377">
        <f>INTRO!B36</f>
        <v>0</v>
      </c>
      <c r="B21" s="291">
        <f>INTRO!C36</f>
        <v>0</v>
      </c>
      <c r="C21" s="292" t="s">
        <v>47</v>
      </c>
      <c r="E21" s="38"/>
      <c r="F21" s="38"/>
      <c r="G21" s="38"/>
      <c r="H21" s="38"/>
      <c r="I21" s="38"/>
      <c r="J21" s="38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K21" s="38"/>
      <c r="AL21" s="38"/>
      <c r="AM21" s="38"/>
      <c r="AN21" s="38"/>
      <c r="AO21" s="38"/>
      <c r="AP21" s="38"/>
      <c r="AQ21" s="38"/>
      <c r="AR21" s="38"/>
      <c r="AS21" s="38"/>
      <c r="AT21" s="35"/>
      <c r="AU21" s="35"/>
      <c r="AV21" s="35"/>
      <c r="AW21" s="35"/>
      <c r="AX21" s="35"/>
      <c r="AY21" s="35"/>
    </row>
    <row r="22" spans="1:69" x14ac:dyDescent="0.35">
      <c r="A22" s="377">
        <f>INTRO!B37</f>
        <v>0</v>
      </c>
      <c r="B22" s="291">
        <f>INTRO!C37</f>
        <v>0</v>
      </c>
      <c r="C22" s="292" t="s">
        <v>48</v>
      </c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K22" s="38"/>
      <c r="AL22" s="38"/>
      <c r="AM22" s="38"/>
      <c r="AN22" s="38"/>
      <c r="AO22" s="38"/>
      <c r="AP22" s="38"/>
      <c r="AQ22" s="38"/>
      <c r="AR22" s="38"/>
      <c r="AS22" s="38"/>
      <c r="AT22" s="35"/>
      <c r="AU22" s="35"/>
      <c r="AV22" s="35"/>
      <c r="AW22" s="35"/>
      <c r="AX22" s="35"/>
      <c r="AY22" s="35"/>
    </row>
    <row r="23" spans="1:69" x14ac:dyDescent="0.35">
      <c r="A23" s="377">
        <f>INTRO!B38</f>
        <v>0</v>
      </c>
      <c r="B23" s="291">
        <f>INTRO!C38</f>
        <v>0</v>
      </c>
      <c r="C23" s="292" t="s">
        <v>49</v>
      </c>
      <c r="E23" s="38"/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K23" s="38"/>
      <c r="AL23" s="38"/>
      <c r="AM23" s="38"/>
      <c r="AN23" s="38"/>
      <c r="AO23" s="38"/>
      <c r="AP23" s="38"/>
      <c r="AQ23" s="38"/>
      <c r="AR23" s="38"/>
      <c r="AS23" s="38"/>
      <c r="AT23" s="35"/>
      <c r="AU23" s="35"/>
      <c r="AV23" s="35"/>
      <c r="AW23" s="35"/>
      <c r="AX23" s="35"/>
      <c r="AY23" s="35"/>
    </row>
    <row r="24" spans="1:69" x14ac:dyDescent="0.35">
      <c r="A24" s="377">
        <f>INTRO!B39</f>
        <v>0</v>
      </c>
      <c r="B24" s="291">
        <f>INTRO!C39</f>
        <v>0</v>
      </c>
      <c r="C24" s="292" t="s">
        <v>50</v>
      </c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K24" s="38"/>
      <c r="AL24" s="38"/>
      <c r="AM24" s="38"/>
      <c r="AN24" s="38"/>
      <c r="AO24" s="38"/>
      <c r="AP24" s="38"/>
      <c r="AQ24" s="38"/>
      <c r="AR24" s="38"/>
      <c r="AS24" s="38"/>
      <c r="AT24" s="35"/>
      <c r="AU24" s="35"/>
      <c r="AV24" s="35"/>
      <c r="AW24" s="35"/>
      <c r="AX24" s="35"/>
      <c r="AY24" s="35"/>
    </row>
    <row r="25" spans="1:69" ht="21.75" thickBot="1" x14ac:dyDescent="0.4">
      <c r="A25" s="414">
        <f>INTRO!B40</f>
        <v>0</v>
      </c>
      <c r="B25" s="294">
        <f>INTRO!C40</f>
        <v>0</v>
      </c>
      <c r="C25" s="295" t="s">
        <v>51</v>
      </c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K25" s="38"/>
      <c r="AL25" s="38"/>
      <c r="AM25" s="38"/>
      <c r="AN25" s="38"/>
      <c r="AO25" s="38"/>
      <c r="AP25" s="38"/>
      <c r="AQ25" s="38"/>
      <c r="AR25" s="38"/>
      <c r="AS25" s="38"/>
      <c r="AT25" s="35"/>
      <c r="AU25" s="35"/>
      <c r="AV25" s="35"/>
      <c r="AW25" s="35"/>
      <c r="AX25" s="35"/>
      <c r="AY25" s="35"/>
    </row>
    <row r="26" spans="1:69" s="38" customFormat="1" ht="18" customHeight="1" x14ac:dyDescent="0.35">
      <c r="AK26" s="373"/>
      <c r="AL26" s="373"/>
      <c r="AM26" s="373"/>
      <c r="AN26" s="373"/>
      <c r="AO26" s="373"/>
      <c r="AP26" s="373"/>
      <c r="AQ26" s="373"/>
      <c r="AR26" s="373"/>
      <c r="AS26" s="373"/>
      <c r="AT26" s="373"/>
      <c r="AU26" s="373"/>
      <c r="AV26" s="373"/>
      <c r="AW26" s="373"/>
      <c r="AX26" s="373"/>
      <c r="AY26" s="373"/>
    </row>
    <row r="27" spans="1:69" s="38" customFormat="1" ht="18" customHeight="1" thickBot="1" x14ac:dyDescent="0.4">
      <c r="AK27" s="373"/>
      <c r="AL27" s="373"/>
      <c r="AM27" s="373"/>
      <c r="AN27" s="373"/>
      <c r="AO27" s="373"/>
      <c r="AP27" s="373"/>
      <c r="AQ27" s="373"/>
      <c r="AR27" s="373"/>
      <c r="AS27" s="373"/>
      <c r="AT27" s="373"/>
      <c r="AU27" s="373"/>
      <c r="AV27" s="373"/>
      <c r="AW27" s="373"/>
      <c r="AX27" s="373"/>
      <c r="AY27" s="373"/>
    </row>
    <row r="28" spans="1:69" ht="26.25" customHeight="1" thickBot="1" x14ac:dyDescent="0.4">
      <c r="A28" s="923" t="s">
        <v>15</v>
      </c>
      <c r="B28" s="924"/>
      <c r="C28" s="924"/>
      <c r="D28" s="924"/>
      <c r="E28" s="927">
        <f>+E30</f>
        <v>45901</v>
      </c>
      <c r="F28" s="928"/>
      <c r="G28" s="928"/>
      <c r="H28" s="928"/>
      <c r="I28" s="928"/>
      <c r="J28" s="928"/>
      <c r="K28" s="928"/>
      <c r="L28" s="928"/>
      <c r="M28" s="928"/>
      <c r="N28" s="928"/>
      <c r="O28" s="928"/>
      <c r="P28" s="928"/>
      <c r="Q28" s="928"/>
      <c r="R28" s="928"/>
      <c r="S28" s="928"/>
      <c r="T28" s="928"/>
      <c r="U28" s="928"/>
      <c r="V28" s="928"/>
      <c r="W28" s="928"/>
      <c r="X28" s="928"/>
      <c r="Y28" s="928"/>
      <c r="Z28" s="928"/>
      <c r="AA28" s="928"/>
      <c r="AB28" s="928"/>
      <c r="AC28" s="928"/>
      <c r="AD28" s="928"/>
      <c r="AE28" s="928"/>
      <c r="AF28" s="928"/>
      <c r="AG28" s="928"/>
      <c r="AH28" s="928"/>
      <c r="AI28" s="38"/>
      <c r="AJ28" s="38"/>
      <c r="AK28" s="919" t="s">
        <v>52</v>
      </c>
      <c r="AL28" s="919" t="s">
        <v>53</v>
      </c>
      <c r="AM28" s="919" t="s">
        <v>54</v>
      </c>
      <c r="AN28" s="919" t="s">
        <v>55</v>
      </c>
      <c r="AO28" s="919" t="s">
        <v>56</v>
      </c>
      <c r="AP28" s="919" t="s">
        <v>57</v>
      </c>
      <c r="AQ28" s="919" t="s">
        <v>58</v>
      </c>
      <c r="AR28" s="919" t="s">
        <v>59</v>
      </c>
      <c r="AS28" s="919" t="s">
        <v>60</v>
      </c>
      <c r="AT28" s="919" t="s">
        <v>61</v>
      </c>
      <c r="AU28" s="919" t="s">
        <v>62</v>
      </c>
      <c r="AV28" s="919" t="s">
        <v>63</v>
      </c>
      <c r="AW28" s="919" t="s">
        <v>64</v>
      </c>
      <c r="AX28" s="919" t="s">
        <v>65</v>
      </c>
      <c r="AY28" s="919" t="s">
        <v>66</v>
      </c>
      <c r="BA28" s="932" t="s">
        <v>26</v>
      </c>
      <c r="BB28" s="933" t="s">
        <v>27</v>
      </c>
      <c r="BC28" s="931" t="s">
        <v>37</v>
      </c>
      <c r="BD28" s="931" t="s">
        <v>38</v>
      </c>
      <c r="BE28" s="931" t="s">
        <v>39</v>
      </c>
      <c r="BF28" s="931" t="s">
        <v>40</v>
      </c>
      <c r="BG28" s="931" t="s">
        <v>41</v>
      </c>
      <c r="BH28" s="931" t="s">
        <v>42</v>
      </c>
      <c r="BI28" s="931" t="s">
        <v>43</v>
      </c>
      <c r="BJ28" s="931" t="s">
        <v>44</v>
      </c>
      <c r="BK28" s="931" t="s">
        <v>45</v>
      </c>
      <c r="BL28" s="931" t="s">
        <v>46</v>
      </c>
      <c r="BM28" s="931" t="s">
        <v>47</v>
      </c>
      <c r="BN28" s="931" t="s">
        <v>48</v>
      </c>
      <c r="BO28" s="931" t="s">
        <v>49</v>
      </c>
      <c r="BP28" s="931" t="s">
        <v>50</v>
      </c>
      <c r="BQ28" s="931" t="s">
        <v>51</v>
      </c>
    </row>
    <row r="29" spans="1:69" ht="21.75" customHeight="1" thickBot="1" x14ac:dyDescent="0.4">
      <c r="A29" s="925"/>
      <c r="B29" s="926"/>
      <c r="C29" s="926"/>
      <c r="D29" s="926"/>
      <c r="E29" s="929"/>
      <c r="F29" s="930"/>
      <c r="G29" s="930"/>
      <c r="H29" s="930"/>
      <c r="I29" s="930"/>
      <c r="J29" s="930"/>
      <c r="K29" s="930"/>
      <c r="L29" s="930"/>
      <c r="M29" s="930"/>
      <c r="N29" s="930"/>
      <c r="O29" s="930"/>
      <c r="P29" s="930"/>
      <c r="Q29" s="930"/>
      <c r="R29" s="930"/>
      <c r="S29" s="930"/>
      <c r="T29" s="930"/>
      <c r="U29" s="930"/>
      <c r="V29" s="930"/>
      <c r="W29" s="930"/>
      <c r="X29" s="930"/>
      <c r="Y29" s="930"/>
      <c r="Z29" s="930"/>
      <c r="AA29" s="930"/>
      <c r="AB29" s="930"/>
      <c r="AC29" s="930"/>
      <c r="AD29" s="930"/>
      <c r="AE29" s="930"/>
      <c r="AF29" s="930"/>
      <c r="AG29" s="930"/>
      <c r="AH29" s="930"/>
      <c r="AI29" s="38"/>
      <c r="AJ29" s="38"/>
      <c r="AK29" s="920"/>
      <c r="AL29" s="920"/>
      <c r="AM29" s="920"/>
      <c r="AN29" s="920"/>
      <c r="AO29" s="920"/>
      <c r="AP29" s="920"/>
      <c r="AQ29" s="920"/>
      <c r="AR29" s="920"/>
      <c r="AS29" s="920"/>
      <c r="AT29" s="920"/>
      <c r="AU29" s="920"/>
      <c r="AV29" s="920"/>
      <c r="AW29" s="920"/>
      <c r="AX29" s="920"/>
      <c r="AY29" s="920"/>
      <c r="BA29" s="932"/>
      <c r="BB29" s="933"/>
      <c r="BC29" s="931"/>
      <c r="BD29" s="931"/>
      <c r="BE29" s="931"/>
      <c r="BF29" s="931"/>
      <c r="BG29" s="931"/>
      <c r="BH29" s="931"/>
      <c r="BI29" s="931"/>
      <c r="BJ29" s="931"/>
      <c r="BK29" s="931"/>
      <c r="BL29" s="931"/>
      <c r="BM29" s="931"/>
      <c r="BN29" s="931"/>
      <c r="BO29" s="931"/>
      <c r="BP29" s="931"/>
      <c r="BQ29" s="931"/>
    </row>
    <row r="30" spans="1:69" ht="21.75" thickBot="1" x14ac:dyDescent="0.4">
      <c r="A30" s="925"/>
      <c r="B30" s="926"/>
      <c r="C30" s="926"/>
      <c r="D30" s="926"/>
      <c r="E30" s="141">
        <f>+INTRO!B100</f>
        <v>45901</v>
      </c>
      <c r="F30" s="142">
        <f t="shared" ref="F30" si="0">E30+1</f>
        <v>45902</v>
      </c>
      <c r="G30" s="142">
        <f t="shared" ref="G30" si="1">F30+1</f>
        <v>45903</v>
      </c>
      <c r="H30" s="142">
        <f t="shared" ref="H30" si="2">G30+1</f>
        <v>45904</v>
      </c>
      <c r="I30" s="142">
        <f t="shared" ref="I30" si="3">H30+1</f>
        <v>45905</v>
      </c>
      <c r="J30" s="142">
        <f t="shared" ref="J30" si="4">I30+1</f>
        <v>45906</v>
      </c>
      <c r="K30" s="142">
        <f t="shared" ref="K30" si="5">J30+1</f>
        <v>45907</v>
      </c>
      <c r="L30" s="142">
        <f t="shared" ref="L30" si="6">K30+1</f>
        <v>45908</v>
      </c>
      <c r="M30" s="142">
        <f t="shared" ref="M30" si="7">L30+1</f>
        <v>45909</v>
      </c>
      <c r="N30" s="142">
        <f t="shared" ref="N30" si="8">M30+1</f>
        <v>45910</v>
      </c>
      <c r="O30" s="142">
        <f t="shared" ref="O30" si="9">N30+1</f>
        <v>45911</v>
      </c>
      <c r="P30" s="142">
        <f t="shared" ref="P30" si="10">O30+1</f>
        <v>45912</v>
      </c>
      <c r="Q30" s="142">
        <f t="shared" ref="Q30" si="11">P30+1</f>
        <v>45913</v>
      </c>
      <c r="R30" s="142">
        <f t="shared" ref="R30" si="12">Q30+1</f>
        <v>45914</v>
      </c>
      <c r="S30" s="142">
        <f t="shared" ref="S30" si="13">R30+1</f>
        <v>45915</v>
      </c>
      <c r="T30" s="142">
        <f t="shared" ref="T30" si="14">S30+1</f>
        <v>45916</v>
      </c>
      <c r="U30" s="142">
        <f t="shared" ref="U30" si="15">T30+1</f>
        <v>45917</v>
      </c>
      <c r="V30" s="142">
        <f t="shared" ref="V30" si="16">U30+1</f>
        <v>45918</v>
      </c>
      <c r="W30" s="142">
        <f t="shared" ref="W30" si="17">V30+1</f>
        <v>45919</v>
      </c>
      <c r="X30" s="142">
        <f t="shared" ref="X30:Y30" si="18">W30+1</f>
        <v>45920</v>
      </c>
      <c r="Y30" s="142">
        <f t="shared" si="18"/>
        <v>45921</v>
      </c>
      <c r="Z30" s="142">
        <f t="shared" ref="Z30" si="19">Y30+1</f>
        <v>45922</v>
      </c>
      <c r="AA30" s="142">
        <f t="shared" ref="AA30" si="20">Z30+1</f>
        <v>45923</v>
      </c>
      <c r="AB30" s="142">
        <f t="shared" ref="AB30" si="21">AA30+1</f>
        <v>45924</v>
      </c>
      <c r="AC30" s="142">
        <f t="shared" ref="AC30" si="22">AB30+1</f>
        <v>45925</v>
      </c>
      <c r="AD30" s="142">
        <f t="shared" ref="AD30" si="23">AC30+1</f>
        <v>45926</v>
      </c>
      <c r="AE30" s="142">
        <f t="shared" ref="AE30" si="24">AD30+1</f>
        <v>45927</v>
      </c>
      <c r="AF30" s="142">
        <f t="shared" ref="AF30" si="25">AE30+1</f>
        <v>45928</v>
      </c>
      <c r="AG30" s="142">
        <f t="shared" ref="AG30" si="26">AF30+1</f>
        <v>45929</v>
      </c>
      <c r="AH30" s="142">
        <f>AG30+1</f>
        <v>45930</v>
      </c>
      <c r="AI30" s="38"/>
      <c r="AJ30" s="38"/>
      <c r="AK30" s="920"/>
      <c r="AL30" s="920"/>
      <c r="AM30" s="920"/>
      <c r="AN30" s="920"/>
      <c r="AO30" s="920"/>
      <c r="AP30" s="920"/>
      <c r="AQ30" s="920"/>
      <c r="AR30" s="920"/>
      <c r="AS30" s="920"/>
      <c r="AT30" s="920"/>
      <c r="AU30" s="920"/>
      <c r="AV30" s="920"/>
      <c r="AW30" s="920"/>
      <c r="AX30" s="920"/>
      <c r="AY30" s="920"/>
      <c r="BA30" s="932"/>
      <c r="BB30" s="933"/>
      <c r="BC30" s="931"/>
      <c r="BD30" s="931"/>
      <c r="BE30" s="931"/>
      <c r="BF30" s="931"/>
      <c r="BG30" s="931"/>
      <c r="BH30" s="931"/>
      <c r="BI30" s="931"/>
      <c r="BJ30" s="931"/>
      <c r="BK30" s="931"/>
      <c r="BL30" s="931"/>
      <c r="BM30" s="931"/>
      <c r="BN30" s="931"/>
      <c r="BO30" s="931"/>
      <c r="BP30" s="931"/>
      <c r="BQ30" s="931"/>
    </row>
    <row r="31" spans="1:69" ht="27" thickBot="1" x14ac:dyDescent="0.45">
      <c r="A31" s="925"/>
      <c r="B31" s="926"/>
      <c r="C31" s="926"/>
      <c r="D31" s="926"/>
      <c r="E31" s="143" t="s">
        <v>72</v>
      </c>
      <c r="F31" s="143" t="s">
        <v>67</v>
      </c>
      <c r="G31" s="143" t="s">
        <v>68</v>
      </c>
      <c r="H31" s="143" t="s">
        <v>69</v>
      </c>
      <c r="I31" s="143" t="s">
        <v>70</v>
      </c>
      <c r="J31" s="143" t="s">
        <v>175</v>
      </c>
      <c r="K31" s="143" t="s">
        <v>71</v>
      </c>
      <c r="L31" s="143" t="s">
        <v>72</v>
      </c>
      <c r="M31" s="143" t="s">
        <v>67</v>
      </c>
      <c r="N31" s="143" t="s">
        <v>68</v>
      </c>
      <c r="O31" s="143" t="s">
        <v>69</v>
      </c>
      <c r="P31" s="143" t="s">
        <v>70</v>
      </c>
      <c r="Q31" s="143" t="s">
        <v>175</v>
      </c>
      <c r="R31" s="143" t="s">
        <v>71</v>
      </c>
      <c r="S31" s="143" t="s">
        <v>72</v>
      </c>
      <c r="T31" s="143" t="s">
        <v>67</v>
      </c>
      <c r="U31" s="143" t="s">
        <v>68</v>
      </c>
      <c r="V31" s="143" t="s">
        <v>69</v>
      </c>
      <c r="W31" s="143" t="s">
        <v>70</v>
      </c>
      <c r="X31" s="143" t="s">
        <v>175</v>
      </c>
      <c r="Y31" s="143" t="s">
        <v>71</v>
      </c>
      <c r="Z31" s="143" t="s">
        <v>72</v>
      </c>
      <c r="AA31" s="143" t="s">
        <v>67</v>
      </c>
      <c r="AB31" s="143" t="s">
        <v>68</v>
      </c>
      <c r="AC31" s="143" t="s">
        <v>69</v>
      </c>
      <c r="AD31" s="143" t="s">
        <v>70</v>
      </c>
      <c r="AE31" s="143" t="s">
        <v>175</v>
      </c>
      <c r="AF31" s="143" t="s">
        <v>71</v>
      </c>
      <c r="AG31" s="143" t="s">
        <v>72</v>
      </c>
      <c r="AH31" s="143" t="s">
        <v>67</v>
      </c>
      <c r="AI31" s="296" t="s">
        <v>73</v>
      </c>
      <c r="AJ31" s="38"/>
      <c r="AK31" s="920"/>
      <c r="AL31" s="920"/>
      <c r="AM31" s="920"/>
      <c r="AN31" s="920"/>
      <c r="AO31" s="920"/>
      <c r="AP31" s="920"/>
      <c r="AQ31" s="920"/>
      <c r="AR31" s="920"/>
      <c r="AS31" s="920"/>
      <c r="AT31" s="920"/>
      <c r="AU31" s="920"/>
      <c r="AV31" s="920"/>
      <c r="AW31" s="920"/>
      <c r="AX31" s="920"/>
      <c r="AY31" s="920"/>
      <c r="BA31" s="932"/>
      <c r="BB31" s="933"/>
      <c r="BC31" s="931"/>
      <c r="BD31" s="931"/>
      <c r="BE31" s="931"/>
      <c r="BF31" s="931"/>
      <c r="BG31" s="931"/>
      <c r="BH31" s="931"/>
      <c r="BI31" s="931"/>
      <c r="BJ31" s="931"/>
      <c r="BK31" s="931"/>
      <c r="BL31" s="931"/>
      <c r="BM31" s="931"/>
      <c r="BN31" s="931"/>
      <c r="BO31" s="931"/>
      <c r="BP31" s="931"/>
      <c r="BQ31" s="931"/>
    </row>
    <row r="32" spans="1:69" ht="21.75" thickBot="1" x14ac:dyDescent="0.4">
      <c r="A32" s="450" t="s">
        <v>74</v>
      </c>
      <c r="B32" s="451" t="s">
        <v>75</v>
      </c>
      <c r="C32" s="452" t="s">
        <v>76</v>
      </c>
      <c r="D32" s="453" t="s">
        <v>77</v>
      </c>
      <c r="E32" s="454"/>
      <c r="AJ32" s="38"/>
      <c r="AK32" s="455"/>
      <c r="AL32" s="456"/>
      <c r="AM32" s="456"/>
      <c r="AN32" s="456"/>
      <c r="AO32" s="456"/>
      <c r="AP32" s="456"/>
      <c r="AQ32" s="456"/>
      <c r="AR32" s="456"/>
      <c r="AS32" s="456"/>
      <c r="AT32" s="456"/>
      <c r="AU32" s="456"/>
      <c r="AV32" s="456"/>
      <c r="AW32" s="456"/>
      <c r="AX32" s="456"/>
      <c r="AY32" s="456"/>
      <c r="BA32" s="457"/>
      <c r="BB32" s="457"/>
      <c r="BC32" s="458"/>
      <c r="BD32" s="458"/>
      <c r="BE32" s="458"/>
      <c r="BF32" s="458"/>
      <c r="BG32" s="458"/>
      <c r="BH32" s="458"/>
      <c r="BI32" s="458"/>
      <c r="BJ32" s="458"/>
      <c r="BK32" s="458"/>
      <c r="BL32" s="458"/>
      <c r="BM32" s="458"/>
      <c r="BN32" s="458"/>
      <c r="BO32" s="458"/>
      <c r="BP32" s="458"/>
      <c r="BQ32" s="458"/>
    </row>
    <row r="33" spans="1:69" ht="21" customHeight="1" thickBot="1" x14ac:dyDescent="0.4">
      <c r="A33" s="299" t="s">
        <v>262</v>
      </c>
      <c r="B33" s="410" t="s">
        <v>83</v>
      </c>
      <c r="C33" s="249" t="s">
        <v>26</v>
      </c>
      <c r="D33" s="423" t="s">
        <v>161</v>
      </c>
      <c r="E33" s="1086"/>
      <c r="F33" s="1086"/>
      <c r="G33" s="1086"/>
      <c r="H33" s="1086"/>
      <c r="I33" s="1086"/>
      <c r="J33" s="1096"/>
      <c r="K33" s="1096"/>
      <c r="L33" s="1086"/>
      <c r="M33" s="1086"/>
      <c r="N33" s="1086"/>
      <c r="O33" s="1086"/>
      <c r="P33" s="1086"/>
      <c r="Q33" s="1096"/>
      <c r="R33" s="1096"/>
      <c r="S33" s="1086"/>
      <c r="T33" s="1086"/>
      <c r="U33" s="1086"/>
      <c r="V33" s="1086"/>
      <c r="W33" s="1086"/>
      <c r="X33" s="1096"/>
      <c r="Y33" s="1096"/>
      <c r="Z33" s="1086"/>
      <c r="AA33" s="1086"/>
      <c r="AB33" s="1086"/>
      <c r="AC33" s="1086"/>
      <c r="AD33" s="1086"/>
      <c r="AE33" s="1096"/>
      <c r="AF33" s="1096"/>
      <c r="AG33" s="1086"/>
      <c r="AH33" s="1086"/>
      <c r="AI33" s="34">
        <f>COUNTA(E33:AH33)</f>
        <v>0</v>
      </c>
      <c r="AJ33" s="38"/>
      <c r="AK33" s="393">
        <f>+COUNTIF(E33:AH33,"*"&amp;"A"&amp;"*")</f>
        <v>0</v>
      </c>
      <c r="AL33" s="394">
        <f>+COUNTIF(E33:AH33,"*"&amp;"B"&amp;"*")</f>
        <v>0</v>
      </c>
      <c r="AM33" s="394">
        <f>+COUNTIF(E33:AH33,"*"&amp;"C"&amp;"*")</f>
        <v>0</v>
      </c>
      <c r="AN33" s="394">
        <f>+COUNTIF(E33:AH33,"*"&amp;"D"&amp;"*")</f>
        <v>0</v>
      </c>
      <c r="AO33" s="394">
        <f>+COUNTIF(E33:AH33,"*"&amp;"E"&amp;"*")</f>
        <v>0</v>
      </c>
      <c r="AP33" s="394">
        <f>+COUNTIF(E33:AH33,"*"&amp;"F"&amp;"*")</f>
        <v>0</v>
      </c>
      <c r="AQ33" s="394">
        <f>+COUNTIF(E33:AH33,"*"&amp;"G"&amp;"*")</f>
        <v>0</v>
      </c>
      <c r="AR33" s="394">
        <f>+COUNTIF(E33:AH33,"*"&amp;"H"&amp;"*")</f>
        <v>0</v>
      </c>
      <c r="AS33" s="394">
        <f>+COUNTIF(E33:AH33,"*"&amp;"I"&amp;"*")</f>
        <v>0</v>
      </c>
      <c r="AT33" s="394">
        <f>+COUNTIF(E33:AH33,"*"&amp;"J"&amp;"*")</f>
        <v>0</v>
      </c>
      <c r="AU33" s="394">
        <f>+COUNTIF(E33:AH33,"*"&amp;"K"&amp;"*")</f>
        <v>0</v>
      </c>
      <c r="AV33" s="394">
        <f>+COUNTIF(E33:AH33,"*"&amp;"L"&amp;"*")</f>
        <v>0</v>
      </c>
      <c r="AW33" s="394">
        <f>+COUNTIF(E33:AH33,"*"&amp;"M"&amp;"*")</f>
        <v>0</v>
      </c>
      <c r="AX33" s="394">
        <f>+COUNTIF(E33:AH33,"*"&amp;"N"&amp;"*")</f>
        <v>0</v>
      </c>
      <c r="AY33" s="394">
        <f>+COUNTIF(E33:AH33,"*"&amp;"O"&amp;"*")</f>
        <v>0</v>
      </c>
      <c r="BA33" s="357">
        <f>IF($C33="NPT",SUM($AK33:$AY33),0)</f>
        <v>0</v>
      </c>
      <c r="BB33" s="358">
        <f>IF($C33="PT",SUM($AK33:$AY33),0)</f>
        <v>0</v>
      </c>
      <c r="BC33" s="359">
        <f t="shared" ref="BC33:BC47" si="27">AK33*$B$11</f>
        <v>0</v>
      </c>
      <c r="BD33" s="359">
        <f t="shared" ref="BD33:BD47" si="28">AL33*$B$12</f>
        <v>0</v>
      </c>
      <c r="BE33" s="359">
        <f t="shared" ref="BE33:BE47" si="29">AM33*$B$13</f>
        <v>0</v>
      </c>
      <c r="BF33" s="359">
        <f t="shared" ref="BF33:BF47" si="30">AN33*$B$14</f>
        <v>0</v>
      </c>
      <c r="BG33" s="359">
        <f t="shared" ref="BG33:BG47" si="31">AO33*$B$15</f>
        <v>0</v>
      </c>
      <c r="BH33" s="359">
        <f t="shared" ref="BH33:BH47" si="32">AP33*$B$16</f>
        <v>0</v>
      </c>
      <c r="BI33" s="359">
        <f t="shared" ref="BI33:BI47" si="33">AQ33*$B$17</f>
        <v>0</v>
      </c>
      <c r="BJ33" s="359">
        <f t="shared" ref="BJ33:BJ47" si="34">AR33*$B$18</f>
        <v>0</v>
      </c>
      <c r="BK33" s="359">
        <f t="shared" ref="BK33:BK47" si="35">AS33*$B$19</f>
        <v>0</v>
      </c>
      <c r="BL33" s="359">
        <f t="shared" ref="BL33:BL47" si="36">AT33*$B$20</f>
        <v>0</v>
      </c>
      <c r="BM33" s="359">
        <f t="shared" ref="BM33:BM47" si="37">AU33*$B$21</f>
        <v>0</v>
      </c>
      <c r="BN33" s="359">
        <f t="shared" ref="BN33:BN47" si="38">AV33*$B$22</f>
        <v>0</v>
      </c>
      <c r="BO33" s="359">
        <f t="shared" ref="BO33:BO47" si="39">AW33*$B$23</f>
        <v>0</v>
      </c>
      <c r="BP33" s="359">
        <f t="shared" ref="BP33:BP47" si="40">AX33*$B$24</f>
        <v>0</v>
      </c>
      <c r="BQ33" s="359">
        <f t="shared" ref="BQ33:BQ47" si="41">AY33*$B$25</f>
        <v>0</v>
      </c>
    </row>
    <row r="34" spans="1:69" ht="21" customHeight="1" thickBot="1" x14ac:dyDescent="0.4">
      <c r="A34" s="299" t="s">
        <v>263</v>
      </c>
      <c r="B34" s="410" t="s">
        <v>85</v>
      </c>
      <c r="C34" s="249" t="s">
        <v>26</v>
      </c>
      <c r="D34" s="391" t="s">
        <v>161</v>
      </c>
      <c r="E34" s="1086"/>
      <c r="F34" s="1086"/>
      <c r="G34" s="1086"/>
      <c r="H34" s="1086"/>
      <c r="I34" s="1086"/>
      <c r="J34" s="1096"/>
      <c r="K34" s="1096"/>
      <c r="L34" s="1086"/>
      <c r="M34" s="1086"/>
      <c r="N34" s="1086"/>
      <c r="O34" s="1086"/>
      <c r="P34" s="1086"/>
      <c r="Q34" s="1096"/>
      <c r="R34" s="1096"/>
      <c r="S34" s="1086"/>
      <c r="T34" s="1086"/>
      <c r="U34" s="1086"/>
      <c r="V34" s="1086"/>
      <c r="W34" s="1086"/>
      <c r="X34" s="1096"/>
      <c r="Y34" s="1096"/>
      <c r="Z34" s="1086"/>
      <c r="AA34" s="1086"/>
      <c r="AB34" s="1086"/>
      <c r="AC34" s="1086"/>
      <c r="AD34" s="1086"/>
      <c r="AE34" s="1096"/>
      <c r="AF34" s="1096"/>
      <c r="AG34" s="1086"/>
      <c r="AH34" s="1086"/>
      <c r="AI34" s="34">
        <f>COUNTA(E34:AH34)</f>
        <v>0</v>
      </c>
      <c r="AK34" s="393">
        <f>+COUNTIF(E34:AH34,"*"&amp;"A"&amp;"*")</f>
        <v>0</v>
      </c>
      <c r="AL34" s="37">
        <f>+COUNTIF(E34:AH34,"*"&amp;"B"&amp;"*")</f>
        <v>0</v>
      </c>
      <c r="AM34" s="37">
        <f>+COUNTIF(E34:AH34,"*"&amp;"C"&amp;"*")</f>
        <v>0</v>
      </c>
      <c r="AN34" s="37">
        <f>+COUNTIF(E34:AH34,"*"&amp;"D"&amp;"*")</f>
        <v>0</v>
      </c>
      <c r="AO34" s="37">
        <f>+COUNTIF(E34:AH34,"*"&amp;"E"&amp;"*")</f>
        <v>0</v>
      </c>
      <c r="AP34" s="37">
        <f>+COUNTIF(E34:AH34,"*"&amp;"F"&amp;"*")</f>
        <v>0</v>
      </c>
      <c r="AQ34" s="37">
        <f>+COUNTIF(E34:AH34,"*"&amp;"G"&amp;"*")</f>
        <v>0</v>
      </c>
      <c r="AR34" s="37">
        <f>+COUNTIF(E34:AH34,"*"&amp;"H"&amp;"*")</f>
        <v>0</v>
      </c>
      <c r="AS34" s="37">
        <f>+COUNTIF(E34:AH34,"*"&amp;"I"&amp;"*")</f>
        <v>0</v>
      </c>
      <c r="AT34" s="37">
        <f>+COUNTIF(E34:AH34,"*"&amp;"J"&amp;"*")</f>
        <v>0</v>
      </c>
      <c r="AU34" s="37">
        <f>+COUNTIF(E34:AH34,"*"&amp;"K"&amp;"*")</f>
        <v>0</v>
      </c>
      <c r="AV34" s="37">
        <f>+COUNTIF(E34:AH34,"*"&amp;"L"&amp;"*")</f>
        <v>0</v>
      </c>
      <c r="AW34" s="37">
        <f>+COUNTIF(E34:AH34,"*"&amp;"M"&amp;"*")</f>
        <v>0</v>
      </c>
      <c r="AX34" s="37">
        <f>+COUNTIF(E34:AH34,"*"&amp;"N"&amp;"*")</f>
        <v>0</v>
      </c>
      <c r="AY34" s="37">
        <f>+COUNTIF(E34:AH34,"*"&amp;"O"&amp;"*")</f>
        <v>0</v>
      </c>
      <c r="BA34" s="39">
        <f>IF($C34="NPT",SUM($AK34:$AY34),0)</f>
        <v>0</v>
      </c>
      <c r="BB34" s="40">
        <f>IF($C34="PT",SUM($AK34:$AY34),0)</f>
        <v>0</v>
      </c>
      <c r="BC34" s="41">
        <f t="shared" si="27"/>
        <v>0</v>
      </c>
      <c r="BD34" s="41">
        <f t="shared" si="28"/>
        <v>0</v>
      </c>
      <c r="BE34" s="41">
        <f t="shared" si="29"/>
        <v>0</v>
      </c>
      <c r="BF34" s="41">
        <f t="shared" si="30"/>
        <v>0</v>
      </c>
      <c r="BG34" s="41">
        <f t="shared" si="31"/>
        <v>0</v>
      </c>
      <c r="BH34" s="41">
        <f t="shared" si="32"/>
        <v>0</v>
      </c>
      <c r="BI34" s="41">
        <f t="shared" si="33"/>
        <v>0</v>
      </c>
      <c r="BJ34" s="41">
        <f t="shared" si="34"/>
        <v>0</v>
      </c>
      <c r="BK34" s="41">
        <f t="shared" si="35"/>
        <v>0</v>
      </c>
      <c r="BL34" s="41">
        <f t="shared" si="36"/>
        <v>0</v>
      </c>
      <c r="BM34" s="41">
        <f t="shared" si="37"/>
        <v>0</v>
      </c>
      <c r="BN34" s="41">
        <f t="shared" si="38"/>
        <v>0</v>
      </c>
      <c r="BO34" s="41">
        <f t="shared" si="39"/>
        <v>0</v>
      </c>
      <c r="BP34" s="41">
        <f t="shared" si="40"/>
        <v>0</v>
      </c>
      <c r="BQ34" s="41">
        <f t="shared" si="41"/>
        <v>0</v>
      </c>
    </row>
    <row r="35" spans="1:69" ht="21" customHeight="1" thickBot="1" x14ac:dyDescent="0.4">
      <c r="A35" s="299" t="s">
        <v>264</v>
      </c>
      <c r="B35" s="410" t="s">
        <v>87</v>
      </c>
      <c r="C35" s="249" t="s">
        <v>26</v>
      </c>
      <c r="D35" s="391" t="s">
        <v>161</v>
      </c>
      <c r="E35" s="1086"/>
      <c r="F35" s="1086"/>
      <c r="G35" s="1086"/>
      <c r="H35" s="1086"/>
      <c r="I35" s="1086"/>
      <c r="J35" s="1096"/>
      <c r="K35" s="1096"/>
      <c r="L35" s="1086"/>
      <c r="M35" s="1086"/>
      <c r="N35" s="1086"/>
      <c r="O35" s="1086"/>
      <c r="P35" s="1086"/>
      <c r="Q35" s="1096"/>
      <c r="R35" s="1096"/>
      <c r="S35" s="1086"/>
      <c r="T35" s="1086"/>
      <c r="U35" s="1086"/>
      <c r="V35" s="1086"/>
      <c r="W35" s="1086"/>
      <c r="X35" s="1096"/>
      <c r="Y35" s="1096"/>
      <c r="Z35" s="1086"/>
      <c r="AA35" s="1086"/>
      <c r="AB35" s="1086"/>
      <c r="AC35" s="1086"/>
      <c r="AD35" s="1086"/>
      <c r="AE35" s="1096"/>
      <c r="AF35" s="1096"/>
      <c r="AG35" s="1086"/>
      <c r="AH35" s="1086"/>
      <c r="AI35" s="34">
        <f>COUNTA(E35:AH35)</f>
        <v>0</v>
      </c>
      <c r="AK35" s="393">
        <f>+COUNTIF(E35:AH35,"*"&amp;"A"&amp;"*")</f>
        <v>0</v>
      </c>
      <c r="AL35" s="37">
        <f>+COUNTIF(E35:AH35,"*"&amp;"B"&amp;"*")</f>
        <v>0</v>
      </c>
      <c r="AM35" s="37">
        <f>+COUNTIF(E35:AH35,"*"&amp;"C"&amp;"*")</f>
        <v>0</v>
      </c>
      <c r="AN35" s="37">
        <f>+COUNTIF(E35:AH35,"*"&amp;"D"&amp;"*")</f>
        <v>0</v>
      </c>
      <c r="AO35" s="37">
        <f>+COUNTIF(E35:AH35,"*"&amp;"E"&amp;"*")</f>
        <v>0</v>
      </c>
      <c r="AP35" s="37">
        <f>+COUNTIF(E35:AH35,"*"&amp;"F"&amp;"*")</f>
        <v>0</v>
      </c>
      <c r="AQ35" s="37">
        <f>+COUNTIF(E35:AH35,"*"&amp;"G"&amp;"*")</f>
        <v>0</v>
      </c>
      <c r="AR35" s="37">
        <f>+COUNTIF(E35:AH35,"*"&amp;"H"&amp;"*")</f>
        <v>0</v>
      </c>
      <c r="AS35" s="37">
        <f>+COUNTIF(E35:AH35,"*"&amp;"I"&amp;"*")</f>
        <v>0</v>
      </c>
      <c r="AT35" s="37">
        <f>+COUNTIF(E35:AH35,"*"&amp;"J"&amp;"*")</f>
        <v>0</v>
      </c>
      <c r="AU35" s="37">
        <f>+COUNTIF(E35:AH35,"*"&amp;"K"&amp;"*")</f>
        <v>0</v>
      </c>
      <c r="AV35" s="37">
        <f>+COUNTIF(E35:AH35,"*"&amp;"L"&amp;"*")</f>
        <v>0</v>
      </c>
      <c r="AW35" s="37">
        <f>+COUNTIF(E35:AH35,"*"&amp;"M"&amp;"*")</f>
        <v>0</v>
      </c>
      <c r="AX35" s="37">
        <f>+COUNTIF(E35:AH35,"*"&amp;"N"&amp;"*")</f>
        <v>0</v>
      </c>
      <c r="AY35" s="37">
        <f>+COUNTIF(E35:AH35,"*"&amp;"O"&amp;"*")</f>
        <v>0</v>
      </c>
      <c r="BA35" s="39">
        <f>IF($C35="NPT",SUM($AK35:$AY35),0)</f>
        <v>0</v>
      </c>
      <c r="BB35" s="40">
        <f>IF($C35="PT",SUM($AK35:$AY35),0)</f>
        <v>0</v>
      </c>
      <c r="BC35" s="41">
        <f t="shared" si="27"/>
        <v>0</v>
      </c>
      <c r="BD35" s="41">
        <f t="shared" si="28"/>
        <v>0</v>
      </c>
      <c r="BE35" s="41">
        <f t="shared" si="29"/>
        <v>0</v>
      </c>
      <c r="BF35" s="41">
        <f t="shared" si="30"/>
        <v>0</v>
      </c>
      <c r="BG35" s="41">
        <f t="shared" si="31"/>
        <v>0</v>
      </c>
      <c r="BH35" s="41">
        <f t="shared" si="32"/>
        <v>0</v>
      </c>
      <c r="BI35" s="41">
        <f t="shared" si="33"/>
        <v>0</v>
      </c>
      <c r="BJ35" s="41">
        <f t="shared" si="34"/>
        <v>0</v>
      </c>
      <c r="BK35" s="41">
        <f t="shared" si="35"/>
        <v>0</v>
      </c>
      <c r="BL35" s="41">
        <f t="shared" si="36"/>
        <v>0</v>
      </c>
      <c r="BM35" s="41">
        <f t="shared" si="37"/>
        <v>0</v>
      </c>
      <c r="BN35" s="41">
        <f t="shared" si="38"/>
        <v>0</v>
      </c>
      <c r="BO35" s="41">
        <f t="shared" si="39"/>
        <v>0</v>
      </c>
      <c r="BP35" s="41">
        <f t="shared" si="40"/>
        <v>0</v>
      </c>
      <c r="BQ35" s="41">
        <f t="shared" si="41"/>
        <v>0</v>
      </c>
    </row>
    <row r="36" spans="1:69" ht="21" customHeight="1" thickBot="1" x14ac:dyDescent="0.4">
      <c r="A36" s="299" t="s">
        <v>265</v>
      </c>
      <c r="B36" s="410" t="s">
        <v>91</v>
      </c>
      <c r="C36" s="249" t="s">
        <v>26</v>
      </c>
      <c r="D36" s="391" t="s">
        <v>161</v>
      </c>
      <c r="E36" s="1086"/>
      <c r="F36" s="1086"/>
      <c r="G36" s="1086"/>
      <c r="H36" s="1086"/>
      <c r="I36" s="1086"/>
      <c r="J36" s="1096"/>
      <c r="K36" s="1096"/>
      <c r="L36" s="1086"/>
      <c r="M36" s="1086"/>
      <c r="N36" s="1086"/>
      <c r="O36" s="1086"/>
      <c r="P36" s="1086"/>
      <c r="Q36" s="1096"/>
      <c r="R36" s="1096"/>
      <c r="S36" s="1086"/>
      <c r="T36" s="1086"/>
      <c r="U36" s="1086"/>
      <c r="V36" s="1086"/>
      <c r="W36" s="1086"/>
      <c r="X36" s="1096"/>
      <c r="Y36" s="1096"/>
      <c r="Z36" s="1086"/>
      <c r="AA36" s="1086"/>
      <c r="AB36" s="1086"/>
      <c r="AC36" s="1086"/>
      <c r="AD36" s="1086"/>
      <c r="AE36" s="1096"/>
      <c r="AF36" s="1096"/>
      <c r="AG36" s="1086"/>
      <c r="AH36" s="1086"/>
      <c r="AI36" s="34">
        <f>COUNTA(E36:AH36)</f>
        <v>0</v>
      </c>
      <c r="AK36" s="393">
        <f>+COUNTIF(E36:AH36,"*"&amp;"A"&amp;"*")</f>
        <v>0</v>
      </c>
      <c r="AL36" s="37">
        <f>+COUNTIF(E36:AH36,"*"&amp;"B"&amp;"*")</f>
        <v>0</v>
      </c>
      <c r="AM36" s="37">
        <f>+COUNTIF(E36:AH36,"*"&amp;"C"&amp;"*")</f>
        <v>0</v>
      </c>
      <c r="AN36" s="37">
        <f>+COUNTIF(E36:AH36,"*"&amp;"D"&amp;"*")</f>
        <v>0</v>
      </c>
      <c r="AO36" s="37">
        <f>+COUNTIF(E36:AH36,"*"&amp;"E"&amp;"*")</f>
        <v>0</v>
      </c>
      <c r="AP36" s="37">
        <f>+COUNTIF(E36:AH36,"*"&amp;"F"&amp;"*")</f>
        <v>0</v>
      </c>
      <c r="AQ36" s="37">
        <f>+COUNTIF(E36:AH36,"*"&amp;"G"&amp;"*")</f>
        <v>0</v>
      </c>
      <c r="AR36" s="37">
        <f>+COUNTIF(E36:AH36,"*"&amp;"H"&amp;"*")</f>
        <v>0</v>
      </c>
      <c r="AS36" s="37">
        <f>+COUNTIF(E36:AH36,"*"&amp;"I"&amp;"*")</f>
        <v>0</v>
      </c>
      <c r="AT36" s="37">
        <f>+COUNTIF(E36:AH36,"*"&amp;"J"&amp;"*")</f>
        <v>0</v>
      </c>
      <c r="AU36" s="37">
        <f>+COUNTIF(E36:AH36,"*"&amp;"K"&amp;"*")</f>
        <v>0</v>
      </c>
      <c r="AV36" s="37">
        <f>+COUNTIF(E36:AH36,"*"&amp;"L"&amp;"*")</f>
        <v>0</v>
      </c>
      <c r="AW36" s="37">
        <f>+COUNTIF(E36:AH36,"*"&amp;"M"&amp;"*")</f>
        <v>0</v>
      </c>
      <c r="AX36" s="37">
        <f>+COUNTIF(E36:AH36,"*"&amp;"N"&amp;"*")</f>
        <v>0</v>
      </c>
      <c r="AY36" s="37">
        <f>+COUNTIF(E36:AH36,"*"&amp;"O"&amp;"*")</f>
        <v>0</v>
      </c>
      <c r="BA36" s="39">
        <f>IF($C36="NPT",SUM($AK36:$AY36),0)</f>
        <v>0</v>
      </c>
      <c r="BB36" s="40">
        <f>IF($C36="PT",SUM($AK36:$AY36),0)</f>
        <v>0</v>
      </c>
      <c r="BC36" s="41">
        <f t="shared" si="27"/>
        <v>0</v>
      </c>
      <c r="BD36" s="41">
        <f t="shared" si="28"/>
        <v>0</v>
      </c>
      <c r="BE36" s="41">
        <f t="shared" si="29"/>
        <v>0</v>
      </c>
      <c r="BF36" s="41">
        <f t="shared" si="30"/>
        <v>0</v>
      </c>
      <c r="BG36" s="41">
        <f t="shared" si="31"/>
        <v>0</v>
      </c>
      <c r="BH36" s="41">
        <f t="shared" si="32"/>
        <v>0</v>
      </c>
      <c r="BI36" s="41">
        <f t="shared" si="33"/>
        <v>0</v>
      </c>
      <c r="BJ36" s="41">
        <f t="shared" si="34"/>
        <v>0</v>
      </c>
      <c r="BK36" s="41">
        <f t="shared" si="35"/>
        <v>0</v>
      </c>
      <c r="BL36" s="41">
        <f t="shared" si="36"/>
        <v>0</v>
      </c>
      <c r="BM36" s="41">
        <f t="shared" si="37"/>
        <v>0</v>
      </c>
      <c r="BN36" s="41">
        <f t="shared" si="38"/>
        <v>0</v>
      </c>
      <c r="BO36" s="41">
        <f t="shared" si="39"/>
        <v>0</v>
      </c>
      <c r="BP36" s="41">
        <f t="shared" si="40"/>
        <v>0</v>
      </c>
      <c r="BQ36" s="41">
        <f t="shared" si="41"/>
        <v>0</v>
      </c>
    </row>
    <row r="37" spans="1:69" ht="21" customHeight="1" thickBot="1" x14ac:dyDescent="0.4">
      <c r="A37" s="299" t="s">
        <v>266</v>
      </c>
      <c r="B37" s="410" t="s">
        <v>93</v>
      </c>
      <c r="C37" s="249" t="s">
        <v>26</v>
      </c>
      <c r="D37" s="391" t="s">
        <v>161</v>
      </c>
      <c r="E37" s="1086"/>
      <c r="F37" s="1086"/>
      <c r="G37" s="1086"/>
      <c r="H37" s="1086"/>
      <c r="I37" s="1086"/>
      <c r="J37" s="1096"/>
      <c r="K37" s="1096"/>
      <c r="L37" s="1086"/>
      <c r="M37" s="1086"/>
      <c r="N37" s="1086"/>
      <c r="O37" s="1086"/>
      <c r="P37" s="1086"/>
      <c r="Q37" s="1096"/>
      <c r="R37" s="1096"/>
      <c r="S37" s="1086"/>
      <c r="T37" s="1086"/>
      <c r="U37" s="1086"/>
      <c r="V37" s="1086"/>
      <c r="W37" s="1086"/>
      <c r="X37" s="1096"/>
      <c r="Y37" s="1096"/>
      <c r="Z37" s="1086"/>
      <c r="AA37" s="1086"/>
      <c r="AB37" s="1086"/>
      <c r="AC37" s="1086"/>
      <c r="AD37" s="1086"/>
      <c r="AE37" s="1096"/>
      <c r="AF37" s="1096"/>
      <c r="AG37" s="1086"/>
      <c r="AH37" s="1086"/>
      <c r="AI37" s="34">
        <f>COUNTA(E37:AH37)</f>
        <v>0</v>
      </c>
      <c r="AK37" s="393">
        <f>+COUNTIF(E37:AH37,"*"&amp;"A"&amp;"*")</f>
        <v>0</v>
      </c>
      <c r="AL37" s="37">
        <f>+COUNTIF(E37:AH37,"*"&amp;"B"&amp;"*")</f>
        <v>0</v>
      </c>
      <c r="AM37" s="37">
        <f>+COUNTIF(E37:AH37,"*"&amp;"C"&amp;"*")</f>
        <v>0</v>
      </c>
      <c r="AN37" s="37">
        <f>+COUNTIF(E37:AH37,"*"&amp;"D"&amp;"*")</f>
        <v>0</v>
      </c>
      <c r="AO37" s="37">
        <f>+COUNTIF(E37:AH37,"*"&amp;"E"&amp;"*")</f>
        <v>0</v>
      </c>
      <c r="AP37" s="37">
        <f>+COUNTIF(E37:AH37,"*"&amp;"F"&amp;"*")</f>
        <v>0</v>
      </c>
      <c r="AQ37" s="37">
        <f>+COUNTIF(E37:AH37,"*"&amp;"G"&amp;"*")</f>
        <v>0</v>
      </c>
      <c r="AR37" s="37">
        <f>+COUNTIF(E37:AH37,"*"&amp;"H"&amp;"*")</f>
        <v>0</v>
      </c>
      <c r="AS37" s="37">
        <f>+COUNTIF(E37:AH37,"*"&amp;"I"&amp;"*")</f>
        <v>0</v>
      </c>
      <c r="AT37" s="37">
        <f>+COUNTIF(E37:AH37,"*"&amp;"J"&amp;"*")</f>
        <v>0</v>
      </c>
      <c r="AU37" s="37">
        <f>+COUNTIF(E37:AH37,"*"&amp;"K"&amp;"*")</f>
        <v>0</v>
      </c>
      <c r="AV37" s="37">
        <f>+COUNTIF(E37:AH37,"*"&amp;"L"&amp;"*")</f>
        <v>0</v>
      </c>
      <c r="AW37" s="37">
        <f>+COUNTIF(E37:AH37,"*"&amp;"M"&amp;"*")</f>
        <v>0</v>
      </c>
      <c r="AX37" s="37">
        <f>+COUNTIF(E37:AH37,"*"&amp;"N"&amp;"*")</f>
        <v>0</v>
      </c>
      <c r="AY37" s="37">
        <f>+COUNTIF(E37:AH37,"*"&amp;"O"&amp;"*")</f>
        <v>0</v>
      </c>
      <c r="BA37" s="39">
        <f>IF($C37="NPT",SUM($AK37:$AY37),0)</f>
        <v>0</v>
      </c>
      <c r="BB37" s="40">
        <f>IF($C37="PT",SUM($AK37:$AY37),0)</f>
        <v>0</v>
      </c>
      <c r="BC37" s="41">
        <f t="shared" si="27"/>
        <v>0</v>
      </c>
      <c r="BD37" s="41">
        <f t="shared" si="28"/>
        <v>0</v>
      </c>
      <c r="BE37" s="41">
        <f t="shared" si="29"/>
        <v>0</v>
      </c>
      <c r="BF37" s="41">
        <f t="shared" si="30"/>
        <v>0</v>
      </c>
      <c r="BG37" s="41">
        <f t="shared" si="31"/>
        <v>0</v>
      </c>
      <c r="BH37" s="41">
        <f t="shared" si="32"/>
        <v>0</v>
      </c>
      <c r="BI37" s="41">
        <f t="shared" si="33"/>
        <v>0</v>
      </c>
      <c r="BJ37" s="41">
        <f t="shared" si="34"/>
        <v>0</v>
      </c>
      <c r="BK37" s="41">
        <f t="shared" si="35"/>
        <v>0</v>
      </c>
      <c r="BL37" s="41">
        <f t="shared" si="36"/>
        <v>0</v>
      </c>
      <c r="BM37" s="41">
        <f t="shared" si="37"/>
        <v>0</v>
      </c>
      <c r="BN37" s="41">
        <f t="shared" si="38"/>
        <v>0</v>
      </c>
      <c r="BO37" s="41">
        <f t="shared" si="39"/>
        <v>0</v>
      </c>
      <c r="BP37" s="41">
        <f t="shared" si="40"/>
        <v>0</v>
      </c>
      <c r="BQ37" s="41">
        <f t="shared" si="41"/>
        <v>0</v>
      </c>
    </row>
    <row r="38" spans="1:69" ht="21" customHeight="1" thickBot="1" x14ac:dyDescent="0.4">
      <c r="A38" s="299" t="s">
        <v>267</v>
      </c>
      <c r="B38" s="410" t="s">
        <v>95</v>
      </c>
      <c r="C38" s="249" t="s">
        <v>26</v>
      </c>
      <c r="D38" s="391" t="s">
        <v>161</v>
      </c>
      <c r="E38" s="1086"/>
      <c r="F38" s="1086"/>
      <c r="G38" s="1086"/>
      <c r="H38" s="1086"/>
      <c r="I38" s="1086"/>
      <c r="J38" s="1096"/>
      <c r="K38" s="1096"/>
      <c r="L38" s="1086"/>
      <c r="M38" s="1086"/>
      <c r="N38" s="1086"/>
      <c r="O38" s="1086"/>
      <c r="P38" s="1086"/>
      <c r="Q38" s="1096"/>
      <c r="R38" s="1096"/>
      <c r="S38" s="1086"/>
      <c r="T38" s="1086"/>
      <c r="U38" s="1086"/>
      <c r="V38" s="1086"/>
      <c r="W38" s="1086"/>
      <c r="X38" s="1096"/>
      <c r="Y38" s="1096"/>
      <c r="Z38" s="1086"/>
      <c r="AA38" s="1086"/>
      <c r="AB38" s="1086"/>
      <c r="AC38" s="1086"/>
      <c r="AD38" s="1086"/>
      <c r="AE38" s="1096"/>
      <c r="AF38" s="1096"/>
      <c r="AG38" s="1086"/>
      <c r="AH38" s="1086"/>
      <c r="AI38" s="34">
        <f>COUNTA(E38:AH38)</f>
        <v>0</v>
      </c>
      <c r="AK38" s="393">
        <f>+COUNTIF(E38:AH38,"*"&amp;"A"&amp;"*")</f>
        <v>0</v>
      </c>
      <c r="AL38" s="37">
        <f>+COUNTIF(E38:AH38,"*"&amp;"B"&amp;"*")</f>
        <v>0</v>
      </c>
      <c r="AM38" s="37">
        <f>+COUNTIF(E38:AH38,"*"&amp;"C"&amp;"*")</f>
        <v>0</v>
      </c>
      <c r="AN38" s="37">
        <f>+COUNTIF(E38:AH38,"*"&amp;"D"&amp;"*")</f>
        <v>0</v>
      </c>
      <c r="AO38" s="37">
        <f>+COUNTIF(E38:AH38,"*"&amp;"E"&amp;"*")</f>
        <v>0</v>
      </c>
      <c r="AP38" s="37">
        <f>+COUNTIF(E38:AH38,"*"&amp;"F"&amp;"*")</f>
        <v>0</v>
      </c>
      <c r="AQ38" s="37">
        <f>+COUNTIF(E38:AH38,"*"&amp;"G"&amp;"*")</f>
        <v>0</v>
      </c>
      <c r="AR38" s="37">
        <f>+COUNTIF(E38:AH38,"*"&amp;"H"&amp;"*")</f>
        <v>0</v>
      </c>
      <c r="AS38" s="37">
        <f>+COUNTIF(E38:AH38,"*"&amp;"I"&amp;"*")</f>
        <v>0</v>
      </c>
      <c r="AT38" s="37">
        <f>+COUNTIF(E38:AH38,"*"&amp;"J"&amp;"*")</f>
        <v>0</v>
      </c>
      <c r="AU38" s="37">
        <f>+COUNTIF(E38:AH38,"*"&amp;"K"&amp;"*")</f>
        <v>0</v>
      </c>
      <c r="AV38" s="37">
        <f>+COUNTIF(E38:AH38,"*"&amp;"L"&amp;"*")</f>
        <v>0</v>
      </c>
      <c r="AW38" s="37">
        <f>+COUNTIF(E38:AH38,"*"&amp;"M"&amp;"*")</f>
        <v>0</v>
      </c>
      <c r="AX38" s="37">
        <f>+COUNTIF(E38:AH38,"*"&amp;"N"&amp;"*")</f>
        <v>0</v>
      </c>
      <c r="AY38" s="37">
        <f>+COUNTIF(E38:AH38,"*"&amp;"O"&amp;"*")</f>
        <v>0</v>
      </c>
      <c r="BA38" s="39">
        <f>IF($C38="NPT",SUM($AK38:$AY38),0)</f>
        <v>0</v>
      </c>
      <c r="BB38" s="40">
        <f>IF($C38="PT",SUM($AK38:$AY38),0)</f>
        <v>0</v>
      </c>
      <c r="BC38" s="41">
        <f t="shared" si="27"/>
        <v>0</v>
      </c>
      <c r="BD38" s="41">
        <f t="shared" si="28"/>
        <v>0</v>
      </c>
      <c r="BE38" s="41">
        <f t="shared" si="29"/>
        <v>0</v>
      </c>
      <c r="BF38" s="41">
        <f t="shared" si="30"/>
        <v>0</v>
      </c>
      <c r="BG38" s="41">
        <f t="shared" si="31"/>
        <v>0</v>
      </c>
      <c r="BH38" s="41">
        <f t="shared" si="32"/>
        <v>0</v>
      </c>
      <c r="BI38" s="41">
        <f t="shared" si="33"/>
        <v>0</v>
      </c>
      <c r="BJ38" s="41">
        <f t="shared" si="34"/>
        <v>0</v>
      </c>
      <c r="BK38" s="41">
        <f t="shared" si="35"/>
        <v>0</v>
      </c>
      <c r="BL38" s="41">
        <f t="shared" si="36"/>
        <v>0</v>
      </c>
      <c r="BM38" s="41">
        <f t="shared" si="37"/>
        <v>0</v>
      </c>
      <c r="BN38" s="41">
        <f t="shared" si="38"/>
        <v>0</v>
      </c>
      <c r="BO38" s="41">
        <f t="shared" si="39"/>
        <v>0</v>
      </c>
      <c r="BP38" s="41">
        <f t="shared" si="40"/>
        <v>0</v>
      </c>
      <c r="BQ38" s="41">
        <f t="shared" si="41"/>
        <v>0</v>
      </c>
    </row>
    <row r="39" spans="1:69" ht="21" customHeight="1" thickBot="1" x14ac:dyDescent="0.4">
      <c r="A39" s="299" t="s">
        <v>268</v>
      </c>
      <c r="B39" s="410" t="s">
        <v>97</v>
      </c>
      <c r="C39" s="249" t="s">
        <v>26</v>
      </c>
      <c r="D39" s="391" t="s">
        <v>161</v>
      </c>
      <c r="E39" s="1086"/>
      <c r="F39" s="1086"/>
      <c r="G39" s="1086"/>
      <c r="H39" s="1086"/>
      <c r="I39" s="1086"/>
      <c r="J39" s="1096"/>
      <c r="K39" s="1096"/>
      <c r="L39" s="1086"/>
      <c r="M39" s="1086"/>
      <c r="N39" s="1086"/>
      <c r="O39" s="1086"/>
      <c r="P39" s="1086"/>
      <c r="Q39" s="1096"/>
      <c r="R39" s="1096"/>
      <c r="S39" s="1086"/>
      <c r="T39" s="1086"/>
      <c r="U39" s="1086"/>
      <c r="V39" s="1086"/>
      <c r="W39" s="1086"/>
      <c r="X39" s="1096"/>
      <c r="Y39" s="1096"/>
      <c r="Z39" s="1086"/>
      <c r="AA39" s="1086"/>
      <c r="AB39" s="1086"/>
      <c r="AC39" s="1086"/>
      <c r="AD39" s="1086"/>
      <c r="AE39" s="1096"/>
      <c r="AF39" s="1096"/>
      <c r="AG39" s="1086"/>
      <c r="AH39" s="1086"/>
      <c r="AI39" s="34">
        <f>COUNTA(E39:AH39)</f>
        <v>0</v>
      </c>
      <c r="AK39" s="393">
        <f>+COUNTIF(E39:AH39,"*"&amp;"A"&amp;"*")</f>
        <v>0</v>
      </c>
      <c r="AL39" s="37">
        <f>+COUNTIF(E39:AH39,"*"&amp;"B"&amp;"*")</f>
        <v>0</v>
      </c>
      <c r="AM39" s="37">
        <f>+COUNTIF(E39:AH39,"*"&amp;"C"&amp;"*")</f>
        <v>0</v>
      </c>
      <c r="AN39" s="37">
        <f>+COUNTIF(E39:AH39,"*"&amp;"D"&amp;"*")</f>
        <v>0</v>
      </c>
      <c r="AO39" s="37">
        <f>+COUNTIF(E39:AH39,"*"&amp;"E"&amp;"*")</f>
        <v>0</v>
      </c>
      <c r="AP39" s="37">
        <f>+COUNTIF(E39:AH39,"*"&amp;"F"&amp;"*")</f>
        <v>0</v>
      </c>
      <c r="AQ39" s="37">
        <f>+COUNTIF(E39:AH39,"*"&amp;"G"&amp;"*")</f>
        <v>0</v>
      </c>
      <c r="AR39" s="37">
        <f>+COUNTIF(E39:AH39,"*"&amp;"H"&amp;"*")</f>
        <v>0</v>
      </c>
      <c r="AS39" s="37">
        <f>+COUNTIF(E39:AH39,"*"&amp;"I"&amp;"*")</f>
        <v>0</v>
      </c>
      <c r="AT39" s="37">
        <f>+COUNTIF(E39:AH39,"*"&amp;"J"&amp;"*")</f>
        <v>0</v>
      </c>
      <c r="AU39" s="37">
        <f>+COUNTIF(E39:AH39,"*"&amp;"K"&amp;"*")</f>
        <v>0</v>
      </c>
      <c r="AV39" s="37">
        <f>+COUNTIF(E39:AH39,"*"&amp;"L"&amp;"*")</f>
        <v>0</v>
      </c>
      <c r="AW39" s="37">
        <f>+COUNTIF(E39:AH39,"*"&amp;"M"&amp;"*")</f>
        <v>0</v>
      </c>
      <c r="AX39" s="37">
        <f>+COUNTIF(E39:AH39,"*"&amp;"N"&amp;"*")</f>
        <v>0</v>
      </c>
      <c r="AY39" s="37">
        <f>+COUNTIF(E39:AH39,"*"&amp;"O"&amp;"*")</f>
        <v>0</v>
      </c>
      <c r="BA39" s="39">
        <f>IF($C39="NPT",SUM($AK39:$AY39),0)</f>
        <v>0</v>
      </c>
      <c r="BB39" s="40">
        <f>IF($C39="PT",SUM($AK39:$AY39),0)</f>
        <v>0</v>
      </c>
      <c r="BC39" s="41">
        <f t="shared" si="27"/>
        <v>0</v>
      </c>
      <c r="BD39" s="41">
        <f t="shared" si="28"/>
        <v>0</v>
      </c>
      <c r="BE39" s="41">
        <f t="shared" si="29"/>
        <v>0</v>
      </c>
      <c r="BF39" s="41">
        <f t="shared" si="30"/>
        <v>0</v>
      </c>
      <c r="BG39" s="41">
        <f t="shared" si="31"/>
        <v>0</v>
      </c>
      <c r="BH39" s="41">
        <f t="shared" si="32"/>
        <v>0</v>
      </c>
      <c r="BI39" s="41">
        <f t="shared" si="33"/>
        <v>0</v>
      </c>
      <c r="BJ39" s="41">
        <f t="shared" si="34"/>
        <v>0</v>
      </c>
      <c r="BK39" s="41">
        <f t="shared" si="35"/>
        <v>0</v>
      </c>
      <c r="BL39" s="41">
        <f t="shared" si="36"/>
        <v>0</v>
      </c>
      <c r="BM39" s="41">
        <f t="shared" si="37"/>
        <v>0</v>
      </c>
      <c r="BN39" s="41">
        <f t="shared" si="38"/>
        <v>0</v>
      </c>
      <c r="BO39" s="41">
        <f t="shared" si="39"/>
        <v>0</v>
      </c>
      <c r="BP39" s="41">
        <f t="shared" si="40"/>
        <v>0</v>
      </c>
      <c r="BQ39" s="41">
        <f t="shared" si="41"/>
        <v>0</v>
      </c>
    </row>
    <row r="40" spans="1:69" ht="21" customHeight="1" thickBot="1" x14ac:dyDescent="0.4">
      <c r="A40" s="299" t="s">
        <v>269</v>
      </c>
      <c r="B40" s="410" t="s">
        <v>99</v>
      </c>
      <c r="C40" s="249" t="s">
        <v>26</v>
      </c>
      <c r="D40" s="391" t="s">
        <v>161</v>
      </c>
      <c r="E40" s="1086"/>
      <c r="F40" s="1086"/>
      <c r="G40" s="1086"/>
      <c r="H40" s="1086"/>
      <c r="I40" s="1086"/>
      <c r="J40" s="1096"/>
      <c r="K40" s="1096"/>
      <c r="L40" s="1086"/>
      <c r="M40" s="1086"/>
      <c r="N40" s="1086"/>
      <c r="O40" s="1086"/>
      <c r="P40" s="1086"/>
      <c r="Q40" s="1096"/>
      <c r="R40" s="1096"/>
      <c r="S40" s="1086"/>
      <c r="T40" s="1086"/>
      <c r="U40" s="1086"/>
      <c r="V40" s="1086"/>
      <c r="W40" s="1086"/>
      <c r="X40" s="1096"/>
      <c r="Y40" s="1096"/>
      <c r="Z40" s="1086"/>
      <c r="AA40" s="1086"/>
      <c r="AB40" s="1086"/>
      <c r="AC40" s="1086"/>
      <c r="AD40" s="1086"/>
      <c r="AE40" s="1096"/>
      <c r="AF40" s="1096"/>
      <c r="AG40" s="1086"/>
      <c r="AH40" s="1086"/>
      <c r="AI40" s="34">
        <f>COUNTA(E40:AH40)</f>
        <v>0</v>
      </c>
      <c r="AK40" s="393">
        <f>+COUNTIF(E40:AH40,"*"&amp;"A"&amp;"*")</f>
        <v>0</v>
      </c>
      <c r="AL40" s="37">
        <f>+COUNTIF(E40:AH40,"*"&amp;"B"&amp;"*")</f>
        <v>0</v>
      </c>
      <c r="AM40" s="37">
        <f>+COUNTIF(E40:AH40,"*"&amp;"C"&amp;"*")</f>
        <v>0</v>
      </c>
      <c r="AN40" s="37">
        <f>+COUNTIF(E40:AH40,"*"&amp;"D"&amp;"*")</f>
        <v>0</v>
      </c>
      <c r="AO40" s="37">
        <f>+COUNTIF(E40:AH40,"*"&amp;"E"&amp;"*")</f>
        <v>0</v>
      </c>
      <c r="AP40" s="37">
        <f>+COUNTIF(E40:AH40,"*"&amp;"F"&amp;"*")</f>
        <v>0</v>
      </c>
      <c r="AQ40" s="37">
        <f>+COUNTIF(E40:AH40,"*"&amp;"G"&amp;"*")</f>
        <v>0</v>
      </c>
      <c r="AR40" s="37">
        <f>+COUNTIF(E40:AH40,"*"&amp;"H"&amp;"*")</f>
        <v>0</v>
      </c>
      <c r="AS40" s="37">
        <f>+COUNTIF(E40:AH40,"*"&amp;"I"&amp;"*")</f>
        <v>0</v>
      </c>
      <c r="AT40" s="37">
        <f>+COUNTIF(E40:AH40,"*"&amp;"J"&amp;"*")</f>
        <v>0</v>
      </c>
      <c r="AU40" s="37">
        <f>+COUNTIF(E40:AH40,"*"&amp;"K"&amp;"*")</f>
        <v>0</v>
      </c>
      <c r="AV40" s="37">
        <f>+COUNTIF(E40:AH40,"*"&amp;"L"&amp;"*")</f>
        <v>0</v>
      </c>
      <c r="AW40" s="37">
        <f>+COUNTIF(E40:AH40,"*"&amp;"M"&amp;"*")</f>
        <v>0</v>
      </c>
      <c r="AX40" s="37">
        <f>+COUNTIF(E40:AH40,"*"&amp;"N"&amp;"*")</f>
        <v>0</v>
      </c>
      <c r="AY40" s="37">
        <f>+COUNTIF(E40:AH40,"*"&amp;"O"&amp;"*")</f>
        <v>0</v>
      </c>
      <c r="BA40" s="39">
        <f>IF($C40="NPT",SUM($AK40:$AY40),0)</f>
        <v>0</v>
      </c>
      <c r="BB40" s="40">
        <f>IF($C40="PT",SUM($AK40:$AY40),0)</f>
        <v>0</v>
      </c>
      <c r="BC40" s="41">
        <f t="shared" si="27"/>
        <v>0</v>
      </c>
      <c r="BD40" s="41">
        <f t="shared" si="28"/>
        <v>0</v>
      </c>
      <c r="BE40" s="41">
        <f t="shared" si="29"/>
        <v>0</v>
      </c>
      <c r="BF40" s="41">
        <f t="shared" si="30"/>
        <v>0</v>
      </c>
      <c r="BG40" s="41">
        <f t="shared" si="31"/>
        <v>0</v>
      </c>
      <c r="BH40" s="41">
        <f t="shared" si="32"/>
        <v>0</v>
      </c>
      <c r="BI40" s="41">
        <f t="shared" si="33"/>
        <v>0</v>
      </c>
      <c r="BJ40" s="41">
        <f t="shared" si="34"/>
        <v>0</v>
      </c>
      <c r="BK40" s="41">
        <f t="shared" si="35"/>
        <v>0</v>
      </c>
      <c r="BL40" s="41">
        <f t="shared" si="36"/>
        <v>0</v>
      </c>
      <c r="BM40" s="41">
        <f t="shared" si="37"/>
        <v>0</v>
      </c>
      <c r="BN40" s="41">
        <f t="shared" si="38"/>
        <v>0</v>
      </c>
      <c r="BO40" s="41">
        <f t="shared" si="39"/>
        <v>0</v>
      </c>
      <c r="BP40" s="41">
        <f t="shared" si="40"/>
        <v>0</v>
      </c>
      <c r="BQ40" s="41">
        <f t="shared" si="41"/>
        <v>0</v>
      </c>
    </row>
    <row r="41" spans="1:69" ht="21" customHeight="1" thickBot="1" x14ac:dyDescent="0.4">
      <c r="A41" s="299" t="s">
        <v>270</v>
      </c>
      <c r="B41" s="410" t="s">
        <v>101</v>
      </c>
      <c r="C41" s="249" t="s">
        <v>26</v>
      </c>
      <c r="D41" s="391" t="s">
        <v>161</v>
      </c>
      <c r="E41" s="1086"/>
      <c r="F41" s="1086"/>
      <c r="G41" s="1086"/>
      <c r="H41" s="1086"/>
      <c r="I41" s="1086"/>
      <c r="J41" s="1096"/>
      <c r="K41" s="1096"/>
      <c r="L41" s="1086"/>
      <c r="M41" s="1086"/>
      <c r="N41" s="1086"/>
      <c r="O41" s="1086"/>
      <c r="P41" s="1086"/>
      <c r="Q41" s="1096"/>
      <c r="R41" s="1096"/>
      <c r="S41" s="1086"/>
      <c r="T41" s="1086"/>
      <c r="U41" s="1086"/>
      <c r="V41" s="1086"/>
      <c r="W41" s="1086"/>
      <c r="X41" s="1096"/>
      <c r="Y41" s="1096"/>
      <c r="Z41" s="1086"/>
      <c r="AA41" s="1086"/>
      <c r="AB41" s="1086"/>
      <c r="AC41" s="1086"/>
      <c r="AD41" s="1086"/>
      <c r="AE41" s="1096"/>
      <c r="AF41" s="1096"/>
      <c r="AG41" s="1086"/>
      <c r="AH41" s="1086"/>
      <c r="AI41" s="34">
        <f>COUNTA(E41:AH41)</f>
        <v>0</v>
      </c>
      <c r="AK41" s="393">
        <f>+COUNTIF(E41:AH41,"*"&amp;"A"&amp;"*")</f>
        <v>0</v>
      </c>
      <c r="AL41" s="37">
        <f>+COUNTIF(E41:AH41,"*"&amp;"B"&amp;"*")</f>
        <v>0</v>
      </c>
      <c r="AM41" s="37">
        <f>+COUNTIF(E41:AH41,"*"&amp;"C"&amp;"*")</f>
        <v>0</v>
      </c>
      <c r="AN41" s="37">
        <f>+COUNTIF(E41:AH41,"*"&amp;"D"&amp;"*")</f>
        <v>0</v>
      </c>
      <c r="AO41" s="37">
        <f>+COUNTIF(E41:AH41,"*"&amp;"E"&amp;"*")</f>
        <v>0</v>
      </c>
      <c r="AP41" s="37">
        <f>+COUNTIF(E41:AH41,"*"&amp;"F"&amp;"*")</f>
        <v>0</v>
      </c>
      <c r="AQ41" s="37">
        <f>+COUNTIF(E41:AH41,"*"&amp;"G"&amp;"*")</f>
        <v>0</v>
      </c>
      <c r="AR41" s="37">
        <f>+COUNTIF(E41:AH41,"*"&amp;"H"&amp;"*")</f>
        <v>0</v>
      </c>
      <c r="AS41" s="37">
        <f>+COUNTIF(E41:AH41,"*"&amp;"I"&amp;"*")</f>
        <v>0</v>
      </c>
      <c r="AT41" s="37">
        <f>+COUNTIF(E41:AH41,"*"&amp;"J"&amp;"*")</f>
        <v>0</v>
      </c>
      <c r="AU41" s="37">
        <f>+COUNTIF(E41:AH41,"*"&amp;"K"&amp;"*")</f>
        <v>0</v>
      </c>
      <c r="AV41" s="37">
        <f>+COUNTIF(E41:AH41,"*"&amp;"L"&amp;"*")</f>
        <v>0</v>
      </c>
      <c r="AW41" s="37">
        <f>+COUNTIF(E41:AH41,"*"&amp;"M"&amp;"*")</f>
        <v>0</v>
      </c>
      <c r="AX41" s="37">
        <f>+COUNTIF(E41:AH41,"*"&amp;"N"&amp;"*")</f>
        <v>0</v>
      </c>
      <c r="AY41" s="37">
        <f>+COUNTIF(E41:AH41,"*"&amp;"O"&amp;"*")</f>
        <v>0</v>
      </c>
      <c r="BA41" s="39">
        <f>IF($C41="NPT",SUM($AK41:$AY41),0)</f>
        <v>0</v>
      </c>
      <c r="BB41" s="40">
        <f>IF($C41="PT",SUM($AK41:$AY41),0)</f>
        <v>0</v>
      </c>
      <c r="BC41" s="41">
        <f t="shared" si="27"/>
        <v>0</v>
      </c>
      <c r="BD41" s="41">
        <f t="shared" si="28"/>
        <v>0</v>
      </c>
      <c r="BE41" s="41">
        <f t="shared" si="29"/>
        <v>0</v>
      </c>
      <c r="BF41" s="41">
        <f t="shared" si="30"/>
        <v>0</v>
      </c>
      <c r="BG41" s="41">
        <f t="shared" si="31"/>
        <v>0</v>
      </c>
      <c r="BH41" s="41">
        <f t="shared" si="32"/>
        <v>0</v>
      </c>
      <c r="BI41" s="41">
        <f t="shared" si="33"/>
        <v>0</v>
      </c>
      <c r="BJ41" s="41">
        <f t="shared" si="34"/>
        <v>0</v>
      </c>
      <c r="BK41" s="41">
        <f t="shared" si="35"/>
        <v>0</v>
      </c>
      <c r="BL41" s="41">
        <f t="shared" si="36"/>
        <v>0</v>
      </c>
      <c r="BM41" s="41">
        <f t="shared" si="37"/>
        <v>0</v>
      </c>
      <c r="BN41" s="41">
        <f t="shared" si="38"/>
        <v>0</v>
      </c>
      <c r="BO41" s="41">
        <f t="shared" si="39"/>
        <v>0</v>
      </c>
      <c r="BP41" s="41">
        <f t="shared" si="40"/>
        <v>0</v>
      </c>
      <c r="BQ41" s="41">
        <f t="shared" si="41"/>
        <v>0</v>
      </c>
    </row>
    <row r="42" spans="1:69" ht="21" customHeight="1" thickBot="1" x14ac:dyDescent="0.4">
      <c r="A42" s="299" t="s">
        <v>271</v>
      </c>
      <c r="B42" s="410" t="s">
        <v>103</v>
      </c>
      <c r="C42" s="249" t="s">
        <v>26</v>
      </c>
      <c r="D42" s="391" t="s">
        <v>161</v>
      </c>
      <c r="E42" s="1086"/>
      <c r="F42" s="1086"/>
      <c r="G42" s="1086"/>
      <c r="H42" s="1086"/>
      <c r="I42" s="1086"/>
      <c r="J42" s="1096"/>
      <c r="K42" s="1096"/>
      <c r="L42" s="1086"/>
      <c r="M42" s="1086"/>
      <c r="N42" s="1086"/>
      <c r="O42" s="1086"/>
      <c r="P42" s="1086"/>
      <c r="Q42" s="1096"/>
      <c r="R42" s="1096"/>
      <c r="S42" s="1086"/>
      <c r="T42" s="1086"/>
      <c r="U42" s="1086"/>
      <c r="V42" s="1086"/>
      <c r="W42" s="1086"/>
      <c r="X42" s="1096"/>
      <c r="Y42" s="1096"/>
      <c r="Z42" s="1086"/>
      <c r="AA42" s="1086"/>
      <c r="AB42" s="1086"/>
      <c r="AC42" s="1086"/>
      <c r="AD42" s="1086"/>
      <c r="AE42" s="1096"/>
      <c r="AF42" s="1096"/>
      <c r="AG42" s="1086"/>
      <c r="AH42" s="1086"/>
      <c r="AI42" s="34">
        <f>COUNTA(E42:AH42)</f>
        <v>0</v>
      </c>
      <c r="AK42" s="393">
        <f>+COUNTIF(E42:AH42,"*"&amp;"A"&amp;"*")</f>
        <v>0</v>
      </c>
      <c r="AL42" s="37">
        <f>+COUNTIF(E42:AH42,"*"&amp;"B"&amp;"*")</f>
        <v>0</v>
      </c>
      <c r="AM42" s="37">
        <f>+COUNTIF(E42:AH42,"*"&amp;"C"&amp;"*")</f>
        <v>0</v>
      </c>
      <c r="AN42" s="37">
        <f>+COUNTIF(E42:AH42,"*"&amp;"D"&amp;"*")</f>
        <v>0</v>
      </c>
      <c r="AO42" s="37">
        <f>+COUNTIF(E42:AH42,"*"&amp;"E"&amp;"*")</f>
        <v>0</v>
      </c>
      <c r="AP42" s="37">
        <f>+COUNTIF(E42:AH42,"*"&amp;"F"&amp;"*")</f>
        <v>0</v>
      </c>
      <c r="AQ42" s="37">
        <f>+COUNTIF(E42:AH42,"*"&amp;"G"&amp;"*")</f>
        <v>0</v>
      </c>
      <c r="AR42" s="37">
        <f>+COUNTIF(E42:AH42,"*"&amp;"H"&amp;"*")</f>
        <v>0</v>
      </c>
      <c r="AS42" s="37">
        <f>+COUNTIF(E42:AH42,"*"&amp;"I"&amp;"*")</f>
        <v>0</v>
      </c>
      <c r="AT42" s="37">
        <f>+COUNTIF(E42:AH42,"*"&amp;"J"&amp;"*")</f>
        <v>0</v>
      </c>
      <c r="AU42" s="37">
        <f>+COUNTIF(E42:AH42,"*"&amp;"K"&amp;"*")</f>
        <v>0</v>
      </c>
      <c r="AV42" s="37">
        <f>+COUNTIF(E42:AH42,"*"&amp;"L"&amp;"*")</f>
        <v>0</v>
      </c>
      <c r="AW42" s="37">
        <f>+COUNTIF(E42:AH42,"*"&amp;"M"&amp;"*")</f>
        <v>0</v>
      </c>
      <c r="AX42" s="37">
        <f>+COUNTIF(E42:AH42,"*"&amp;"N"&amp;"*")</f>
        <v>0</v>
      </c>
      <c r="AY42" s="37">
        <f>+COUNTIF(E42:AH42,"*"&amp;"O"&amp;"*")</f>
        <v>0</v>
      </c>
      <c r="BA42" s="39">
        <f>IF($C42="NPT",SUM($AK42:$AY42),0)</f>
        <v>0</v>
      </c>
      <c r="BB42" s="40">
        <f>IF($C42="PT",SUM($AK42:$AY42),0)</f>
        <v>0</v>
      </c>
      <c r="BC42" s="41">
        <f t="shared" si="27"/>
        <v>0</v>
      </c>
      <c r="BD42" s="41">
        <f t="shared" si="28"/>
        <v>0</v>
      </c>
      <c r="BE42" s="41">
        <f t="shared" si="29"/>
        <v>0</v>
      </c>
      <c r="BF42" s="41">
        <f t="shared" si="30"/>
        <v>0</v>
      </c>
      <c r="BG42" s="41">
        <f t="shared" si="31"/>
        <v>0</v>
      </c>
      <c r="BH42" s="41">
        <f t="shared" si="32"/>
        <v>0</v>
      </c>
      <c r="BI42" s="41">
        <f t="shared" si="33"/>
        <v>0</v>
      </c>
      <c r="BJ42" s="41">
        <f t="shared" si="34"/>
        <v>0</v>
      </c>
      <c r="BK42" s="41">
        <f t="shared" si="35"/>
        <v>0</v>
      </c>
      <c r="BL42" s="41">
        <f t="shared" si="36"/>
        <v>0</v>
      </c>
      <c r="BM42" s="41">
        <f t="shared" si="37"/>
        <v>0</v>
      </c>
      <c r="BN42" s="41">
        <f t="shared" si="38"/>
        <v>0</v>
      </c>
      <c r="BO42" s="41">
        <f t="shared" si="39"/>
        <v>0</v>
      </c>
      <c r="BP42" s="41">
        <f t="shared" si="40"/>
        <v>0</v>
      </c>
      <c r="BQ42" s="41">
        <f t="shared" si="41"/>
        <v>0</v>
      </c>
    </row>
    <row r="43" spans="1:69" ht="21" customHeight="1" thickBot="1" x14ac:dyDescent="0.4">
      <c r="A43" s="299" t="s">
        <v>272</v>
      </c>
      <c r="B43" s="410" t="s">
        <v>105</v>
      </c>
      <c r="C43" s="249" t="s">
        <v>26</v>
      </c>
      <c r="D43" s="391" t="s">
        <v>161</v>
      </c>
      <c r="E43" s="1086"/>
      <c r="F43" s="1086"/>
      <c r="G43" s="1086"/>
      <c r="H43" s="1086"/>
      <c r="I43" s="1086"/>
      <c r="J43" s="1096"/>
      <c r="K43" s="1096"/>
      <c r="L43" s="1086"/>
      <c r="M43" s="1086"/>
      <c r="N43" s="1086"/>
      <c r="O43" s="1086"/>
      <c r="P43" s="1086"/>
      <c r="Q43" s="1096"/>
      <c r="R43" s="1096"/>
      <c r="S43" s="1086"/>
      <c r="T43" s="1086"/>
      <c r="U43" s="1086"/>
      <c r="V43" s="1086"/>
      <c r="W43" s="1086"/>
      <c r="X43" s="1096"/>
      <c r="Y43" s="1096"/>
      <c r="Z43" s="1086"/>
      <c r="AA43" s="1086"/>
      <c r="AB43" s="1086"/>
      <c r="AC43" s="1086"/>
      <c r="AD43" s="1086"/>
      <c r="AE43" s="1096"/>
      <c r="AF43" s="1096"/>
      <c r="AG43" s="1086"/>
      <c r="AH43" s="1086"/>
      <c r="AI43" s="34">
        <f>COUNTA(E43:AH43)</f>
        <v>0</v>
      </c>
      <c r="AK43" s="393">
        <f>+COUNTIF(E43:AH43,"*"&amp;"A"&amp;"*")</f>
        <v>0</v>
      </c>
      <c r="AL43" s="37">
        <f>+COUNTIF(E43:AH43,"*"&amp;"B"&amp;"*")</f>
        <v>0</v>
      </c>
      <c r="AM43" s="37">
        <f>+COUNTIF(E43:AH43,"*"&amp;"C"&amp;"*")</f>
        <v>0</v>
      </c>
      <c r="AN43" s="37">
        <f>+COUNTIF(E43:AH43,"*"&amp;"D"&amp;"*")</f>
        <v>0</v>
      </c>
      <c r="AO43" s="37">
        <f>+COUNTIF(E43:AH43,"*"&amp;"E"&amp;"*")</f>
        <v>0</v>
      </c>
      <c r="AP43" s="37">
        <f>+COUNTIF(E43:AH43,"*"&amp;"F"&amp;"*")</f>
        <v>0</v>
      </c>
      <c r="AQ43" s="37">
        <f>+COUNTIF(E43:AH43,"*"&amp;"G"&amp;"*")</f>
        <v>0</v>
      </c>
      <c r="AR43" s="37">
        <f>+COUNTIF(E43:AH43,"*"&amp;"H"&amp;"*")</f>
        <v>0</v>
      </c>
      <c r="AS43" s="37">
        <f>+COUNTIF(E43:AH43,"*"&amp;"I"&amp;"*")</f>
        <v>0</v>
      </c>
      <c r="AT43" s="37">
        <f>+COUNTIF(E43:AH43,"*"&amp;"J"&amp;"*")</f>
        <v>0</v>
      </c>
      <c r="AU43" s="37">
        <f>+COUNTIF(E43:AH43,"*"&amp;"K"&amp;"*")</f>
        <v>0</v>
      </c>
      <c r="AV43" s="37">
        <f>+COUNTIF(E43:AH43,"*"&amp;"L"&amp;"*")</f>
        <v>0</v>
      </c>
      <c r="AW43" s="37">
        <f>+COUNTIF(E43:AH43,"*"&amp;"M"&amp;"*")</f>
        <v>0</v>
      </c>
      <c r="AX43" s="37">
        <f>+COUNTIF(E43:AH43,"*"&amp;"N"&amp;"*")</f>
        <v>0</v>
      </c>
      <c r="AY43" s="37">
        <f>+COUNTIF(E43:AH43,"*"&amp;"O"&amp;"*")</f>
        <v>0</v>
      </c>
      <c r="BA43" s="39">
        <f>IF($C43="NPT",SUM($AK43:$AY43),0)</f>
        <v>0</v>
      </c>
      <c r="BB43" s="40">
        <f>IF($C43="PT",SUM($AK43:$AY43),0)</f>
        <v>0</v>
      </c>
      <c r="BC43" s="41">
        <f t="shared" si="27"/>
        <v>0</v>
      </c>
      <c r="BD43" s="41">
        <f t="shared" si="28"/>
        <v>0</v>
      </c>
      <c r="BE43" s="41">
        <f t="shared" si="29"/>
        <v>0</v>
      </c>
      <c r="BF43" s="41">
        <f t="shared" si="30"/>
        <v>0</v>
      </c>
      <c r="BG43" s="41">
        <f t="shared" si="31"/>
        <v>0</v>
      </c>
      <c r="BH43" s="41">
        <f t="shared" si="32"/>
        <v>0</v>
      </c>
      <c r="BI43" s="41">
        <f t="shared" si="33"/>
        <v>0</v>
      </c>
      <c r="BJ43" s="41">
        <f t="shared" si="34"/>
        <v>0</v>
      </c>
      <c r="BK43" s="41">
        <f t="shared" si="35"/>
        <v>0</v>
      </c>
      <c r="BL43" s="41">
        <f t="shared" si="36"/>
        <v>0</v>
      </c>
      <c r="BM43" s="41">
        <f t="shared" si="37"/>
        <v>0</v>
      </c>
      <c r="BN43" s="41">
        <f t="shared" si="38"/>
        <v>0</v>
      </c>
      <c r="BO43" s="41">
        <f t="shared" si="39"/>
        <v>0</v>
      </c>
      <c r="BP43" s="41">
        <f t="shared" si="40"/>
        <v>0</v>
      </c>
      <c r="BQ43" s="41">
        <f t="shared" si="41"/>
        <v>0</v>
      </c>
    </row>
    <row r="44" spans="1:69" ht="21" customHeight="1" thickBot="1" x14ac:dyDescent="0.4">
      <c r="A44" s="299" t="s">
        <v>273</v>
      </c>
      <c r="B44" s="410" t="s">
        <v>107</v>
      </c>
      <c r="C44" s="249" t="s">
        <v>26</v>
      </c>
      <c r="D44" s="391" t="s">
        <v>161</v>
      </c>
      <c r="E44" s="1086"/>
      <c r="F44" s="1086"/>
      <c r="G44" s="1086"/>
      <c r="H44" s="1086"/>
      <c r="I44" s="1086"/>
      <c r="J44" s="1096"/>
      <c r="K44" s="1096"/>
      <c r="L44" s="1086"/>
      <c r="M44" s="1086"/>
      <c r="N44" s="1086"/>
      <c r="O44" s="1086"/>
      <c r="P44" s="1086"/>
      <c r="Q44" s="1096"/>
      <c r="R44" s="1096"/>
      <c r="S44" s="1086"/>
      <c r="T44" s="1086"/>
      <c r="U44" s="1086"/>
      <c r="V44" s="1086"/>
      <c r="W44" s="1086"/>
      <c r="X44" s="1096"/>
      <c r="Y44" s="1096"/>
      <c r="Z44" s="1086"/>
      <c r="AA44" s="1086"/>
      <c r="AB44" s="1086"/>
      <c r="AC44" s="1086"/>
      <c r="AD44" s="1086"/>
      <c r="AE44" s="1096"/>
      <c r="AF44" s="1096"/>
      <c r="AG44" s="1086"/>
      <c r="AH44" s="1086"/>
      <c r="AI44" s="34">
        <f>COUNTA(E44:AH44)</f>
        <v>0</v>
      </c>
      <c r="AK44" s="393">
        <f>+COUNTIF(E44:AH44,"*"&amp;"A"&amp;"*")</f>
        <v>0</v>
      </c>
      <c r="AL44" s="37">
        <f>+COUNTIF(E44:AH44,"*"&amp;"B"&amp;"*")</f>
        <v>0</v>
      </c>
      <c r="AM44" s="37">
        <f>+COUNTIF(E44:AH44,"*"&amp;"C"&amp;"*")</f>
        <v>0</v>
      </c>
      <c r="AN44" s="37">
        <f>+COUNTIF(E44:AH44,"*"&amp;"D"&amp;"*")</f>
        <v>0</v>
      </c>
      <c r="AO44" s="37">
        <f>+COUNTIF(E44:AH44,"*"&amp;"E"&amp;"*")</f>
        <v>0</v>
      </c>
      <c r="AP44" s="37">
        <f>+COUNTIF(E44:AH44,"*"&amp;"F"&amp;"*")</f>
        <v>0</v>
      </c>
      <c r="AQ44" s="37">
        <f>+COUNTIF(E44:AH44,"*"&amp;"G"&amp;"*")</f>
        <v>0</v>
      </c>
      <c r="AR44" s="37">
        <f>+COUNTIF(E44:AH44,"*"&amp;"H"&amp;"*")</f>
        <v>0</v>
      </c>
      <c r="AS44" s="37">
        <f>+COUNTIF(E44:AH44,"*"&amp;"I"&amp;"*")</f>
        <v>0</v>
      </c>
      <c r="AT44" s="37">
        <f>+COUNTIF(E44:AH44,"*"&amp;"J"&amp;"*")</f>
        <v>0</v>
      </c>
      <c r="AU44" s="37">
        <f>+COUNTIF(E44:AH44,"*"&amp;"K"&amp;"*")</f>
        <v>0</v>
      </c>
      <c r="AV44" s="37">
        <f>+COUNTIF(E44:AH44,"*"&amp;"L"&amp;"*")</f>
        <v>0</v>
      </c>
      <c r="AW44" s="37">
        <f>+COUNTIF(E44:AH44,"*"&amp;"M"&amp;"*")</f>
        <v>0</v>
      </c>
      <c r="AX44" s="37">
        <f>+COUNTIF(E44:AH44,"*"&amp;"N"&amp;"*")</f>
        <v>0</v>
      </c>
      <c r="AY44" s="37">
        <f>+COUNTIF(E44:AH44,"*"&amp;"O"&amp;"*")</f>
        <v>0</v>
      </c>
      <c r="BA44" s="39">
        <f>IF($C44="NPT",SUM($AK44:$AY44),0)</f>
        <v>0</v>
      </c>
      <c r="BB44" s="40">
        <f>IF($C44="PT",SUM($AK44:$AY44),0)</f>
        <v>0</v>
      </c>
      <c r="BC44" s="41">
        <f t="shared" si="27"/>
        <v>0</v>
      </c>
      <c r="BD44" s="41">
        <f t="shared" si="28"/>
        <v>0</v>
      </c>
      <c r="BE44" s="41">
        <f t="shared" si="29"/>
        <v>0</v>
      </c>
      <c r="BF44" s="41">
        <f t="shared" si="30"/>
        <v>0</v>
      </c>
      <c r="BG44" s="41">
        <f t="shared" si="31"/>
        <v>0</v>
      </c>
      <c r="BH44" s="41">
        <f t="shared" si="32"/>
        <v>0</v>
      </c>
      <c r="BI44" s="41">
        <f t="shared" si="33"/>
        <v>0</v>
      </c>
      <c r="BJ44" s="41">
        <f t="shared" si="34"/>
        <v>0</v>
      </c>
      <c r="BK44" s="41">
        <f t="shared" si="35"/>
        <v>0</v>
      </c>
      <c r="BL44" s="41">
        <f t="shared" si="36"/>
        <v>0</v>
      </c>
      <c r="BM44" s="41">
        <f t="shared" si="37"/>
        <v>0</v>
      </c>
      <c r="BN44" s="41">
        <f t="shared" si="38"/>
        <v>0</v>
      </c>
      <c r="BO44" s="41">
        <f t="shared" si="39"/>
        <v>0</v>
      </c>
      <c r="BP44" s="41">
        <f t="shared" si="40"/>
        <v>0</v>
      </c>
      <c r="BQ44" s="41">
        <f t="shared" si="41"/>
        <v>0</v>
      </c>
    </row>
    <row r="45" spans="1:69" ht="21" customHeight="1" thickBot="1" x14ac:dyDescent="0.4">
      <c r="A45" s="299" t="s">
        <v>274</v>
      </c>
      <c r="B45" s="410" t="s">
        <v>109</v>
      </c>
      <c r="C45" s="249" t="s">
        <v>26</v>
      </c>
      <c r="D45" s="391" t="s">
        <v>161</v>
      </c>
      <c r="E45" s="1086"/>
      <c r="F45" s="1086"/>
      <c r="G45" s="1086"/>
      <c r="H45" s="1086"/>
      <c r="I45" s="1086"/>
      <c r="J45" s="1096"/>
      <c r="K45" s="1096"/>
      <c r="L45" s="1086"/>
      <c r="M45" s="1086"/>
      <c r="N45" s="1086"/>
      <c r="O45" s="1086"/>
      <c r="P45" s="1086"/>
      <c r="Q45" s="1096"/>
      <c r="R45" s="1096"/>
      <c r="S45" s="1086"/>
      <c r="T45" s="1086"/>
      <c r="U45" s="1086"/>
      <c r="V45" s="1086"/>
      <c r="W45" s="1086"/>
      <c r="X45" s="1096"/>
      <c r="Y45" s="1096"/>
      <c r="Z45" s="1086"/>
      <c r="AA45" s="1086"/>
      <c r="AB45" s="1086"/>
      <c r="AC45" s="1086"/>
      <c r="AD45" s="1086"/>
      <c r="AE45" s="1096"/>
      <c r="AF45" s="1096"/>
      <c r="AG45" s="1086"/>
      <c r="AH45" s="1086"/>
      <c r="AI45" s="34">
        <f>COUNTA(E45:AH45)</f>
        <v>0</v>
      </c>
      <c r="AK45" s="393">
        <f>+COUNTIF(E45:AH45,"*"&amp;"A"&amp;"*")</f>
        <v>0</v>
      </c>
      <c r="AL45" s="37">
        <f>+COUNTIF(E45:AH45,"*"&amp;"B"&amp;"*")</f>
        <v>0</v>
      </c>
      <c r="AM45" s="37">
        <f>+COUNTIF(E45:AH45,"*"&amp;"C"&amp;"*")</f>
        <v>0</v>
      </c>
      <c r="AN45" s="37">
        <f>+COUNTIF(E45:AH45,"*"&amp;"D"&amp;"*")</f>
        <v>0</v>
      </c>
      <c r="AO45" s="37">
        <f>+COUNTIF(E45:AH45,"*"&amp;"E"&amp;"*")</f>
        <v>0</v>
      </c>
      <c r="AP45" s="37">
        <f>+COUNTIF(E45:AH45,"*"&amp;"F"&amp;"*")</f>
        <v>0</v>
      </c>
      <c r="AQ45" s="37">
        <f>+COUNTIF(E45:AH45,"*"&amp;"G"&amp;"*")</f>
        <v>0</v>
      </c>
      <c r="AR45" s="37">
        <f>+COUNTIF(E45:AH45,"*"&amp;"H"&amp;"*")</f>
        <v>0</v>
      </c>
      <c r="AS45" s="37">
        <f>+COUNTIF(E45:AH45,"*"&amp;"I"&amp;"*")</f>
        <v>0</v>
      </c>
      <c r="AT45" s="37">
        <f>+COUNTIF(E45:AH45,"*"&amp;"J"&amp;"*")</f>
        <v>0</v>
      </c>
      <c r="AU45" s="37">
        <f>+COUNTIF(E45:AH45,"*"&amp;"K"&amp;"*")</f>
        <v>0</v>
      </c>
      <c r="AV45" s="37">
        <f>+COUNTIF(E45:AH45,"*"&amp;"L"&amp;"*")</f>
        <v>0</v>
      </c>
      <c r="AW45" s="37">
        <f>+COUNTIF(E45:AH45,"*"&amp;"M"&amp;"*")</f>
        <v>0</v>
      </c>
      <c r="AX45" s="37">
        <f>+COUNTIF(E45:AH45,"*"&amp;"N"&amp;"*")</f>
        <v>0</v>
      </c>
      <c r="AY45" s="37">
        <f>+COUNTIF(E45:AH45,"*"&amp;"O"&amp;"*")</f>
        <v>0</v>
      </c>
      <c r="BA45" s="39">
        <f>IF($C45="NPT",SUM($AK45:$AY45),0)</f>
        <v>0</v>
      </c>
      <c r="BB45" s="40">
        <f>IF($C45="PT",SUM($AK45:$AY45),0)</f>
        <v>0</v>
      </c>
      <c r="BC45" s="41">
        <f t="shared" si="27"/>
        <v>0</v>
      </c>
      <c r="BD45" s="41">
        <f t="shared" si="28"/>
        <v>0</v>
      </c>
      <c r="BE45" s="41">
        <f t="shared" si="29"/>
        <v>0</v>
      </c>
      <c r="BF45" s="41">
        <f t="shared" si="30"/>
        <v>0</v>
      </c>
      <c r="BG45" s="41">
        <f t="shared" si="31"/>
        <v>0</v>
      </c>
      <c r="BH45" s="41">
        <f t="shared" si="32"/>
        <v>0</v>
      </c>
      <c r="BI45" s="41">
        <f t="shared" si="33"/>
        <v>0</v>
      </c>
      <c r="BJ45" s="41">
        <f t="shared" si="34"/>
        <v>0</v>
      </c>
      <c r="BK45" s="41">
        <f t="shared" si="35"/>
        <v>0</v>
      </c>
      <c r="BL45" s="41">
        <f t="shared" si="36"/>
        <v>0</v>
      </c>
      <c r="BM45" s="41">
        <f t="shared" si="37"/>
        <v>0</v>
      </c>
      <c r="BN45" s="41">
        <f t="shared" si="38"/>
        <v>0</v>
      </c>
      <c r="BO45" s="41">
        <f t="shared" si="39"/>
        <v>0</v>
      </c>
      <c r="BP45" s="41">
        <f t="shared" si="40"/>
        <v>0</v>
      </c>
      <c r="BQ45" s="41">
        <f t="shared" si="41"/>
        <v>0</v>
      </c>
    </row>
    <row r="46" spans="1:69" ht="21" customHeight="1" thickBot="1" x14ac:dyDescent="0.4">
      <c r="A46" s="299" t="s">
        <v>275</v>
      </c>
      <c r="B46" s="410" t="s">
        <v>111</v>
      </c>
      <c r="C46" s="249" t="s">
        <v>26</v>
      </c>
      <c r="D46" s="391" t="s">
        <v>161</v>
      </c>
      <c r="E46" s="1086"/>
      <c r="F46" s="1086"/>
      <c r="G46" s="1086"/>
      <c r="H46" s="1086"/>
      <c r="I46" s="1086"/>
      <c r="J46" s="1096"/>
      <c r="K46" s="1096"/>
      <c r="L46" s="1086"/>
      <c r="M46" s="1086"/>
      <c r="N46" s="1086"/>
      <c r="O46" s="1086"/>
      <c r="P46" s="1086"/>
      <c r="Q46" s="1096"/>
      <c r="R46" s="1096"/>
      <c r="S46" s="1086"/>
      <c r="T46" s="1086"/>
      <c r="U46" s="1086"/>
      <c r="V46" s="1086"/>
      <c r="W46" s="1086"/>
      <c r="X46" s="1096"/>
      <c r="Y46" s="1096"/>
      <c r="Z46" s="1086"/>
      <c r="AA46" s="1086"/>
      <c r="AB46" s="1086"/>
      <c r="AC46" s="1086"/>
      <c r="AD46" s="1086"/>
      <c r="AE46" s="1096"/>
      <c r="AF46" s="1096"/>
      <c r="AG46" s="1086"/>
      <c r="AH46" s="1086"/>
      <c r="AI46" s="34">
        <f>COUNTA(E46:AH46)</f>
        <v>0</v>
      </c>
      <c r="AK46" s="393">
        <f>+COUNTIF(E46:AH46,"*"&amp;"A"&amp;"*")</f>
        <v>0</v>
      </c>
      <c r="AL46" s="37">
        <f>+COUNTIF(E46:AH46,"*"&amp;"B"&amp;"*")</f>
        <v>0</v>
      </c>
      <c r="AM46" s="37">
        <f>+COUNTIF(E46:AH46,"*"&amp;"C"&amp;"*")</f>
        <v>0</v>
      </c>
      <c r="AN46" s="37">
        <f>+COUNTIF(E46:AH46,"*"&amp;"D"&amp;"*")</f>
        <v>0</v>
      </c>
      <c r="AO46" s="37">
        <f>+COUNTIF(E46:AH46,"*"&amp;"E"&amp;"*")</f>
        <v>0</v>
      </c>
      <c r="AP46" s="37">
        <f>+COUNTIF(E46:AH46,"*"&amp;"F"&amp;"*")</f>
        <v>0</v>
      </c>
      <c r="AQ46" s="37">
        <f>+COUNTIF(E46:AH46,"*"&amp;"G"&amp;"*")</f>
        <v>0</v>
      </c>
      <c r="AR46" s="37">
        <f>+COUNTIF(E46:AH46,"*"&amp;"H"&amp;"*")</f>
        <v>0</v>
      </c>
      <c r="AS46" s="37">
        <f>+COUNTIF(E46:AH46,"*"&amp;"I"&amp;"*")</f>
        <v>0</v>
      </c>
      <c r="AT46" s="37">
        <f>+COUNTIF(E46:AH46,"*"&amp;"J"&amp;"*")</f>
        <v>0</v>
      </c>
      <c r="AU46" s="37">
        <f>+COUNTIF(E46:AH46,"*"&amp;"K"&amp;"*")</f>
        <v>0</v>
      </c>
      <c r="AV46" s="37">
        <f>+COUNTIF(E46:AH46,"*"&amp;"L"&amp;"*")</f>
        <v>0</v>
      </c>
      <c r="AW46" s="37">
        <f>+COUNTIF(E46:AH46,"*"&amp;"M"&amp;"*")</f>
        <v>0</v>
      </c>
      <c r="AX46" s="37">
        <f>+COUNTIF(E46:AH46,"*"&amp;"N"&amp;"*")</f>
        <v>0</v>
      </c>
      <c r="AY46" s="37">
        <f>+COUNTIF(E46:AH46,"*"&amp;"O"&amp;"*")</f>
        <v>0</v>
      </c>
      <c r="BA46" s="39">
        <f>IF($C46="NPT",SUM($AK46:$AY46),0)</f>
        <v>0</v>
      </c>
      <c r="BB46" s="40">
        <f>IF($C46="PT",SUM($AK46:$AY46),0)</f>
        <v>0</v>
      </c>
      <c r="BC46" s="41">
        <f t="shared" si="27"/>
        <v>0</v>
      </c>
      <c r="BD46" s="41">
        <f t="shared" si="28"/>
        <v>0</v>
      </c>
      <c r="BE46" s="41">
        <f t="shared" si="29"/>
        <v>0</v>
      </c>
      <c r="BF46" s="41">
        <f t="shared" si="30"/>
        <v>0</v>
      </c>
      <c r="BG46" s="41">
        <f t="shared" si="31"/>
        <v>0</v>
      </c>
      <c r="BH46" s="41">
        <f t="shared" si="32"/>
        <v>0</v>
      </c>
      <c r="BI46" s="41">
        <f t="shared" si="33"/>
        <v>0</v>
      </c>
      <c r="BJ46" s="41">
        <f t="shared" si="34"/>
        <v>0</v>
      </c>
      <c r="BK46" s="41">
        <f t="shared" si="35"/>
        <v>0</v>
      </c>
      <c r="BL46" s="41">
        <f t="shared" si="36"/>
        <v>0</v>
      </c>
      <c r="BM46" s="41">
        <f t="shared" si="37"/>
        <v>0</v>
      </c>
      <c r="BN46" s="41">
        <f t="shared" si="38"/>
        <v>0</v>
      </c>
      <c r="BO46" s="41">
        <f t="shared" si="39"/>
        <v>0</v>
      </c>
      <c r="BP46" s="41">
        <f t="shared" si="40"/>
        <v>0</v>
      </c>
      <c r="BQ46" s="41">
        <f t="shared" si="41"/>
        <v>0</v>
      </c>
    </row>
    <row r="47" spans="1:69" ht="21" customHeight="1" thickBot="1" x14ac:dyDescent="0.4">
      <c r="A47" s="299" t="s">
        <v>276</v>
      </c>
      <c r="B47" s="410" t="s">
        <v>115</v>
      </c>
      <c r="C47" s="249" t="s">
        <v>26</v>
      </c>
      <c r="D47" s="391" t="s">
        <v>161</v>
      </c>
      <c r="E47" s="1086"/>
      <c r="F47" s="1086"/>
      <c r="G47" s="1086"/>
      <c r="H47" s="1086"/>
      <c r="I47" s="1086"/>
      <c r="J47" s="1096"/>
      <c r="K47" s="1096"/>
      <c r="L47" s="1086"/>
      <c r="M47" s="1086"/>
      <c r="N47" s="1086"/>
      <c r="O47" s="1086"/>
      <c r="P47" s="1086"/>
      <c r="Q47" s="1096"/>
      <c r="R47" s="1096"/>
      <c r="S47" s="1086"/>
      <c r="T47" s="1086"/>
      <c r="U47" s="1086"/>
      <c r="V47" s="1086"/>
      <c r="W47" s="1086"/>
      <c r="X47" s="1096"/>
      <c r="Y47" s="1096"/>
      <c r="Z47" s="1086"/>
      <c r="AA47" s="1086"/>
      <c r="AB47" s="1086"/>
      <c r="AC47" s="1086"/>
      <c r="AD47" s="1086"/>
      <c r="AE47" s="1096"/>
      <c r="AF47" s="1096"/>
      <c r="AG47" s="1086"/>
      <c r="AH47" s="1086"/>
      <c r="AI47" s="34">
        <f>COUNTA(E47:AH47)</f>
        <v>0</v>
      </c>
      <c r="AK47" s="393">
        <f>+COUNTIF(E47:AH47,"*"&amp;"A"&amp;"*")</f>
        <v>0</v>
      </c>
      <c r="AL47" s="37">
        <f>+COUNTIF(E47:AH47,"*"&amp;"B"&amp;"*")</f>
        <v>0</v>
      </c>
      <c r="AM47" s="37">
        <f>+COUNTIF(E47:AH47,"*"&amp;"C"&amp;"*")</f>
        <v>0</v>
      </c>
      <c r="AN47" s="37">
        <f>+COUNTIF(E47:AH47,"*"&amp;"D"&amp;"*")</f>
        <v>0</v>
      </c>
      <c r="AO47" s="37">
        <f>+COUNTIF(E47:AH47,"*"&amp;"E"&amp;"*")</f>
        <v>0</v>
      </c>
      <c r="AP47" s="37">
        <f>+COUNTIF(E47:AH47,"*"&amp;"F"&amp;"*")</f>
        <v>0</v>
      </c>
      <c r="AQ47" s="37">
        <f>+COUNTIF(E47:AH47,"*"&amp;"G"&amp;"*")</f>
        <v>0</v>
      </c>
      <c r="AR47" s="37">
        <f>+COUNTIF(E47:AH47,"*"&amp;"H"&amp;"*")</f>
        <v>0</v>
      </c>
      <c r="AS47" s="37">
        <f>+COUNTIF(E47:AH47,"*"&amp;"I"&amp;"*")</f>
        <v>0</v>
      </c>
      <c r="AT47" s="37">
        <f>+COUNTIF(E47:AH47,"*"&amp;"J"&amp;"*")</f>
        <v>0</v>
      </c>
      <c r="AU47" s="37">
        <f>+COUNTIF(E47:AH47,"*"&amp;"K"&amp;"*")</f>
        <v>0</v>
      </c>
      <c r="AV47" s="37">
        <f>+COUNTIF(E47:AH47,"*"&amp;"L"&amp;"*")</f>
        <v>0</v>
      </c>
      <c r="AW47" s="37">
        <f>+COUNTIF(E47:AH47,"*"&amp;"M"&amp;"*")</f>
        <v>0</v>
      </c>
      <c r="AX47" s="37">
        <f>+COUNTIF(E47:AH47,"*"&amp;"N"&amp;"*")</f>
        <v>0</v>
      </c>
      <c r="AY47" s="37">
        <f>+COUNTIF(E47:AH47,"*"&amp;"O"&amp;"*")</f>
        <v>0</v>
      </c>
      <c r="BA47" s="39">
        <f>IF($C47="NPT",SUM($AK47:$AY47),0)</f>
        <v>0</v>
      </c>
      <c r="BB47" s="40">
        <f>IF($C47="PT",SUM($AK47:$AY47),0)</f>
        <v>0</v>
      </c>
      <c r="BC47" s="41">
        <f t="shared" si="27"/>
        <v>0</v>
      </c>
      <c r="BD47" s="41">
        <f t="shared" si="28"/>
        <v>0</v>
      </c>
      <c r="BE47" s="41">
        <f t="shared" si="29"/>
        <v>0</v>
      </c>
      <c r="BF47" s="41">
        <f t="shared" si="30"/>
        <v>0</v>
      </c>
      <c r="BG47" s="41">
        <f t="shared" si="31"/>
        <v>0</v>
      </c>
      <c r="BH47" s="41">
        <f t="shared" si="32"/>
        <v>0</v>
      </c>
      <c r="BI47" s="41">
        <f t="shared" si="33"/>
        <v>0</v>
      </c>
      <c r="BJ47" s="41">
        <f t="shared" si="34"/>
        <v>0</v>
      </c>
      <c r="BK47" s="41">
        <f t="shared" si="35"/>
        <v>0</v>
      </c>
      <c r="BL47" s="41">
        <f t="shared" si="36"/>
        <v>0</v>
      </c>
      <c r="BM47" s="41">
        <f t="shared" si="37"/>
        <v>0</v>
      </c>
      <c r="BN47" s="41">
        <f t="shared" si="38"/>
        <v>0</v>
      </c>
      <c r="BO47" s="41">
        <f t="shared" si="39"/>
        <v>0</v>
      </c>
      <c r="BP47" s="41">
        <f t="shared" si="40"/>
        <v>0</v>
      </c>
      <c r="BQ47" s="41">
        <f t="shared" si="41"/>
        <v>0</v>
      </c>
    </row>
    <row r="48" spans="1:69" ht="21" customHeight="1" thickBot="1" x14ac:dyDescent="0.4">
      <c r="A48" s="299" t="s">
        <v>277</v>
      </c>
      <c r="B48" s="410" t="s">
        <v>117</v>
      </c>
      <c r="C48" s="249" t="s">
        <v>26</v>
      </c>
      <c r="D48" s="391" t="s">
        <v>161</v>
      </c>
      <c r="E48" s="1086"/>
      <c r="F48" s="1086"/>
      <c r="G48" s="1086"/>
      <c r="H48" s="1086"/>
      <c r="I48" s="1086"/>
      <c r="J48" s="1096"/>
      <c r="K48" s="1096"/>
      <c r="L48" s="1086"/>
      <c r="M48" s="1086"/>
      <c r="N48" s="1086"/>
      <c r="O48" s="1086"/>
      <c r="P48" s="1086"/>
      <c r="Q48" s="1096"/>
      <c r="R48" s="1096"/>
      <c r="S48" s="1086"/>
      <c r="T48" s="1086"/>
      <c r="U48" s="1086"/>
      <c r="V48" s="1086"/>
      <c r="W48" s="1086"/>
      <c r="X48" s="1096"/>
      <c r="Y48" s="1096"/>
      <c r="Z48" s="1086"/>
      <c r="AA48" s="1086"/>
      <c r="AB48" s="1086"/>
      <c r="AC48" s="1086"/>
      <c r="AD48" s="1086"/>
      <c r="AE48" s="1096"/>
      <c r="AF48" s="1096"/>
      <c r="AG48" s="1086"/>
      <c r="AH48" s="1086"/>
      <c r="AI48" s="34">
        <f>COUNTA(E48:AH48)</f>
        <v>0</v>
      </c>
      <c r="AK48" s="393">
        <f>+COUNTIF(E48:AH48,"*"&amp;"A"&amp;"*")</f>
        <v>0</v>
      </c>
      <c r="AL48" s="37">
        <f>+COUNTIF(E48:AH48,"*"&amp;"B"&amp;"*")</f>
        <v>0</v>
      </c>
      <c r="AM48" s="37">
        <f>+COUNTIF(E48:AH48,"*"&amp;"C"&amp;"*")</f>
        <v>0</v>
      </c>
      <c r="AN48" s="37">
        <f>+COUNTIF(E48:AH48,"*"&amp;"D"&amp;"*")</f>
        <v>0</v>
      </c>
      <c r="AO48" s="37">
        <f>+COUNTIF(E48:AH48,"*"&amp;"E"&amp;"*")</f>
        <v>0</v>
      </c>
      <c r="AP48" s="37">
        <f>+COUNTIF(E48:AH48,"*"&amp;"F"&amp;"*")</f>
        <v>0</v>
      </c>
      <c r="AQ48" s="37">
        <f>+COUNTIF(E48:AH48,"*"&amp;"G"&amp;"*")</f>
        <v>0</v>
      </c>
      <c r="AR48" s="37">
        <f>+COUNTIF(E48:AH48,"*"&amp;"H"&amp;"*")</f>
        <v>0</v>
      </c>
      <c r="AS48" s="37">
        <f>+COUNTIF(E48:AH48,"*"&amp;"I"&amp;"*")</f>
        <v>0</v>
      </c>
      <c r="AT48" s="37">
        <f>+COUNTIF(E48:AH48,"*"&amp;"J"&amp;"*")</f>
        <v>0</v>
      </c>
      <c r="AU48" s="37">
        <f>+COUNTIF(E48:AH48,"*"&amp;"K"&amp;"*")</f>
        <v>0</v>
      </c>
      <c r="AV48" s="37">
        <f>+COUNTIF(E48:AH48,"*"&amp;"L"&amp;"*")</f>
        <v>0</v>
      </c>
      <c r="AW48" s="37">
        <f>+COUNTIF(E48:AH48,"*"&amp;"M"&amp;"*")</f>
        <v>0</v>
      </c>
      <c r="AX48" s="37">
        <f>+COUNTIF(E48:AH48,"*"&amp;"N"&amp;"*")</f>
        <v>0</v>
      </c>
      <c r="AY48" s="37">
        <f>+COUNTIF(E48:AH48,"*"&amp;"O"&amp;"*")</f>
        <v>0</v>
      </c>
      <c r="BA48" s="39">
        <f>IF($C48="NPT",SUM($AK48:$AY48),0)</f>
        <v>0</v>
      </c>
      <c r="BB48" s="40">
        <f>IF($C48="PT",SUM($AK48:$AY48),0)</f>
        <v>0</v>
      </c>
      <c r="BC48" s="41">
        <f t="shared" ref="BC48:BC60" si="42">AK48*$B$11</f>
        <v>0</v>
      </c>
      <c r="BD48" s="41">
        <f t="shared" ref="BD48:BD60" si="43">AL48*$B$12</f>
        <v>0</v>
      </c>
      <c r="BE48" s="41">
        <f t="shared" ref="BE48:BE60" si="44">AM48*$B$13</f>
        <v>0</v>
      </c>
      <c r="BF48" s="41">
        <f t="shared" ref="BF48:BF60" si="45">AN48*$B$14</f>
        <v>0</v>
      </c>
      <c r="BG48" s="41">
        <f t="shared" ref="BG48:BG60" si="46">AO48*$B$15</f>
        <v>0</v>
      </c>
      <c r="BH48" s="41">
        <f t="shared" ref="BH48:BH60" si="47">AP48*$B$16</f>
        <v>0</v>
      </c>
      <c r="BI48" s="41">
        <f t="shared" ref="BI48:BI60" si="48">AQ48*$B$17</f>
        <v>0</v>
      </c>
      <c r="BJ48" s="41">
        <f t="shared" ref="BJ48:BJ60" si="49">AR48*$B$18</f>
        <v>0</v>
      </c>
      <c r="BK48" s="41">
        <f t="shared" ref="BK48:BK60" si="50">AS48*$B$19</f>
        <v>0</v>
      </c>
      <c r="BL48" s="41">
        <f t="shared" ref="BL48:BL60" si="51">AT48*$B$20</f>
        <v>0</v>
      </c>
      <c r="BM48" s="41">
        <f t="shared" ref="BM48:BM60" si="52">AU48*$B$21</f>
        <v>0</v>
      </c>
      <c r="BN48" s="41">
        <f t="shared" ref="BN48:BN60" si="53">AV48*$B$22</f>
        <v>0</v>
      </c>
      <c r="BO48" s="41">
        <f t="shared" ref="BO48:BO60" si="54">AW48*$B$23</f>
        <v>0</v>
      </c>
      <c r="BP48" s="41">
        <f t="shared" ref="BP48:BP60" si="55">AX48*$B$24</f>
        <v>0</v>
      </c>
      <c r="BQ48" s="41">
        <f t="shared" ref="BQ48:BQ60" si="56">AY48*$B$25</f>
        <v>0</v>
      </c>
    </row>
    <row r="49" spans="1:69" ht="21" customHeight="1" thickBot="1" x14ac:dyDescent="0.4">
      <c r="A49" s="299" t="s">
        <v>278</v>
      </c>
      <c r="B49" s="410" t="s">
        <v>119</v>
      </c>
      <c r="C49" s="249" t="s">
        <v>27</v>
      </c>
      <c r="D49" s="391" t="s">
        <v>161</v>
      </c>
      <c r="E49" s="1086"/>
      <c r="F49" s="1086"/>
      <c r="G49" s="1086"/>
      <c r="H49" s="1086"/>
      <c r="I49" s="1086"/>
      <c r="J49" s="1096"/>
      <c r="K49" s="1096"/>
      <c r="L49" s="1086"/>
      <c r="M49" s="1086"/>
      <c r="N49" s="1086"/>
      <c r="O49" s="1086"/>
      <c r="P49" s="1086"/>
      <c r="Q49" s="1096"/>
      <c r="R49" s="1096"/>
      <c r="S49" s="1086"/>
      <c r="T49" s="1086"/>
      <c r="U49" s="1086"/>
      <c r="V49" s="1086"/>
      <c r="W49" s="1086"/>
      <c r="X49" s="1096"/>
      <c r="Y49" s="1096"/>
      <c r="Z49" s="1086"/>
      <c r="AA49" s="1086"/>
      <c r="AB49" s="1086"/>
      <c r="AC49" s="1086"/>
      <c r="AD49" s="1086"/>
      <c r="AE49" s="1096"/>
      <c r="AF49" s="1096"/>
      <c r="AG49" s="1086"/>
      <c r="AH49" s="1086"/>
      <c r="AI49" s="34">
        <f>COUNTA(E49:AH49)</f>
        <v>0</v>
      </c>
      <c r="AK49" s="393">
        <f>+COUNTIF(E49:AH49,"*"&amp;"A"&amp;"*")</f>
        <v>0</v>
      </c>
      <c r="AL49" s="37">
        <f>+COUNTIF(E49:AH49,"*"&amp;"B"&amp;"*")</f>
        <v>0</v>
      </c>
      <c r="AM49" s="37">
        <f>+COUNTIF(E49:AH49,"*"&amp;"C"&amp;"*")</f>
        <v>0</v>
      </c>
      <c r="AN49" s="37">
        <f>+COUNTIF(E49:AH49,"*"&amp;"D"&amp;"*")</f>
        <v>0</v>
      </c>
      <c r="AO49" s="37">
        <f>+COUNTIF(E49:AH49,"*"&amp;"E"&amp;"*")</f>
        <v>0</v>
      </c>
      <c r="AP49" s="37">
        <f>+COUNTIF(E49:AH49,"*"&amp;"F"&amp;"*")</f>
        <v>0</v>
      </c>
      <c r="AQ49" s="37">
        <f>+COUNTIF(E49:AH49,"*"&amp;"G"&amp;"*")</f>
        <v>0</v>
      </c>
      <c r="AR49" s="37">
        <f>+COUNTIF(E49:AH49,"*"&amp;"H"&amp;"*")</f>
        <v>0</v>
      </c>
      <c r="AS49" s="37">
        <f>+COUNTIF(E49:AH49,"*"&amp;"I"&amp;"*")</f>
        <v>0</v>
      </c>
      <c r="AT49" s="37">
        <f>+COUNTIF(E49:AH49,"*"&amp;"J"&amp;"*")</f>
        <v>0</v>
      </c>
      <c r="AU49" s="37">
        <f>+COUNTIF(E49:AH49,"*"&amp;"K"&amp;"*")</f>
        <v>0</v>
      </c>
      <c r="AV49" s="37">
        <f>+COUNTIF(E49:AH49,"*"&amp;"L"&amp;"*")</f>
        <v>0</v>
      </c>
      <c r="AW49" s="37">
        <f>+COUNTIF(E49:AH49,"*"&amp;"M"&amp;"*")</f>
        <v>0</v>
      </c>
      <c r="AX49" s="37">
        <f>+COUNTIF(E49:AH49,"*"&amp;"N"&amp;"*")</f>
        <v>0</v>
      </c>
      <c r="AY49" s="37">
        <f>+COUNTIF(E49:AH49,"*"&amp;"O"&amp;"*")</f>
        <v>0</v>
      </c>
      <c r="BA49" s="39">
        <f>IF($C49="NPT",SUM($AK49:$AY49),0)</f>
        <v>0</v>
      </c>
      <c r="BB49" s="40">
        <f>IF($C49="PT",SUM($AK49:$AY49),0)</f>
        <v>0</v>
      </c>
      <c r="BC49" s="41">
        <f t="shared" si="42"/>
        <v>0</v>
      </c>
      <c r="BD49" s="41">
        <f t="shared" si="43"/>
        <v>0</v>
      </c>
      <c r="BE49" s="41">
        <f t="shared" si="44"/>
        <v>0</v>
      </c>
      <c r="BF49" s="41">
        <f t="shared" si="45"/>
        <v>0</v>
      </c>
      <c r="BG49" s="41">
        <f t="shared" si="46"/>
        <v>0</v>
      </c>
      <c r="BH49" s="41">
        <f t="shared" si="47"/>
        <v>0</v>
      </c>
      <c r="BI49" s="41">
        <f t="shared" si="48"/>
        <v>0</v>
      </c>
      <c r="BJ49" s="41">
        <f t="shared" si="49"/>
        <v>0</v>
      </c>
      <c r="BK49" s="41">
        <f t="shared" si="50"/>
        <v>0</v>
      </c>
      <c r="BL49" s="41">
        <f t="shared" si="51"/>
        <v>0</v>
      </c>
      <c r="BM49" s="41">
        <f t="shared" si="52"/>
        <v>0</v>
      </c>
      <c r="BN49" s="41">
        <f t="shared" si="53"/>
        <v>0</v>
      </c>
      <c r="BO49" s="41">
        <f t="shared" si="54"/>
        <v>0</v>
      </c>
      <c r="BP49" s="41">
        <f t="shared" si="55"/>
        <v>0</v>
      </c>
      <c r="BQ49" s="41">
        <f t="shared" si="56"/>
        <v>0</v>
      </c>
    </row>
    <row r="50" spans="1:69" ht="21" customHeight="1" thickBot="1" x14ac:dyDescent="0.4">
      <c r="A50" s="299" t="s">
        <v>279</v>
      </c>
      <c r="B50" s="410" t="s">
        <v>121</v>
      </c>
      <c r="C50" s="249" t="s">
        <v>27</v>
      </c>
      <c r="D50" s="391" t="s">
        <v>161</v>
      </c>
      <c r="E50" s="1086"/>
      <c r="F50" s="1086"/>
      <c r="G50" s="1086"/>
      <c r="H50" s="1086"/>
      <c r="I50" s="1086"/>
      <c r="J50" s="1096"/>
      <c r="K50" s="1096"/>
      <c r="L50" s="1086"/>
      <c r="M50" s="1086"/>
      <c r="N50" s="1086"/>
      <c r="O50" s="1086"/>
      <c r="P50" s="1086"/>
      <c r="Q50" s="1096"/>
      <c r="R50" s="1096"/>
      <c r="S50" s="1086"/>
      <c r="T50" s="1086"/>
      <c r="U50" s="1086"/>
      <c r="V50" s="1086"/>
      <c r="W50" s="1086"/>
      <c r="X50" s="1096"/>
      <c r="Y50" s="1096"/>
      <c r="Z50" s="1086"/>
      <c r="AA50" s="1086"/>
      <c r="AB50" s="1086"/>
      <c r="AC50" s="1086"/>
      <c r="AD50" s="1086"/>
      <c r="AE50" s="1096"/>
      <c r="AF50" s="1096"/>
      <c r="AG50" s="1086"/>
      <c r="AH50" s="1086"/>
      <c r="AI50" s="34">
        <f>COUNTA(E50:AH50)</f>
        <v>0</v>
      </c>
      <c r="AK50" s="393">
        <f>+COUNTIF(E50:AH50,"*"&amp;"A"&amp;"*")</f>
        <v>0</v>
      </c>
      <c r="AL50" s="37">
        <f>+COUNTIF(E50:AH50,"*"&amp;"B"&amp;"*")</f>
        <v>0</v>
      </c>
      <c r="AM50" s="37">
        <f>+COUNTIF(E50:AH50,"*"&amp;"C"&amp;"*")</f>
        <v>0</v>
      </c>
      <c r="AN50" s="37">
        <f>+COUNTIF(E50:AH50,"*"&amp;"D"&amp;"*")</f>
        <v>0</v>
      </c>
      <c r="AO50" s="37">
        <f>+COUNTIF(E50:AH50,"*"&amp;"E"&amp;"*")</f>
        <v>0</v>
      </c>
      <c r="AP50" s="37">
        <f>+COUNTIF(E50:AH50,"*"&amp;"F"&amp;"*")</f>
        <v>0</v>
      </c>
      <c r="AQ50" s="37">
        <f>+COUNTIF(E50:AH50,"*"&amp;"G"&amp;"*")</f>
        <v>0</v>
      </c>
      <c r="AR50" s="37">
        <f>+COUNTIF(E50:AH50,"*"&amp;"H"&amp;"*")</f>
        <v>0</v>
      </c>
      <c r="AS50" s="37">
        <f>+COUNTIF(E50:AH50,"*"&amp;"I"&amp;"*")</f>
        <v>0</v>
      </c>
      <c r="AT50" s="37">
        <f>+COUNTIF(E50:AH50,"*"&amp;"J"&amp;"*")</f>
        <v>0</v>
      </c>
      <c r="AU50" s="37">
        <f>+COUNTIF(E50:AH50,"*"&amp;"K"&amp;"*")</f>
        <v>0</v>
      </c>
      <c r="AV50" s="37">
        <f>+COUNTIF(E50:AH50,"*"&amp;"L"&amp;"*")</f>
        <v>0</v>
      </c>
      <c r="AW50" s="37">
        <f>+COUNTIF(E50:AH50,"*"&amp;"M"&amp;"*")</f>
        <v>0</v>
      </c>
      <c r="AX50" s="37">
        <f>+COUNTIF(E50:AH50,"*"&amp;"N"&amp;"*")</f>
        <v>0</v>
      </c>
      <c r="AY50" s="37">
        <f>+COUNTIF(E50:AH50,"*"&amp;"O"&amp;"*")</f>
        <v>0</v>
      </c>
      <c r="BA50" s="39">
        <f>IF($C50="NPT",SUM($AK50:$AY50),0)</f>
        <v>0</v>
      </c>
      <c r="BB50" s="40">
        <f>IF($C50="PT",SUM($AK50:$AY50),0)</f>
        <v>0</v>
      </c>
      <c r="BC50" s="41">
        <f t="shared" si="42"/>
        <v>0</v>
      </c>
      <c r="BD50" s="41">
        <f t="shared" si="43"/>
        <v>0</v>
      </c>
      <c r="BE50" s="41">
        <f t="shared" si="44"/>
        <v>0</v>
      </c>
      <c r="BF50" s="41">
        <f t="shared" si="45"/>
        <v>0</v>
      </c>
      <c r="BG50" s="41">
        <f t="shared" si="46"/>
        <v>0</v>
      </c>
      <c r="BH50" s="41">
        <f t="shared" si="47"/>
        <v>0</v>
      </c>
      <c r="BI50" s="41">
        <f t="shared" si="48"/>
        <v>0</v>
      </c>
      <c r="BJ50" s="41">
        <f t="shared" si="49"/>
        <v>0</v>
      </c>
      <c r="BK50" s="41">
        <f t="shared" si="50"/>
        <v>0</v>
      </c>
      <c r="BL50" s="41">
        <f t="shared" si="51"/>
        <v>0</v>
      </c>
      <c r="BM50" s="41">
        <f t="shared" si="52"/>
        <v>0</v>
      </c>
      <c r="BN50" s="41">
        <f t="shared" si="53"/>
        <v>0</v>
      </c>
      <c r="BO50" s="41">
        <f t="shared" si="54"/>
        <v>0</v>
      </c>
      <c r="BP50" s="41">
        <f t="shared" si="55"/>
        <v>0</v>
      </c>
      <c r="BQ50" s="41">
        <f t="shared" si="56"/>
        <v>0</v>
      </c>
    </row>
    <row r="51" spans="1:69" ht="21" customHeight="1" thickBot="1" x14ac:dyDescent="0.4">
      <c r="A51" s="299" t="s">
        <v>280</v>
      </c>
      <c r="B51" s="410" t="s">
        <v>123</v>
      </c>
      <c r="C51" s="249" t="s">
        <v>27</v>
      </c>
      <c r="D51" s="391" t="s">
        <v>161</v>
      </c>
      <c r="E51" s="1086"/>
      <c r="F51" s="1086"/>
      <c r="G51" s="1086"/>
      <c r="H51" s="1086"/>
      <c r="I51" s="1086"/>
      <c r="J51" s="1096"/>
      <c r="K51" s="1096"/>
      <c r="L51" s="1086"/>
      <c r="M51" s="1086"/>
      <c r="N51" s="1086"/>
      <c r="O51" s="1086"/>
      <c r="P51" s="1086"/>
      <c r="Q51" s="1096"/>
      <c r="R51" s="1096"/>
      <c r="S51" s="1086"/>
      <c r="T51" s="1086"/>
      <c r="U51" s="1086"/>
      <c r="V51" s="1086"/>
      <c r="W51" s="1086"/>
      <c r="X51" s="1096"/>
      <c r="Y51" s="1096"/>
      <c r="Z51" s="1086"/>
      <c r="AA51" s="1086"/>
      <c r="AB51" s="1086"/>
      <c r="AC51" s="1086"/>
      <c r="AD51" s="1086"/>
      <c r="AE51" s="1096"/>
      <c r="AF51" s="1096"/>
      <c r="AG51" s="1086"/>
      <c r="AH51" s="1086"/>
      <c r="AI51" s="34">
        <f>COUNTA(E51:AH51)</f>
        <v>0</v>
      </c>
      <c r="AK51" s="393">
        <f>+COUNTIF(E51:AH51,"*"&amp;"A"&amp;"*")</f>
        <v>0</v>
      </c>
      <c r="AL51" s="37">
        <f>+COUNTIF(E51:AH51,"*"&amp;"B"&amp;"*")</f>
        <v>0</v>
      </c>
      <c r="AM51" s="37">
        <f>+COUNTIF(E51:AH51,"*"&amp;"C"&amp;"*")</f>
        <v>0</v>
      </c>
      <c r="AN51" s="37">
        <f>+COUNTIF(E51:AH51,"*"&amp;"D"&amp;"*")</f>
        <v>0</v>
      </c>
      <c r="AO51" s="37">
        <f>+COUNTIF(E51:AH51,"*"&amp;"E"&amp;"*")</f>
        <v>0</v>
      </c>
      <c r="AP51" s="37">
        <f>+COUNTIF(E51:AH51,"*"&amp;"F"&amp;"*")</f>
        <v>0</v>
      </c>
      <c r="AQ51" s="37">
        <f>+COUNTIF(E51:AH51,"*"&amp;"G"&amp;"*")</f>
        <v>0</v>
      </c>
      <c r="AR51" s="37">
        <f>+COUNTIF(E51:AH51,"*"&amp;"H"&amp;"*")</f>
        <v>0</v>
      </c>
      <c r="AS51" s="37">
        <f>+COUNTIF(E51:AH51,"*"&amp;"I"&amp;"*")</f>
        <v>0</v>
      </c>
      <c r="AT51" s="37">
        <f>+COUNTIF(E51:AH51,"*"&amp;"J"&amp;"*")</f>
        <v>0</v>
      </c>
      <c r="AU51" s="37">
        <f>+COUNTIF(E51:AH51,"*"&amp;"K"&amp;"*")</f>
        <v>0</v>
      </c>
      <c r="AV51" s="37">
        <f>+COUNTIF(E51:AH51,"*"&amp;"L"&amp;"*")</f>
        <v>0</v>
      </c>
      <c r="AW51" s="37">
        <f>+COUNTIF(E51:AH51,"*"&amp;"M"&amp;"*")</f>
        <v>0</v>
      </c>
      <c r="AX51" s="37">
        <f>+COUNTIF(E51:AH51,"*"&amp;"N"&amp;"*")</f>
        <v>0</v>
      </c>
      <c r="AY51" s="37">
        <f>+COUNTIF(E51:AH51,"*"&amp;"O"&amp;"*")</f>
        <v>0</v>
      </c>
      <c r="BA51" s="39">
        <f>IF($C51="NPT",SUM($AK51:$AY51),0)</f>
        <v>0</v>
      </c>
      <c r="BB51" s="40">
        <f>IF($C51="PT",SUM($AK51:$AY51),0)</f>
        <v>0</v>
      </c>
      <c r="BC51" s="41">
        <f t="shared" si="42"/>
        <v>0</v>
      </c>
      <c r="BD51" s="41">
        <f t="shared" si="43"/>
        <v>0</v>
      </c>
      <c r="BE51" s="41">
        <f t="shared" si="44"/>
        <v>0</v>
      </c>
      <c r="BF51" s="41">
        <f t="shared" si="45"/>
        <v>0</v>
      </c>
      <c r="BG51" s="41">
        <f t="shared" si="46"/>
        <v>0</v>
      </c>
      <c r="BH51" s="41">
        <f t="shared" si="47"/>
        <v>0</v>
      </c>
      <c r="BI51" s="41">
        <f t="shared" si="48"/>
        <v>0</v>
      </c>
      <c r="BJ51" s="41">
        <f t="shared" si="49"/>
        <v>0</v>
      </c>
      <c r="BK51" s="41">
        <f t="shared" si="50"/>
        <v>0</v>
      </c>
      <c r="BL51" s="41">
        <f t="shared" si="51"/>
        <v>0</v>
      </c>
      <c r="BM51" s="41">
        <f t="shared" si="52"/>
        <v>0</v>
      </c>
      <c r="BN51" s="41">
        <f t="shared" si="53"/>
        <v>0</v>
      </c>
      <c r="BO51" s="41">
        <f t="shared" si="54"/>
        <v>0</v>
      </c>
      <c r="BP51" s="41">
        <f t="shared" si="55"/>
        <v>0</v>
      </c>
      <c r="BQ51" s="41">
        <f t="shared" si="56"/>
        <v>0</v>
      </c>
    </row>
    <row r="52" spans="1:69" ht="21" customHeight="1" thickBot="1" x14ac:dyDescent="0.4">
      <c r="A52" s="299" t="s">
        <v>281</v>
      </c>
      <c r="B52" s="410" t="s">
        <v>125</v>
      </c>
      <c r="C52" s="249" t="s">
        <v>27</v>
      </c>
      <c r="D52" s="391" t="s">
        <v>161</v>
      </c>
      <c r="E52" s="1086"/>
      <c r="F52" s="1086"/>
      <c r="G52" s="1086"/>
      <c r="H52" s="1086"/>
      <c r="I52" s="1086"/>
      <c r="J52" s="1096"/>
      <c r="K52" s="1096"/>
      <c r="L52" s="1086"/>
      <c r="M52" s="1086"/>
      <c r="N52" s="1086"/>
      <c r="O52" s="1086"/>
      <c r="P52" s="1086"/>
      <c r="Q52" s="1096"/>
      <c r="R52" s="1096"/>
      <c r="S52" s="1086"/>
      <c r="T52" s="1086"/>
      <c r="U52" s="1086"/>
      <c r="V52" s="1086"/>
      <c r="W52" s="1086"/>
      <c r="X52" s="1096"/>
      <c r="Y52" s="1096"/>
      <c r="Z52" s="1086"/>
      <c r="AA52" s="1086"/>
      <c r="AB52" s="1086"/>
      <c r="AC52" s="1086"/>
      <c r="AD52" s="1086"/>
      <c r="AE52" s="1096"/>
      <c r="AF52" s="1096"/>
      <c r="AG52" s="1086"/>
      <c r="AH52" s="1086"/>
      <c r="AI52" s="34">
        <f>COUNTA(E52:AH52)</f>
        <v>0</v>
      </c>
      <c r="AK52" s="393">
        <f>+COUNTIF(E52:AH52,"*"&amp;"A"&amp;"*")</f>
        <v>0</v>
      </c>
      <c r="AL52" s="37">
        <f>+COUNTIF(E52:AH52,"*"&amp;"B"&amp;"*")</f>
        <v>0</v>
      </c>
      <c r="AM52" s="37">
        <f>+COUNTIF(E52:AH52,"*"&amp;"C"&amp;"*")</f>
        <v>0</v>
      </c>
      <c r="AN52" s="37">
        <f>+COUNTIF(E52:AH52,"*"&amp;"D"&amp;"*")</f>
        <v>0</v>
      </c>
      <c r="AO52" s="37">
        <f>+COUNTIF(E52:AH52,"*"&amp;"E"&amp;"*")</f>
        <v>0</v>
      </c>
      <c r="AP52" s="37">
        <f>+COUNTIF(E52:AH52,"*"&amp;"F"&amp;"*")</f>
        <v>0</v>
      </c>
      <c r="AQ52" s="37">
        <f>+COUNTIF(E52:AH52,"*"&amp;"G"&amp;"*")</f>
        <v>0</v>
      </c>
      <c r="AR52" s="37">
        <f>+COUNTIF(E52:AH52,"*"&amp;"H"&amp;"*")</f>
        <v>0</v>
      </c>
      <c r="AS52" s="37">
        <f>+COUNTIF(E52:AH52,"*"&amp;"I"&amp;"*")</f>
        <v>0</v>
      </c>
      <c r="AT52" s="37">
        <f>+COUNTIF(E52:AH52,"*"&amp;"J"&amp;"*")</f>
        <v>0</v>
      </c>
      <c r="AU52" s="37">
        <f>+COUNTIF(E52:AH52,"*"&amp;"K"&amp;"*")</f>
        <v>0</v>
      </c>
      <c r="AV52" s="37">
        <f>+COUNTIF(E52:AH52,"*"&amp;"L"&amp;"*")</f>
        <v>0</v>
      </c>
      <c r="AW52" s="37">
        <f>+COUNTIF(E52:AH52,"*"&amp;"M"&amp;"*")</f>
        <v>0</v>
      </c>
      <c r="AX52" s="37">
        <f>+COUNTIF(E52:AH52,"*"&amp;"N"&amp;"*")</f>
        <v>0</v>
      </c>
      <c r="AY52" s="37">
        <f>+COUNTIF(E52:AH52,"*"&amp;"O"&amp;"*")</f>
        <v>0</v>
      </c>
      <c r="BA52" s="39">
        <f>IF($C52="NPT",SUM($AK52:$AY52),0)</f>
        <v>0</v>
      </c>
      <c r="BB52" s="40">
        <f>IF($C52="PT",SUM($AK52:$AY52),0)</f>
        <v>0</v>
      </c>
      <c r="BC52" s="41">
        <f t="shared" si="42"/>
        <v>0</v>
      </c>
      <c r="BD52" s="41">
        <f t="shared" si="43"/>
        <v>0</v>
      </c>
      <c r="BE52" s="41">
        <f t="shared" si="44"/>
        <v>0</v>
      </c>
      <c r="BF52" s="41">
        <f t="shared" si="45"/>
        <v>0</v>
      </c>
      <c r="BG52" s="41">
        <f t="shared" si="46"/>
        <v>0</v>
      </c>
      <c r="BH52" s="41">
        <f t="shared" si="47"/>
        <v>0</v>
      </c>
      <c r="BI52" s="41">
        <f t="shared" si="48"/>
        <v>0</v>
      </c>
      <c r="BJ52" s="41">
        <f t="shared" si="49"/>
        <v>0</v>
      </c>
      <c r="BK52" s="41">
        <f t="shared" si="50"/>
        <v>0</v>
      </c>
      <c r="BL52" s="41">
        <f t="shared" si="51"/>
        <v>0</v>
      </c>
      <c r="BM52" s="41">
        <f t="shared" si="52"/>
        <v>0</v>
      </c>
      <c r="BN52" s="41">
        <f t="shared" si="53"/>
        <v>0</v>
      </c>
      <c r="BO52" s="41">
        <f t="shared" si="54"/>
        <v>0</v>
      </c>
      <c r="BP52" s="41">
        <f t="shared" si="55"/>
        <v>0</v>
      </c>
      <c r="BQ52" s="41">
        <f t="shared" si="56"/>
        <v>0</v>
      </c>
    </row>
    <row r="53" spans="1:69" ht="21" customHeight="1" thickBot="1" x14ac:dyDescent="0.4">
      <c r="A53" s="299" t="s">
        <v>282</v>
      </c>
      <c r="B53" s="410" t="s">
        <v>127</v>
      </c>
      <c r="C53" s="249" t="s">
        <v>27</v>
      </c>
      <c r="D53" s="391" t="s">
        <v>161</v>
      </c>
      <c r="E53" s="1086"/>
      <c r="F53" s="1086"/>
      <c r="G53" s="1086"/>
      <c r="H53" s="1086"/>
      <c r="I53" s="1086"/>
      <c r="J53" s="1096"/>
      <c r="K53" s="1096"/>
      <c r="L53" s="1086"/>
      <c r="M53" s="1086"/>
      <c r="N53" s="1086"/>
      <c r="O53" s="1086"/>
      <c r="P53" s="1086"/>
      <c r="Q53" s="1096"/>
      <c r="R53" s="1096"/>
      <c r="S53" s="1086"/>
      <c r="T53" s="1086"/>
      <c r="U53" s="1086"/>
      <c r="V53" s="1086"/>
      <c r="W53" s="1086"/>
      <c r="X53" s="1096"/>
      <c r="Y53" s="1096"/>
      <c r="Z53" s="1086"/>
      <c r="AA53" s="1086"/>
      <c r="AB53" s="1086"/>
      <c r="AC53" s="1086"/>
      <c r="AD53" s="1086"/>
      <c r="AE53" s="1096"/>
      <c r="AF53" s="1096"/>
      <c r="AG53" s="1086"/>
      <c r="AH53" s="1086"/>
      <c r="AI53" s="34">
        <f>COUNTA(E53:AH53)</f>
        <v>0</v>
      </c>
      <c r="AK53" s="393">
        <f>+COUNTIF(E53:AH53,"*"&amp;"A"&amp;"*")</f>
        <v>0</v>
      </c>
      <c r="AL53" s="37">
        <f>+COUNTIF(E53:AH53,"*"&amp;"B"&amp;"*")</f>
        <v>0</v>
      </c>
      <c r="AM53" s="37">
        <f>+COUNTIF(E53:AH53,"*"&amp;"C"&amp;"*")</f>
        <v>0</v>
      </c>
      <c r="AN53" s="37">
        <f>+COUNTIF(E53:AH53,"*"&amp;"D"&amp;"*")</f>
        <v>0</v>
      </c>
      <c r="AO53" s="37">
        <f>+COUNTIF(E53:AH53,"*"&amp;"E"&amp;"*")</f>
        <v>0</v>
      </c>
      <c r="AP53" s="37">
        <f>+COUNTIF(E53:AH53,"*"&amp;"F"&amp;"*")</f>
        <v>0</v>
      </c>
      <c r="AQ53" s="37">
        <f>+COUNTIF(E53:AH53,"*"&amp;"G"&amp;"*")</f>
        <v>0</v>
      </c>
      <c r="AR53" s="37">
        <f>+COUNTIF(E53:AH53,"*"&amp;"H"&amp;"*")</f>
        <v>0</v>
      </c>
      <c r="AS53" s="37">
        <f>+COUNTIF(E53:AH53,"*"&amp;"I"&amp;"*")</f>
        <v>0</v>
      </c>
      <c r="AT53" s="37">
        <f>+COUNTIF(E53:AH53,"*"&amp;"J"&amp;"*")</f>
        <v>0</v>
      </c>
      <c r="AU53" s="37">
        <f>+COUNTIF(E53:AH53,"*"&amp;"K"&amp;"*")</f>
        <v>0</v>
      </c>
      <c r="AV53" s="37">
        <f>+COUNTIF(E53:AH53,"*"&amp;"L"&amp;"*")</f>
        <v>0</v>
      </c>
      <c r="AW53" s="37">
        <f>+COUNTIF(E53:AH53,"*"&amp;"M"&amp;"*")</f>
        <v>0</v>
      </c>
      <c r="AX53" s="37">
        <f>+COUNTIF(E53:AH53,"*"&amp;"N"&amp;"*")</f>
        <v>0</v>
      </c>
      <c r="AY53" s="37">
        <f>+COUNTIF(E53:AH53,"*"&amp;"O"&amp;"*")</f>
        <v>0</v>
      </c>
      <c r="BA53" s="39">
        <f>IF($C53="NPT",SUM($AK53:$AY53),0)</f>
        <v>0</v>
      </c>
      <c r="BB53" s="40">
        <f>IF($C53="PT",SUM($AK53:$AY53),0)</f>
        <v>0</v>
      </c>
      <c r="BC53" s="41">
        <f t="shared" si="42"/>
        <v>0</v>
      </c>
      <c r="BD53" s="41">
        <f t="shared" si="43"/>
        <v>0</v>
      </c>
      <c r="BE53" s="41">
        <f t="shared" si="44"/>
        <v>0</v>
      </c>
      <c r="BF53" s="41">
        <f t="shared" si="45"/>
        <v>0</v>
      </c>
      <c r="BG53" s="41">
        <f t="shared" si="46"/>
        <v>0</v>
      </c>
      <c r="BH53" s="41">
        <f t="shared" si="47"/>
        <v>0</v>
      </c>
      <c r="BI53" s="41">
        <f t="shared" si="48"/>
        <v>0</v>
      </c>
      <c r="BJ53" s="41">
        <f t="shared" si="49"/>
        <v>0</v>
      </c>
      <c r="BK53" s="41">
        <f t="shared" si="50"/>
        <v>0</v>
      </c>
      <c r="BL53" s="41">
        <f t="shared" si="51"/>
        <v>0</v>
      </c>
      <c r="BM53" s="41">
        <f t="shared" si="52"/>
        <v>0</v>
      </c>
      <c r="BN53" s="41">
        <f t="shared" si="53"/>
        <v>0</v>
      </c>
      <c r="BO53" s="41">
        <f t="shared" si="54"/>
        <v>0</v>
      </c>
      <c r="BP53" s="41">
        <f t="shared" si="55"/>
        <v>0</v>
      </c>
      <c r="BQ53" s="41">
        <f t="shared" si="56"/>
        <v>0</v>
      </c>
    </row>
    <row r="54" spans="1:69" ht="21" customHeight="1" thickBot="1" x14ac:dyDescent="0.4">
      <c r="A54" s="299" t="s">
        <v>283</v>
      </c>
      <c r="B54" s="410" t="s">
        <v>129</v>
      </c>
      <c r="C54" s="249" t="s">
        <v>27</v>
      </c>
      <c r="D54" s="391" t="s">
        <v>161</v>
      </c>
      <c r="E54" s="1086"/>
      <c r="F54" s="1086"/>
      <c r="G54" s="1086"/>
      <c r="H54" s="1086"/>
      <c r="I54" s="1086"/>
      <c r="J54" s="1096"/>
      <c r="K54" s="1096"/>
      <c r="L54" s="1086"/>
      <c r="M54" s="1086"/>
      <c r="N54" s="1086"/>
      <c r="O54" s="1086"/>
      <c r="P54" s="1086"/>
      <c r="Q54" s="1096"/>
      <c r="R54" s="1096"/>
      <c r="S54" s="1086"/>
      <c r="T54" s="1086"/>
      <c r="U54" s="1086"/>
      <c r="V54" s="1086"/>
      <c r="W54" s="1086"/>
      <c r="X54" s="1096"/>
      <c r="Y54" s="1096"/>
      <c r="Z54" s="1086"/>
      <c r="AA54" s="1086"/>
      <c r="AB54" s="1086"/>
      <c r="AC54" s="1086"/>
      <c r="AD54" s="1086"/>
      <c r="AE54" s="1096"/>
      <c r="AF54" s="1096"/>
      <c r="AG54" s="1086"/>
      <c r="AH54" s="1086"/>
      <c r="AI54" s="34">
        <f>COUNTA(E54:AH54)</f>
        <v>0</v>
      </c>
      <c r="AK54" s="393">
        <f>+COUNTIF(E54:AH54,"*"&amp;"A"&amp;"*")</f>
        <v>0</v>
      </c>
      <c r="AL54" s="37">
        <f>+COUNTIF(E54:AH54,"*"&amp;"B"&amp;"*")</f>
        <v>0</v>
      </c>
      <c r="AM54" s="37">
        <f>+COUNTIF(E54:AH54,"*"&amp;"C"&amp;"*")</f>
        <v>0</v>
      </c>
      <c r="AN54" s="37">
        <f>+COUNTIF(E54:AH54,"*"&amp;"D"&amp;"*")</f>
        <v>0</v>
      </c>
      <c r="AO54" s="37">
        <f>+COUNTIF(E54:AH54,"*"&amp;"E"&amp;"*")</f>
        <v>0</v>
      </c>
      <c r="AP54" s="37">
        <f>+COUNTIF(E54:AH54,"*"&amp;"F"&amp;"*")</f>
        <v>0</v>
      </c>
      <c r="AQ54" s="37">
        <f>+COUNTIF(E54:AH54,"*"&amp;"G"&amp;"*")</f>
        <v>0</v>
      </c>
      <c r="AR54" s="37">
        <f>+COUNTIF(E54:AH54,"*"&amp;"H"&amp;"*")</f>
        <v>0</v>
      </c>
      <c r="AS54" s="37">
        <f>+COUNTIF(E54:AH54,"*"&amp;"I"&amp;"*")</f>
        <v>0</v>
      </c>
      <c r="AT54" s="37">
        <f>+COUNTIF(E54:AH54,"*"&amp;"J"&amp;"*")</f>
        <v>0</v>
      </c>
      <c r="AU54" s="37">
        <f>+COUNTIF(E54:AH54,"*"&amp;"K"&amp;"*")</f>
        <v>0</v>
      </c>
      <c r="AV54" s="37">
        <f>+COUNTIF(E54:AH54,"*"&amp;"L"&amp;"*")</f>
        <v>0</v>
      </c>
      <c r="AW54" s="37">
        <f>+COUNTIF(E54:AH54,"*"&amp;"M"&amp;"*")</f>
        <v>0</v>
      </c>
      <c r="AX54" s="37">
        <f>+COUNTIF(E54:AH54,"*"&amp;"N"&amp;"*")</f>
        <v>0</v>
      </c>
      <c r="AY54" s="37">
        <f>+COUNTIF(E54:AH54,"*"&amp;"O"&amp;"*")</f>
        <v>0</v>
      </c>
      <c r="BA54" s="39">
        <f>IF($C54="NPT",SUM($AK54:$AY54),0)</f>
        <v>0</v>
      </c>
      <c r="BB54" s="40">
        <f>IF($C54="PT",SUM($AK54:$AY54),0)</f>
        <v>0</v>
      </c>
      <c r="BC54" s="41">
        <f t="shared" si="42"/>
        <v>0</v>
      </c>
      <c r="BD54" s="41">
        <f t="shared" si="43"/>
        <v>0</v>
      </c>
      <c r="BE54" s="41">
        <f t="shared" si="44"/>
        <v>0</v>
      </c>
      <c r="BF54" s="41">
        <f t="shared" si="45"/>
        <v>0</v>
      </c>
      <c r="BG54" s="41">
        <f t="shared" si="46"/>
        <v>0</v>
      </c>
      <c r="BH54" s="41">
        <f t="shared" si="47"/>
        <v>0</v>
      </c>
      <c r="BI54" s="41">
        <f t="shared" si="48"/>
        <v>0</v>
      </c>
      <c r="BJ54" s="41">
        <f t="shared" si="49"/>
        <v>0</v>
      </c>
      <c r="BK54" s="41">
        <f t="shared" si="50"/>
        <v>0</v>
      </c>
      <c r="BL54" s="41">
        <f t="shared" si="51"/>
        <v>0</v>
      </c>
      <c r="BM54" s="41">
        <f t="shared" si="52"/>
        <v>0</v>
      </c>
      <c r="BN54" s="41">
        <f t="shared" si="53"/>
        <v>0</v>
      </c>
      <c r="BO54" s="41">
        <f t="shared" si="54"/>
        <v>0</v>
      </c>
      <c r="BP54" s="41">
        <f t="shared" si="55"/>
        <v>0</v>
      </c>
      <c r="BQ54" s="41">
        <f t="shared" si="56"/>
        <v>0</v>
      </c>
    </row>
    <row r="55" spans="1:69" ht="21" customHeight="1" thickBot="1" x14ac:dyDescent="0.4">
      <c r="A55" s="299" t="s">
        <v>284</v>
      </c>
      <c r="B55" s="410" t="s">
        <v>131</v>
      </c>
      <c r="C55" s="249" t="s">
        <v>27</v>
      </c>
      <c r="D55" s="391" t="s">
        <v>161</v>
      </c>
      <c r="E55" s="1086"/>
      <c r="F55" s="1086"/>
      <c r="G55" s="1086"/>
      <c r="H55" s="1086"/>
      <c r="I55" s="1086"/>
      <c r="J55" s="1096"/>
      <c r="K55" s="1096"/>
      <c r="L55" s="1086"/>
      <c r="M55" s="1086"/>
      <c r="N55" s="1086"/>
      <c r="O55" s="1086"/>
      <c r="P55" s="1086"/>
      <c r="Q55" s="1096"/>
      <c r="R55" s="1096"/>
      <c r="S55" s="1086"/>
      <c r="T55" s="1086"/>
      <c r="U55" s="1086"/>
      <c r="V55" s="1086"/>
      <c r="W55" s="1086"/>
      <c r="X55" s="1096"/>
      <c r="Y55" s="1096"/>
      <c r="Z55" s="1086"/>
      <c r="AA55" s="1086"/>
      <c r="AB55" s="1086"/>
      <c r="AC55" s="1086"/>
      <c r="AD55" s="1086"/>
      <c r="AE55" s="1096"/>
      <c r="AF55" s="1096"/>
      <c r="AG55" s="1086"/>
      <c r="AH55" s="1086"/>
      <c r="AI55" s="34">
        <f>COUNTA(E55:AH55)</f>
        <v>0</v>
      </c>
      <c r="AK55" s="393">
        <f>+COUNTIF(E55:AH55,"*"&amp;"A"&amp;"*")</f>
        <v>0</v>
      </c>
      <c r="AL55" s="37">
        <f>+COUNTIF(E55:AH55,"*"&amp;"B"&amp;"*")</f>
        <v>0</v>
      </c>
      <c r="AM55" s="37">
        <f>+COUNTIF(E55:AH55,"*"&amp;"C"&amp;"*")</f>
        <v>0</v>
      </c>
      <c r="AN55" s="37">
        <f>+COUNTIF(E55:AH55,"*"&amp;"D"&amp;"*")</f>
        <v>0</v>
      </c>
      <c r="AO55" s="37">
        <f>+COUNTIF(E55:AH55,"*"&amp;"E"&amp;"*")</f>
        <v>0</v>
      </c>
      <c r="AP55" s="37">
        <f>+COUNTIF(E55:AH55,"*"&amp;"F"&amp;"*")</f>
        <v>0</v>
      </c>
      <c r="AQ55" s="37">
        <f>+COUNTIF(E55:AH55,"*"&amp;"G"&amp;"*")</f>
        <v>0</v>
      </c>
      <c r="AR55" s="37">
        <f>+COUNTIF(E55:AH55,"*"&amp;"H"&amp;"*")</f>
        <v>0</v>
      </c>
      <c r="AS55" s="37">
        <f>+COUNTIF(E55:AH55,"*"&amp;"I"&amp;"*")</f>
        <v>0</v>
      </c>
      <c r="AT55" s="37">
        <f>+COUNTIF(E55:AH55,"*"&amp;"J"&amp;"*")</f>
        <v>0</v>
      </c>
      <c r="AU55" s="37">
        <f>+COUNTIF(E55:AH55,"*"&amp;"K"&amp;"*")</f>
        <v>0</v>
      </c>
      <c r="AV55" s="37">
        <f>+COUNTIF(E55:AH55,"*"&amp;"L"&amp;"*")</f>
        <v>0</v>
      </c>
      <c r="AW55" s="37">
        <f>+COUNTIF(E55:AH55,"*"&amp;"M"&amp;"*")</f>
        <v>0</v>
      </c>
      <c r="AX55" s="37">
        <f>+COUNTIF(E55:AH55,"*"&amp;"N"&amp;"*")</f>
        <v>0</v>
      </c>
      <c r="AY55" s="37">
        <f>+COUNTIF(E55:AH55,"*"&amp;"O"&amp;"*")</f>
        <v>0</v>
      </c>
      <c r="BA55" s="39">
        <f>IF($C55="NPT",SUM($AK55:$AY55),0)</f>
        <v>0</v>
      </c>
      <c r="BB55" s="40">
        <f>IF($C55="PT",SUM($AK55:$AY55),0)</f>
        <v>0</v>
      </c>
      <c r="BC55" s="41">
        <f t="shared" si="42"/>
        <v>0</v>
      </c>
      <c r="BD55" s="41">
        <f t="shared" si="43"/>
        <v>0</v>
      </c>
      <c r="BE55" s="41">
        <f t="shared" si="44"/>
        <v>0</v>
      </c>
      <c r="BF55" s="41">
        <f t="shared" si="45"/>
        <v>0</v>
      </c>
      <c r="BG55" s="41">
        <f t="shared" si="46"/>
        <v>0</v>
      </c>
      <c r="BH55" s="41">
        <f t="shared" si="47"/>
        <v>0</v>
      </c>
      <c r="BI55" s="41">
        <f t="shared" si="48"/>
        <v>0</v>
      </c>
      <c r="BJ55" s="41">
        <f t="shared" si="49"/>
        <v>0</v>
      </c>
      <c r="BK55" s="41">
        <f t="shared" si="50"/>
        <v>0</v>
      </c>
      <c r="BL55" s="41">
        <f t="shared" si="51"/>
        <v>0</v>
      </c>
      <c r="BM55" s="41">
        <f t="shared" si="52"/>
        <v>0</v>
      </c>
      <c r="BN55" s="41">
        <f t="shared" si="53"/>
        <v>0</v>
      </c>
      <c r="BO55" s="41">
        <f t="shared" si="54"/>
        <v>0</v>
      </c>
      <c r="BP55" s="41">
        <f t="shared" si="55"/>
        <v>0</v>
      </c>
      <c r="BQ55" s="41">
        <f t="shared" si="56"/>
        <v>0</v>
      </c>
    </row>
    <row r="56" spans="1:69" ht="21" customHeight="1" thickBot="1" x14ac:dyDescent="0.4">
      <c r="A56" s="299" t="s">
        <v>285</v>
      </c>
      <c r="B56" s="410" t="s">
        <v>133</v>
      </c>
      <c r="C56" s="249" t="s">
        <v>27</v>
      </c>
      <c r="D56" s="391" t="s">
        <v>161</v>
      </c>
      <c r="E56" s="1086"/>
      <c r="F56" s="1086"/>
      <c r="G56" s="1086"/>
      <c r="H56" s="1086"/>
      <c r="I56" s="1086"/>
      <c r="J56" s="1096"/>
      <c r="K56" s="1096"/>
      <c r="L56" s="1086"/>
      <c r="M56" s="1086"/>
      <c r="N56" s="1086"/>
      <c r="O56" s="1086"/>
      <c r="P56" s="1086"/>
      <c r="Q56" s="1096"/>
      <c r="R56" s="1096"/>
      <c r="S56" s="1086"/>
      <c r="T56" s="1086"/>
      <c r="U56" s="1086"/>
      <c r="V56" s="1086"/>
      <c r="W56" s="1086"/>
      <c r="X56" s="1096"/>
      <c r="Y56" s="1096"/>
      <c r="Z56" s="1086"/>
      <c r="AA56" s="1086"/>
      <c r="AB56" s="1086"/>
      <c r="AC56" s="1086"/>
      <c r="AD56" s="1086"/>
      <c r="AE56" s="1096"/>
      <c r="AF56" s="1096"/>
      <c r="AG56" s="1086"/>
      <c r="AH56" s="1086"/>
      <c r="AI56" s="34">
        <f>COUNTA(E56:AH56)</f>
        <v>0</v>
      </c>
      <c r="AK56" s="393">
        <f>+COUNTIF(E56:AH56,"*"&amp;"A"&amp;"*")</f>
        <v>0</v>
      </c>
      <c r="AL56" s="37">
        <f>+COUNTIF(E56:AH56,"*"&amp;"B"&amp;"*")</f>
        <v>0</v>
      </c>
      <c r="AM56" s="37">
        <f>+COUNTIF(E56:AH56,"*"&amp;"C"&amp;"*")</f>
        <v>0</v>
      </c>
      <c r="AN56" s="37">
        <f>+COUNTIF(E56:AH56,"*"&amp;"D"&amp;"*")</f>
        <v>0</v>
      </c>
      <c r="AO56" s="37">
        <f>+COUNTIF(E56:AH56,"*"&amp;"E"&amp;"*")</f>
        <v>0</v>
      </c>
      <c r="AP56" s="37">
        <f>+COUNTIF(E56:AH56,"*"&amp;"F"&amp;"*")</f>
        <v>0</v>
      </c>
      <c r="AQ56" s="37">
        <f>+COUNTIF(E56:AH56,"*"&amp;"G"&amp;"*")</f>
        <v>0</v>
      </c>
      <c r="AR56" s="37">
        <f>+COUNTIF(E56:AH56,"*"&amp;"H"&amp;"*")</f>
        <v>0</v>
      </c>
      <c r="AS56" s="37">
        <f>+COUNTIF(E56:AH56,"*"&amp;"I"&amp;"*")</f>
        <v>0</v>
      </c>
      <c r="AT56" s="37">
        <f>+COUNTIF(E56:AH56,"*"&amp;"J"&amp;"*")</f>
        <v>0</v>
      </c>
      <c r="AU56" s="37">
        <f>+COUNTIF(E56:AH56,"*"&amp;"K"&amp;"*")</f>
        <v>0</v>
      </c>
      <c r="AV56" s="37">
        <f>+COUNTIF(E56:AH56,"*"&amp;"L"&amp;"*")</f>
        <v>0</v>
      </c>
      <c r="AW56" s="37">
        <f>+COUNTIF(E56:AH56,"*"&amp;"M"&amp;"*")</f>
        <v>0</v>
      </c>
      <c r="AX56" s="37">
        <f>+COUNTIF(E56:AH56,"*"&amp;"N"&amp;"*")</f>
        <v>0</v>
      </c>
      <c r="AY56" s="37">
        <f>+COUNTIF(E56:AH56,"*"&amp;"O"&amp;"*")</f>
        <v>0</v>
      </c>
      <c r="BA56" s="39">
        <f>IF($C56="NPT",SUM($AK56:$AY56),0)</f>
        <v>0</v>
      </c>
      <c r="BB56" s="40">
        <f>IF($C56="PT",SUM($AK56:$AY56),0)</f>
        <v>0</v>
      </c>
      <c r="BC56" s="41">
        <f t="shared" si="42"/>
        <v>0</v>
      </c>
      <c r="BD56" s="41">
        <f t="shared" si="43"/>
        <v>0</v>
      </c>
      <c r="BE56" s="41">
        <f t="shared" si="44"/>
        <v>0</v>
      </c>
      <c r="BF56" s="41">
        <f t="shared" si="45"/>
        <v>0</v>
      </c>
      <c r="BG56" s="41">
        <f t="shared" si="46"/>
        <v>0</v>
      </c>
      <c r="BH56" s="41">
        <f t="shared" si="47"/>
        <v>0</v>
      </c>
      <c r="BI56" s="41">
        <f t="shared" si="48"/>
        <v>0</v>
      </c>
      <c r="BJ56" s="41">
        <f t="shared" si="49"/>
        <v>0</v>
      </c>
      <c r="BK56" s="41">
        <f t="shared" si="50"/>
        <v>0</v>
      </c>
      <c r="BL56" s="41">
        <f t="shared" si="51"/>
        <v>0</v>
      </c>
      <c r="BM56" s="41">
        <f t="shared" si="52"/>
        <v>0</v>
      </c>
      <c r="BN56" s="41">
        <f t="shared" si="53"/>
        <v>0</v>
      </c>
      <c r="BO56" s="41">
        <f t="shared" si="54"/>
        <v>0</v>
      </c>
      <c r="BP56" s="41">
        <f t="shared" si="55"/>
        <v>0</v>
      </c>
      <c r="BQ56" s="41">
        <f t="shared" si="56"/>
        <v>0</v>
      </c>
    </row>
    <row r="57" spans="1:69" ht="21" customHeight="1" thickBot="1" x14ac:dyDescent="0.4">
      <c r="A57" s="299" t="s">
        <v>286</v>
      </c>
      <c r="B57" s="410" t="s">
        <v>135</v>
      </c>
      <c r="C57" s="249" t="s">
        <v>27</v>
      </c>
      <c r="D57" s="391" t="s">
        <v>161</v>
      </c>
      <c r="E57" s="1086"/>
      <c r="F57" s="1086"/>
      <c r="G57" s="1086"/>
      <c r="H57" s="1086"/>
      <c r="I57" s="1086"/>
      <c r="J57" s="1096"/>
      <c r="K57" s="1096"/>
      <c r="L57" s="1086"/>
      <c r="M57" s="1086"/>
      <c r="N57" s="1086"/>
      <c r="O57" s="1086"/>
      <c r="P57" s="1086"/>
      <c r="Q57" s="1096"/>
      <c r="R57" s="1096"/>
      <c r="S57" s="1086"/>
      <c r="T57" s="1086"/>
      <c r="U57" s="1086"/>
      <c r="V57" s="1086"/>
      <c r="W57" s="1086"/>
      <c r="X57" s="1096"/>
      <c r="Y57" s="1096"/>
      <c r="Z57" s="1086"/>
      <c r="AA57" s="1086"/>
      <c r="AB57" s="1086"/>
      <c r="AC57" s="1086"/>
      <c r="AD57" s="1086"/>
      <c r="AE57" s="1096"/>
      <c r="AF57" s="1096"/>
      <c r="AG57" s="1086"/>
      <c r="AH57" s="1086"/>
      <c r="AI57" s="34">
        <f>COUNTA(E57:AH57)</f>
        <v>0</v>
      </c>
      <c r="AK57" s="393">
        <f>+COUNTIF(E57:AH57,"*"&amp;"A"&amp;"*")</f>
        <v>0</v>
      </c>
      <c r="AL57" s="37">
        <f>+COUNTIF(E57:AH57,"*"&amp;"B"&amp;"*")</f>
        <v>0</v>
      </c>
      <c r="AM57" s="37">
        <f>+COUNTIF(E57:AH57,"*"&amp;"C"&amp;"*")</f>
        <v>0</v>
      </c>
      <c r="AN57" s="37">
        <f>+COUNTIF(E57:AH57,"*"&amp;"D"&amp;"*")</f>
        <v>0</v>
      </c>
      <c r="AO57" s="37">
        <f>+COUNTIF(E57:AH57,"*"&amp;"E"&amp;"*")</f>
        <v>0</v>
      </c>
      <c r="AP57" s="37">
        <f>+COUNTIF(E57:AH57,"*"&amp;"F"&amp;"*")</f>
        <v>0</v>
      </c>
      <c r="AQ57" s="37">
        <f>+COUNTIF(E57:AH57,"*"&amp;"G"&amp;"*")</f>
        <v>0</v>
      </c>
      <c r="AR57" s="37">
        <f>+COUNTIF(E57:AH57,"*"&amp;"H"&amp;"*")</f>
        <v>0</v>
      </c>
      <c r="AS57" s="37">
        <f>+COUNTIF(E57:AH57,"*"&amp;"I"&amp;"*")</f>
        <v>0</v>
      </c>
      <c r="AT57" s="37">
        <f>+COUNTIF(E57:AH57,"*"&amp;"J"&amp;"*")</f>
        <v>0</v>
      </c>
      <c r="AU57" s="37">
        <f>+COUNTIF(E57:AH57,"*"&amp;"K"&amp;"*")</f>
        <v>0</v>
      </c>
      <c r="AV57" s="37">
        <f>+COUNTIF(E57:AH57,"*"&amp;"L"&amp;"*")</f>
        <v>0</v>
      </c>
      <c r="AW57" s="37">
        <f>+COUNTIF(E57:AH57,"*"&amp;"M"&amp;"*")</f>
        <v>0</v>
      </c>
      <c r="AX57" s="37">
        <f>+COUNTIF(E57:AH57,"*"&amp;"N"&amp;"*")</f>
        <v>0</v>
      </c>
      <c r="AY57" s="37">
        <f>+COUNTIF(E57:AH57,"*"&amp;"O"&amp;"*")</f>
        <v>0</v>
      </c>
      <c r="BA57" s="39">
        <f>IF($C57="NPT",SUM($AK57:$AY57),0)</f>
        <v>0</v>
      </c>
      <c r="BB57" s="40">
        <f>IF($C57="PT",SUM($AK57:$AY57),0)</f>
        <v>0</v>
      </c>
      <c r="BC57" s="41">
        <f t="shared" si="42"/>
        <v>0</v>
      </c>
      <c r="BD57" s="41">
        <f t="shared" si="43"/>
        <v>0</v>
      </c>
      <c r="BE57" s="41">
        <f t="shared" si="44"/>
        <v>0</v>
      </c>
      <c r="BF57" s="41">
        <f t="shared" si="45"/>
        <v>0</v>
      </c>
      <c r="BG57" s="41">
        <f t="shared" si="46"/>
        <v>0</v>
      </c>
      <c r="BH57" s="41">
        <f t="shared" si="47"/>
        <v>0</v>
      </c>
      <c r="BI57" s="41">
        <f t="shared" si="48"/>
        <v>0</v>
      </c>
      <c r="BJ57" s="41">
        <f t="shared" si="49"/>
        <v>0</v>
      </c>
      <c r="BK57" s="41">
        <f t="shared" si="50"/>
        <v>0</v>
      </c>
      <c r="BL57" s="41">
        <f t="shared" si="51"/>
        <v>0</v>
      </c>
      <c r="BM57" s="41">
        <f t="shared" si="52"/>
        <v>0</v>
      </c>
      <c r="BN57" s="41">
        <f t="shared" si="53"/>
        <v>0</v>
      </c>
      <c r="BO57" s="41">
        <f t="shared" si="54"/>
        <v>0</v>
      </c>
      <c r="BP57" s="41">
        <f t="shared" si="55"/>
        <v>0</v>
      </c>
      <c r="BQ57" s="41">
        <f t="shared" si="56"/>
        <v>0</v>
      </c>
    </row>
    <row r="58" spans="1:69" ht="21" customHeight="1" thickBot="1" x14ac:dyDescent="0.4">
      <c r="A58" s="299" t="s">
        <v>287</v>
      </c>
      <c r="B58" s="410" t="s">
        <v>139</v>
      </c>
      <c r="C58" s="249" t="s">
        <v>27</v>
      </c>
      <c r="D58" s="391" t="s">
        <v>161</v>
      </c>
      <c r="E58" s="1086"/>
      <c r="F58" s="1086"/>
      <c r="G58" s="1086"/>
      <c r="H58" s="1086"/>
      <c r="I58" s="1086"/>
      <c r="J58" s="1096"/>
      <c r="K58" s="1096"/>
      <c r="L58" s="1086"/>
      <c r="M58" s="1086"/>
      <c r="N58" s="1086"/>
      <c r="O58" s="1086"/>
      <c r="P58" s="1086"/>
      <c r="Q58" s="1096"/>
      <c r="R58" s="1096"/>
      <c r="S58" s="1086"/>
      <c r="T58" s="1086"/>
      <c r="U58" s="1086"/>
      <c r="V58" s="1086"/>
      <c r="W58" s="1086"/>
      <c r="X58" s="1096"/>
      <c r="Y58" s="1096"/>
      <c r="Z58" s="1086"/>
      <c r="AA58" s="1086"/>
      <c r="AB58" s="1086"/>
      <c r="AC58" s="1086"/>
      <c r="AD58" s="1086"/>
      <c r="AE58" s="1096"/>
      <c r="AF58" s="1096"/>
      <c r="AG58" s="1086"/>
      <c r="AH58" s="1086"/>
      <c r="AI58" s="34">
        <f>COUNTA(E58:AH58)</f>
        <v>0</v>
      </c>
      <c r="AK58" s="393">
        <f>+COUNTIF(E58:AH58,"*"&amp;"A"&amp;"*")</f>
        <v>0</v>
      </c>
      <c r="AL58" s="37">
        <f>+COUNTIF(E58:AH58,"*"&amp;"B"&amp;"*")</f>
        <v>0</v>
      </c>
      <c r="AM58" s="37">
        <f>+COUNTIF(E58:AH58,"*"&amp;"C"&amp;"*")</f>
        <v>0</v>
      </c>
      <c r="AN58" s="37">
        <f>+COUNTIF(E58:AH58,"*"&amp;"D"&amp;"*")</f>
        <v>0</v>
      </c>
      <c r="AO58" s="37">
        <f>+COUNTIF(E58:AH58,"*"&amp;"E"&amp;"*")</f>
        <v>0</v>
      </c>
      <c r="AP58" s="37">
        <f>+COUNTIF(E58:AH58,"*"&amp;"F"&amp;"*")</f>
        <v>0</v>
      </c>
      <c r="AQ58" s="37">
        <f>+COUNTIF(E58:AH58,"*"&amp;"G"&amp;"*")</f>
        <v>0</v>
      </c>
      <c r="AR58" s="37">
        <f>+COUNTIF(E58:AH58,"*"&amp;"H"&amp;"*")</f>
        <v>0</v>
      </c>
      <c r="AS58" s="37">
        <f>+COUNTIF(E58:AH58,"*"&amp;"I"&amp;"*")</f>
        <v>0</v>
      </c>
      <c r="AT58" s="37">
        <f>+COUNTIF(E58:AH58,"*"&amp;"J"&amp;"*")</f>
        <v>0</v>
      </c>
      <c r="AU58" s="37">
        <f>+COUNTIF(E58:AH58,"*"&amp;"K"&amp;"*")</f>
        <v>0</v>
      </c>
      <c r="AV58" s="37">
        <f>+COUNTIF(E58:AH58,"*"&amp;"L"&amp;"*")</f>
        <v>0</v>
      </c>
      <c r="AW58" s="37">
        <f>+COUNTIF(E58:AH58,"*"&amp;"M"&amp;"*")</f>
        <v>0</v>
      </c>
      <c r="AX58" s="37">
        <f>+COUNTIF(E58:AH58,"*"&amp;"N"&amp;"*")</f>
        <v>0</v>
      </c>
      <c r="AY58" s="37">
        <f>+COUNTIF(E58:AH58,"*"&amp;"O"&amp;"*")</f>
        <v>0</v>
      </c>
      <c r="BA58" s="39">
        <f>IF($C58="NPT",SUM($AK58:$AY58),0)</f>
        <v>0</v>
      </c>
      <c r="BB58" s="40">
        <f>IF($C58="PT",SUM($AK58:$AY58),0)</f>
        <v>0</v>
      </c>
      <c r="BC58" s="41">
        <f t="shared" si="42"/>
        <v>0</v>
      </c>
      <c r="BD58" s="41">
        <f t="shared" si="43"/>
        <v>0</v>
      </c>
      <c r="BE58" s="41">
        <f t="shared" si="44"/>
        <v>0</v>
      </c>
      <c r="BF58" s="41">
        <f t="shared" si="45"/>
        <v>0</v>
      </c>
      <c r="BG58" s="41">
        <f t="shared" si="46"/>
        <v>0</v>
      </c>
      <c r="BH58" s="41">
        <f t="shared" si="47"/>
        <v>0</v>
      </c>
      <c r="BI58" s="41">
        <f t="shared" si="48"/>
        <v>0</v>
      </c>
      <c r="BJ58" s="41">
        <f t="shared" si="49"/>
        <v>0</v>
      </c>
      <c r="BK58" s="41">
        <f t="shared" si="50"/>
        <v>0</v>
      </c>
      <c r="BL58" s="41">
        <f t="shared" si="51"/>
        <v>0</v>
      </c>
      <c r="BM58" s="41">
        <f t="shared" si="52"/>
        <v>0</v>
      </c>
      <c r="BN58" s="41">
        <f t="shared" si="53"/>
        <v>0</v>
      </c>
      <c r="BO58" s="41">
        <f t="shared" si="54"/>
        <v>0</v>
      </c>
      <c r="BP58" s="41">
        <f t="shared" si="55"/>
        <v>0</v>
      </c>
      <c r="BQ58" s="41">
        <f t="shared" si="56"/>
        <v>0</v>
      </c>
    </row>
    <row r="59" spans="1:69" ht="21" customHeight="1" thickBot="1" x14ac:dyDescent="0.4">
      <c r="A59" s="299" t="s">
        <v>288</v>
      </c>
      <c r="B59" s="410" t="s">
        <v>141</v>
      </c>
      <c r="C59" s="249" t="s">
        <v>27</v>
      </c>
      <c r="D59" s="391" t="s">
        <v>161</v>
      </c>
      <c r="E59" s="1086"/>
      <c r="F59" s="1086"/>
      <c r="G59" s="1086"/>
      <c r="H59" s="1086"/>
      <c r="I59" s="1086"/>
      <c r="J59" s="1096"/>
      <c r="K59" s="1096"/>
      <c r="L59" s="1086"/>
      <c r="M59" s="1086"/>
      <c r="N59" s="1086"/>
      <c r="O59" s="1086"/>
      <c r="P59" s="1086"/>
      <c r="Q59" s="1096"/>
      <c r="R59" s="1096"/>
      <c r="S59" s="1086"/>
      <c r="T59" s="1086"/>
      <c r="U59" s="1086"/>
      <c r="V59" s="1086"/>
      <c r="W59" s="1086"/>
      <c r="X59" s="1096"/>
      <c r="Y59" s="1096"/>
      <c r="Z59" s="1086"/>
      <c r="AA59" s="1086"/>
      <c r="AB59" s="1086"/>
      <c r="AC59" s="1086"/>
      <c r="AD59" s="1086"/>
      <c r="AE59" s="1096"/>
      <c r="AF59" s="1096"/>
      <c r="AG59" s="1086"/>
      <c r="AH59" s="1086"/>
      <c r="AI59" s="34">
        <f>COUNTA(E59:AH59)</f>
        <v>0</v>
      </c>
      <c r="AK59" s="393">
        <f>+COUNTIF(E59:AH59,"*"&amp;"A"&amp;"*")</f>
        <v>0</v>
      </c>
      <c r="AL59" s="37">
        <f>+COUNTIF(E59:AH59,"*"&amp;"B"&amp;"*")</f>
        <v>0</v>
      </c>
      <c r="AM59" s="37">
        <f>+COUNTIF(E59:AH59,"*"&amp;"C"&amp;"*")</f>
        <v>0</v>
      </c>
      <c r="AN59" s="37">
        <f>+COUNTIF(E59:AH59,"*"&amp;"D"&amp;"*")</f>
        <v>0</v>
      </c>
      <c r="AO59" s="37">
        <f>+COUNTIF(E59:AH59,"*"&amp;"E"&amp;"*")</f>
        <v>0</v>
      </c>
      <c r="AP59" s="37">
        <f>+COUNTIF(E59:AH59,"*"&amp;"F"&amp;"*")</f>
        <v>0</v>
      </c>
      <c r="AQ59" s="37">
        <f>+COUNTIF(E59:AH59,"*"&amp;"G"&amp;"*")</f>
        <v>0</v>
      </c>
      <c r="AR59" s="37">
        <f>+COUNTIF(E59:AH59,"*"&amp;"H"&amp;"*")</f>
        <v>0</v>
      </c>
      <c r="AS59" s="37">
        <f>+COUNTIF(E59:AH59,"*"&amp;"I"&amp;"*")</f>
        <v>0</v>
      </c>
      <c r="AT59" s="37">
        <f>+COUNTIF(E59:AH59,"*"&amp;"J"&amp;"*")</f>
        <v>0</v>
      </c>
      <c r="AU59" s="37">
        <f>+COUNTIF(E59:AH59,"*"&amp;"K"&amp;"*")</f>
        <v>0</v>
      </c>
      <c r="AV59" s="37">
        <f>+COUNTIF(E59:AH59,"*"&amp;"L"&amp;"*")</f>
        <v>0</v>
      </c>
      <c r="AW59" s="37">
        <f>+COUNTIF(E59:AH59,"*"&amp;"M"&amp;"*")</f>
        <v>0</v>
      </c>
      <c r="AX59" s="37">
        <f>+COUNTIF(E59:AH59,"*"&amp;"N"&amp;"*")</f>
        <v>0</v>
      </c>
      <c r="AY59" s="37">
        <f>+COUNTIF(E59:AH59,"*"&amp;"O"&amp;"*")</f>
        <v>0</v>
      </c>
      <c r="BA59" s="39">
        <f>IF($C59="NPT",SUM($AK59:$AY59),0)</f>
        <v>0</v>
      </c>
      <c r="BB59" s="40">
        <f>IF($C59="PT",SUM($AK59:$AY59),0)</f>
        <v>0</v>
      </c>
      <c r="BC59" s="41">
        <f t="shared" si="42"/>
        <v>0</v>
      </c>
      <c r="BD59" s="41">
        <f t="shared" si="43"/>
        <v>0</v>
      </c>
      <c r="BE59" s="41">
        <f t="shared" si="44"/>
        <v>0</v>
      </c>
      <c r="BF59" s="41">
        <f t="shared" si="45"/>
        <v>0</v>
      </c>
      <c r="BG59" s="41">
        <f t="shared" si="46"/>
        <v>0</v>
      </c>
      <c r="BH59" s="41">
        <f t="shared" si="47"/>
        <v>0</v>
      </c>
      <c r="BI59" s="41">
        <f t="shared" si="48"/>
        <v>0</v>
      </c>
      <c r="BJ59" s="41">
        <f t="shared" si="49"/>
        <v>0</v>
      </c>
      <c r="BK59" s="41">
        <f t="shared" si="50"/>
        <v>0</v>
      </c>
      <c r="BL59" s="41">
        <f t="shared" si="51"/>
        <v>0</v>
      </c>
      <c r="BM59" s="41">
        <f t="shared" si="52"/>
        <v>0</v>
      </c>
      <c r="BN59" s="41">
        <f t="shared" si="53"/>
        <v>0</v>
      </c>
      <c r="BO59" s="41">
        <f t="shared" si="54"/>
        <v>0</v>
      </c>
      <c r="BP59" s="41">
        <f t="shared" si="55"/>
        <v>0</v>
      </c>
      <c r="BQ59" s="41">
        <f t="shared" si="56"/>
        <v>0</v>
      </c>
    </row>
    <row r="60" spans="1:69" ht="21" customHeight="1" x14ac:dyDescent="0.35">
      <c r="A60" s="299" t="s">
        <v>289</v>
      </c>
      <c r="B60" s="410" t="s">
        <v>143</v>
      </c>
      <c r="C60" s="249" t="s">
        <v>27</v>
      </c>
      <c r="D60" s="391" t="s">
        <v>161</v>
      </c>
      <c r="E60" s="1086"/>
      <c r="F60" s="1086"/>
      <c r="G60" s="1086"/>
      <c r="H60" s="1086"/>
      <c r="I60" s="1086"/>
      <c r="J60" s="1096"/>
      <c r="K60" s="1096"/>
      <c r="L60" s="1086"/>
      <c r="M60" s="1086"/>
      <c r="N60" s="1086"/>
      <c r="O60" s="1086"/>
      <c r="P60" s="1086"/>
      <c r="Q60" s="1096"/>
      <c r="R60" s="1096"/>
      <c r="S60" s="1086"/>
      <c r="T60" s="1086"/>
      <c r="U60" s="1086"/>
      <c r="V60" s="1086"/>
      <c r="W60" s="1086"/>
      <c r="X60" s="1096"/>
      <c r="Y60" s="1096"/>
      <c r="Z60" s="1086"/>
      <c r="AA60" s="1086"/>
      <c r="AB60" s="1086"/>
      <c r="AC60" s="1086"/>
      <c r="AD60" s="1086"/>
      <c r="AE60" s="1096"/>
      <c r="AF60" s="1096"/>
      <c r="AG60" s="1086"/>
      <c r="AH60" s="1086"/>
      <c r="AI60" s="34">
        <f>COUNTA(E60:AH60)</f>
        <v>0</v>
      </c>
      <c r="AK60" s="393">
        <f>+COUNTIF(E60:AH60,"*"&amp;"A"&amp;"*")</f>
        <v>0</v>
      </c>
      <c r="AL60" s="37">
        <f>+COUNTIF(E60:AH60,"*"&amp;"B"&amp;"*")</f>
        <v>0</v>
      </c>
      <c r="AM60" s="37">
        <f>+COUNTIF(E60:AH60,"*"&amp;"C"&amp;"*")</f>
        <v>0</v>
      </c>
      <c r="AN60" s="37">
        <f>+COUNTIF(E60:AH60,"*"&amp;"D"&amp;"*")</f>
        <v>0</v>
      </c>
      <c r="AO60" s="37">
        <f>+COUNTIF(E60:AH60,"*"&amp;"E"&amp;"*")</f>
        <v>0</v>
      </c>
      <c r="AP60" s="37">
        <f>+COUNTIF(E60:AH60,"*"&amp;"F"&amp;"*")</f>
        <v>0</v>
      </c>
      <c r="AQ60" s="37">
        <f>+COUNTIF(E60:AH60,"*"&amp;"G"&amp;"*")</f>
        <v>0</v>
      </c>
      <c r="AR60" s="37">
        <f>+COUNTIF(E60:AH60,"*"&amp;"H"&amp;"*")</f>
        <v>0</v>
      </c>
      <c r="AS60" s="37">
        <f>+COUNTIF(E60:AH60,"*"&amp;"I"&amp;"*")</f>
        <v>0</v>
      </c>
      <c r="AT60" s="37">
        <f>+COUNTIF(E60:AH60,"*"&amp;"J"&amp;"*")</f>
        <v>0</v>
      </c>
      <c r="AU60" s="37">
        <f>+COUNTIF(E60:AH60,"*"&amp;"K"&amp;"*")</f>
        <v>0</v>
      </c>
      <c r="AV60" s="37">
        <f>+COUNTIF(E60:AH60,"*"&amp;"L"&amp;"*")</f>
        <v>0</v>
      </c>
      <c r="AW60" s="37">
        <f>+COUNTIF(E60:AH60,"*"&amp;"M"&amp;"*")</f>
        <v>0</v>
      </c>
      <c r="AX60" s="37">
        <f>+COUNTIF(E60:AH60,"*"&amp;"N"&amp;"*")</f>
        <v>0</v>
      </c>
      <c r="AY60" s="37">
        <f>+COUNTIF(E60:AH60,"*"&amp;"O"&amp;"*")</f>
        <v>0</v>
      </c>
      <c r="BA60" s="39">
        <f>IF($C60="NPT",SUM($AK60:$AY60),0)</f>
        <v>0</v>
      </c>
      <c r="BB60" s="40">
        <f>IF($C60="PT",SUM($AK60:$AY60),0)</f>
        <v>0</v>
      </c>
      <c r="BC60" s="41">
        <f t="shared" si="42"/>
        <v>0</v>
      </c>
      <c r="BD60" s="41">
        <f t="shared" si="43"/>
        <v>0</v>
      </c>
      <c r="BE60" s="41">
        <f t="shared" si="44"/>
        <v>0</v>
      </c>
      <c r="BF60" s="41">
        <f t="shared" si="45"/>
        <v>0</v>
      </c>
      <c r="BG60" s="41">
        <f t="shared" si="46"/>
        <v>0</v>
      </c>
      <c r="BH60" s="41">
        <f t="shared" si="47"/>
        <v>0</v>
      </c>
      <c r="BI60" s="41">
        <f t="shared" si="48"/>
        <v>0</v>
      </c>
      <c r="BJ60" s="41">
        <f t="shared" si="49"/>
        <v>0</v>
      </c>
      <c r="BK60" s="41">
        <f t="shared" si="50"/>
        <v>0</v>
      </c>
      <c r="BL60" s="41">
        <f t="shared" si="51"/>
        <v>0</v>
      </c>
      <c r="BM60" s="41">
        <f t="shared" si="52"/>
        <v>0</v>
      </c>
      <c r="BN60" s="41">
        <f t="shared" si="53"/>
        <v>0</v>
      </c>
      <c r="BO60" s="41">
        <f t="shared" si="54"/>
        <v>0</v>
      </c>
      <c r="BP60" s="41">
        <f t="shared" si="55"/>
        <v>0</v>
      </c>
      <c r="BQ60" s="41">
        <f t="shared" si="56"/>
        <v>0</v>
      </c>
    </row>
    <row r="61" spans="1:69" ht="21" customHeight="1" thickBot="1" x14ac:dyDescent="0.4">
      <c r="A61" s="307"/>
      <c r="B61" s="308"/>
      <c r="C61" s="308"/>
      <c r="AK61" s="38"/>
      <c r="AL61" s="38"/>
      <c r="AM61" s="38"/>
      <c r="AN61" s="38"/>
      <c r="AO61" s="38"/>
      <c r="AP61" s="38"/>
      <c r="AQ61" s="38"/>
      <c r="AR61" s="38"/>
      <c r="AS61" s="38"/>
      <c r="AT61" s="38"/>
      <c r="AU61" s="38"/>
      <c r="AV61" s="38"/>
      <c r="AW61" s="38"/>
      <c r="AX61" s="38"/>
      <c r="AY61" s="38"/>
      <c r="BQ61" s="35"/>
    </row>
    <row r="62" spans="1:69" ht="21.75" customHeight="1" thickBot="1" x14ac:dyDescent="0.4">
      <c r="A62" s="38"/>
      <c r="B62" s="38"/>
      <c r="C62" s="38"/>
      <c r="D62" s="38"/>
      <c r="E62" s="309">
        <f t="shared" ref="E62:AE62" si="57">COUNTA(E33:E60)</f>
        <v>0</v>
      </c>
      <c r="F62" s="309">
        <f t="shared" si="57"/>
        <v>0</v>
      </c>
      <c r="G62" s="309">
        <f t="shared" si="57"/>
        <v>0</v>
      </c>
      <c r="H62" s="309">
        <f t="shared" si="57"/>
        <v>0</v>
      </c>
      <c r="I62" s="309">
        <f t="shared" si="57"/>
        <v>0</v>
      </c>
      <c r="J62" s="309">
        <f t="shared" si="57"/>
        <v>0</v>
      </c>
      <c r="K62" s="309">
        <f t="shared" si="57"/>
        <v>0</v>
      </c>
      <c r="L62" s="309">
        <f t="shared" ref="L62" si="58">COUNTA(L33:L60)</f>
        <v>0</v>
      </c>
      <c r="M62" s="309">
        <f t="shared" si="57"/>
        <v>0</v>
      </c>
      <c r="N62" s="309">
        <f t="shared" si="57"/>
        <v>0</v>
      </c>
      <c r="O62" s="309">
        <f t="shared" si="57"/>
        <v>0</v>
      </c>
      <c r="P62" s="309">
        <f t="shared" ref="P62" si="59">COUNTA(P33:P60)</f>
        <v>0</v>
      </c>
      <c r="Q62" s="309">
        <f t="shared" si="57"/>
        <v>0</v>
      </c>
      <c r="R62" s="309">
        <f t="shared" ref="R62:X62" si="60">COUNTA(R33:R60)</f>
        <v>0</v>
      </c>
      <c r="S62" s="309">
        <f t="shared" si="60"/>
        <v>0</v>
      </c>
      <c r="T62" s="309">
        <f t="shared" si="60"/>
        <v>0</v>
      </c>
      <c r="U62" s="309">
        <f t="shared" si="60"/>
        <v>0</v>
      </c>
      <c r="V62" s="309">
        <f t="shared" si="60"/>
        <v>0</v>
      </c>
      <c r="W62" s="309">
        <f t="shared" si="60"/>
        <v>0</v>
      </c>
      <c r="X62" s="309">
        <f t="shared" si="60"/>
        <v>0</v>
      </c>
      <c r="Y62" s="309">
        <f t="shared" si="57"/>
        <v>0</v>
      </c>
      <c r="Z62" s="309">
        <f t="shared" si="57"/>
        <v>0</v>
      </c>
      <c r="AA62" s="309">
        <f t="shared" si="57"/>
        <v>0</v>
      </c>
      <c r="AB62" s="309">
        <f t="shared" si="57"/>
        <v>0</v>
      </c>
      <c r="AC62" s="309">
        <f t="shared" si="57"/>
        <v>0</v>
      </c>
      <c r="AD62" s="309">
        <f t="shared" si="57"/>
        <v>0</v>
      </c>
      <c r="AE62" s="309">
        <f t="shared" si="57"/>
        <v>0</v>
      </c>
      <c r="AF62" s="309">
        <f t="shared" ref="AF62:AG62" si="61">COUNTA(AF33:AF60)</f>
        <v>0</v>
      </c>
      <c r="AG62" s="309">
        <f t="shared" si="61"/>
        <v>0</v>
      </c>
      <c r="AH62" s="309">
        <f t="shared" ref="AH62" si="62">COUNTA(AH33:AH60)</f>
        <v>0</v>
      </c>
      <c r="AI62" s="309">
        <f>SUM(AI33:AI60)</f>
        <v>0</v>
      </c>
      <c r="AK62" s="398">
        <f t="shared" ref="AK62:AY62" si="63">SUM(AK33:AK60)</f>
        <v>0</v>
      </c>
      <c r="AL62" s="398">
        <f t="shared" si="63"/>
        <v>0</v>
      </c>
      <c r="AM62" s="398">
        <f t="shared" si="63"/>
        <v>0</v>
      </c>
      <c r="AN62" s="398">
        <f t="shared" si="63"/>
        <v>0</v>
      </c>
      <c r="AO62" s="398">
        <f t="shared" si="63"/>
        <v>0</v>
      </c>
      <c r="AP62" s="398">
        <f t="shared" si="63"/>
        <v>0</v>
      </c>
      <c r="AQ62" s="398">
        <f t="shared" si="63"/>
        <v>0</v>
      </c>
      <c r="AR62" s="398">
        <f t="shared" si="63"/>
        <v>0</v>
      </c>
      <c r="AS62" s="398">
        <f t="shared" si="63"/>
        <v>0</v>
      </c>
      <c r="AT62" s="398">
        <f t="shared" si="63"/>
        <v>0</v>
      </c>
      <c r="AU62" s="398">
        <f t="shared" si="63"/>
        <v>0</v>
      </c>
      <c r="AV62" s="398">
        <f t="shared" si="63"/>
        <v>0</v>
      </c>
      <c r="AW62" s="398">
        <f t="shared" si="63"/>
        <v>0</v>
      </c>
      <c r="AX62" s="398">
        <f t="shared" si="63"/>
        <v>0</v>
      </c>
      <c r="AY62" s="398">
        <f t="shared" si="63"/>
        <v>0</v>
      </c>
      <c r="BA62" s="311">
        <f t="shared" ref="BA62:BQ62" si="64">SUM(BA33:BA60)</f>
        <v>0</v>
      </c>
      <c r="BB62" s="311">
        <f t="shared" si="64"/>
        <v>0</v>
      </c>
      <c r="BC62" s="311">
        <f t="shared" si="64"/>
        <v>0</v>
      </c>
      <c r="BD62" s="311">
        <f t="shared" si="64"/>
        <v>0</v>
      </c>
      <c r="BE62" s="311">
        <f t="shared" si="64"/>
        <v>0</v>
      </c>
      <c r="BF62" s="311">
        <f t="shared" si="64"/>
        <v>0</v>
      </c>
      <c r="BG62" s="311">
        <f t="shared" si="64"/>
        <v>0</v>
      </c>
      <c r="BH62" s="311">
        <f t="shared" si="64"/>
        <v>0</v>
      </c>
      <c r="BI62" s="311">
        <f t="shared" si="64"/>
        <v>0</v>
      </c>
      <c r="BJ62" s="311">
        <f t="shared" si="64"/>
        <v>0</v>
      </c>
      <c r="BK62" s="311">
        <f t="shared" si="64"/>
        <v>0</v>
      </c>
      <c r="BL62" s="311">
        <f t="shared" si="64"/>
        <v>0</v>
      </c>
      <c r="BM62" s="311">
        <f t="shared" si="64"/>
        <v>0</v>
      </c>
      <c r="BN62" s="311">
        <f t="shared" si="64"/>
        <v>0</v>
      </c>
      <c r="BO62" s="311">
        <f t="shared" si="64"/>
        <v>0</v>
      </c>
      <c r="BP62" s="311">
        <f t="shared" si="64"/>
        <v>0</v>
      </c>
      <c r="BQ62" s="311">
        <f t="shared" si="64"/>
        <v>0</v>
      </c>
    </row>
    <row r="63" spans="1:69" x14ac:dyDescent="0.35">
      <c r="A63" s="38"/>
      <c r="B63" s="38"/>
      <c r="C63" s="38"/>
      <c r="D63" s="38"/>
      <c r="E63" s="38"/>
      <c r="F63" s="38"/>
      <c r="G63" s="38"/>
      <c r="H63" s="38"/>
      <c r="I63" s="38"/>
      <c r="J63" s="38"/>
      <c r="K63" s="38"/>
      <c r="L63" s="38"/>
      <c r="M63" s="38"/>
      <c r="N63" s="38"/>
      <c r="O63" s="38"/>
      <c r="P63" s="38"/>
      <c r="Q63" s="38"/>
      <c r="R63" s="38"/>
      <c r="S63" s="38"/>
      <c r="T63" s="38"/>
      <c r="U63" s="38"/>
      <c r="V63" s="38"/>
      <c r="W63" s="38"/>
      <c r="X63" s="38"/>
      <c r="Y63" s="38"/>
      <c r="Z63" s="38"/>
      <c r="AA63" s="38"/>
      <c r="AB63" s="38"/>
      <c r="AC63" s="38"/>
      <c r="AD63" s="38"/>
      <c r="AE63" s="38"/>
      <c r="AF63" s="38"/>
      <c r="AG63" s="38"/>
      <c r="AH63" s="38"/>
      <c r="AI63" s="38"/>
      <c r="AJ63" s="38"/>
      <c r="AY63" s="38"/>
      <c r="BQ63" s="35"/>
    </row>
    <row r="64" spans="1:69" s="38" customFormat="1" x14ac:dyDescent="0.35">
      <c r="AK64" s="373"/>
      <c r="AL64" s="373"/>
      <c r="AM64" s="373"/>
      <c r="AN64" s="373"/>
      <c r="AO64" s="373"/>
      <c r="AP64" s="373"/>
      <c r="AQ64" s="373"/>
      <c r="AR64" s="373"/>
      <c r="AS64" s="373"/>
      <c r="AT64" s="373"/>
      <c r="AU64" s="373"/>
      <c r="AV64" s="373"/>
      <c r="AW64" s="373"/>
      <c r="AX64" s="373"/>
    </row>
    <row r="65" spans="1:50" s="38" customFormat="1" x14ac:dyDescent="0.35">
      <c r="AK65" s="373"/>
      <c r="AL65" s="373"/>
      <c r="AM65" s="373"/>
      <c r="AN65" s="373"/>
      <c r="AO65" s="373"/>
      <c r="AP65" s="373"/>
      <c r="AQ65" s="373"/>
      <c r="AR65" s="373"/>
      <c r="AS65" s="373"/>
      <c r="AT65" s="373"/>
      <c r="AU65" s="373"/>
      <c r="AV65" s="373"/>
      <c r="AW65" s="373"/>
      <c r="AX65" s="373"/>
    </row>
    <row r="66" spans="1:50" s="38" customFormat="1" ht="21.75" thickBot="1" x14ac:dyDescent="0.4">
      <c r="AK66" s="373"/>
      <c r="AL66" s="373"/>
      <c r="AM66" s="373"/>
      <c r="AN66" s="373"/>
      <c r="AO66" s="373"/>
      <c r="AP66" s="373"/>
      <c r="AQ66" s="373"/>
      <c r="AR66" s="373"/>
      <c r="AS66" s="373"/>
      <c r="AT66" s="373"/>
      <c r="AU66" s="373"/>
      <c r="AV66" s="373"/>
      <c r="AW66" s="373"/>
      <c r="AX66" s="373"/>
    </row>
    <row r="67" spans="1:50" s="38" customFormat="1" ht="27.75" thickTop="1" thickBot="1" x14ac:dyDescent="0.45">
      <c r="A67" s="98" t="s">
        <v>23</v>
      </c>
      <c r="B67" s="99" t="s">
        <v>155</v>
      </c>
      <c r="C67" s="100" t="s">
        <v>25</v>
      </c>
      <c r="AK67" s="373"/>
      <c r="AL67" s="373"/>
      <c r="AM67" s="373"/>
      <c r="AN67" s="373"/>
      <c r="AO67" s="373"/>
      <c r="AP67" s="373"/>
      <c r="AQ67" s="373"/>
      <c r="AR67" s="373"/>
      <c r="AS67" s="373"/>
      <c r="AT67" s="373"/>
      <c r="AU67" s="373"/>
      <c r="AV67" s="373"/>
      <c r="AW67" s="373"/>
      <c r="AX67" s="373"/>
    </row>
    <row r="68" spans="1:50" s="38" customFormat="1" ht="26.25" thickTop="1" x14ac:dyDescent="0.35">
      <c r="A68" s="101" t="s">
        <v>26</v>
      </c>
      <c r="B68" s="56">
        <f>BA62</f>
        <v>0</v>
      </c>
      <c r="C68" s="57" t="e">
        <f>B68/$B$70</f>
        <v>#DIV/0!</v>
      </c>
      <c r="AK68" s="373"/>
      <c r="AL68" s="373"/>
      <c r="AM68" s="373"/>
      <c r="AN68" s="373"/>
      <c r="AO68" s="373"/>
      <c r="AP68" s="373"/>
      <c r="AQ68" s="373"/>
      <c r="AR68" s="373"/>
      <c r="AS68" s="373"/>
      <c r="AT68" s="373"/>
      <c r="AU68" s="373"/>
      <c r="AV68" s="373"/>
      <c r="AW68" s="373"/>
      <c r="AX68" s="373"/>
    </row>
    <row r="69" spans="1:50" s="38" customFormat="1" ht="25.5" x14ac:dyDescent="0.35">
      <c r="A69" s="102" t="s">
        <v>27</v>
      </c>
      <c r="B69" s="58">
        <f>BB62</f>
        <v>0</v>
      </c>
      <c r="C69" s="57" t="e">
        <f>B69/$B$70</f>
        <v>#DIV/0!</v>
      </c>
      <c r="AK69" s="373"/>
      <c r="AL69" s="373"/>
      <c r="AM69" s="373"/>
      <c r="AN69" s="373"/>
      <c r="AO69" s="373"/>
      <c r="AP69" s="373"/>
      <c r="AQ69" s="373"/>
      <c r="AR69" s="373"/>
      <c r="AS69" s="373"/>
      <c r="AT69" s="373"/>
      <c r="AU69" s="373"/>
      <c r="AV69" s="373"/>
      <c r="AW69" s="373"/>
      <c r="AX69" s="373"/>
    </row>
    <row r="70" spans="1:50" s="38" customFormat="1" ht="27" thickBot="1" x14ac:dyDescent="0.45">
      <c r="A70" s="103" t="s">
        <v>9</v>
      </c>
      <c r="B70" s="59">
        <f>SUM(B68:B69)</f>
        <v>0</v>
      </c>
      <c r="C70" s="60" t="e">
        <f>SUM(C68:C69)</f>
        <v>#DIV/0!</v>
      </c>
      <c r="AK70" s="373"/>
      <c r="AL70" s="373"/>
      <c r="AM70" s="373"/>
      <c r="AN70" s="373"/>
      <c r="AO70" s="373"/>
      <c r="AP70" s="373"/>
      <c r="AQ70" s="373"/>
      <c r="AR70" s="373"/>
      <c r="AS70" s="373"/>
      <c r="AT70" s="373"/>
      <c r="AU70" s="373"/>
      <c r="AV70" s="373"/>
      <c r="AW70" s="373"/>
      <c r="AX70" s="373"/>
    </row>
    <row r="71" spans="1:50" s="38" customFormat="1" ht="21.75" thickTop="1" x14ac:dyDescent="0.35">
      <c r="AK71" s="373"/>
      <c r="AL71" s="373"/>
      <c r="AM71" s="373"/>
      <c r="AN71" s="373"/>
      <c r="AO71" s="373"/>
      <c r="AP71" s="373"/>
      <c r="AQ71" s="373"/>
      <c r="AR71" s="373"/>
      <c r="AS71" s="373"/>
      <c r="AT71" s="373"/>
      <c r="AU71" s="373"/>
      <c r="AV71" s="373"/>
      <c r="AW71" s="373"/>
      <c r="AX71" s="373"/>
    </row>
    <row r="72" spans="1:50" s="38" customFormat="1" x14ac:dyDescent="0.35">
      <c r="AK72" s="373"/>
      <c r="AL72" s="373"/>
      <c r="AM72" s="373"/>
      <c r="AN72" s="373"/>
      <c r="AO72" s="373"/>
      <c r="AP72" s="373"/>
      <c r="AQ72" s="373"/>
      <c r="AR72" s="373"/>
      <c r="AS72" s="373"/>
      <c r="AT72" s="373"/>
      <c r="AU72" s="373"/>
      <c r="AV72" s="373"/>
      <c r="AW72" s="373"/>
      <c r="AX72" s="373"/>
    </row>
    <row r="73" spans="1:50" s="38" customFormat="1" ht="21.75" thickBot="1" x14ac:dyDescent="0.4">
      <c r="AK73" s="373"/>
      <c r="AL73" s="373"/>
      <c r="AM73" s="373"/>
      <c r="AN73" s="373"/>
      <c r="AO73" s="373"/>
      <c r="AP73" s="373"/>
      <c r="AQ73" s="373"/>
      <c r="AR73" s="373"/>
      <c r="AS73" s="373"/>
      <c r="AT73" s="373"/>
      <c r="AU73" s="373"/>
      <c r="AV73" s="373"/>
      <c r="AW73" s="373"/>
      <c r="AX73" s="373"/>
    </row>
    <row r="74" spans="1:50" s="38" customFormat="1" ht="27.75" thickTop="1" thickBot="1" x14ac:dyDescent="0.45">
      <c r="A74" s="104" t="s">
        <v>29</v>
      </c>
      <c r="B74" s="312">
        <f>SUM(BC62:BQ62)</f>
        <v>0</v>
      </c>
      <c r="AK74" s="373"/>
      <c r="AL74" s="373"/>
      <c r="AM74" s="373"/>
      <c r="AN74" s="373"/>
      <c r="AO74" s="373"/>
      <c r="AP74" s="373"/>
      <c r="AQ74" s="373"/>
      <c r="AR74" s="373"/>
      <c r="AS74" s="373"/>
      <c r="AT74" s="373"/>
      <c r="AU74" s="373"/>
      <c r="AV74" s="373"/>
      <c r="AW74" s="373"/>
      <c r="AX74" s="373"/>
    </row>
    <row r="75" spans="1:50" s="38" customFormat="1" ht="21.75" thickTop="1" x14ac:dyDescent="0.35">
      <c r="AK75" s="373"/>
      <c r="AL75" s="373"/>
      <c r="AM75" s="373"/>
      <c r="AN75" s="373"/>
      <c r="AO75" s="373"/>
      <c r="AP75" s="373"/>
      <c r="AQ75" s="373"/>
      <c r="AR75" s="373"/>
      <c r="AS75" s="373"/>
      <c r="AT75" s="373"/>
      <c r="AU75" s="373"/>
      <c r="AV75" s="373"/>
      <c r="AW75" s="373"/>
      <c r="AX75" s="373"/>
    </row>
    <row r="76" spans="1:50" s="38" customFormat="1" x14ac:dyDescent="0.35">
      <c r="AK76" s="373"/>
      <c r="AL76" s="373"/>
      <c r="AM76" s="373"/>
      <c r="AN76" s="373"/>
      <c r="AO76" s="373"/>
      <c r="AP76" s="373"/>
      <c r="AQ76" s="373"/>
      <c r="AR76" s="373"/>
      <c r="AS76" s="373"/>
      <c r="AT76" s="373"/>
      <c r="AU76" s="373"/>
      <c r="AV76" s="373"/>
      <c r="AW76" s="373"/>
      <c r="AX76" s="373"/>
    </row>
    <row r="77" spans="1:50" s="38" customFormat="1" x14ac:dyDescent="0.35">
      <c r="AK77" s="373"/>
      <c r="AL77" s="373"/>
      <c r="AM77" s="373"/>
      <c r="AN77" s="373"/>
      <c r="AO77" s="373"/>
      <c r="AP77" s="373"/>
      <c r="AQ77" s="373"/>
      <c r="AR77" s="373"/>
      <c r="AS77" s="373"/>
      <c r="AT77" s="373"/>
      <c r="AU77" s="373"/>
      <c r="AV77" s="373"/>
      <c r="AW77" s="373"/>
      <c r="AX77" s="373"/>
    </row>
    <row r="78" spans="1:50" s="38" customFormat="1" x14ac:dyDescent="0.35">
      <c r="AK78" s="373"/>
      <c r="AL78" s="373"/>
      <c r="AM78" s="373"/>
      <c r="AN78" s="373"/>
      <c r="AO78" s="373"/>
      <c r="AP78" s="373"/>
      <c r="AQ78" s="373"/>
      <c r="AR78" s="373"/>
      <c r="AS78" s="373"/>
      <c r="AT78" s="373"/>
      <c r="AU78" s="373"/>
      <c r="AV78" s="373"/>
      <c r="AW78" s="373"/>
      <c r="AX78" s="373"/>
    </row>
    <row r="79" spans="1:50" s="38" customFormat="1" x14ac:dyDescent="0.35">
      <c r="AK79" s="373"/>
      <c r="AL79" s="373"/>
      <c r="AM79" s="373"/>
      <c r="AN79" s="373"/>
      <c r="AO79" s="373"/>
      <c r="AP79" s="373"/>
      <c r="AQ79" s="373"/>
      <c r="AR79" s="373"/>
      <c r="AS79" s="373"/>
      <c r="AT79" s="373"/>
      <c r="AU79" s="373"/>
      <c r="AV79" s="373"/>
      <c r="AW79" s="373"/>
      <c r="AX79" s="373"/>
    </row>
    <row r="80" spans="1:50" s="38" customFormat="1" x14ac:dyDescent="0.35">
      <c r="AK80" s="373"/>
      <c r="AL80" s="373"/>
      <c r="AM80" s="373"/>
      <c r="AN80" s="373"/>
      <c r="AO80" s="373"/>
      <c r="AP80" s="373"/>
      <c r="AQ80" s="373"/>
      <c r="AR80" s="373"/>
      <c r="AS80" s="373"/>
      <c r="AT80" s="373"/>
      <c r="AU80" s="373"/>
      <c r="AV80" s="373"/>
      <c r="AW80" s="373"/>
      <c r="AX80" s="373"/>
    </row>
    <row r="81" spans="37:50" s="38" customFormat="1" x14ac:dyDescent="0.35">
      <c r="AK81" s="373"/>
      <c r="AL81" s="373"/>
      <c r="AM81" s="373"/>
      <c r="AN81" s="373"/>
      <c r="AO81" s="373"/>
      <c r="AP81" s="373"/>
      <c r="AQ81" s="373"/>
      <c r="AR81" s="373"/>
      <c r="AS81" s="373"/>
      <c r="AT81" s="373"/>
      <c r="AU81" s="373"/>
      <c r="AV81" s="373"/>
      <c r="AW81" s="373"/>
      <c r="AX81" s="373"/>
    </row>
    <row r="82" spans="37:50" s="38" customFormat="1" x14ac:dyDescent="0.35">
      <c r="AK82" s="373"/>
      <c r="AL82" s="373"/>
      <c r="AM82" s="373"/>
      <c r="AN82" s="373"/>
      <c r="AO82" s="373"/>
      <c r="AP82" s="373"/>
      <c r="AQ82" s="373"/>
      <c r="AR82" s="373"/>
      <c r="AS82" s="373"/>
      <c r="AT82" s="373"/>
      <c r="AU82" s="373"/>
      <c r="AV82" s="373"/>
      <c r="AW82" s="373"/>
      <c r="AX82" s="373"/>
    </row>
    <row r="83" spans="37:50" s="38" customFormat="1" x14ac:dyDescent="0.35">
      <c r="AK83" s="373"/>
      <c r="AL83" s="373"/>
      <c r="AM83" s="373"/>
      <c r="AN83" s="373"/>
      <c r="AO83" s="373"/>
      <c r="AP83" s="373"/>
      <c r="AQ83" s="373"/>
      <c r="AR83" s="373"/>
      <c r="AS83" s="373"/>
      <c r="AT83" s="373"/>
      <c r="AU83" s="373"/>
      <c r="AV83" s="373"/>
      <c r="AW83" s="373"/>
      <c r="AX83" s="373"/>
    </row>
    <row r="84" spans="37:50" s="38" customFormat="1" x14ac:dyDescent="0.35">
      <c r="AK84" s="373"/>
      <c r="AL84" s="373"/>
      <c r="AM84" s="373"/>
      <c r="AN84" s="373"/>
      <c r="AO84" s="373"/>
      <c r="AP84" s="373"/>
      <c r="AQ84" s="373"/>
      <c r="AR84" s="373"/>
      <c r="AS84" s="373"/>
      <c r="AT84" s="373"/>
      <c r="AU84" s="373"/>
      <c r="AV84" s="373"/>
      <c r="AW84" s="373"/>
      <c r="AX84" s="373"/>
    </row>
    <row r="85" spans="37:50" s="38" customFormat="1" x14ac:dyDescent="0.35">
      <c r="AK85" s="373"/>
      <c r="AL85" s="373"/>
      <c r="AM85" s="373"/>
      <c r="AN85" s="373"/>
      <c r="AO85" s="373"/>
      <c r="AP85" s="373"/>
      <c r="AQ85" s="373"/>
      <c r="AR85" s="373"/>
      <c r="AS85" s="373"/>
      <c r="AT85" s="373"/>
      <c r="AU85" s="373"/>
      <c r="AV85" s="373"/>
      <c r="AW85" s="373"/>
      <c r="AX85" s="373"/>
    </row>
    <row r="86" spans="37:50" s="38" customFormat="1" x14ac:dyDescent="0.35">
      <c r="AK86" s="373"/>
      <c r="AL86" s="373"/>
      <c r="AM86" s="373"/>
      <c r="AN86" s="373"/>
      <c r="AO86" s="373"/>
      <c r="AP86" s="373"/>
      <c r="AQ86" s="373"/>
      <c r="AR86" s="373"/>
      <c r="AS86" s="373"/>
      <c r="AT86" s="373"/>
      <c r="AU86" s="373"/>
      <c r="AV86" s="373"/>
      <c r="AW86" s="373"/>
      <c r="AX86" s="373"/>
    </row>
    <row r="87" spans="37:50" s="38" customFormat="1" x14ac:dyDescent="0.35">
      <c r="AK87" s="373"/>
      <c r="AL87" s="373"/>
      <c r="AM87" s="373"/>
      <c r="AN87" s="373"/>
      <c r="AO87" s="373"/>
      <c r="AP87" s="373"/>
      <c r="AQ87" s="373"/>
      <c r="AR87" s="373"/>
      <c r="AS87" s="373"/>
      <c r="AT87" s="373"/>
      <c r="AU87" s="373"/>
      <c r="AV87" s="373"/>
      <c r="AW87" s="373"/>
      <c r="AX87" s="373"/>
    </row>
    <row r="88" spans="37:50" s="38" customFormat="1" x14ac:dyDescent="0.35">
      <c r="AK88" s="373"/>
      <c r="AL88" s="373"/>
      <c r="AM88" s="373"/>
      <c r="AN88" s="373"/>
      <c r="AO88" s="373"/>
      <c r="AP88" s="373"/>
      <c r="AQ88" s="373"/>
      <c r="AR88" s="373"/>
      <c r="AS88" s="373"/>
      <c r="AT88" s="373"/>
      <c r="AU88" s="373"/>
      <c r="AV88" s="373"/>
      <c r="AW88" s="373"/>
      <c r="AX88" s="373"/>
    </row>
    <row r="89" spans="37:50" s="38" customFormat="1" x14ac:dyDescent="0.35">
      <c r="AK89" s="373"/>
      <c r="AL89" s="373"/>
      <c r="AM89" s="373"/>
      <c r="AN89" s="373"/>
      <c r="AO89" s="373"/>
      <c r="AP89" s="373"/>
      <c r="AQ89" s="373"/>
      <c r="AR89" s="373"/>
      <c r="AS89" s="373"/>
      <c r="AT89" s="373"/>
      <c r="AU89" s="373"/>
      <c r="AV89" s="373"/>
      <c r="AW89" s="373"/>
      <c r="AX89" s="373"/>
    </row>
    <row r="90" spans="37:50" s="38" customFormat="1" x14ac:dyDescent="0.35">
      <c r="AK90" s="373"/>
      <c r="AL90" s="373"/>
      <c r="AM90" s="373"/>
      <c r="AN90" s="373"/>
      <c r="AO90" s="373"/>
      <c r="AP90" s="373"/>
      <c r="AQ90" s="373"/>
      <c r="AR90" s="373"/>
      <c r="AS90" s="373"/>
      <c r="AT90" s="373"/>
      <c r="AU90" s="373"/>
      <c r="AV90" s="373"/>
      <c r="AW90" s="373"/>
      <c r="AX90" s="373"/>
    </row>
    <row r="91" spans="37:50" s="38" customFormat="1" x14ac:dyDescent="0.35">
      <c r="AK91" s="373"/>
      <c r="AL91" s="373"/>
      <c r="AM91" s="373"/>
      <c r="AN91" s="373"/>
      <c r="AO91" s="373"/>
      <c r="AP91" s="373"/>
      <c r="AQ91" s="373"/>
      <c r="AR91" s="373"/>
      <c r="AS91" s="373"/>
      <c r="AT91" s="373"/>
      <c r="AU91" s="373"/>
      <c r="AV91" s="373"/>
      <c r="AW91" s="373"/>
      <c r="AX91" s="373"/>
    </row>
    <row r="92" spans="37:50" s="38" customFormat="1" x14ac:dyDescent="0.35">
      <c r="AK92" s="373"/>
      <c r="AL92" s="373"/>
      <c r="AM92" s="373"/>
      <c r="AN92" s="373"/>
      <c r="AO92" s="373"/>
      <c r="AP92" s="373"/>
      <c r="AQ92" s="373"/>
      <c r="AR92" s="373"/>
      <c r="AS92" s="373"/>
      <c r="AT92" s="373"/>
      <c r="AU92" s="373"/>
      <c r="AV92" s="373"/>
      <c r="AW92" s="373"/>
      <c r="AX92" s="373"/>
    </row>
    <row r="93" spans="37:50" s="38" customFormat="1" x14ac:dyDescent="0.35">
      <c r="AK93" s="373"/>
      <c r="AL93" s="373"/>
      <c r="AM93" s="373"/>
      <c r="AN93" s="373"/>
      <c r="AO93" s="373"/>
      <c r="AP93" s="373"/>
      <c r="AQ93" s="373"/>
      <c r="AR93" s="373"/>
      <c r="AS93" s="373"/>
      <c r="AT93" s="373"/>
      <c r="AU93" s="373"/>
      <c r="AV93" s="373"/>
      <c r="AW93" s="373"/>
      <c r="AX93" s="373"/>
    </row>
    <row r="94" spans="37:50" s="38" customFormat="1" x14ac:dyDescent="0.35">
      <c r="AK94" s="373"/>
      <c r="AL94" s="373"/>
      <c r="AM94" s="373"/>
      <c r="AN94" s="373"/>
      <c r="AO94" s="373"/>
      <c r="AP94" s="373"/>
      <c r="AQ94" s="373"/>
      <c r="AR94" s="373"/>
      <c r="AS94" s="373"/>
      <c r="AT94" s="373"/>
      <c r="AU94" s="373"/>
      <c r="AV94" s="373"/>
      <c r="AW94" s="373"/>
      <c r="AX94" s="373"/>
    </row>
    <row r="95" spans="37:50" s="38" customFormat="1" x14ac:dyDescent="0.35">
      <c r="AK95" s="373"/>
      <c r="AL95" s="373"/>
      <c r="AM95" s="373"/>
      <c r="AN95" s="373"/>
      <c r="AO95" s="373"/>
      <c r="AP95" s="373"/>
      <c r="AQ95" s="373"/>
      <c r="AR95" s="373"/>
      <c r="AS95" s="373"/>
      <c r="AT95" s="373"/>
      <c r="AU95" s="373"/>
      <c r="AV95" s="373"/>
      <c r="AW95" s="373"/>
      <c r="AX95" s="373"/>
    </row>
    <row r="96" spans="37:50" s="38" customFormat="1" x14ac:dyDescent="0.35">
      <c r="AK96" s="373"/>
      <c r="AL96" s="373"/>
      <c r="AM96" s="373"/>
      <c r="AN96" s="373"/>
      <c r="AO96" s="373"/>
      <c r="AP96" s="373"/>
      <c r="AQ96" s="373"/>
      <c r="AR96" s="373"/>
      <c r="AS96" s="373"/>
      <c r="AT96" s="373"/>
      <c r="AU96" s="373"/>
      <c r="AV96" s="373"/>
      <c r="AW96" s="373"/>
      <c r="AX96" s="373"/>
    </row>
    <row r="97" spans="37:50" s="38" customFormat="1" x14ac:dyDescent="0.35">
      <c r="AK97" s="373"/>
      <c r="AL97" s="373"/>
      <c r="AM97" s="373"/>
      <c r="AN97" s="373"/>
      <c r="AO97" s="373"/>
      <c r="AP97" s="373"/>
      <c r="AQ97" s="373"/>
      <c r="AR97" s="373"/>
      <c r="AS97" s="373"/>
      <c r="AT97" s="373"/>
      <c r="AU97" s="373"/>
      <c r="AV97" s="373"/>
      <c r="AW97" s="373"/>
      <c r="AX97" s="373"/>
    </row>
    <row r="98" spans="37:50" s="38" customFormat="1" x14ac:dyDescent="0.35">
      <c r="AK98" s="373"/>
      <c r="AL98" s="373"/>
      <c r="AM98" s="373"/>
      <c r="AN98" s="373"/>
      <c r="AO98" s="373"/>
      <c r="AP98" s="373"/>
      <c r="AQ98" s="373"/>
      <c r="AR98" s="373"/>
      <c r="AS98" s="373"/>
      <c r="AT98" s="373"/>
      <c r="AU98" s="373"/>
      <c r="AV98" s="373"/>
      <c r="AW98" s="373"/>
      <c r="AX98" s="373"/>
    </row>
    <row r="99" spans="37:50" s="38" customFormat="1" x14ac:dyDescent="0.35">
      <c r="AK99" s="373"/>
      <c r="AL99" s="373"/>
      <c r="AM99" s="373"/>
      <c r="AN99" s="373"/>
      <c r="AO99" s="373"/>
      <c r="AP99" s="373"/>
      <c r="AQ99" s="373"/>
      <c r="AR99" s="373"/>
      <c r="AS99" s="373"/>
      <c r="AT99" s="373"/>
      <c r="AU99" s="373"/>
      <c r="AV99" s="373"/>
      <c r="AW99" s="373"/>
      <c r="AX99" s="373"/>
    </row>
    <row r="100" spans="37:50" s="38" customFormat="1" x14ac:dyDescent="0.35">
      <c r="AK100" s="373"/>
      <c r="AL100" s="373"/>
      <c r="AM100" s="373"/>
      <c r="AN100" s="373"/>
      <c r="AO100" s="373"/>
      <c r="AP100" s="373"/>
      <c r="AQ100" s="373"/>
      <c r="AR100" s="373"/>
      <c r="AS100" s="373"/>
      <c r="AT100" s="373"/>
      <c r="AU100" s="373"/>
      <c r="AV100" s="373"/>
      <c r="AW100" s="373"/>
      <c r="AX100" s="373"/>
    </row>
    <row r="101" spans="37:50" s="38" customFormat="1" x14ac:dyDescent="0.35">
      <c r="AK101" s="373"/>
      <c r="AL101" s="373"/>
      <c r="AM101" s="373"/>
      <c r="AN101" s="373"/>
      <c r="AO101" s="373"/>
      <c r="AP101" s="373"/>
      <c r="AQ101" s="373"/>
      <c r="AR101" s="373"/>
      <c r="AS101" s="373"/>
      <c r="AT101" s="373"/>
      <c r="AU101" s="373"/>
      <c r="AV101" s="373"/>
      <c r="AW101" s="373"/>
      <c r="AX101" s="373"/>
    </row>
    <row r="102" spans="37:50" s="38" customFormat="1" x14ac:dyDescent="0.35">
      <c r="AK102" s="373"/>
      <c r="AL102" s="373"/>
      <c r="AM102" s="373"/>
      <c r="AN102" s="373"/>
      <c r="AO102" s="373"/>
      <c r="AP102" s="373"/>
      <c r="AQ102" s="373"/>
      <c r="AR102" s="373"/>
      <c r="AS102" s="373"/>
      <c r="AT102" s="373"/>
      <c r="AU102" s="373"/>
      <c r="AV102" s="373"/>
      <c r="AW102" s="373"/>
      <c r="AX102" s="373"/>
    </row>
    <row r="103" spans="37:50" s="38" customFormat="1" x14ac:dyDescent="0.35">
      <c r="AK103" s="373"/>
      <c r="AL103" s="373"/>
      <c r="AM103" s="373"/>
      <c r="AN103" s="373"/>
      <c r="AO103" s="373"/>
      <c r="AP103" s="373"/>
      <c r="AQ103" s="373"/>
      <c r="AR103" s="373"/>
      <c r="AS103" s="373"/>
      <c r="AT103" s="373"/>
      <c r="AU103" s="373"/>
      <c r="AV103" s="373"/>
      <c r="AW103" s="373"/>
      <c r="AX103" s="373"/>
    </row>
    <row r="104" spans="37:50" s="38" customFormat="1" x14ac:dyDescent="0.35">
      <c r="AK104" s="373"/>
      <c r="AL104" s="373"/>
      <c r="AM104" s="373"/>
      <c r="AN104" s="373"/>
      <c r="AO104" s="373"/>
      <c r="AP104" s="373"/>
      <c r="AQ104" s="373"/>
      <c r="AR104" s="373"/>
      <c r="AS104" s="373"/>
      <c r="AT104" s="373"/>
      <c r="AU104" s="373"/>
      <c r="AV104" s="373"/>
      <c r="AW104" s="373"/>
      <c r="AX104" s="373"/>
    </row>
    <row r="105" spans="37:50" s="38" customFormat="1" x14ac:dyDescent="0.35">
      <c r="AK105" s="373"/>
      <c r="AL105" s="373"/>
      <c r="AM105" s="373"/>
      <c r="AN105" s="373"/>
      <c r="AO105" s="373"/>
      <c r="AP105" s="373"/>
      <c r="AQ105" s="373"/>
      <c r="AR105" s="373"/>
      <c r="AS105" s="373"/>
      <c r="AT105" s="373"/>
      <c r="AU105" s="373"/>
      <c r="AV105" s="373"/>
      <c r="AW105" s="373"/>
      <c r="AX105" s="373"/>
    </row>
    <row r="106" spans="37:50" s="38" customFormat="1" x14ac:dyDescent="0.35">
      <c r="AK106" s="373"/>
      <c r="AL106" s="373"/>
      <c r="AM106" s="373"/>
      <c r="AN106" s="373"/>
      <c r="AO106" s="373"/>
      <c r="AP106" s="373"/>
      <c r="AQ106" s="373"/>
      <c r="AR106" s="373"/>
      <c r="AS106" s="373"/>
      <c r="AT106" s="373"/>
      <c r="AU106" s="373"/>
      <c r="AV106" s="373"/>
      <c r="AW106" s="373"/>
      <c r="AX106" s="373"/>
    </row>
    <row r="107" spans="37:50" s="38" customFormat="1" x14ac:dyDescent="0.35">
      <c r="AK107" s="373"/>
      <c r="AL107" s="373"/>
      <c r="AM107" s="373"/>
      <c r="AN107" s="373"/>
      <c r="AO107" s="373"/>
      <c r="AP107" s="373"/>
      <c r="AQ107" s="373"/>
      <c r="AR107" s="373"/>
      <c r="AS107" s="373"/>
      <c r="AT107" s="373"/>
      <c r="AU107" s="373"/>
      <c r="AV107" s="373"/>
      <c r="AW107" s="373"/>
      <c r="AX107" s="373"/>
    </row>
    <row r="108" spans="37:50" s="38" customFormat="1" x14ac:dyDescent="0.35">
      <c r="AK108" s="373"/>
      <c r="AL108" s="373"/>
      <c r="AM108" s="373"/>
      <c r="AN108" s="373"/>
      <c r="AO108" s="373"/>
      <c r="AP108" s="373"/>
      <c r="AQ108" s="373"/>
      <c r="AR108" s="373"/>
      <c r="AS108" s="373"/>
      <c r="AT108" s="373"/>
      <c r="AU108" s="373"/>
      <c r="AV108" s="373"/>
      <c r="AW108" s="373"/>
      <c r="AX108" s="373"/>
    </row>
    <row r="109" spans="37:50" s="38" customFormat="1" x14ac:dyDescent="0.35">
      <c r="AK109" s="373"/>
      <c r="AL109" s="373"/>
      <c r="AM109" s="373"/>
      <c r="AN109" s="373"/>
      <c r="AO109" s="373"/>
      <c r="AP109" s="373"/>
      <c r="AQ109" s="373"/>
      <c r="AR109" s="373"/>
      <c r="AS109" s="373"/>
      <c r="AT109" s="373"/>
      <c r="AU109" s="373"/>
      <c r="AV109" s="373"/>
      <c r="AW109" s="373"/>
      <c r="AX109" s="373"/>
    </row>
    <row r="110" spans="37:50" s="38" customFormat="1" x14ac:dyDescent="0.35">
      <c r="AK110" s="373"/>
      <c r="AL110" s="373"/>
      <c r="AM110" s="373"/>
      <c r="AN110" s="373"/>
      <c r="AO110" s="373"/>
      <c r="AP110" s="373"/>
      <c r="AQ110" s="373"/>
      <c r="AR110" s="373"/>
      <c r="AS110" s="373"/>
      <c r="AT110" s="373"/>
      <c r="AU110" s="373"/>
      <c r="AV110" s="373"/>
      <c r="AW110" s="373"/>
      <c r="AX110" s="373"/>
    </row>
    <row r="111" spans="37:50" s="38" customFormat="1" x14ac:dyDescent="0.35">
      <c r="AK111" s="373"/>
      <c r="AL111" s="373"/>
      <c r="AM111" s="373"/>
      <c r="AN111" s="373"/>
      <c r="AO111" s="373"/>
      <c r="AP111" s="373"/>
      <c r="AQ111" s="373"/>
      <c r="AR111" s="373"/>
      <c r="AS111" s="373"/>
      <c r="AT111" s="373"/>
      <c r="AU111" s="373"/>
      <c r="AV111" s="373"/>
      <c r="AW111" s="373"/>
      <c r="AX111" s="373"/>
    </row>
    <row r="112" spans="37:50" s="38" customFormat="1" x14ac:dyDescent="0.35">
      <c r="AK112" s="373"/>
      <c r="AL112" s="373"/>
      <c r="AM112" s="373"/>
      <c r="AN112" s="373"/>
      <c r="AO112" s="373"/>
      <c r="AP112" s="373"/>
      <c r="AQ112" s="373"/>
      <c r="AR112" s="373"/>
      <c r="AS112" s="373"/>
      <c r="AT112" s="373"/>
      <c r="AU112" s="373"/>
      <c r="AV112" s="373"/>
      <c r="AW112" s="373"/>
      <c r="AX112" s="373"/>
    </row>
    <row r="113" spans="37:50" s="38" customFormat="1" x14ac:dyDescent="0.35">
      <c r="AK113" s="373"/>
      <c r="AL113" s="373"/>
      <c r="AM113" s="373"/>
      <c r="AN113" s="373"/>
      <c r="AO113" s="373"/>
      <c r="AP113" s="373"/>
      <c r="AQ113" s="373"/>
      <c r="AR113" s="373"/>
      <c r="AS113" s="373"/>
      <c r="AT113" s="373"/>
      <c r="AU113" s="373"/>
      <c r="AV113" s="373"/>
      <c r="AW113" s="373"/>
      <c r="AX113" s="373"/>
    </row>
    <row r="114" spans="37:50" s="38" customFormat="1" x14ac:dyDescent="0.35">
      <c r="AK114" s="373"/>
      <c r="AL114" s="373"/>
      <c r="AM114" s="373"/>
      <c r="AN114" s="373"/>
      <c r="AO114" s="373"/>
      <c r="AP114" s="373"/>
      <c r="AQ114" s="373"/>
      <c r="AR114" s="373"/>
      <c r="AS114" s="373"/>
      <c r="AT114" s="373"/>
      <c r="AU114" s="373"/>
      <c r="AV114" s="373"/>
      <c r="AW114" s="373"/>
      <c r="AX114" s="373"/>
    </row>
    <row r="115" spans="37:50" s="38" customFormat="1" x14ac:dyDescent="0.35">
      <c r="AK115" s="373"/>
      <c r="AL115" s="373"/>
      <c r="AM115" s="373"/>
      <c r="AN115" s="373"/>
      <c r="AO115" s="373"/>
      <c r="AP115" s="373"/>
      <c r="AQ115" s="373"/>
      <c r="AR115" s="373"/>
      <c r="AS115" s="373"/>
      <c r="AT115" s="373"/>
      <c r="AU115" s="373"/>
      <c r="AV115" s="373"/>
      <c r="AW115" s="373"/>
      <c r="AX115" s="373"/>
    </row>
    <row r="116" spans="37:50" s="38" customFormat="1" x14ac:dyDescent="0.35">
      <c r="AK116" s="373"/>
      <c r="AL116" s="373"/>
      <c r="AM116" s="373"/>
      <c r="AN116" s="373"/>
      <c r="AO116" s="373"/>
      <c r="AP116" s="373"/>
      <c r="AQ116" s="373"/>
      <c r="AR116" s="373"/>
      <c r="AS116" s="373"/>
      <c r="AT116" s="373"/>
      <c r="AU116" s="373"/>
      <c r="AV116" s="373"/>
      <c r="AW116" s="373"/>
      <c r="AX116" s="373"/>
    </row>
    <row r="117" spans="37:50" s="38" customFormat="1" x14ac:dyDescent="0.35">
      <c r="AK117" s="373"/>
      <c r="AL117" s="373"/>
      <c r="AM117" s="373"/>
      <c r="AN117" s="373"/>
      <c r="AO117" s="373"/>
      <c r="AP117" s="373"/>
      <c r="AQ117" s="373"/>
      <c r="AR117" s="373"/>
      <c r="AS117" s="373"/>
      <c r="AT117" s="373"/>
      <c r="AU117" s="373"/>
      <c r="AV117" s="373"/>
      <c r="AW117" s="373"/>
      <c r="AX117" s="373"/>
    </row>
    <row r="118" spans="37:50" s="38" customFormat="1" x14ac:dyDescent="0.35">
      <c r="AK118" s="373"/>
      <c r="AL118" s="373"/>
      <c r="AM118" s="373"/>
      <c r="AN118" s="373"/>
      <c r="AO118" s="373"/>
      <c r="AP118" s="373"/>
      <c r="AQ118" s="373"/>
      <c r="AR118" s="373"/>
      <c r="AS118" s="373"/>
      <c r="AT118" s="373"/>
      <c r="AU118" s="373"/>
      <c r="AV118" s="373"/>
      <c r="AW118" s="373"/>
      <c r="AX118" s="373"/>
    </row>
    <row r="119" spans="37:50" s="38" customFormat="1" x14ac:dyDescent="0.35">
      <c r="AK119" s="373"/>
      <c r="AL119" s="373"/>
      <c r="AM119" s="373"/>
      <c r="AN119" s="373"/>
      <c r="AO119" s="373"/>
      <c r="AP119" s="373"/>
      <c r="AQ119" s="373"/>
      <c r="AR119" s="373"/>
      <c r="AS119" s="373"/>
      <c r="AT119" s="373"/>
      <c r="AU119" s="373"/>
      <c r="AV119" s="373"/>
      <c r="AW119" s="373"/>
      <c r="AX119" s="373"/>
    </row>
    <row r="120" spans="37:50" s="38" customFormat="1" x14ac:dyDescent="0.35">
      <c r="AK120" s="373"/>
      <c r="AL120" s="373"/>
      <c r="AM120" s="373"/>
      <c r="AN120" s="373"/>
      <c r="AO120" s="373"/>
      <c r="AP120" s="373"/>
      <c r="AQ120" s="373"/>
      <c r="AR120" s="373"/>
      <c r="AS120" s="373"/>
      <c r="AT120" s="373"/>
      <c r="AU120" s="373"/>
      <c r="AV120" s="373"/>
      <c r="AW120" s="373"/>
      <c r="AX120" s="373"/>
    </row>
    <row r="121" spans="37:50" s="38" customFormat="1" x14ac:dyDescent="0.35">
      <c r="AK121" s="373"/>
      <c r="AL121" s="373"/>
      <c r="AM121" s="373"/>
      <c r="AN121" s="373"/>
      <c r="AO121" s="373"/>
      <c r="AP121" s="373"/>
      <c r="AQ121" s="373"/>
      <c r="AR121" s="373"/>
      <c r="AS121" s="373"/>
      <c r="AT121" s="373"/>
      <c r="AU121" s="373"/>
      <c r="AV121" s="373"/>
      <c r="AW121" s="373"/>
      <c r="AX121" s="373"/>
    </row>
    <row r="122" spans="37:50" s="38" customFormat="1" x14ac:dyDescent="0.35">
      <c r="AK122" s="373"/>
      <c r="AL122" s="373"/>
      <c r="AM122" s="373"/>
      <c r="AN122" s="373"/>
      <c r="AO122" s="373"/>
      <c r="AP122" s="373"/>
      <c r="AQ122" s="373"/>
      <c r="AR122" s="373"/>
      <c r="AS122" s="373"/>
      <c r="AT122" s="373"/>
      <c r="AU122" s="373"/>
      <c r="AV122" s="373"/>
      <c r="AW122" s="373"/>
      <c r="AX122" s="373"/>
    </row>
    <row r="123" spans="37:50" s="38" customFormat="1" x14ac:dyDescent="0.35">
      <c r="AK123" s="373"/>
      <c r="AL123" s="373"/>
      <c r="AM123" s="373"/>
      <c r="AN123" s="373"/>
      <c r="AO123" s="373"/>
      <c r="AP123" s="373"/>
      <c r="AQ123" s="373"/>
      <c r="AR123" s="373"/>
      <c r="AS123" s="373"/>
      <c r="AT123" s="373"/>
      <c r="AU123" s="373"/>
      <c r="AV123" s="373"/>
      <c r="AW123" s="373"/>
      <c r="AX123" s="373"/>
    </row>
    <row r="124" spans="37:50" s="38" customFormat="1" x14ac:dyDescent="0.35">
      <c r="AK124" s="373"/>
      <c r="AL124" s="373"/>
      <c r="AM124" s="373"/>
      <c r="AN124" s="373"/>
      <c r="AO124" s="373"/>
      <c r="AP124" s="373"/>
      <c r="AQ124" s="373"/>
      <c r="AR124" s="373"/>
      <c r="AS124" s="373"/>
      <c r="AT124" s="373"/>
      <c r="AU124" s="373"/>
      <c r="AV124" s="373"/>
      <c r="AW124" s="373"/>
      <c r="AX124" s="373"/>
    </row>
    <row r="125" spans="37:50" s="38" customFormat="1" x14ac:dyDescent="0.35">
      <c r="AK125" s="373"/>
      <c r="AL125" s="373"/>
      <c r="AM125" s="373"/>
      <c r="AN125" s="373"/>
      <c r="AO125" s="373"/>
      <c r="AP125" s="373"/>
      <c r="AQ125" s="373"/>
      <c r="AR125" s="373"/>
      <c r="AS125" s="373"/>
      <c r="AT125" s="373"/>
      <c r="AU125" s="373"/>
      <c r="AV125" s="373"/>
      <c r="AW125" s="373"/>
      <c r="AX125" s="373"/>
    </row>
    <row r="126" spans="37:50" s="38" customFormat="1" x14ac:dyDescent="0.35">
      <c r="AK126" s="373"/>
      <c r="AL126" s="373"/>
      <c r="AM126" s="373"/>
      <c r="AN126" s="373"/>
      <c r="AO126" s="373"/>
      <c r="AP126" s="373"/>
      <c r="AQ126" s="373"/>
      <c r="AR126" s="373"/>
      <c r="AS126" s="373"/>
      <c r="AT126" s="373"/>
      <c r="AU126" s="373"/>
      <c r="AV126" s="373"/>
      <c r="AW126" s="373"/>
      <c r="AX126" s="373"/>
    </row>
    <row r="127" spans="37:50" s="38" customFormat="1" x14ac:dyDescent="0.35">
      <c r="AK127" s="373"/>
      <c r="AL127" s="373"/>
      <c r="AM127" s="373"/>
      <c r="AN127" s="373"/>
      <c r="AO127" s="373"/>
      <c r="AP127" s="373"/>
      <c r="AQ127" s="373"/>
      <c r="AR127" s="373"/>
      <c r="AS127" s="373"/>
      <c r="AT127" s="373"/>
      <c r="AU127" s="373"/>
      <c r="AV127" s="373"/>
      <c r="AW127" s="373"/>
      <c r="AX127" s="373"/>
    </row>
    <row r="128" spans="37:50" s="38" customFormat="1" x14ac:dyDescent="0.35">
      <c r="AK128" s="373"/>
      <c r="AL128" s="373"/>
      <c r="AM128" s="373"/>
      <c r="AN128" s="373"/>
      <c r="AO128" s="373"/>
      <c r="AP128" s="373"/>
      <c r="AQ128" s="373"/>
      <c r="AR128" s="373"/>
      <c r="AS128" s="373"/>
      <c r="AT128" s="373"/>
      <c r="AU128" s="373"/>
      <c r="AV128" s="373"/>
      <c r="AW128" s="373"/>
      <c r="AX128" s="373"/>
    </row>
    <row r="129" spans="37:51" s="38" customFormat="1" x14ac:dyDescent="0.35">
      <c r="AK129" s="373"/>
      <c r="AL129" s="373"/>
      <c r="AM129" s="373"/>
      <c r="AN129" s="373"/>
      <c r="AO129" s="373"/>
      <c r="AP129" s="373"/>
      <c r="AQ129" s="373"/>
      <c r="AR129" s="373"/>
      <c r="AS129" s="373"/>
      <c r="AT129" s="373"/>
      <c r="AU129" s="373"/>
      <c r="AV129" s="373"/>
      <c r="AW129" s="373"/>
      <c r="AX129" s="373"/>
      <c r="AY129" s="373"/>
    </row>
    <row r="130" spans="37:51" s="38" customFormat="1" x14ac:dyDescent="0.35">
      <c r="AK130" s="373"/>
      <c r="AL130" s="373"/>
      <c r="AM130" s="373"/>
      <c r="AN130" s="373"/>
      <c r="AO130" s="373"/>
      <c r="AP130" s="373"/>
      <c r="AQ130" s="373"/>
      <c r="AR130" s="373"/>
      <c r="AS130" s="373"/>
      <c r="AT130" s="373"/>
      <c r="AU130" s="373"/>
      <c r="AV130" s="373"/>
      <c r="AW130" s="373"/>
      <c r="AX130" s="373"/>
      <c r="AY130" s="373"/>
    </row>
    <row r="131" spans="37:51" s="38" customFormat="1" x14ac:dyDescent="0.35">
      <c r="AK131" s="373"/>
      <c r="AL131" s="373"/>
      <c r="AM131" s="373"/>
      <c r="AN131" s="373"/>
      <c r="AO131" s="373"/>
      <c r="AP131" s="373"/>
      <c r="AQ131" s="373"/>
      <c r="AR131" s="373"/>
      <c r="AS131" s="373"/>
      <c r="AT131" s="373"/>
      <c r="AU131" s="373"/>
      <c r="AV131" s="373"/>
      <c r="AW131" s="373"/>
      <c r="AX131" s="373"/>
      <c r="AY131" s="373"/>
    </row>
    <row r="132" spans="37:51" s="38" customFormat="1" x14ac:dyDescent="0.35">
      <c r="AK132" s="373"/>
      <c r="AL132" s="373"/>
      <c r="AM132" s="373"/>
      <c r="AN132" s="373"/>
      <c r="AO132" s="373"/>
      <c r="AP132" s="373"/>
      <c r="AQ132" s="373"/>
      <c r="AR132" s="373"/>
      <c r="AS132" s="373"/>
      <c r="AT132" s="373"/>
      <c r="AU132" s="373"/>
      <c r="AV132" s="373"/>
      <c r="AW132" s="373"/>
      <c r="AX132" s="373"/>
      <c r="AY132" s="373"/>
    </row>
    <row r="133" spans="37:51" s="38" customFormat="1" x14ac:dyDescent="0.35">
      <c r="AK133" s="373"/>
      <c r="AL133" s="373"/>
      <c r="AM133" s="373"/>
      <c r="AN133" s="373"/>
      <c r="AO133" s="373"/>
      <c r="AP133" s="373"/>
      <c r="AQ133" s="373"/>
      <c r="AR133" s="373"/>
      <c r="AS133" s="373"/>
      <c r="AT133" s="373"/>
      <c r="AU133" s="373"/>
      <c r="AV133" s="373"/>
      <c r="AW133" s="373"/>
      <c r="AX133" s="373"/>
      <c r="AY133" s="373"/>
    </row>
    <row r="134" spans="37:51" s="38" customFormat="1" x14ac:dyDescent="0.35">
      <c r="AK134" s="373"/>
      <c r="AL134" s="373"/>
      <c r="AM134" s="373"/>
      <c r="AN134" s="373"/>
      <c r="AO134" s="373"/>
      <c r="AP134" s="373"/>
      <c r="AQ134" s="373"/>
      <c r="AR134" s="373"/>
      <c r="AS134" s="373"/>
      <c r="AT134" s="373"/>
      <c r="AU134" s="373"/>
      <c r="AV134" s="373"/>
      <c r="AW134" s="373"/>
      <c r="AX134" s="373"/>
      <c r="AY134" s="373"/>
    </row>
    <row r="135" spans="37:51" s="38" customFormat="1" x14ac:dyDescent="0.35">
      <c r="AK135" s="373"/>
      <c r="AL135" s="373"/>
      <c r="AM135" s="373"/>
      <c r="AN135" s="373"/>
      <c r="AO135" s="373"/>
      <c r="AP135" s="373"/>
      <c r="AQ135" s="373"/>
      <c r="AR135" s="373"/>
      <c r="AS135" s="373"/>
      <c r="AT135" s="373"/>
      <c r="AU135" s="373"/>
      <c r="AV135" s="373"/>
      <c r="AW135" s="373"/>
      <c r="AX135" s="373"/>
      <c r="AY135" s="373"/>
    </row>
    <row r="136" spans="37:51" s="38" customFormat="1" x14ac:dyDescent="0.35">
      <c r="AK136" s="373"/>
      <c r="AL136" s="373"/>
      <c r="AM136" s="373"/>
      <c r="AN136" s="373"/>
      <c r="AO136" s="373"/>
      <c r="AP136" s="373"/>
      <c r="AQ136" s="373"/>
      <c r="AR136" s="373"/>
      <c r="AS136" s="373"/>
      <c r="AT136" s="373"/>
      <c r="AU136" s="373"/>
      <c r="AV136" s="373"/>
      <c r="AW136" s="373"/>
      <c r="AX136" s="373"/>
      <c r="AY136" s="373"/>
    </row>
    <row r="137" spans="37:51" s="38" customFormat="1" x14ac:dyDescent="0.35">
      <c r="AK137" s="373"/>
      <c r="AL137" s="373"/>
      <c r="AM137" s="373"/>
      <c r="AN137" s="373"/>
      <c r="AO137" s="373"/>
      <c r="AP137" s="373"/>
      <c r="AQ137" s="373"/>
      <c r="AR137" s="373"/>
      <c r="AS137" s="373"/>
      <c r="AT137" s="373"/>
      <c r="AU137" s="373"/>
      <c r="AV137" s="373"/>
      <c r="AW137" s="373"/>
      <c r="AX137" s="373"/>
      <c r="AY137" s="373"/>
    </row>
    <row r="138" spans="37:51" s="38" customFormat="1" x14ac:dyDescent="0.35">
      <c r="AK138" s="373"/>
      <c r="AL138" s="373"/>
      <c r="AM138" s="373"/>
      <c r="AN138" s="373"/>
      <c r="AO138" s="373"/>
      <c r="AP138" s="373"/>
      <c r="AQ138" s="373"/>
      <c r="AR138" s="373"/>
      <c r="AS138" s="373"/>
      <c r="AT138" s="373"/>
      <c r="AU138" s="373"/>
      <c r="AV138" s="373"/>
      <c r="AW138" s="373"/>
      <c r="AX138" s="373"/>
      <c r="AY138" s="373"/>
    </row>
    <row r="139" spans="37:51" s="38" customFormat="1" x14ac:dyDescent="0.35">
      <c r="AK139" s="373"/>
      <c r="AL139" s="373"/>
      <c r="AM139" s="373"/>
      <c r="AN139" s="373"/>
      <c r="AO139" s="373"/>
      <c r="AP139" s="373"/>
      <c r="AQ139" s="373"/>
      <c r="AR139" s="373"/>
      <c r="AS139" s="373"/>
      <c r="AT139" s="373"/>
      <c r="AU139" s="373"/>
      <c r="AV139" s="373"/>
      <c r="AW139" s="373"/>
      <c r="AX139" s="373"/>
      <c r="AY139" s="373"/>
    </row>
    <row r="140" spans="37:51" s="38" customFormat="1" x14ac:dyDescent="0.35">
      <c r="AK140" s="373"/>
      <c r="AL140" s="373"/>
      <c r="AM140" s="373"/>
      <c r="AN140" s="373"/>
      <c r="AO140" s="373"/>
      <c r="AP140" s="373"/>
      <c r="AQ140" s="373"/>
      <c r="AR140" s="373"/>
      <c r="AS140" s="373"/>
      <c r="AT140" s="373"/>
      <c r="AU140" s="373"/>
      <c r="AV140" s="373"/>
      <c r="AW140" s="373"/>
      <c r="AX140" s="373"/>
      <c r="AY140" s="373"/>
    </row>
    <row r="141" spans="37:51" s="38" customFormat="1" x14ac:dyDescent="0.35">
      <c r="AK141" s="373"/>
      <c r="AL141" s="373"/>
      <c r="AM141" s="373"/>
      <c r="AN141" s="373"/>
      <c r="AO141" s="373"/>
      <c r="AP141" s="373"/>
      <c r="AQ141" s="373"/>
      <c r="AR141" s="373"/>
      <c r="AS141" s="373"/>
      <c r="AT141" s="373"/>
      <c r="AU141" s="373"/>
      <c r="AV141" s="373"/>
      <c r="AW141" s="373"/>
      <c r="AX141" s="373"/>
      <c r="AY141" s="373"/>
    </row>
    <row r="142" spans="37:51" s="38" customFormat="1" x14ac:dyDescent="0.35">
      <c r="AK142" s="373"/>
      <c r="AL142" s="373"/>
      <c r="AM142" s="373"/>
      <c r="AN142" s="373"/>
      <c r="AO142" s="373"/>
      <c r="AP142" s="373"/>
      <c r="AQ142" s="373"/>
      <c r="AR142" s="373"/>
      <c r="AS142" s="373"/>
      <c r="AT142" s="373"/>
      <c r="AU142" s="373"/>
      <c r="AV142" s="373"/>
      <c r="AW142" s="373"/>
      <c r="AX142" s="373"/>
      <c r="AY142" s="373"/>
    </row>
    <row r="143" spans="37:51" s="38" customFormat="1" x14ac:dyDescent="0.35">
      <c r="AK143" s="373"/>
      <c r="AL143" s="373"/>
      <c r="AM143" s="373"/>
      <c r="AN143" s="373"/>
      <c r="AO143" s="373"/>
      <c r="AP143" s="373"/>
      <c r="AQ143" s="373"/>
      <c r="AR143" s="373"/>
      <c r="AS143" s="373"/>
      <c r="AT143" s="373"/>
      <c r="AU143" s="373"/>
      <c r="AV143" s="373"/>
      <c r="AW143" s="373"/>
      <c r="AX143" s="373"/>
      <c r="AY143" s="373"/>
    </row>
    <row r="144" spans="37:51" s="38" customFormat="1" x14ac:dyDescent="0.35">
      <c r="AK144" s="373"/>
      <c r="AL144" s="373"/>
      <c r="AM144" s="373"/>
      <c r="AN144" s="373"/>
      <c r="AO144" s="373"/>
      <c r="AP144" s="373"/>
      <c r="AQ144" s="373"/>
      <c r="AR144" s="373"/>
      <c r="AS144" s="373"/>
      <c r="AT144" s="373"/>
      <c r="AU144" s="373"/>
      <c r="AV144" s="373"/>
      <c r="AW144" s="373"/>
      <c r="AX144" s="373"/>
      <c r="AY144" s="373"/>
    </row>
    <row r="145" spans="37:51" s="38" customFormat="1" x14ac:dyDescent="0.35">
      <c r="AK145" s="373"/>
      <c r="AL145" s="373"/>
      <c r="AM145" s="373"/>
      <c r="AN145" s="373"/>
      <c r="AO145" s="373"/>
      <c r="AP145" s="373"/>
      <c r="AQ145" s="373"/>
      <c r="AR145" s="373"/>
      <c r="AS145" s="373"/>
      <c r="AT145" s="373"/>
      <c r="AU145" s="373"/>
      <c r="AV145" s="373"/>
      <c r="AW145" s="373"/>
      <c r="AX145" s="373"/>
      <c r="AY145" s="373"/>
    </row>
    <row r="146" spans="37:51" s="38" customFormat="1" x14ac:dyDescent="0.35">
      <c r="AK146" s="373"/>
      <c r="AL146" s="373"/>
      <c r="AM146" s="373"/>
      <c r="AN146" s="373"/>
      <c r="AO146" s="373"/>
      <c r="AP146" s="373"/>
      <c r="AQ146" s="373"/>
      <c r="AR146" s="373"/>
      <c r="AS146" s="373"/>
      <c r="AT146" s="373"/>
      <c r="AU146" s="373"/>
      <c r="AV146" s="373"/>
      <c r="AW146" s="373"/>
      <c r="AX146" s="373"/>
      <c r="AY146" s="373"/>
    </row>
    <row r="147" spans="37:51" s="38" customFormat="1" x14ac:dyDescent="0.35">
      <c r="AK147" s="373"/>
      <c r="AL147" s="373"/>
      <c r="AM147" s="373"/>
      <c r="AN147" s="373"/>
      <c r="AO147" s="373"/>
      <c r="AP147" s="373"/>
      <c r="AQ147" s="373"/>
      <c r="AR147" s="373"/>
      <c r="AS147" s="373"/>
      <c r="AT147" s="373"/>
      <c r="AU147" s="373"/>
      <c r="AV147" s="373"/>
      <c r="AW147" s="373"/>
      <c r="AX147" s="373"/>
      <c r="AY147" s="373"/>
    </row>
    <row r="148" spans="37:51" s="38" customFormat="1" x14ac:dyDescent="0.35">
      <c r="AK148" s="373"/>
      <c r="AL148" s="373"/>
      <c r="AM148" s="373"/>
      <c r="AN148" s="373"/>
      <c r="AO148" s="373"/>
      <c r="AP148" s="373"/>
      <c r="AQ148" s="373"/>
      <c r="AR148" s="373"/>
      <c r="AS148" s="373"/>
      <c r="AT148" s="373"/>
      <c r="AU148" s="373"/>
      <c r="AV148" s="373"/>
      <c r="AW148" s="373"/>
      <c r="AX148" s="373"/>
      <c r="AY148" s="373"/>
    </row>
    <row r="149" spans="37:51" s="38" customFormat="1" x14ac:dyDescent="0.35">
      <c r="AK149" s="373"/>
      <c r="AL149" s="373"/>
      <c r="AM149" s="373"/>
      <c r="AN149" s="373"/>
      <c r="AO149" s="373"/>
      <c r="AP149" s="373"/>
      <c r="AQ149" s="373"/>
      <c r="AR149" s="373"/>
      <c r="AS149" s="373"/>
      <c r="AT149" s="373"/>
      <c r="AU149" s="373"/>
      <c r="AV149" s="373"/>
      <c r="AW149" s="373"/>
      <c r="AX149" s="373"/>
      <c r="AY149" s="373"/>
    </row>
    <row r="150" spans="37:51" s="38" customFormat="1" x14ac:dyDescent="0.35">
      <c r="AK150" s="373"/>
      <c r="AL150" s="373"/>
      <c r="AM150" s="373"/>
      <c r="AN150" s="373"/>
      <c r="AO150" s="373"/>
      <c r="AP150" s="373"/>
      <c r="AQ150" s="373"/>
      <c r="AR150" s="373"/>
      <c r="AS150" s="373"/>
      <c r="AT150" s="373"/>
      <c r="AU150" s="373"/>
      <c r="AV150" s="373"/>
      <c r="AW150" s="373"/>
      <c r="AX150" s="373"/>
      <c r="AY150" s="373"/>
    </row>
    <row r="151" spans="37:51" s="38" customFormat="1" x14ac:dyDescent="0.35">
      <c r="AK151" s="373"/>
      <c r="AL151" s="373"/>
      <c r="AM151" s="373"/>
      <c r="AN151" s="373"/>
      <c r="AO151" s="373"/>
      <c r="AP151" s="373"/>
      <c r="AQ151" s="373"/>
      <c r="AR151" s="373"/>
      <c r="AS151" s="373"/>
      <c r="AT151" s="373"/>
      <c r="AU151" s="373"/>
      <c r="AV151" s="373"/>
      <c r="AW151" s="373"/>
      <c r="AX151" s="373"/>
      <c r="AY151" s="373"/>
    </row>
    <row r="152" spans="37:51" s="38" customFormat="1" x14ac:dyDescent="0.35">
      <c r="AK152" s="373"/>
      <c r="AL152" s="373"/>
      <c r="AM152" s="373"/>
      <c r="AN152" s="373"/>
      <c r="AO152" s="373"/>
      <c r="AP152" s="373"/>
      <c r="AQ152" s="373"/>
      <c r="AR152" s="373"/>
      <c r="AS152" s="373"/>
      <c r="AT152" s="373"/>
      <c r="AU152" s="373"/>
      <c r="AV152" s="373"/>
      <c r="AW152" s="373"/>
      <c r="AX152" s="373"/>
      <c r="AY152" s="373"/>
    </row>
    <row r="153" spans="37:51" s="38" customFormat="1" x14ac:dyDescent="0.35">
      <c r="AK153" s="373"/>
      <c r="AL153" s="373"/>
      <c r="AM153" s="373"/>
      <c r="AN153" s="373"/>
      <c r="AO153" s="373"/>
      <c r="AP153" s="373"/>
      <c r="AQ153" s="373"/>
      <c r="AR153" s="373"/>
      <c r="AS153" s="373"/>
      <c r="AT153" s="373"/>
      <c r="AU153" s="373"/>
      <c r="AV153" s="373"/>
      <c r="AW153" s="373"/>
      <c r="AX153" s="373"/>
      <c r="AY153" s="373"/>
    </row>
    <row r="154" spans="37:51" s="38" customFormat="1" x14ac:dyDescent="0.35">
      <c r="AK154" s="373"/>
      <c r="AL154" s="373"/>
      <c r="AM154" s="373"/>
      <c r="AN154" s="373"/>
      <c r="AO154" s="373"/>
      <c r="AP154" s="373"/>
      <c r="AQ154" s="373"/>
      <c r="AR154" s="373"/>
      <c r="AS154" s="373"/>
      <c r="AT154" s="373"/>
      <c r="AU154" s="373"/>
      <c r="AV154" s="373"/>
      <c r="AW154" s="373"/>
      <c r="AX154" s="373"/>
      <c r="AY154" s="373"/>
    </row>
    <row r="155" spans="37:51" s="38" customFormat="1" x14ac:dyDescent="0.35">
      <c r="AK155" s="373"/>
      <c r="AL155" s="373"/>
      <c r="AM155" s="373"/>
      <c r="AN155" s="373"/>
      <c r="AO155" s="373"/>
      <c r="AP155" s="373"/>
      <c r="AQ155" s="373"/>
      <c r="AR155" s="373"/>
      <c r="AS155" s="373"/>
      <c r="AT155" s="373"/>
      <c r="AU155" s="373"/>
      <c r="AV155" s="373"/>
      <c r="AW155" s="373"/>
      <c r="AX155" s="373"/>
      <c r="AY155" s="373"/>
    </row>
    <row r="156" spans="37:51" s="38" customFormat="1" x14ac:dyDescent="0.35">
      <c r="AK156" s="373"/>
      <c r="AL156" s="373"/>
      <c r="AM156" s="373"/>
      <c r="AN156" s="373"/>
      <c r="AO156" s="373"/>
      <c r="AP156" s="373"/>
      <c r="AQ156" s="373"/>
      <c r="AR156" s="373"/>
      <c r="AS156" s="373"/>
      <c r="AT156" s="373"/>
      <c r="AU156" s="373"/>
      <c r="AV156" s="373"/>
      <c r="AW156" s="373"/>
      <c r="AX156" s="373"/>
      <c r="AY156" s="373"/>
    </row>
    <row r="157" spans="37:51" s="38" customFormat="1" x14ac:dyDescent="0.35">
      <c r="AK157" s="373"/>
      <c r="AL157" s="373"/>
      <c r="AM157" s="373"/>
      <c r="AN157" s="373"/>
      <c r="AO157" s="373"/>
      <c r="AP157" s="373"/>
      <c r="AQ157" s="373"/>
      <c r="AR157" s="373"/>
      <c r="AS157" s="373"/>
      <c r="AT157" s="373"/>
      <c r="AU157" s="373"/>
      <c r="AV157" s="373"/>
      <c r="AW157" s="373"/>
      <c r="AX157" s="373"/>
      <c r="AY157" s="373"/>
    </row>
    <row r="158" spans="37:51" s="38" customFormat="1" x14ac:dyDescent="0.35">
      <c r="AK158" s="373"/>
      <c r="AL158" s="373"/>
      <c r="AM158" s="373"/>
      <c r="AN158" s="373"/>
      <c r="AO158" s="373"/>
      <c r="AP158" s="373"/>
      <c r="AQ158" s="373"/>
      <c r="AR158" s="373"/>
      <c r="AS158" s="373"/>
      <c r="AT158" s="373"/>
      <c r="AU158" s="373"/>
      <c r="AV158" s="373"/>
      <c r="AW158" s="373"/>
      <c r="AX158" s="373"/>
      <c r="AY158" s="373"/>
    </row>
    <row r="159" spans="37:51" s="38" customFormat="1" x14ac:dyDescent="0.35">
      <c r="AK159" s="373"/>
      <c r="AL159" s="373"/>
      <c r="AM159" s="373"/>
      <c r="AN159" s="373"/>
      <c r="AO159" s="373"/>
      <c r="AP159" s="373"/>
      <c r="AQ159" s="373"/>
      <c r="AR159" s="373"/>
      <c r="AS159" s="373"/>
      <c r="AT159" s="373"/>
      <c r="AU159" s="373"/>
      <c r="AV159" s="373"/>
      <c r="AW159" s="373"/>
      <c r="AX159" s="373"/>
      <c r="AY159" s="373"/>
    </row>
    <row r="160" spans="37:51" s="38" customFormat="1" x14ac:dyDescent="0.35">
      <c r="AK160" s="373"/>
      <c r="AL160" s="373"/>
      <c r="AM160" s="373"/>
      <c r="AN160" s="373"/>
      <c r="AO160" s="373"/>
      <c r="AP160" s="373"/>
      <c r="AQ160" s="373"/>
      <c r="AR160" s="373"/>
      <c r="AS160" s="373"/>
      <c r="AT160" s="373"/>
      <c r="AU160" s="373"/>
      <c r="AV160" s="373"/>
      <c r="AW160" s="373"/>
      <c r="AX160" s="373"/>
      <c r="AY160" s="373"/>
    </row>
    <row r="161" spans="37:51" s="38" customFormat="1" x14ac:dyDescent="0.35">
      <c r="AK161" s="373"/>
      <c r="AL161" s="373"/>
      <c r="AM161" s="373"/>
      <c r="AN161" s="373"/>
      <c r="AO161" s="373"/>
      <c r="AP161" s="373"/>
      <c r="AQ161" s="373"/>
      <c r="AR161" s="373"/>
      <c r="AS161" s="373"/>
      <c r="AT161" s="373"/>
      <c r="AU161" s="373"/>
      <c r="AV161" s="373"/>
      <c r="AW161" s="373"/>
      <c r="AX161" s="373"/>
      <c r="AY161" s="373"/>
    </row>
    <row r="162" spans="37:51" s="38" customFormat="1" x14ac:dyDescent="0.35">
      <c r="AK162" s="373"/>
      <c r="AL162" s="373"/>
      <c r="AM162" s="373"/>
      <c r="AN162" s="373"/>
      <c r="AO162" s="373"/>
      <c r="AP162" s="373"/>
      <c r="AQ162" s="373"/>
      <c r="AR162" s="373"/>
      <c r="AS162" s="373"/>
      <c r="AT162" s="373"/>
      <c r="AU162" s="373"/>
      <c r="AV162" s="373"/>
      <c r="AW162" s="373"/>
      <c r="AX162" s="373"/>
      <c r="AY162" s="373"/>
    </row>
    <row r="163" spans="37:51" s="38" customFormat="1" x14ac:dyDescent="0.35">
      <c r="AK163" s="373"/>
      <c r="AL163" s="373"/>
      <c r="AM163" s="373"/>
      <c r="AN163" s="373"/>
      <c r="AO163" s="373"/>
      <c r="AP163" s="373"/>
      <c r="AQ163" s="373"/>
      <c r="AR163" s="373"/>
      <c r="AS163" s="373"/>
      <c r="AT163" s="373"/>
      <c r="AU163" s="373"/>
      <c r="AV163" s="373"/>
      <c r="AW163" s="373"/>
      <c r="AX163" s="373"/>
      <c r="AY163" s="373"/>
    </row>
    <row r="164" spans="37:51" s="38" customFormat="1" x14ac:dyDescent="0.35">
      <c r="AK164" s="373"/>
      <c r="AL164" s="373"/>
      <c r="AM164" s="373"/>
      <c r="AN164" s="373"/>
      <c r="AO164" s="373"/>
      <c r="AP164" s="373"/>
      <c r="AQ164" s="373"/>
      <c r="AR164" s="373"/>
      <c r="AS164" s="373"/>
      <c r="AT164" s="373"/>
      <c r="AU164" s="373"/>
      <c r="AV164" s="373"/>
      <c r="AW164" s="373"/>
      <c r="AX164" s="373"/>
      <c r="AY164" s="373"/>
    </row>
    <row r="165" spans="37:51" s="38" customFormat="1" x14ac:dyDescent="0.35">
      <c r="AK165" s="373"/>
      <c r="AL165" s="373"/>
      <c r="AM165" s="373"/>
      <c r="AN165" s="373"/>
      <c r="AO165" s="373"/>
      <c r="AP165" s="373"/>
      <c r="AQ165" s="373"/>
      <c r="AR165" s="373"/>
      <c r="AS165" s="373"/>
      <c r="AT165" s="373"/>
      <c r="AU165" s="373"/>
      <c r="AV165" s="373"/>
      <c r="AW165" s="373"/>
      <c r="AX165" s="373"/>
      <c r="AY165" s="373"/>
    </row>
    <row r="166" spans="37:51" s="38" customFormat="1" x14ac:dyDescent="0.35">
      <c r="AK166" s="373"/>
      <c r="AL166" s="373"/>
      <c r="AM166" s="373"/>
      <c r="AN166" s="373"/>
      <c r="AO166" s="373"/>
      <c r="AP166" s="373"/>
      <c r="AQ166" s="373"/>
      <c r="AR166" s="373"/>
      <c r="AS166" s="373"/>
      <c r="AT166" s="373"/>
      <c r="AU166" s="373"/>
      <c r="AV166" s="373"/>
      <c r="AW166" s="373"/>
      <c r="AX166" s="373"/>
      <c r="AY166" s="373"/>
    </row>
    <row r="167" spans="37:51" s="38" customFormat="1" x14ac:dyDescent="0.35">
      <c r="AK167" s="373"/>
      <c r="AL167" s="373"/>
      <c r="AM167" s="373"/>
      <c r="AN167" s="373"/>
      <c r="AO167" s="373"/>
      <c r="AP167" s="373"/>
      <c r="AQ167" s="373"/>
      <c r="AR167" s="373"/>
      <c r="AS167" s="373"/>
      <c r="AT167" s="373"/>
      <c r="AU167" s="373"/>
      <c r="AV167" s="373"/>
      <c r="AW167" s="373"/>
      <c r="AX167" s="373"/>
      <c r="AY167" s="373"/>
    </row>
    <row r="168" spans="37:51" s="38" customFormat="1" x14ac:dyDescent="0.35">
      <c r="AK168" s="373"/>
      <c r="AL168" s="373"/>
      <c r="AM168" s="373"/>
      <c r="AN168" s="373"/>
      <c r="AO168" s="373"/>
      <c r="AP168" s="373"/>
      <c r="AQ168" s="373"/>
      <c r="AR168" s="373"/>
      <c r="AS168" s="373"/>
      <c r="AT168" s="373"/>
      <c r="AU168" s="373"/>
      <c r="AV168" s="373"/>
      <c r="AW168" s="373"/>
      <c r="AX168" s="373"/>
      <c r="AY168" s="373"/>
    </row>
    <row r="169" spans="37:51" s="38" customFormat="1" x14ac:dyDescent="0.35">
      <c r="AK169" s="373"/>
      <c r="AL169" s="373"/>
      <c r="AM169" s="373"/>
      <c r="AN169" s="373"/>
      <c r="AO169" s="373"/>
      <c r="AP169" s="373"/>
      <c r="AQ169" s="373"/>
      <c r="AR169" s="373"/>
      <c r="AS169" s="373"/>
      <c r="AT169" s="373"/>
      <c r="AU169" s="373"/>
      <c r="AV169" s="373"/>
      <c r="AW169" s="373"/>
      <c r="AX169" s="373"/>
      <c r="AY169" s="373"/>
    </row>
    <row r="170" spans="37:51" s="38" customFormat="1" x14ac:dyDescent="0.35">
      <c r="AK170" s="373"/>
      <c r="AL170" s="373"/>
      <c r="AM170" s="373"/>
      <c r="AN170" s="373"/>
      <c r="AO170" s="373"/>
      <c r="AP170" s="373"/>
      <c r="AQ170" s="373"/>
      <c r="AR170" s="373"/>
      <c r="AS170" s="373"/>
      <c r="AT170" s="373"/>
      <c r="AU170" s="373"/>
      <c r="AV170" s="373"/>
      <c r="AW170" s="373"/>
      <c r="AX170" s="373"/>
      <c r="AY170" s="373"/>
    </row>
    <row r="171" spans="37:51" s="38" customFormat="1" x14ac:dyDescent="0.35">
      <c r="AK171" s="373"/>
      <c r="AL171" s="373"/>
      <c r="AM171" s="373"/>
      <c r="AN171" s="373"/>
      <c r="AO171" s="373"/>
      <c r="AP171" s="373"/>
      <c r="AQ171" s="373"/>
      <c r="AR171" s="373"/>
      <c r="AS171" s="373"/>
      <c r="AT171" s="373"/>
      <c r="AU171" s="373"/>
      <c r="AV171" s="373"/>
      <c r="AW171" s="373"/>
      <c r="AX171" s="373"/>
      <c r="AY171" s="373"/>
    </row>
    <row r="172" spans="37:51" s="38" customFormat="1" x14ac:dyDescent="0.35">
      <c r="AK172" s="373"/>
      <c r="AL172" s="373"/>
      <c r="AM172" s="373"/>
      <c r="AN172" s="373"/>
      <c r="AO172" s="373"/>
      <c r="AP172" s="373"/>
      <c r="AQ172" s="373"/>
      <c r="AR172" s="373"/>
      <c r="AS172" s="373"/>
      <c r="AT172" s="373"/>
      <c r="AU172" s="373"/>
      <c r="AV172" s="373"/>
      <c r="AW172" s="373"/>
      <c r="AX172" s="373"/>
      <c r="AY172" s="373"/>
    </row>
    <row r="173" spans="37:51" s="38" customFormat="1" x14ac:dyDescent="0.35">
      <c r="AK173" s="373"/>
      <c r="AL173" s="373"/>
      <c r="AM173" s="373"/>
      <c r="AN173" s="373"/>
      <c r="AO173" s="373"/>
      <c r="AP173" s="373"/>
      <c r="AQ173" s="373"/>
      <c r="AR173" s="373"/>
      <c r="AS173" s="373"/>
      <c r="AT173" s="373"/>
      <c r="AU173" s="373"/>
      <c r="AV173" s="373"/>
      <c r="AW173" s="373"/>
      <c r="AX173" s="373"/>
      <c r="AY173" s="373"/>
    </row>
    <row r="174" spans="37:51" s="38" customFormat="1" x14ac:dyDescent="0.35">
      <c r="AK174" s="373"/>
      <c r="AL174" s="373"/>
      <c r="AM174" s="373"/>
      <c r="AN174" s="373"/>
      <c r="AO174" s="373"/>
      <c r="AP174" s="373"/>
      <c r="AQ174" s="373"/>
      <c r="AR174" s="373"/>
      <c r="AS174" s="373"/>
      <c r="AT174" s="373"/>
      <c r="AU174" s="373"/>
      <c r="AV174" s="373"/>
      <c r="AW174" s="373"/>
      <c r="AX174" s="373"/>
      <c r="AY174" s="373"/>
    </row>
    <row r="175" spans="37:51" s="38" customFormat="1" x14ac:dyDescent="0.35">
      <c r="AK175" s="373"/>
      <c r="AL175" s="373"/>
      <c r="AM175" s="373"/>
      <c r="AN175" s="373"/>
      <c r="AO175" s="373"/>
      <c r="AP175" s="373"/>
      <c r="AQ175" s="373"/>
      <c r="AR175" s="373"/>
      <c r="AS175" s="373"/>
      <c r="AT175" s="373"/>
      <c r="AU175" s="373"/>
      <c r="AV175" s="373"/>
      <c r="AW175" s="373"/>
      <c r="AX175" s="373"/>
      <c r="AY175" s="373"/>
    </row>
    <row r="176" spans="37:51" s="38" customFormat="1" x14ac:dyDescent="0.35">
      <c r="AK176" s="373"/>
      <c r="AL176" s="373"/>
      <c r="AM176" s="373"/>
      <c r="AN176" s="373"/>
      <c r="AO176" s="373"/>
      <c r="AP176" s="373"/>
      <c r="AQ176" s="373"/>
      <c r="AR176" s="373"/>
      <c r="AS176" s="373"/>
      <c r="AT176" s="373"/>
      <c r="AU176" s="373"/>
      <c r="AV176" s="373"/>
      <c r="AW176" s="373"/>
      <c r="AX176" s="373"/>
      <c r="AY176" s="373"/>
    </row>
    <row r="177" spans="37:51" s="38" customFormat="1" x14ac:dyDescent="0.35">
      <c r="AK177" s="373"/>
      <c r="AL177" s="373"/>
      <c r="AM177" s="373"/>
      <c r="AN177" s="373"/>
      <c r="AO177" s="373"/>
      <c r="AP177" s="373"/>
      <c r="AQ177" s="373"/>
      <c r="AR177" s="373"/>
      <c r="AS177" s="373"/>
      <c r="AT177" s="373"/>
      <c r="AU177" s="373"/>
      <c r="AV177" s="373"/>
      <c r="AW177" s="373"/>
      <c r="AX177" s="373"/>
      <c r="AY177" s="373"/>
    </row>
    <row r="178" spans="37:51" s="38" customFormat="1" x14ac:dyDescent="0.35">
      <c r="AK178" s="373"/>
      <c r="AL178" s="373"/>
      <c r="AM178" s="373"/>
      <c r="AN178" s="373"/>
      <c r="AO178" s="373"/>
      <c r="AP178" s="373"/>
      <c r="AQ178" s="373"/>
      <c r="AR178" s="373"/>
      <c r="AS178" s="373"/>
      <c r="AT178" s="373"/>
      <c r="AU178" s="373"/>
      <c r="AV178" s="373"/>
      <c r="AW178" s="373"/>
      <c r="AX178" s="373"/>
      <c r="AY178" s="373"/>
    </row>
    <row r="179" spans="37:51" s="38" customFormat="1" x14ac:dyDescent="0.35">
      <c r="AK179" s="373"/>
      <c r="AL179" s="373"/>
      <c r="AM179" s="373"/>
      <c r="AN179" s="373"/>
      <c r="AO179" s="373"/>
      <c r="AP179" s="373"/>
      <c r="AQ179" s="373"/>
      <c r="AR179" s="373"/>
      <c r="AS179" s="373"/>
      <c r="AT179" s="373"/>
      <c r="AU179" s="373"/>
      <c r="AV179" s="373"/>
      <c r="AW179" s="373"/>
      <c r="AX179" s="373"/>
      <c r="AY179" s="373"/>
    </row>
    <row r="180" spans="37:51" s="38" customFormat="1" x14ac:dyDescent="0.35">
      <c r="AK180" s="373"/>
      <c r="AL180" s="373"/>
      <c r="AM180" s="373"/>
      <c r="AN180" s="373"/>
      <c r="AO180" s="373"/>
      <c r="AP180" s="373"/>
      <c r="AQ180" s="373"/>
      <c r="AR180" s="373"/>
      <c r="AS180" s="373"/>
      <c r="AT180" s="373"/>
      <c r="AU180" s="373"/>
      <c r="AV180" s="373"/>
      <c r="AW180" s="373"/>
      <c r="AX180" s="373"/>
      <c r="AY180" s="373"/>
    </row>
    <row r="181" spans="37:51" s="38" customFormat="1" x14ac:dyDescent="0.35">
      <c r="AK181" s="373"/>
      <c r="AL181" s="373"/>
      <c r="AM181" s="373"/>
      <c r="AN181" s="373"/>
      <c r="AO181" s="373"/>
      <c r="AP181" s="373"/>
      <c r="AQ181" s="373"/>
      <c r="AR181" s="373"/>
      <c r="AS181" s="373"/>
      <c r="AT181" s="373"/>
      <c r="AU181" s="373"/>
      <c r="AV181" s="373"/>
      <c r="AW181" s="373"/>
      <c r="AX181" s="373"/>
      <c r="AY181" s="373"/>
    </row>
    <row r="182" spans="37:51" s="38" customFormat="1" x14ac:dyDescent="0.35">
      <c r="AK182" s="373"/>
      <c r="AL182" s="373"/>
      <c r="AM182" s="373"/>
      <c r="AN182" s="373"/>
      <c r="AO182" s="373"/>
      <c r="AP182" s="373"/>
      <c r="AQ182" s="373"/>
      <c r="AR182" s="373"/>
      <c r="AS182" s="373"/>
      <c r="AT182" s="373"/>
      <c r="AU182" s="373"/>
      <c r="AV182" s="373"/>
      <c r="AW182" s="373"/>
      <c r="AX182" s="373"/>
      <c r="AY182" s="373"/>
    </row>
    <row r="183" spans="37:51" s="38" customFormat="1" x14ac:dyDescent="0.35">
      <c r="AK183" s="373"/>
      <c r="AL183" s="373"/>
      <c r="AM183" s="373"/>
      <c r="AN183" s="373"/>
      <c r="AO183" s="373"/>
      <c r="AP183" s="373"/>
      <c r="AQ183" s="373"/>
      <c r="AR183" s="373"/>
      <c r="AS183" s="373"/>
      <c r="AT183" s="373"/>
      <c r="AU183" s="373"/>
      <c r="AV183" s="373"/>
      <c r="AW183" s="373"/>
      <c r="AX183" s="373"/>
      <c r="AY183" s="373"/>
    </row>
    <row r="184" spans="37:51" s="38" customFormat="1" x14ac:dyDescent="0.35">
      <c r="AK184" s="373"/>
      <c r="AL184" s="373"/>
      <c r="AM184" s="373"/>
      <c r="AN184" s="373"/>
      <c r="AO184" s="373"/>
      <c r="AP184" s="373"/>
      <c r="AQ184" s="373"/>
      <c r="AR184" s="373"/>
      <c r="AS184" s="373"/>
      <c r="AT184" s="373"/>
      <c r="AU184" s="373"/>
      <c r="AV184" s="373"/>
      <c r="AW184" s="373"/>
      <c r="AX184" s="373"/>
      <c r="AY184" s="373"/>
    </row>
    <row r="185" spans="37:51" s="38" customFormat="1" x14ac:dyDescent="0.35">
      <c r="AK185" s="373"/>
      <c r="AL185" s="373"/>
      <c r="AM185" s="373"/>
      <c r="AN185" s="373"/>
      <c r="AO185" s="373"/>
      <c r="AP185" s="373"/>
      <c r="AQ185" s="373"/>
      <c r="AR185" s="373"/>
      <c r="AS185" s="373"/>
      <c r="AT185" s="373"/>
      <c r="AU185" s="373"/>
      <c r="AV185" s="373"/>
      <c r="AW185" s="373"/>
      <c r="AX185" s="373"/>
      <c r="AY185" s="373"/>
    </row>
    <row r="186" spans="37:51" s="38" customFormat="1" x14ac:dyDescent="0.35">
      <c r="AK186" s="373"/>
      <c r="AL186" s="373"/>
      <c r="AM186" s="373"/>
      <c r="AN186" s="373"/>
      <c r="AO186" s="373"/>
      <c r="AP186" s="373"/>
      <c r="AQ186" s="373"/>
      <c r="AR186" s="373"/>
      <c r="AS186" s="373"/>
      <c r="AT186" s="373"/>
      <c r="AU186" s="373"/>
      <c r="AV186" s="373"/>
      <c r="AW186" s="373"/>
      <c r="AX186" s="373"/>
      <c r="AY186" s="373"/>
    </row>
    <row r="187" spans="37:51" s="38" customFormat="1" x14ac:dyDescent="0.35">
      <c r="AK187" s="373"/>
      <c r="AL187" s="373"/>
      <c r="AM187" s="373"/>
      <c r="AN187" s="373"/>
      <c r="AO187" s="373"/>
      <c r="AP187" s="373"/>
      <c r="AQ187" s="373"/>
      <c r="AR187" s="373"/>
      <c r="AS187" s="373"/>
      <c r="AT187" s="373"/>
      <c r="AU187" s="373"/>
      <c r="AV187" s="373"/>
      <c r="AW187" s="373"/>
      <c r="AX187" s="373"/>
      <c r="AY187" s="373"/>
    </row>
    <row r="188" spans="37:51" s="38" customFormat="1" x14ac:dyDescent="0.35">
      <c r="AK188" s="373"/>
      <c r="AL188" s="373"/>
      <c r="AM188" s="373"/>
      <c r="AN188" s="373"/>
      <c r="AO188" s="373"/>
      <c r="AP188" s="373"/>
      <c r="AQ188" s="373"/>
      <c r="AR188" s="373"/>
      <c r="AS188" s="373"/>
      <c r="AT188" s="373"/>
      <c r="AU188" s="373"/>
      <c r="AV188" s="373"/>
      <c r="AW188" s="373"/>
      <c r="AX188" s="373"/>
      <c r="AY188" s="373"/>
    </row>
    <row r="189" spans="37:51" s="38" customFormat="1" x14ac:dyDescent="0.35">
      <c r="AK189" s="373"/>
      <c r="AL189" s="373"/>
      <c r="AM189" s="373"/>
      <c r="AN189" s="373"/>
      <c r="AO189" s="373"/>
      <c r="AP189" s="373"/>
      <c r="AQ189" s="373"/>
      <c r="AR189" s="373"/>
      <c r="AS189" s="373"/>
      <c r="AT189" s="373"/>
      <c r="AU189" s="373"/>
      <c r="AV189" s="373"/>
      <c r="AW189" s="373"/>
      <c r="AX189" s="373"/>
      <c r="AY189" s="373"/>
    </row>
    <row r="190" spans="37:51" s="38" customFormat="1" x14ac:dyDescent="0.35">
      <c r="AK190" s="373"/>
      <c r="AL190" s="373"/>
      <c r="AM190" s="373"/>
      <c r="AN190" s="373"/>
      <c r="AO190" s="373"/>
      <c r="AP190" s="373"/>
      <c r="AQ190" s="373"/>
      <c r="AR190" s="373"/>
      <c r="AS190" s="373"/>
      <c r="AT190" s="373"/>
      <c r="AU190" s="373"/>
      <c r="AV190" s="373"/>
      <c r="AW190" s="373"/>
      <c r="AX190" s="373"/>
      <c r="AY190" s="373"/>
    </row>
    <row r="191" spans="37:51" s="38" customFormat="1" x14ac:dyDescent="0.35">
      <c r="AK191" s="373"/>
      <c r="AL191" s="373"/>
      <c r="AM191" s="373"/>
      <c r="AN191" s="373"/>
      <c r="AO191" s="373"/>
      <c r="AP191" s="373"/>
      <c r="AQ191" s="373"/>
      <c r="AR191" s="373"/>
      <c r="AS191" s="373"/>
      <c r="AT191" s="373"/>
      <c r="AU191" s="373"/>
      <c r="AV191" s="373"/>
      <c r="AW191" s="373"/>
      <c r="AX191" s="373"/>
      <c r="AY191" s="373"/>
    </row>
    <row r="192" spans="37:51" s="38" customFormat="1" x14ac:dyDescent="0.35">
      <c r="AK192" s="373"/>
      <c r="AL192" s="373"/>
      <c r="AM192" s="373"/>
      <c r="AN192" s="373"/>
      <c r="AO192" s="373"/>
      <c r="AP192" s="373"/>
      <c r="AQ192" s="373"/>
      <c r="AR192" s="373"/>
      <c r="AS192" s="373"/>
      <c r="AT192" s="373"/>
      <c r="AU192" s="373"/>
      <c r="AV192" s="373"/>
      <c r="AW192" s="373"/>
      <c r="AX192" s="373"/>
      <c r="AY192" s="373"/>
    </row>
    <row r="193" spans="37:51" s="38" customFormat="1" x14ac:dyDescent="0.35">
      <c r="AK193" s="373"/>
      <c r="AL193" s="373"/>
      <c r="AM193" s="373"/>
      <c r="AN193" s="373"/>
      <c r="AO193" s="373"/>
      <c r="AP193" s="373"/>
      <c r="AQ193" s="373"/>
      <c r="AR193" s="373"/>
      <c r="AS193" s="373"/>
      <c r="AT193" s="373"/>
      <c r="AU193" s="373"/>
      <c r="AV193" s="373"/>
      <c r="AW193" s="373"/>
      <c r="AX193" s="373"/>
      <c r="AY193" s="373"/>
    </row>
    <row r="194" spans="37:51" s="38" customFormat="1" x14ac:dyDescent="0.35">
      <c r="AK194" s="373"/>
      <c r="AL194" s="373"/>
      <c r="AM194" s="373"/>
      <c r="AN194" s="373"/>
      <c r="AO194" s="373"/>
      <c r="AP194" s="373"/>
      <c r="AQ194" s="373"/>
      <c r="AR194" s="373"/>
      <c r="AS194" s="373"/>
      <c r="AT194" s="373"/>
      <c r="AU194" s="373"/>
      <c r="AV194" s="373"/>
      <c r="AW194" s="373"/>
      <c r="AX194" s="373"/>
      <c r="AY194" s="373"/>
    </row>
    <row r="195" spans="37:51" s="38" customFormat="1" x14ac:dyDescent="0.35">
      <c r="AK195" s="373"/>
      <c r="AL195" s="373"/>
      <c r="AM195" s="373"/>
      <c r="AN195" s="373"/>
      <c r="AO195" s="373"/>
      <c r="AP195" s="373"/>
      <c r="AQ195" s="373"/>
      <c r="AR195" s="373"/>
      <c r="AS195" s="373"/>
      <c r="AT195" s="373"/>
      <c r="AU195" s="373"/>
      <c r="AV195" s="373"/>
      <c r="AW195" s="373"/>
      <c r="AX195" s="373"/>
      <c r="AY195" s="373"/>
    </row>
    <row r="196" spans="37:51" s="38" customFormat="1" x14ac:dyDescent="0.35">
      <c r="AK196" s="373"/>
      <c r="AL196" s="373"/>
      <c r="AM196" s="373"/>
      <c r="AN196" s="373"/>
      <c r="AO196" s="373"/>
      <c r="AP196" s="373"/>
      <c r="AQ196" s="373"/>
      <c r="AR196" s="373"/>
      <c r="AS196" s="373"/>
      <c r="AT196" s="373"/>
      <c r="AU196" s="373"/>
      <c r="AV196" s="373"/>
      <c r="AW196" s="373"/>
      <c r="AX196" s="373"/>
      <c r="AY196" s="373"/>
    </row>
    <row r="197" spans="37:51" s="38" customFormat="1" x14ac:dyDescent="0.35">
      <c r="AK197" s="373"/>
      <c r="AL197" s="373"/>
      <c r="AM197" s="373"/>
      <c r="AN197" s="373"/>
      <c r="AO197" s="373"/>
      <c r="AP197" s="373"/>
      <c r="AQ197" s="373"/>
      <c r="AR197" s="373"/>
      <c r="AS197" s="373"/>
      <c r="AT197" s="373"/>
      <c r="AU197" s="373"/>
      <c r="AV197" s="373"/>
      <c r="AW197" s="373"/>
      <c r="AX197" s="373"/>
      <c r="AY197" s="373"/>
    </row>
    <row r="198" spans="37:51" s="38" customFormat="1" x14ac:dyDescent="0.35">
      <c r="AK198" s="373"/>
      <c r="AL198" s="373"/>
      <c r="AM198" s="373"/>
      <c r="AN198" s="373"/>
      <c r="AO198" s="373"/>
      <c r="AP198" s="373"/>
      <c r="AQ198" s="373"/>
      <c r="AR198" s="373"/>
      <c r="AS198" s="373"/>
      <c r="AT198" s="373"/>
      <c r="AU198" s="373"/>
      <c r="AV198" s="373"/>
      <c r="AW198" s="373"/>
      <c r="AX198" s="373"/>
      <c r="AY198" s="373"/>
    </row>
    <row r="199" spans="37:51" s="38" customFormat="1" x14ac:dyDescent="0.35">
      <c r="AK199" s="373"/>
      <c r="AL199" s="373"/>
      <c r="AM199" s="373"/>
      <c r="AN199" s="373"/>
      <c r="AO199" s="373"/>
      <c r="AP199" s="373"/>
      <c r="AQ199" s="373"/>
      <c r="AR199" s="373"/>
      <c r="AS199" s="373"/>
      <c r="AT199" s="373"/>
      <c r="AU199" s="373"/>
      <c r="AV199" s="373"/>
      <c r="AW199" s="373"/>
      <c r="AX199" s="373"/>
      <c r="AY199" s="373"/>
    </row>
    <row r="200" spans="37:51" s="38" customFormat="1" x14ac:dyDescent="0.35">
      <c r="AK200" s="373"/>
      <c r="AL200" s="373"/>
      <c r="AM200" s="373"/>
      <c r="AN200" s="373"/>
      <c r="AO200" s="373"/>
      <c r="AP200" s="373"/>
      <c r="AQ200" s="373"/>
      <c r="AR200" s="373"/>
      <c r="AS200" s="373"/>
      <c r="AT200" s="373"/>
      <c r="AU200" s="373"/>
      <c r="AV200" s="373"/>
      <c r="AW200" s="373"/>
      <c r="AX200" s="373"/>
      <c r="AY200" s="373"/>
    </row>
    <row r="201" spans="37:51" s="38" customFormat="1" x14ac:dyDescent="0.35">
      <c r="AK201" s="373"/>
      <c r="AL201" s="373"/>
      <c r="AM201" s="373"/>
      <c r="AN201" s="373"/>
      <c r="AO201" s="373"/>
      <c r="AP201" s="373"/>
      <c r="AQ201" s="373"/>
      <c r="AR201" s="373"/>
      <c r="AS201" s="373"/>
      <c r="AT201" s="373"/>
      <c r="AU201" s="373"/>
      <c r="AV201" s="373"/>
      <c r="AW201" s="373"/>
      <c r="AX201" s="373"/>
      <c r="AY201" s="373"/>
    </row>
    <row r="202" spans="37:51" s="38" customFormat="1" x14ac:dyDescent="0.35">
      <c r="AK202" s="373"/>
      <c r="AL202" s="373"/>
      <c r="AM202" s="373"/>
      <c r="AN202" s="373"/>
      <c r="AO202" s="373"/>
      <c r="AP202" s="373"/>
      <c r="AQ202" s="373"/>
      <c r="AR202" s="373"/>
      <c r="AS202" s="373"/>
      <c r="AT202" s="373"/>
      <c r="AU202" s="373"/>
      <c r="AV202" s="373"/>
      <c r="AW202" s="373"/>
      <c r="AX202" s="373"/>
      <c r="AY202" s="373"/>
    </row>
    <row r="203" spans="37:51" s="38" customFormat="1" x14ac:dyDescent="0.35">
      <c r="AK203" s="373"/>
      <c r="AL203" s="373"/>
      <c r="AM203" s="373"/>
      <c r="AN203" s="373"/>
      <c r="AO203" s="373"/>
      <c r="AP203" s="373"/>
      <c r="AQ203" s="373"/>
      <c r="AR203" s="373"/>
      <c r="AS203" s="373"/>
      <c r="AT203" s="373"/>
      <c r="AU203" s="373"/>
      <c r="AV203" s="373"/>
      <c r="AW203" s="373"/>
      <c r="AX203" s="373"/>
      <c r="AY203" s="373"/>
    </row>
    <row r="204" spans="37:51" s="38" customFormat="1" x14ac:dyDescent="0.35">
      <c r="AK204" s="373"/>
      <c r="AL204" s="373"/>
      <c r="AM204" s="373"/>
      <c r="AN204" s="373"/>
      <c r="AO204" s="373"/>
      <c r="AP204" s="373"/>
      <c r="AQ204" s="373"/>
      <c r="AR204" s="373"/>
      <c r="AS204" s="373"/>
      <c r="AT204" s="373"/>
      <c r="AU204" s="373"/>
      <c r="AV204" s="373"/>
      <c r="AW204" s="373"/>
      <c r="AX204" s="373"/>
      <c r="AY204" s="373"/>
    </row>
    <row r="205" spans="37:51" s="38" customFormat="1" x14ac:dyDescent="0.35">
      <c r="AK205" s="373"/>
      <c r="AL205" s="373"/>
      <c r="AM205" s="373"/>
      <c r="AN205" s="373"/>
      <c r="AO205" s="373"/>
      <c r="AP205" s="373"/>
      <c r="AQ205" s="373"/>
      <c r="AR205" s="373"/>
      <c r="AS205" s="373"/>
      <c r="AT205" s="373"/>
      <c r="AU205" s="373"/>
      <c r="AV205" s="373"/>
      <c r="AW205" s="373"/>
      <c r="AX205" s="373"/>
      <c r="AY205" s="373"/>
    </row>
    <row r="206" spans="37:51" s="38" customFormat="1" x14ac:dyDescent="0.35">
      <c r="AK206" s="373"/>
      <c r="AL206" s="373"/>
      <c r="AM206" s="373"/>
      <c r="AN206" s="373"/>
      <c r="AO206" s="373"/>
      <c r="AP206" s="373"/>
      <c r="AQ206" s="373"/>
      <c r="AR206" s="373"/>
      <c r="AS206" s="373"/>
      <c r="AT206" s="373"/>
      <c r="AU206" s="373"/>
      <c r="AV206" s="373"/>
      <c r="AW206" s="373"/>
      <c r="AX206" s="373"/>
      <c r="AY206" s="373"/>
    </row>
    <row r="207" spans="37:51" s="38" customFormat="1" x14ac:dyDescent="0.35">
      <c r="AK207" s="373"/>
      <c r="AL207" s="373"/>
      <c r="AM207" s="373"/>
      <c r="AN207" s="373"/>
      <c r="AO207" s="373"/>
      <c r="AP207" s="373"/>
      <c r="AQ207" s="373"/>
      <c r="AR207" s="373"/>
      <c r="AS207" s="373"/>
      <c r="AT207" s="373"/>
      <c r="AU207" s="373"/>
      <c r="AV207" s="373"/>
      <c r="AW207" s="373"/>
      <c r="AX207" s="373"/>
      <c r="AY207" s="373"/>
    </row>
    <row r="208" spans="37:51" s="38" customFormat="1" x14ac:dyDescent="0.35">
      <c r="AK208" s="373"/>
      <c r="AL208" s="373"/>
      <c r="AM208" s="373"/>
      <c r="AN208" s="373"/>
      <c r="AO208" s="373"/>
      <c r="AP208" s="373"/>
      <c r="AQ208" s="373"/>
      <c r="AR208" s="373"/>
      <c r="AS208" s="373"/>
      <c r="AT208" s="373"/>
      <c r="AU208" s="373"/>
      <c r="AV208" s="373"/>
      <c r="AW208" s="373"/>
      <c r="AX208" s="373"/>
      <c r="AY208" s="373"/>
    </row>
    <row r="209" spans="37:51" s="38" customFormat="1" x14ac:dyDescent="0.35">
      <c r="AK209" s="373"/>
      <c r="AL209" s="373"/>
      <c r="AM209" s="373"/>
      <c r="AN209" s="373"/>
      <c r="AO209" s="373"/>
      <c r="AP209" s="373"/>
      <c r="AQ209" s="373"/>
      <c r="AR209" s="373"/>
      <c r="AS209" s="373"/>
      <c r="AT209" s="373"/>
      <c r="AU209" s="373"/>
      <c r="AV209" s="373"/>
      <c r="AW209" s="373"/>
      <c r="AX209" s="373"/>
      <c r="AY209" s="373"/>
    </row>
    <row r="210" spans="37:51" s="38" customFormat="1" x14ac:dyDescent="0.35">
      <c r="AK210" s="373"/>
      <c r="AL210" s="373"/>
      <c r="AM210" s="373"/>
      <c r="AN210" s="373"/>
      <c r="AO210" s="373"/>
      <c r="AP210" s="373"/>
      <c r="AQ210" s="373"/>
      <c r="AR210" s="373"/>
      <c r="AS210" s="373"/>
      <c r="AT210" s="373"/>
      <c r="AU210" s="373"/>
      <c r="AV210" s="373"/>
      <c r="AW210" s="373"/>
      <c r="AX210" s="373"/>
      <c r="AY210" s="373"/>
    </row>
    <row r="211" spans="37:51" s="38" customFormat="1" x14ac:dyDescent="0.35">
      <c r="AK211" s="373"/>
      <c r="AL211" s="373"/>
      <c r="AM211" s="373"/>
      <c r="AN211" s="373"/>
      <c r="AO211" s="373"/>
      <c r="AP211" s="373"/>
      <c r="AQ211" s="373"/>
      <c r="AR211" s="373"/>
      <c r="AS211" s="373"/>
      <c r="AT211" s="373"/>
      <c r="AU211" s="373"/>
      <c r="AV211" s="373"/>
      <c r="AW211" s="373"/>
      <c r="AX211" s="373"/>
      <c r="AY211" s="373"/>
    </row>
    <row r="212" spans="37:51" s="38" customFormat="1" x14ac:dyDescent="0.35">
      <c r="AK212" s="373"/>
      <c r="AL212" s="373"/>
      <c r="AM212" s="373"/>
      <c r="AN212" s="373"/>
      <c r="AO212" s="373"/>
      <c r="AP212" s="373"/>
      <c r="AQ212" s="373"/>
      <c r="AR212" s="373"/>
      <c r="AS212" s="373"/>
      <c r="AT212" s="373"/>
      <c r="AU212" s="373"/>
      <c r="AV212" s="373"/>
      <c r="AW212" s="373"/>
      <c r="AX212" s="373"/>
      <c r="AY212" s="373"/>
    </row>
    <row r="213" spans="37:51" s="38" customFormat="1" x14ac:dyDescent="0.35">
      <c r="AK213" s="373"/>
      <c r="AL213" s="373"/>
      <c r="AM213" s="373"/>
      <c r="AN213" s="373"/>
      <c r="AO213" s="373"/>
      <c r="AP213" s="373"/>
      <c r="AQ213" s="373"/>
      <c r="AR213" s="373"/>
      <c r="AS213" s="373"/>
      <c r="AT213" s="373"/>
      <c r="AU213" s="373"/>
      <c r="AV213" s="373"/>
      <c r="AW213" s="373"/>
      <c r="AX213" s="373"/>
      <c r="AY213" s="373"/>
    </row>
    <row r="214" spans="37:51" s="38" customFormat="1" x14ac:dyDescent="0.35">
      <c r="AK214" s="373"/>
      <c r="AL214" s="373"/>
      <c r="AM214" s="373"/>
      <c r="AN214" s="373"/>
      <c r="AO214" s="373"/>
      <c r="AP214" s="373"/>
      <c r="AQ214" s="373"/>
      <c r="AR214" s="373"/>
      <c r="AS214" s="373"/>
      <c r="AT214" s="373"/>
      <c r="AU214" s="373"/>
      <c r="AV214" s="373"/>
      <c r="AW214" s="373"/>
      <c r="AX214" s="373"/>
      <c r="AY214" s="373"/>
    </row>
    <row r="215" spans="37:51" s="38" customFormat="1" x14ac:dyDescent="0.35">
      <c r="AK215" s="373"/>
      <c r="AL215" s="373"/>
      <c r="AM215" s="373"/>
      <c r="AN215" s="373"/>
      <c r="AO215" s="373"/>
      <c r="AP215" s="373"/>
      <c r="AQ215" s="373"/>
      <c r="AR215" s="373"/>
      <c r="AS215" s="373"/>
      <c r="AT215" s="373"/>
      <c r="AU215" s="373"/>
      <c r="AV215" s="373"/>
      <c r="AW215" s="373"/>
      <c r="AX215" s="373"/>
      <c r="AY215" s="373"/>
    </row>
    <row r="216" spans="37:51" s="38" customFormat="1" x14ac:dyDescent="0.35">
      <c r="AK216" s="373"/>
      <c r="AL216" s="373"/>
      <c r="AM216" s="373"/>
      <c r="AN216" s="373"/>
      <c r="AO216" s="373"/>
      <c r="AP216" s="373"/>
      <c r="AQ216" s="373"/>
      <c r="AR216" s="373"/>
      <c r="AS216" s="373"/>
      <c r="AT216" s="373"/>
      <c r="AU216" s="373"/>
      <c r="AV216" s="373"/>
      <c r="AW216" s="373"/>
      <c r="AX216" s="373"/>
      <c r="AY216" s="373"/>
    </row>
    <row r="217" spans="37:51" s="38" customFormat="1" x14ac:dyDescent="0.35">
      <c r="AK217" s="373"/>
      <c r="AL217" s="373"/>
      <c r="AM217" s="373"/>
      <c r="AN217" s="373"/>
      <c r="AO217" s="373"/>
      <c r="AP217" s="373"/>
      <c r="AQ217" s="373"/>
      <c r="AR217" s="373"/>
      <c r="AS217" s="373"/>
      <c r="AT217" s="373"/>
      <c r="AU217" s="373"/>
      <c r="AV217" s="373"/>
      <c r="AW217" s="373"/>
      <c r="AX217" s="373"/>
      <c r="AY217" s="373"/>
    </row>
    <row r="218" spans="37:51" s="38" customFormat="1" x14ac:dyDescent="0.35">
      <c r="AK218" s="373"/>
      <c r="AL218" s="373"/>
      <c r="AM218" s="373"/>
      <c r="AN218" s="373"/>
      <c r="AO218" s="373"/>
      <c r="AP218" s="373"/>
      <c r="AQ218" s="373"/>
      <c r="AR218" s="373"/>
      <c r="AS218" s="373"/>
      <c r="AT218" s="373"/>
      <c r="AU218" s="373"/>
      <c r="AV218" s="373"/>
      <c r="AW218" s="373"/>
      <c r="AX218" s="373"/>
      <c r="AY218" s="373"/>
    </row>
    <row r="219" spans="37:51" s="38" customFormat="1" x14ac:dyDescent="0.35">
      <c r="AK219" s="373"/>
      <c r="AL219" s="373"/>
      <c r="AM219" s="373"/>
      <c r="AN219" s="373"/>
      <c r="AO219" s="373"/>
      <c r="AP219" s="373"/>
      <c r="AQ219" s="373"/>
      <c r="AR219" s="373"/>
      <c r="AS219" s="373"/>
      <c r="AT219" s="373"/>
      <c r="AU219" s="373"/>
      <c r="AV219" s="373"/>
      <c r="AW219" s="373"/>
      <c r="AX219" s="373"/>
      <c r="AY219" s="373"/>
    </row>
    <row r="220" spans="37:51" s="38" customFormat="1" x14ac:dyDescent="0.35">
      <c r="AK220" s="373"/>
      <c r="AL220" s="373"/>
      <c r="AM220" s="373"/>
      <c r="AN220" s="373"/>
      <c r="AO220" s="373"/>
      <c r="AP220" s="373"/>
      <c r="AQ220" s="373"/>
      <c r="AR220" s="373"/>
      <c r="AS220" s="373"/>
      <c r="AT220" s="373"/>
      <c r="AU220" s="373"/>
      <c r="AV220" s="373"/>
      <c r="AW220" s="373"/>
      <c r="AX220" s="373"/>
      <c r="AY220" s="373"/>
    </row>
    <row r="221" spans="37:51" s="38" customFormat="1" x14ac:dyDescent="0.35">
      <c r="AK221" s="373"/>
      <c r="AL221" s="373"/>
      <c r="AM221" s="373"/>
      <c r="AN221" s="373"/>
      <c r="AO221" s="373"/>
      <c r="AP221" s="373"/>
      <c r="AQ221" s="373"/>
      <c r="AR221" s="373"/>
      <c r="AS221" s="373"/>
      <c r="AT221" s="373"/>
      <c r="AU221" s="373"/>
      <c r="AV221" s="373"/>
      <c r="AW221" s="373"/>
      <c r="AX221" s="373"/>
      <c r="AY221" s="373"/>
    </row>
    <row r="222" spans="37:51" s="38" customFormat="1" x14ac:dyDescent="0.35">
      <c r="AK222" s="373"/>
      <c r="AL222" s="373"/>
      <c r="AM222" s="373"/>
      <c r="AN222" s="373"/>
      <c r="AO222" s="373"/>
      <c r="AP222" s="373"/>
      <c r="AQ222" s="373"/>
      <c r="AR222" s="373"/>
      <c r="AS222" s="373"/>
      <c r="AT222" s="373"/>
      <c r="AU222" s="373"/>
      <c r="AV222" s="373"/>
      <c r="AW222" s="373"/>
      <c r="AX222" s="373"/>
      <c r="AY222" s="373"/>
    </row>
    <row r="223" spans="37:51" s="38" customFormat="1" x14ac:dyDescent="0.35">
      <c r="AK223" s="373"/>
      <c r="AL223" s="373"/>
      <c r="AM223" s="373"/>
      <c r="AN223" s="373"/>
      <c r="AO223" s="373"/>
      <c r="AP223" s="373"/>
      <c r="AQ223" s="373"/>
      <c r="AR223" s="373"/>
      <c r="AS223" s="373"/>
      <c r="AT223" s="373"/>
      <c r="AU223" s="373"/>
      <c r="AV223" s="373"/>
      <c r="AW223" s="373"/>
      <c r="AX223" s="373"/>
      <c r="AY223" s="373"/>
    </row>
    <row r="224" spans="37:51" s="38" customFormat="1" x14ac:dyDescent="0.35">
      <c r="AK224" s="373"/>
      <c r="AL224" s="373"/>
      <c r="AM224" s="373"/>
      <c r="AN224" s="373"/>
      <c r="AO224" s="373"/>
      <c r="AP224" s="373"/>
      <c r="AQ224" s="373"/>
      <c r="AR224" s="373"/>
      <c r="AS224" s="373"/>
      <c r="AT224" s="373"/>
      <c r="AU224" s="373"/>
      <c r="AV224" s="373"/>
      <c r="AW224" s="373"/>
      <c r="AX224" s="373"/>
      <c r="AY224" s="373"/>
    </row>
    <row r="225" spans="37:51" s="38" customFormat="1" x14ac:dyDescent="0.35">
      <c r="AK225" s="373"/>
      <c r="AL225" s="373"/>
      <c r="AM225" s="373"/>
      <c r="AN225" s="373"/>
      <c r="AO225" s="373"/>
      <c r="AP225" s="373"/>
      <c r="AQ225" s="373"/>
      <c r="AR225" s="373"/>
      <c r="AS225" s="373"/>
      <c r="AT225" s="373"/>
      <c r="AU225" s="373"/>
      <c r="AV225" s="373"/>
      <c r="AW225" s="373"/>
      <c r="AX225" s="373"/>
      <c r="AY225" s="373"/>
    </row>
    <row r="226" spans="37:51" s="38" customFormat="1" x14ac:dyDescent="0.35">
      <c r="AK226" s="373"/>
      <c r="AL226" s="373"/>
      <c r="AM226" s="373"/>
      <c r="AN226" s="373"/>
      <c r="AO226" s="373"/>
      <c r="AP226" s="373"/>
      <c r="AQ226" s="373"/>
      <c r="AR226" s="373"/>
      <c r="AS226" s="373"/>
      <c r="AT226" s="373"/>
      <c r="AU226" s="373"/>
      <c r="AV226" s="373"/>
      <c r="AW226" s="373"/>
      <c r="AX226" s="373"/>
      <c r="AY226" s="373"/>
    </row>
    <row r="227" spans="37:51" s="38" customFormat="1" x14ac:dyDescent="0.35">
      <c r="AK227" s="373"/>
      <c r="AL227" s="373"/>
      <c r="AM227" s="373"/>
      <c r="AN227" s="373"/>
      <c r="AO227" s="373"/>
      <c r="AP227" s="373"/>
      <c r="AQ227" s="373"/>
      <c r="AR227" s="373"/>
      <c r="AS227" s="373"/>
      <c r="AT227" s="373"/>
      <c r="AU227" s="373"/>
      <c r="AV227" s="373"/>
      <c r="AW227" s="373"/>
      <c r="AX227" s="373"/>
      <c r="AY227" s="373"/>
    </row>
    <row r="228" spans="37:51" s="38" customFormat="1" x14ac:dyDescent="0.35">
      <c r="AK228" s="373"/>
      <c r="AL228" s="373"/>
      <c r="AM228" s="373"/>
      <c r="AN228" s="373"/>
      <c r="AO228" s="373"/>
      <c r="AP228" s="373"/>
      <c r="AQ228" s="373"/>
      <c r="AR228" s="373"/>
      <c r="AS228" s="373"/>
      <c r="AT228" s="373"/>
      <c r="AU228" s="373"/>
      <c r="AV228" s="373"/>
      <c r="AW228" s="373"/>
      <c r="AX228" s="373"/>
      <c r="AY228" s="373"/>
    </row>
    <row r="229" spans="37:51" s="38" customFormat="1" x14ac:dyDescent="0.35">
      <c r="AK229" s="373"/>
      <c r="AL229" s="373"/>
      <c r="AM229" s="373"/>
      <c r="AN229" s="373"/>
      <c r="AO229" s="373"/>
      <c r="AP229" s="373"/>
      <c r="AQ229" s="373"/>
      <c r="AR229" s="373"/>
      <c r="AS229" s="373"/>
      <c r="AT229" s="373"/>
      <c r="AU229" s="373"/>
      <c r="AV229" s="373"/>
      <c r="AW229" s="373"/>
      <c r="AX229" s="373"/>
      <c r="AY229" s="373"/>
    </row>
    <row r="230" spans="37:51" s="38" customFormat="1" x14ac:dyDescent="0.35">
      <c r="AK230" s="373"/>
      <c r="AL230" s="373"/>
      <c r="AM230" s="373"/>
      <c r="AN230" s="373"/>
      <c r="AO230" s="373"/>
      <c r="AP230" s="373"/>
      <c r="AQ230" s="373"/>
      <c r="AR230" s="373"/>
      <c r="AS230" s="373"/>
      <c r="AT230" s="373"/>
      <c r="AU230" s="373"/>
      <c r="AV230" s="373"/>
      <c r="AW230" s="373"/>
      <c r="AX230" s="373"/>
      <c r="AY230" s="373"/>
    </row>
    <row r="231" spans="37:51" s="38" customFormat="1" x14ac:dyDescent="0.35">
      <c r="AK231" s="373"/>
      <c r="AL231" s="373"/>
      <c r="AM231" s="373"/>
      <c r="AN231" s="373"/>
      <c r="AO231" s="373"/>
      <c r="AP231" s="373"/>
      <c r="AQ231" s="373"/>
      <c r="AR231" s="373"/>
      <c r="AS231" s="373"/>
      <c r="AT231" s="373"/>
      <c r="AU231" s="373"/>
      <c r="AV231" s="373"/>
      <c r="AW231" s="373"/>
      <c r="AX231" s="373"/>
      <c r="AY231" s="373"/>
    </row>
    <row r="232" spans="37:51" s="38" customFormat="1" x14ac:dyDescent="0.35">
      <c r="AK232" s="373"/>
      <c r="AL232" s="373"/>
      <c r="AM232" s="373"/>
      <c r="AN232" s="373"/>
      <c r="AO232" s="373"/>
      <c r="AP232" s="373"/>
      <c r="AQ232" s="373"/>
      <c r="AR232" s="373"/>
      <c r="AS232" s="373"/>
      <c r="AT232" s="373"/>
      <c r="AU232" s="373"/>
      <c r="AV232" s="373"/>
      <c r="AW232" s="373"/>
      <c r="AX232" s="373"/>
      <c r="AY232" s="373"/>
    </row>
    <row r="233" spans="37:51" s="38" customFormat="1" x14ac:dyDescent="0.35">
      <c r="AK233" s="373"/>
      <c r="AL233" s="373"/>
      <c r="AM233" s="373"/>
      <c r="AN233" s="373"/>
      <c r="AO233" s="373"/>
      <c r="AP233" s="373"/>
      <c r="AQ233" s="373"/>
      <c r="AR233" s="373"/>
      <c r="AS233" s="373"/>
      <c r="AT233" s="373"/>
      <c r="AU233" s="373"/>
      <c r="AV233" s="373"/>
      <c r="AW233" s="373"/>
      <c r="AX233" s="373"/>
      <c r="AY233" s="373"/>
    </row>
    <row r="234" spans="37:51" s="38" customFormat="1" x14ac:dyDescent="0.35">
      <c r="AK234" s="373"/>
      <c r="AL234" s="373"/>
      <c r="AM234" s="373"/>
      <c r="AN234" s="373"/>
      <c r="AO234" s="373"/>
      <c r="AP234" s="373"/>
      <c r="AQ234" s="373"/>
      <c r="AR234" s="373"/>
      <c r="AS234" s="373"/>
      <c r="AT234" s="373"/>
      <c r="AU234" s="373"/>
      <c r="AV234" s="373"/>
      <c r="AW234" s="373"/>
      <c r="AX234" s="373"/>
      <c r="AY234" s="373"/>
    </row>
    <row r="235" spans="37:51" s="38" customFormat="1" x14ac:dyDescent="0.35">
      <c r="AK235" s="373"/>
      <c r="AL235" s="373"/>
      <c r="AM235" s="373"/>
      <c r="AN235" s="373"/>
      <c r="AO235" s="373"/>
      <c r="AP235" s="373"/>
      <c r="AQ235" s="373"/>
      <c r="AR235" s="373"/>
      <c r="AS235" s="373"/>
      <c r="AT235" s="373"/>
      <c r="AU235" s="373"/>
      <c r="AV235" s="373"/>
      <c r="AW235" s="373"/>
      <c r="AX235" s="373"/>
      <c r="AY235" s="373"/>
    </row>
    <row r="236" spans="37:51" s="38" customFormat="1" x14ac:dyDescent="0.35">
      <c r="AK236" s="373"/>
      <c r="AL236" s="373"/>
      <c r="AM236" s="373"/>
      <c r="AN236" s="373"/>
      <c r="AO236" s="373"/>
      <c r="AP236" s="373"/>
      <c r="AQ236" s="373"/>
      <c r="AR236" s="373"/>
      <c r="AS236" s="373"/>
      <c r="AT236" s="373"/>
      <c r="AU236" s="373"/>
      <c r="AV236" s="373"/>
      <c r="AW236" s="373"/>
      <c r="AX236" s="373"/>
      <c r="AY236" s="373"/>
    </row>
    <row r="237" spans="37:51" s="38" customFormat="1" x14ac:dyDescent="0.35">
      <c r="AK237" s="373"/>
      <c r="AL237" s="373"/>
      <c r="AM237" s="373"/>
      <c r="AN237" s="373"/>
      <c r="AO237" s="373"/>
      <c r="AP237" s="373"/>
      <c r="AQ237" s="373"/>
      <c r="AR237" s="373"/>
      <c r="AS237" s="373"/>
      <c r="AT237" s="373"/>
      <c r="AU237" s="373"/>
      <c r="AV237" s="373"/>
      <c r="AW237" s="373"/>
      <c r="AX237" s="373"/>
      <c r="AY237" s="373"/>
    </row>
    <row r="238" spans="37:51" s="38" customFormat="1" x14ac:dyDescent="0.35">
      <c r="AK238" s="373"/>
      <c r="AL238" s="373"/>
      <c r="AM238" s="373"/>
      <c r="AN238" s="373"/>
      <c r="AO238" s="373"/>
      <c r="AP238" s="373"/>
      <c r="AQ238" s="373"/>
      <c r="AR238" s="373"/>
      <c r="AS238" s="373"/>
      <c r="AT238" s="373"/>
      <c r="AU238" s="373"/>
      <c r="AV238" s="373"/>
      <c r="AW238" s="373"/>
      <c r="AX238" s="373"/>
      <c r="AY238" s="373"/>
    </row>
    <row r="239" spans="37:51" s="38" customFormat="1" x14ac:dyDescent="0.35">
      <c r="AK239" s="373"/>
      <c r="AL239" s="373"/>
      <c r="AM239" s="373"/>
      <c r="AN239" s="373"/>
      <c r="AO239" s="373"/>
      <c r="AP239" s="373"/>
      <c r="AQ239" s="373"/>
      <c r="AR239" s="373"/>
      <c r="AS239" s="373"/>
      <c r="AT239" s="373"/>
      <c r="AU239" s="373"/>
      <c r="AV239" s="373"/>
      <c r="AW239" s="373"/>
      <c r="AX239" s="373"/>
      <c r="AY239" s="373"/>
    </row>
    <row r="240" spans="37:51" s="38" customFormat="1" x14ac:dyDescent="0.35">
      <c r="AK240" s="373"/>
      <c r="AL240" s="373"/>
      <c r="AM240" s="373"/>
      <c r="AN240" s="373"/>
      <c r="AO240" s="373"/>
      <c r="AP240" s="373"/>
      <c r="AQ240" s="373"/>
      <c r="AR240" s="373"/>
      <c r="AS240" s="373"/>
      <c r="AT240" s="373"/>
      <c r="AU240" s="373"/>
      <c r="AV240" s="373"/>
      <c r="AW240" s="373"/>
      <c r="AX240" s="373"/>
      <c r="AY240" s="373"/>
    </row>
    <row r="241" spans="37:51" s="38" customFormat="1" x14ac:dyDescent="0.35">
      <c r="AK241" s="373"/>
      <c r="AL241" s="373"/>
      <c r="AM241" s="373"/>
      <c r="AN241" s="373"/>
      <c r="AO241" s="373"/>
      <c r="AP241" s="373"/>
      <c r="AQ241" s="373"/>
      <c r="AR241" s="373"/>
      <c r="AS241" s="373"/>
      <c r="AT241" s="373"/>
      <c r="AU241" s="373"/>
      <c r="AV241" s="373"/>
      <c r="AW241" s="373"/>
      <c r="AX241" s="373"/>
      <c r="AY241" s="373"/>
    </row>
    <row r="242" spans="37:51" s="38" customFormat="1" x14ac:dyDescent="0.35">
      <c r="AK242" s="373"/>
      <c r="AL242" s="373"/>
      <c r="AM242" s="373"/>
      <c r="AN242" s="373"/>
      <c r="AO242" s="373"/>
      <c r="AP242" s="373"/>
      <c r="AQ242" s="373"/>
      <c r="AR242" s="373"/>
      <c r="AS242" s="373"/>
      <c r="AT242" s="373"/>
      <c r="AU242" s="373"/>
      <c r="AV242" s="373"/>
      <c r="AW242" s="373"/>
      <c r="AX242" s="373"/>
      <c r="AY242" s="373"/>
    </row>
    <row r="243" spans="37:51" s="38" customFormat="1" x14ac:dyDescent="0.35">
      <c r="AK243" s="373"/>
      <c r="AL243" s="373"/>
      <c r="AM243" s="373"/>
      <c r="AN243" s="373"/>
      <c r="AO243" s="373"/>
      <c r="AP243" s="373"/>
      <c r="AQ243" s="373"/>
      <c r="AR243" s="373"/>
      <c r="AS243" s="373"/>
      <c r="AT243" s="373"/>
      <c r="AU243" s="373"/>
      <c r="AV243" s="373"/>
      <c r="AW243" s="373"/>
      <c r="AX243" s="373"/>
      <c r="AY243" s="373"/>
    </row>
    <row r="244" spans="37:51" s="38" customFormat="1" x14ac:dyDescent="0.35">
      <c r="AK244" s="373"/>
      <c r="AL244" s="373"/>
      <c r="AM244" s="373"/>
      <c r="AN244" s="373"/>
      <c r="AO244" s="373"/>
      <c r="AP244" s="373"/>
      <c r="AQ244" s="373"/>
      <c r="AR244" s="373"/>
      <c r="AS244" s="373"/>
      <c r="AT244" s="373"/>
      <c r="AU244" s="373"/>
      <c r="AV244" s="373"/>
      <c r="AW244" s="373"/>
      <c r="AX244" s="373"/>
      <c r="AY244" s="373"/>
    </row>
    <row r="245" spans="37:51" s="38" customFormat="1" x14ac:dyDescent="0.35">
      <c r="AK245" s="373"/>
      <c r="AL245" s="373"/>
      <c r="AM245" s="373"/>
      <c r="AN245" s="373"/>
      <c r="AO245" s="373"/>
      <c r="AP245" s="373"/>
      <c r="AQ245" s="373"/>
      <c r="AR245" s="373"/>
      <c r="AS245" s="373"/>
      <c r="AT245" s="373"/>
      <c r="AU245" s="373"/>
      <c r="AV245" s="373"/>
      <c r="AW245" s="373"/>
      <c r="AX245" s="373"/>
      <c r="AY245" s="373"/>
    </row>
    <row r="246" spans="37:51" s="38" customFormat="1" x14ac:dyDescent="0.35">
      <c r="AK246" s="373"/>
      <c r="AL246" s="373"/>
      <c r="AM246" s="373"/>
      <c r="AN246" s="373"/>
      <c r="AO246" s="373"/>
      <c r="AP246" s="373"/>
      <c r="AQ246" s="373"/>
      <c r="AR246" s="373"/>
      <c r="AS246" s="373"/>
      <c r="AT246" s="373"/>
      <c r="AU246" s="373"/>
      <c r="AV246" s="373"/>
      <c r="AW246" s="373"/>
      <c r="AX246" s="373"/>
      <c r="AY246" s="373"/>
    </row>
    <row r="247" spans="37:51" s="38" customFormat="1" x14ac:dyDescent="0.35">
      <c r="AK247" s="373"/>
      <c r="AL247" s="373"/>
      <c r="AM247" s="373"/>
      <c r="AN247" s="373"/>
      <c r="AO247" s="373"/>
      <c r="AP247" s="373"/>
      <c r="AQ247" s="373"/>
      <c r="AR247" s="373"/>
      <c r="AS247" s="373"/>
      <c r="AT247" s="373"/>
      <c r="AU247" s="373"/>
      <c r="AV247" s="373"/>
      <c r="AW247" s="373"/>
      <c r="AX247" s="373"/>
      <c r="AY247" s="373"/>
    </row>
    <row r="248" spans="37:51" s="38" customFormat="1" x14ac:dyDescent="0.35">
      <c r="AK248" s="373"/>
      <c r="AL248" s="373"/>
      <c r="AM248" s="373"/>
      <c r="AN248" s="373"/>
      <c r="AO248" s="373"/>
      <c r="AP248" s="373"/>
      <c r="AQ248" s="373"/>
      <c r="AR248" s="373"/>
      <c r="AS248" s="373"/>
      <c r="AT248" s="373"/>
      <c r="AU248" s="373"/>
      <c r="AV248" s="373"/>
      <c r="AW248" s="373"/>
      <c r="AX248" s="373"/>
      <c r="AY248" s="373"/>
    </row>
    <row r="249" spans="37:51" s="38" customFormat="1" x14ac:dyDescent="0.35">
      <c r="AK249" s="373"/>
      <c r="AL249" s="373"/>
      <c r="AM249" s="373"/>
      <c r="AN249" s="373"/>
      <c r="AO249" s="373"/>
      <c r="AP249" s="373"/>
      <c r="AQ249" s="373"/>
      <c r="AR249" s="373"/>
      <c r="AS249" s="373"/>
      <c r="AT249" s="373"/>
      <c r="AU249" s="373"/>
      <c r="AV249" s="373"/>
      <c r="AW249" s="373"/>
      <c r="AX249" s="373"/>
      <c r="AY249" s="373"/>
    </row>
    <row r="250" spans="37:51" s="38" customFormat="1" x14ac:dyDescent="0.35">
      <c r="AK250" s="373"/>
      <c r="AL250" s="373"/>
      <c r="AM250" s="373"/>
      <c r="AN250" s="373"/>
      <c r="AO250" s="373"/>
      <c r="AP250" s="373"/>
      <c r="AQ250" s="373"/>
      <c r="AR250" s="373"/>
      <c r="AS250" s="373"/>
      <c r="AT250" s="373"/>
      <c r="AU250" s="373"/>
      <c r="AV250" s="373"/>
      <c r="AW250" s="373"/>
      <c r="AX250" s="373"/>
      <c r="AY250" s="373"/>
    </row>
    <row r="251" spans="37:51" s="38" customFormat="1" x14ac:dyDescent="0.35">
      <c r="AK251" s="373"/>
      <c r="AL251" s="373"/>
      <c r="AM251" s="373"/>
      <c r="AN251" s="373"/>
      <c r="AO251" s="373"/>
      <c r="AP251" s="373"/>
      <c r="AQ251" s="373"/>
      <c r="AR251" s="373"/>
      <c r="AS251" s="373"/>
      <c r="AT251" s="373"/>
      <c r="AU251" s="373"/>
      <c r="AV251" s="373"/>
      <c r="AW251" s="373"/>
      <c r="AX251" s="373"/>
      <c r="AY251" s="373"/>
    </row>
    <row r="252" spans="37:51" s="38" customFormat="1" x14ac:dyDescent="0.35">
      <c r="AK252" s="373"/>
      <c r="AL252" s="373"/>
      <c r="AM252" s="373"/>
      <c r="AN252" s="373"/>
      <c r="AO252" s="373"/>
      <c r="AP252" s="373"/>
      <c r="AQ252" s="373"/>
      <c r="AR252" s="373"/>
      <c r="AS252" s="373"/>
      <c r="AT252" s="373"/>
      <c r="AU252" s="373"/>
      <c r="AV252" s="373"/>
      <c r="AW252" s="373"/>
      <c r="AX252" s="373"/>
      <c r="AY252" s="373"/>
    </row>
    <row r="253" spans="37:51" s="38" customFormat="1" x14ac:dyDescent="0.35">
      <c r="AK253" s="373"/>
      <c r="AL253" s="373"/>
      <c r="AM253" s="373"/>
      <c r="AN253" s="373"/>
      <c r="AO253" s="373"/>
      <c r="AP253" s="373"/>
      <c r="AQ253" s="373"/>
      <c r="AR253" s="373"/>
      <c r="AS253" s="373"/>
      <c r="AT253" s="373"/>
      <c r="AU253" s="373"/>
      <c r="AV253" s="373"/>
      <c r="AW253" s="373"/>
      <c r="AX253" s="373"/>
      <c r="AY253" s="373"/>
    </row>
    <row r="254" spans="37:51" s="38" customFormat="1" x14ac:dyDescent="0.35">
      <c r="AK254" s="373"/>
      <c r="AL254" s="373"/>
      <c r="AM254" s="373"/>
      <c r="AN254" s="373"/>
      <c r="AO254" s="373"/>
      <c r="AP254" s="373"/>
      <c r="AQ254" s="373"/>
      <c r="AR254" s="373"/>
      <c r="AS254" s="373"/>
      <c r="AT254" s="373"/>
      <c r="AU254" s="373"/>
      <c r="AV254" s="373"/>
      <c r="AW254" s="373"/>
      <c r="AX254" s="373"/>
      <c r="AY254" s="373"/>
    </row>
    <row r="255" spans="37:51" s="38" customFormat="1" x14ac:dyDescent="0.35">
      <c r="AK255" s="373"/>
      <c r="AL255" s="373"/>
      <c r="AM255" s="373"/>
      <c r="AN255" s="373"/>
      <c r="AO255" s="373"/>
      <c r="AP255" s="373"/>
      <c r="AQ255" s="373"/>
      <c r="AR255" s="373"/>
      <c r="AS255" s="373"/>
      <c r="AT255" s="373"/>
      <c r="AU255" s="373"/>
      <c r="AV255" s="373"/>
      <c r="AW255" s="373"/>
      <c r="AX255" s="373"/>
      <c r="AY255" s="373"/>
    </row>
    <row r="256" spans="37:51" s="38" customFormat="1" x14ac:dyDescent="0.35">
      <c r="AK256" s="373"/>
      <c r="AL256" s="373"/>
      <c r="AM256" s="373"/>
      <c r="AN256" s="373"/>
      <c r="AO256" s="373"/>
      <c r="AP256" s="373"/>
      <c r="AQ256" s="373"/>
      <c r="AR256" s="373"/>
      <c r="AS256" s="373"/>
      <c r="AT256" s="373"/>
      <c r="AU256" s="373"/>
      <c r="AV256" s="373"/>
      <c r="AW256" s="373"/>
      <c r="AX256" s="373"/>
      <c r="AY256" s="373"/>
    </row>
    <row r="257" spans="37:51" s="38" customFormat="1" x14ac:dyDescent="0.35">
      <c r="AK257" s="373"/>
      <c r="AL257" s="373"/>
      <c r="AM257" s="373"/>
      <c r="AN257" s="373"/>
      <c r="AO257" s="373"/>
      <c r="AP257" s="373"/>
      <c r="AQ257" s="373"/>
      <c r="AR257" s="373"/>
      <c r="AS257" s="373"/>
      <c r="AT257" s="373"/>
      <c r="AU257" s="373"/>
      <c r="AV257" s="373"/>
      <c r="AW257" s="373"/>
      <c r="AX257" s="373"/>
      <c r="AY257" s="373"/>
    </row>
    <row r="258" spans="37:51" s="38" customFormat="1" x14ac:dyDescent="0.35">
      <c r="AK258" s="373"/>
      <c r="AL258" s="373"/>
      <c r="AM258" s="373"/>
      <c r="AN258" s="373"/>
      <c r="AO258" s="373"/>
      <c r="AP258" s="373"/>
      <c r="AQ258" s="373"/>
      <c r="AR258" s="373"/>
      <c r="AS258" s="373"/>
      <c r="AT258" s="373"/>
      <c r="AU258" s="373"/>
      <c r="AV258" s="373"/>
      <c r="AW258" s="373"/>
      <c r="AX258" s="373"/>
      <c r="AY258" s="373"/>
    </row>
    <row r="259" spans="37:51" s="38" customFormat="1" x14ac:dyDescent="0.35">
      <c r="AK259" s="373"/>
      <c r="AL259" s="373"/>
      <c r="AM259" s="373"/>
      <c r="AN259" s="373"/>
      <c r="AO259" s="373"/>
      <c r="AP259" s="373"/>
      <c r="AQ259" s="373"/>
      <c r="AR259" s="373"/>
      <c r="AS259" s="373"/>
      <c r="AT259" s="373"/>
      <c r="AU259" s="373"/>
      <c r="AV259" s="373"/>
      <c r="AW259" s="373"/>
      <c r="AX259" s="373"/>
      <c r="AY259" s="373"/>
    </row>
    <row r="260" spans="37:51" s="38" customFormat="1" x14ac:dyDescent="0.35">
      <c r="AK260" s="373"/>
      <c r="AL260" s="373"/>
      <c r="AM260" s="373"/>
      <c r="AN260" s="373"/>
      <c r="AO260" s="373"/>
      <c r="AP260" s="373"/>
      <c r="AQ260" s="373"/>
      <c r="AR260" s="373"/>
      <c r="AS260" s="373"/>
      <c r="AT260" s="373"/>
      <c r="AU260" s="373"/>
      <c r="AV260" s="373"/>
      <c r="AW260" s="373"/>
      <c r="AX260" s="373"/>
      <c r="AY260" s="373"/>
    </row>
    <row r="261" spans="37:51" s="38" customFormat="1" x14ac:dyDescent="0.35">
      <c r="AK261" s="373"/>
      <c r="AL261" s="373"/>
      <c r="AM261" s="373"/>
      <c r="AN261" s="373"/>
      <c r="AO261" s="373"/>
      <c r="AP261" s="373"/>
      <c r="AQ261" s="373"/>
      <c r="AR261" s="373"/>
      <c r="AS261" s="373"/>
      <c r="AT261" s="373"/>
      <c r="AU261" s="373"/>
      <c r="AV261" s="373"/>
      <c r="AW261" s="373"/>
      <c r="AX261" s="373"/>
      <c r="AY261" s="373"/>
    </row>
    <row r="262" spans="37:51" s="38" customFormat="1" x14ac:dyDescent="0.35">
      <c r="AK262" s="373"/>
      <c r="AL262" s="373"/>
      <c r="AM262" s="373"/>
      <c r="AN262" s="373"/>
      <c r="AO262" s="373"/>
      <c r="AP262" s="373"/>
      <c r="AQ262" s="373"/>
      <c r="AR262" s="373"/>
      <c r="AS262" s="373"/>
      <c r="AT262" s="373"/>
      <c r="AU262" s="373"/>
      <c r="AV262" s="373"/>
      <c r="AW262" s="373"/>
      <c r="AX262" s="373"/>
      <c r="AY262" s="373"/>
    </row>
    <row r="263" spans="37:51" s="38" customFormat="1" x14ac:dyDescent="0.35">
      <c r="AK263" s="373"/>
      <c r="AL263" s="373"/>
      <c r="AM263" s="373"/>
      <c r="AN263" s="373"/>
      <c r="AO263" s="373"/>
      <c r="AP263" s="373"/>
      <c r="AQ263" s="373"/>
      <c r="AR263" s="373"/>
      <c r="AS263" s="373"/>
      <c r="AT263" s="373"/>
      <c r="AU263" s="373"/>
      <c r="AV263" s="373"/>
      <c r="AW263" s="373"/>
      <c r="AX263" s="373"/>
      <c r="AY263" s="373"/>
    </row>
    <row r="264" spans="37:51" s="38" customFormat="1" x14ac:dyDescent="0.35">
      <c r="AK264" s="373"/>
      <c r="AL264" s="373"/>
      <c r="AM264" s="373"/>
      <c r="AN264" s="373"/>
      <c r="AO264" s="373"/>
      <c r="AP264" s="373"/>
      <c r="AQ264" s="373"/>
      <c r="AR264" s="373"/>
      <c r="AS264" s="373"/>
      <c r="AT264" s="373"/>
      <c r="AU264" s="373"/>
      <c r="AV264" s="373"/>
      <c r="AW264" s="373"/>
      <c r="AX264" s="373"/>
      <c r="AY264" s="373"/>
    </row>
    <row r="265" spans="37:51" s="38" customFormat="1" x14ac:dyDescent="0.35">
      <c r="AK265" s="373"/>
      <c r="AL265" s="373"/>
      <c r="AM265" s="373"/>
      <c r="AN265" s="373"/>
      <c r="AO265" s="373"/>
      <c r="AP265" s="373"/>
      <c r="AQ265" s="373"/>
      <c r="AR265" s="373"/>
      <c r="AS265" s="373"/>
      <c r="AT265" s="373"/>
      <c r="AU265" s="373"/>
      <c r="AV265" s="373"/>
      <c r="AW265" s="373"/>
      <c r="AX265" s="373"/>
      <c r="AY265" s="373"/>
    </row>
    <row r="266" spans="37:51" s="38" customFormat="1" x14ac:dyDescent="0.35">
      <c r="AK266" s="373"/>
      <c r="AL266" s="373"/>
      <c r="AM266" s="373"/>
      <c r="AN266" s="373"/>
      <c r="AO266" s="373"/>
      <c r="AP266" s="373"/>
      <c r="AQ266" s="373"/>
      <c r="AR266" s="373"/>
      <c r="AS266" s="373"/>
      <c r="AT266" s="373"/>
      <c r="AU266" s="373"/>
      <c r="AV266" s="373"/>
      <c r="AW266" s="373"/>
      <c r="AX266" s="373"/>
      <c r="AY266" s="373"/>
    </row>
    <row r="267" spans="37:51" s="38" customFormat="1" x14ac:dyDescent="0.35">
      <c r="AK267" s="373"/>
      <c r="AL267" s="373"/>
      <c r="AM267" s="373"/>
      <c r="AN267" s="373"/>
      <c r="AO267" s="373"/>
      <c r="AP267" s="373"/>
      <c r="AQ267" s="373"/>
      <c r="AR267" s="373"/>
      <c r="AS267" s="373"/>
      <c r="AT267" s="373"/>
      <c r="AU267" s="373"/>
      <c r="AV267" s="373"/>
      <c r="AW267" s="373"/>
      <c r="AX267" s="373"/>
      <c r="AY267" s="373"/>
    </row>
    <row r="268" spans="37:51" s="38" customFormat="1" x14ac:dyDescent="0.35">
      <c r="AK268" s="373"/>
      <c r="AL268" s="373"/>
      <c r="AM268" s="373"/>
      <c r="AN268" s="373"/>
      <c r="AO268" s="373"/>
      <c r="AP268" s="373"/>
      <c r="AQ268" s="373"/>
      <c r="AR268" s="373"/>
      <c r="AS268" s="373"/>
      <c r="AT268" s="373"/>
      <c r="AU268" s="373"/>
      <c r="AV268" s="373"/>
      <c r="AW268" s="373"/>
      <c r="AX268" s="373"/>
      <c r="AY268" s="373"/>
    </row>
    <row r="269" spans="37:51" s="38" customFormat="1" x14ac:dyDescent="0.35">
      <c r="AK269" s="373"/>
      <c r="AL269" s="373"/>
      <c r="AM269" s="373"/>
      <c r="AN269" s="373"/>
      <c r="AO269" s="373"/>
      <c r="AP269" s="373"/>
      <c r="AQ269" s="373"/>
      <c r="AR269" s="373"/>
      <c r="AS269" s="373"/>
      <c r="AT269" s="373"/>
      <c r="AU269" s="373"/>
      <c r="AV269" s="373"/>
      <c r="AW269" s="373"/>
      <c r="AX269" s="373"/>
      <c r="AY269" s="373"/>
    </row>
    <row r="270" spans="37:51" s="38" customFormat="1" x14ac:dyDescent="0.35">
      <c r="AK270" s="373"/>
      <c r="AL270" s="373"/>
      <c r="AM270" s="373"/>
      <c r="AN270" s="373"/>
      <c r="AO270" s="373"/>
      <c r="AP270" s="373"/>
      <c r="AQ270" s="373"/>
      <c r="AR270" s="373"/>
      <c r="AS270" s="373"/>
      <c r="AT270" s="373"/>
      <c r="AU270" s="373"/>
      <c r="AV270" s="373"/>
      <c r="AW270" s="373"/>
      <c r="AX270" s="373"/>
      <c r="AY270" s="373"/>
    </row>
    <row r="271" spans="37:51" s="38" customFormat="1" x14ac:dyDescent="0.35">
      <c r="AK271" s="373"/>
      <c r="AL271" s="373"/>
      <c r="AM271" s="373"/>
      <c r="AN271" s="373"/>
      <c r="AO271" s="373"/>
      <c r="AP271" s="373"/>
      <c r="AQ271" s="373"/>
      <c r="AR271" s="373"/>
      <c r="AS271" s="373"/>
      <c r="AT271" s="373"/>
      <c r="AU271" s="373"/>
      <c r="AV271" s="373"/>
      <c r="AW271" s="373"/>
      <c r="AX271" s="373"/>
      <c r="AY271" s="373"/>
    </row>
    <row r="272" spans="37:51" s="38" customFormat="1" x14ac:dyDescent="0.35">
      <c r="AK272" s="373"/>
      <c r="AL272" s="373"/>
      <c r="AM272" s="373"/>
      <c r="AN272" s="373"/>
      <c r="AO272" s="373"/>
      <c r="AP272" s="373"/>
      <c r="AQ272" s="373"/>
      <c r="AR272" s="373"/>
      <c r="AS272" s="373"/>
      <c r="AT272" s="373"/>
      <c r="AU272" s="373"/>
      <c r="AV272" s="373"/>
      <c r="AW272" s="373"/>
      <c r="AX272" s="373"/>
      <c r="AY272" s="373"/>
    </row>
    <row r="273" spans="37:51" s="38" customFormat="1" x14ac:dyDescent="0.35">
      <c r="AK273" s="373"/>
      <c r="AL273" s="373"/>
      <c r="AM273" s="373"/>
      <c r="AN273" s="373"/>
      <c r="AO273" s="373"/>
      <c r="AP273" s="373"/>
      <c r="AQ273" s="373"/>
      <c r="AR273" s="373"/>
      <c r="AS273" s="373"/>
      <c r="AT273" s="373"/>
      <c r="AU273" s="373"/>
      <c r="AV273" s="373"/>
      <c r="AW273" s="373"/>
      <c r="AX273" s="373"/>
      <c r="AY273" s="373"/>
    </row>
    <row r="274" spans="37:51" s="38" customFormat="1" x14ac:dyDescent="0.35">
      <c r="AK274" s="373"/>
      <c r="AL274" s="373"/>
      <c r="AM274" s="373"/>
      <c r="AN274" s="373"/>
      <c r="AO274" s="373"/>
      <c r="AP274" s="373"/>
      <c r="AQ274" s="373"/>
      <c r="AR274" s="373"/>
      <c r="AS274" s="373"/>
      <c r="AT274" s="373"/>
      <c r="AU274" s="373"/>
      <c r="AV274" s="373"/>
      <c r="AW274" s="373"/>
      <c r="AX274" s="373"/>
      <c r="AY274" s="373"/>
    </row>
    <row r="275" spans="37:51" s="38" customFormat="1" x14ac:dyDescent="0.35">
      <c r="AK275" s="373"/>
      <c r="AL275" s="373"/>
      <c r="AM275" s="373"/>
      <c r="AN275" s="373"/>
      <c r="AO275" s="373"/>
      <c r="AP275" s="373"/>
      <c r="AQ275" s="373"/>
      <c r="AR275" s="373"/>
      <c r="AS275" s="373"/>
      <c r="AT275" s="373"/>
      <c r="AU275" s="373"/>
      <c r="AV275" s="373"/>
      <c r="AW275" s="373"/>
      <c r="AX275" s="373"/>
      <c r="AY275" s="373"/>
    </row>
    <row r="276" spans="37:51" s="38" customFormat="1" x14ac:dyDescent="0.35">
      <c r="AK276" s="373"/>
      <c r="AL276" s="373"/>
      <c r="AM276" s="373"/>
      <c r="AN276" s="373"/>
      <c r="AO276" s="373"/>
      <c r="AP276" s="373"/>
      <c r="AQ276" s="373"/>
      <c r="AR276" s="373"/>
      <c r="AS276" s="373"/>
      <c r="AT276" s="373"/>
      <c r="AU276" s="373"/>
      <c r="AV276" s="373"/>
      <c r="AW276" s="373"/>
      <c r="AX276" s="373"/>
      <c r="AY276" s="373"/>
    </row>
    <row r="277" spans="37:51" s="38" customFormat="1" x14ac:dyDescent="0.35">
      <c r="AK277" s="373"/>
      <c r="AL277" s="373"/>
      <c r="AM277" s="373"/>
      <c r="AN277" s="373"/>
      <c r="AO277" s="373"/>
      <c r="AP277" s="373"/>
      <c r="AQ277" s="373"/>
      <c r="AR277" s="373"/>
      <c r="AS277" s="373"/>
      <c r="AT277" s="373"/>
      <c r="AU277" s="373"/>
      <c r="AV277" s="373"/>
      <c r="AW277" s="373"/>
      <c r="AX277" s="373"/>
      <c r="AY277" s="373"/>
    </row>
    <row r="278" spans="37:51" s="38" customFormat="1" x14ac:dyDescent="0.35">
      <c r="AK278" s="373"/>
      <c r="AL278" s="373"/>
      <c r="AM278" s="373"/>
      <c r="AN278" s="373"/>
      <c r="AO278" s="373"/>
      <c r="AP278" s="373"/>
      <c r="AQ278" s="373"/>
      <c r="AR278" s="373"/>
      <c r="AS278" s="373"/>
      <c r="AT278" s="373"/>
      <c r="AU278" s="373"/>
      <c r="AV278" s="373"/>
      <c r="AW278" s="373"/>
      <c r="AX278" s="373"/>
      <c r="AY278" s="373"/>
    </row>
    <row r="279" spans="37:51" s="38" customFormat="1" x14ac:dyDescent="0.35">
      <c r="AK279" s="373"/>
      <c r="AL279" s="373"/>
      <c r="AM279" s="373"/>
      <c r="AN279" s="373"/>
      <c r="AO279" s="373"/>
      <c r="AP279" s="373"/>
      <c r="AQ279" s="373"/>
      <c r="AR279" s="373"/>
      <c r="AS279" s="373"/>
      <c r="AT279" s="373"/>
      <c r="AU279" s="373"/>
      <c r="AV279" s="373"/>
      <c r="AW279" s="373"/>
      <c r="AX279" s="373"/>
      <c r="AY279" s="373"/>
    </row>
    <row r="280" spans="37:51" s="38" customFormat="1" x14ac:dyDescent="0.35">
      <c r="AK280" s="373"/>
      <c r="AL280" s="373"/>
      <c r="AM280" s="373"/>
      <c r="AN280" s="373"/>
      <c r="AO280" s="373"/>
      <c r="AP280" s="373"/>
      <c r="AQ280" s="373"/>
      <c r="AR280" s="373"/>
      <c r="AS280" s="373"/>
      <c r="AT280" s="373"/>
      <c r="AU280" s="373"/>
      <c r="AV280" s="373"/>
      <c r="AW280" s="373"/>
      <c r="AX280" s="373"/>
      <c r="AY280" s="373"/>
    </row>
    <row r="281" spans="37:51" s="38" customFormat="1" x14ac:dyDescent="0.35">
      <c r="AK281" s="373"/>
      <c r="AL281" s="373"/>
      <c r="AM281" s="373"/>
      <c r="AN281" s="373"/>
      <c r="AO281" s="373"/>
      <c r="AP281" s="373"/>
      <c r="AQ281" s="373"/>
      <c r="AR281" s="373"/>
      <c r="AS281" s="373"/>
      <c r="AT281" s="373"/>
      <c r="AU281" s="373"/>
      <c r="AV281" s="373"/>
      <c r="AW281" s="373"/>
      <c r="AX281" s="373"/>
      <c r="AY281" s="373"/>
    </row>
    <row r="282" spans="37:51" s="38" customFormat="1" x14ac:dyDescent="0.35">
      <c r="AK282" s="373"/>
      <c r="AL282" s="373"/>
      <c r="AM282" s="373"/>
      <c r="AN282" s="373"/>
      <c r="AO282" s="373"/>
      <c r="AP282" s="373"/>
      <c r="AQ282" s="373"/>
      <c r="AR282" s="373"/>
      <c r="AS282" s="373"/>
      <c r="AT282" s="373"/>
      <c r="AU282" s="373"/>
      <c r="AV282" s="373"/>
      <c r="AW282" s="373"/>
      <c r="AX282" s="373"/>
      <c r="AY282" s="373"/>
    </row>
    <row r="283" spans="37:51" s="38" customFormat="1" x14ac:dyDescent="0.35">
      <c r="AK283" s="373"/>
      <c r="AL283" s="373"/>
      <c r="AM283" s="373"/>
      <c r="AN283" s="373"/>
      <c r="AO283" s="373"/>
      <c r="AP283" s="373"/>
      <c r="AQ283" s="373"/>
      <c r="AR283" s="373"/>
      <c r="AS283" s="373"/>
      <c r="AT283" s="373"/>
      <c r="AU283" s="373"/>
      <c r="AV283" s="373"/>
      <c r="AW283" s="373"/>
      <c r="AX283" s="373"/>
      <c r="AY283" s="373"/>
    </row>
    <row r="284" spans="37:51" s="38" customFormat="1" x14ac:dyDescent="0.35">
      <c r="AK284" s="373"/>
      <c r="AL284" s="373"/>
      <c r="AM284" s="373"/>
      <c r="AN284" s="373"/>
      <c r="AO284" s="373"/>
      <c r="AP284" s="373"/>
      <c r="AQ284" s="373"/>
      <c r="AR284" s="373"/>
      <c r="AS284" s="373"/>
      <c r="AT284" s="373"/>
      <c r="AU284" s="373"/>
      <c r="AV284" s="373"/>
      <c r="AW284" s="373"/>
      <c r="AX284" s="373"/>
      <c r="AY284" s="373"/>
    </row>
    <row r="285" spans="37:51" s="38" customFormat="1" x14ac:dyDescent="0.35">
      <c r="AK285" s="373"/>
      <c r="AL285" s="373"/>
      <c r="AM285" s="373"/>
      <c r="AN285" s="373"/>
      <c r="AO285" s="373"/>
      <c r="AP285" s="373"/>
      <c r="AQ285" s="373"/>
      <c r="AR285" s="373"/>
      <c r="AS285" s="373"/>
      <c r="AT285" s="373"/>
      <c r="AU285" s="373"/>
      <c r="AV285" s="373"/>
      <c r="AW285" s="373"/>
      <c r="AX285" s="373"/>
      <c r="AY285" s="373"/>
    </row>
    <row r="286" spans="37:51" s="38" customFormat="1" x14ac:dyDescent="0.35">
      <c r="AK286" s="373"/>
      <c r="AL286" s="373"/>
      <c r="AM286" s="373"/>
      <c r="AN286" s="373"/>
      <c r="AO286" s="373"/>
      <c r="AP286" s="373"/>
      <c r="AQ286" s="373"/>
      <c r="AR286" s="373"/>
      <c r="AS286" s="373"/>
      <c r="AT286" s="373"/>
      <c r="AU286" s="373"/>
      <c r="AV286" s="373"/>
      <c r="AW286" s="373"/>
      <c r="AX286" s="373"/>
      <c r="AY286" s="373"/>
    </row>
    <row r="287" spans="37:51" s="38" customFormat="1" x14ac:dyDescent="0.35">
      <c r="AK287" s="373"/>
      <c r="AL287" s="373"/>
      <c r="AM287" s="373"/>
      <c r="AN287" s="373"/>
      <c r="AO287" s="373"/>
      <c r="AP287" s="373"/>
      <c r="AQ287" s="373"/>
      <c r="AR287" s="373"/>
      <c r="AS287" s="373"/>
      <c r="AT287" s="373"/>
      <c r="AU287" s="373"/>
      <c r="AV287" s="373"/>
      <c r="AW287" s="373"/>
      <c r="AX287" s="373"/>
      <c r="AY287" s="373"/>
    </row>
    <row r="288" spans="37:51" s="38" customFormat="1" x14ac:dyDescent="0.35">
      <c r="AK288" s="373"/>
      <c r="AL288" s="373"/>
      <c r="AM288" s="373"/>
      <c r="AN288" s="373"/>
      <c r="AO288" s="373"/>
      <c r="AP288" s="373"/>
      <c r="AQ288" s="373"/>
      <c r="AR288" s="373"/>
      <c r="AS288" s="373"/>
      <c r="AT288" s="373"/>
      <c r="AU288" s="373"/>
      <c r="AV288" s="373"/>
      <c r="AW288" s="373"/>
      <c r="AX288" s="373"/>
      <c r="AY288" s="373"/>
    </row>
    <row r="289" spans="37:51" s="38" customFormat="1" x14ac:dyDescent="0.35">
      <c r="AK289" s="373"/>
      <c r="AL289" s="373"/>
      <c r="AM289" s="373"/>
      <c r="AN289" s="373"/>
      <c r="AO289" s="373"/>
      <c r="AP289" s="373"/>
      <c r="AQ289" s="373"/>
      <c r="AR289" s="373"/>
      <c r="AS289" s="373"/>
      <c r="AT289" s="373"/>
      <c r="AU289" s="373"/>
      <c r="AV289" s="373"/>
      <c r="AW289" s="373"/>
      <c r="AX289" s="373"/>
      <c r="AY289" s="373"/>
    </row>
    <row r="290" spans="37:51" s="38" customFormat="1" x14ac:dyDescent="0.35">
      <c r="AK290" s="373"/>
      <c r="AL290" s="373"/>
      <c r="AM290" s="373"/>
      <c r="AN290" s="373"/>
      <c r="AO290" s="373"/>
      <c r="AP290" s="373"/>
      <c r="AQ290" s="373"/>
      <c r="AR290" s="373"/>
      <c r="AS290" s="373"/>
      <c r="AT290" s="373"/>
      <c r="AU290" s="373"/>
      <c r="AV290" s="373"/>
      <c r="AW290" s="373"/>
      <c r="AX290" s="373"/>
      <c r="AY290" s="373"/>
    </row>
    <row r="291" spans="37:51" s="38" customFormat="1" x14ac:dyDescent="0.35">
      <c r="AK291" s="373"/>
      <c r="AL291" s="373"/>
      <c r="AM291" s="373"/>
      <c r="AN291" s="373"/>
      <c r="AO291" s="373"/>
      <c r="AP291" s="373"/>
      <c r="AQ291" s="373"/>
      <c r="AR291" s="373"/>
      <c r="AS291" s="373"/>
      <c r="AT291" s="373"/>
      <c r="AU291" s="373"/>
      <c r="AV291" s="373"/>
      <c r="AW291" s="373"/>
      <c r="AX291" s="373"/>
      <c r="AY291" s="373"/>
    </row>
    <row r="292" spans="37:51" s="38" customFormat="1" x14ac:dyDescent="0.35">
      <c r="AK292" s="373"/>
      <c r="AL292" s="373"/>
      <c r="AM292" s="373"/>
      <c r="AN292" s="373"/>
      <c r="AO292" s="373"/>
      <c r="AP292" s="373"/>
      <c r="AQ292" s="373"/>
      <c r="AR292" s="373"/>
      <c r="AS292" s="373"/>
      <c r="AT292" s="373"/>
      <c r="AU292" s="373"/>
      <c r="AV292" s="373"/>
      <c r="AW292" s="373"/>
      <c r="AX292" s="373"/>
      <c r="AY292" s="373"/>
    </row>
    <row r="293" spans="37:51" s="38" customFormat="1" x14ac:dyDescent="0.35">
      <c r="AK293" s="373"/>
      <c r="AL293" s="373"/>
      <c r="AM293" s="373"/>
      <c r="AN293" s="373"/>
      <c r="AO293" s="373"/>
      <c r="AP293" s="373"/>
      <c r="AQ293" s="373"/>
      <c r="AR293" s="373"/>
      <c r="AS293" s="373"/>
      <c r="AT293" s="373"/>
      <c r="AU293" s="373"/>
      <c r="AV293" s="373"/>
      <c r="AW293" s="373"/>
      <c r="AX293" s="373"/>
      <c r="AY293" s="373"/>
    </row>
    <row r="294" spans="37:51" s="38" customFormat="1" x14ac:dyDescent="0.35">
      <c r="AK294" s="373"/>
      <c r="AL294" s="373"/>
      <c r="AM294" s="373"/>
      <c r="AN294" s="373"/>
      <c r="AO294" s="373"/>
      <c r="AP294" s="373"/>
      <c r="AQ294" s="373"/>
      <c r="AR294" s="373"/>
      <c r="AS294" s="373"/>
      <c r="AT294" s="373"/>
      <c r="AU294" s="373"/>
      <c r="AV294" s="373"/>
      <c r="AW294" s="373"/>
      <c r="AX294" s="373"/>
      <c r="AY294" s="373"/>
    </row>
    <row r="295" spans="37:51" s="38" customFormat="1" x14ac:dyDescent="0.35">
      <c r="AK295" s="373"/>
      <c r="AL295" s="373"/>
      <c r="AM295" s="373"/>
      <c r="AN295" s="373"/>
      <c r="AO295" s="373"/>
      <c r="AP295" s="373"/>
      <c r="AQ295" s="373"/>
      <c r="AR295" s="373"/>
      <c r="AS295" s="373"/>
      <c r="AT295" s="373"/>
      <c r="AU295" s="373"/>
      <c r="AV295" s="373"/>
      <c r="AW295" s="373"/>
      <c r="AX295" s="373"/>
      <c r="AY295" s="373"/>
    </row>
    <row r="296" spans="37:51" s="38" customFormat="1" x14ac:dyDescent="0.35">
      <c r="AK296" s="373"/>
      <c r="AL296" s="373"/>
      <c r="AM296" s="373"/>
      <c r="AN296" s="373"/>
      <c r="AO296" s="373"/>
      <c r="AP296" s="373"/>
      <c r="AQ296" s="373"/>
      <c r="AR296" s="373"/>
      <c r="AS296" s="373"/>
      <c r="AT296" s="373"/>
      <c r="AU296" s="373"/>
      <c r="AV296" s="373"/>
      <c r="AW296" s="373"/>
      <c r="AX296" s="373"/>
      <c r="AY296" s="373"/>
    </row>
    <row r="297" spans="37:51" s="38" customFormat="1" x14ac:dyDescent="0.35">
      <c r="AK297" s="373"/>
      <c r="AL297" s="373"/>
      <c r="AM297" s="373"/>
      <c r="AN297" s="373"/>
      <c r="AO297" s="373"/>
      <c r="AP297" s="373"/>
      <c r="AQ297" s="373"/>
      <c r="AR297" s="373"/>
      <c r="AS297" s="373"/>
      <c r="AT297" s="373"/>
      <c r="AU297" s="373"/>
      <c r="AV297" s="373"/>
      <c r="AW297" s="373"/>
      <c r="AX297" s="373"/>
      <c r="AY297" s="373"/>
    </row>
    <row r="298" spans="37:51" s="38" customFormat="1" x14ac:dyDescent="0.35">
      <c r="AK298" s="373"/>
      <c r="AL298" s="373"/>
      <c r="AM298" s="373"/>
      <c r="AN298" s="373"/>
      <c r="AO298" s="373"/>
      <c r="AP298" s="373"/>
      <c r="AQ298" s="373"/>
      <c r="AR298" s="373"/>
      <c r="AS298" s="373"/>
      <c r="AT298" s="373"/>
      <c r="AU298" s="373"/>
      <c r="AV298" s="373"/>
      <c r="AW298" s="373"/>
      <c r="AX298" s="373"/>
      <c r="AY298" s="373"/>
    </row>
    <row r="299" spans="37:51" s="38" customFormat="1" x14ac:dyDescent="0.35">
      <c r="AK299" s="373"/>
      <c r="AL299" s="373"/>
      <c r="AM299" s="373"/>
      <c r="AN299" s="373"/>
      <c r="AO299" s="373"/>
      <c r="AP299" s="373"/>
      <c r="AQ299" s="373"/>
      <c r="AR299" s="373"/>
      <c r="AS299" s="373"/>
      <c r="AT299" s="373"/>
      <c r="AU299" s="373"/>
      <c r="AV299" s="373"/>
      <c r="AW299" s="373"/>
      <c r="AX299" s="373"/>
      <c r="AY299" s="373"/>
    </row>
    <row r="300" spans="37:51" s="38" customFormat="1" x14ac:dyDescent="0.35">
      <c r="AK300" s="373"/>
      <c r="AL300" s="373"/>
      <c r="AM300" s="373"/>
      <c r="AN300" s="373"/>
      <c r="AO300" s="373"/>
      <c r="AP300" s="373"/>
      <c r="AQ300" s="373"/>
      <c r="AR300" s="373"/>
      <c r="AS300" s="373"/>
      <c r="AT300" s="373"/>
      <c r="AU300" s="373"/>
      <c r="AV300" s="373"/>
      <c r="AW300" s="373"/>
      <c r="AX300" s="373"/>
      <c r="AY300" s="373"/>
    </row>
    <row r="301" spans="37:51" s="38" customFormat="1" x14ac:dyDescent="0.35">
      <c r="AK301" s="373"/>
      <c r="AL301" s="373"/>
      <c r="AM301" s="373"/>
      <c r="AN301" s="373"/>
      <c r="AO301" s="373"/>
      <c r="AP301" s="373"/>
      <c r="AQ301" s="373"/>
      <c r="AR301" s="373"/>
      <c r="AS301" s="373"/>
      <c r="AT301" s="373"/>
      <c r="AU301" s="373"/>
      <c r="AV301" s="373"/>
      <c r="AW301" s="373"/>
      <c r="AX301" s="373"/>
      <c r="AY301" s="373"/>
    </row>
    <row r="302" spans="37:51" s="38" customFormat="1" x14ac:dyDescent="0.35">
      <c r="AK302" s="373"/>
      <c r="AL302" s="373"/>
      <c r="AM302" s="373"/>
      <c r="AN302" s="373"/>
      <c r="AO302" s="373"/>
      <c r="AP302" s="373"/>
      <c r="AQ302" s="373"/>
      <c r="AR302" s="373"/>
      <c r="AS302" s="373"/>
      <c r="AT302" s="373"/>
      <c r="AU302" s="373"/>
      <c r="AV302" s="373"/>
      <c r="AW302" s="373"/>
      <c r="AX302" s="373"/>
      <c r="AY302" s="373"/>
    </row>
    <row r="303" spans="37:51" s="38" customFormat="1" x14ac:dyDescent="0.35">
      <c r="AK303" s="373"/>
      <c r="AL303" s="373"/>
      <c r="AM303" s="373"/>
      <c r="AN303" s="373"/>
      <c r="AO303" s="373"/>
      <c r="AP303" s="373"/>
      <c r="AQ303" s="373"/>
      <c r="AR303" s="373"/>
      <c r="AS303" s="373"/>
      <c r="AT303" s="373"/>
      <c r="AU303" s="373"/>
      <c r="AV303" s="373"/>
      <c r="AW303" s="373"/>
      <c r="AX303" s="373"/>
      <c r="AY303" s="373"/>
    </row>
    <row r="304" spans="37:51" s="38" customFormat="1" x14ac:dyDescent="0.35">
      <c r="AK304" s="373"/>
      <c r="AL304" s="373"/>
      <c r="AM304" s="373"/>
      <c r="AN304" s="373"/>
      <c r="AO304" s="373"/>
      <c r="AP304" s="373"/>
      <c r="AQ304" s="373"/>
      <c r="AR304" s="373"/>
      <c r="AS304" s="373"/>
      <c r="AT304" s="373"/>
      <c r="AU304" s="373"/>
      <c r="AV304" s="373"/>
      <c r="AW304" s="373"/>
      <c r="AX304" s="373"/>
      <c r="AY304" s="373"/>
    </row>
    <row r="305" spans="37:51" s="38" customFormat="1" x14ac:dyDescent="0.35">
      <c r="AK305" s="373"/>
      <c r="AL305" s="373"/>
      <c r="AM305" s="373"/>
      <c r="AN305" s="373"/>
      <c r="AO305" s="373"/>
      <c r="AP305" s="373"/>
      <c r="AQ305" s="373"/>
      <c r="AR305" s="373"/>
      <c r="AS305" s="373"/>
      <c r="AT305" s="373"/>
      <c r="AU305" s="373"/>
      <c r="AV305" s="373"/>
      <c r="AW305" s="373"/>
      <c r="AX305" s="373"/>
      <c r="AY305" s="373"/>
    </row>
    <row r="306" spans="37:51" s="38" customFormat="1" x14ac:dyDescent="0.35">
      <c r="AK306" s="373"/>
      <c r="AL306" s="373"/>
      <c r="AM306" s="373"/>
      <c r="AN306" s="373"/>
      <c r="AO306" s="373"/>
      <c r="AP306" s="373"/>
      <c r="AQ306" s="373"/>
      <c r="AR306" s="373"/>
      <c r="AS306" s="373"/>
      <c r="AT306" s="373"/>
      <c r="AU306" s="373"/>
      <c r="AV306" s="373"/>
      <c r="AW306" s="373"/>
      <c r="AX306" s="373"/>
      <c r="AY306" s="373"/>
    </row>
    <row r="307" spans="37:51" s="38" customFormat="1" x14ac:dyDescent="0.35">
      <c r="AK307" s="373"/>
      <c r="AL307" s="373"/>
      <c r="AM307" s="373"/>
      <c r="AN307" s="373"/>
      <c r="AO307" s="373"/>
      <c r="AP307" s="373"/>
      <c r="AQ307" s="373"/>
      <c r="AR307" s="373"/>
      <c r="AS307" s="373"/>
      <c r="AT307" s="373"/>
      <c r="AU307" s="373"/>
      <c r="AV307" s="373"/>
      <c r="AW307" s="373"/>
      <c r="AX307" s="373"/>
      <c r="AY307" s="373"/>
    </row>
    <row r="308" spans="37:51" s="38" customFormat="1" x14ac:dyDescent="0.35">
      <c r="AK308" s="373"/>
      <c r="AL308" s="373"/>
      <c r="AM308" s="373"/>
      <c r="AN308" s="373"/>
      <c r="AO308" s="373"/>
      <c r="AP308" s="373"/>
      <c r="AQ308" s="373"/>
      <c r="AR308" s="373"/>
      <c r="AS308" s="373"/>
      <c r="AT308" s="373"/>
      <c r="AU308" s="373"/>
      <c r="AV308" s="373"/>
      <c r="AW308" s="373"/>
      <c r="AX308" s="373"/>
      <c r="AY308" s="373"/>
    </row>
    <row r="309" spans="37:51" s="38" customFormat="1" x14ac:dyDescent="0.35">
      <c r="AK309" s="373"/>
      <c r="AL309" s="373"/>
      <c r="AM309" s="373"/>
      <c r="AN309" s="373"/>
      <c r="AO309" s="373"/>
      <c r="AP309" s="373"/>
      <c r="AQ309" s="373"/>
      <c r="AR309" s="373"/>
      <c r="AS309" s="373"/>
      <c r="AT309" s="373"/>
      <c r="AU309" s="373"/>
      <c r="AV309" s="373"/>
      <c r="AW309" s="373"/>
      <c r="AX309" s="373"/>
      <c r="AY309" s="373"/>
    </row>
    <row r="310" spans="37:51" s="38" customFormat="1" x14ac:dyDescent="0.35">
      <c r="AK310" s="373"/>
      <c r="AL310" s="373"/>
      <c r="AM310" s="373"/>
      <c r="AN310" s="373"/>
      <c r="AO310" s="373"/>
      <c r="AP310" s="373"/>
      <c r="AQ310" s="373"/>
      <c r="AR310" s="373"/>
      <c r="AS310" s="373"/>
      <c r="AT310" s="373"/>
      <c r="AU310" s="373"/>
      <c r="AV310" s="373"/>
      <c r="AW310" s="373"/>
      <c r="AX310" s="373"/>
      <c r="AY310" s="373"/>
    </row>
    <row r="311" spans="37:51" s="38" customFormat="1" x14ac:dyDescent="0.35">
      <c r="AK311" s="373"/>
      <c r="AL311" s="373"/>
      <c r="AM311" s="373"/>
      <c r="AN311" s="373"/>
      <c r="AO311" s="373"/>
      <c r="AP311" s="373"/>
      <c r="AQ311" s="373"/>
      <c r="AR311" s="373"/>
      <c r="AS311" s="373"/>
      <c r="AT311" s="373"/>
      <c r="AU311" s="373"/>
      <c r="AV311" s="373"/>
      <c r="AW311" s="373"/>
      <c r="AX311" s="373"/>
      <c r="AY311" s="373"/>
    </row>
    <row r="312" spans="37:51" s="38" customFormat="1" x14ac:dyDescent="0.35">
      <c r="AK312" s="373"/>
      <c r="AL312" s="373"/>
      <c r="AM312" s="373"/>
      <c r="AN312" s="373"/>
      <c r="AO312" s="373"/>
      <c r="AP312" s="373"/>
      <c r="AQ312" s="373"/>
      <c r="AR312" s="373"/>
      <c r="AS312" s="373"/>
      <c r="AT312" s="373"/>
      <c r="AU312" s="373"/>
      <c r="AV312" s="373"/>
      <c r="AW312" s="373"/>
      <c r="AX312" s="373"/>
      <c r="AY312" s="373"/>
    </row>
    <row r="313" spans="37:51" s="38" customFormat="1" x14ac:dyDescent="0.35">
      <c r="AK313" s="373"/>
      <c r="AL313" s="373"/>
      <c r="AM313" s="373"/>
      <c r="AN313" s="373"/>
      <c r="AO313" s="373"/>
      <c r="AP313" s="373"/>
      <c r="AQ313" s="373"/>
      <c r="AR313" s="373"/>
      <c r="AS313" s="373"/>
      <c r="AT313" s="373"/>
      <c r="AU313" s="373"/>
      <c r="AV313" s="373"/>
      <c r="AW313" s="373"/>
      <c r="AX313" s="373"/>
      <c r="AY313" s="373"/>
    </row>
    <row r="314" spans="37:51" s="38" customFormat="1" x14ac:dyDescent="0.35">
      <c r="AK314" s="373"/>
      <c r="AL314" s="373"/>
      <c r="AM314" s="373"/>
      <c r="AN314" s="373"/>
      <c r="AO314" s="373"/>
      <c r="AP314" s="373"/>
      <c r="AQ314" s="373"/>
      <c r="AR314" s="373"/>
      <c r="AS314" s="373"/>
      <c r="AT314" s="373"/>
      <c r="AU314" s="373"/>
      <c r="AV314" s="373"/>
      <c r="AW314" s="373"/>
      <c r="AX314" s="373"/>
      <c r="AY314" s="373"/>
    </row>
    <row r="315" spans="37:51" s="38" customFormat="1" x14ac:dyDescent="0.35">
      <c r="AK315" s="373"/>
      <c r="AL315" s="373"/>
      <c r="AM315" s="373"/>
      <c r="AN315" s="373"/>
      <c r="AO315" s="373"/>
      <c r="AP315" s="373"/>
      <c r="AQ315" s="373"/>
      <c r="AR315" s="373"/>
      <c r="AS315" s="373"/>
      <c r="AT315" s="373"/>
      <c r="AU315" s="373"/>
      <c r="AV315" s="373"/>
      <c r="AW315" s="373"/>
      <c r="AX315" s="373"/>
      <c r="AY315" s="373"/>
    </row>
    <row r="316" spans="37:51" s="38" customFormat="1" x14ac:dyDescent="0.35">
      <c r="AK316" s="373"/>
      <c r="AL316" s="373"/>
      <c r="AM316" s="373"/>
      <c r="AN316" s="373"/>
      <c r="AO316" s="373"/>
      <c r="AP316" s="373"/>
      <c r="AQ316" s="373"/>
      <c r="AR316" s="373"/>
      <c r="AS316" s="373"/>
      <c r="AT316" s="373"/>
      <c r="AU316" s="373"/>
      <c r="AV316" s="373"/>
      <c r="AW316" s="373"/>
      <c r="AX316" s="373"/>
      <c r="AY316" s="373"/>
    </row>
    <row r="317" spans="37:51" s="38" customFormat="1" x14ac:dyDescent="0.35">
      <c r="AK317" s="373"/>
      <c r="AL317" s="373"/>
      <c r="AM317" s="373"/>
      <c r="AN317" s="373"/>
      <c r="AO317" s="373"/>
      <c r="AP317" s="373"/>
      <c r="AQ317" s="373"/>
      <c r="AR317" s="373"/>
      <c r="AS317" s="373"/>
      <c r="AT317" s="373"/>
      <c r="AU317" s="373"/>
      <c r="AV317" s="373"/>
      <c r="AW317" s="373"/>
      <c r="AX317" s="373"/>
      <c r="AY317" s="373"/>
    </row>
    <row r="318" spans="37:51" s="38" customFormat="1" x14ac:dyDescent="0.35">
      <c r="AK318" s="373"/>
      <c r="AL318" s="373"/>
      <c r="AM318" s="373"/>
      <c r="AN318" s="373"/>
      <c r="AO318" s="373"/>
      <c r="AP318" s="373"/>
      <c r="AQ318" s="373"/>
      <c r="AR318" s="373"/>
      <c r="AS318" s="373"/>
      <c r="AT318" s="373"/>
      <c r="AU318" s="373"/>
      <c r="AV318" s="373"/>
      <c r="AW318" s="373"/>
      <c r="AX318" s="373"/>
      <c r="AY318" s="373"/>
    </row>
    <row r="319" spans="37:51" s="38" customFormat="1" x14ac:dyDescent="0.35">
      <c r="AK319" s="373"/>
      <c r="AL319" s="373"/>
      <c r="AM319" s="373"/>
      <c r="AN319" s="373"/>
      <c r="AO319" s="373"/>
      <c r="AP319" s="373"/>
      <c r="AQ319" s="373"/>
      <c r="AR319" s="373"/>
      <c r="AS319" s="373"/>
      <c r="AT319" s="373"/>
      <c r="AU319" s="373"/>
      <c r="AV319" s="373"/>
      <c r="AW319" s="373"/>
      <c r="AX319" s="373"/>
      <c r="AY319" s="373"/>
    </row>
    <row r="320" spans="37:51" s="38" customFormat="1" x14ac:dyDescent="0.35">
      <c r="AK320" s="373"/>
      <c r="AL320" s="373"/>
      <c r="AM320" s="373"/>
      <c r="AN320" s="373"/>
      <c r="AO320" s="373"/>
      <c r="AP320" s="373"/>
      <c r="AQ320" s="373"/>
      <c r="AR320" s="373"/>
      <c r="AS320" s="373"/>
      <c r="AT320" s="373"/>
      <c r="AU320" s="373"/>
      <c r="AV320" s="373"/>
      <c r="AW320" s="373"/>
      <c r="AX320" s="373"/>
      <c r="AY320" s="373"/>
    </row>
    <row r="321" spans="37:51" s="38" customFormat="1" x14ac:dyDescent="0.35">
      <c r="AK321" s="373"/>
      <c r="AL321" s="373"/>
      <c r="AM321" s="373"/>
      <c r="AN321" s="373"/>
      <c r="AO321" s="373"/>
      <c r="AP321" s="373"/>
      <c r="AQ321" s="373"/>
      <c r="AR321" s="373"/>
      <c r="AS321" s="373"/>
      <c r="AT321" s="373"/>
      <c r="AU321" s="373"/>
      <c r="AV321" s="373"/>
      <c r="AW321" s="373"/>
      <c r="AX321" s="373"/>
      <c r="AY321" s="373"/>
    </row>
    <row r="322" spans="37:51" s="38" customFormat="1" x14ac:dyDescent="0.35">
      <c r="AK322" s="373"/>
      <c r="AL322" s="373"/>
      <c r="AM322" s="373"/>
      <c r="AN322" s="373"/>
      <c r="AO322" s="373"/>
      <c r="AP322" s="373"/>
      <c r="AQ322" s="373"/>
      <c r="AR322" s="373"/>
      <c r="AS322" s="373"/>
      <c r="AT322" s="373"/>
      <c r="AU322" s="373"/>
      <c r="AV322" s="373"/>
      <c r="AW322" s="373"/>
      <c r="AX322" s="373"/>
      <c r="AY322" s="373"/>
    </row>
    <row r="323" spans="37:51" s="38" customFormat="1" x14ac:dyDescent="0.35">
      <c r="AK323" s="373"/>
      <c r="AL323" s="373"/>
      <c r="AM323" s="373"/>
      <c r="AN323" s="373"/>
      <c r="AO323" s="373"/>
      <c r="AP323" s="373"/>
      <c r="AQ323" s="373"/>
      <c r="AR323" s="373"/>
      <c r="AS323" s="373"/>
      <c r="AT323" s="373"/>
      <c r="AU323" s="373"/>
      <c r="AV323" s="373"/>
      <c r="AW323" s="373"/>
      <c r="AX323" s="373"/>
      <c r="AY323" s="373"/>
    </row>
    <row r="324" spans="37:51" s="38" customFormat="1" x14ac:dyDescent="0.35">
      <c r="AK324" s="373"/>
      <c r="AL324" s="373"/>
      <c r="AM324" s="373"/>
      <c r="AN324" s="373"/>
      <c r="AO324" s="373"/>
      <c r="AP324" s="373"/>
      <c r="AQ324" s="373"/>
      <c r="AR324" s="373"/>
      <c r="AS324" s="373"/>
      <c r="AT324" s="373"/>
      <c r="AU324" s="373"/>
      <c r="AV324" s="373"/>
      <c r="AW324" s="373"/>
      <c r="AX324" s="373"/>
      <c r="AY324" s="373"/>
    </row>
    <row r="325" spans="37:51" s="38" customFormat="1" x14ac:dyDescent="0.35">
      <c r="AK325" s="373"/>
      <c r="AL325" s="373"/>
      <c r="AM325" s="373"/>
      <c r="AN325" s="373"/>
      <c r="AO325" s="373"/>
      <c r="AP325" s="373"/>
      <c r="AQ325" s="373"/>
      <c r="AR325" s="373"/>
      <c r="AS325" s="373"/>
      <c r="AT325" s="373"/>
      <c r="AU325" s="373"/>
      <c r="AV325" s="373"/>
      <c r="AW325" s="373"/>
      <c r="AX325" s="373"/>
      <c r="AY325" s="373"/>
    </row>
    <row r="326" spans="37:51" s="38" customFormat="1" x14ac:dyDescent="0.35">
      <c r="AK326" s="373"/>
      <c r="AL326" s="373"/>
      <c r="AM326" s="373"/>
      <c r="AN326" s="373"/>
      <c r="AO326" s="373"/>
      <c r="AP326" s="373"/>
      <c r="AQ326" s="373"/>
      <c r="AR326" s="373"/>
      <c r="AS326" s="373"/>
      <c r="AT326" s="373"/>
      <c r="AU326" s="373"/>
      <c r="AV326" s="373"/>
      <c r="AW326" s="373"/>
      <c r="AX326" s="373"/>
      <c r="AY326" s="373"/>
    </row>
    <row r="327" spans="37:51" s="38" customFormat="1" x14ac:dyDescent="0.35">
      <c r="AK327" s="373"/>
      <c r="AL327" s="373"/>
      <c r="AM327" s="373"/>
      <c r="AN327" s="373"/>
      <c r="AO327" s="373"/>
      <c r="AP327" s="373"/>
      <c r="AQ327" s="373"/>
      <c r="AR327" s="373"/>
      <c r="AS327" s="373"/>
      <c r="AT327" s="373"/>
      <c r="AU327" s="373"/>
      <c r="AV327" s="373"/>
      <c r="AW327" s="373"/>
      <c r="AX327" s="373"/>
      <c r="AY327" s="373"/>
    </row>
    <row r="328" spans="37:51" s="38" customFormat="1" x14ac:dyDescent="0.35">
      <c r="AK328" s="373"/>
      <c r="AL328" s="373"/>
      <c r="AM328" s="373"/>
      <c r="AN328" s="373"/>
      <c r="AO328" s="373"/>
      <c r="AP328" s="373"/>
      <c r="AQ328" s="373"/>
      <c r="AR328" s="373"/>
      <c r="AS328" s="373"/>
      <c r="AT328" s="373"/>
      <c r="AU328" s="373"/>
      <c r="AV328" s="373"/>
      <c r="AW328" s="373"/>
      <c r="AX328" s="373"/>
      <c r="AY328" s="373"/>
    </row>
    <row r="329" spans="37:51" s="38" customFormat="1" x14ac:dyDescent="0.35">
      <c r="AK329" s="373"/>
      <c r="AL329" s="373"/>
      <c r="AM329" s="373"/>
      <c r="AN329" s="373"/>
      <c r="AO329" s="373"/>
      <c r="AP329" s="373"/>
      <c r="AQ329" s="373"/>
      <c r="AR329" s="373"/>
      <c r="AS329" s="373"/>
      <c r="AT329" s="373"/>
      <c r="AU329" s="373"/>
      <c r="AV329" s="373"/>
      <c r="AW329" s="373"/>
      <c r="AX329" s="373"/>
      <c r="AY329" s="373"/>
    </row>
    <row r="330" spans="37:51" s="38" customFormat="1" x14ac:dyDescent="0.35">
      <c r="AK330" s="373"/>
      <c r="AL330" s="373"/>
      <c r="AM330" s="373"/>
      <c r="AN330" s="373"/>
      <c r="AO330" s="373"/>
      <c r="AP330" s="373"/>
      <c r="AQ330" s="373"/>
      <c r="AR330" s="373"/>
      <c r="AS330" s="373"/>
      <c r="AT330" s="373"/>
      <c r="AU330" s="373"/>
      <c r="AV330" s="373"/>
      <c r="AW330" s="373"/>
      <c r="AX330" s="373"/>
      <c r="AY330" s="373"/>
    </row>
    <row r="331" spans="37:51" s="38" customFormat="1" x14ac:dyDescent="0.35">
      <c r="AK331" s="373"/>
      <c r="AL331" s="373"/>
      <c r="AM331" s="373"/>
      <c r="AN331" s="373"/>
      <c r="AO331" s="373"/>
      <c r="AP331" s="373"/>
      <c r="AQ331" s="373"/>
      <c r="AR331" s="373"/>
      <c r="AS331" s="373"/>
      <c r="AT331" s="373"/>
      <c r="AU331" s="373"/>
      <c r="AV331" s="373"/>
      <c r="AW331" s="373"/>
      <c r="AX331" s="373"/>
      <c r="AY331" s="373"/>
    </row>
    <row r="332" spans="37:51" s="38" customFormat="1" x14ac:dyDescent="0.35">
      <c r="AK332" s="373"/>
      <c r="AL332" s="373"/>
      <c r="AM332" s="373"/>
      <c r="AN332" s="373"/>
      <c r="AO332" s="373"/>
      <c r="AP332" s="373"/>
      <c r="AQ332" s="373"/>
      <c r="AR332" s="373"/>
      <c r="AS332" s="373"/>
      <c r="AT332" s="373"/>
      <c r="AU332" s="373"/>
      <c r="AV332" s="373"/>
      <c r="AW332" s="373"/>
      <c r="AX332" s="373"/>
      <c r="AY332" s="373"/>
    </row>
    <row r="333" spans="37:51" s="38" customFormat="1" x14ac:dyDescent="0.35">
      <c r="AK333" s="373"/>
      <c r="AL333" s="373"/>
      <c r="AM333" s="373"/>
      <c r="AN333" s="373"/>
      <c r="AO333" s="373"/>
      <c r="AP333" s="373"/>
      <c r="AQ333" s="373"/>
      <c r="AR333" s="373"/>
      <c r="AS333" s="373"/>
      <c r="AT333" s="373"/>
      <c r="AU333" s="373"/>
      <c r="AV333" s="373"/>
      <c r="AW333" s="373"/>
      <c r="AX333" s="373"/>
      <c r="AY333" s="373"/>
    </row>
    <row r="334" spans="37:51" s="38" customFormat="1" x14ac:dyDescent="0.35">
      <c r="AK334" s="373"/>
      <c r="AL334" s="373"/>
      <c r="AM334" s="373"/>
      <c r="AN334" s="373"/>
      <c r="AO334" s="373"/>
      <c r="AP334" s="373"/>
      <c r="AQ334" s="373"/>
      <c r="AR334" s="373"/>
      <c r="AS334" s="373"/>
      <c r="AT334" s="373"/>
      <c r="AU334" s="373"/>
      <c r="AV334" s="373"/>
      <c r="AW334" s="373"/>
      <c r="AX334" s="373"/>
      <c r="AY334" s="373"/>
    </row>
    <row r="335" spans="37:51" s="38" customFormat="1" x14ac:dyDescent="0.35">
      <c r="AK335" s="373"/>
      <c r="AL335" s="373"/>
      <c r="AM335" s="373"/>
      <c r="AN335" s="373"/>
      <c r="AO335" s="373"/>
      <c r="AP335" s="373"/>
      <c r="AQ335" s="373"/>
      <c r="AR335" s="373"/>
      <c r="AS335" s="373"/>
      <c r="AT335" s="373"/>
      <c r="AU335" s="373"/>
      <c r="AV335" s="373"/>
      <c r="AW335" s="373"/>
      <c r="AX335" s="373"/>
      <c r="AY335" s="373"/>
    </row>
    <row r="336" spans="37:51" s="38" customFormat="1" x14ac:dyDescent="0.35">
      <c r="AK336" s="373"/>
      <c r="AL336" s="373"/>
      <c r="AM336" s="373"/>
      <c r="AN336" s="373"/>
      <c r="AO336" s="373"/>
      <c r="AP336" s="373"/>
      <c r="AQ336" s="373"/>
      <c r="AR336" s="373"/>
      <c r="AS336" s="373"/>
      <c r="AT336" s="373"/>
      <c r="AU336" s="373"/>
      <c r="AV336" s="373"/>
      <c r="AW336" s="373"/>
      <c r="AX336" s="373"/>
      <c r="AY336" s="373"/>
    </row>
    <row r="337" spans="37:51" s="38" customFormat="1" x14ac:dyDescent="0.35">
      <c r="AK337" s="373"/>
      <c r="AL337" s="373"/>
      <c r="AM337" s="373"/>
      <c r="AN337" s="373"/>
      <c r="AO337" s="373"/>
      <c r="AP337" s="373"/>
      <c r="AQ337" s="373"/>
      <c r="AR337" s="373"/>
      <c r="AS337" s="373"/>
      <c r="AT337" s="373"/>
      <c r="AU337" s="373"/>
      <c r="AV337" s="373"/>
      <c r="AW337" s="373"/>
      <c r="AX337" s="373"/>
      <c r="AY337" s="373"/>
    </row>
    <row r="338" spans="37:51" s="38" customFormat="1" x14ac:dyDescent="0.35">
      <c r="AK338" s="373"/>
      <c r="AL338" s="373"/>
      <c r="AM338" s="373"/>
      <c r="AN338" s="373"/>
      <c r="AO338" s="373"/>
      <c r="AP338" s="373"/>
      <c r="AQ338" s="373"/>
      <c r="AR338" s="373"/>
      <c r="AS338" s="373"/>
      <c r="AT338" s="373"/>
      <c r="AU338" s="373"/>
      <c r="AV338" s="373"/>
      <c r="AW338" s="373"/>
      <c r="AX338" s="373"/>
      <c r="AY338" s="373"/>
    </row>
    <row r="339" spans="37:51" s="38" customFormat="1" x14ac:dyDescent="0.35">
      <c r="AK339" s="373"/>
      <c r="AL339" s="373"/>
      <c r="AM339" s="373"/>
      <c r="AN339" s="373"/>
      <c r="AO339" s="373"/>
      <c r="AP339" s="373"/>
      <c r="AQ339" s="373"/>
      <c r="AR339" s="373"/>
      <c r="AS339" s="373"/>
      <c r="AT339" s="373"/>
      <c r="AU339" s="373"/>
      <c r="AV339" s="373"/>
      <c r="AW339" s="373"/>
      <c r="AX339" s="373"/>
      <c r="AY339" s="373"/>
    </row>
    <row r="340" spans="37:51" s="38" customFormat="1" x14ac:dyDescent="0.35">
      <c r="AK340" s="373"/>
      <c r="AL340" s="373"/>
      <c r="AM340" s="373"/>
      <c r="AN340" s="373"/>
      <c r="AO340" s="373"/>
      <c r="AP340" s="373"/>
      <c r="AQ340" s="373"/>
      <c r="AR340" s="373"/>
      <c r="AS340" s="373"/>
      <c r="AT340" s="373"/>
      <c r="AU340" s="373"/>
      <c r="AV340" s="373"/>
      <c r="AW340" s="373"/>
      <c r="AX340" s="373"/>
      <c r="AY340" s="373"/>
    </row>
    <row r="341" spans="37:51" s="38" customFormat="1" x14ac:dyDescent="0.35">
      <c r="AK341" s="373"/>
      <c r="AL341" s="373"/>
      <c r="AM341" s="373"/>
      <c r="AN341" s="373"/>
      <c r="AO341" s="373"/>
      <c r="AP341" s="373"/>
      <c r="AQ341" s="373"/>
      <c r="AR341" s="373"/>
      <c r="AS341" s="373"/>
      <c r="AT341" s="373"/>
      <c r="AU341" s="373"/>
      <c r="AV341" s="373"/>
      <c r="AW341" s="373"/>
      <c r="AX341" s="373"/>
      <c r="AY341" s="373"/>
    </row>
    <row r="342" spans="37:51" s="38" customFormat="1" x14ac:dyDescent="0.35">
      <c r="AK342" s="373"/>
      <c r="AL342" s="373"/>
      <c r="AM342" s="373"/>
      <c r="AN342" s="373"/>
      <c r="AO342" s="373"/>
      <c r="AP342" s="373"/>
      <c r="AQ342" s="373"/>
      <c r="AR342" s="373"/>
      <c r="AS342" s="373"/>
      <c r="AT342" s="373"/>
      <c r="AU342" s="373"/>
      <c r="AV342" s="373"/>
      <c r="AW342" s="373"/>
      <c r="AX342" s="373"/>
      <c r="AY342" s="373"/>
    </row>
    <row r="343" spans="37:51" s="38" customFormat="1" x14ac:dyDescent="0.35">
      <c r="AK343" s="373"/>
      <c r="AL343" s="373"/>
      <c r="AM343" s="373"/>
      <c r="AN343" s="373"/>
      <c r="AO343" s="373"/>
      <c r="AP343" s="373"/>
      <c r="AQ343" s="373"/>
      <c r="AR343" s="373"/>
      <c r="AS343" s="373"/>
      <c r="AT343" s="373"/>
      <c r="AU343" s="373"/>
      <c r="AV343" s="373"/>
      <c r="AW343" s="373"/>
      <c r="AX343" s="373"/>
      <c r="AY343" s="373"/>
    </row>
    <row r="344" spans="37:51" s="38" customFormat="1" x14ac:dyDescent="0.35">
      <c r="AK344" s="373"/>
      <c r="AL344" s="373"/>
      <c r="AM344" s="373"/>
      <c r="AN344" s="373"/>
      <c r="AO344" s="373"/>
      <c r="AP344" s="373"/>
      <c r="AQ344" s="373"/>
      <c r="AR344" s="373"/>
      <c r="AS344" s="373"/>
      <c r="AT344" s="373"/>
      <c r="AU344" s="373"/>
      <c r="AV344" s="373"/>
      <c r="AW344" s="373"/>
      <c r="AX344" s="373"/>
      <c r="AY344" s="373"/>
    </row>
    <row r="345" spans="37:51" s="38" customFormat="1" x14ac:dyDescent="0.35">
      <c r="AK345" s="373"/>
      <c r="AL345" s="373"/>
      <c r="AM345" s="373"/>
      <c r="AN345" s="373"/>
      <c r="AO345" s="373"/>
      <c r="AP345" s="373"/>
      <c r="AQ345" s="373"/>
      <c r="AR345" s="373"/>
      <c r="AS345" s="373"/>
      <c r="AT345" s="373"/>
      <c r="AU345" s="373"/>
      <c r="AV345" s="373"/>
      <c r="AW345" s="373"/>
      <c r="AX345" s="373"/>
      <c r="AY345" s="373"/>
    </row>
    <row r="346" spans="37:51" s="38" customFormat="1" x14ac:dyDescent="0.35">
      <c r="AK346" s="373"/>
      <c r="AL346" s="373"/>
      <c r="AM346" s="373"/>
      <c r="AN346" s="373"/>
      <c r="AO346" s="373"/>
      <c r="AP346" s="373"/>
      <c r="AQ346" s="373"/>
      <c r="AR346" s="373"/>
      <c r="AS346" s="373"/>
      <c r="AT346" s="373"/>
      <c r="AU346" s="373"/>
      <c r="AV346" s="373"/>
      <c r="AW346" s="373"/>
      <c r="AX346" s="373"/>
      <c r="AY346" s="373"/>
    </row>
    <row r="347" spans="37:51" s="38" customFormat="1" x14ac:dyDescent="0.35">
      <c r="AK347" s="373"/>
      <c r="AL347" s="373"/>
      <c r="AM347" s="373"/>
      <c r="AN347" s="373"/>
      <c r="AO347" s="373"/>
      <c r="AP347" s="373"/>
      <c r="AQ347" s="373"/>
      <c r="AR347" s="373"/>
      <c r="AS347" s="373"/>
      <c r="AT347" s="373"/>
      <c r="AU347" s="373"/>
      <c r="AV347" s="373"/>
      <c r="AW347" s="373"/>
      <c r="AX347" s="373"/>
      <c r="AY347" s="373"/>
    </row>
    <row r="348" spans="37:51" s="38" customFormat="1" x14ac:dyDescent="0.35">
      <c r="AK348" s="373"/>
      <c r="AL348" s="373"/>
      <c r="AM348" s="373"/>
      <c r="AN348" s="373"/>
      <c r="AO348" s="373"/>
      <c r="AP348" s="373"/>
      <c r="AQ348" s="373"/>
      <c r="AR348" s="373"/>
      <c r="AS348" s="373"/>
      <c r="AT348" s="373"/>
      <c r="AU348" s="373"/>
      <c r="AV348" s="373"/>
      <c r="AW348" s="373"/>
      <c r="AX348" s="373"/>
      <c r="AY348" s="373"/>
    </row>
    <row r="349" spans="37:51" s="38" customFormat="1" x14ac:dyDescent="0.35">
      <c r="AK349" s="373"/>
      <c r="AL349" s="373"/>
      <c r="AM349" s="373"/>
      <c r="AN349" s="373"/>
      <c r="AO349" s="373"/>
      <c r="AP349" s="373"/>
      <c r="AQ349" s="373"/>
      <c r="AR349" s="373"/>
      <c r="AS349" s="373"/>
      <c r="AT349" s="373"/>
      <c r="AU349" s="373"/>
      <c r="AV349" s="373"/>
      <c r="AW349" s="373"/>
      <c r="AX349" s="373"/>
      <c r="AY349" s="373"/>
    </row>
    <row r="350" spans="37:51" s="38" customFormat="1" x14ac:dyDescent="0.35">
      <c r="AK350" s="373"/>
      <c r="AL350" s="373"/>
      <c r="AM350" s="373"/>
      <c r="AN350" s="373"/>
      <c r="AO350" s="373"/>
      <c r="AP350" s="373"/>
      <c r="AQ350" s="373"/>
      <c r="AR350" s="373"/>
      <c r="AS350" s="373"/>
      <c r="AT350" s="373"/>
      <c r="AU350" s="373"/>
      <c r="AV350" s="373"/>
      <c r="AW350" s="373"/>
      <c r="AX350" s="373"/>
      <c r="AY350" s="373"/>
    </row>
    <row r="351" spans="37:51" s="38" customFormat="1" x14ac:dyDescent="0.35">
      <c r="AK351" s="373"/>
      <c r="AL351" s="373"/>
      <c r="AM351" s="373"/>
      <c r="AN351" s="373"/>
      <c r="AO351" s="373"/>
      <c r="AP351" s="373"/>
      <c r="AQ351" s="373"/>
      <c r="AR351" s="373"/>
      <c r="AS351" s="373"/>
      <c r="AT351" s="373"/>
      <c r="AU351" s="373"/>
      <c r="AV351" s="373"/>
      <c r="AW351" s="373"/>
      <c r="AX351" s="373"/>
      <c r="AY351" s="373"/>
    </row>
    <row r="352" spans="37:51" s="38" customFormat="1" x14ac:dyDescent="0.35">
      <c r="AK352" s="373"/>
      <c r="AL352" s="373"/>
      <c r="AM352" s="373"/>
      <c r="AN352" s="373"/>
      <c r="AO352" s="373"/>
      <c r="AP352" s="373"/>
      <c r="AQ352" s="373"/>
      <c r="AR352" s="373"/>
      <c r="AS352" s="373"/>
      <c r="AT352" s="373"/>
      <c r="AU352" s="373"/>
      <c r="AV352" s="373"/>
      <c r="AW352" s="373"/>
      <c r="AX352" s="373"/>
      <c r="AY352" s="373"/>
    </row>
    <row r="353" spans="37:51" s="38" customFormat="1" x14ac:dyDescent="0.35">
      <c r="AK353" s="373"/>
      <c r="AL353" s="373"/>
      <c r="AM353" s="373"/>
      <c r="AN353" s="373"/>
      <c r="AO353" s="373"/>
      <c r="AP353" s="373"/>
      <c r="AQ353" s="373"/>
      <c r="AR353" s="373"/>
      <c r="AS353" s="373"/>
      <c r="AT353" s="373"/>
      <c r="AU353" s="373"/>
      <c r="AV353" s="373"/>
      <c r="AW353" s="373"/>
      <c r="AX353" s="373"/>
      <c r="AY353" s="373"/>
    </row>
    <row r="354" spans="37:51" s="38" customFormat="1" x14ac:dyDescent="0.35">
      <c r="AK354" s="373"/>
      <c r="AL354" s="373"/>
      <c r="AM354" s="373"/>
      <c r="AN354" s="373"/>
      <c r="AO354" s="373"/>
      <c r="AP354" s="373"/>
      <c r="AQ354" s="373"/>
      <c r="AR354" s="373"/>
      <c r="AS354" s="373"/>
      <c r="AT354" s="373"/>
      <c r="AU354" s="373"/>
      <c r="AV354" s="373"/>
      <c r="AW354" s="373"/>
      <c r="AX354" s="373"/>
      <c r="AY354" s="373"/>
    </row>
    <row r="355" spans="37:51" s="38" customFormat="1" x14ac:dyDescent="0.35">
      <c r="AK355" s="373"/>
      <c r="AL355" s="373"/>
      <c r="AM355" s="373"/>
      <c r="AN355" s="373"/>
      <c r="AO355" s="373"/>
      <c r="AP355" s="373"/>
      <c r="AQ355" s="373"/>
      <c r="AR355" s="373"/>
      <c r="AS355" s="373"/>
      <c r="AT355" s="373"/>
      <c r="AU355" s="373"/>
      <c r="AV355" s="373"/>
      <c r="AW355" s="373"/>
      <c r="AX355" s="373"/>
      <c r="AY355" s="373"/>
    </row>
    <row r="356" spans="37:51" s="38" customFormat="1" x14ac:dyDescent="0.35">
      <c r="AK356" s="373"/>
      <c r="AL356" s="373"/>
      <c r="AM356" s="373"/>
      <c r="AN356" s="373"/>
      <c r="AO356" s="373"/>
      <c r="AP356" s="373"/>
      <c r="AQ356" s="373"/>
      <c r="AR356" s="373"/>
      <c r="AS356" s="373"/>
      <c r="AT356" s="373"/>
      <c r="AU356" s="373"/>
      <c r="AV356" s="373"/>
      <c r="AW356" s="373"/>
      <c r="AX356" s="373"/>
      <c r="AY356" s="373"/>
    </row>
    <row r="357" spans="37:51" s="38" customFormat="1" x14ac:dyDescent="0.35">
      <c r="AK357" s="373"/>
      <c r="AL357" s="373"/>
      <c r="AM357" s="373"/>
      <c r="AN357" s="373"/>
      <c r="AO357" s="373"/>
      <c r="AP357" s="373"/>
      <c r="AQ357" s="373"/>
      <c r="AR357" s="373"/>
      <c r="AS357" s="373"/>
      <c r="AT357" s="373"/>
      <c r="AU357" s="373"/>
      <c r="AV357" s="373"/>
      <c r="AW357" s="373"/>
      <c r="AX357" s="373"/>
      <c r="AY357" s="373"/>
    </row>
    <row r="358" spans="37:51" s="38" customFormat="1" x14ac:dyDescent="0.35">
      <c r="AK358" s="373"/>
      <c r="AL358" s="373"/>
      <c r="AM358" s="373"/>
      <c r="AN358" s="373"/>
      <c r="AO358" s="373"/>
      <c r="AP358" s="373"/>
      <c r="AQ358" s="373"/>
      <c r="AR358" s="373"/>
      <c r="AS358" s="373"/>
      <c r="AT358" s="373"/>
      <c r="AU358" s="373"/>
      <c r="AV358" s="373"/>
      <c r="AW358" s="373"/>
      <c r="AX358" s="373"/>
      <c r="AY358" s="373"/>
    </row>
    <row r="359" spans="37:51" s="38" customFormat="1" x14ac:dyDescent="0.35">
      <c r="AK359" s="373"/>
      <c r="AL359" s="373"/>
      <c r="AM359" s="373"/>
      <c r="AN359" s="373"/>
      <c r="AO359" s="373"/>
      <c r="AP359" s="373"/>
      <c r="AQ359" s="373"/>
      <c r="AR359" s="373"/>
      <c r="AS359" s="373"/>
      <c r="AT359" s="373"/>
      <c r="AU359" s="373"/>
      <c r="AV359" s="373"/>
      <c r="AW359" s="373"/>
      <c r="AX359" s="373"/>
      <c r="AY359" s="373"/>
    </row>
    <row r="360" spans="37:51" s="38" customFormat="1" x14ac:dyDescent="0.35">
      <c r="AK360" s="373"/>
      <c r="AL360" s="373"/>
      <c r="AM360" s="373"/>
      <c r="AN360" s="373"/>
      <c r="AO360" s="373"/>
      <c r="AP360" s="373"/>
      <c r="AQ360" s="373"/>
      <c r="AR360" s="373"/>
      <c r="AS360" s="373"/>
      <c r="AT360" s="373"/>
      <c r="AU360" s="373"/>
      <c r="AV360" s="373"/>
      <c r="AW360" s="373"/>
      <c r="AX360" s="373"/>
      <c r="AY360" s="373"/>
    </row>
    <row r="361" spans="37:51" s="38" customFormat="1" x14ac:dyDescent="0.35">
      <c r="AK361" s="373"/>
      <c r="AL361" s="373"/>
      <c r="AM361" s="373"/>
      <c r="AN361" s="373"/>
      <c r="AO361" s="373"/>
      <c r="AP361" s="373"/>
      <c r="AQ361" s="373"/>
      <c r="AR361" s="373"/>
      <c r="AS361" s="373"/>
      <c r="AT361" s="373"/>
      <c r="AU361" s="373"/>
      <c r="AV361" s="373"/>
      <c r="AW361" s="373"/>
      <c r="AX361" s="373"/>
      <c r="AY361" s="373"/>
    </row>
    <row r="362" spans="37:51" s="38" customFormat="1" x14ac:dyDescent="0.35">
      <c r="AK362" s="373"/>
      <c r="AL362" s="373"/>
      <c r="AM362" s="373"/>
      <c r="AN362" s="373"/>
      <c r="AO362" s="373"/>
      <c r="AP362" s="373"/>
      <c r="AQ362" s="373"/>
      <c r="AR362" s="373"/>
      <c r="AS362" s="373"/>
      <c r="AT362" s="373"/>
      <c r="AU362" s="373"/>
      <c r="AV362" s="373"/>
      <c r="AW362" s="373"/>
      <c r="AX362" s="373"/>
      <c r="AY362" s="373"/>
    </row>
    <row r="363" spans="37:51" s="38" customFormat="1" x14ac:dyDescent="0.35">
      <c r="AK363" s="373"/>
      <c r="AL363" s="373"/>
      <c r="AM363" s="373"/>
      <c r="AN363" s="373"/>
      <c r="AO363" s="373"/>
      <c r="AP363" s="373"/>
      <c r="AQ363" s="373"/>
      <c r="AR363" s="373"/>
      <c r="AS363" s="373"/>
      <c r="AT363" s="373"/>
      <c r="AU363" s="373"/>
      <c r="AV363" s="373"/>
      <c r="AW363" s="373"/>
      <c r="AX363" s="373"/>
      <c r="AY363" s="373"/>
    </row>
    <row r="364" spans="37:51" s="38" customFormat="1" x14ac:dyDescent="0.35">
      <c r="AK364" s="373"/>
      <c r="AL364" s="373"/>
      <c r="AM364" s="373"/>
      <c r="AN364" s="373"/>
      <c r="AO364" s="373"/>
      <c r="AP364" s="373"/>
      <c r="AQ364" s="373"/>
      <c r="AR364" s="373"/>
      <c r="AS364" s="373"/>
      <c r="AT364" s="373"/>
      <c r="AU364" s="373"/>
      <c r="AV364" s="373"/>
      <c r="AW364" s="373"/>
      <c r="AX364" s="373"/>
      <c r="AY364" s="373"/>
    </row>
    <row r="365" spans="37:51" s="38" customFormat="1" x14ac:dyDescent="0.35">
      <c r="AK365" s="373"/>
      <c r="AL365" s="373"/>
      <c r="AM365" s="373"/>
      <c r="AN365" s="373"/>
      <c r="AO365" s="373"/>
      <c r="AP365" s="373"/>
      <c r="AQ365" s="373"/>
      <c r="AR365" s="373"/>
      <c r="AS365" s="373"/>
      <c r="AT365" s="373"/>
      <c r="AU365" s="373"/>
      <c r="AV365" s="373"/>
      <c r="AW365" s="373"/>
      <c r="AX365" s="373"/>
      <c r="AY365" s="373"/>
    </row>
    <row r="366" spans="37:51" s="38" customFormat="1" x14ac:dyDescent="0.35">
      <c r="AK366" s="373"/>
      <c r="AL366" s="373"/>
      <c r="AM366" s="373"/>
      <c r="AN366" s="373"/>
      <c r="AO366" s="373"/>
      <c r="AP366" s="373"/>
      <c r="AQ366" s="373"/>
      <c r="AR366" s="373"/>
      <c r="AS366" s="373"/>
      <c r="AT366" s="373"/>
      <c r="AU366" s="373"/>
      <c r="AV366" s="373"/>
      <c r="AW366" s="373"/>
      <c r="AX366" s="373"/>
      <c r="AY366" s="373"/>
    </row>
    <row r="367" spans="37:51" s="38" customFormat="1" x14ac:dyDescent="0.35">
      <c r="AK367" s="373"/>
      <c r="AL367" s="373"/>
      <c r="AM367" s="373"/>
      <c r="AN367" s="373"/>
      <c r="AO367" s="373"/>
      <c r="AP367" s="373"/>
      <c r="AQ367" s="373"/>
      <c r="AR367" s="373"/>
      <c r="AS367" s="373"/>
      <c r="AT367" s="373"/>
      <c r="AU367" s="373"/>
      <c r="AV367" s="373"/>
      <c r="AW367" s="373"/>
      <c r="AX367" s="373"/>
      <c r="AY367" s="373"/>
    </row>
    <row r="368" spans="37:51" s="38" customFormat="1" x14ac:dyDescent="0.35">
      <c r="AK368" s="373"/>
      <c r="AL368" s="373"/>
      <c r="AM368" s="373"/>
      <c r="AN368" s="373"/>
      <c r="AO368" s="373"/>
      <c r="AP368" s="373"/>
      <c r="AQ368" s="373"/>
      <c r="AR368" s="373"/>
      <c r="AS368" s="373"/>
      <c r="AT368" s="373"/>
      <c r="AU368" s="373"/>
      <c r="AV368" s="373"/>
      <c r="AW368" s="373"/>
      <c r="AX368" s="373"/>
      <c r="AY368" s="373"/>
    </row>
    <row r="369" spans="37:51" s="38" customFormat="1" x14ac:dyDescent="0.35">
      <c r="AK369" s="373"/>
      <c r="AL369" s="373"/>
      <c r="AM369" s="373"/>
      <c r="AN369" s="373"/>
      <c r="AO369" s="373"/>
      <c r="AP369" s="373"/>
      <c r="AQ369" s="373"/>
      <c r="AR369" s="373"/>
      <c r="AS369" s="373"/>
      <c r="AT369" s="373"/>
      <c r="AU369" s="373"/>
      <c r="AV369" s="373"/>
      <c r="AW369" s="373"/>
      <c r="AX369" s="373"/>
      <c r="AY369" s="373"/>
    </row>
    <row r="370" spans="37:51" s="38" customFormat="1" x14ac:dyDescent="0.35">
      <c r="AK370" s="373"/>
      <c r="AL370" s="373"/>
      <c r="AM370" s="373"/>
      <c r="AN370" s="373"/>
      <c r="AO370" s="373"/>
      <c r="AP370" s="373"/>
      <c r="AQ370" s="373"/>
      <c r="AR370" s="373"/>
      <c r="AS370" s="373"/>
      <c r="AT370" s="373"/>
      <c r="AU370" s="373"/>
      <c r="AV370" s="373"/>
      <c r="AW370" s="373"/>
      <c r="AX370" s="373"/>
      <c r="AY370" s="373"/>
    </row>
    <row r="371" spans="37:51" s="38" customFormat="1" x14ac:dyDescent="0.35">
      <c r="AK371" s="373"/>
      <c r="AL371" s="373"/>
      <c r="AM371" s="373"/>
      <c r="AN371" s="373"/>
      <c r="AO371" s="373"/>
      <c r="AP371" s="373"/>
      <c r="AQ371" s="373"/>
      <c r="AR371" s="373"/>
      <c r="AS371" s="373"/>
      <c r="AT371" s="373"/>
      <c r="AU371" s="373"/>
      <c r="AV371" s="373"/>
      <c r="AW371" s="373"/>
      <c r="AX371" s="373"/>
      <c r="AY371" s="373"/>
    </row>
    <row r="372" spans="37:51" s="38" customFormat="1" x14ac:dyDescent="0.35">
      <c r="AK372" s="373"/>
      <c r="AL372" s="373"/>
      <c r="AM372" s="373"/>
      <c r="AN372" s="373"/>
      <c r="AO372" s="373"/>
      <c r="AP372" s="373"/>
      <c r="AQ372" s="373"/>
      <c r="AR372" s="373"/>
      <c r="AS372" s="373"/>
      <c r="AT372" s="373"/>
      <c r="AU372" s="373"/>
      <c r="AV372" s="373"/>
      <c r="AW372" s="373"/>
      <c r="AX372" s="373"/>
      <c r="AY372" s="373"/>
    </row>
    <row r="373" spans="37:51" s="38" customFormat="1" x14ac:dyDescent="0.35">
      <c r="AK373" s="373"/>
      <c r="AL373" s="373"/>
      <c r="AM373" s="373"/>
      <c r="AN373" s="373"/>
      <c r="AO373" s="373"/>
      <c r="AP373" s="373"/>
      <c r="AQ373" s="373"/>
      <c r="AR373" s="373"/>
      <c r="AS373" s="373"/>
      <c r="AT373" s="373"/>
      <c r="AU373" s="373"/>
      <c r="AV373" s="373"/>
      <c r="AW373" s="373"/>
      <c r="AX373" s="373"/>
      <c r="AY373" s="373"/>
    </row>
    <row r="374" spans="37:51" s="38" customFormat="1" x14ac:dyDescent="0.35">
      <c r="AK374" s="373"/>
      <c r="AL374" s="373"/>
      <c r="AM374" s="373"/>
      <c r="AN374" s="373"/>
      <c r="AO374" s="373"/>
      <c r="AP374" s="373"/>
      <c r="AQ374" s="373"/>
      <c r="AR374" s="373"/>
      <c r="AS374" s="373"/>
      <c r="AT374" s="373"/>
      <c r="AU374" s="373"/>
      <c r="AV374" s="373"/>
      <c r="AW374" s="373"/>
      <c r="AX374" s="373"/>
      <c r="AY374" s="373"/>
    </row>
    <row r="375" spans="37:51" s="38" customFormat="1" x14ac:dyDescent="0.35">
      <c r="AK375" s="373"/>
      <c r="AL375" s="373"/>
      <c r="AM375" s="373"/>
      <c r="AN375" s="373"/>
      <c r="AO375" s="373"/>
      <c r="AP375" s="373"/>
      <c r="AQ375" s="373"/>
      <c r="AR375" s="373"/>
      <c r="AS375" s="373"/>
      <c r="AT375" s="373"/>
      <c r="AU375" s="373"/>
      <c r="AV375" s="373"/>
      <c r="AW375" s="373"/>
      <c r="AX375" s="373"/>
      <c r="AY375" s="373"/>
    </row>
    <row r="376" spans="37:51" s="38" customFormat="1" x14ac:dyDescent="0.35">
      <c r="AK376" s="373"/>
      <c r="AL376" s="373"/>
      <c r="AM376" s="373"/>
      <c r="AN376" s="373"/>
      <c r="AO376" s="373"/>
      <c r="AP376" s="373"/>
      <c r="AQ376" s="373"/>
      <c r="AR376" s="373"/>
      <c r="AS376" s="373"/>
      <c r="AT376" s="373"/>
      <c r="AU376" s="373"/>
      <c r="AV376" s="373"/>
      <c r="AW376" s="373"/>
      <c r="AX376" s="373"/>
      <c r="AY376" s="373"/>
    </row>
    <row r="377" spans="37:51" s="38" customFormat="1" x14ac:dyDescent="0.35">
      <c r="AK377" s="373"/>
      <c r="AL377" s="373"/>
      <c r="AM377" s="373"/>
      <c r="AN377" s="373"/>
      <c r="AO377" s="373"/>
      <c r="AP377" s="373"/>
      <c r="AQ377" s="373"/>
      <c r="AR377" s="373"/>
      <c r="AS377" s="373"/>
      <c r="AT377" s="373"/>
      <c r="AU377" s="373"/>
      <c r="AV377" s="373"/>
      <c r="AW377" s="373"/>
      <c r="AX377" s="373"/>
      <c r="AY377" s="373"/>
    </row>
    <row r="378" spans="37:51" s="38" customFormat="1" x14ac:dyDescent="0.35">
      <c r="AK378" s="373"/>
      <c r="AL378" s="373"/>
      <c r="AM378" s="373"/>
      <c r="AN378" s="373"/>
      <c r="AO378" s="373"/>
      <c r="AP378" s="373"/>
      <c r="AQ378" s="373"/>
      <c r="AR378" s="373"/>
      <c r="AS378" s="373"/>
      <c r="AT378" s="373"/>
      <c r="AU378" s="373"/>
      <c r="AV378" s="373"/>
      <c r="AW378" s="373"/>
      <c r="AX378" s="373"/>
      <c r="AY378" s="373"/>
    </row>
    <row r="379" spans="37:51" s="38" customFormat="1" x14ac:dyDescent="0.35">
      <c r="AK379" s="373"/>
      <c r="AL379" s="373"/>
      <c r="AM379" s="373"/>
      <c r="AN379" s="373"/>
      <c r="AO379" s="373"/>
      <c r="AP379" s="373"/>
      <c r="AQ379" s="373"/>
      <c r="AR379" s="373"/>
      <c r="AS379" s="373"/>
      <c r="AT379" s="373"/>
      <c r="AU379" s="373"/>
      <c r="AV379" s="373"/>
      <c r="AW379" s="373"/>
      <c r="AX379" s="373"/>
      <c r="AY379" s="373"/>
    </row>
    <row r="380" spans="37:51" s="38" customFormat="1" x14ac:dyDescent="0.35">
      <c r="AK380" s="373"/>
      <c r="AL380" s="373"/>
      <c r="AM380" s="373"/>
      <c r="AN380" s="373"/>
      <c r="AO380" s="373"/>
      <c r="AP380" s="373"/>
      <c r="AQ380" s="373"/>
      <c r="AR380" s="373"/>
      <c r="AS380" s="373"/>
      <c r="AT380" s="373"/>
      <c r="AU380" s="373"/>
      <c r="AV380" s="373"/>
      <c r="AW380" s="373"/>
      <c r="AX380" s="373"/>
      <c r="AY380" s="373"/>
    </row>
    <row r="381" spans="37:51" s="38" customFormat="1" x14ac:dyDescent="0.35">
      <c r="AK381" s="373"/>
      <c r="AL381" s="373"/>
      <c r="AM381" s="373"/>
      <c r="AN381" s="373"/>
      <c r="AO381" s="373"/>
      <c r="AP381" s="373"/>
      <c r="AQ381" s="373"/>
      <c r="AR381" s="373"/>
      <c r="AS381" s="373"/>
      <c r="AT381" s="373"/>
      <c r="AU381" s="373"/>
      <c r="AV381" s="373"/>
      <c r="AW381" s="373"/>
      <c r="AX381" s="373"/>
      <c r="AY381" s="373"/>
    </row>
    <row r="382" spans="37:51" s="38" customFormat="1" x14ac:dyDescent="0.35">
      <c r="AK382" s="373"/>
      <c r="AL382" s="373"/>
      <c r="AM382" s="373"/>
      <c r="AN382" s="373"/>
      <c r="AO382" s="373"/>
      <c r="AP382" s="373"/>
      <c r="AQ382" s="373"/>
      <c r="AR382" s="373"/>
      <c r="AS382" s="373"/>
      <c r="AT382" s="373"/>
      <c r="AU382" s="373"/>
      <c r="AV382" s="373"/>
      <c r="AW382" s="373"/>
      <c r="AX382" s="373"/>
      <c r="AY382" s="373"/>
    </row>
    <row r="383" spans="37:51" s="38" customFormat="1" x14ac:dyDescent="0.35">
      <c r="AK383" s="373"/>
      <c r="AL383" s="373"/>
      <c r="AM383" s="373"/>
      <c r="AN383" s="373"/>
      <c r="AO383" s="373"/>
      <c r="AP383" s="373"/>
      <c r="AQ383" s="373"/>
      <c r="AR383" s="373"/>
      <c r="AS383" s="373"/>
      <c r="AT383" s="373"/>
      <c r="AU383" s="373"/>
      <c r="AV383" s="373"/>
      <c r="AW383" s="373"/>
      <c r="AX383" s="373"/>
      <c r="AY383" s="373"/>
    </row>
    <row r="384" spans="37:51" s="38" customFormat="1" x14ac:dyDescent="0.35">
      <c r="AK384" s="373"/>
      <c r="AL384" s="373"/>
      <c r="AM384" s="373"/>
      <c r="AN384" s="373"/>
      <c r="AO384" s="373"/>
      <c r="AP384" s="373"/>
      <c r="AQ384" s="373"/>
      <c r="AR384" s="373"/>
      <c r="AS384" s="373"/>
      <c r="AT384" s="373"/>
      <c r="AU384" s="373"/>
      <c r="AV384" s="373"/>
      <c r="AW384" s="373"/>
      <c r="AX384" s="373"/>
      <c r="AY384" s="373"/>
    </row>
    <row r="385" spans="37:51" s="38" customFormat="1" x14ac:dyDescent="0.35">
      <c r="AK385" s="373"/>
      <c r="AL385" s="373"/>
      <c r="AM385" s="373"/>
      <c r="AN385" s="373"/>
      <c r="AO385" s="373"/>
      <c r="AP385" s="373"/>
      <c r="AQ385" s="373"/>
      <c r="AR385" s="373"/>
      <c r="AS385" s="373"/>
      <c r="AT385" s="373"/>
      <c r="AU385" s="373"/>
      <c r="AV385" s="373"/>
      <c r="AW385" s="373"/>
      <c r="AX385" s="373"/>
      <c r="AY385" s="373"/>
    </row>
    <row r="386" spans="37:51" s="38" customFormat="1" x14ac:dyDescent="0.35">
      <c r="AK386" s="373"/>
      <c r="AL386" s="373"/>
      <c r="AM386" s="373"/>
      <c r="AN386" s="373"/>
      <c r="AO386" s="373"/>
      <c r="AP386" s="373"/>
      <c r="AQ386" s="373"/>
      <c r="AR386" s="373"/>
      <c r="AS386" s="373"/>
      <c r="AT386" s="373"/>
      <c r="AU386" s="373"/>
      <c r="AV386" s="373"/>
      <c r="AW386" s="373"/>
      <c r="AX386" s="373"/>
      <c r="AY386" s="373"/>
    </row>
    <row r="387" spans="37:51" s="38" customFormat="1" x14ac:dyDescent="0.35">
      <c r="AK387" s="373"/>
      <c r="AL387" s="373"/>
      <c r="AM387" s="373"/>
      <c r="AN387" s="373"/>
      <c r="AO387" s="373"/>
      <c r="AP387" s="373"/>
      <c r="AQ387" s="373"/>
      <c r="AR387" s="373"/>
      <c r="AS387" s="373"/>
      <c r="AT387" s="373"/>
      <c r="AU387" s="373"/>
      <c r="AV387" s="373"/>
      <c r="AW387" s="373"/>
      <c r="AX387" s="373"/>
      <c r="AY387" s="373"/>
    </row>
    <row r="388" spans="37:51" s="38" customFormat="1" x14ac:dyDescent="0.35">
      <c r="AK388" s="373"/>
      <c r="AL388" s="373"/>
      <c r="AM388" s="373"/>
      <c r="AN388" s="373"/>
      <c r="AO388" s="373"/>
      <c r="AP388" s="373"/>
      <c r="AQ388" s="373"/>
      <c r="AR388" s="373"/>
      <c r="AS388" s="373"/>
      <c r="AT388" s="373"/>
      <c r="AU388" s="373"/>
      <c r="AV388" s="373"/>
      <c r="AW388" s="373"/>
      <c r="AX388" s="373"/>
      <c r="AY388" s="373"/>
    </row>
    <row r="389" spans="37:51" s="38" customFormat="1" x14ac:dyDescent="0.35">
      <c r="AK389" s="373"/>
      <c r="AL389" s="373"/>
      <c r="AM389" s="373"/>
      <c r="AN389" s="373"/>
      <c r="AO389" s="373"/>
      <c r="AP389" s="373"/>
      <c r="AQ389" s="373"/>
      <c r="AR389" s="373"/>
      <c r="AS389" s="373"/>
      <c r="AT389" s="373"/>
      <c r="AU389" s="373"/>
      <c r="AV389" s="373"/>
      <c r="AW389" s="373"/>
      <c r="AX389" s="373"/>
      <c r="AY389" s="373"/>
    </row>
    <row r="390" spans="37:51" s="38" customFormat="1" x14ac:dyDescent="0.35">
      <c r="AK390" s="373"/>
      <c r="AL390" s="373"/>
      <c r="AM390" s="373"/>
      <c r="AN390" s="373"/>
      <c r="AO390" s="373"/>
      <c r="AP390" s="373"/>
      <c r="AQ390" s="373"/>
      <c r="AR390" s="373"/>
      <c r="AS390" s="373"/>
      <c r="AT390" s="373"/>
      <c r="AU390" s="373"/>
      <c r="AV390" s="373"/>
      <c r="AW390" s="373"/>
      <c r="AX390" s="373"/>
      <c r="AY390" s="373"/>
    </row>
    <row r="391" spans="37:51" s="38" customFormat="1" x14ac:dyDescent="0.35">
      <c r="AK391" s="373"/>
      <c r="AL391" s="373"/>
      <c r="AM391" s="373"/>
      <c r="AN391" s="373"/>
      <c r="AO391" s="373"/>
      <c r="AP391" s="373"/>
      <c r="AQ391" s="373"/>
      <c r="AR391" s="373"/>
      <c r="AS391" s="373"/>
      <c r="AT391" s="373"/>
      <c r="AU391" s="373"/>
      <c r="AV391" s="373"/>
      <c r="AW391" s="373"/>
      <c r="AX391" s="373"/>
      <c r="AY391" s="373"/>
    </row>
    <row r="392" spans="37:51" s="38" customFormat="1" x14ac:dyDescent="0.35">
      <c r="AK392" s="373"/>
      <c r="AL392" s="373"/>
      <c r="AM392" s="373"/>
      <c r="AN392" s="373"/>
      <c r="AO392" s="373"/>
      <c r="AP392" s="373"/>
      <c r="AQ392" s="373"/>
      <c r="AR392" s="373"/>
      <c r="AS392" s="373"/>
      <c r="AT392" s="373"/>
      <c r="AU392" s="373"/>
      <c r="AV392" s="373"/>
      <c r="AW392" s="373"/>
      <c r="AX392" s="373"/>
      <c r="AY392" s="373"/>
    </row>
    <row r="393" spans="37:51" s="38" customFormat="1" x14ac:dyDescent="0.35">
      <c r="AK393" s="373"/>
      <c r="AL393" s="373"/>
      <c r="AM393" s="373"/>
      <c r="AN393" s="373"/>
      <c r="AO393" s="373"/>
      <c r="AP393" s="373"/>
      <c r="AQ393" s="373"/>
      <c r="AR393" s="373"/>
      <c r="AS393" s="373"/>
      <c r="AT393" s="373"/>
      <c r="AU393" s="373"/>
      <c r="AV393" s="373"/>
      <c r="AW393" s="373"/>
      <c r="AX393" s="373"/>
      <c r="AY393" s="373"/>
    </row>
    <row r="394" spans="37:51" s="38" customFormat="1" x14ac:dyDescent="0.35">
      <c r="AK394" s="373"/>
      <c r="AL394" s="373"/>
      <c r="AM394" s="373"/>
      <c r="AN394" s="373"/>
      <c r="AO394" s="373"/>
      <c r="AP394" s="373"/>
      <c r="AQ394" s="373"/>
      <c r="AR394" s="373"/>
      <c r="AS394" s="373"/>
      <c r="AT394" s="373"/>
      <c r="AU394" s="373"/>
      <c r="AV394" s="373"/>
      <c r="AW394" s="373"/>
      <c r="AX394" s="373"/>
      <c r="AY394" s="373"/>
    </row>
    <row r="395" spans="37:51" s="38" customFormat="1" x14ac:dyDescent="0.35">
      <c r="AK395" s="373"/>
      <c r="AL395" s="373"/>
      <c r="AM395" s="373"/>
      <c r="AN395" s="373"/>
      <c r="AO395" s="373"/>
      <c r="AP395" s="373"/>
      <c r="AQ395" s="373"/>
      <c r="AR395" s="373"/>
      <c r="AS395" s="373"/>
      <c r="AT395" s="373"/>
      <c r="AU395" s="373"/>
      <c r="AV395" s="373"/>
      <c r="AW395" s="373"/>
      <c r="AX395" s="373"/>
      <c r="AY395" s="373"/>
    </row>
    <row r="396" spans="37:51" s="38" customFormat="1" x14ac:dyDescent="0.35">
      <c r="AK396" s="373"/>
      <c r="AL396" s="373"/>
      <c r="AM396" s="373"/>
      <c r="AN396" s="373"/>
      <c r="AO396" s="373"/>
      <c r="AP396" s="373"/>
      <c r="AQ396" s="373"/>
      <c r="AR396" s="373"/>
      <c r="AS396" s="373"/>
      <c r="AT396" s="373"/>
      <c r="AU396" s="373"/>
      <c r="AV396" s="373"/>
      <c r="AW396" s="373"/>
      <c r="AX396" s="373"/>
      <c r="AY396" s="373"/>
    </row>
    <row r="397" spans="37:51" s="38" customFormat="1" x14ac:dyDescent="0.35">
      <c r="AK397" s="373"/>
      <c r="AL397" s="373"/>
      <c r="AM397" s="373"/>
      <c r="AN397" s="373"/>
      <c r="AO397" s="373"/>
      <c r="AP397" s="373"/>
      <c r="AQ397" s="373"/>
      <c r="AR397" s="373"/>
      <c r="AS397" s="373"/>
      <c r="AT397" s="373"/>
      <c r="AU397" s="373"/>
      <c r="AV397" s="373"/>
      <c r="AW397" s="373"/>
      <c r="AX397" s="373"/>
      <c r="AY397" s="373"/>
    </row>
    <row r="398" spans="37:51" s="38" customFormat="1" x14ac:dyDescent="0.35">
      <c r="AK398" s="373"/>
      <c r="AL398" s="373"/>
      <c r="AM398" s="373"/>
      <c r="AN398" s="373"/>
      <c r="AO398" s="373"/>
      <c r="AP398" s="373"/>
      <c r="AQ398" s="373"/>
      <c r="AR398" s="373"/>
      <c r="AS398" s="373"/>
      <c r="AT398" s="373"/>
      <c r="AU398" s="373"/>
      <c r="AV398" s="373"/>
      <c r="AW398" s="373"/>
      <c r="AX398" s="373"/>
      <c r="AY398" s="373"/>
    </row>
    <row r="399" spans="37:51" s="38" customFormat="1" x14ac:dyDescent="0.35">
      <c r="AK399" s="373"/>
      <c r="AL399" s="373"/>
      <c r="AM399" s="373"/>
      <c r="AN399" s="373"/>
      <c r="AO399" s="373"/>
      <c r="AP399" s="373"/>
      <c r="AQ399" s="373"/>
      <c r="AR399" s="373"/>
      <c r="AS399" s="373"/>
      <c r="AT399" s="373"/>
      <c r="AU399" s="373"/>
      <c r="AV399" s="373"/>
      <c r="AW399" s="373"/>
      <c r="AX399" s="373"/>
      <c r="AY399" s="373"/>
    </row>
    <row r="400" spans="37:51" s="38" customFormat="1" x14ac:dyDescent="0.35">
      <c r="AK400" s="373"/>
      <c r="AL400" s="373"/>
      <c r="AM400" s="373"/>
      <c r="AN400" s="373"/>
      <c r="AO400" s="373"/>
      <c r="AP400" s="373"/>
      <c r="AQ400" s="373"/>
      <c r="AR400" s="373"/>
      <c r="AS400" s="373"/>
      <c r="AT400" s="373"/>
      <c r="AU400" s="373"/>
      <c r="AV400" s="373"/>
      <c r="AW400" s="373"/>
      <c r="AX400" s="373"/>
      <c r="AY400" s="373"/>
    </row>
    <row r="401" spans="37:51" s="38" customFormat="1" x14ac:dyDescent="0.35">
      <c r="AK401" s="373"/>
      <c r="AL401" s="373"/>
      <c r="AM401" s="373"/>
      <c r="AN401" s="373"/>
      <c r="AO401" s="373"/>
      <c r="AP401" s="373"/>
      <c r="AQ401" s="373"/>
      <c r="AR401" s="373"/>
      <c r="AS401" s="373"/>
      <c r="AT401" s="373"/>
      <c r="AU401" s="373"/>
      <c r="AV401" s="373"/>
      <c r="AW401" s="373"/>
      <c r="AX401" s="373"/>
      <c r="AY401" s="373"/>
    </row>
    <row r="402" spans="37:51" s="38" customFormat="1" x14ac:dyDescent="0.35">
      <c r="AK402" s="373"/>
      <c r="AL402" s="373"/>
      <c r="AM402" s="373"/>
      <c r="AN402" s="373"/>
      <c r="AO402" s="373"/>
      <c r="AP402" s="373"/>
      <c r="AQ402" s="373"/>
      <c r="AR402" s="373"/>
      <c r="AS402" s="373"/>
      <c r="AT402" s="373"/>
      <c r="AU402" s="373"/>
      <c r="AV402" s="373"/>
      <c r="AW402" s="373"/>
      <c r="AX402" s="373"/>
      <c r="AY402" s="373"/>
    </row>
    <row r="403" spans="37:51" s="38" customFormat="1" x14ac:dyDescent="0.35">
      <c r="AK403" s="373"/>
      <c r="AL403" s="373"/>
      <c r="AM403" s="373"/>
      <c r="AN403" s="373"/>
      <c r="AO403" s="373"/>
      <c r="AP403" s="373"/>
      <c r="AQ403" s="373"/>
      <c r="AR403" s="373"/>
      <c r="AS403" s="373"/>
      <c r="AT403" s="373"/>
      <c r="AU403" s="373"/>
      <c r="AV403" s="373"/>
      <c r="AW403" s="373"/>
      <c r="AX403" s="373"/>
      <c r="AY403" s="373"/>
    </row>
    <row r="404" spans="37:51" s="38" customFormat="1" x14ac:dyDescent="0.35">
      <c r="AK404" s="373"/>
      <c r="AL404" s="373"/>
      <c r="AM404" s="373"/>
      <c r="AN404" s="373"/>
      <c r="AO404" s="373"/>
      <c r="AP404" s="373"/>
      <c r="AQ404" s="373"/>
      <c r="AR404" s="373"/>
      <c r="AS404" s="373"/>
      <c r="AT404" s="373"/>
      <c r="AU404" s="373"/>
      <c r="AV404" s="373"/>
      <c r="AW404" s="373"/>
      <c r="AX404" s="373"/>
      <c r="AY404" s="373"/>
    </row>
    <row r="405" spans="37:51" s="38" customFormat="1" x14ac:dyDescent="0.35">
      <c r="AK405" s="373"/>
      <c r="AL405" s="373"/>
      <c r="AM405" s="373"/>
      <c r="AN405" s="373"/>
      <c r="AO405" s="373"/>
      <c r="AP405" s="373"/>
      <c r="AQ405" s="373"/>
      <c r="AR405" s="373"/>
      <c r="AS405" s="373"/>
      <c r="AT405" s="373"/>
      <c r="AU405" s="373"/>
      <c r="AV405" s="373"/>
      <c r="AW405" s="373"/>
      <c r="AX405" s="373"/>
      <c r="AY405" s="373"/>
    </row>
    <row r="406" spans="37:51" s="38" customFormat="1" x14ac:dyDescent="0.35">
      <c r="AK406" s="373"/>
      <c r="AL406" s="373"/>
      <c r="AM406" s="373"/>
      <c r="AN406" s="373"/>
      <c r="AO406" s="373"/>
      <c r="AP406" s="373"/>
      <c r="AQ406" s="373"/>
      <c r="AR406" s="373"/>
      <c r="AS406" s="373"/>
      <c r="AT406" s="373"/>
      <c r="AU406" s="373"/>
      <c r="AV406" s="373"/>
      <c r="AW406" s="373"/>
      <c r="AX406" s="373"/>
      <c r="AY406" s="373"/>
    </row>
    <row r="407" spans="37:51" s="38" customFormat="1" x14ac:dyDescent="0.35">
      <c r="AK407" s="373"/>
      <c r="AL407" s="373"/>
      <c r="AM407" s="373"/>
      <c r="AN407" s="373"/>
      <c r="AO407" s="373"/>
      <c r="AP407" s="373"/>
      <c r="AQ407" s="373"/>
      <c r="AR407" s="373"/>
      <c r="AS407" s="373"/>
      <c r="AT407" s="373"/>
      <c r="AU407" s="373"/>
      <c r="AV407" s="373"/>
      <c r="AW407" s="373"/>
      <c r="AX407" s="373"/>
      <c r="AY407" s="373"/>
    </row>
    <row r="408" spans="37:51" s="38" customFormat="1" x14ac:dyDescent="0.35">
      <c r="AK408" s="373"/>
      <c r="AL408" s="373"/>
      <c r="AM408" s="373"/>
      <c r="AN408" s="373"/>
      <c r="AO408" s="373"/>
      <c r="AP408" s="373"/>
      <c r="AQ408" s="373"/>
      <c r="AR408" s="373"/>
      <c r="AS408" s="373"/>
      <c r="AT408" s="373"/>
      <c r="AU408" s="373"/>
      <c r="AV408" s="373"/>
      <c r="AW408" s="373"/>
      <c r="AX408" s="373"/>
      <c r="AY408" s="373"/>
    </row>
    <row r="409" spans="37:51" s="38" customFormat="1" x14ac:dyDescent="0.35">
      <c r="AK409" s="373"/>
      <c r="AL409" s="373"/>
      <c r="AM409" s="373"/>
      <c r="AN409" s="373"/>
      <c r="AO409" s="373"/>
      <c r="AP409" s="373"/>
      <c r="AQ409" s="373"/>
      <c r="AR409" s="373"/>
      <c r="AS409" s="373"/>
      <c r="AT409" s="373"/>
      <c r="AU409" s="373"/>
      <c r="AV409" s="373"/>
      <c r="AW409" s="373"/>
      <c r="AX409" s="373"/>
      <c r="AY409" s="373"/>
    </row>
    <row r="410" spans="37:51" s="38" customFormat="1" x14ac:dyDescent="0.35">
      <c r="AK410" s="373"/>
      <c r="AL410" s="373"/>
      <c r="AM410" s="373"/>
      <c r="AN410" s="373"/>
      <c r="AO410" s="373"/>
      <c r="AP410" s="373"/>
      <c r="AQ410" s="373"/>
      <c r="AR410" s="373"/>
      <c r="AS410" s="373"/>
      <c r="AT410" s="373"/>
      <c r="AU410" s="373"/>
      <c r="AV410" s="373"/>
      <c r="AW410" s="373"/>
      <c r="AX410" s="373"/>
      <c r="AY410" s="373"/>
    </row>
    <row r="411" spans="37:51" s="38" customFormat="1" x14ac:dyDescent="0.35">
      <c r="AK411" s="373"/>
      <c r="AL411" s="373"/>
      <c r="AM411" s="373"/>
      <c r="AN411" s="373"/>
      <c r="AO411" s="373"/>
      <c r="AP411" s="373"/>
      <c r="AQ411" s="373"/>
      <c r="AR411" s="373"/>
      <c r="AS411" s="373"/>
      <c r="AT411" s="373"/>
      <c r="AU411" s="373"/>
      <c r="AV411" s="373"/>
      <c r="AW411" s="373"/>
      <c r="AX411" s="373"/>
      <c r="AY411" s="373"/>
    </row>
    <row r="412" spans="37:51" s="38" customFormat="1" x14ac:dyDescent="0.35">
      <c r="AK412" s="373"/>
      <c r="AL412" s="373"/>
      <c r="AM412" s="373"/>
      <c r="AN412" s="373"/>
      <c r="AO412" s="373"/>
      <c r="AP412" s="373"/>
      <c r="AQ412" s="373"/>
      <c r="AR412" s="373"/>
      <c r="AS412" s="373"/>
      <c r="AT412" s="373"/>
      <c r="AU412" s="373"/>
      <c r="AV412" s="373"/>
      <c r="AW412" s="373"/>
      <c r="AX412" s="373"/>
      <c r="AY412" s="373"/>
    </row>
    <row r="413" spans="37:51" s="38" customFormat="1" x14ac:dyDescent="0.35">
      <c r="AK413" s="373"/>
      <c r="AL413" s="373"/>
      <c r="AM413" s="373"/>
      <c r="AN413" s="373"/>
      <c r="AO413" s="373"/>
      <c r="AP413" s="373"/>
      <c r="AQ413" s="373"/>
      <c r="AR413" s="373"/>
      <c r="AS413" s="373"/>
      <c r="AT413" s="373"/>
      <c r="AU413" s="373"/>
      <c r="AV413" s="373"/>
      <c r="AW413" s="373"/>
      <c r="AX413" s="373"/>
      <c r="AY413" s="373"/>
    </row>
    <row r="414" spans="37:51" s="38" customFormat="1" x14ac:dyDescent="0.35">
      <c r="AK414" s="373"/>
      <c r="AL414" s="373"/>
      <c r="AM414" s="373"/>
      <c r="AN414" s="373"/>
      <c r="AO414" s="373"/>
      <c r="AP414" s="373"/>
      <c r="AQ414" s="373"/>
      <c r="AR414" s="373"/>
      <c r="AS414" s="373"/>
      <c r="AT414" s="373"/>
      <c r="AU414" s="373"/>
      <c r="AV414" s="373"/>
      <c r="AW414" s="373"/>
      <c r="AX414" s="373"/>
      <c r="AY414" s="373"/>
    </row>
    <row r="415" spans="37:51" s="38" customFormat="1" x14ac:dyDescent="0.35">
      <c r="AK415" s="373"/>
      <c r="AL415" s="373"/>
      <c r="AM415" s="373"/>
      <c r="AN415" s="373"/>
      <c r="AO415" s="373"/>
      <c r="AP415" s="373"/>
      <c r="AQ415" s="373"/>
      <c r="AR415" s="373"/>
      <c r="AS415" s="373"/>
      <c r="AT415" s="373"/>
      <c r="AU415" s="373"/>
      <c r="AV415" s="373"/>
      <c r="AW415" s="373"/>
      <c r="AX415" s="373"/>
      <c r="AY415" s="373"/>
    </row>
    <row r="416" spans="37:51" s="38" customFormat="1" x14ac:dyDescent="0.35">
      <c r="AK416" s="373"/>
      <c r="AL416" s="373"/>
      <c r="AM416" s="373"/>
      <c r="AN416" s="373"/>
      <c r="AO416" s="373"/>
      <c r="AP416" s="373"/>
      <c r="AQ416" s="373"/>
      <c r="AR416" s="373"/>
      <c r="AS416" s="373"/>
      <c r="AT416" s="373"/>
      <c r="AU416" s="373"/>
      <c r="AV416" s="373"/>
      <c r="AW416" s="373"/>
      <c r="AX416" s="373"/>
      <c r="AY416" s="373"/>
    </row>
    <row r="417" spans="37:51" s="38" customFormat="1" x14ac:dyDescent="0.35">
      <c r="AK417" s="373"/>
      <c r="AL417" s="373"/>
      <c r="AM417" s="373"/>
      <c r="AN417" s="373"/>
      <c r="AO417" s="373"/>
      <c r="AP417" s="373"/>
      <c r="AQ417" s="373"/>
      <c r="AR417" s="373"/>
      <c r="AS417" s="373"/>
      <c r="AT417" s="373"/>
      <c r="AU417" s="373"/>
      <c r="AV417" s="373"/>
      <c r="AW417" s="373"/>
      <c r="AX417" s="373"/>
      <c r="AY417" s="373"/>
    </row>
    <row r="418" spans="37:51" s="38" customFormat="1" x14ac:dyDescent="0.35">
      <c r="AK418" s="373"/>
      <c r="AL418" s="373"/>
      <c r="AM418" s="373"/>
      <c r="AN418" s="373"/>
      <c r="AO418" s="373"/>
      <c r="AP418" s="373"/>
      <c r="AQ418" s="373"/>
      <c r="AR418" s="373"/>
      <c r="AS418" s="373"/>
      <c r="AT418" s="373"/>
      <c r="AU418" s="373"/>
      <c r="AV418" s="373"/>
      <c r="AW418" s="373"/>
      <c r="AX418" s="373"/>
      <c r="AY418" s="373"/>
    </row>
    <row r="419" spans="37:51" s="38" customFormat="1" x14ac:dyDescent="0.35">
      <c r="AK419" s="373"/>
      <c r="AL419" s="373"/>
      <c r="AM419" s="373"/>
      <c r="AN419" s="373"/>
      <c r="AO419" s="373"/>
      <c r="AP419" s="373"/>
      <c r="AQ419" s="373"/>
      <c r="AR419" s="373"/>
      <c r="AS419" s="373"/>
      <c r="AT419" s="373"/>
      <c r="AU419" s="373"/>
      <c r="AV419" s="373"/>
      <c r="AW419" s="373"/>
      <c r="AX419" s="373"/>
      <c r="AY419" s="373"/>
    </row>
    <row r="420" spans="37:51" s="38" customFormat="1" x14ac:dyDescent="0.35">
      <c r="AK420" s="373"/>
      <c r="AL420" s="373"/>
      <c r="AM420" s="373"/>
      <c r="AN420" s="373"/>
      <c r="AO420" s="373"/>
      <c r="AP420" s="373"/>
      <c r="AQ420" s="373"/>
      <c r="AR420" s="373"/>
      <c r="AS420" s="373"/>
      <c r="AT420" s="373"/>
      <c r="AU420" s="373"/>
      <c r="AV420" s="373"/>
      <c r="AW420" s="373"/>
      <c r="AX420" s="373"/>
      <c r="AY420" s="373"/>
    </row>
    <row r="421" spans="37:51" s="38" customFormat="1" x14ac:dyDescent="0.35">
      <c r="AK421" s="373"/>
      <c r="AL421" s="373"/>
      <c r="AM421" s="373"/>
      <c r="AN421" s="373"/>
      <c r="AO421" s="373"/>
      <c r="AP421" s="373"/>
      <c r="AQ421" s="373"/>
      <c r="AR421" s="373"/>
      <c r="AS421" s="373"/>
      <c r="AT421" s="373"/>
      <c r="AU421" s="373"/>
      <c r="AV421" s="373"/>
      <c r="AW421" s="373"/>
      <c r="AX421" s="373"/>
      <c r="AY421" s="373"/>
    </row>
    <row r="422" spans="37:51" s="38" customFormat="1" x14ac:dyDescent="0.35">
      <c r="AK422" s="373"/>
      <c r="AL422" s="373"/>
      <c r="AM422" s="373"/>
      <c r="AN422" s="373"/>
      <c r="AO422" s="373"/>
      <c r="AP422" s="373"/>
      <c r="AQ422" s="373"/>
      <c r="AR422" s="373"/>
      <c r="AS422" s="373"/>
      <c r="AT422" s="373"/>
      <c r="AU422" s="373"/>
      <c r="AV422" s="373"/>
      <c r="AW422" s="373"/>
      <c r="AX422" s="373"/>
      <c r="AY422" s="373"/>
    </row>
    <row r="423" spans="37:51" s="38" customFormat="1" x14ac:dyDescent="0.35">
      <c r="AK423" s="373"/>
      <c r="AL423" s="373"/>
      <c r="AM423" s="373"/>
      <c r="AN423" s="373"/>
      <c r="AO423" s="373"/>
      <c r="AP423" s="373"/>
      <c r="AQ423" s="373"/>
      <c r="AR423" s="373"/>
      <c r="AS423" s="373"/>
      <c r="AT423" s="373"/>
      <c r="AU423" s="373"/>
      <c r="AV423" s="373"/>
      <c r="AW423" s="373"/>
      <c r="AX423" s="373"/>
      <c r="AY423" s="373"/>
    </row>
    <row r="424" spans="37:51" s="38" customFormat="1" x14ac:dyDescent="0.35">
      <c r="AK424" s="373"/>
      <c r="AL424" s="373"/>
      <c r="AM424" s="373"/>
      <c r="AN424" s="373"/>
      <c r="AO424" s="373"/>
      <c r="AP424" s="373"/>
      <c r="AQ424" s="373"/>
      <c r="AR424" s="373"/>
      <c r="AS424" s="373"/>
      <c r="AT424" s="373"/>
      <c r="AU424" s="373"/>
      <c r="AV424" s="373"/>
      <c r="AW424" s="373"/>
      <c r="AX424" s="373"/>
      <c r="AY424" s="373"/>
    </row>
    <row r="425" spans="37:51" s="38" customFormat="1" x14ac:dyDescent="0.35">
      <c r="AK425" s="373"/>
      <c r="AL425" s="373"/>
      <c r="AM425" s="373"/>
      <c r="AN425" s="373"/>
      <c r="AO425" s="373"/>
      <c r="AP425" s="373"/>
      <c r="AQ425" s="373"/>
      <c r="AR425" s="373"/>
      <c r="AS425" s="373"/>
      <c r="AT425" s="373"/>
      <c r="AU425" s="373"/>
      <c r="AV425" s="373"/>
      <c r="AW425" s="373"/>
      <c r="AX425" s="373"/>
      <c r="AY425" s="373"/>
    </row>
    <row r="426" spans="37:51" s="38" customFormat="1" x14ac:dyDescent="0.35">
      <c r="AK426" s="373"/>
      <c r="AL426" s="373"/>
      <c r="AM426" s="373"/>
      <c r="AN426" s="373"/>
      <c r="AO426" s="373"/>
      <c r="AP426" s="373"/>
      <c r="AQ426" s="373"/>
      <c r="AR426" s="373"/>
      <c r="AS426" s="373"/>
      <c r="AT426" s="373"/>
      <c r="AU426" s="373"/>
      <c r="AV426" s="373"/>
      <c r="AW426" s="373"/>
      <c r="AX426" s="373"/>
      <c r="AY426" s="373"/>
    </row>
    <row r="427" spans="37:51" s="38" customFormat="1" x14ac:dyDescent="0.35">
      <c r="AK427" s="373"/>
      <c r="AL427" s="373"/>
      <c r="AM427" s="373"/>
      <c r="AN427" s="373"/>
      <c r="AO427" s="373"/>
      <c r="AP427" s="373"/>
      <c r="AQ427" s="373"/>
      <c r="AR427" s="373"/>
      <c r="AS427" s="373"/>
      <c r="AT427" s="373"/>
      <c r="AU427" s="373"/>
      <c r="AV427" s="373"/>
      <c r="AW427" s="373"/>
      <c r="AX427" s="373"/>
      <c r="AY427" s="373"/>
    </row>
    <row r="428" spans="37:51" s="38" customFormat="1" x14ac:dyDescent="0.35">
      <c r="AK428" s="373"/>
      <c r="AL428" s="373"/>
      <c r="AM428" s="373"/>
      <c r="AN428" s="373"/>
      <c r="AO428" s="373"/>
      <c r="AP428" s="373"/>
      <c r="AQ428" s="373"/>
      <c r="AR428" s="373"/>
      <c r="AS428" s="373"/>
      <c r="AT428" s="373"/>
      <c r="AU428" s="373"/>
      <c r="AV428" s="373"/>
      <c r="AW428" s="373"/>
      <c r="AX428" s="373"/>
      <c r="AY428" s="373"/>
    </row>
    <row r="429" spans="37:51" s="38" customFormat="1" x14ac:dyDescent="0.35">
      <c r="AK429" s="373"/>
      <c r="AL429" s="373"/>
      <c r="AM429" s="373"/>
      <c r="AN429" s="373"/>
      <c r="AO429" s="373"/>
      <c r="AP429" s="373"/>
      <c r="AQ429" s="373"/>
      <c r="AR429" s="373"/>
      <c r="AS429" s="373"/>
      <c r="AT429" s="373"/>
      <c r="AU429" s="373"/>
      <c r="AV429" s="373"/>
      <c r="AW429" s="373"/>
      <c r="AX429" s="373"/>
      <c r="AY429" s="373"/>
    </row>
    <row r="430" spans="37:51" s="38" customFormat="1" x14ac:dyDescent="0.35">
      <c r="AK430" s="373"/>
      <c r="AL430" s="373"/>
      <c r="AM430" s="373"/>
      <c r="AN430" s="373"/>
      <c r="AO430" s="373"/>
      <c r="AP430" s="373"/>
      <c r="AQ430" s="373"/>
      <c r="AR430" s="373"/>
      <c r="AS430" s="373"/>
      <c r="AT430" s="373"/>
      <c r="AU430" s="373"/>
      <c r="AV430" s="373"/>
      <c r="AW430" s="373"/>
      <c r="AX430" s="373"/>
      <c r="AY430" s="373"/>
    </row>
    <row r="431" spans="37:51" s="38" customFormat="1" x14ac:dyDescent="0.35">
      <c r="AK431" s="373"/>
      <c r="AL431" s="373"/>
      <c r="AM431" s="373"/>
      <c r="AN431" s="373"/>
      <c r="AO431" s="373"/>
      <c r="AP431" s="373"/>
      <c r="AQ431" s="373"/>
      <c r="AR431" s="373"/>
      <c r="AS431" s="373"/>
      <c r="AT431" s="373"/>
      <c r="AU431" s="373"/>
      <c r="AV431" s="373"/>
      <c r="AW431" s="373"/>
      <c r="AX431" s="373"/>
      <c r="AY431" s="373"/>
    </row>
    <row r="432" spans="37:51" s="38" customFormat="1" x14ac:dyDescent="0.35">
      <c r="AK432" s="373"/>
      <c r="AL432" s="373"/>
      <c r="AM432" s="373"/>
      <c r="AN432" s="373"/>
      <c r="AO432" s="373"/>
      <c r="AP432" s="373"/>
      <c r="AQ432" s="373"/>
      <c r="AR432" s="373"/>
      <c r="AS432" s="373"/>
      <c r="AT432" s="373"/>
      <c r="AU432" s="373"/>
      <c r="AV432" s="373"/>
      <c r="AW432" s="373"/>
      <c r="AX432" s="373"/>
      <c r="AY432" s="373"/>
    </row>
    <row r="433" spans="37:51" s="38" customFormat="1" x14ac:dyDescent="0.35">
      <c r="AK433" s="373"/>
      <c r="AL433" s="373"/>
      <c r="AM433" s="373"/>
      <c r="AN433" s="373"/>
      <c r="AO433" s="373"/>
      <c r="AP433" s="373"/>
      <c r="AQ433" s="373"/>
      <c r="AR433" s="373"/>
      <c r="AS433" s="373"/>
      <c r="AT433" s="373"/>
      <c r="AU433" s="373"/>
      <c r="AV433" s="373"/>
      <c r="AW433" s="373"/>
      <c r="AX433" s="373"/>
      <c r="AY433" s="373"/>
    </row>
    <row r="434" spans="37:51" s="38" customFormat="1" x14ac:dyDescent="0.35">
      <c r="AK434" s="373"/>
      <c r="AL434" s="373"/>
      <c r="AM434" s="373"/>
      <c r="AN434" s="373"/>
      <c r="AO434" s="373"/>
      <c r="AP434" s="373"/>
      <c r="AQ434" s="373"/>
      <c r="AR434" s="373"/>
      <c r="AS434" s="373"/>
      <c r="AT434" s="373"/>
      <c r="AU434" s="373"/>
      <c r="AV434" s="373"/>
      <c r="AW434" s="373"/>
      <c r="AX434" s="373"/>
      <c r="AY434" s="373"/>
    </row>
    <row r="435" spans="37:51" s="38" customFormat="1" x14ac:dyDescent="0.35">
      <c r="AK435" s="373"/>
      <c r="AL435" s="373"/>
      <c r="AM435" s="373"/>
      <c r="AN435" s="373"/>
      <c r="AO435" s="373"/>
      <c r="AP435" s="373"/>
      <c r="AQ435" s="373"/>
      <c r="AR435" s="373"/>
      <c r="AS435" s="373"/>
      <c r="AT435" s="373"/>
      <c r="AU435" s="373"/>
      <c r="AV435" s="373"/>
      <c r="AW435" s="373"/>
      <c r="AX435" s="373"/>
      <c r="AY435" s="373"/>
    </row>
    <row r="436" spans="37:51" s="38" customFormat="1" x14ac:dyDescent="0.35">
      <c r="AK436" s="373"/>
      <c r="AL436" s="373"/>
      <c r="AM436" s="373"/>
      <c r="AN436" s="373"/>
      <c r="AO436" s="373"/>
      <c r="AP436" s="373"/>
      <c r="AQ436" s="373"/>
      <c r="AR436" s="373"/>
      <c r="AS436" s="373"/>
      <c r="AT436" s="373"/>
      <c r="AU436" s="373"/>
      <c r="AV436" s="373"/>
      <c r="AW436" s="373"/>
      <c r="AX436" s="373"/>
      <c r="AY436" s="373"/>
    </row>
    <row r="437" spans="37:51" s="38" customFormat="1" x14ac:dyDescent="0.35">
      <c r="AK437" s="373"/>
      <c r="AL437" s="373"/>
      <c r="AM437" s="373"/>
      <c r="AN437" s="373"/>
      <c r="AO437" s="373"/>
      <c r="AP437" s="373"/>
      <c r="AQ437" s="373"/>
      <c r="AR437" s="373"/>
      <c r="AS437" s="373"/>
      <c r="AT437" s="373"/>
      <c r="AU437" s="373"/>
      <c r="AV437" s="373"/>
      <c r="AW437" s="373"/>
      <c r="AX437" s="373"/>
      <c r="AY437" s="373"/>
    </row>
    <row r="438" spans="37:51" s="38" customFormat="1" x14ac:dyDescent="0.35">
      <c r="AK438" s="373"/>
      <c r="AL438" s="373"/>
      <c r="AM438" s="373"/>
      <c r="AN438" s="373"/>
      <c r="AO438" s="373"/>
      <c r="AP438" s="373"/>
      <c r="AQ438" s="373"/>
      <c r="AR438" s="373"/>
      <c r="AS438" s="373"/>
      <c r="AT438" s="373"/>
      <c r="AU438" s="373"/>
      <c r="AV438" s="373"/>
      <c r="AW438" s="373"/>
      <c r="AX438" s="373"/>
      <c r="AY438" s="373"/>
    </row>
    <row r="439" spans="37:51" s="38" customFormat="1" x14ac:dyDescent="0.35">
      <c r="AK439" s="373"/>
      <c r="AL439" s="373"/>
      <c r="AM439" s="373"/>
      <c r="AN439" s="373"/>
      <c r="AO439" s="373"/>
      <c r="AP439" s="373"/>
      <c r="AQ439" s="373"/>
      <c r="AR439" s="373"/>
      <c r="AS439" s="373"/>
      <c r="AT439" s="373"/>
      <c r="AU439" s="373"/>
      <c r="AV439" s="373"/>
      <c r="AW439" s="373"/>
      <c r="AX439" s="373"/>
      <c r="AY439" s="373"/>
    </row>
    <row r="440" spans="37:51" s="38" customFormat="1" x14ac:dyDescent="0.35">
      <c r="AK440" s="373"/>
      <c r="AL440" s="373"/>
      <c r="AM440" s="373"/>
      <c r="AN440" s="373"/>
      <c r="AO440" s="373"/>
      <c r="AP440" s="373"/>
      <c r="AQ440" s="373"/>
      <c r="AR440" s="373"/>
      <c r="AS440" s="373"/>
      <c r="AT440" s="373"/>
      <c r="AU440" s="373"/>
      <c r="AV440" s="373"/>
      <c r="AW440" s="373"/>
      <c r="AX440" s="373"/>
      <c r="AY440" s="373"/>
    </row>
    <row r="441" spans="37:51" s="38" customFormat="1" x14ac:dyDescent="0.35">
      <c r="AK441" s="373"/>
      <c r="AL441" s="373"/>
      <c r="AM441" s="373"/>
      <c r="AN441" s="373"/>
      <c r="AO441" s="373"/>
      <c r="AP441" s="373"/>
      <c r="AQ441" s="373"/>
      <c r="AR441" s="373"/>
      <c r="AS441" s="373"/>
      <c r="AT441" s="373"/>
      <c r="AU441" s="373"/>
      <c r="AV441" s="373"/>
      <c r="AW441" s="373"/>
      <c r="AX441" s="373"/>
      <c r="AY441" s="373"/>
    </row>
    <row r="442" spans="37:51" s="38" customFormat="1" x14ac:dyDescent="0.35">
      <c r="AK442" s="373"/>
      <c r="AL442" s="373"/>
      <c r="AM442" s="373"/>
      <c r="AN442" s="373"/>
      <c r="AO442" s="373"/>
      <c r="AP442" s="373"/>
      <c r="AQ442" s="373"/>
      <c r="AR442" s="373"/>
      <c r="AS442" s="373"/>
      <c r="AT442" s="373"/>
      <c r="AU442" s="373"/>
      <c r="AV442" s="373"/>
      <c r="AW442" s="373"/>
      <c r="AX442" s="373"/>
      <c r="AY442" s="373"/>
    </row>
    <row r="443" spans="37:51" s="38" customFormat="1" x14ac:dyDescent="0.35">
      <c r="AK443" s="373"/>
      <c r="AL443" s="373"/>
      <c r="AM443" s="373"/>
      <c r="AN443" s="373"/>
      <c r="AO443" s="373"/>
      <c r="AP443" s="373"/>
      <c r="AQ443" s="373"/>
      <c r="AR443" s="373"/>
      <c r="AS443" s="373"/>
      <c r="AT443" s="373"/>
      <c r="AU443" s="373"/>
      <c r="AV443" s="373"/>
      <c r="AW443" s="373"/>
      <c r="AX443" s="373"/>
      <c r="AY443" s="373"/>
    </row>
    <row r="444" spans="37:51" s="38" customFormat="1" x14ac:dyDescent="0.35">
      <c r="AK444" s="373"/>
      <c r="AL444" s="373"/>
      <c r="AM444" s="373"/>
      <c r="AN444" s="373"/>
      <c r="AO444" s="373"/>
      <c r="AP444" s="373"/>
      <c r="AQ444" s="373"/>
      <c r="AR444" s="373"/>
      <c r="AS444" s="373"/>
      <c r="AT444" s="373"/>
      <c r="AU444" s="373"/>
      <c r="AV444" s="373"/>
      <c r="AW444" s="373"/>
      <c r="AX444" s="373"/>
      <c r="AY444" s="373"/>
    </row>
    <row r="445" spans="37:51" s="38" customFormat="1" x14ac:dyDescent="0.35">
      <c r="AK445" s="373"/>
      <c r="AL445" s="373"/>
      <c r="AM445" s="373"/>
      <c r="AN445" s="373"/>
      <c r="AO445" s="373"/>
      <c r="AP445" s="373"/>
      <c r="AQ445" s="373"/>
      <c r="AR445" s="373"/>
      <c r="AS445" s="373"/>
      <c r="AT445" s="373"/>
      <c r="AU445" s="373"/>
      <c r="AV445" s="373"/>
      <c r="AW445" s="373"/>
      <c r="AX445" s="373"/>
      <c r="AY445" s="373"/>
    </row>
    <row r="446" spans="37:51" s="38" customFormat="1" x14ac:dyDescent="0.35">
      <c r="AK446" s="373"/>
      <c r="AL446" s="373"/>
      <c r="AM446" s="373"/>
      <c r="AN446" s="373"/>
      <c r="AO446" s="373"/>
      <c r="AP446" s="373"/>
      <c r="AQ446" s="373"/>
      <c r="AR446" s="373"/>
      <c r="AS446" s="373"/>
      <c r="AT446" s="373"/>
      <c r="AU446" s="373"/>
      <c r="AV446" s="373"/>
      <c r="AW446" s="373"/>
      <c r="AX446" s="373"/>
      <c r="AY446" s="373"/>
    </row>
    <row r="447" spans="37:51" s="38" customFormat="1" x14ac:dyDescent="0.35">
      <c r="AK447" s="373"/>
      <c r="AL447" s="373"/>
      <c r="AM447" s="373"/>
      <c r="AN447" s="373"/>
      <c r="AO447" s="373"/>
      <c r="AP447" s="373"/>
      <c r="AQ447" s="373"/>
      <c r="AR447" s="373"/>
      <c r="AS447" s="373"/>
      <c r="AT447" s="373"/>
      <c r="AU447" s="373"/>
      <c r="AV447" s="373"/>
      <c r="AW447" s="373"/>
      <c r="AX447" s="373"/>
      <c r="AY447" s="373"/>
    </row>
    <row r="448" spans="37:51" s="38" customFormat="1" x14ac:dyDescent="0.35">
      <c r="AK448" s="373"/>
      <c r="AL448" s="373"/>
      <c r="AM448" s="373"/>
      <c r="AN448" s="373"/>
      <c r="AO448" s="373"/>
      <c r="AP448" s="373"/>
      <c r="AQ448" s="373"/>
      <c r="AR448" s="373"/>
      <c r="AS448" s="373"/>
      <c r="AT448" s="373"/>
      <c r="AU448" s="373"/>
      <c r="AV448" s="373"/>
      <c r="AW448" s="373"/>
      <c r="AX448" s="373"/>
      <c r="AY448" s="373"/>
    </row>
    <row r="449" spans="37:51" s="38" customFormat="1" x14ac:dyDescent="0.35">
      <c r="AK449" s="373"/>
      <c r="AL449" s="373"/>
      <c r="AM449" s="373"/>
      <c r="AN449" s="373"/>
      <c r="AO449" s="373"/>
      <c r="AP449" s="373"/>
      <c r="AQ449" s="373"/>
      <c r="AR449" s="373"/>
      <c r="AS449" s="373"/>
      <c r="AT449" s="373"/>
      <c r="AU449" s="373"/>
      <c r="AV449" s="373"/>
      <c r="AW449" s="373"/>
      <c r="AX449" s="373"/>
      <c r="AY449" s="373"/>
    </row>
    <row r="450" spans="37:51" s="38" customFormat="1" x14ac:dyDescent="0.35">
      <c r="AK450" s="373"/>
      <c r="AL450" s="373"/>
      <c r="AM450" s="373"/>
      <c r="AN450" s="373"/>
      <c r="AO450" s="373"/>
      <c r="AP450" s="373"/>
      <c r="AQ450" s="373"/>
      <c r="AR450" s="373"/>
      <c r="AS450" s="373"/>
      <c r="AT450" s="373"/>
      <c r="AU450" s="373"/>
      <c r="AV450" s="373"/>
      <c r="AW450" s="373"/>
      <c r="AX450" s="373"/>
      <c r="AY450" s="373"/>
    </row>
    <row r="451" spans="37:51" s="38" customFormat="1" x14ac:dyDescent="0.35">
      <c r="AK451" s="373"/>
      <c r="AL451" s="373"/>
      <c r="AM451" s="373"/>
      <c r="AN451" s="373"/>
      <c r="AO451" s="373"/>
      <c r="AP451" s="373"/>
      <c r="AQ451" s="373"/>
      <c r="AR451" s="373"/>
      <c r="AS451" s="373"/>
      <c r="AT451" s="373"/>
      <c r="AU451" s="373"/>
      <c r="AV451" s="373"/>
      <c r="AW451" s="373"/>
      <c r="AX451" s="373"/>
      <c r="AY451" s="373"/>
    </row>
    <row r="452" spans="37:51" s="38" customFormat="1" x14ac:dyDescent="0.35">
      <c r="AK452" s="373"/>
      <c r="AL452" s="373"/>
      <c r="AM452" s="373"/>
      <c r="AN452" s="373"/>
      <c r="AO452" s="373"/>
      <c r="AP452" s="373"/>
      <c r="AQ452" s="373"/>
      <c r="AR452" s="373"/>
      <c r="AS452" s="373"/>
      <c r="AT452" s="373"/>
      <c r="AU452" s="373"/>
      <c r="AV452" s="373"/>
      <c r="AW452" s="373"/>
      <c r="AX452" s="373"/>
      <c r="AY452" s="373"/>
    </row>
    <row r="453" spans="37:51" s="38" customFormat="1" x14ac:dyDescent="0.35">
      <c r="AK453" s="373"/>
      <c r="AL453" s="373"/>
      <c r="AM453" s="373"/>
      <c r="AN453" s="373"/>
      <c r="AO453" s="373"/>
      <c r="AP453" s="373"/>
      <c r="AQ453" s="373"/>
      <c r="AR453" s="373"/>
      <c r="AS453" s="373"/>
      <c r="AT453" s="373"/>
      <c r="AU453" s="373"/>
      <c r="AV453" s="373"/>
      <c r="AW453" s="373"/>
      <c r="AX453" s="373"/>
      <c r="AY453" s="373"/>
    </row>
    <row r="454" spans="37:51" s="38" customFormat="1" x14ac:dyDescent="0.35">
      <c r="AK454" s="373"/>
      <c r="AL454" s="373"/>
      <c r="AM454" s="373"/>
      <c r="AN454" s="373"/>
      <c r="AO454" s="373"/>
      <c r="AP454" s="373"/>
      <c r="AQ454" s="373"/>
      <c r="AR454" s="373"/>
      <c r="AS454" s="373"/>
      <c r="AT454" s="373"/>
      <c r="AU454" s="373"/>
      <c r="AV454" s="373"/>
      <c r="AW454" s="373"/>
      <c r="AX454" s="373"/>
      <c r="AY454" s="373"/>
    </row>
    <row r="455" spans="37:51" s="38" customFormat="1" x14ac:dyDescent="0.35">
      <c r="AK455" s="373"/>
      <c r="AL455" s="373"/>
      <c r="AM455" s="373"/>
      <c r="AN455" s="373"/>
      <c r="AO455" s="373"/>
      <c r="AP455" s="373"/>
      <c r="AQ455" s="373"/>
      <c r="AR455" s="373"/>
      <c r="AS455" s="373"/>
      <c r="AT455" s="373"/>
      <c r="AU455" s="373"/>
      <c r="AV455" s="373"/>
      <c r="AW455" s="373"/>
      <c r="AX455" s="373"/>
      <c r="AY455" s="373"/>
    </row>
    <row r="456" spans="37:51" s="38" customFormat="1" x14ac:dyDescent="0.35">
      <c r="AK456" s="373"/>
      <c r="AL456" s="373"/>
      <c r="AM456" s="373"/>
      <c r="AN456" s="373"/>
      <c r="AO456" s="373"/>
      <c r="AP456" s="373"/>
      <c r="AQ456" s="373"/>
      <c r="AR456" s="373"/>
      <c r="AS456" s="373"/>
      <c r="AT456" s="373"/>
      <c r="AU456" s="373"/>
      <c r="AV456" s="373"/>
      <c r="AW456" s="373"/>
      <c r="AX456" s="373"/>
      <c r="AY456" s="373"/>
    </row>
    <row r="457" spans="37:51" s="38" customFormat="1" x14ac:dyDescent="0.35">
      <c r="AK457" s="373"/>
      <c r="AL457" s="373"/>
      <c r="AM457" s="373"/>
      <c r="AN457" s="373"/>
      <c r="AO457" s="373"/>
      <c r="AP457" s="373"/>
      <c r="AQ457" s="373"/>
      <c r="AR457" s="373"/>
      <c r="AS457" s="373"/>
      <c r="AT457" s="373"/>
      <c r="AU457" s="373"/>
      <c r="AV457" s="373"/>
      <c r="AW457" s="373"/>
      <c r="AX457" s="373"/>
      <c r="AY457" s="373"/>
    </row>
    <row r="458" spans="37:51" s="38" customFormat="1" x14ac:dyDescent="0.35">
      <c r="AK458" s="373"/>
      <c r="AL458" s="373"/>
      <c r="AM458" s="373"/>
      <c r="AN458" s="373"/>
      <c r="AO458" s="373"/>
      <c r="AP458" s="373"/>
      <c r="AQ458" s="373"/>
      <c r="AR458" s="373"/>
      <c r="AS458" s="373"/>
      <c r="AT458" s="373"/>
      <c r="AU458" s="373"/>
      <c r="AV458" s="373"/>
      <c r="AW458" s="373"/>
      <c r="AX458" s="373"/>
      <c r="AY458" s="373"/>
    </row>
    <row r="459" spans="37:51" s="38" customFormat="1" x14ac:dyDescent="0.35">
      <c r="AK459" s="373"/>
      <c r="AL459" s="373"/>
      <c r="AM459" s="373"/>
      <c r="AN459" s="373"/>
      <c r="AO459" s="373"/>
      <c r="AP459" s="373"/>
      <c r="AQ459" s="373"/>
      <c r="AR459" s="373"/>
      <c r="AS459" s="373"/>
      <c r="AT459" s="373"/>
      <c r="AU459" s="373"/>
      <c r="AV459" s="373"/>
      <c r="AW459" s="373"/>
      <c r="AX459" s="373"/>
      <c r="AY459" s="373"/>
    </row>
    <row r="460" spans="37:51" s="38" customFormat="1" x14ac:dyDescent="0.35">
      <c r="AK460" s="373"/>
      <c r="AL460" s="373"/>
      <c r="AM460" s="373"/>
      <c r="AN460" s="373"/>
      <c r="AO460" s="373"/>
      <c r="AP460" s="373"/>
      <c r="AQ460" s="373"/>
      <c r="AR460" s="373"/>
      <c r="AS460" s="373"/>
      <c r="AT460" s="373"/>
      <c r="AU460" s="373"/>
      <c r="AV460" s="373"/>
      <c r="AW460" s="373"/>
      <c r="AX460" s="373"/>
      <c r="AY460" s="373"/>
    </row>
    <row r="461" spans="37:51" s="38" customFormat="1" x14ac:dyDescent="0.35">
      <c r="AK461" s="373"/>
      <c r="AL461" s="373"/>
      <c r="AM461" s="373"/>
      <c r="AN461" s="373"/>
      <c r="AO461" s="373"/>
      <c r="AP461" s="373"/>
      <c r="AQ461" s="373"/>
      <c r="AR461" s="373"/>
      <c r="AS461" s="373"/>
      <c r="AT461" s="373"/>
      <c r="AU461" s="373"/>
      <c r="AV461" s="373"/>
      <c r="AW461" s="373"/>
      <c r="AX461" s="373"/>
      <c r="AY461" s="373"/>
    </row>
    <row r="462" spans="37:51" s="38" customFormat="1" x14ac:dyDescent="0.35">
      <c r="AK462" s="373"/>
      <c r="AL462" s="373"/>
      <c r="AM462" s="373"/>
      <c r="AN462" s="373"/>
      <c r="AO462" s="373"/>
      <c r="AP462" s="373"/>
      <c r="AQ462" s="373"/>
      <c r="AR462" s="373"/>
      <c r="AS462" s="373"/>
      <c r="AT462" s="373"/>
      <c r="AU462" s="373"/>
      <c r="AV462" s="373"/>
      <c r="AW462" s="373"/>
      <c r="AX462" s="373"/>
      <c r="AY462" s="373"/>
    </row>
    <row r="463" spans="37:51" s="38" customFormat="1" x14ac:dyDescent="0.35">
      <c r="AK463" s="373"/>
      <c r="AL463" s="373"/>
      <c r="AM463" s="373"/>
      <c r="AN463" s="373"/>
      <c r="AO463" s="373"/>
      <c r="AP463" s="373"/>
      <c r="AQ463" s="373"/>
      <c r="AR463" s="373"/>
      <c r="AS463" s="373"/>
      <c r="AT463" s="373"/>
      <c r="AU463" s="373"/>
      <c r="AV463" s="373"/>
      <c r="AW463" s="373"/>
      <c r="AX463" s="373"/>
      <c r="AY463" s="373"/>
    </row>
    <row r="464" spans="37:51" s="38" customFormat="1" x14ac:dyDescent="0.35">
      <c r="AK464" s="373"/>
      <c r="AL464" s="373"/>
      <c r="AM464" s="373"/>
      <c r="AN464" s="373"/>
      <c r="AO464" s="373"/>
      <c r="AP464" s="373"/>
      <c r="AQ464" s="373"/>
      <c r="AR464" s="373"/>
      <c r="AS464" s="373"/>
      <c r="AT464" s="373"/>
      <c r="AU464" s="373"/>
      <c r="AV464" s="373"/>
      <c r="AW464" s="373"/>
      <c r="AX464" s="373"/>
      <c r="AY464" s="373"/>
    </row>
    <row r="465" spans="37:51" s="38" customFormat="1" x14ac:dyDescent="0.35">
      <c r="AK465" s="373"/>
      <c r="AL465" s="373"/>
      <c r="AM465" s="373"/>
      <c r="AN465" s="373"/>
      <c r="AO465" s="373"/>
      <c r="AP465" s="373"/>
      <c r="AQ465" s="373"/>
      <c r="AR465" s="373"/>
      <c r="AS465" s="373"/>
      <c r="AT465" s="373"/>
      <c r="AU465" s="373"/>
      <c r="AV465" s="373"/>
      <c r="AW465" s="373"/>
      <c r="AX465" s="373"/>
      <c r="AY465" s="373"/>
    </row>
    <row r="466" spans="37:51" s="38" customFormat="1" x14ac:dyDescent="0.35">
      <c r="AK466" s="373"/>
      <c r="AL466" s="373"/>
      <c r="AM466" s="373"/>
      <c r="AN466" s="373"/>
      <c r="AO466" s="373"/>
      <c r="AP466" s="373"/>
      <c r="AQ466" s="373"/>
      <c r="AR466" s="373"/>
      <c r="AS466" s="373"/>
      <c r="AT466" s="373"/>
      <c r="AU466" s="373"/>
      <c r="AV466" s="373"/>
      <c r="AW466" s="373"/>
      <c r="AX466" s="373"/>
      <c r="AY466" s="373"/>
    </row>
    <row r="467" spans="37:51" s="38" customFormat="1" x14ac:dyDescent="0.35">
      <c r="AK467" s="373"/>
      <c r="AL467" s="373"/>
      <c r="AM467" s="373"/>
      <c r="AN467" s="373"/>
      <c r="AO467" s="373"/>
      <c r="AP467" s="373"/>
      <c r="AQ467" s="373"/>
      <c r="AR467" s="373"/>
      <c r="AS467" s="373"/>
      <c r="AT467" s="373"/>
      <c r="AU467" s="373"/>
      <c r="AV467" s="373"/>
      <c r="AW467" s="373"/>
      <c r="AX467" s="373"/>
      <c r="AY467" s="373"/>
    </row>
    <row r="468" spans="37:51" s="38" customFormat="1" x14ac:dyDescent="0.35">
      <c r="AK468" s="373"/>
      <c r="AL468" s="373"/>
      <c r="AM468" s="373"/>
      <c r="AN468" s="373"/>
      <c r="AO468" s="373"/>
      <c r="AP468" s="373"/>
      <c r="AQ468" s="373"/>
      <c r="AR468" s="373"/>
      <c r="AS468" s="373"/>
      <c r="AT468" s="373"/>
      <c r="AU468" s="373"/>
      <c r="AV468" s="373"/>
      <c r="AW468" s="373"/>
      <c r="AX468" s="373"/>
      <c r="AY468" s="373"/>
    </row>
    <row r="469" spans="37:51" s="38" customFormat="1" x14ac:dyDescent="0.35">
      <c r="AK469" s="373"/>
      <c r="AL469" s="373"/>
      <c r="AM469" s="373"/>
      <c r="AN469" s="373"/>
      <c r="AO469" s="373"/>
      <c r="AP469" s="373"/>
      <c r="AQ469" s="373"/>
      <c r="AR469" s="373"/>
      <c r="AS469" s="373"/>
      <c r="AT469" s="373"/>
      <c r="AU469" s="373"/>
      <c r="AV469" s="373"/>
      <c r="AW469" s="373"/>
      <c r="AX469" s="373"/>
      <c r="AY469" s="373"/>
    </row>
    <row r="470" spans="37:51" s="38" customFormat="1" x14ac:dyDescent="0.35">
      <c r="AK470" s="373"/>
      <c r="AL470" s="373"/>
      <c r="AM470" s="373"/>
      <c r="AN470" s="373"/>
      <c r="AO470" s="373"/>
      <c r="AP470" s="373"/>
      <c r="AQ470" s="373"/>
      <c r="AR470" s="373"/>
      <c r="AS470" s="373"/>
      <c r="AT470" s="373"/>
      <c r="AU470" s="373"/>
      <c r="AV470" s="373"/>
      <c r="AW470" s="373"/>
      <c r="AX470" s="373"/>
      <c r="AY470" s="373"/>
    </row>
    <row r="471" spans="37:51" s="38" customFormat="1" x14ac:dyDescent="0.35">
      <c r="AK471" s="373"/>
      <c r="AL471" s="373"/>
      <c r="AM471" s="373"/>
      <c r="AN471" s="373"/>
      <c r="AO471" s="373"/>
      <c r="AP471" s="373"/>
      <c r="AQ471" s="373"/>
      <c r="AR471" s="373"/>
      <c r="AS471" s="373"/>
      <c r="AT471" s="373"/>
      <c r="AU471" s="373"/>
      <c r="AV471" s="373"/>
      <c r="AW471" s="373"/>
      <c r="AX471" s="373"/>
      <c r="AY471" s="373"/>
    </row>
    <row r="472" spans="37:51" s="38" customFormat="1" x14ac:dyDescent="0.35">
      <c r="AK472" s="373"/>
      <c r="AL472" s="373"/>
      <c r="AM472" s="373"/>
      <c r="AN472" s="373"/>
      <c r="AO472" s="373"/>
      <c r="AP472" s="373"/>
      <c r="AQ472" s="373"/>
      <c r="AR472" s="373"/>
      <c r="AS472" s="373"/>
      <c r="AT472" s="373"/>
      <c r="AU472" s="373"/>
      <c r="AV472" s="373"/>
      <c r="AW472" s="373"/>
      <c r="AX472" s="373"/>
      <c r="AY472" s="373"/>
    </row>
    <row r="473" spans="37:51" s="38" customFormat="1" x14ac:dyDescent="0.35">
      <c r="AK473" s="373"/>
      <c r="AL473" s="373"/>
      <c r="AM473" s="373"/>
      <c r="AN473" s="373"/>
      <c r="AO473" s="373"/>
      <c r="AP473" s="373"/>
      <c r="AQ473" s="373"/>
      <c r="AR473" s="373"/>
      <c r="AS473" s="373"/>
      <c r="AT473" s="373"/>
      <c r="AU473" s="373"/>
      <c r="AV473" s="373"/>
      <c r="AW473" s="373"/>
      <c r="AX473" s="373"/>
      <c r="AY473" s="373"/>
    </row>
    <row r="474" spans="37:51" s="38" customFormat="1" x14ac:dyDescent="0.35">
      <c r="AK474" s="373"/>
      <c r="AL474" s="373"/>
      <c r="AM474" s="373"/>
      <c r="AN474" s="373"/>
      <c r="AO474" s="373"/>
      <c r="AP474" s="373"/>
      <c r="AQ474" s="373"/>
      <c r="AR474" s="373"/>
      <c r="AS474" s="373"/>
      <c r="AT474" s="373"/>
      <c r="AU474" s="373"/>
      <c r="AV474" s="373"/>
      <c r="AW474" s="373"/>
      <c r="AX474" s="373"/>
      <c r="AY474" s="373"/>
    </row>
    <row r="475" spans="37:51" s="38" customFormat="1" x14ac:dyDescent="0.35">
      <c r="AK475" s="373"/>
      <c r="AL475" s="373"/>
      <c r="AM475" s="373"/>
      <c r="AN475" s="373"/>
      <c r="AO475" s="373"/>
      <c r="AP475" s="373"/>
      <c r="AQ475" s="373"/>
      <c r="AR475" s="373"/>
      <c r="AS475" s="373"/>
      <c r="AT475" s="373"/>
      <c r="AU475" s="373"/>
      <c r="AV475" s="373"/>
      <c r="AW475" s="373"/>
      <c r="AX475" s="373"/>
      <c r="AY475" s="373"/>
    </row>
    <row r="476" spans="37:51" s="38" customFormat="1" x14ac:dyDescent="0.35">
      <c r="AK476" s="373"/>
      <c r="AL476" s="373"/>
      <c r="AM476" s="373"/>
      <c r="AN476" s="373"/>
      <c r="AO476" s="373"/>
      <c r="AP476" s="373"/>
      <c r="AQ476" s="373"/>
      <c r="AR476" s="373"/>
      <c r="AS476" s="373"/>
      <c r="AT476" s="373"/>
      <c r="AU476" s="373"/>
      <c r="AV476" s="373"/>
      <c r="AW476" s="373"/>
      <c r="AX476" s="373"/>
      <c r="AY476" s="373"/>
    </row>
    <row r="477" spans="37:51" s="38" customFormat="1" x14ac:dyDescent="0.35">
      <c r="AK477" s="373"/>
      <c r="AL477" s="373"/>
      <c r="AM477" s="373"/>
      <c r="AN477" s="373"/>
      <c r="AO477" s="373"/>
      <c r="AP477" s="373"/>
      <c r="AQ477" s="373"/>
      <c r="AR477" s="373"/>
      <c r="AS477" s="373"/>
      <c r="AT477" s="373"/>
      <c r="AU477" s="373"/>
      <c r="AV477" s="373"/>
      <c r="AW477" s="373"/>
      <c r="AX477" s="373"/>
      <c r="AY477" s="373"/>
    </row>
    <row r="478" spans="37:51" s="38" customFormat="1" x14ac:dyDescent="0.35">
      <c r="AK478" s="373"/>
      <c r="AL478" s="373"/>
      <c r="AM478" s="373"/>
      <c r="AN478" s="373"/>
      <c r="AO478" s="373"/>
      <c r="AP478" s="373"/>
      <c r="AQ478" s="373"/>
      <c r="AR478" s="373"/>
      <c r="AS478" s="373"/>
      <c r="AT478" s="373"/>
      <c r="AU478" s="373"/>
      <c r="AV478" s="373"/>
      <c r="AW478" s="373"/>
      <c r="AX478" s="373"/>
      <c r="AY478" s="373"/>
    </row>
    <row r="479" spans="37:51" s="38" customFormat="1" x14ac:dyDescent="0.35">
      <c r="AK479" s="373"/>
      <c r="AL479" s="373"/>
      <c r="AM479" s="373"/>
      <c r="AN479" s="373"/>
      <c r="AO479" s="373"/>
      <c r="AP479" s="373"/>
      <c r="AQ479" s="373"/>
      <c r="AR479" s="373"/>
      <c r="AS479" s="373"/>
      <c r="AT479" s="373"/>
      <c r="AU479" s="373"/>
      <c r="AV479" s="373"/>
      <c r="AW479" s="373"/>
      <c r="AX479" s="373"/>
      <c r="AY479" s="373"/>
    </row>
    <row r="480" spans="37:51" s="38" customFormat="1" x14ac:dyDescent="0.35">
      <c r="AK480" s="373"/>
      <c r="AL480" s="373"/>
      <c r="AM480" s="373"/>
      <c r="AN480" s="373"/>
      <c r="AO480" s="373"/>
      <c r="AP480" s="373"/>
      <c r="AQ480" s="373"/>
      <c r="AR480" s="373"/>
      <c r="AS480" s="373"/>
      <c r="AT480" s="373"/>
      <c r="AU480" s="373"/>
      <c r="AV480" s="373"/>
      <c r="AW480" s="373"/>
      <c r="AX480" s="373"/>
      <c r="AY480" s="373"/>
    </row>
    <row r="481" spans="37:51" s="38" customFormat="1" x14ac:dyDescent="0.35">
      <c r="AK481" s="373"/>
      <c r="AL481" s="373"/>
      <c r="AM481" s="373"/>
      <c r="AN481" s="373"/>
      <c r="AO481" s="373"/>
      <c r="AP481" s="373"/>
      <c r="AQ481" s="373"/>
      <c r="AR481" s="373"/>
      <c r="AS481" s="373"/>
      <c r="AT481" s="373"/>
      <c r="AU481" s="373"/>
      <c r="AV481" s="373"/>
      <c r="AW481" s="373"/>
      <c r="AX481" s="373"/>
      <c r="AY481" s="373"/>
    </row>
    <row r="482" spans="37:51" s="38" customFormat="1" x14ac:dyDescent="0.35">
      <c r="AK482" s="373"/>
      <c r="AL482" s="373"/>
      <c r="AM482" s="373"/>
      <c r="AN482" s="373"/>
      <c r="AO482" s="373"/>
      <c r="AP482" s="373"/>
      <c r="AQ482" s="373"/>
      <c r="AR482" s="373"/>
      <c r="AS482" s="373"/>
      <c r="AT482" s="373"/>
      <c r="AU482" s="373"/>
      <c r="AV482" s="373"/>
      <c r="AW482" s="373"/>
      <c r="AX482" s="373"/>
      <c r="AY482" s="373"/>
    </row>
    <row r="483" spans="37:51" s="38" customFormat="1" x14ac:dyDescent="0.35">
      <c r="AK483" s="373"/>
      <c r="AL483" s="373"/>
      <c r="AM483" s="373"/>
      <c r="AN483" s="373"/>
      <c r="AO483" s="373"/>
      <c r="AP483" s="373"/>
      <c r="AQ483" s="373"/>
      <c r="AR483" s="373"/>
      <c r="AS483" s="373"/>
      <c r="AT483" s="373"/>
      <c r="AU483" s="373"/>
      <c r="AV483" s="373"/>
      <c r="AW483" s="373"/>
      <c r="AX483" s="373"/>
      <c r="AY483" s="373"/>
    </row>
    <row r="484" spans="37:51" s="38" customFormat="1" x14ac:dyDescent="0.35">
      <c r="AK484" s="373"/>
      <c r="AL484" s="373"/>
      <c r="AM484" s="373"/>
      <c r="AN484" s="373"/>
      <c r="AO484" s="373"/>
      <c r="AP484" s="373"/>
      <c r="AQ484" s="373"/>
      <c r="AR484" s="373"/>
      <c r="AS484" s="373"/>
      <c r="AT484" s="373"/>
      <c r="AU484" s="373"/>
      <c r="AV484" s="373"/>
      <c r="AW484" s="373"/>
      <c r="AX484" s="373"/>
      <c r="AY484" s="373"/>
    </row>
    <row r="485" spans="37:51" s="38" customFormat="1" x14ac:dyDescent="0.35">
      <c r="AK485" s="373"/>
      <c r="AL485" s="373"/>
      <c r="AM485" s="373"/>
      <c r="AN485" s="373"/>
      <c r="AO485" s="373"/>
      <c r="AP485" s="373"/>
      <c r="AQ485" s="373"/>
      <c r="AR485" s="373"/>
      <c r="AS485" s="373"/>
      <c r="AT485" s="373"/>
      <c r="AU485" s="373"/>
      <c r="AV485" s="373"/>
      <c r="AW485" s="373"/>
      <c r="AX485" s="373"/>
      <c r="AY485" s="373"/>
    </row>
    <row r="486" spans="37:51" s="38" customFormat="1" x14ac:dyDescent="0.35">
      <c r="AK486" s="373"/>
      <c r="AL486" s="373"/>
      <c r="AM486" s="373"/>
      <c r="AN486" s="373"/>
      <c r="AO486" s="373"/>
      <c r="AP486" s="373"/>
      <c r="AQ486" s="373"/>
      <c r="AR486" s="373"/>
      <c r="AS486" s="373"/>
      <c r="AT486" s="373"/>
      <c r="AU486" s="373"/>
      <c r="AV486" s="373"/>
      <c r="AW486" s="373"/>
      <c r="AX486" s="373"/>
      <c r="AY486" s="373"/>
    </row>
    <row r="487" spans="37:51" s="38" customFormat="1" x14ac:dyDescent="0.35">
      <c r="AK487" s="373"/>
      <c r="AL487" s="373"/>
      <c r="AM487" s="373"/>
      <c r="AN487" s="373"/>
      <c r="AO487" s="373"/>
      <c r="AP487" s="373"/>
      <c r="AQ487" s="373"/>
      <c r="AR487" s="373"/>
      <c r="AS487" s="373"/>
      <c r="AT487" s="373"/>
      <c r="AU487" s="373"/>
      <c r="AV487" s="373"/>
      <c r="AW487" s="373"/>
      <c r="AX487" s="373"/>
      <c r="AY487" s="373"/>
    </row>
    <row r="488" spans="37:51" s="38" customFormat="1" x14ac:dyDescent="0.35">
      <c r="AK488" s="373"/>
      <c r="AL488" s="373"/>
      <c r="AM488" s="373"/>
      <c r="AN488" s="373"/>
      <c r="AO488" s="373"/>
      <c r="AP488" s="373"/>
      <c r="AQ488" s="373"/>
      <c r="AR488" s="373"/>
      <c r="AS488" s="373"/>
      <c r="AT488" s="373"/>
      <c r="AU488" s="373"/>
      <c r="AV488" s="373"/>
      <c r="AW488" s="373"/>
      <c r="AX488" s="373"/>
      <c r="AY488" s="373"/>
    </row>
    <row r="489" spans="37:51" s="38" customFormat="1" x14ac:dyDescent="0.35">
      <c r="AK489" s="373"/>
      <c r="AL489" s="373"/>
      <c r="AM489" s="373"/>
      <c r="AN489" s="373"/>
      <c r="AO489" s="373"/>
      <c r="AP489" s="373"/>
      <c r="AQ489" s="373"/>
      <c r="AR489" s="373"/>
      <c r="AS489" s="373"/>
      <c r="AT489" s="373"/>
      <c r="AU489" s="373"/>
      <c r="AV489" s="373"/>
      <c r="AW489" s="373"/>
      <c r="AX489" s="373"/>
      <c r="AY489" s="373"/>
    </row>
    <row r="490" spans="37:51" s="38" customFormat="1" x14ac:dyDescent="0.35">
      <c r="AK490" s="373"/>
      <c r="AL490" s="373"/>
      <c r="AM490" s="373"/>
      <c r="AN490" s="373"/>
      <c r="AO490" s="373"/>
      <c r="AP490" s="373"/>
      <c r="AQ490" s="373"/>
      <c r="AR490" s="373"/>
      <c r="AS490" s="373"/>
      <c r="AT490" s="373"/>
      <c r="AU490" s="373"/>
      <c r="AV490" s="373"/>
      <c r="AW490" s="373"/>
      <c r="AX490" s="373"/>
      <c r="AY490" s="373"/>
    </row>
    <row r="491" spans="37:51" s="38" customFormat="1" x14ac:dyDescent="0.35">
      <c r="AK491" s="373"/>
      <c r="AL491" s="373"/>
      <c r="AM491" s="373"/>
      <c r="AN491" s="373"/>
      <c r="AO491" s="373"/>
      <c r="AP491" s="373"/>
      <c r="AQ491" s="373"/>
      <c r="AR491" s="373"/>
      <c r="AS491" s="373"/>
      <c r="AT491" s="373"/>
      <c r="AU491" s="373"/>
      <c r="AV491" s="373"/>
      <c r="AW491" s="373"/>
      <c r="AX491" s="373"/>
      <c r="AY491" s="373"/>
    </row>
    <row r="492" spans="37:51" s="38" customFormat="1" x14ac:dyDescent="0.35">
      <c r="AK492" s="373"/>
      <c r="AL492" s="373"/>
      <c r="AM492" s="373"/>
      <c r="AN492" s="373"/>
      <c r="AO492" s="373"/>
      <c r="AP492" s="373"/>
      <c r="AQ492" s="373"/>
      <c r="AR492" s="373"/>
      <c r="AS492" s="373"/>
      <c r="AT492" s="373"/>
      <c r="AU492" s="373"/>
      <c r="AV492" s="373"/>
      <c r="AW492" s="373"/>
      <c r="AX492" s="373"/>
      <c r="AY492" s="373"/>
    </row>
    <row r="493" spans="37:51" s="38" customFormat="1" x14ac:dyDescent="0.35">
      <c r="AK493" s="373"/>
      <c r="AL493" s="373"/>
      <c r="AM493" s="373"/>
      <c r="AN493" s="373"/>
      <c r="AO493" s="373"/>
      <c r="AP493" s="373"/>
      <c r="AQ493" s="373"/>
      <c r="AR493" s="373"/>
      <c r="AS493" s="373"/>
      <c r="AT493" s="373"/>
      <c r="AU493" s="373"/>
      <c r="AV493" s="373"/>
      <c r="AW493" s="373"/>
      <c r="AX493" s="373"/>
      <c r="AY493" s="373"/>
    </row>
    <row r="494" spans="37:51" s="38" customFormat="1" x14ac:dyDescent="0.35">
      <c r="AK494" s="373"/>
      <c r="AL494" s="373"/>
      <c r="AM494" s="373"/>
      <c r="AN494" s="373"/>
      <c r="AO494" s="373"/>
      <c r="AP494" s="373"/>
      <c r="AQ494" s="373"/>
      <c r="AR494" s="373"/>
      <c r="AS494" s="373"/>
      <c r="AT494" s="373"/>
      <c r="AU494" s="373"/>
      <c r="AV494" s="373"/>
      <c r="AW494" s="373"/>
      <c r="AX494" s="373"/>
      <c r="AY494" s="373"/>
    </row>
    <row r="495" spans="37:51" s="38" customFormat="1" x14ac:dyDescent="0.35">
      <c r="AK495" s="373"/>
      <c r="AL495" s="373"/>
      <c r="AM495" s="373"/>
      <c r="AN495" s="373"/>
      <c r="AO495" s="373"/>
      <c r="AP495" s="373"/>
      <c r="AQ495" s="373"/>
      <c r="AR495" s="373"/>
      <c r="AS495" s="373"/>
      <c r="AT495" s="373"/>
      <c r="AU495" s="373"/>
      <c r="AV495" s="373"/>
      <c r="AW495" s="373"/>
      <c r="AX495" s="373"/>
      <c r="AY495" s="373"/>
    </row>
    <row r="496" spans="37:51" s="38" customFormat="1" x14ac:dyDescent="0.35">
      <c r="AK496" s="373"/>
      <c r="AL496" s="373"/>
      <c r="AM496" s="373"/>
      <c r="AN496" s="373"/>
      <c r="AO496" s="373"/>
      <c r="AP496" s="373"/>
      <c r="AQ496" s="373"/>
      <c r="AR496" s="373"/>
      <c r="AS496" s="373"/>
      <c r="AT496" s="373"/>
      <c r="AU496" s="373"/>
      <c r="AV496" s="373"/>
      <c r="AW496" s="373"/>
      <c r="AX496" s="373"/>
      <c r="AY496" s="373"/>
    </row>
    <row r="497" spans="37:51" s="38" customFormat="1" x14ac:dyDescent="0.35">
      <c r="AK497" s="373"/>
      <c r="AL497" s="373"/>
      <c r="AM497" s="373"/>
      <c r="AN497" s="373"/>
      <c r="AO497" s="373"/>
      <c r="AP497" s="373"/>
      <c r="AQ497" s="373"/>
      <c r="AR497" s="373"/>
      <c r="AS497" s="373"/>
      <c r="AT497" s="373"/>
      <c r="AU497" s="373"/>
      <c r="AV497" s="373"/>
      <c r="AW497" s="373"/>
      <c r="AX497" s="373"/>
      <c r="AY497" s="373"/>
    </row>
    <row r="498" spans="37:51" s="38" customFormat="1" x14ac:dyDescent="0.35">
      <c r="AK498" s="373"/>
      <c r="AL498" s="373"/>
      <c r="AM498" s="373"/>
      <c r="AN498" s="373"/>
      <c r="AO498" s="373"/>
      <c r="AP498" s="373"/>
      <c r="AQ498" s="373"/>
      <c r="AR498" s="373"/>
      <c r="AS498" s="373"/>
      <c r="AT498" s="373"/>
      <c r="AU498" s="373"/>
      <c r="AV498" s="373"/>
      <c r="AW498" s="373"/>
      <c r="AX498" s="373"/>
      <c r="AY498" s="373"/>
    </row>
    <row r="499" spans="37:51" s="38" customFormat="1" x14ac:dyDescent="0.35">
      <c r="AK499" s="373"/>
      <c r="AL499" s="373"/>
      <c r="AM499" s="373"/>
      <c r="AN499" s="373"/>
      <c r="AO499" s="373"/>
      <c r="AP499" s="373"/>
      <c r="AQ499" s="373"/>
      <c r="AR499" s="373"/>
      <c r="AS499" s="373"/>
      <c r="AT499" s="373"/>
      <c r="AU499" s="373"/>
      <c r="AV499" s="373"/>
      <c r="AW499" s="373"/>
      <c r="AX499" s="373"/>
      <c r="AY499" s="373"/>
    </row>
    <row r="500" spans="37:51" s="38" customFormat="1" x14ac:dyDescent="0.35">
      <c r="AK500" s="373"/>
      <c r="AL500" s="373"/>
      <c r="AM500" s="373"/>
      <c r="AN500" s="373"/>
      <c r="AO500" s="373"/>
      <c r="AP500" s="373"/>
      <c r="AQ500" s="373"/>
      <c r="AR500" s="373"/>
      <c r="AS500" s="373"/>
      <c r="AT500" s="373"/>
      <c r="AU500" s="373"/>
      <c r="AV500" s="373"/>
      <c r="AW500" s="373"/>
      <c r="AX500" s="373"/>
      <c r="AY500" s="373"/>
    </row>
    <row r="501" spans="37:51" s="38" customFormat="1" x14ac:dyDescent="0.35">
      <c r="AK501" s="373"/>
      <c r="AL501" s="373"/>
      <c r="AM501" s="373"/>
      <c r="AN501" s="373"/>
      <c r="AO501" s="373"/>
      <c r="AP501" s="373"/>
      <c r="AQ501" s="373"/>
      <c r="AR501" s="373"/>
      <c r="AS501" s="373"/>
      <c r="AT501" s="373"/>
      <c r="AU501" s="373"/>
      <c r="AV501" s="373"/>
      <c r="AW501" s="373"/>
      <c r="AX501" s="373"/>
      <c r="AY501" s="373"/>
    </row>
    <row r="502" spans="37:51" s="38" customFormat="1" x14ac:dyDescent="0.35">
      <c r="AK502" s="373"/>
      <c r="AL502" s="373"/>
      <c r="AM502" s="373"/>
      <c r="AN502" s="373"/>
      <c r="AO502" s="373"/>
      <c r="AP502" s="373"/>
      <c r="AQ502" s="373"/>
      <c r="AR502" s="373"/>
      <c r="AS502" s="373"/>
      <c r="AT502" s="373"/>
      <c r="AU502" s="373"/>
      <c r="AV502" s="373"/>
      <c r="AW502" s="373"/>
      <c r="AX502" s="373"/>
      <c r="AY502" s="373"/>
    </row>
    <row r="503" spans="37:51" s="38" customFormat="1" x14ac:dyDescent="0.35">
      <c r="AK503" s="373"/>
      <c r="AL503" s="373"/>
      <c r="AM503" s="373"/>
      <c r="AN503" s="373"/>
      <c r="AO503" s="373"/>
      <c r="AP503" s="373"/>
      <c r="AQ503" s="373"/>
      <c r="AR503" s="373"/>
      <c r="AS503" s="373"/>
      <c r="AT503" s="373"/>
      <c r="AU503" s="373"/>
      <c r="AV503" s="373"/>
      <c r="AW503" s="373"/>
      <c r="AX503" s="373"/>
      <c r="AY503" s="373"/>
    </row>
    <row r="504" spans="37:51" s="38" customFormat="1" x14ac:dyDescent="0.35">
      <c r="AK504" s="373"/>
      <c r="AL504" s="373"/>
      <c r="AM504" s="373"/>
      <c r="AN504" s="373"/>
      <c r="AO504" s="373"/>
      <c r="AP504" s="373"/>
      <c r="AQ504" s="373"/>
      <c r="AR504" s="373"/>
      <c r="AS504" s="373"/>
      <c r="AT504" s="373"/>
      <c r="AU504" s="373"/>
      <c r="AV504" s="373"/>
      <c r="AW504" s="373"/>
      <c r="AX504" s="373"/>
      <c r="AY504" s="373"/>
    </row>
    <row r="505" spans="37:51" s="38" customFormat="1" x14ac:dyDescent="0.35">
      <c r="AK505" s="373"/>
      <c r="AL505" s="373"/>
      <c r="AM505" s="373"/>
      <c r="AN505" s="373"/>
      <c r="AO505" s="373"/>
      <c r="AP505" s="373"/>
      <c r="AQ505" s="373"/>
      <c r="AR505" s="373"/>
      <c r="AS505" s="373"/>
      <c r="AT505" s="373"/>
      <c r="AU505" s="373"/>
      <c r="AV505" s="373"/>
      <c r="AW505" s="373"/>
      <c r="AX505" s="373"/>
      <c r="AY505" s="373"/>
    </row>
    <row r="506" spans="37:51" s="38" customFormat="1" x14ac:dyDescent="0.35">
      <c r="AK506" s="373"/>
      <c r="AL506" s="373"/>
      <c r="AM506" s="373"/>
      <c r="AN506" s="373"/>
      <c r="AO506" s="373"/>
      <c r="AP506" s="373"/>
      <c r="AQ506" s="373"/>
      <c r="AR506" s="373"/>
      <c r="AS506" s="373"/>
      <c r="AT506" s="373"/>
      <c r="AU506" s="373"/>
      <c r="AV506" s="373"/>
      <c r="AW506" s="373"/>
      <c r="AX506" s="373"/>
      <c r="AY506" s="373"/>
    </row>
    <row r="507" spans="37:51" s="38" customFormat="1" x14ac:dyDescent="0.35">
      <c r="AK507" s="373"/>
      <c r="AL507" s="373"/>
      <c r="AM507" s="373"/>
      <c r="AN507" s="373"/>
      <c r="AO507" s="373"/>
      <c r="AP507" s="373"/>
      <c r="AQ507" s="373"/>
      <c r="AR507" s="373"/>
      <c r="AS507" s="373"/>
      <c r="AT507" s="373"/>
      <c r="AU507" s="373"/>
      <c r="AV507" s="373"/>
      <c r="AW507" s="373"/>
      <c r="AX507" s="373"/>
      <c r="AY507" s="373"/>
    </row>
    <row r="508" spans="37:51" s="38" customFormat="1" x14ac:dyDescent="0.35">
      <c r="AK508" s="373"/>
      <c r="AL508" s="373"/>
      <c r="AM508" s="373"/>
      <c r="AN508" s="373"/>
      <c r="AO508" s="373"/>
      <c r="AP508" s="373"/>
      <c r="AQ508" s="373"/>
      <c r="AR508" s="373"/>
      <c r="AS508" s="373"/>
      <c r="AT508" s="373"/>
      <c r="AU508" s="373"/>
      <c r="AV508" s="373"/>
      <c r="AW508" s="373"/>
      <c r="AX508" s="373"/>
      <c r="AY508" s="373"/>
    </row>
    <row r="509" spans="37:51" s="38" customFormat="1" x14ac:dyDescent="0.35">
      <c r="AK509" s="373"/>
      <c r="AL509" s="373"/>
      <c r="AM509" s="373"/>
      <c r="AN509" s="373"/>
      <c r="AO509" s="373"/>
      <c r="AP509" s="373"/>
      <c r="AQ509" s="373"/>
      <c r="AR509" s="373"/>
      <c r="AS509" s="373"/>
      <c r="AT509" s="373"/>
      <c r="AU509" s="373"/>
      <c r="AV509" s="373"/>
      <c r="AW509" s="373"/>
      <c r="AX509" s="373"/>
      <c r="AY509" s="373"/>
    </row>
    <row r="510" spans="37:51" s="38" customFormat="1" x14ac:dyDescent="0.35">
      <c r="AK510" s="373"/>
      <c r="AL510" s="373"/>
      <c r="AM510" s="373"/>
      <c r="AN510" s="373"/>
      <c r="AO510" s="373"/>
      <c r="AP510" s="373"/>
      <c r="AQ510" s="373"/>
      <c r="AR510" s="373"/>
      <c r="AS510" s="373"/>
      <c r="AT510" s="373"/>
      <c r="AU510" s="373"/>
      <c r="AV510" s="373"/>
      <c r="AW510" s="373"/>
      <c r="AX510" s="373"/>
      <c r="AY510" s="373"/>
    </row>
    <row r="511" spans="37:51" s="38" customFormat="1" x14ac:dyDescent="0.35">
      <c r="AK511" s="373"/>
      <c r="AL511" s="373"/>
      <c r="AM511" s="373"/>
      <c r="AN511" s="373"/>
      <c r="AO511" s="373"/>
      <c r="AP511" s="373"/>
      <c r="AQ511" s="373"/>
      <c r="AR511" s="373"/>
      <c r="AS511" s="373"/>
      <c r="AT511" s="373"/>
      <c r="AU511" s="373"/>
      <c r="AV511" s="373"/>
      <c r="AW511" s="373"/>
      <c r="AX511" s="373"/>
      <c r="AY511" s="373"/>
    </row>
    <row r="512" spans="37:51" s="38" customFormat="1" x14ac:dyDescent="0.35">
      <c r="AK512" s="373"/>
      <c r="AL512" s="373"/>
      <c r="AM512" s="373"/>
      <c r="AN512" s="373"/>
      <c r="AO512" s="373"/>
      <c r="AP512" s="373"/>
      <c r="AQ512" s="373"/>
      <c r="AR512" s="373"/>
      <c r="AS512" s="373"/>
      <c r="AT512" s="373"/>
      <c r="AU512" s="373"/>
      <c r="AV512" s="373"/>
      <c r="AW512" s="373"/>
      <c r="AX512" s="373"/>
      <c r="AY512" s="373"/>
    </row>
    <row r="513" spans="37:51" s="38" customFormat="1" x14ac:dyDescent="0.35">
      <c r="AK513" s="373"/>
      <c r="AL513" s="373"/>
      <c r="AM513" s="373"/>
      <c r="AN513" s="373"/>
      <c r="AO513" s="373"/>
      <c r="AP513" s="373"/>
      <c r="AQ513" s="373"/>
      <c r="AR513" s="373"/>
      <c r="AS513" s="373"/>
      <c r="AT513" s="373"/>
      <c r="AU513" s="373"/>
      <c r="AV513" s="373"/>
      <c r="AW513" s="373"/>
      <c r="AX513" s="373"/>
      <c r="AY513" s="373"/>
    </row>
    <row r="514" spans="37:51" s="38" customFormat="1" x14ac:dyDescent="0.35">
      <c r="AK514" s="373"/>
      <c r="AL514" s="373"/>
      <c r="AM514" s="373"/>
      <c r="AN514" s="373"/>
      <c r="AO514" s="373"/>
      <c r="AP514" s="373"/>
      <c r="AQ514" s="373"/>
      <c r="AR514" s="373"/>
      <c r="AS514" s="373"/>
      <c r="AT514" s="373"/>
      <c r="AU514" s="373"/>
      <c r="AV514" s="373"/>
      <c r="AW514" s="373"/>
      <c r="AX514" s="373"/>
      <c r="AY514" s="373"/>
    </row>
    <row r="515" spans="37:51" s="38" customFormat="1" x14ac:dyDescent="0.35">
      <c r="AK515" s="373"/>
      <c r="AL515" s="373"/>
      <c r="AM515" s="373"/>
      <c r="AN515" s="373"/>
      <c r="AO515" s="373"/>
      <c r="AP515" s="373"/>
      <c r="AQ515" s="373"/>
      <c r="AR515" s="373"/>
      <c r="AS515" s="373"/>
      <c r="AT515" s="373"/>
      <c r="AU515" s="373"/>
      <c r="AV515" s="373"/>
      <c r="AW515" s="373"/>
      <c r="AX515" s="373"/>
      <c r="AY515" s="373"/>
    </row>
    <row r="516" spans="37:51" s="38" customFormat="1" x14ac:dyDescent="0.35">
      <c r="AK516" s="373"/>
      <c r="AL516" s="373"/>
      <c r="AM516" s="373"/>
      <c r="AN516" s="373"/>
      <c r="AO516" s="373"/>
      <c r="AP516" s="373"/>
      <c r="AQ516" s="373"/>
      <c r="AR516" s="373"/>
      <c r="AS516" s="373"/>
      <c r="AT516" s="373"/>
      <c r="AU516" s="373"/>
      <c r="AV516" s="373"/>
      <c r="AW516" s="373"/>
      <c r="AX516" s="373"/>
      <c r="AY516" s="373"/>
    </row>
    <row r="517" spans="37:51" s="38" customFormat="1" x14ac:dyDescent="0.35">
      <c r="AK517" s="373"/>
      <c r="AL517" s="373"/>
      <c r="AM517" s="373"/>
      <c r="AN517" s="373"/>
      <c r="AO517" s="373"/>
      <c r="AP517" s="373"/>
      <c r="AQ517" s="373"/>
      <c r="AR517" s="373"/>
      <c r="AS517" s="373"/>
      <c r="AT517" s="373"/>
      <c r="AU517" s="373"/>
      <c r="AV517" s="373"/>
      <c r="AW517" s="373"/>
      <c r="AX517" s="373"/>
      <c r="AY517" s="373"/>
    </row>
    <row r="518" spans="37:51" s="38" customFormat="1" x14ac:dyDescent="0.35">
      <c r="AK518" s="373"/>
      <c r="AL518" s="373"/>
      <c r="AM518" s="373"/>
      <c r="AN518" s="373"/>
      <c r="AO518" s="373"/>
      <c r="AP518" s="373"/>
      <c r="AQ518" s="373"/>
      <c r="AR518" s="373"/>
      <c r="AS518" s="373"/>
      <c r="AT518" s="373"/>
      <c r="AU518" s="373"/>
      <c r="AV518" s="373"/>
      <c r="AW518" s="373"/>
      <c r="AX518" s="373"/>
      <c r="AY518" s="373"/>
    </row>
    <row r="519" spans="37:51" s="38" customFormat="1" x14ac:dyDescent="0.35">
      <c r="AK519" s="373"/>
      <c r="AL519" s="373"/>
      <c r="AM519" s="373"/>
      <c r="AN519" s="373"/>
      <c r="AO519" s="373"/>
      <c r="AP519" s="373"/>
      <c r="AQ519" s="373"/>
      <c r="AR519" s="373"/>
      <c r="AS519" s="373"/>
      <c r="AT519" s="373"/>
      <c r="AU519" s="373"/>
      <c r="AV519" s="373"/>
      <c r="AW519" s="373"/>
      <c r="AX519" s="373"/>
      <c r="AY519" s="373"/>
    </row>
    <row r="520" spans="37:51" s="38" customFormat="1" x14ac:dyDescent="0.35">
      <c r="AK520" s="373"/>
      <c r="AL520" s="373"/>
      <c r="AM520" s="373"/>
      <c r="AN520" s="373"/>
      <c r="AO520" s="373"/>
      <c r="AP520" s="373"/>
      <c r="AQ520" s="373"/>
      <c r="AR520" s="373"/>
      <c r="AS520" s="373"/>
      <c r="AT520" s="373"/>
      <c r="AU520" s="373"/>
      <c r="AV520" s="373"/>
      <c r="AW520" s="373"/>
      <c r="AX520" s="373"/>
      <c r="AY520" s="373"/>
    </row>
    <row r="521" spans="37:51" s="38" customFormat="1" x14ac:dyDescent="0.35">
      <c r="AK521" s="373"/>
      <c r="AL521" s="373"/>
      <c r="AM521" s="373"/>
      <c r="AN521" s="373"/>
      <c r="AO521" s="373"/>
      <c r="AP521" s="373"/>
      <c r="AQ521" s="373"/>
      <c r="AR521" s="373"/>
      <c r="AS521" s="373"/>
      <c r="AT521" s="373"/>
      <c r="AU521" s="373"/>
      <c r="AV521" s="373"/>
      <c r="AW521" s="373"/>
      <c r="AX521" s="373"/>
      <c r="AY521" s="373"/>
    </row>
    <row r="522" spans="37:51" s="38" customFormat="1" x14ac:dyDescent="0.35">
      <c r="AK522" s="373"/>
      <c r="AL522" s="373"/>
      <c r="AM522" s="373"/>
      <c r="AN522" s="373"/>
      <c r="AO522" s="373"/>
      <c r="AP522" s="373"/>
      <c r="AQ522" s="373"/>
      <c r="AR522" s="373"/>
      <c r="AS522" s="373"/>
      <c r="AT522" s="373"/>
      <c r="AU522" s="373"/>
      <c r="AV522" s="373"/>
      <c r="AW522" s="373"/>
      <c r="AX522" s="373"/>
      <c r="AY522" s="373"/>
    </row>
    <row r="523" spans="37:51" s="38" customFormat="1" x14ac:dyDescent="0.35">
      <c r="AK523" s="373"/>
      <c r="AL523" s="373"/>
      <c r="AM523" s="373"/>
      <c r="AN523" s="373"/>
      <c r="AO523" s="373"/>
      <c r="AP523" s="373"/>
      <c r="AQ523" s="373"/>
      <c r="AR523" s="373"/>
      <c r="AS523" s="373"/>
      <c r="AT523" s="373"/>
      <c r="AU523" s="373"/>
      <c r="AV523" s="373"/>
      <c r="AW523" s="373"/>
      <c r="AX523" s="373"/>
      <c r="AY523" s="373"/>
    </row>
    <row r="524" spans="37:51" s="38" customFormat="1" x14ac:dyDescent="0.35">
      <c r="AK524" s="373"/>
      <c r="AL524" s="373"/>
      <c r="AM524" s="373"/>
      <c r="AN524" s="373"/>
      <c r="AO524" s="373"/>
      <c r="AP524" s="373"/>
      <c r="AQ524" s="373"/>
      <c r="AR524" s="373"/>
      <c r="AS524" s="373"/>
      <c r="AT524" s="373"/>
      <c r="AU524" s="373"/>
      <c r="AV524" s="373"/>
      <c r="AW524" s="373"/>
      <c r="AX524" s="373"/>
      <c r="AY524" s="373"/>
    </row>
    <row r="525" spans="37:51" s="38" customFormat="1" x14ac:dyDescent="0.35">
      <c r="AK525" s="373"/>
      <c r="AL525" s="373"/>
      <c r="AM525" s="373"/>
      <c r="AN525" s="373"/>
      <c r="AO525" s="373"/>
      <c r="AP525" s="373"/>
      <c r="AQ525" s="373"/>
      <c r="AR525" s="373"/>
      <c r="AS525" s="373"/>
      <c r="AT525" s="373"/>
      <c r="AU525" s="373"/>
      <c r="AV525" s="373"/>
      <c r="AW525" s="373"/>
      <c r="AX525" s="373"/>
      <c r="AY525" s="373"/>
    </row>
    <row r="526" spans="37:51" s="38" customFormat="1" x14ac:dyDescent="0.35">
      <c r="AK526" s="373"/>
      <c r="AL526" s="373"/>
      <c r="AM526" s="373"/>
      <c r="AN526" s="373"/>
      <c r="AO526" s="373"/>
      <c r="AP526" s="373"/>
      <c r="AQ526" s="373"/>
      <c r="AR526" s="373"/>
      <c r="AS526" s="373"/>
      <c r="AT526" s="373"/>
      <c r="AU526" s="373"/>
      <c r="AV526" s="373"/>
      <c r="AW526" s="373"/>
      <c r="AX526" s="373"/>
      <c r="AY526" s="373"/>
    </row>
    <row r="527" spans="37:51" s="38" customFormat="1" x14ac:dyDescent="0.35">
      <c r="AK527" s="373"/>
      <c r="AL527" s="373"/>
      <c r="AM527" s="373"/>
      <c r="AN527" s="373"/>
      <c r="AO527" s="373"/>
      <c r="AP527" s="373"/>
      <c r="AQ527" s="373"/>
      <c r="AR527" s="373"/>
      <c r="AS527" s="373"/>
      <c r="AT527" s="373"/>
      <c r="AU527" s="373"/>
      <c r="AV527" s="373"/>
      <c r="AW527" s="373"/>
      <c r="AX527" s="373"/>
      <c r="AY527" s="373"/>
    </row>
    <row r="528" spans="37:51" s="38" customFormat="1" x14ac:dyDescent="0.35">
      <c r="AK528" s="373"/>
      <c r="AL528" s="373"/>
      <c r="AM528" s="373"/>
      <c r="AN528" s="373"/>
      <c r="AO528" s="373"/>
      <c r="AP528" s="373"/>
      <c r="AQ528" s="373"/>
      <c r="AR528" s="373"/>
      <c r="AS528" s="373"/>
      <c r="AT528" s="373"/>
      <c r="AU528" s="373"/>
      <c r="AV528" s="373"/>
      <c r="AW528" s="373"/>
      <c r="AX528" s="373"/>
      <c r="AY528" s="373"/>
    </row>
    <row r="529" spans="37:51" s="38" customFormat="1" x14ac:dyDescent="0.35">
      <c r="AK529" s="373"/>
      <c r="AL529" s="373"/>
      <c r="AM529" s="373"/>
      <c r="AN529" s="373"/>
      <c r="AO529" s="373"/>
      <c r="AP529" s="373"/>
      <c r="AQ529" s="373"/>
      <c r="AR529" s="373"/>
      <c r="AS529" s="373"/>
      <c r="AT529" s="373"/>
      <c r="AU529" s="373"/>
      <c r="AV529" s="373"/>
      <c r="AW529" s="373"/>
      <c r="AX529" s="373"/>
      <c r="AY529" s="373"/>
    </row>
    <row r="530" spans="37:51" s="38" customFormat="1" x14ac:dyDescent="0.35">
      <c r="AK530" s="373"/>
      <c r="AL530" s="373"/>
      <c r="AM530" s="373"/>
      <c r="AN530" s="373"/>
      <c r="AO530" s="373"/>
      <c r="AP530" s="373"/>
      <c r="AQ530" s="373"/>
      <c r="AR530" s="373"/>
      <c r="AS530" s="373"/>
      <c r="AT530" s="373"/>
      <c r="AU530" s="373"/>
      <c r="AV530" s="373"/>
      <c r="AW530" s="373"/>
      <c r="AX530" s="373"/>
      <c r="AY530" s="373"/>
    </row>
    <row r="531" spans="37:51" s="38" customFormat="1" x14ac:dyDescent="0.35">
      <c r="AK531" s="373"/>
      <c r="AL531" s="373"/>
      <c r="AM531" s="373"/>
      <c r="AN531" s="373"/>
      <c r="AO531" s="373"/>
      <c r="AP531" s="373"/>
      <c r="AQ531" s="373"/>
      <c r="AR531" s="373"/>
      <c r="AS531" s="373"/>
      <c r="AT531" s="373"/>
      <c r="AU531" s="373"/>
      <c r="AV531" s="373"/>
      <c r="AW531" s="373"/>
      <c r="AX531" s="373"/>
      <c r="AY531" s="373"/>
    </row>
    <row r="532" spans="37:51" s="38" customFormat="1" x14ac:dyDescent="0.35">
      <c r="AK532" s="373"/>
      <c r="AL532" s="373"/>
      <c r="AM532" s="373"/>
      <c r="AN532" s="373"/>
      <c r="AO532" s="373"/>
      <c r="AP532" s="373"/>
      <c r="AQ532" s="373"/>
      <c r="AR532" s="373"/>
      <c r="AS532" s="373"/>
      <c r="AT532" s="373"/>
      <c r="AU532" s="373"/>
      <c r="AV532" s="373"/>
      <c r="AW532" s="373"/>
      <c r="AX532" s="373"/>
      <c r="AY532" s="373"/>
    </row>
    <row r="533" spans="37:51" s="38" customFormat="1" x14ac:dyDescent="0.35">
      <c r="AK533" s="373"/>
      <c r="AL533" s="373"/>
      <c r="AM533" s="373"/>
      <c r="AN533" s="373"/>
      <c r="AO533" s="373"/>
      <c r="AP533" s="373"/>
      <c r="AQ533" s="373"/>
      <c r="AR533" s="373"/>
      <c r="AS533" s="373"/>
      <c r="AT533" s="373"/>
      <c r="AU533" s="373"/>
      <c r="AV533" s="373"/>
      <c r="AW533" s="373"/>
      <c r="AX533" s="373"/>
      <c r="AY533" s="373"/>
    </row>
    <row r="534" spans="37:51" s="38" customFormat="1" x14ac:dyDescent="0.35">
      <c r="AK534" s="373"/>
      <c r="AL534" s="373"/>
      <c r="AM534" s="373"/>
      <c r="AN534" s="373"/>
      <c r="AO534" s="373"/>
      <c r="AP534" s="373"/>
      <c r="AQ534" s="373"/>
      <c r="AR534" s="373"/>
      <c r="AS534" s="373"/>
      <c r="AT534" s="373"/>
      <c r="AU534" s="373"/>
      <c r="AV534" s="373"/>
      <c r="AW534" s="373"/>
      <c r="AX534" s="373"/>
      <c r="AY534" s="373"/>
    </row>
    <row r="535" spans="37:51" s="38" customFormat="1" x14ac:dyDescent="0.35">
      <c r="AK535" s="373"/>
      <c r="AL535" s="373"/>
      <c r="AM535" s="373"/>
      <c r="AN535" s="373"/>
      <c r="AO535" s="373"/>
      <c r="AP535" s="373"/>
      <c r="AQ535" s="373"/>
      <c r="AR535" s="373"/>
      <c r="AS535" s="373"/>
      <c r="AT535" s="373"/>
      <c r="AU535" s="373"/>
      <c r="AV535" s="373"/>
      <c r="AW535" s="373"/>
      <c r="AX535" s="373"/>
      <c r="AY535" s="373"/>
    </row>
    <row r="536" spans="37:51" s="38" customFormat="1" x14ac:dyDescent="0.35">
      <c r="AK536" s="373"/>
      <c r="AL536" s="373"/>
      <c r="AM536" s="373"/>
      <c r="AN536" s="373"/>
      <c r="AO536" s="373"/>
      <c r="AP536" s="373"/>
      <c r="AQ536" s="373"/>
      <c r="AR536" s="373"/>
      <c r="AS536" s="373"/>
      <c r="AT536" s="373"/>
      <c r="AU536" s="373"/>
      <c r="AV536" s="373"/>
      <c r="AW536" s="373"/>
      <c r="AX536" s="373"/>
      <c r="AY536" s="373"/>
    </row>
    <row r="537" spans="37:51" s="38" customFormat="1" x14ac:dyDescent="0.35">
      <c r="AK537" s="373"/>
      <c r="AL537" s="373"/>
      <c r="AM537" s="373"/>
      <c r="AN537" s="373"/>
      <c r="AO537" s="373"/>
      <c r="AP537" s="373"/>
      <c r="AQ537" s="373"/>
      <c r="AR537" s="373"/>
      <c r="AS537" s="373"/>
      <c r="AT537" s="373"/>
      <c r="AU537" s="373"/>
      <c r="AV537" s="373"/>
      <c r="AW537" s="373"/>
      <c r="AX537" s="373"/>
      <c r="AY537" s="373"/>
    </row>
    <row r="538" spans="37:51" s="38" customFormat="1" x14ac:dyDescent="0.35">
      <c r="AK538" s="373"/>
      <c r="AL538" s="373"/>
      <c r="AM538" s="373"/>
      <c r="AN538" s="373"/>
      <c r="AO538" s="373"/>
      <c r="AP538" s="373"/>
      <c r="AQ538" s="373"/>
      <c r="AR538" s="373"/>
      <c r="AS538" s="373"/>
      <c r="AT538" s="373"/>
      <c r="AU538" s="373"/>
      <c r="AV538" s="373"/>
      <c r="AW538" s="373"/>
      <c r="AX538" s="373"/>
      <c r="AY538" s="373"/>
    </row>
    <row r="539" spans="37:51" s="38" customFormat="1" x14ac:dyDescent="0.35">
      <c r="AK539" s="373"/>
      <c r="AL539" s="373"/>
      <c r="AM539" s="373"/>
      <c r="AN539" s="373"/>
      <c r="AO539" s="373"/>
      <c r="AP539" s="373"/>
      <c r="AQ539" s="373"/>
      <c r="AR539" s="373"/>
      <c r="AS539" s="373"/>
      <c r="AT539" s="373"/>
      <c r="AU539" s="373"/>
      <c r="AV539" s="373"/>
      <c r="AW539" s="373"/>
      <c r="AX539" s="373"/>
      <c r="AY539" s="373"/>
    </row>
    <row r="540" spans="37:51" s="38" customFormat="1" x14ac:dyDescent="0.35">
      <c r="AK540" s="373"/>
      <c r="AL540" s="373"/>
      <c r="AM540" s="373"/>
      <c r="AN540" s="373"/>
      <c r="AO540" s="373"/>
      <c r="AP540" s="373"/>
      <c r="AQ540" s="373"/>
      <c r="AR540" s="373"/>
      <c r="AS540" s="373"/>
      <c r="AT540" s="373"/>
      <c r="AU540" s="373"/>
      <c r="AV540" s="373"/>
      <c r="AW540" s="373"/>
      <c r="AX540" s="373"/>
      <c r="AY540" s="373"/>
    </row>
    <row r="541" spans="37:51" s="38" customFormat="1" x14ac:dyDescent="0.35">
      <c r="AK541" s="373"/>
      <c r="AL541" s="373"/>
      <c r="AM541" s="373"/>
      <c r="AN541" s="373"/>
      <c r="AO541" s="373"/>
      <c r="AP541" s="373"/>
      <c r="AQ541" s="373"/>
      <c r="AR541" s="373"/>
      <c r="AS541" s="373"/>
      <c r="AT541" s="373"/>
      <c r="AU541" s="373"/>
      <c r="AV541" s="373"/>
      <c r="AW541" s="373"/>
      <c r="AX541" s="373"/>
      <c r="AY541" s="373"/>
    </row>
    <row r="542" spans="37:51" s="38" customFormat="1" x14ac:dyDescent="0.35">
      <c r="AK542" s="373"/>
      <c r="AL542" s="373"/>
      <c r="AM542" s="373"/>
      <c r="AN542" s="373"/>
      <c r="AO542" s="373"/>
      <c r="AP542" s="373"/>
      <c r="AQ542" s="373"/>
      <c r="AR542" s="373"/>
      <c r="AS542" s="373"/>
      <c r="AT542" s="373"/>
      <c r="AU542" s="373"/>
      <c r="AV542" s="373"/>
      <c r="AW542" s="373"/>
      <c r="AX542" s="373"/>
      <c r="AY542" s="373"/>
    </row>
    <row r="543" spans="37:51" s="38" customFormat="1" x14ac:dyDescent="0.35">
      <c r="AK543" s="373"/>
      <c r="AL543" s="373"/>
      <c r="AM543" s="373"/>
      <c r="AN543" s="373"/>
      <c r="AO543" s="373"/>
      <c r="AP543" s="373"/>
      <c r="AQ543" s="373"/>
      <c r="AR543" s="373"/>
      <c r="AS543" s="373"/>
      <c r="AT543" s="373"/>
      <c r="AU543" s="373"/>
      <c r="AV543" s="373"/>
      <c r="AW543" s="373"/>
      <c r="AX543" s="373"/>
      <c r="AY543" s="373"/>
    </row>
    <row r="544" spans="37:51" s="38" customFormat="1" x14ac:dyDescent="0.35">
      <c r="AK544" s="373"/>
      <c r="AL544" s="373"/>
      <c r="AM544" s="373"/>
      <c r="AN544" s="373"/>
      <c r="AO544" s="373"/>
      <c r="AP544" s="373"/>
      <c r="AQ544" s="373"/>
      <c r="AR544" s="373"/>
      <c r="AS544" s="373"/>
      <c r="AT544" s="373"/>
      <c r="AU544" s="373"/>
      <c r="AV544" s="373"/>
      <c r="AW544" s="373"/>
      <c r="AX544" s="373"/>
      <c r="AY544" s="373"/>
    </row>
    <row r="545" spans="37:51" s="38" customFormat="1" x14ac:dyDescent="0.35">
      <c r="AK545" s="373"/>
      <c r="AL545" s="373"/>
      <c r="AM545" s="373"/>
      <c r="AN545" s="373"/>
      <c r="AO545" s="373"/>
      <c r="AP545" s="373"/>
      <c r="AQ545" s="373"/>
      <c r="AR545" s="373"/>
      <c r="AS545" s="373"/>
      <c r="AT545" s="373"/>
      <c r="AU545" s="373"/>
      <c r="AV545" s="373"/>
      <c r="AW545" s="373"/>
      <c r="AX545" s="373"/>
      <c r="AY545" s="373"/>
    </row>
    <row r="546" spans="37:51" s="38" customFormat="1" x14ac:dyDescent="0.35">
      <c r="AK546" s="373"/>
      <c r="AL546" s="373"/>
      <c r="AM546" s="373"/>
      <c r="AN546" s="373"/>
      <c r="AO546" s="373"/>
      <c r="AP546" s="373"/>
      <c r="AQ546" s="373"/>
      <c r="AR546" s="373"/>
      <c r="AS546" s="373"/>
      <c r="AT546" s="373"/>
      <c r="AU546" s="373"/>
      <c r="AV546" s="373"/>
      <c r="AW546" s="373"/>
      <c r="AX546" s="373"/>
      <c r="AY546" s="373"/>
    </row>
    <row r="547" spans="37:51" s="38" customFormat="1" x14ac:dyDescent="0.35">
      <c r="AK547" s="373"/>
      <c r="AL547" s="373"/>
      <c r="AM547" s="373"/>
      <c r="AN547" s="373"/>
      <c r="AO547" s="373"/>
      <c r="AP547" s="373"/>
      <c r="AQ547" s="373"/>
      <c r="AR547" s="373"/>
      <c r="AS547" s="373"/>
      <c r="AT547" s="373"/>
      <c r="AU547" s="373"/>
      <c r="AV547" s="373"/>
      <c r="AW547" s="373"/>
      <c r="AX547" s="373"/>
      <c r="AY547" s="373"/>
    </row>
    <row r="548" spans="37:51" s="38" customFormat="1" x14ac:dyDescent="0.35">
      <c r="AK548" s="373"/>
      <c r="AL548" s="373"/>
      <c r="AM548" s="373"/>
      <c r="AN548" s="373"/>
      <c r="AO548" s="373"/>
      <c r="AP548" s="373"/>
      <c r="AQ548" s="373"/>
      <c r="AR548" s="373"/>
      <c r="AS548" s="373"/>
      <c r="AT548" s="373"/>
      <c r="AU548" s="373"/>
      <c r="AV548" s="373"/>
      <c r="AW548" s="373"/>
      <c r="AX548" s="373"/>
      <c r="AY548" s="373"/>
    </row>
    <row r="549" spans="37:51" s="38" customFormat="1" x14ac:dyDescent="0.35">
      <c r="AK549" s="373"/>
      <c r="AL549" s="373"/>
      <c r="AM549" s="373"/>
      <c r="AN549" s="373"/>
      <c r="AO549" s="373"/>
      <c r="AP549" s="373"/>
      <c r="AQ549" s="373"/>
      <c r="AR549" s="373"/>
      <c r="AS549" s="373"/>
      <c r="AT549" s="373"/>
      <c r="AU549" s="373"/>
      <c r="AV549" s="373"/>
      <c r="AW549" s="373"/>
      <c r="AX549" s="373"/>
      <c r="AY549" s="373"/>
    </row>
    <row r="550" spans="37:51" s="38" customFormat="1" x14ac:dyDescent="0.35">
      <c r="AK550" s="373"/>
      <c r="AL550" s="373"/>
      <c r="AM550" s="373"/>
      <c r="AN550" s="373"/>
      <c r="AO550" s="373"/>
      <c r="AP550" s="373"/>
      <c r="AQ550" s="373"/>
      <c r="AR550" s="373"/>
      <c r="AS550" s="373"/>
      <c r="AT550" s="373"/>
      <c r="AU550" s="373"/>
      <c r="AV550" s="373"/>
      <c r="AW550" s="373"/>
      <c r="AX550" s="373"/>
      <c r="AY550" s="373"/>
    </row>
    <row r="551" spans="37:51" s="38" customFormat="1" x14ac:dyDescent="0.35">
      <c r="AK551" s="373"/>
      <c r="AL551" s="373"/>
      <c r="AM551" s="373"/>
      <c r="AN551" s="373"/>
      <c r="AO551" s="373"/>
      <c r="AP551" s="373"/>
      <c r="AQ551" s="373"/>
      <c r="AR551" s="373"/>
      <c r="AS551" s="373"/>
      <c r="AT551" s="373"/>
      <c r="AU551" s="373"/>
      <c r="AV551" s="373"/>
      <c r="AW551" s="373"/>
      <c r="AX551" s="373"/>
      <c r="AY551" s="373"/>
    </row>
    <row r="552" spans="37:51" s="38" customFormat="1" x14ac:dyDescent="0.35">
      <c r="AK552" s="373"/>
      <c r="AL552" s="373"/>
      <c r="AM552" s="373"/>
      <c r="AN552" s="373"/>
      <c r="AO552" s="373"/>
      <c r="AP552" s="373"/>
      <c r="AQ552" s="373"/>
      <c r="AR552" s="373"/>
      <c r="AS552" s="373"/>
      <c r="AT552" s="373"/>
      <c r="AU552" s="373"/>
      <c r="AV552" s="373"/>
      <c r="AW552" s="373"/>
      <c r="AX552" s="373"/>
      <c r="AY552" s="373"/>
    </row>
    <row r="553" spans="37:51" s="38" customFormat="1" x14ac:dyDescent="0.35">
      <c r="AK553" s="373"/>
      <c r="AL553" s="373"/>
      <c r="AM553" s="373"/>
      <c r="AN553" s="373"/>
      <c r="AO553" s="373"/>
      <c r="AP553" s="373"/>
      <c r="AQ553" s="373"/>
      <c r="AR553" s="373"/>
      <c r="AS553" s="373"/>
      <c r="AT553" s="373"/>
      <c r="AU553" s="373"/>
      <c r="AV553" s="373"/>
      <c r="AW553" s="373"/>
      <c r="AX553" s="373"/>
      <c r="AY553" s="373"/>
    </row>
    <row r="554" spans="37:51" s="38" customFormat="1" x14ac:dyDescent="0.35">
      <c r="AK554" s="373"/>
      <c r="AL554" s="373"/>
      <c r="AM554" s="373"/>
      <c r="AN554" s="373"/>
      <c r="AO554" s="373"/>
      <c r="AP554" s="373"/>
      <c r="AQ554" s="373"/>
      <c r="AR554" s="373"/>
      <c r="AS554" s="373"/>
      <c r="AT554" s="373"/>
      <c r="AU554" s="373"/>
      <c r="AV554" s="373"/>
      <c r="AW554" s="373"/>
      <c r="AX554" s="373"/>
      <c r="AY554" s="373"/>
    </row>
    <row r="555" spans="37:51" s="38" customFormat="1" x14ac:dyDescent="0.35">
      <c r="AK555" s="373"/>
      <c r="AL555" s="373"/>
      <c r="AM555" s="373"/>
      <c r="AN555" s="373"/>
      <c r="AO555" s="373"/>
      <c r="AP555" s="373"/>
      <c r="AQ555" s="373"/>
      <c r="AR555" s="373"/>
      <c r="AS555" s="373"/>
      <c r="AT555" s="373"/>
      <c r="AU555" s="373"/>
      <c r="AV555" s="373"/>
      <c r="AW555" s="373"/>
      <c r="AX555" s="373"/>
      <c r="AY555" s="373"/>
    </row>
    <row r="556" spans="37:51" s="38" customFormat="1" x14ac:dyDescent="0.35">
      <c r="AK556" s="373"/>
      <c r="AL556" s="373"/>
      <c r="AM556" s="373"/>
      <c r="AN556" s="373"/>
      <c r="AO556" s="373"/>
      <c r="AP556" s="373"/>
      <c r="AQ556" s="373"/>
      <c r="AR556" s="373"/>
      <c r="AS556" s="373"/>
      <c r="AT556" s="373"/>
      <c r="AU556" s="373"/>
      <c r="AV556" s="373"/>
      <c r="AW556" s="373"/>
      <c r="AX556" s="373"/>
      <c r="AY556" s="373"/>
    </row>
    <row r="557" spans="37:51" s="38" customFormat="1" x14ac:dyDescent="0.35">
      <c r="AK557" s="373"/>
      <c r="AL557" s="373"/>
      <c r="AM557" s="373"/>
      <c r="AN557" s="373"/>
      <c r="AO557" s="373"/>
      <c r="AP557" s="373"/>
      <c r="AQ557" s="373"/>
      <c r="AR557" s="373"/>
      <c r="AS557" s="373"/>
      <c r="AT557" s="373"/>
      <c r="AU557" s="373"/>
      <c r="AV557" s="373"/>
      <c r="AW557" s="373"/>
      <c r="AX557" s="373"/>
      <c r="AY557" s="373"/>
    </row>
    <row r="558" spans="37:51" s="38" customFormat="1" x14ac:dyDescent="0.35">
      <c r="AK558" s="373"/>
      <c r="AL558" s="373"/>
      <c r="AM558" s="373"/>
      <c r="AN558" s="373"/>
      <c r="AO558" s="373"/>
      <c r="AP558" s="373"/>
      <c r="AQ558" s="373"/>
      <c r="AR558" s="373"/>
      <c r="AS558" s="373"/>
      <c r="AT558" s="373"/>
      <c r="AU558" s="373"/>
      <c r="AV558" s="373"/>
      <c r="AW558" s="373"/>
      <c r="AX558" s="373"/>
      <c r="AY558" s="373"/>
    </row>
    <row r="559" spans="37:51" s="38" customFormat="1" x14ac:dyDescent="0.35">
      <c r="AK559" s="373"/>
      <c r="AL559" s="373"/>
      <c r="AM559" s="373"/>
      <c r="AN559" s="373"/>
      <c r="AO559" s="373"/>
      <c r="AP559" s="373"/>
      <c r="AQ559" s="373"/>
      <c r="AR559" s="373"/>
      <c r="AS559" s="373"/>
      <c r="AT559" s="373"/>
      <c r="AU559" s="373"/>
      <c r="AV559" s="373"/>
      <c r="AW559" s="373"/>
      <c r="AX559" s="373"/>
      <c r="AY559" s="373"/>
    </row>
    <row r="560" spans="37:51" s="38" customFormat="1" x14ac:dyDescent="0.35">
      <c r="AK560" s="373"/>
      <c r="AL560" s="373"/>
      <c r="AM560" s="373"/>
      <c r="AN560" s="373"/>
      <c r="AO560" s="373"/>
      <c r="AP560" s="373"/>
      <c r="AQ560" s="373"/>
      <c r="AR560" s="373"/>
      <c r="AS560" s="373"/>
      <c r="AT560" s="373"/>
      <c r="AU560" s="373"/>
      <c r="AV560" s="373"/>
      <c r="AW560" s="373"/>
      <c r="AX560" s="373"/>
      <c r="AY560" s="373"/>
    </row>
    <row r="561" spans="37:51" s="38" customFormat="1" x14ac:dyDescent="0.35">
      <c r="AK561" s="373"/>
      <c r="AL561" s="373"/>
      <c r="AM561" s="373"/>
      <c r="AN561" s="373"/>
      <c r="AO561" s="373"/>
      <c r="AP561" s="373"/>
      <c r="AQ561" s="373"/>
      <c r="AR561" s="373"/>
      <c r="AS561" s="373"/>
      <c r="AT561" s="373"/>
      <c r="AU561" s="373"/>
      <c r="AV561" s="373"/>
      <c r="AW561" s="373"/>
      <c r="AX561" s="373"/>
      <c r="AY561" s="373"/>
    </row>
    <row r="562" spans="37:51" s="38" customFormat="1" x14ac:dyDescent="0.35">
      <c r="AK562" s="373"/>
      <c r="AL562" s="373"/>
      <c r="AM562" s="373"/>
      <c r="AN562" s="373"/>
      <c r="AO562" s="373"/>
      <c r="AP562" s="373"/>
      <c r="AQ562" s="373"/>
      <c r="AR562" s="373"/>
      <c r="AS562" s="373"/>
      <c r="AT562" s="373"/>
      <c r="AU562" s="373"/>
      <c r="AV562" s="373"/>
      <c r="AW562" s="373"/>
      <c r="AX562" s="373"/>
      <c r="AY562" s="373"/>
    </row>
    <row r="563" spans="37:51" s="38" customFormat="1" x14ac:dyDescent="0.35">
      <c r="AK563" s="373"/>
      <c r="AL563" s="373"/>
      <c r="AM563" s="373"/>
      <c r="AN563" s="373"/>
      <c r="AO563" s="373"/>
      <c r="AP563" s="373"/>
      <c r="AQ563" s="373"/>
      <c r="AR563" s="373"/>
      <c r="AS563" s="373"/>
      <c r="AT563" s="373"/>
      <c r="AU563" s="373"/>
      <c r="AV563" s="373"/>
      <c r="AW563" s="373"/>
      <c r="AX563" s="373"/>
      <c r="AY563" s="373"/>
    </row>
    <row r="564" spans="37:51" s="38" customFormat="1" x14ac:dyDescent="0.35">
      <c r="AK564" s="373"/>
      <c r="AL564" s="373"/>
      <c r="AM564" s="373"/>
      <c r="AN564" s="373"/>
      <c r="AO564" s="373"/>
      <c r="AP564" s="373"/>
      <c r="AQ564" s="373"/>
      <c r="AR564" s="373"/>
      <c r="AS564" s="373"/>
      <c r="AT564" s="373"/>
      <c r="AU564" s="373"/>
      <c r="AV564" s="373"/>
      <c r="AW564" s="373"/>
      <c r="AX564" s="373"/>
      <c r="AY564" s="373"/>
    </row>
    <row r="565" spans="37:51" s="38" customFormat="1" x14ac:dyDescent="0.35">
      <c r="AK565" s="373"/>
      <c r="AL565" s="373"/>
      <c r="AM565" s="373"/>
      <c r="AN565" s="373"/>
      <c r="AO565" s="373"/>
      <c r="AP565" s="373"/>
      <c r="AQ565" s="373"/>
      <c r="AR565" s="373"/>
      <c r="AS565" s="373"/>
      <c r="AT565" s="373"/>
      <c r="AU565" s="373"/>
      <c r="AV565" s="373"/>
      <c r="AW565" s="373"/>
      <c r="AX565" s="373"/>
      <c r="AY565" s="373"/>
    </row>
    <row r="566" spans="37:51" s="38" customFormat="1" x14ac:dyDescent="0.35">
      <c r="AK566" s="373"/>
      <c r="AL566" s="373"/>
      <c r="AM566" s="373"/>
      <c r="AN566" s="373"/>
      <c r="AO566" s="373"/>
      <c r="AP566" s="373"/>
      <c r="AQ566" s="373"/>
      <c r="AR566" s="373"/>
      <c r="AS566" s="373"/>
      <c r="AT566" s="373"/>
      <c r="AU566" s="373"/>
      <c r="AV566" s="373"/>
      <c r="AW566" s="373"/>
      <c r="AX566" s="373"/>
      <c r="AY566" s="373"/>
    </row>
    <row r="567" spans="37:51" s="38" customFormat="1" x14ac:dyDescent="0.35">
      <c r="AK567" s="373"/>
      <c r="AL567" s="373"/>
      <c r="AM567" s="373"/>
      <c r="AN567" s="373"/>
      <c r="AO567" s="373"/>
      <c r="AP567" s="373"/>
      <c r="AQ567" s="373"/>
      <c r="AR567" s="373"/>
      <c r="AS567" s="373"/>
      <c r="AT567" s="373"/>
      <c r="AU567" s="373"/>
      <c r="AV567" s="373"/>
      <c r="AW567" s="373"/>
      <c r="AX567" s="373"/>
      <c r="AY567" s="373"/>
    </row>
    <row r="568" spans="37:51" s="38" customFormat="1" x14ac:dyDescent="0.35">
      <c r="AK568" s="373"/>
      <c r="AL568" s="373"/>
      <c r="AM568" s="373"/>
      <c r="AN568" s="373"/>
      <c r="AO568" s="373"/>
      <c r="AP568" s="373"/>
      <c r="AQ568" s="373"/>
      <c r="AR568" s="373"/>
      <c r="AS568" s="373"/>
      <c r="AT568" s="373"/>
      <c r="AU568" s="373"/>
      <c r="AV568" s="373"/>
      <c r="AW568" s="373"/>
      <c r="AX568" s="373"/>
      <c r="AY568" s="373"/>
    </row>
    <row r="569" spans="37:51" s="38" customFormat="1" x14ac:dyDescent="0.35">
      <c r="AK569" s="373"/>
      <c r="AL569" s="373"/>
      <c r="AM569" s="373"/>
      <c r="AN569" s="373"/>
      <c r="AO569" s="373"/>
      <c r="AP569" s="373"/>
      <c r="AQ569" s="373"/>
      <c r="AR569" s="373"/>
      <c r="AS569" s="373"/>
      <c r="AT569" s="373"/>
      <c r="AU569" s="373"/>
      <c r="AV569" s="373"/>
      <c r="AW569" s="373"/>
      <c r="AX569" s="373"/>
      <c r="AY569" s="373"/>
    </row>
    <row r="570" spans="37:51" s="38" customFormat="1" x14ac:dyDescent="0.35">
      <c r="AK570" s="373"/>
      <c r="AL570" s="373"/>
      <c r="AM570" s="373"/>
      <c r="AN570" s="373"/>
      <c r="AO570" s="373"/>
      <c r="AP570" s="373"/>
      <c r="AQ570" s="373"/>
      <c r="AR570" s="373"/>
      <c r="AS570" s="373"/>
      <c r="AT570" s="373"/>
      <c r="AU570" s="373"/>
      <c r="AV570" s="373"/>
      <c r="AW570" s="373"/>
      <c r="AX570" s="373"/>
      <c r="AY570" s="373"/>
    </row>
    <row r="571" spans="37:51" s="38" customFormat="1" x14ac:dyDescent="0.35">
      <c r="AK571" s="373"/>
      <c r="AL571" s="373"/>
      <c r="AM571" s="373"/>
      <c r="AN571" s="373"/>
      <c r="AO571" s="373"/>
      <c r="AP571" s="373"/>
      <c r="AQ571" s="373"/>
      <c r="AR571" s="373"/>
      <c r="AS571" s="373"/>
      <c r="AT571" s="373"/>
      <c r="AU571" s="373"/>
      <c r="AV571" s="373"/>
      <c r="AW571" s="373"/>
      <c r="AX571" s="373"/>
      <c r="AY571" s="373"/>
    </row>
    <row r="572" spans="37:51" s="38" customFormat="1" x14ac:dyDescent="0.35">
      <c r="AK572" s="373"/>
      <c r="AL572" s="373"/>
      <c r="AM572" s="373"/>
      <c r="AN572" s="373"/>
      <c r="AO572" s="373"/>
      <c r="AP572" s="373"/>
      <c r="AQ572" s="373"/>
      <c r="AR572" s="373"/>
      <c r="AS572" s="373"/>
      <c r="AT572" s="373"/>
      <c r="AU572" s="373"/>
      <c r="AV572" s="373"/>
      <c r="AW572" s="373"/>
      <c r="AX572" s="373"/>
      <c r="AY572" s="373"/>
    </row>
    <row r="573" spans="37:51" s="38" customFormat="1" x14ac:dyDescent="0.35">
      <c r="AK573" s="373"/>
      <c r="AL573" s="373"/>
      <c r="AM573" s="373"/>
      <c r="AN573" s="373"/>
      <c r="AO573" s="373"/>
      <c r="AP573" s="373"/>
      <c r="AQ573" s="373"/>
      <c r="AR573" s="373"/>
      <c r="AS573" s="373"/>
      <c r="AT573" s="373"/>
      <c r="AU573" s="373"/>
      <c r="AV573" s="373"/>
      <c r="AW573" s="373"/>
      <c r="AX573" s="373"/>
      <c r="AY573" s="373"/>
    </row>
    <row r="574" spans="37:51" s="38" customFormat="1" x14ac:dyDescent="0.35">
      <c r="AK574" s="373"/>
      <c r="AL574" s="373"/>
      <c r="AM574" s="373"/>
      <c r="AN574" s="373"/>
      <c r="AO574" s="373"/>
      <c r="AP574" s="373"/>
      <c r="AQ574" s="373"/>
      <c r="AR574" s="373"/>
      <c r="AS574" s="373"/>
      <c r="AT574" s="373"/>
      <c r="AU574" s="373"/>
      <c r="AV574" s="373"/>
      <c r="AW574" s="373"/>
      <c r="AX574" s="373"/>
      <c r="AY574" s="373"/>
    </row>
    <row r="575" spans="37:51" s="38" customFormat="1" x14ac:dyDescent="0.35">
      <c r="AK575" s="373"/>
      <c r="AL575" s="373"/>
      <c r="AM575" s="373"/>
      <c r="AN575" s="373"/>
      <c r="AO575" s="373"/>
      <c r="AP575" s="373"/>
      <c r="AQ575" s="373"/>
      <c r="AR575" s="373"/>
      <c r="AS575" s="373"/>
      <c r="AT575" s="373"/>
      <c r="AU575" s="373"/>
      <c r="AV575" s="373"/>
      <c r="AW575" s="373"/>
      <c r="AX575" s="373"/>
      <c r="AY575" s="373"/>
    </row>
    <row r="576" spans="37:51" s="38" customFormat="1" x14ac:dyDescent="0.35">
      <c r="AK576" s="373"/>
      <c r="AL576" s="373"/>
      <c r="AM576" s="373"/>
      <c r="AN576" s="373"/>
      <c r="AO576" s="373"/>
      <c r="AP576" s="373"/>
      <c r="AQ576" s="373"/>
      <c r="AR576" s="373"/>
      <c r="AS576" s="373"/>
      <c r="AT576" s="373"/>
      <c r="AU576" s="373"/>
      <c r="AV576" s="373"/>
      <c r="AW576" s="373"/>
      <c r="AX576" s="373"/>
      <c r="AY576" s="373"/>
    </row>
    <row r="577" spans="37:51" s="38" customFormat="1" x14ac:dyDescent="0.35">
      <c r="AK577" s="373"/>
      <c r="AL577" s="373"/>
      <c r="AM577" s="373"/>
      <c r="AN577" s="373"/>
      <c r="AO577" s="373"/>
      <c r="AP577" s="373"/>
      <c r="AQ577" s="373"/>
      <c r="AR577" s="373"/>
      <c r="AS577" s="373"/>
      <c r="AT577" s="373"/>
      <c r="AU577" s="373"/>
      <c r="AV577" s="373"/>
      <c r="AW577" s="373"/>
      <c r="AX577" s="373"/>
      <c r="AY577" s="373"/>
    </row>
    <row r="578" spans="37:51" s="38" customFormat="1" x14ac:dyDescent="0.35">
      <c r="AK578" s="373"/>
      <c r="AL578" s="373"/>
      <c r="AM578" s="373"/>
      <c r="AN578" s="373"/>
      <c r="AO578" s="373"/>
      <c r="AP578" s="373"/>
      <c r="AQ578" s="373"/>
      <c r="AR578" s="373"/>
      <c r="AS578" s="373"/>
      <c r="AT578" s="373"/>
      <c r="AU578" s="373"/>
      <c r="AV578" s="373"/>
      <c r="AW578" s="373"/>
      <c r="AX578" s="373"/>
      <c r="AY578" s="373"/>
    </row>
    <row r="579" spans="37:51" s="38" customFormat="1" x14ac:dyDescent="0.35">
      <c r="AK579" s="373"/>
      <c r="AL579" s="373"/>
      <c r="AM579" s="373"/>
      <c r="AN579" s="373"/>
      <c r="AO579" s="373"/>
      <c r="AP579" s="373"/>
      <c r="AQ579" s="373"/>
      <c r="AR579" s="373"/>
      <c r="AS579" s="373"/>
      <c r="AT579" s="373"/>
      <c r="AU579" s="373"/>
      <c r="AV579" s="373"/>
      <c r="AW579" s="373"/>
      <c r="AX579" s="373"/>
      <c r="AY579" s="373"/>
    </row>
    <row r="580" spans="37:51" s="38" customFormat="1" x14ac:dyDescent="0.35">
      <c r="AK580" s="373"/>
      <c r="AL580" s="373"/>
      <c r="AM580" s="373"/>
      <c r="AN580" s="373"/>
      <c r="AO580" s="373"/>
      <c r="AP580" s="373"/>
      <c r="AQ580" s="373"/>
      <c r="AR580" s="373"/>
      <c r="AS580" s="373"/>
      <c r="AT580" s="373"/>
      <c r="AU580" s="373"/>
      <c r="AV580" s="373"/>
      <c r="AW580" s="373"/>
      <c r="AX580" s="373"/>
      <c r="AY580" s="373"/>
    </row>
    <row r="581" spans="37:51" s="38" customFormat="1" x14ac:dyDescent="0.35">
      <c r="AK581" s="373"/>
      <c r="AL581" s="373"/>
      <c r="AM581" s="373"/>
      <c r="AN581" s="373"/>
      <c r="AO581" s="373"/>
      <c r="AP581" s="373"/>
      <c r="AQ581" s="373"/>
      <c r="AR581" s="373"/>
      <c r="AS581" s="373"/>
      <c r="AT581" s="373"/>
      <c r="AU581" s="373"/>
      <c r="AV581" s="373"/>
      <c r="AW581" s="373"/>
      <c r="AX581" s="373"/>
      <c r="AY581" s="373"/>
    </row>
    <row r="582" spans="37:51" s="38" customFormat="1" x14ac:dyDescent="0.35">
      <c r="AK582" s="373"/>
      <c r="AL582" s="373"/>
      <c r="AM582" s="373"/>
      <c r="AN582" s="373"/>
      <c r="AO582" s="373"/>
      <c r="AP582" s="373"/>
      <c r="AQ582" s="373"/>
      <c r="AR582" s="373"/>
      <c r="AS582" s="373"/>
      <c r="AT582" s="373"/>
      <c r="AU582" s="373"/>
      <c r="AV582" s="373"/>
      <c r="AW582" s="373"/>
      <c r="AX582" s="373"/>
      <c r="AY582" s="373"/>
    </row>
    <row r="583" spans="37:51" s="38" customFormat="1" x14ac:dyDescent="0.35">
      <c r="AK583" s="373"/>
      <c r="AL583" s="373"/>
      <c r="AM583" s="373"/>
      <c r="AN583" s="373"/>
      <c r="AO583" s="373"/>
      <c r="AP583" s="373"/>
      <c r="AQ583" s="373"/>
      <c r="AR583" s="373"/>
      <c r="AS583" s="373"/>
      <c r="AT583" s="373"/>
      <c r="AU583" s="373"/>
      <c r="AV583" s="373"/>
      <c r="AW583" s="373"/>
      <c r="AX583" s="373"/>
      <c r="AY583" s="373"/>
    </row>
    <row r="584" spans="37:51" s="38" customFormat="1" x14ac:dyDescent="0.35">
      <c r="AK584" s="373"/>
      <c r="AL584" s="373"/>
      <c r="AM584" s="373"/>
      <c r="AN584" s="373"/>
      <c r="AO584" s="373"/>
      <c r="AP584" s="373"/>
      <c r="AQ584" s="373"/>
      <c r="AR584" s="373"/>
      <c r="AS584" s="373"/>
      <c r="AT584" s="373"/>
      <c r="AU584" s="373"/>
      <c r="AV584" s="373"/>
      <c r="AW584" s="373"/>
      <c r="AX584" s="373"/>
      <c r="AY584" s="373"/>
    </row>
    <row r="585" spans="37:51" s="38" customFormat="1" x14ac:dyDescent="0.35">
      <c r="AK585" s="373"/>
      <c r="AL585" s="373"/>
      <c r="AM585" s="373"/>
      <c r="AN585" s="373"/>
      <c r="AO585" s="373"/>
      <c r="AP585" s="373"/>
      <c r="AQ585" s="373"/>
      <c r="AR585" s="373"/>
      <c r="AS585" s="373"/>
      <c r="AT585" s="373"/>
      <c r="AU585" s="373"/>
      <c r="AV585" s="373"/>
      <c r="AW585" s="373"/>
      <c r="AX585" s="373"/>
      <c r="AY585" s="373"/>
    </row>
    <row r="586" spans="37:51" s="38" customFormat="1" x14ac:dyDescent="0.35">
      <c r="AK586" s="373"/>
      <c r="AL586" s="373"/>
      <c r="AM586" s="373"/>
      <c r="AN586" s="373"/>
      <c r="AO586" s="373"/>
      <c r="AP586" s="373"/>
      <c r="AQ586" s="373"/>
      <c r="AR586" s="373"/>
      <c r="AS586" s="373"/>
      <c r="AT586" s="373"/>
      <c r="AU586" s="373"/>
      <c r="AV586" s="373"/>
      <c r="AW586" s="373"/>
      <c r="AX586" s="373"/>
      <c r="AY586" s="373"/>
    </row>
    <row r="587" spans="37:51" s="38" customFormat="1" x14ac:dyDescent="0.35">
      <c r="AK587" s="373"/>
      <c r="AL587" s="373"/>
      <c r="AM587" s="373"/>
      <c r="AN587" s="373"/>
      <c r="AO587" s="373"/>
      <c r="AP587" s="373"/>
      <c r="AQ587" s="373"/>
      <c r="AR587" s="373"/>
      <c r="AS587" s="373"/>
      <c r="AT587" s="373"/>
      <c r="AU587" s="373"/>
      <c r="AV587" s="373"/>
      <c r="AW587" s="373"/>
      <c r="AX587" s="373"/>
      <c r="AY587" s="373"/>
    </row>
    <row r="588" spans="37:51" s="38" customFormat="1" x14ac:dyDescent="0.35">
      <c r="AK588" s="373"/>
      <c r="AL588" s="373"/>
      <c r="AM588" s="373"/>
      <c r="AN588" s="373"/>
      <c r="AO588" s="373"/>
      <c r="AP588" s="373"/>
      <c r="AQ588" s="373"/>
      <c r="AR588" s="373"/>
      <c r="AS588" s="373"/>
      <c r="AT588" s="373"/>
      <c r="AU588" s="373"/>
      <c r="AV588" s="373"/>
      <c r="AW588" s="373"/>
      <c r="AX588" s="373"/>
      <c r="AY588" s="373"/>
    </row>
    <row r="589" spans="37:51" s="38" customFormat="1" x14ac:dyDescent="0.35">
      <c r="AK589" s="373"/>
      <c r="AL589" s="373"/>
      <c r="AM589" s="373"/>
      <c r="AN589" s="373"/>
      <c r="AO589" s="373"/>
      <c r="AP589" s="373"/>
      <c r="AQ589" s="373"/>
      <c r="AR589" s="373"/>
      <c r="AS589" s="373"/>
      <c r="AT589" s="373"/>
      <c r="AU589" s="373"/>
      <c r="AV589" s="373"/>
      <c r="AW589" s="373"/>
      <c r="AX589" s="373"/>
      <c r="AY589" s="373"/>
    </row>
    <row r="590" spans="37:51" s="38" customFormat="1" x14ac:dyDescent="0.35">
      <c r="AK590" s="373"/>
      <c r="AL590" s="373"/>
      <c r="AM590" s="373"/>
      <c r="AN590" s="373"/>
      <c r="AO590" s="373"/>
      <c r="AP590" s="373"/>
      <c r="AQ590" s="373"/>
      <c r="AR590" s="373"/>
      <c r="AS590" s="373"/>
      <c r="AT590" s="373"/>
      <c r="AU590" s="373"/>
      <c r="AV590" s="373"/>
      <c r="AW590" s="373"/>
      <c r="AX590" s="373"/>
      <c r="AY590" s="373"/>
    </row>
    <row r="591" spans="37:51" s="38" customFormat="1" x14ac:dyDescent="0.35">
      <c r="AK591" s="373"/>
      <c r="AL591" s="373"/>
      <c r="AM591" s="373"/>
      <c r="AN591" s="373"/>
      <c r="AO591" s="373"/>
      <c r="AP591" s="373"/>
      <c r="AQ591" s="373"/>
      <c r="AR591" s="373"/>
      <c r="AS591" s="373"/>
      <c r="AT591" s="373"/>
      <c r="AU591" s="373"/>
      <c r="AV591" s="373"/>
      <c r="AW591" s="373"/>
      <c r="AX591" s="373"/>
      <c r="AY591" s="373"/>
    </row>
    <row r="592" spans="37:51" s="38" customFormat="1" x14ac:dyDescent="0.35">
      <c r="AK592" s="373"/>
      <c r="AL592" s="373"/>
      <c r="AM592" s="373"/>
      <c r="AN592" s="373"/>
      <c r="AO592" s="373"/>
      <c r="AP592" s="373"/>
      <c r="AQ592" s="373"/>
      <c r="AR592" s="373"/>
      <c r="AS592" s="373"/>
      <c r="AT592" s="373"/>
      <c r="AU592" s="373"/>
      <c r="AV592" s="373"/>
      <c r="AW592" s="373"/>
      <c r="AX592" s="373"/>
      <c r="AY592" s="373"/>
    </row>
    <row r="593" spans="37:51" s="38" customFormat="1" x14ac:dyDescent="0.35">
      <c r="AK593" s="373"/>
      <c r="AL593" s="373"/>
      <c r="AM593" s="373"/>
      <c r="AN593" s="373"/>
      <c r="AO593" s="373"/>
      <c r="AP593" s="373"/>
      <c r="AQ593" s="373"/>
      <c r="AR593" s="373"/>
      <c r="AS593" s="373"/>
      <c r="AT593" s="373"/>
      <c r="AU593" s="373"/>
      <c r="AV593" s="373"/>
      <c r="AW593" s="373"/>
      <c r="AX593" s="373"/>
      <c r="AY593" s="373"/>
    </row>
    <row r="594" spans="37:51" s="38" customFormat="1" x14ac:dyDescent="0.35">
      <c r="AK594" s="373"/>
      <c r="AL594" s="373"/>
      <c r="AM594" s="373"/>
      <c r="AN594" s="373"/>
      <c r="AO594" s="373"/>
      <c r="AP594" s="373"/>
      <c r="AQ594" s="373"/>
      <c r="AR594" s="373"/>
      <c r="AS594" s="373"/>
      <c r="AT594" s="373"/>
      <c r="AU594" s="373"/>
      <c r="AV594" s="373"/>
      <c r="AW594" s="373"/>
      <c r="AX594" s="373"/>
      <c r="AY594" s="373"/>
    </row>
    <row r="595" spans="37:51" s="38" customFormat="1" x14ac:dyDescent="0.35">
      <c r="AK595" s="373"/>
      <c r="AL595" s="373"/>
      <c r="AM595" s="373"/>
      <c r="AN595" s="373"/>
      <c r="AO595" s="373"/>
      <c r="AP595" s="373"/>
      <c r="AQ595" s="373"/>
      <c r="AR595" s="373"/>
      <c r="AS595" s="373"/>
      <c r="AT595" s="373"/>
      <c r="AU595" s="373"/>
      <c r="AV595" s="373"/>
      <c r="AW595" s="373"/>
      <c r="AX595" s="373"/>
      <c r="AY595" s="373"/>
    </row>
    <row r="596" spans="37:51" s="38" customFormat="1" x14ac:dyDescent="0.35">
      <c r="AK596" s="373"/>
      <c r="AL596" s="373"/>
      <c r="AM596" s="373"/>
      <c r="AN596" s="373"/>
      <c r="AO596" s="373"/>
      <c r="AP596" s="373"/>
      <c r="AQ596" s="373"/>
      <c r="AR596" s="373"/>
      <c r="AS596" s="373"/>
      <c r="AT596" s="373"/>
      <c r="AU596" s="373"/>
      <c r="AV596" s="373"/>
      <c r="AW596" s="373"/>
      <c r="AX596" s="373"/>
      <c r="AY596" s="373"/>
    </row>
    <row r="597" spans="37:51" s="38" customFormat="1" x14ac:dyDescent="0.35">
      <c r="AK597" s="373"/>
      <c r="AL597" s="373"/>
      <c r="AM597" s="373"/>
      <c r="AN597" s="373"/>
      <c r="AO597" s="373"/>
      <c r="AP597" s="373"/>
      <c r="AQ597" s="373"/>
      <c r="AR597" s="373"/>
      <c r="AS597" s="373"/>
      <c r="AT597" s="373"/>
      <c r="AU597" s="373"/>
      <c r="AV597" s="373"/>
      <c r="AW597" s="373"/>
      <c r="AX597" s="373"/>
      <c r="AY597" s="373"/>
    </row>
    <row r="598" spans="37:51" s="38" customFormat="1" x14ac:dyDescent="0.35">
      <c r="AK598" s="373"/>
      <c r="AL598" s="373"/>
      <c r="AM598" s="373"/>
      <c r="AN598" s="373"/>
      <c r="AO598" s="373"/>
      <c r="AP598" s="373"/>
      <c r="AQ598" s="373"/>
      <c r="AR598" s="373"/>
      <c r="AS598" s="373"/>
      <c r="AT598" s="373"/>
      <c r="AU598" s="373"/>
      <c r="AV598" s="373"/>
      <c r="AW598" s="373"/>
      <c r="AX598" s="373"/>
      <c r="AY598" s="373"/>
    </row>
    <row r="599" spans="37:51" s="38" customFormat="1" x14ac:dyDescent="0.35">
      <c r="AK599" s="373"/>
      <c r="AL599" s="373"/>
      <c r="AM599" s="373"/>
      <c r="AN599" s="373"/>
      <c r="AO599" s="373"/>
      <c r="AP599" s="373"/>
      <c r="AQ599" s="373"/>
      <c r="AR599" s="373"/>
      <c r="AS599" s="373"/>
      <c r="AT599" s="373"/>
      <c r="AU599" s="373"/>
      <c r="AV599" s="373"/>
      <c r="AW599" s="373"/>
      <c r="AX599" s="373"/>
      <c r="AY599" s="373"/>
    </row>
    <row r="600" spans="37:51" s="38" customFormat="1" x14ac:dyDescent="0.35">
      <c r="AK600" s="373"/>
      <c r="AL600" s="373"/>
      <c r="AM600" s="373"/>
      <c r="AN600" s="373"/>
      <c r="AO600" s="373"/>
      <c r="AP600" s="373"/>
      <c r="AQ600" s="373"/>
      <c r="AR600" s="373"/>
      <c r="AS600" s="373"/>
      <c r="AT600" s="373"/>
      <c r="AU600" s="373"/>
      <c r="AV600" s="373"/>
      <c r="AW600" s="373"/>
      <c r="AX600" s="373"/>
      <c r="AY600" s="373"/>
    </row>
    <row r="601" spans="37:51" s="38" customFormat="1" x14ac:dyDescent="0.35">
      <c r="AK601" s="373"/>
      <c r="AL601" s="373"/>
      <c r="AM601" s="373"/>
      <c r="AN601" s="373"/>
      <c r="AO601" s="373"/>
      <c r="AP601" s="373"/>
      <c r="AQ601" s="373"/>
      <c r="AR601" s="373"/>
      <c r="AS601" s="373"/>
      <c r="AT601" s="373"/>
      <c r="AU601" s="373"/>
      <c r="AV601" s="373"/>
      <c r="AW601" s="373"/>
      <c r="AX601" s="373"/>
      <c r="AY601" s="373"/>
    </row>
    <row r="602" spans="37:51" s="38" customFormat="1" x14ac:dyDescent="0.35">
      <c r="AK602" s="373"/>
      <c r="AL602" s="373"/>
      <c r="AM602" s="373"/>
      <c r="AN602" s="373"/>
      <c r="AO602" s="373"/>
      <c r="AP602" s="373"/>
      <c r="AQ602" s="373"/>
      <c r="AR602" s="373"/>
      <c r="AS602" s="373"/>
      <c r="AT602" s="373"/>
      <c r="AU602" s="373"/>
      <c r="AV602" s="373"/>
      <c r="AW602" s="373"/>
      <c r="AX602" s="373"/>
      <c r="AY602" s="373"/>
    </row>
    <row r="603" spans="37:51" s="38" customFormat="1" x14ac:dyDescent="0.35">
      <c r="AK603" s="373"/>
      <c r="AL603" s="373"/>
      <c r="AM603" s="373"/>
      <c r="AN603" s="373"/>
      <c r="AO603" s="373"/>
      <c r="AP603" s="373"/>
      <c r="AQ603" s="373"/>
      <c r="AR603" s="373"/>
      <c r="AS603" s="373"/>
      <c r="AT603" s="373"/>
      <c r="AU603" s="373"/>
      <c r="AV603" s="373"/>
      <c r="AW603" s="373"/>
      <c r="AX603" s="373"/>
      <c r="AY603" s="373"/>
    </row>
    <row r="604" spans="37:51" s="38" customFormat="1" x14ac:dyDescent="0.35">
      <c r="AK604" s="373"/>
      <c r="AL604" s="373"/>
      <c r="AM604" s="373"/>
      <c r="AN604" s="373"/>
      <c r="AO604" s="373"/>
      <c r="AP604" s="373"/>
      <c r="AQ604" s="373"/>
      <c r="AR604" s="373"/>
      <c r="AS604" s="373"/>
      <c r="AT604" s="373"/>
      <c r="AU604" s="373"/>
      <c r="AV604" s="373"/>
      <c r="AW604" s="373"/>
      <c r="AX604" s="373"/>
      <c r="AY604" s="373"/>
    </row>
    <row r="605" spans="37:51" s="38" customFormat="1" x14ac:dyDescent="0.35">
      <c r="AK605" s="373"/>
      <c r="AL605" s="373"/>
      <c r="AM605" s="373"/>
      <c r="AN605" s="373"/>
      <c r="AO605" s="373"/>
      <c r="AP605" s="373"/>
      <c r="AQ605" s="373"/>
      <c r="AR605" s="373"/>
      <c r="AS605" s="373"/>
      <c r="AT605" s="373"/>
      <c r="AU605" s="373"/>
      <c r="AV605" s="373"/>
      <c r="AW605" s="373"/>
      <c r="AX605" s="373"/>
      <c r="AY605" s="373"/>
    </row>
    <row r="606" spans="37:51" s="38" customFormat="1" x14ac:dyDescent="0.35">
      <c r="AK606" s="373"/>
      <c r="AL606" s="373"/>
      <c r="AM606" s="373"/>
      <c r="AN606" s="373"/>
      <c r="AO606" s="373"/>
      <c r="AP606" s="373"/>
      <c r="AQ606" s="373"/>
      <c r="AR606" s="373"/>
      <c r="AS606" s="373"/>
      <c r="AT606" s="373"/>
      <c r="AU606" s="373"/>
      <c r="AV606" s="373"/>
      <c r="AW606" s="373"/>
      <c r="AX606" s="373"/>
      <c r="AY606" s="373"/>
    </row>
    <row r="607" spans="37:51" s="38" customFormat="1" x14ac:dyDescent="0.35">
      <c r="AK607" s="373"/>
      <c r="AL607" s="373"/>
      <c r="AM607" s="373"/>
      <c r="AN607" s="373"/>
      <c r="AO607" s="373"/>
      <c r="AP607" s="373"/>
      <c r="AQ607" s="373"/>
      <c r="AR607" s="373"/>
      <c r="AS607" s="373"/>
      <c r="AT607" s="373"/>
      <c r="AU607" s="373"/>
      <c r="AV607" s="373"/>
      <c r="AW607" s="373"/>
      <c r="AX607" s="373"/>
      <c r="AY607" s="373"/>
    </row>
    <row r="608" spans="37:51" s="38" customFormat="1" x14ac:dyDescent="0.35">
      <c r="AK608" s="373"/>
      <c r="AL608" s="373"/>
      <c r="AM608" s="373"/>
      <c r="AN608" s="373"/>
      <c r="AO608" s="373"/>
      <c r="AP608" s="373"/>
      <c r="AQ608" s="373"/>
      <c r="AR608" s="373"/>
      <c r="AS608" s="373"/>
      <c r="AT608" s="373"/>
      <c r="AU608" s="373"/>
      <c r="AV608" s="373"/>
      <c r="AW608" s="373"/>
      <c r="AX608" s="373"/>
      <c r="AY608" s="373"/>
    </row>
    <row r="609" spans="37:51" s="38" customFormat="1" x14ac:dyDescent="0.35">
      <c r="AK609" s="373"/>
      <c r="AL609" s="373"/>
      <c r="AM609" s="373"/>
      <c r="AN609" s="373"/>
      <c r="AO609" s="373"/>
      <c r="AP609" s="373"/>
      <c r="AQ609" s="373"/>
      <c r="AR609" s="373"/>
      <c r="AS609" s="373"/>
      <c r="AT609" s="373"/>
      <c r="AU609" s="373"/>
      <c r="AV609" s="373"/>
      <c r="AW609" s="373"/>
      <c r="AX609" s="373"/>
      <c r="AY609" s="373"/>
    </row>
    <row r="610" spans="37:51" s="38" customFormat="1" x14ac:dyDescent="0.35">
      <c r="AK610" s="373"/>
      <c r="AL610" s="373"/>
      <c r="AM610" s="373"/>
      <c r="AN610" s="373"/>
      <c r="AO610" s="373"/>
      <c r="AP610" s="373"/>
      <c r="AQ610" s="373"/>
      <c r="AR610" s="373"/>
      <c r="AS610" s="373"/>
      <c r="AT610" s="373"/>
      <c r="AU610" s="373"/>
      <c r="AV610" s="373"/>
      <c r="AW610" s="373"/>
      <c r="AX610" s="373"/>
      <c r="AY610" s="373"/>
    </row>
    <row r="611" spans="37:51" s="38" customFormat="1" x14ac:dyDescent="0.35">
      <c r="AK611" s="373"/>
      <c r="AL611" s="373"/>
      <c r="AM611" s="373"/>
      <c r="AN611" s="373"/>
      <c r="AO611" s="373"/>
      <c r="AP611" s="373"/>
      <c r="AQ611" s="373"/>
      <c r="AR611" s="373"/>
      <c r="AS611" s="373"/>
      <c r="AT611" s="373"/>
      <c r="AU611" s="373"/>
      <c r="AV611" s="373"/>
      <c r="AW611" s="373"/>
      <c r="AX611" s="373"/>
      <c r="AY611" s="373"/>
    </row>
    <row r="612" spans="37:51" s="38" customFormat="1" x14ac:dyDescent="0.35">
      <c r="AK612" s="373"/>
      <c r="AL612" s="373"/>
      <c r="AM612" s="373"/>
      <c r="AN612" s="373"/>
      <c r="AO612" s="373"/>
      <c r="AP612" s="373"/>
      <c r="AQ612" s="373"/>
      <c r="AR612" s="373"/>
      <c r="AS612" s="373"/>
      <c r="AT612" s="373"/>
      <c r="AU612" s="373"/>
      <c r="AV612" s="373"/>
      <c r="AW612" s="373"/>
      <c r="AX612" s="373"/>
      <c r="AY612" s="373"/>
    </row>
    <row r="613" spans="37:51" s="38" customFormat="1" x14ac:dyDescent="0.35">
      <c r="AK613" s="373"/>
      <c r="AL613" s="373"/>
      <c r="AM613" s="373"/>
      <c r="AN613" s="373"/>
      <c r="AO613" s="373"/>
      <c r="AP613" s="373"/>
      <c r="AQ613" s="373"/>
      <c r="AR613" s="373"/>
      <c r="AS613" s="373"/>
      <c r="AT613" s="373"/>
      <c r="AU613" s="373"/>
      <c r="AV613" s="373"/>
      <c r="AW613" s="373"/>
      <c r="AX613" s="373"/>
      <c r="AY613" s="373"/>
    </row>
    <row r="614" spans="37:51" s="38" customFormat="1" x14ac:dyDescent="0.35">
      <c r="AK614" s="373"/>
      <c r="AL614" s="373"/>
      <c r="AM614" s="373"/>
      <c r="AN614" s="373"/>
      <c r="AO614" s="373"/>
      <c r="AP614" s="373"/>
      <c r="AQ614" s="373"/>
      <c r="AR614" s="373"/>
      <c r="AS614" s="373"/>
      <c r="AT614" s="373"/>
      <c r="AU614" s="373"/>
      <c r="AV614" s="373"/>
      <c r="AW614" s="373"/>
      <c r="AX614" s="373"/>
      <c r="AY614" s="373"/>
    </row>
    <row r="615" spans="37:51" s="38" customFormat="1" x14ac:dyDescent="0.35">
      <c r="AK615" s="373"/>
      <c r="AL615" s="373"/>
      <c r="AM615" s="373"/>
      <c r="AN615" s="373"/>
      <c r="AO615" s="373"/>
      <c r="AP615" s="373"/>
      <c r="AQ615" s="373"/>
      <c r="AR615" s="373"/>
      <c r="AS615" s="373"/>
      <c r="AT615" s="373"/>
      <c r="AU615" s="373"/>
      <c r="AV615" s="373"/>
      <c r="AW615" s="373"/>
      <c r="AX615" s="373"/>
      <c r="AY615" s="373"/>
    </row>
    <row r="616" spans="37:51" s="38" customFormat="1" x14ac:dyDescent="0.35">
      <c r="AK616" s="373"/>
      <c r="AL616" s="373"/>
      <c r="AM616" s="373"/>
      <c r="AN616" s="373"/>
      <c r="AO616" s="373"/>
      <c r="AP616" s="373"/>
      <c r="AQ616" s="373"/>
      <c r="AR616" s="373"/>
      <c r="AS616" s="373"/>
      <c r="AT616" s="373"/>
      <c r="AU616" s="373"/>
      <c r="AV616" s="373"/>
      <c r="AW616" s="373"/>
      <c r="AX616" s="373"/>
      <c r="AY616" s="373"/>
    </row>
    <row r="617" spans="37:51" s="38" customFormat="1" x14ac:dyDescent="0.35">
      <c r="AK617" s="373"/>
      <c r="AL617" s="373"/>
      <c r="AM617" s="373"/>
      <c r="AN617" s="373"/>
      <c r="AO617" s="373"/>
      <c r="AP617" s="373"/>
      <c r="AQ617" s="373"/>
      <c r="AR617" s="373"/>
      <c r="AS617" s="373"/>
      <c r="AT617" s="373"/>
      <c r="AU617" s="373"/>
      <c r="AV617" s="373"/>
      <c r="AW617" s="373"/>
      <c r="AX617" s="373"/>
      <c r="AY617" s="373"/>
    </row>
    <row r="618" spans="37:51" s="38" customFormat="1" x14ac:dyDescent="0.35">
      <c r="AK618" s="373"/>
      <c r="AL618" s="373"/>
      <c r="AM618" s="373"/>
      <c r="AN618" s="373"/>
      <c r="AO618" s="373"/>
      <c r="AP618" s="373"/>
      <c r="AQ618" s="373"/>
      <c r="AR618" s="373"/>
      <c r="AS618" s="373"/>
      <c r="AT618" s="373"/>
      <c r="AU618" s="373"/>
      <c r="AV618" s="373"/>
      <c r="AW618" s="373"/>
      <c r="AX618" s="373"/>
      <c r="AY618" s="373"/>
    </row>
    <row r="619" spans="37:51" s="38" customFormat="1" x14ac:dyDescent="0.35">
      <c r="AK619" s="373"/>
      <c r="AL619" s="373"/>
      <c r="AM619" s="373"/>
      <c r="AN619" s="373"/>
      <c r="AO619" s="373"/>
      <c r="AP619" s="373"/>
      <c r="AQ619" s="373"/>
      <c r="AR619" s="373"/>
      <c r="AS619" s="373"/>
      <c r="AT619" s="373"/>
      <c r="AU619" s="373"/>
      <c r="AV619" s="373"/>
      <c r="AW619" s="373"/>
      <c r="AX619" s="373"/>
      <c r="AY619" s="373"/>
    </row>
    <row r="620" spans="37:51" s="38" customFormat="1" x14ac:dyDescent="0.35">
      <c r="AK620" s="373"/>
      <c r="AL620" s="373"/>
      <c r="AM620" s="373"/>
      <c r="AN620" s="373"/>
      <c r="AO620" s="373"/>
      <c r="AP620" s="373"/>
      <c r="AQ620" s="373"/>
      <c r="AR620" s="373"/>
      <c r="AS620" s="373"/>
      <c r="AT620" s="373"/>
      <c r="AU620" s="373"/>
      <c r="AV620" s="373"/>
      <c r="AW620" s="373"/>
      <c r="AX620" s="373"/>
      <c r="AY620" s="373"/>
    </row>
    <row r="621" spans="37:51" s="38" customFormat="1" x14ac:dyDescent="0.35">
      <c r="AK621" s="373"/>
      <c r="AL621" s="373"/>
      <c r="AM621" s="373"/>
      <c r="AN621" s="373"/>
      <c r="AO621" s="373"/>
      <c r="AP621" s="373"/>
      <c r="AQ621" s="373"/>
      <c r="AR621" s="373"/>
      <c r="AS621" s="373"/>
      <c r="AT621" s="373"/>
      <c r="AU621" s="373"/>
      <c r="AV621" s="373"/>
      <c r="AW621" s="373"/>
      <c r="AX621" s="373"/>
      <c r="AY621" s="373"/>
    </row>
    <row r="622" spans="37:51" s="38" customFormat="1" x14ac:dyDescent="0.35">
      <c r="AK622" s="373"/>
      <c r="AL622" s="373"/>
      <c r="AM622" s="373"/>
      <c r="AN622" s="373"/>
      <c r="AO622" s="373"/>
      <c r="AP622" s="373"/>
      <c r="AQ622" s="373"/>
      <c r="AR622" s="373"/>
      <c r="AS622" s="373"/>
      <c r="AT622" s="373"/>
      <c r="AU622" s="373"/>
      <c r="AV622" s="373"/>
      <c r="AW622" s="373"/>
      <c r="AX622" s="373"/>
      <c r="AY622" s="373"/>
    </row>
    <row r="623" spans="37:51" s="38" customFormat="1" x14ac:dyDescent="0.35">
      <c r="AK623" s="373"/>
      <c r="AL623" s="373"/>
      <c r="AM623" s="373"/>
      <c r="AN623" s="373"/>
      <c r="AO623" s="373"/>
      <c r="AP623" s="373"/>
      <c r="AQ623" s="373"/>
      <c r="AR623" s="373"/>
      <c r="AS623" s="373"/>
      <c r="AT623" s="373"/>
      <c r="AU623" s="373"/>
      <c r="AV623" s="373"/>
      <c r="AW623" s="373"/>
      <c r="AX623" s="373"/>
      <c r="AY623" s="373"/>
    </row>
    <row r="624" spans="37:51" s="38" customFormat="1" x14ac:dyDescent="0.35">
      <c r="AK624" s="373"/>
      <c r="AL624" s="373"/>
      <c r="AM624" s="373"/>
      <c r="AN624" s="373"/>
      <c r="AO624" s="373"/>
      <c r="AP624" s="373"/>
      <c r="AQ624" s="373"/>
      <c r="AR624" s="373"/>
      <c r="AS624" s="373"/>
      <c r="AT624" s="373"/>
      <c r="AU624" s="373"/>
      <c r="AV624" s="373"/>
      <c r="AW624" s="373"/>
      <c r="AX624" s="373"/>
      <c r="AY624" s="373"/>
    </row>
    <row r="625" spans="37:51" s="38" customFormat="1" x14ac:dyDescent="0.35">
      <c r="AK625" s="373"/>
      <c r="AL625" s="373"/>
      <c r="AM625" s="373"/>
      <c r="AN625" s="373"/>
      <c r="AO625" s="373"/>
      <c r="AP625" s="373"/>
      <c r="AQ625" s="373"/>
      <c r="AR625" s="373"/>
      <c r="AS625" s="373"/>
      <c r="AT625" s="373"/>
      <c r="AU625" s="373"/>
      <c r="AV625" s="373"/>
      <c r="AW625" s="373"/>
      <c r="AX625" s="373"/>
      <c r="AY625" s="373"/>
    </row>
    <row r="626" spans="37:51" s="38" customFormat="1" x14ac:dyDescent="0.35">
      <c r="AK626" s="373"/>
      <c r="AL626" s="373"/>
      <c r="AM626" s="373"/>
      <c r="AN626" s="373"/>
      <c r="AO626" s="373"/>
      <c r="AP626" s="373"/>
      <c r="AQ626" s="373"/>
      <c r="AR626" s="373"/>
      <c r="AS626" s="373"/>
      <c r="AT626" s="373"/>
      <c r="AU626" s="373"/>
      <c r="AV626" s="373"/>
      <c r="AW626" s="373"/>
      <c r="AX626" s="373"/>
      <c r="AY626" s="373"/>
    </row>
    <row r="627" spans="37:51" s="38" customFormat="1" x14ac:dyDescent="0.35">
      <c r="AK627" s="373"/>
      <c r="AL627" s="373"/>
      <c r="AM627" s="373"/>
      <c r="AN627" s="373"/>
      <c r="AO627" s="373"/>
      <c r="AP627" s="373"/>
      <c r="AQ627" s="373"/>
      <c r="AR627" s="373"/>
      <c r="AS627" s="373"/>
      <c r="AT627" s="373"/>
      <c r="AU627" s="373"/>
      <c r="AV627" s="373"/>
      <c r="AW627" s="373"/>
      <c r="AX627" s="373"/>
      <c r="AY627" s="373"/>
    </row>
    <row r="628" spans="37:51" s="38" customFormat="1" x14ac:dyDescent="0.35">
      <c r="AK628" s="373"/>
      <c r="AL628" s="373"/>
      <c r="AM628" s="373"/>
      <c r="AN628" s="373"/>
      <c r="AO628" s="373"/>
      <c r="AP628" s="373"/>
      <c r="AQ628" s="373"/>
      <c r="AR628" s="373"/>
      <c r="AS628" s="373"/>
      <c r="AT628" s="373"/>
      <c r="AU628" s="373"/>
      <c r="AV628" s="373"/>
      <c r="AW628" s="373"/>
      <c r="AX628" s="373"/>
      <c r="AY628" s="373"/>
    </row>
    <row r="629" spans="37:51" s="38" customFormat="1" x14ac:dyDescent="0.35">
      <c r="AK629" s="373"/>
      <c r="AL629" s="373"/>
      <c r="AM629" s="373"/>
      <c r="AN629" s="373"/>
      <c r="AO629" s="373"/>
      <c r="AP629" s="373"/>
      <c r="AQ629" s="373"/>
      <c r="AR629" s="373"/>
      <c r="AS629" s="373"/>
      <c r="AT629" s="373"/>
      <c r="AU629" s="373"/>
      <c r="AV629" s="373"/>
      <c r="AW629" s="373"/>
      <c r="AX629" s="373"/>
      <c r="AY629" s="373"/>
    </row>
    <row r="630" spans="37:51" s="38" customFormat="1" x14ac:dyDescent="0.35">
      <c r="AK630" s="373"/>
      <c r="AL630" s="373"/>
      <c r="AM630" s="373"/>
      <c r="AN630" s="373"/>
      <c r="AO630" s="373"/>
      <c r="AP630" s="373"/>
      <c r="AQ630" s="373"/>
      <c r="AR630" s="373"/>
      <c r="AS630" s="373"/>
      <c r="AT630" s="373"/>
      <c r="AU630" s="373"/>
      <c r="AV630" s="373"/>
      <c r="AW630" s="373"/>
      <c r="AX630" s="373"/>
      <c r="AY630" s="373"/>
    </row>
    <row r="631" spans="37:51" s="38" customFormat="1" x14ac:dyDescent="0.35">
      <c r="AK631" s="373"/>
      <c r="AL631" s="373"/>
      <c r="AM631" s="373"/>
      <c r="AN631" s="373"/>
      <c r="AO631" s="373"/>
      <c r="AP631" s="373"/>
      <c r="AQ631" s="373"/>
      <c r="AR631" s="373"/>
      <c r="AS631" s="373"/>
      <c r="AT631" s="373"/>
      <c r="AU631" s="373"/>
      <c r="AV631" s="373"/>
      <c r="AW631" s="373"/>
      <c r="AX631" s="373"/>
      <c r="AY631" s="373"/>
    </row>
    <row r="632" spans="37:51" s="38" customFormat="1" x14ac:dyDescent="0.35">
      <c r="AK632" s="373"/>
      <c r="AL632" s="373"/>
      <c r="AM632" s="373"/>
      <c r="AN632" s="373"/>
      <c r="AO632" s="373"/>
      <c r="AP632" s="373"/>
      <c r="AQ632" s="373"/>
      <c r="AR632" s="373"/>
      <c r="AS632" s="373"/>
      <c r="AT632" s="373"/>
      <c r="AU632" s="373"/>
      <c r="AV632" s="373"/>
      <c r="AW632" s="373"/>
      <c r="AX632" s="373"/>
      <c r="AY632" s="373"/>
    </row>
    <row r="633" spans="37:51" s="38" customFormat="1" x14ac:dyDescent="0.35">
      <c r="AK633" s="373"/>
      <c r="AL633" s="373"/>
      <c r="AM633" s="373"/>
      <c r="AN633" s="373"/>
      <c r="AO633" s="373"/>
      <c r="AP633" s="373"/>
      <c r="AQ633" s="373"/>
      <c r="AR633" s="373"/>
      <c r="AS633" s="373"/>
      <c r="AT633" s="373"/>
      <c r="AU633" s="373"/>
      <c r="AV633" s="373"/>
      <c r="AW633" s="373"/>
      <c r="AX633" s="373"/>
      <c r="AY633" s="373"/>
    </row>
    <row r="634" spans="37:51" s="38" customFormat="1" x14ac:dyDescent="0.35">
      <c r="AK634" s="373"/>
      <c r="AL634" s="373"/>
      <c r="AM634" s="373"/>
      <c r="AN634" s="373"/>
      <c r="AO634" s="373"/>
      <c r="AP634" s="373"/>
      <c r="AQ634" s="373"/>
      <c r="AR634" s="373"/>
      <c r="AS634" s="373"/>
      <c r="AT634" s="373"/>
      <c r="AU634" s="373"/>
      <c r="AV634" s="373"/>
      <c r="AW634" s="373"/>
      <c r="AX634" s="373"/>
      <c r="AY634" s="373"/>
    </row>
    <row r="635" spans="37:51" s="38" customFormat="1" x14ac:dyDescent="0.35">
      <c r="AK635" s="373"/>
      <c r="AL635" s="373"/>
      <c r="AM635" s="373"/>
      <c r="AN635" s="373"/>
      <c r="AO635" s="373"/>
      <c r="AP635" s="373"/>
      <c r="AQ635" s="373"/>
      <c r="AR635" s="373"/>
      <c r="AS635" s="373"/>
      <c r="AT635" s="373"/>
      <c r="AU635" s="373"/>
      <c r="AV635" s="373"/>
      <c r="AW635" s="373"/>
      <c r="AX635" s="373"/>
      <c r="AY635" s="373"/>
    </row>
    <row r="636" spans="37:51" s="38" customFormat="1" x14ac:dyDescent="0.35">
      <c r="AK636" s="373"/>
      <c r="AL636" s="373"/>
      <c r="AM636" s="373"/>
      <c r="AN636" s="373"/>
      <c r="AO636" s="373"/>
      <c r="AP636" s="373"/>
      <c r="AQ636" s="373"/>
      <c r="AR636" s="373"/>
      <c r="AS636" s="373"/>
      <c r="AT636" s="373"/>
      <c r="AU636" s="373"/>
      <c r="AV636" s="373"/>
      <c r="AW636" s="373"/>
      <c r="AX636" s="373"/>
      <c r="AY636" s="373"/>
    </row>
    <row r="637" spans="37:51" s="38" customFormat="1" x14ac:dyDescent="0.35">
      <c r="AK637" s="373"/>
      <c r="AL637" s="373"/>
      <c r="AM637" s="373"/>
      <c r="AN637" s="373"/>
      <c r="AO637" s="373"/>
      <c r="AP637" s="373"/>
      <c r="AQ637" s="373"/>
      <c r="AR637" s="373"/>
      <c r="AS637" s="373"/>
      <c r="AT637" s="373"/>
      <c r="AU637" s="373"/>
      <c r="AV637" s="373"/>
      <c r="AW637" s="373"/>
      <c r="AX637" s="373"/>
      <c r="AY637" s="373"/>
    </row>
    <row r="638" spans="37:51" s="38" customFormat="1" x14ac:dyDescent="0.35">
      <c r="AK638" s="373"/>
      <c r="AL638" s="373"/>
      <c r="AM638" s="373"/>
      <c r="AN638" s="373"/>
      <c r="AO638" s="373"/>
      <c r="AP638" s="373"/>
      <c r="AQ638" s="373"/>
      <c r="AR638" s="373"/>
      <c r="AS638" s="373"/>
      <c r="AT638" s="373"/>
      <c r="AU638" s="373"/>
      <c r="AV638" s="373"/>
      <c r="AW638" s="373"/>
      <c r="AX638" s="373"/>
      <c r="AY638" s="373"/>
    </row>
    <row r="639" spans="37:51" s="38" customFormat="1" x14ac:dyDescent="0.35">
      <c r="AK639" s="373"/>
      <c r="AL639" s="373"/>
      <c r="AM639" s="373"/>
      <c r="AN639" s="373"/>
      <c r="AO639" s="373"/>
      <c r="AP639" s="373"/>
      <c r="AQ639" s="373"/>
      <c r="AR639" s="373"/>
      <c r="AS639" s="373"/>
      <c r="AT639" s="373"/>
      <c r="AU639" s="373"/>
      <c r="AV639" s="373"/>
      <c r="AW639" s="373"/>
      <c r="AX639" s="373"/>
      <c r="AY639" s="373"/>
    </row>
    <row r="640" spans="37:51" s="38" customFormat="1" x14ac:dyDescent="0.35">
      <c r="AK640" s="373"/>
      <c r="AL640" s="373"/>
      <c r="AM640" s="373"/>
      <c r="AN640" s="373"/>
      <c r="AO640" s="373"/>
      <c r="AP640" s="373"/>
      <c r="AQ640" s="373"/>
      <c r="AR640" s="373"/>
      <c r="AS640" s="373"/>
      <c r="AT640" s="373"/>
      <c r="AU640" s="373"/>
      <c r="AV640" s="373"/>
      <c r="AW640" s="373"/>
      <c r="AX640" s="373"/>
      <c r="AY640" s="373"/>
    </row>
    <row r="641" spans="37:51" s="38" customFormat="1" x14ac:dyDescent="0.35">
      <c r="AK641" s="373"/>
      <c r="AL641" s="373"/>
      <c r="AM641" s="373"/>
      <c r="AN641" s="373"/>
      <c r="AO641" s="373"/>
      <c r="AP641" s="373"/>
      <c r="AQ641" s="373"/>
      <c r="AR641" s="373"/>
      <c r="AS641" s="373"/>
      <c r="AT641" s="373"/>
      <c r="AU641" s="373"/>
      <c r="AV641" s="373"/>
      <c r="AW641" s="373"/>
      <c r="AX641" s="373"/>
      <c r="AY641" s="373"/>
    </row>
    <row r="642" spans="37:51" s="38" customFormat="1" x14ac:dyDescent="0.35">
      <c r="AK642" s="373"/>
      <c r="AL642" s="373"/>
      <c r="AM642" s="373"/>
      <c r="AN642" s="373"/>
      <c r="AO642" s="373"/>
      <c r="AP642" s="373"/>
      <c r="AQ642" s="373"/>
      <c r="AR642" s="373"/>
      <c r="AS642" s="373"/>
      <c r="AT642" s="373"/>
      <c r="AU642" s="373"/>
      <c r="AV642" s="373"/>
      <c r="AW642" s="373"/>
      <c r="AX642" s="373"/>
      <c r="AY642" s="373"/>
    </row>
    <row r="643" spans="37:51" s="38" customFormat="1" x14ac:dyDescent="0.35">
      <c r="AK643" s="373"/>
      <c r="AL643" s="373"/>
      <c r="AM643" s="373"/>
      <c r="AN643" s="373"/>
      <c r="AO643" s="373"/>
      <c r="AP643" s="373"/>
      <c r="AQ643" s="373"/>
      <c r="AR643" s="373"/>
      <c r="AS643" s="373"/>
      <c r="AT643" s="373"/>
      <c r="AU643" s="373"/>
      <c r="AV643" s="373"/>
      <c r="AW643" s="373"/>
      <c r="AX643" s="373"/>
      <c r="AY643" s="373"/>
    </row>
    <row r="644" spans="37:51" s="38" customFormat="1" x14ac:dyDescent="0.35">
      <c r="AK644" s="373"/>
      <c r="AL644" s="373"/>
      <c r="AM644" s="373"/>
      <c r="AN644" s="373"/>
      <c r="AO644" s="373"/>
      <c r="AP644" s="373"/>
      <c r="AQ644" s="373"/>
      <c r="AR644" s="373"/>
      <c r="AS644" s="373"/>
      <c r="AT644" s="373"/>
      <c r="AU644" s="373"/>
      <c r="AV644" s="373"/>
      <c r="AW644" s="373"/>
      <c r="AX644" s="373"/>
      <c r="AY644" s="373"/>
    </row>
    <row r="645" spans="37:51" s="38" customFormat="1" x14ac:dyDescent="0.35">
      <c r="AK645" s="373"/>
      <c r="AL645" s="373"/>
      <c r="AM645" s="373"/>
      <c r="AN645" s="373"/>
      <c r="AO645" s="373"/>
      <c r="AP645" s="373"/>
      <c r="AQ645" s="373"/>
      <c r="AR645" s="373"/>
      <c r="AS645" s="373"/>
      <c r="AT645" s="373"/>
      <c r="AU645" s="373"/>
      <c r="AV645" s="373"/>
      <c r="AW645" s="373"/>
      <c r="AX645" s="373"/>
      <c r="AY645" s="373"/>
    </row>
    <row r="646" spans="37:51" s="38" customFormat="1" x14ac:dyDescent="0.35">
      <c r="AK646" s="373"/>
      <c r="AL646" s="373"/>
      <c r="AM646" s="373"/>
      <c r="AN646" s="373"/>
      <c r="AO646" s="373"/>
      <c r="AP646" s="373"/>
      <c r="AQ646" s="373"/>
      <c r="AR646" s="373"/>
      <c r="AS646" s="373"/>
      <c r="AT646" s="373"/>
      <c r="AU646" s="373"/>
      <c r="AV646" s="373"/>
      <c r="AW646" s="373"/>
      <c r="AX646" s="373"/>
      <c r="AY646" s="373"/>
    </row>
    <row r="647" spans="37:51" s="38" customFormat="1" x14ac:dyDescent="0.35">
      <c r="AK647" s="373"/>
      <c r="AL647" s="373"/>
      <c r="AM647" s="373"/>
      <c r="AN647" s="373"/>
      <c r="AO647" s="373"/>
      <c r="AP647" s="373"/>
      <c r="AQ647" s="373"/>
      <c r="AR647" s="373"/>
      <c r="AS647" s="373"/>
      <c r="AT647" s="373"/>
      <c r="AU647" s="373"/>
      <c r="AV647" s="373"/>
      <c r="AW647" s="373"/>
      <c r="AX647" s="373"/>
      <c r="AY647" s="373"/>
    </row>
    <row r="648" spans="37:51" s="38" customFormat="1" x14ac:dyDescent="0.35">
      <c r="AK648" s="373"/>
      <c r="AL648" s="373"/>
      <c r="AM648" s="373"/>
      <c r="AN648" s="373"/>
      <c r="AO648" s="373"/>
      <c r="AP648" s="373"/>
      <c r="AQ648" s="373"/>
      <c r="AR648" s="373"/>
      <c r="AS648" s="373"/>
      <c r="AT648" s="373"/>
      <c r="AU648" s="373"/>
      <c r="AV648" s="373"/>
      <c r="AW648" s="373"/>
      <c r="AX648" s="373"/>
      <c r="AY648" s="373"/>
    </row>
    <row r="649" spans="37:51" s="38" customFormat="1" x14ac:dyDescent="0.35">
      <c r="AK649" s="373"/>
      <c r="AL649" s="373"/>
      <c r="AM649" s="373"/>
      <c r="AN649" s="373"/>
      <c r="AO649" s="373"/>
      <c r="AP649" s="373"/>
      <c r="AQ649" s="373"/>
      <c r="AR649" s="373"/>
      <c r="AS649" s="373"/>
      <c r="AT649" s="373"/>
      <c r="AU649" s="373"/>
      <c r="AV649" s="373"/>
      <c r="AW649" s="373"/>
      <c r="AX649" s="373"/>
      <c r="AY649" s="373"/>
    </row>
    <row r="650" spans="37:51" s="38" customFormat="1" x14ac:dyDescent="0.35">
      <c r="AK650" s="373"/>
      <c r="AL650" s="373"/>
      <c r="AM650" s="373"/>
      <c r="AN650" s="373"/>
      <c r="AO650" s="373"/>
      <c r="AP650" s="373"/>
      <c r="AQ650" s="373"/>
      <c r="AR650" s="373"/>
      <c r="AS650" s="373"/>
      <c r="AT650" s="373"/>
      <c r="AU650" s="373"/>
      <c r="AV650" s="373"/>
      <c r="AW650" s="373"/>
      <c r="AX650" s="373"/>
      <c r="AY650" s="373"/>
    </row>
    <row r="651" spans="37:51" s="38" customFormat="1" x14ac:dyDescent="0.35">
      <c r="AK651" s="373"/>
      <c r="AL651" s="373"/>
      <c r="AM651" s="373"/>
      <c r="AN651" s="373"/>
      <c r="AO651" s="373"/>
      <c r="AP651" s="373"/>
      <c r="AQ651" s="373"/>
      <c r="AR651" s="373"/>
      <c r="AS651" s="373"/>
      <c r="AT651" s="373"/>
      <c r="AU651" s="373"/>
      <c r="AV651" s="373"/>
      <c r="AW651" s="373"/>
      <c r="AX651" s="373"/>
      <c r="AY651" s="373"/>
    </row>
    <row r="652" spans="37:51" s="38" customFormat="1" x14ac:dyDescent="0.35">
      <c r="AK652" s="373"/>
      <c r="AL652" s="373"/>
      <c r="AM652" s="373"/>
      <c r="AN652" s="373"/>
      <c r="AO652" s="373"/>
      <c r="AP652" s="373"/>
      <c r="AQ652" s="373"/>
      <c r="AR652" s="373"/>
      <c r="AS652" s="373"/>
      <c r="AT652" s="373"/>
      <c r="AU652" s="373"/>
      <c r="AV652" s="373"/>
      <c r="AW652" s="373"/>
      <c r="AX652" s="373"/>
      <c r="AY652" s="373"/>
    </row>
    <row r="653" spans="37:51" s="38" customFormat="1" x14ac:dyDescent="0.35">
      <c r="AK653" s="373"/>
      <c r="AL653" s="373"/>
      <c r="AM653" s="373"/>
      <c r="AN653" s="373"/>
      <c r="AO653" s="373"/>
      <c r="AP653" s="373"/>
      <c r="AQ653" s="373"/>
      <c r="AR653" s="373"/>
      <c r="AS653" s="373"/>
      <c r="AT653" s="373"/>
      <c r="AU653" s="373"/>
      <c r="AV653" s="373"/>
      <c r="AW653" s="373"/>
      <c r="AX653" s="373"/>
      <c r="AY653" s="373"/>
    </row>
    <row r="654" spans="37:51" s="38" customFormat="1" x14ac:dyDescent="0.35">
      <c r="AK654" s="373"/>
      <c r="AL654" s="373"/>
      <c r="AM654" s="373"/>
      <c r="AN654" s="373"/>
      <c r="AO654" s="373"/>
      <c r="AP654" s="373"/>
      <c r="AQ654" s="373"/>
      <c r="AR654" s="373"/>
      <c r="AS654" s="373"/>
      <c r="AT654" s="373"/>
      <c r="AU654" s="373"/>
      <c r="AV654" s="373"/>
      <c r="AW654" s="373"/>
      <c r="AX654" s="373"/>
      <c r="AY654" s="373"/>
    </row>
    <row r="655" spans="37:51" s="38" customFormat="1" x14ac:dyDescent="0.35">
      <c r="AK655" s="373"/>
      <c r="AL655" s="373"/>
      <c r="AM655" s="373"/>
      <c r="AN655" s="373"/>
      <c r="AO655" s="373"/>
      <c r="AP655" s="373"/>
      <c r="AQ655" s="373"/>
      <c r="AR655" s="373"/>
      <c r="AS655" s="373"/>
      <c r="AT655" s="373"/>
      <c r="AU655" s="373"/>
      <c r="AV655" s="373"/>
      <c r="AW655" s="373"/>
      <c r="AX655" s="373"/>
      <c r="AY655" s="373"/>
    </row>
    <row r="656" spans="37:51" s="38" customFormat="1" x14ac:dyDescent="0.35">
      <c r="AK656" s="373"/>
      <c r="AL656" s="373"/>
      <c r="AM656" s="373"/>
      <c r="AN656" s="373"/>
      <c r="AO656" s="373"/>
      <c r="AP656" s="373"/>
      <c r="AQ656" s="373"/>
      <c r="AR656" s="373"/>
      <c r="AS656" s="373"/>
      <c r="AT656" s="373"/>
      <c r="AU656" s="373"/>
      <c r="AV656" s="373"/>
      <c r="AW656" s="373"/>
      <c r="AX656" s="373"/>
      <c r="AY656" s="373"/>
    </row>
    <row r="657" spans="37:51" s="38" customFormat="1" x14ac:dyDescent="0.35">
      <c r="AK657" s="373"/>
      <c r="AL657" s="373"/>
      <c r="AM657" s="373"/>
      <c r="AN657" s="373"/>
      <c r="AO657" s="373"/>
      <c r="AP657" s="373"/>
      <c r="AQ657" s="373"/>
      <c r="AR657" s="373"/>
      <c r="AS657" s="373"/>
      <c r="AT657" s="373"/>
      <c r="AU657" s="373"/>
      <c r="AV657" s="373"/>
      <c r="AW657" s="373"/>
      <c r="AX657" s="373"/>
      <c r="AY657" s="373"/>
    </row>
    <row r="658" spans="37:51" s="38" customFormat="1" x14ac:dyDescent="0.35">
      <c r="AK658" s="373"/>
      <c r="AL658" s="373"/>
      <c r="AM658" s="373"/>
      <c r="AN658" s="373"/>
      <c r="AO658" s="373"/>
      <c r="AP658" s="373"/>
      <c r="AQ658" s="373"/>
      <c r="AR658" s="373"/>
      <c r="AS658" s="373"/>
      <c r="AT658" s="373"/>
      <c r="AU658" s="373"/>
      <c r="AV658" s="373"/>
      <c r="AW658" s="373"/>
      <c r="AX658" s="373"/>
      <c r="AY658" s="373"/>
    </row>
    <row r="659" spans="37:51" s="38" customFormat="1" x14ac:dyDescent="0.35">
      <c r="AK659" s="373"/>
      <c r="AL659" s="373"/>
      <c r="AM659" s="373"/>
      <c r="AN659" s="373"/>
      <c r="AO659" s="373"/>
      <c r="AP659" s="373"/>
      <c r="AQ659" s="373"/>
      <c r="AR659" s="373"/>
      <c r="AS659" s="373"/>
      <c r="AT659" s="373"/>
      <c r="AU659" s="373"/>
      <c r="AV659" s="373"/>
      <c r="AW659" s="373"/>
      <c r="AX659" s="373"/>
      <c r="AY659" s="373"/>
    </row>
    <row r="660" spans="37:51" s="38" customFormat="1" x14ac:dyDescent="0.35">
      <c r="AK660" s="373"/>
      <c r="AL660" s="373"/>
      <c r="AM660" s="373"/>
      <c r="AN660" s="373"/>
      <c r="AO660" s="373"/>
      <c r="AP660" s="373"/>
      <c r="AQ660" s="373"/>
      <c r="AR660" s="373"/>
      <c r="AS660" s="373"/>
      <c r="AT660" s="373"/>
      <c r="AU660" s="373"/>
      <c r="AV660" s="373"/>
      <c r="AW660" s="373"/>
      <c r="AX660" s="373"/>
      <c r="AY660" s="373"/>
    </row>
  </sheetData>
  <mergeCells count="36">
    <mergeCell ref="BQ28:BQ31"/>
    <mergeCell ref="BF28:BF31"/>
    <mergeCell ref="BG28:BG31"/>
    <mergeCell ref="BH28:BH31"/>
    <mergeCell ref="BI28:BI31"/>
    <mergeCell ref="BJ28:BJ31"/>
    <mergeCell ref="BK28:BK31"/>
    <mergeCell ref="BL28:BL31"/>
    <mergeCell ref="BM28:BM31"/>
    <mergeCell ref="BN28:BN31"/>
    <mergeCell ref="BO28:BO31"/>
    <mergeCell ref="BP28:BP31"/>
    <mergeCell ref="BE28:BE31"/>
    <mergeCell ref="AS28:AS31"/>
    <mergeCell ref="AT28:AT31"/>
    <mergeCell ref="AU28:AU31"/>
    <mergeCell ref="AV28:AV31"/>
    <mergeCell ref="AW28:AW31"/>
    <mergeCell ref="AX28:AX31"/>
    <mergeCell ref="AY28:AY31"/>
    <mergeCell ref="BA28:BA31"/>
    <mergeCell ref="BB28:BB31"/>
    <mergeCell ref="BC28:BC31"/>
    <mergeCell ref="BD28:BD31"/>
    <mergeCell ref="AR28:AR31"/>
    <mergeCell ref="B2:C2"/>
    <mergeCell ref="B3:C3"/>
    <mergeCell ref="A28:D31"/>
    <mergeCell ref="E28:AH29"/>
    <mergeCell ref="AK28:AK31"/>
    <mergeCell ref="AL28:AL31"/>
    <mergeCell ref="AM28:AM31"/>
    <mergeCell ref="AN28:AN31"/>
    <mergeCell ref="AO28:AO31"/>
    <mergeCell ref="AP28:AP31"/>
    <mergeCell ref="AQ28:AQ31"/>
  </mergeCells>
  <pageMargins left="0.7" right="0.7" top="0.75" bottom="0.75" header="0.3" footer="0.3"/>
  <pageSetup paperSize="9" scale="10" orientation="portrait" r:id="rId1"/>
  <rowBreaks count="1" manualBreakCount="1">
    <brk id="208" max="141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6"/>
  <dimension ref="A1:BR668"/>
  <sheetViews>
    <sheetView showGridLines="0" zoomScale="55" zoomScaleNormal="55" zoomScaleSheetLayoutView="10" workbookViewId="0">
      <selection activeCell="E33" sqref="E33"/>
    </sheetView>
  </sheetViews>
  <sheetFormatPr defaultColWidth="9.140625" defaultRowHeight="21" x14ac:dyDescent="0.35"/>
  <cols>
    <col min="1" max="1" width="102.140625" style="35" customWidth="1"/>
    <col min="2" max="4" width="17.28515625" style="35" customWidth="1"/>
    <col min="5" max="35" width="7" style="35" customWidth="1"/>
    <col min="36" max="36" width="10.7109375" style="35" customWidth="1"/>
    <col min="37" max="37" width="8.140625" style="35" customWidth="1"/>
    <col min="38" max="52" width="9.140625" style="373" customWidth="1"/>
    <col min="53" max="53" width="9.140625" style="38" customWidth="1"/>
    <col min="54" max="54" width="11.28515625" style="38" customWidth="1"/>
    <col min="55" max="55" width="11.7109375" style="38" customWidth="1"/>
    <col min="56" max="70" width="9.140625" style="38" customWidth="1"/>
    <col min="71" max="71" width="9.140625" style="35" customWidth="1"/>
    <col min="72" max="16384" width="9.140625" style="35"/>
  </cols>
  <sheetData>
    <row r="1" spans="1:52" s="38" customFormat="1" ht="18" customHeight="1" thickBot="1" x14ac:dyDescent="0.4">
      <c r="AL1" s="373"/>
      <c r="AM1" s="373"/>
      <c r="AN1" s="373"/>
      <c r="AO1" s="373"/>
      <c r="AP1" s="373"/>
      <c r="AQ1" s="373"/>
      <c r="AR1" s="373"/>
      <c r="AS1" s="373"/>
      <c r="AT1" s="373"/>
      <c r="AU1" s="373"/>
      <c r="AV1" s="373"/>
      <c r="AW1" s="373"/>
      <c r="AX1" s="373"/>
      <c r="AY1" s="373"/>
      <c r="AZ1" s="373"/>
    </row>
    <row r="2" spans="1:52" ht="22.9" customHeight="1" thickBot="1" x14ac:dyDescent="0.4">
      <c r="A2" s="105" t="s">
        <v>0</v>
      </c>
      <c r="B2" s="936" t="str">
        <f>INTRO!C2</f>
        <v>Cas Media</v>
      </c>
      <c r="C2" s="937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  <c r="AA2" s="38"/>
      <c r="AB2" s="38"/>
      <c r="AC2" s="38"/>
      <c r="AD2" s="38"/>
      <c r="AE2" s="38"/>
      <c r="AF2" s="38"/>
      <c r="AG2" s="38"/>
      <c r="AH2" s="38"/>
      <c r="AI2" s="38"/>
      <c r="AJ2" s="38"/>
      <c r="AK2" s="38"/>
    </row>
    <row r="3" spans="1:52" ht="22.9" customHeight="1" thickBot="1" x14ac:dyDescent="0.4">
      <c r="A3" s="31" t="s">
        <v>30</v>
      </c>
      <c r="B3" s="715" t="str">
        <f>INTRO!C3</f>
        <v>Cas Media</v>
      </c>
      <c r="C3" s="716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  <c r="AA3" s="38"/>
      <c r="AB3" s="38"/>
      <c r="AC3" s="38"/>
      <c r="AD3" s="38"/>
      <c r="AE3" s="38"/>
      <c r="AF3" s="38"/>
      <c r="AG3" s="38"/>
      <c r="AH3" s="38"/>
      <c r="AI3" s="38"/>
      <c r="AJ3" s="38"/>
      <c r="AK3" s="38"/>
    </row>
    <row r="4" spans="1:52" s="38" customFormat="1" ht="18" customHeight="1" thickBot="1" x14ac:dyDescent="0.4">
      <c r="AL4" s="373"/>
      <c r="AM4" s="373"/>
      <c r="AN4" s="373"/>
      <c r="AO4" s="373"/>
      <c r="AP4" s="373"/>
      <c r="AQ4" s="373"/>
      <c r="AR4" s="373"/>
      <c r="AS4" s="373"/>
      <c r="AT4" s="373"/>
      <c r="AU4" s="373"/>
      <c r="AV4" s="373"/>
      <c r="AW4" s="373"/>
      <c r="AX4" s="373"/>
      <c r="AY4" s="373"/>
      <c r="AZ4" s="373"/>
    </row>
    <row r="5" spans="1:52" ht="21.75" thickBot="1" x14ac:dyDescent="0.4">
      <c r="A5" s="106" t="s">
        <v>31</v>
      </c>
      <c r="B5" s="107"/>
      <c r="C5" s="38"/>
      <c r="D5" s="38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  <c r="AA5" s="38"/>
      <c r="AB5" s="38"/>
      <c r="AC5" s="38"/>
      <c r="AD5" s="38"/>
      <c r="AE5" s="38"/>
      <c r="AF5" s="38"/>
      <c r="AG5" s="38"/>
      <c r="AH5" s="38"/>
      <c r="AI5" s="38"/>
      <c r="AJ5" s="38"/>
      <c r="AK5" s="38"/>
    </row>
    <row r="6" spans="1:52" x14ac:dyDescent="0.35">
      <c r="A6" s="32" t="s">
        <v>32</v>
      </c>
      <c r="B6" s="287">
        <f>INTRO!C4</f>
        <v>45901</v>
      </c>
      <c r="C6" s="38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  <c r="AA6" s="38"/>
      <c r="AB6" s="38"/>
      <c r="AC6" s="38"/>
      <c r="AD6" s="38"/>
      <c r="AE6" s="38"/>
      <c r="AF6" s="38"/>
      <c r="AG6" s="38"/>
      <c r="AH6" s="38"/>
      <c r="AI6" s="38"/>
      <c r="AJ6" s="38"/>
      <c r="AK6" s="38"/>
    </row>
    <row r="7" spans="1:52" ht="21.75" thickBot="1" x14ac:dyDescent="0.4">
      <c r="A7" s="31" t="s">
        <v>33</v>
      </c>
      <c r="B7" s="288">
        <f>INTRO!C5</f>
        <v>45930</v>
      </c>
      <c r="C7" s="38"/>
      <c r="D7" s="289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</row>
    <row r="8" spans="1:52" s="38" customFormat="1" ht="18" customHeight="1" x14ac:dyDescent="0.35">
      <c r="D8" s="289"/>
      <c r="AL8" s="373"/>
      <c r="AM8" s="373"/>
      <c r="AN8" s="373"/>
      <c r="AO8" s="373"/>
      <c r="AP8" s="373"/>
      <c r="AQ8" s="373"/>
      <c r="AR8" s="373"/>
      <c r="AS8" s="373"/>
      <c r="AT8" s="373"/>
      <c r="AU8" s="373"/>
      <c r="AV8" s="373"/>
      <c r="AW8" s="373"/>
      <c r="AX8" s="373"/>
      <c r="AY8" s="373"/>
      <c r="AZ8" s="373"/>
    </row>
    <row r="9" spans="1:52" s="38" customFormat="1" ht="19.899999999999999" customHeight="1" thickBot="1" x14ac:dyDescent="0.4">
      <c r="D9" s="289"/>
      <c r="AL9" s="373"/>
      <c r="AM9" s="373"/>
      <c r="AN9" s="373"/>
      <c r="AO9" s="373"/>
      <c r="AP9" s="373"/>
      <c r="AQ9" s="373"/>
      <c r="AR9" s="373"/>
      <c r="AS9" s="373"/>
      <c r="AT9" s="373"/>
      <c r="AU9" s="373"/>
      <c r="AV9" s="373"/>
      <c r="AW9" s="373"/>
      <c r="AX9" s="373"/>
      <c r="AY9" s="373"/>
      <c r="AZ9" s="373"/>
    </row>
    <row r="10" spans="1:52" ht="21.75" thickBot="1" x14ac:dyDescent="0.4">
      <c r="A10" s="435" t="s">
        <v>34</v>
      </c>
      <c r="B10" s="436" t="s">
        <v>35</v>
      </c>
      <c r="C10" s="435" t="s">
        <v>36</v>
      </c>
      <c r="E10" s="38"/>
      <c r="F10" s="38"/>
      <c r="G10" s="38"/>
      <c r="H10" s="38"/>
      <c r="I10" s="38"/>
      <c r="J10" s="38"/>
      <c r="K10" s="38"/>
      <c r="L10" s="38"/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</row>
    <row r="11" spans="1:52" x14ac:dyDescent="0.35">
      <c r="A11" s="377">
        <f>INTRO!B26</f>
        <v>0</v>
      </c>
      <c r="B11" s="378">
        <f>INTRO!C26</f>
        <v>0</v>
      </c>
      <c r="C11" s="379" t="s">
        <v>37</v>
      </c>
      <c r="E11" s="38"/>
      <c r="F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</row>
    <row r="12" spans="1:52" x14ac:dyDescent="0.35">
      <c r="A12" s="377">
        <f>INTRO!B27</f>
        <v>0</v>
      </c>
      <c r="B12" s="291">
        <f>INTRO!C27</f>
        <v>0</v>
      </c>
      <c r="C12" s="292" t="s">
        <v>38</v>
      </c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</row>
    <row r="13" spans="1:52" x14ac:dyDescent="0.35">
      <c r="A13" s="377">
        <f>INTRO!B28</f>
        <v>0</v>
      </c>
      <c r="B13" s="291">
        <f>INTRO!C28</f>
        <v>0</v>
      </c>
      <c r="C13" s="292" t="s">
        <v>39</v>
      </c>
      <c r="E13" s="38"/>
      <c r="F13" s="38"/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L13" s="35"/>
      <c r="AM13" s="35"/>
      <c r="AN13" s="35"/>
      <c r="AO13" s="35"/>
      <c r="AP13" s="35"/>
      <c r="AQ13" s="35"/>
      <c r="AR13" s="35"/>
      <c r="AS13" s="35"/>
      <c r="AT13" s="35"/>
      <c r="AU13" s="35"/>
      <c r="AV13" s="35"/>
      <c r="AW13" s="35"/>
      <c r="AX13" s="35"/>
      <c r="AY13" s="35"/>
      <c r="AZ13" s="35"/>
    </row>
    <row r="14" spans="1:52" x14ac:dyDescent="0.35">
      <c r="A14" s="377">
        <f>INTRO!B29</f>
        <v>0</v>
      </c>
      <c r="B14" s="291">
        <f>INTRO!C29</f>
        <v>0</v>
      </c>
      <c r="C14" s="292" t="s">
        <v>40</v>
      </c>
      <c r="E14" s="38"/>
      <c r="F14" s="38"/>
      <c r="G14" s="38"/>
      <c r="H14" s="38"/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L14" s="35"/>
      <c r="AM14" s="35"/>
      <c r="AN14" s="35"/>
      <c r="AO14" s="35"/>
      <c r="AP14" s="35"/>
      <c r="AQ14" s="35"/>
      <c r="AR14" s="35"/>
      <c r="AS14" s="35"/>
      <c r="AT14" s="35"/>
      <c r="AU14" s="35"/>
      <c r="AV14" s="35"/>
      <c r="AW14" s="35"/>
      <c r="AX14" s="35"/>
      <c r="AY14" s="35"/>
      <c r="AZ14" s="35"/>
    </row>
    <row r="15" spans="1:52" x14ac:dyDescent="0.35">
      <c r="A15" s="377">
        <f>INTRO!B30</f>
        <v>0</v>
      </c>
      <c r="B15" s="291">
        <f>INTRO!C30</f>
        <v>0</v>
      </c>
      <c r="C15" s="292" t="s">
        <v>41</v>
      </c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L15" s="35"/>
      <c r="AM15" s="35"/>
      <c r="AN15" s="35"/>
      <c r="AO15" s="35"/>
      <c r="AP15" s="35"/>
      <c r="AQ15" s="35"/>
      <c r="AR15" s="35"/>
      <c r="AS15" s="35"/>
      <c r="AT15" s="35"/>
      <c r="AU15" s="35"/>
      <c r="AV15" s="35"/>
      <c r="AW15" s="35"/>
      <c r="AX15" s="35"/>
      <c r="AY15" s="35"/>
      <c r="AZ15" s="35"/>
    </row>
    <row r="16" spans="1:52" x14ac:dyDescent="0.35">
      <c r="A16" s="377">
        <f>INTRO!B31</f>
        <v>0</v>
      </c>
      <c r="B16" s="291">
        <f>INTRO!C31</f>
        <v>0</v>
      </c>
      <c r="C16" s="292" t="s">
        <v>42</v>
      </c>
      <c r="E16" s="38"/>
      <c r="F16" s="38"/>
      <c r="G16" s="38"/>
      <c r="H16" s="38"/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L16" s="35"/>
      <c r="AM16" s="35"/>
      <c r="AN16" s="35"/>
      <c r="AO16" s="35"/>
      <c r="AP16" s="35"/>
      <c r="AQ16" s="35"/>
      <c r="AR16" s="35"/>
      <c r="AS16" s="35"/>
      <c r="AT16" s="35"/>
      <c r="AU16" s="35"/>
      <c r="AV16" s="35"/>
      <c r="AW16" s="35"/>
      <c r="AX16" s="35"/>
      <c r="AY16" s="35"/>
      <c r="AZ16" s="35"/>
    </row>
    <row r="17" spans="1:70" x14ac:dyDescent="0.35">
      <c r="A17" s="377">
        <f>INTRO!B32</f>
        <v>0</v>
      </c>
      <c r="B17" s="291">
        <f>INTRO!C32</f>
        <v>0</v>
      </c>
      <c r="C17" s="292" t="s">
        <v>43</v>
      </c>
      <c r="E17" s="38"/>
      <c r="F17" s="38"/>
      <c r="G17" s="38"/>
      <c r="H17" s="38"/>
      <c r="I17" s="38"/>
      <c r="J17" s="38"/>
      <c r="K17" s="38"/>
      <c r="L17" s="38"/>
      <c r="M17" s="38"/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L17" s="35"/>
      <c r="AM17" s="35"/>
      <c r="AN17" s="35"/>
      <c r="AO17" s="35"/>
      <c r="AP17" s="35"/>
      <c r="AQ17" s="35"/>
      <c r="AR17" s="35"/>
      <c r="AS17" s="35"/>
      <c r="AT17" s="35"/>
      <c r="AU17" s="35"/>
      <c r="AV17" s="35"/>
      <c r="AW17" s="35"/>
      <c r="AX17" s="35"/>
      <c r="AY17" s="35"/>
      <c r="AZ17" s="35"/>
    </row>
    <row r="18" spans="1:70" x14ac:dyDescent="0.35">
      <c r="A18" s="377">
        <f>INTRO!B33</f>
        <v>0</v>
      </c>
      <c r="B18" s="291">
        <f>INTRO!C33</f>
        <v>0</v>
      </c>
      <c r="C18" s="292" t="s">
        <v>44</v>
      </c>
      <c r="E18" s="38"/>
      <c r="F18" s="38"/>
      <c r="G18" s="38"/>
      <c r="H18" s="38"/>
      <c r="I18" s="38"/>
      <c r="J18" s="38"/>
      <c r="K18" s="38"/>
      <c r="L18" s="38"/>
      <c r="M18" s="38"/>
      <c r="N18" s="38"/>
      <c r="O18" s="38"/>
      <c r="P18" s="38"/>
      <c r="Q18" s="38"/>
      <c r="R18" s="38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L18" s="35"/>
      <c r="AM18" s="35"/>
      <c r="AN18" s="35"/>
      <c r="AO18" s="35"/>
      <c r="AP18" s="35"/>
      <c r="AQ18" s="35"/>
      <c r="AR18" s="35"/>
      <c r="AS18" s="35"/>
      <c r="AT18" s="35"/>
      <c r="AU18" s="35"/>
      <c r="AV18" s="35"/>
      <c r="AW18" s="35"/>
      <c r="AX18" s="35"/>
      <c r="AY18" s="35"/>
      <c r="AZ18" s="35"/>
    </row>
    <row r="19" spans="1:70" x14ac:dyDescent="0.35">
      <c r="A19" s="377">
        <f>INTRO!B34</f>
        <v>0</v>
      </c>
      <c r="B19" s="291">
        <f>INTRO!C34</f>
        <v>0</v>
      </c>
      <c r="C19" s="292" t="s">
        <v>45</v>
      </c>
      <c r="E19" s="38"/>
      <c r="F19" s="38"/>
      <c r="G19" s="38"/>
      <c r="H19" s="38"/>
      <c r="I19" s="38"/>
      <c r="J19" s="38"/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L19" s="35"/>
      <c r="AM19" s="35"/>
      <c r="AN19" s="35"/>
      <c r="AO19" s="35"/>
      <c r="AP19" s="35"/>
      <c r="AQ19" s="35"/>
      <c r="AR19" s="35"/>
      <c r="AS19" s="35"/>
      <c r="AT19" s="35"/>
      <c r="AU19" s="35"/>
      <c r="AV19" s="35"/>
      <c r="AW19" s="35"/>
      <c r="AX19" s="35"/>
      <c r="AY19" s="35"/>
      <c r="AZ19" s="35"/>
    </row>
    <row r="20" spans="1:70" x14ac:dyDescent="0.35">
      <c r="A20" s="377">
        <f>INTRO!B35</f>
        <v>0</v>
      </c>
      <c r="B20" s="291">
        <f>INTRO!C35</f>
        <v>0</v>
      </c>
      <c r="C20" s="292" t="s">
        <v>46</v>
      </c>
      <c r="E20" s="38"/>
      <c r="F20" s="38"/>
      <c r="G20" s="38"/>
      <c r="H20" s="38"/>
      <c r="I20" s="38"/>
      <c r="J20" s="38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L20" s="35"/>
      <c r="AM20" s="35"/>
      <c r="AN20" s="35"/>
      <c r="AO20" s="35"/>
      <c r="AP20" s="35"/>
      <c r="AQ20" s="35"/>
      <c r="AR20" s="35"/>
      <c r="AS20" s="35"/>
      <c r="AT20" s="35"/>
      <c r="AU20" s="35"/>
      <c r="AV20" s="35"/>
      <c r="AW20" s="35"/>
      <c r="AX20" s="35"/>
      <c r="AY20" s="35"/>
      <c r="AZ20" s="35"/>
    </row>
    <row r="21" spans="1:70" x14ac:dyDescent="0.35">
      <c r="A21" s="377">
        <f>INTRO!B36</f>
        <v>0</v>
      </c>
      <c r="B21" s="291">
        <f>INTRO!C36</f>
        <v>0</v>
      </c>
      <c r="C21" s="292" t="s">
        <v>47</v>
      </c>
      <c r="E21" s="38"/>
      <c r="F21" s="38"/>
      <c r="G21" s="38"/>
      <c r="H21" s="38"/>
      <c r="I21" s="38"/>
      <c r="J21" s="38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L21" s="38"/>
      <c r="AM21" s="38"/>
      <c r="AN21" s="38"/>
      <c r="AO21" s="38"/>
      <c r="AP21" s="38"/>
      <c r="AQ21" s="38"/>
      <c r="AR21" s="38"/>
      <c r="AS21" s="38"/>
      <c r="AT21" s="38"/>
      <c r="AU21" s="35"/>
      <c r="AV21" s="35"/>
      <c r="AW21" s="35"/>
      <c r="AX21" s="35"/>
      <c r="AY21" s="35"/>
      <c r="AZ21" s="35"/>
    </row>
    <row r="22" spans="1:70" x14ac:dyDescent="0.35">
      <c r="A22" s="377">
        <f>INTRO!B37</f>
        <v>0</v>
      </c>
      <c r="B22" s="291">
        <f>INTRO!C37</f>
        <v>0</v>
      </c>
      <c r="C22" s="292" t="s">
        <v>48</v>
      </c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L22" s="38"/>
      <c r="AM22" s="38"/>
      <c r="AN22" s="38"/>
      <c r="AO22" s="38"/>
      <c r="AP22" s="38"/>
      <c r="AQ22" s="38"/>
      <c r="AR22" s="38"/>
      <c r="AS22" s="38"/>
      <c r="AT22" s="38"/>
      <c r="AU22" s="35"/>
      <c r="AV22" s="35"/>
      <c r="AW22" s="35"/>
      <c r="AX22" s="35"/>
      <c r="AY22" s="35"/>
      <c r="AZ22" s="35"/>
    </row>
    <row r="23" spans="1:70" x14ac:dyDescent="0.35">
      <c r="A23" s="377">
        <f>INTRO!B38</f>
        <v>0</v>
      </c>
      <c r="B23" s="291">
        <f>INTRO!C38</f>
        <v>0</v>
      </c>
      <c r="C23" s="292" t="s">
        <v>49</v>
      </c>
      <c r="E23" s="38"/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L23" s="38"/>
      <c r="AM23" s="38"/>
      <c r="AN23" s="38"/>
      <c r="AO23" s="38"/>
      <c r="AP23" s="38"/>
      <c r="AQ23" s="38"/>
      <c r="AR23" s="38"/>
      <c r="AS23" s="38"/>
      <c r="AT23" s="38"/>
      <c r="AU23" s="35"/>
      <c r="AV23" s="35"/>
      <c r="AW23" s="35"/>
      <c r="AX23" s="35"/>
      <c r="AY23" s="35"/>
      <c r="AZ23" s="35"/>
    </row>
    <row r="24" spans="1:70" x14ac:dyDescent="0.35">
      <c r="A24" s="377">
        <f>INTRO!B39</f>
        <v>0</v>
      </c>
      <c r="B24" s="291">
        <f>INTRO!C39</f>
        <v>0</v>
      </c>
      <c r="C24" s="292" t="s">
        <v>50</v>
      </c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L24" s="38"/>
      <c r="AM24" s="38"/>
      <c r="AN24" s="38"/>
      <c r="AO24" s="38"/>
      <c r="AP24" s="38"/>
      <c r="AQ24" s="38"/>
      <c r="AR24" s="38"/>
      <c r="AS24" s="38"/>
      <c r="AT24" s="38"/>
      <c r="AU24" s="35"/>
      <c r="AV24" s="35"/>
      <c r="AW24" s="35"/>
      <c r="AX24" s="35"/>
      <c r="AY24" s="35"/>
      <c r="AZ24" s="35"/>
    </row>
    <row r="25" spans="1:70" ht="21.75" thickBot="1" x14ac:dyDescent="0.4">
      <c r="A25" s="414">
        <f>INTRO!B40</f>
        <v>0</v>
      </c>
      <c r="B25" s="294">
        <f>INTRO!C40</f>
        <v>0</v>
      </c>
      <c r="C25" s="295" t="s">
        <v>51</v>
      </c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L25" s="38"/>
      <c r="AM25" s="38"/>
      <c r="AN25" s="38"/>
      <c r="AO25" s="38"/>
      <c r="AP25" s="38"/>
      <c r="AQ25" s="38"/>
      <c r="AR25" s="38"/>
      <c r="AS25" s="38"/>
      <c r="AT25" s="38"/>
      <c r="AU25" s="35"/>
      <c r="AV25" s="35"/>
      <c r="AW25" s="35"/>
      <c r="AX25" s="35"/>
      <c r="AY25" s="35"/>
      <c r="AZ25" s="35"/>
    </row>
    <row r="26" spans="1:70" s="38" customFormat="1" ht="18" customHeight="1" x14ac:dyDescent="0.35">
      <c r="AL26" s="373"/>
      <c r="AM26" s="373"/>
      <c r="AN26" s="373"/>
      <c r="AO26" s="373"/>
      <c r="AP26" s="373"/>
      <c r="AQ26" s="373"/>
      <c r="AR26" s="373"/>
      <c r="AS26" s="373"/>
      <c r="AT26" s="373"/>
      <c r="AU26" s="373"/>
      <c r="AV26" s="373"/>
      <c r="AW26" s="373"/>
      <c r="AX26" s="373"/>
      <c r="AY26" s="373"/>
      <c r="AZ26" s="373"/>
    </row>
    <row r="27" spans="1:70" s="38" customFormat="1" ht="18" customHeight="1" thickBot="1" x14ac:dyDescent="0.4">
      <c r="AL27" s="373"/>
      <c r="AM27" s="373"/>
      <c r="AN27" s="373"/>
      <c r="AO27" s="373"/>
      <c r="AP27" s="373"/>
      <c r="AQ27" s="373"/>
      <c r="AR27" s="373"/>
      <c r="AS27" s="373"/>
      <c r="AT27" s="373"/>
      <c r="AU27" s="373"/>
      <c r="AV27" s="373"/>
      <c r="AW27" s="373"/>
      <c r="AX27" s="373"/>
      <c r="AY27" s="373"/>
      <c r="AZ27" s="373"/>
    </row>
    <row r="28" spans="1:70" ht="26.25" customHeight="1" thickBot="1" x14ac:dyDescent="0.4">
      <c r="A28" s="938" t="s">
        <v>16</v>
      </c>
      <c r="B28" s="939"/>
      <c r="C28" s="939"/>
      <c r="D28" s="939"/>
      <c r="E28" s="942">
        <f>+E30</f>
        <v>45901</v>
      </c>
      <c r="F28" s="943"/>
      <c r="G28" s="943"/>
      <c r="H28" s="943"/>
      <c r="I28" s="943"/>
      <c r="J28" s="943"/>
      <c r="K28" s="943"/>
      <c r="L28" s="943"/>
      <c r="M28" s="943"/>
      <c r="N28" s="943"/>
      <c r="O28" s="943"/>
      <c r="P28" s="943"/>
      <c r="Q28" s="943"/>
      <c r="R28" s="943"/>
      <c r="S28" s="943"/>
      <c r="T28" s="943"/>
      <c r="U28" s="943"/>
      <c r="V28" s="943"/>
      <c r="W28" s="943"/>
      <c r="X28" s="943"/>
      <c r="Y28" s="943"/>
      <c r="Z28" s="943"/>
      <c r="AA28" s="943"/>
      <c r="AB28" s="943"/>
      <c r="AC28" s="943"/>
      <c r="AD28" s="943"/>
      <c r="AE28" s="943"/>
      <c r="AF28" s="943"/>
      <c r="AG28" s="943"/>
      <c r="AH28" s="943"/>
      <c r="AI28" s="943"/>
      <c r="AJ28" s="38"/>
      <c r="AK28" s="38"/>
      <c r="AL28" s="934" t="s">
        <v>52</v>
      </c>
      <c r="AM28" s="934" t="s">
        <v>53</v>
      </c>
      <c r="AN28" s="934" t="s">
        <v>54</v>
      </c>
      <c r="AO28" s="934" t="s">
        <v>55</v>
      </c>
      <c r="AP28" s="934" t="s">
        <v>56</v>
      </c>
      <c r="AQ28" s="934" t="s">
        <v>57</v>
      </c>
      <c r="AR28" s="934" t="s">
        <v>58</v>
      </c>
      <c r="AS28" s="934" t="s">
        <v>59</v>
      </c>
      <c r="AT28" s="934" t="s">
        <v>60</v>
      </c>
      <c r="AU28" s="934" t="s">
        <v>61</v>
      </c>
      <c r="AV28" s="934" t="s">
        <v>62</v>
      </c>
      <c r="AW28" s="934" t="s">
        <v>63</v>
      </c>
      <c r="AX28" s="934" t="s">
        <v>64</v>
      </c>
      <c r="AY28" s="934" t="s">
        <v>65</v>
      </c>
      <c r="AZ28" s="934" t="s">
        <v>66</v>
      </c>
      <c r="BB28" s="947" t="s">
        <v>26</v>
      </c>
      <c r="BC28" s="948" t="s">
        <v>27</v>
      </c>
      <c r="BD28" s="946" t="s">
        <v>37</v>
      </c>
      <c r="BE28" s="946" t="s">
        <v>38</v>
      </c>
      <c r="BF28" s="946" t="s">
        <v>39</v>
      </c>
      <c r="BG28" s="946" t="s">
        <v>40</v>
      </c>
      <c r="BH28" s="946" t="s">
        <v>41</v>
      </c>
      <c r="BI28" s="946" t="s">
        <v>42</v>
      </c>
      <c r="BJ28" s="946" t="s">
        <v>43</v>
      </c>
      <c r="BK28" s="946" t="s">
        <v>44</v>
      </c>
      <c r="BL28" s="946" t="s">
        <v>45</v>
      </c>
      <c r="BM28" s="946" t="s">
        <v>46</v>
      </c>
      <c r="BN28" s="946" t="s">
        <v>47</v>
      </c>
      <c r="BO28" s="946" t="s">
        <v>48</v>
      </c>
      <c r="BP28" s="946" t="s">
        <v>49</v>
      </c>
      <c r="BQ28" s="946" t="s">
        <v>50</v>
      </c>
      <c r="BR28" s="946" t="s">
        <v>51</v>
      </c>
    </row>
    <row r="29" spans="1:70" ht="21.75" customHeight="1" thickBot="1" x14ac:dyDescent="0.4">
      <c r="A29" s="940"/>
      <c r="B29" s="941"/>
      <c r="C29" s="941"/>
      <c r="D29" s="941"/>
      <c r="E29" s="944"/>
      <c r="F29" s="945"/>
      <c r="G29" s="945"/>
      <c r="H29" s="945"/>
      <c r="I29" s="945"/>
      <c r="J29" s="945"/>
      <c r="K29" s="945"/>
      <c r="L29" s="945"/>
      <c r="M29" s="945"/>
      <c r="N29" s="945"/>
      <c r="O29" s="945"/>
      <c r="P29" s="945"/>
      <c r="Q29" s="945"/>
      <c r="R29" s="945"/>
      <c r="S29" s="945"/>
      <c r="T29" s="945"/>
      <c r="U29" s="945"/>
      <c r="V29" s="945"/>
      <c r="W29" s="945"/>
      <c r="X29" s="945"/>
      <c r="Y29" s="945"/>
      <c r="Z29" s="945"/>
      <c r="AA29" s="945"/>
      <c r="AB29" s="945"/>
      <c r="AC29" s="945"/>
      <c r="AD29" s="945"/>
      <c r="AE29" s="945"/>
      <c r="AF29" s="945"/>
      <c r="AG29" s="945"/>
      <c r="AH29" s="945"/>
      <c r="AI29" s="945"/>
      <c r="AJ29" s="38"/>
      <c r="AK29" s="38"/>
      <c r="AL29" s="935"/>
      <c r="AM29" s="935"/>
      <c r="AN29" s="935"/>
      <c r="AO29" s="935"/>
      <c r="AP29" s="935"/>
      <c r="AQ29" s="935"/>
      <c r="AR29" s="935"/>
      <c r="AS29" s="935"/>
      <c r="AT29" s="935"/>
      <c r="AU29" s="935"/>
      <c r="AV29" s="935"/>
      <c r="AW29" s="935"/>
      <c r="AX29" s="935"/>
      <c r="AY29" s="935"/>
      <c r="AZ29" s="935"/>
      <c r="BB29" s="947"/>
      <c r="BC29" s="948"/>
      <c r="BD29" s="946"/>
      <c r="BE29" s="946"/>
      <c r="BF29" s="946"/>
      <c r="BG29" s="946"/>
      <c r="BH29" s="946"/>
      <c r="BI29" s="946"/>
      <c r="BJ29" s="946"/>
      <c r="BK29" s="946"/>
      <c r="BL29" s="946"/>
      <c r="BM29" s="946"/>
      <c r="BN29" s="946"/>
      <c r="BO29" s="946"/>
      <c r="BP29" s="946"/>
      <c r="BQ29" s="946"/>
      <c r="BR29" s="946"/>
    </row>
    <row r="30" spans="1:70" ht="21.75" thickBot="1" x14ac:dyDescent="0.4">
      <c r="A30" s="940"/>
      <c r="B30" s="941"/>
      <c r="C30" s="941"/>
      <c r="D30" s="941"/>
      <c r="E30" s="141">
        <f>+INTRO!B100</f>
        <v>45901</v>
      </c>
      <c r="F30" s="142">
        <f t="shared" ref="F30" si="0">E30+1</f>
        <v>45902</v>
      </c>
      <c r="G30" s="142">
        <f t="shared" ref="G30" si="1">F30+1</f>
        <v>45903</v>
      </c>
      <c r="H30" s="142">
        <f t="shared" ref="H30" si="2">G30+1</f>
        <v>45904</v>
      </c>
      <c r="I30" s="142">
        <f t="shared" ref="I30" si="3">H30+1</f>
        <v>45905</v>
      </c>
      <c r="J30" s="142">
        <f t="shared" ref="J30" si="4">I30+1</f>
        <v>45906</v>
      </c>
      <c r="K30" s="142">
        <f t="shared" ref="K30" si="5">J30+1</f>
        <v>45907</v>
      </c>
      <c r="L30" s="142">
        <f t="shared" ref="L30" si="6">K30+1</f>
        <v>45908</v>
      </c>
      <c r="M30" s="142">
        <f t="shared" ref="M30" si="7">L30+1</f>
        <v>45909</v>
      </c>
      <c r="N30" s="142">
        <f t="shared" ref="N30" si="8">M30+1</f>
        <v>45910</v>
      </c>
      <c r="O30" s="142">
        <f t="shared" ref="O30" si="9">N30+1</f>
        <v>45911</v>
      </c>
      <c r="P30" s="142">
        <f t="shared" ref="P30" si="10">O30+1</f>
        <v>45912</v>
      </c>
      <c r="Q30" s="142">
        <f t="shared" ref="Q30" si="11">P30+1</f>
        <v>45913</v>
      </c>
      <c r="R30" s="142">
        <f t="shared" ref="R30" si="12">Q30+1</f>
        <v>45914</v>
      </c>
      <c r="S30" s="142">
        <f t="shared" ref="S30" si="13">R30+1</f>
        <v>45915</v>
      </c>
      <c r="T30" s="142">
        <f t="shared" ref="T30" si="14">S30+1</f>
        <v>45916</v>
      </c>
      <c r="U30" s="142">
        <f t="shared" ref="U30" si="15">T30+1</f>
        <v>45917</v>
      </c>
      <c r="V30" s="142">
        <f t="shared" ref="V30" si="16">U30+1</f>
        <v>45918</v>
      </c>
      <c r="W30" s="142">
        <f t="shared" ref="W30" si="17">V30+1</f>
        <v>45919</v>
      </c>
      <c r="X30" s="142">
        <f t="shared" ref="X30" si="18">W30+1</f>
        <v>45920</v>
      </c>
      <c r="Y30" s="142">
        <f t="shared" ref="Y30" si="19">X30+1</f>
        <v>45921</v>
      </c>
      <c r="Z30" s="142">
        <f t="shared" ref="Z30" si="20">Y30+1</f>
        <v>45922</v>
      </c>
      <c r="AA30" s="142">
        <f t="shared" ref="AA30" si="21">Z30+1</f>
        <v>45923</v>
      </c>
      <c r="AB30" s="142">
        <f t="shared" ref="AB30" si="22">AA30+1</f>
        <v>45924</v>
      </c>
      <c r="AC30" s="142">
        <f t="shared" ref="AC30" si="23">AB30+1</f>
        <v>45925</v>
      </c>
      <c r="AD30" s="142">
        <f t="shared" ref="AD30" si="24">AC30+1</f>
        <v>45926</v>
      </c>
      <c r="AE30" s="142">
        <f t="shared" ref="AE30" si="25">AD30+1</f>
        <v>45927</v>
      </c>
      <c r="AF30" s="142">
        <f t="shared" ref="AF30" si="26">AE30+1</f>
        <v>45928</v>
      </c>
      <c r="AG30" s="142">
        <f t="shared" ref="AG30" si="27">AF30+1</f>
        <v>45929</v>
      </c>
      <c r="AH30" s="142">
        <f t="shared" ref="AH30" si="28">AG30+1</f>
        <v>45930</v>
      </c>
      <c r="AI30" s="142">
        <f>AH30+1</f>
        <v>45931</v>
      </c>
      <c r="AJ30" s="38"/>
      <c r="AK30" s="38"/>
      <c r="AL30" s="935"/>
      <c r="AM30" s="935"/>
      <c r="AN30" s="935"/>
      <c r="AO30" s="935"/>
      <c r="AP30" s="935"/>
      <c r="AQ30" s="935"/>
      <c r="AR30" s="935"/>
      <c r="AS30" s="935"/>
      <c r="AT30" s="935"/>
      <c r="AU30" s="935"/>
      <c r="AV30" s="935"/>
      <c r="AW30" s="935"/>
      <c r="AX30" s="935"/>
      <c r="AY30" s="935"/>
      <c r="AZ30" s="935"/>
      <c r="BB30" s="947"/>
      <c r="BC30" s="948"/>
      <c r="BD30" s="946"/>
      <c r="BE30" s="946"/>
      <c r="BF30" s="946"/>
      <c r="BG30" s="946"/>
      <c r="BH30" s="946"/>
      <c r="BI30" s="946"/>
      <c r="BJ30" s="946"/>
      <c r="BK30" s="946"/>
      <c r="BL30" s="946"/>
      <c r="BM30" s="946"/>
      <c r="BN30" s="946"/>
      <c r="BO30" s="946"/>
      <c r="BP30" s="946"/>
      <c r="BQ30" s="946"/>
      <c r="BR30" s="946"/>
    </row>
    <row r="31" spans="1:70" ht="27" thickBot="1" x14ac:dyDescent="0.45">
      <c r="A31" s="940"/>
      <c r="B31" s="941"/>
      <c r="C31" s="941"/>
      <c r="D31" s="941"/>
      <c r="E31" s="143" t="s">
        <v>175</v>
      </c>
      <c r="F31" s="143" t="s">
        <v>71</v>
      </c>
      <c r="G31" s="143" t="s">
        <v>72</v>
      </c>
      <c r="H31" s="143" t="s">
        <v>67</v>
      </c>
      <c r="I31" s="143" t="s">
        <v>68</v>
      </c>
      <c r="J31" s="143" t="s">
        <v>69</v>
      </c>
      <c r="K31" s="143" t="s">
        <v>70</v>
      </c>
      <c r="L31" s="143" t="s">
        <v>175</v>
      </c>
      <c r="M31" s="143" t="s">
        <v>71</v>
      </c>
      <c r="N31" s="143" t="s">
        <v>72</v>
      </c>
      <c r="O31" s="143" t="s">
        <v>67</v>
      </c>
      <c r="P31" s="143" t="s">
        <v>68</v>
      </c>
      <c r="Q31" s="143" t="s">
        <v>69</v>
      </c>
      <c r="R31" s="143" t="s">
        <v>70</v>
      </c>
      <c r="S31" s="143" t="s">
        <v>175</v>
      </c>
      <c r="T31" s="143" t="s">
        <v>71</v>
      </c>
      <c r="U31" s="143" t="s">
        <v>72</v>
      </c>
      <c r="V31" s="143" t="s">
        <v>67</v>
      </c>
      <c r="W31" s="143" t="s">
        <v>68</v>
      </c>
      <c r="X31" s="143" t="s">
        <v>69</v>
      </c>
      <c r="Y31" s="143" t="s">
        <v>70</v>
      </c>
      <c r="Z31" s="143" t="s">
        <v>175</v>
      </c>
      <c r="AA31" s="143" t="s">
        <v>71</v>
      </c>
      <c r="AB31" s="143" t="s">
        <v>72</v>
      </c>
      <c r="AC31" s="143" t="s">
        <v>67</v>
      </c>
      <c r="AD31" s="143" t="s">
        <v>68</v>
      </c>
      <c r="AE31" s="143" t="s">
        <v>69</v>
      </c>
      <c r="AF31" s="143" t="s">
        <v>70</v>
      </c>
      <c r="AG31" s="143" t="s">
        <v>175</v>
      </c>
      <c r="AH31" s="143" t="s">
        <v>71</v>
      </c>
      <c r="AI31" s="143" t="s">
        <v>72</v>
      </c>
      <c r="AJ31" s="296" t="s">
        <v>73</v>
      </c>
      <c r="AK31" s="38"/>
      <c r="AL31" s="935"/>
      <c r="AM31" s="935"/>
      <c r="AN31" s="935"/>
      <c r="AO31" s="935"/>
      <c r="AP31" s="935"/>
      <c r="AQ31" s="935"/>
      <c r="AR31" s="935"/>
      <c r="AS31" s="935"/>
      <c r="AT31" s="935"/>
      <c r="AU31" s="935"/>
      <c r="AV31" s="935"/>
      <c r="AW31" s="935"/>
      <c r="AX31" s="935"/>
      <c r="AY31" s="935"/>
      <c r="AZ31" s="935"/>
      <c r="BB31" s="947"/>
      <c r="BC31" s="948"/>
      <c r="BD31" s="946"/>
      <c r="BE31" s="946"/>
      <c r="BF31" s="946"/>
      <c r="BG31" s="946"/>
      <c r="BH31" s="946"/>
      <c r="BI31" s="946"/>
      <c r="BJ31" s="946"/>
      <c r="BK31" s="946"/>
      <c r="BL31" s="946"/>
      <c r="BM31" s="946"/>
      <c r="BN31" s="946"/>
      <c r="BO31" s="946"/>
      <c r="BP31" s="946"/>
      <c r="BQ31" s="946"/>
      <c r="BR31" s="946"/>
    </row>
    <row r="32" spans="1:70" ht="21.75" thickBot="1" x14ac:dyDescent="0.4">
      <c r="A32" s="437" t="s">
        <v>74</v>
      </c>
      <c r="B32" s="438" t="s">
        <v>75</v>
      </c>
      <c r="C32" s="439" t="s">
        <v>76</v>
      </c>
      <c r="D32" s="440" t="s">
        <v>77</v>
      </c>
      <c r="AK32" s="38"/>
      <c r="AL32" s="441"/>
      <c r="AM32" s="442"/>
      <c r="AN32" s="442"/>
      <c r="AO32" s="442"/>
      <c r="AP32" s="442"/>
      <c r="AQ32" s="442"/>
      <c r="AR32" s="442"/>
      <c r="AS32" s="442"/>
      <c r="AT32" s="442"/>
      <c r="AU32" s="442"/>
      <c r="AV32" s="442"/>
      <c r="AW32" s="442"/>
      <c r="AX32" s="442"/>
      <c r="AY32" s="442"/>
      <c r="AZ32" s="442"/>
      <c r="BB32" s="443"/>
      <c r="BC32" s="443"/>
      <c r="BD32" s="444"/>
      <c r="BE32" s="444"/>
      <c r="BF32" s="444"/>
      <c r="BG32" s="444"/>
      <c r="BH32" s="444"/>
      <c r="BI32" s="444"/>
      <c r="BJ32" s="444"/>
      <c r="BK32" s="444"/>
      <c r="BL32" s="444"/>
      <c r="BM32" s="444"/>
      <c r="BN32" s="444"/>
      <c r="BO32" s="444"/>
      <c r="BP32" s="444"/>
      <c r="BQ32" s="444"/>
      <c r="BR32" s="444"/>
    </row>
    <row r="33" spans="1:70" ht="21" customHeight="1" thickBot="1" x14ac:dyDescent="0.4">
      <c r="A33" s="445" t="s">
        <v>234</v>
      </c>
      <c r="B33" s="446" t="s">
        <v>82</v>
      </c>
      <c r="C33" s="446" t="s">
        <v>26</v>
      </c>
      <c r="D33" s="391" t="s">
        <v>79</v>
      </c>
      <c r="E33" s="676"/>
      <c r="F33" s="676"/>
      <c r="G33" s="674"/>
      <c r="H33" s="674"/>
      <c r="I33" s="674"/>
      <c r="J33" s="674"/>
      <c r="K33" s="674"/>
      <c r="L33" s="676"/>
      <c r="M33" s="676"/>
      <c r="N33" s="674"/>
      <c r="O33" s="674"/>
      <c r="P33" s="674"/>
      <c r="Q33" s="674"/>
      <c r="R33" s="674"/>
      <c r="S33" s="676"/>
      <c r="T33" s="676"/>
      <c r="U33" s="674"/>
      <c r="V33" s="674"/>
      <c r="W33" s="674"/>
      <c r="X33" s="674"/>
      <c r="Y33" s="674"/>
      <c r="Z33" s="676"/>
      <c r="AA33" s="676"/>
      <c r="AB33" s="674"/>
      <c r="AC33" s="674"/>
      <c r="AD33" s="674"/>
      <c r="AE33" s="674"/>
      <c r="AF33" s="674"/>
      <c r="AG33" s="676"/>
      <c r="AH33" s="676"/>
      <c r="AI33" s="674"/>
      <c r="AJ33" s="302">
        <f t="shared" ref="AJ33:AJ68" si="29">COUNTA(E33:AI33)</f>
        <v>0</v>
      </c>
      <c r="AK33" s="38"/>
      <c r="AL33" s="393">
        <f>+COUNTIF(E33:AI33,"*"&amp;"A"&amp;"*")</f>
        <v>0</v>
      </c>
      <c r="AM33" s="394">
        <f t="shared" ref="AM33:AM68" si="30">+COUNTIF(E33:AI33,"*"&amp;"B"&amp;"*")</f>
        <v>0</v>
      </c>
      <c r="AN33" s="394">
        <f t="shared" ref="AN33:AN68" si="31">+COUNTIF(E33:AI33,"*"&amp;"C"&amp;"*")</f>
        <v>0</v>
      </c>
      <c r="AO33" s="394">
        <f t="shared" ref="AO33:AO68" si="32">+COUNTIF(E33:AI33,"*"&amp;"D"&amp;"*")</f>
        <v>0</v>
      </c>
      <c r="AP33" s="394">
        <f t="shared" ref="AP33:AP68" si="33">+COUNTIF(E33:AI33,"*"&amp;"E"&amp;"*")</f>
        <v>0</v>
      </c>
      <c r="AQ33" s="394">
        <f t="shared" ref="AQ33:AQ68" si="34">+COUNTIF(E33:AI33,"*"&amp;"F"&amp;"*")</f>
        <v>0</v>
      </c>
      <c r="AR33" s="394">
        <f t="shared" ref="AR33:AR68" si="35">+COUNTIF(E33:AI33,"*"&amp;"G"&amp;"*")</f>
        <v>0</v>
      </c>
      <c r="AS33" s="394">
        <f t="shared" ref="AS33:AS68" si="36">+COUNTIF(E33:AI33,"*"&amp;"H"&amp;"*")</f>
        <v>0</v>
      </c>
      <c r="AT33" s="394">
        <f t="shared" ref="AT33:AT68" si="37">+COUNTIF(E33:AI33,"*"&amp;"I"&amp;"*")</f>
        <v>0</v>
      </c>
      <c r="AU33" s="394">
        <f t="shared" ref="AU33:AU68" si="38">+COUNTIF(E33:AI33,"*"&amp;"J"&amp;"*")</f>
        <v>0</v>
      </c>
      <c r="AV33" s="394">
        <f t="shared" ref="AV33:AV68" si="39">+COUNTIF(E33:AI33,"*"&amp;"K"&amp;"*")</f>
        <v>0</v>
      </c>
      <c r="AW33" s="394">
        <f t="shared" ref="AW33:AW68" si="40">+COUNTIF(E33:AI33,"*"&amp;"L"&amp;"*")</f>
        <v>0</v>
      </c>
      <c r="AX33" s="394">
        <f t="shared" ref="AX33:AX68" si="41">+COUNTIF(E33:AI33,"*"&amp;"M"&amp;"*")</f>
        <v>0</v>
      </c>
      <c r="AY33" s="394">
        <f t="shared" ref="AY33:AY68" si="42">+COUNTIF(E33:AI33,"*"&amp;"N"&amp;"*")</f>
        <v>0</v>
      </c>
      <c r="AZ33" s="394">
        <f t="shared" ref="AZ33:AZ68" si="43">+COUNTIF(E33:AI33,"*"&amp;"O"&amp;"*")</f>
        <v>0</v>
      </c>
      <c r="BB33" s="357">
        <f t="shared" ref="BB33:BB68" si="44">IF($C33="NPT",SUM($AL33:$AZ33),0)</f>
        <v>0</v>
      </c>
      <c r="BC33" s="358">
        <f t="shared" ref="BC33:BC68" si="45">IF($C33="PT",SUM($AL33:$AZ33),0)</f>
        <v>0</v>
      </c>
      <c r="BD33" s="359">
        <f t="shared" ref="BD33:BD68" si="46">AL33*$B$11</f>
        <v>0</v>
      </c>
      <c r="BE33" s="359">
        <f t="shared" ref="BE33:BE68" si="47">AM33*$B$12</f>
        <v>0</v>
      </c>
      <c r="BF33" s="359">
        <f t="shared" ref="BF33:BF68" si="48">AN33*$B$13</f>
        <v>0</v>
      </c>
      <c r="BG33" s="359">
        <f t="shared" ref="BG33:BG68" si="49">AO33*$B$14</f>
        <v>0</v>
      </c>
      <c r="BH33" s="359">
        <f t="shared" ref="BH33:BH68" si="50">AP33*$B$15</f>
        <v>0</v>
      </c>
      <c r="BI33" s="359">
        <f t="shared" ref="BI33:BI68" si="51">AQ33*$B$16</f>
        <v>0</v>
      </c>
      <c r="BJ33" s="359">
        <f t="shared" ref="BJ33:BJ68" si="52">AR33*$B$17</f>
        <v>0</v>
      </c>
      <c r="BK33" s="359">
        <f t="shared" ref="BK33:BK68" si="53">AS33*$B$18</f>
        <v>0</v>
      </c>
      <c r="BL33" s="359">
        <f t="shared" ref="BL33:BL68" si="54">AT33*$B$19</f>
        <v>0</v>
      </c>
      <c r="BM33" s="359">
        <f t="shared" ref="BM33:BM68" si="55">AU33*$B$20</f>
        <v>0</v>
      </c>
      <c r="BN33" s="359">
        <f t="shared" ref="BN33:BN68" si="56">AV33*$B$21</f>
        <v>0</v>
      </c>
      <c r="BO33" s="359">
        <f t="shared" ref="BO33:BO68" si="57">AW33*$B$22</f>
        <v>0</v>
      </c>
      <c r="BP33" s="359">
        <f t="shared" ref="BP33:BP68" si="58">AX33*$B$23</f>
        <v>0</v>
      </c>
      <c r="BQ33" s="359">
        <f t="shared" ref="BQ33:BQ68" si="59">AY33*$B$24</f>
        <v>0</v>
      </c>
      <c r="BR33" s="359">
        <f t="shared" ref="BR33:BR68" si="60">AZ33*$B$25</f>
        <v>0</v>
      </c>
    </row>
    <row r="34" spans="1:70" ht="21" customHeight="1" thickBot="1" x14ac:dyDescent="0.4">
      <c r="A34" s="445" t="s">
        <v>235</v>
      </c>
      <c r="B34" s="446" t="s">
        <v>83</v>
      </c>
      <c r="C34" s="446" t="s">
        <v>26</v>
      </c>
      <c r="D34" s="391" t="s">
        <v>79</v>
      </c>
      <c r="E34" s="676"/>
      <c r="F34" s="676"/>
      <c r="G34" s="674"/>
      <c r="H34" s="674"/>
      <c r="I34" s="674"/>
      <c r="J34" s="674"/>
      <c r="K34" s="674"/>
      <c r="L34" s="676"/>
      <c r="M34" s="676"/>
      <c r="N34" s="674"/>
      <c r="O34" s="674"/>
      <c r="P34" s="674"/>
      <c r="Q34" s="674"/>
      <c r="R34" s="674"/>
      <c r="S34" s="676"/>
      <c r="T34" s="676"/>
      <c r="U34" s="674"/>
      <c r="V34" s="674"/>
      <c r="W34" s="674"/>
      <c r="X34" s="674"/>
      <c r="Y34" s="674"/>
      <c r="Z34" s="676"/>
      <c r="AA34" s="676"/>
      <c r="AB34" s="674"/>
      <c r="AC34" s="674"/>
      <c r="AD34" s="674"/>
      <c r="AE34" s="674"/>
      <c r="AF34" s="674"/>
      <c r="AG34" s="676"/>
      <c r="AH34" s="676"/>
      <c r="AI34" s="674"/>
      <c r="AJ34" s="302">
        <f t="shared" si="29"/>
        <v>0</v>
      </c>
      <c r="AL34" s="393">
        <f t="shared" ref="AL34:AL97" si="61">+COUNTIF(E34:AI34,"*"&amp;"A"&amp;"*")</f>
        <v>0</v>
      </c>
      <c r="AM34" s="37">
        <f t="shared" si="30"/>
        <v>0</v>
      </c>
      <c r="AN34" s="37">
        <f t="shared" si="31"/>
        <v>0</v>
      </c>
      <c r="AO34" s="37">
        <f t="shared" si="32"/>
        <v>0</v>
      </c>
      <c r="AP34" s="37">
        <f t="shared" si="33"/>
        <v>0</v>
      </c>
      <c r="AQ34" s="37">
        <f t="shared" si="34"/>
        <v>0</v>
      </c>
      <c r="AR34" s="37">
        <f t="shared" si="35"/>
        <v>0</v>
      </c>
      <c r="AS34" s="37">
        <f t="shared" si="36"/>
        <v>0</v>
      </c>
      <c r="AT34" s="37">
        <f t="shared" si="37"/>
        <v>0</v>
      </c>
      <c r="AU34" s="37">
        <f t="shared" si="38"/>
        <v>0</v>
      </c>
      <c r="AV34" s="37">
        <f t="shared" si="39"/>
        <v>0</v>
      </c>
      <c r="AW34" s="37">
        <f t="shared" si="40"/>
        <v>0</v>
      </c>
      <c r="AX34" s="37">
        <f t="shared" si="41"/>
        <v>0</v>
      </c>
      <c r="AY34" s="37">
        <f t="shared" si="42"/>
        <v>0</v>
      </c>
      <c r="AZ34" s="37">
        <f t="shared" si="43"/>
        <v>0</v>
      </c>
      <c r="BB34" s="39">
        <f t="shared" si="44"/>
        <v>0</v>
      </c>
      <c r="BC34" s="40">
        <f t="shared" si="45"/>
        <v>0</v>
      </c>
      <c r="BD34" s="41">
        <f t="shared" si="46"/>
        <v>0</v>
      </c>
      <c r="BE34" s="41">
        <f t="shared" si="47"/>
        <v>0</v>
      </c>
      <c r="BF34" s="41">
        <f t="shared" si="48"/>
        <v>0</v>
      </c>
      <c r="BG34" s="41">
        <f t="shared" si="49"/>
        <v>0</v>
      </c>
      <c r="BH34" s="41">
        <f t="shared" si="50"/>
        <v>0</v>
      </c>
      <c r="BI34" s="41">
        <f t="shared" si="51"/>
        <v>0</v>
      </c>
      <c r="BJ34" s="41">
        <f t="shared" si="52"/>
        <v>0</v>
      </c>
      <c r="BK34" s="41">
        <f t="shared" si="53"/>
        <v>0</v>
      </c>
      <c r="BL34" s="41">
        <f t="shared" si="54"/>
        <v>0</v>
      </c>
      <c r="BM34" s="41">
        <f t="shared" si="55"/>
        <v>0</v>
      </c>
      <c r="BN34" s="41">
        <f t="shared" si="56"/>
        <v>0</v>
      </c>
      <c r="BO34" s="41">
        <f t="shared" si="57"/>
        <v>0</v>
      </c>
      <c r="BP34" s="41">
        <f t="shared" si="58"/>
        <v>0</v>
      </c>
      <c r="BQ34" s="41">
        <f t="shared" si="59"/>
        <v>0</v>
      </c>
      <c r="BR34" s="41">
        <f t="shared" si="60"/>
        <v>0</v>
      </c>
    </row>
    <row r="35" spans="1:70" ht="21" customHeight="1" thickBot="1" x14ac:dyDescent="0.4">
      <c r="A35" s="445" t="s">
        <v>250</v>
      </c>
      <c r="B35" s="446" t="s">
        <v>85</v>
      </c>
      <c r="C35" s="446" t="s">
        <v>26</v>
      </c>
      <c r="D35" s="391" t="s">
        <v>79</v>
      </c>
      <c r="E35" s="676"/>
      <c r="F35" s="676"/>
      <c r="G35" s="674"/>
      <c r="H35" s="674"/>
      <c r="I35" s="674"/>
      <c r="J35" s="674"/>
      <c r="K35" s="674"/>
      <c r="L35" s="676"/>
      <c r="M35" s="676"/>
      <c r="N35" s="674"/>
      <c r="O35" s="674"/>
      <c r="P35" s="674"/>
      <c r="Q35" s="674"/>
      <c r="R35" s="674"/>
      <c r="S35" s="676"/>
      <c r="T35" s="676"/>
      <c r="U35" s="674"/>
      <c r="V35" s="674"/>
      <c r="W35" s="674"/>
      <c r="X35" s="674"/>
      <c r="Y35" s="674"/>
      <c r="Z35" s="676"/>
      <c r="AA35" s="676"/>
      <c r="AB35" s="674"/>
      <c r="AC35" s="674"/>
      <c r="AD35" s="674"/>
      <c r="AE35" s="674"/>
      <c r="AF35" s="674"/>
      <c r="AG35" s="676"/>
      <c r="AH35" s="676"/>
      <c r="AI35" s="674"/>
      <c r="AJ35" s="302">
        <f t="shared" si="29"/>
        <v>0</v>
      </c>
      <c r="AL35" s="393">
        <f t="shared" si="61"/>
        <v>0</v>
      </c>
      <c r="AM35" s="37">
        <f t="shared" si="30"/>
        <v>0</v>
      </c>
      <c r="AN35" s="37">
        <f t="shared" si="31"/>
        <v>0</v>
      </c>
      <c r="AO35" s="37">
        <f t="shared" si="32"/>
        <v>0</v>
      </c>
      <c r="AP35" s="37">
        <f t="shared" si="33"/>
        <v>0</v>
      </c>
      <c r="AQ35" s="37">
        <f t="shared" si="34"/>
        <v>0</v>
      </c>
      <c r="AR35" s="37">
        <f t="shared" si="35"/>
        <v>0</v>
      </c>
      <c r="AS35" s="37">
        <f t="shared" si="36"/>
        <v>0</v>
      </c>
      <c r="AT35" s="37">
        <f t="shared" si="37"/>
        <v>0</v>
      </c>
      <c r="AU35" s="37">
        <f t="shared" si="38"/>
        <v>0</v>
      </c>
      <c r="AV35" s="37">
        <f t="shared" si="39"/>
        <v>0</v>
      </c>
      <c r="AW35" s="37">
        <f t="shared" si="40"/>
        <v>0</v>
      </c>
      <c r="AX35" s="37">
        <f t="shared" si="41"/>
        <v>0</v>
      </c>
      <c r="AY35" s="37">
        <f t="shared" si="42"/>
        <v>0</v>
      </c>
      <c r="AZ35" s="37">
        <f t="shared" si="43"/>
        <v>0</v>
      </c>
      <c r="BB35" s="39">
        <f t="shared" si="44"/>
        <v>0</v>
      </c>
      <c r="BC35" s="40">
        <f t="shared" si="45"/>
        <v>0</v>
      </c>
      <c r="BD35" s="41">
        <f t="shared" si="46"/>
        <v>0</v>
      </c>
      <c r="BE35" s="41">
        <f t="shared" si="47"/>
        <v>0</v>
      </c>
      <c r="BF35" s="41">
        <f t="shared" si="48"/>
        <v>0</v>
      </c>
      <c r="BG35" s="41">
        <f t="shared" si="49"/>
        <v>0</v>
      </c>
      <c r="BH35" s="41">
        <f t="shared" si="50"/>
        <v>0</v>
      </c>
      <c r="BI35" s="41">
        <f t="shared" si="51"/>
        <v>0</v>
      </c>
      <c r="BJ35" s="41">
        <f t="shared" si="52"/>
        <v>0</v>
      </c>
      <c r="BK35" s="41">
        <f t="shared" si="53"/>
        <v>0</v>
      </c>
      <c r="BL35" s="41">
        <f t="shared" si="54"/>
        <v>0</v>
      </c>
      <c r="BM35" s="41">
        <f t="shared" si="55"/>
        <v>0</v>
      </c>
      <c r="BN35" s="41">
        <f t="shared" si="56"/>
        <v>0</v>
      </c>
      <c r="BO35" s="41">
        <f t="shared" si="57"/>
        <v>0</v>
      </c>
      <c r="BP35" s="41">
        <f t="shared" si="58"/>
        <v>0</v>
      </c>
      <c r="BQ35" s="41">
        <f t="shared" si="59"/>
        <v>0</v>
      </c>
      <c r="BR35" s="41">
        <f t="shared" si="60"/>
        <v>0</v>
      </c>
    </row>
    <row r="36" spans="1:70" ht="21" customHeight="1" thickBot="1" x14ac:dyDescent="0.4">
      <c r="A36" s="445" t="s">
        <v>251</v>
      </c>
      <c r="B36" s="446" t="s">
        <v>87</v>
      </c>
      <c r="C36" s="446" t="s">
        <v>26</v>
      </c>
      <c r="D36" s="391" t="s">
        <v>79</v>
      </c>
      <c r="E36" s="676"/>
      <c r="F36" s="676"/>
      <c r="G36" s="674"/>
      <c r="H36" s="674"/>
      <c r="I36" s="674"/>
      <c r="J36" s="674"/>
      <c r="K36" s="674"/>
      <c r="L36" s="676"/>
      <c r="M36" s="676"/>
      <c r="N36" s="674"/>
      <c r="O36" s="674"/>
      <c r="P36" s="674"/>
      <c r="Q36" s="674"/>
      <c r="R36" s="674"/>
      <c r="S36" s="676"/>
      <c r="T36" s="676"/>
      <c r="U36" s="674"/>
      <c r="V36" s="674"/>
      <c r="W36" s="674"/>
      <c r="X36" s="674"/>
      <c r="Y36" s="674"/>
      <c r="Z36" s="676"/>
      <c r="AA36" s="676"/>
      <c r="AB36" s="674"/>
      <c r="AC36" s="674"/>
      <c r="AD36" s="674"/>
      <c r="AE36" s="674"/>
      <c r="AF36" s="674"/>
      <c r="AG36" s="676"/>
      <c r="AH36" s="676"/>
      <c r="AI36" s="674"/>
      <c r="AJ36" s="302">
        <f t="shared" si="29"/>
        <v>0</v>
      </c>
      <c r="AL36" s="393">
        <f t="shared" si="61"/>
        <v>0</v>
      </c>
      <c r="AM36" s="37">
        <f t="shared" si="30"/>
        <v>0</v>
      </c>
      <c r="AN36" s="37">
        <f t="shared" si="31"/>
        <v>0</v>
      </c>
      <c r="AO36" s="37">
        <f t="shared" si="32"/>
        <v>0</v>
      </c>
      <c r="AP36" s="37">
        <f t="shared" si="33"/>
        <v>0</v>
      </c>
      <c r="AQ36" s="37">
        <f t="shared" si="34"/>
        <v>0</v>
      </c>
      <c r="AR36" s="37">
        <f t="shared" si="35"/>
        <v>0</v>
      </c>
      <c r="AS36" s="37">
        <f t="shared" si="36"/>
        <v>0</v>
      </c>
      <c r="AT36" s="37">
        <f t="shared" si="37"/>
        <v>0</v>
      </c>
      <c r="AU36" s="37">
        <f t="shared" si="38"/>
        <v>0</v>
      </c>
      <c r="AV36" s="37">
        <f t="shared" si="39"/>
        <v>0</v>
      </c>
      <c r="AW36" s="37">
        <f t="shared" si="40"/>
        <v>0</v>
      </c>
      <c r="AX36" s="37">
        <f t="shared" si="41"/>
        <v>0</v>
      </c>
      <c r="AY36" s="37">
        <f t="shared" si="42"/>
        <v>0</v>
      </c>
      <c r="AZ36" s="37">
        <f t="shared" si="43"/>
        <v>0</v>
      </c>
      <c r="BB36" s="39">
        <f t="shared" si="44"/>
        <v>0</v>
      </c>
      <c r="BC36" s="40">
        <f t="shared" si="45"/>
        <v>0</v>
      </c>
      <c r="BD36" s="41">
        <f t="shared" si="46"/>
        <v>0</v>
      </c>
      <c r="BE36" s="41">
        <f t="shared" si="47"/>
        <v>0</v>
      </c>
      <c r="BF36" s="41">
        <f t="shared" si="48"/>
        <v>0</v>
      </c>
      <c r="BG36" s="41">
        <f t="shared" si="49"/>
        <v>0</v>
      </c>
      <c r="BH36" s="41">
        <f t="shared" si="50"/>
        <v>0</v>
      </c>
      <c r="BI36" s="41">
        <f t="shared" si="51"/>
        <v>0</v>
      </c>
      <c r="BJ36" s="41">
        <f t="shared" si="52"/>
        <v>0</v>
      </c>
      <c r="BK36" s="41">
        <f t="shared" si="53"/>
        <v>0</v>
      </c>
      <c r="BL36" s="41">
        <f t="shared" si="54"/>
        <v>0</v>
      </c>
      <c r="BM36" s="41">
        <f t="shared" si="55"/>
        <v>0</v>
      </c>
      <c r="BN36" s="41">
        <f t="shared" si="56"/>
        <v>0</v>
      </c>
      <c r="BO36" s="41">
        <f t="shared" si="57"/>
        <v>0</v>
      </c>
      <c r="BP36" s="41">
        <f t="shared" si="58"/>
        <v>0</v>
      </c>
      <c r="BQ36" s="41">
        <f t="shared" si="59"/>
        <v>0</v>
      </c>
      <c r="BR36" s="41">
        <f t="shared" si="60"/>
        <v>0</v>
      </c>
    </row>
    <row r="37" spans="1:70" ht="21" customHeight="1" thickBot="1" x14ac:dyDescent="0.4">
      <c r="A37" s="445" t="s">
        <v>237</v>
      </c>
      <c r="B37" s="446" t="s">
        <v>89</v>
      </c>
      <c r="C37" s="446" t="s">
        <v>26</v>
      </c>
      <c r="D37" s="391" t="s">
        <v>79</v>
      </c>
      <c r="E37" s="676"/>
      <c r="F37" s="676"/>
      <c r="G37" s="674"/>
      <c r="H37" s="674"/>
      <c r="I37" s="674"/>
      <c r="J37" s="674"/>
      <c r="K37" s="674"/>
      <c r="L37" s="676"/>
      <c r="M37" s="676"/>
      <c r="N37" s="674"/>
      <c r="O37" s="674"/>
      <c r="P37" s="674"/>
      <c r="Q37" s="674"/>
      <c r="R37" s="674"/>
      <c r="S37" s="676"/>
      <c r="T37" s="676"/>
      <c r="U37" s="674"/>
      <c r="V37" s="674"/>
      <c r="W37" s="674"/>
      <c r="X37" s="674"/>
      <c r="Y37" s="674"/>
      <c r="Z37" s="676"/>
      <c r="AA37" s="676"/>
      <c r="AB37" s="674"/>
      <c r="AC37" s="674"/>
      <c r="AD37" s="674"/>
      <c r="AE37" s="674"/>
      <c r="AF37" s="674"/>
      <c r="AG37" s="676"/>
      <c r="AH37" s="676"/>
      <c r="AI37" s="674"/>
      <c r="AJ37" s="302">
        <f t="shared" si="29"/>
        <v>0</v>
      </c>
      <c r="AL37" s="393">
        <f t="shared" si="61"/>
        <v>0</v>
      </c>
      <c r="AM37" s="37">
        <f t="shared" si="30"/>
        <v>0</v>
      </c>
      <c r="AN37" s="37">
        <f t="shared" si="31"/>
        <v>0</v>
      </c>
      <c r="AO37" s="37">
        <f t="shared" si="32"/>
        <v>0</v>
      </c>
      <c r="AP37" s="37">
        <f t="shared" si="33"/>
        <v>0</v>
      </c>
      <c r="AQ37" s="37">
        <f t="shared" si="34"/>
        <v>0</v>
      </c>
      <c r="AR37" s="37">
        <f t="shared" si="35"/>
        <v>0</v>
      </c>
      <c r="AS37" s="37">
        <f t="shared" si="36"/>
        <v>0</v>
      </c>
      <c r="AT37" s="37">
        <f t="shared" si="37"/>
        <v>0</v>
      </c>
      <c r="AU37" s="37">
        <f t="shared" si="38"/>
        <v>0</v>
      </c>
      <c r="AV37" s="37">
        <f t="shared" si="39"/>
        <v>0</v>
      </c>
      <c r="AW37" s="37">
        <f t="shared" si="40"/>
        <v>0</v>
      </c>
      <c r="AX37" s="37">
        <f t="shared" si="41"/>
        <v>0</v>
      </c>
      <c r="AY37" s="37">
        <f t="shared" si="42"/>
        <v>0</v>
      </c>
      <c r="AZ37" s="37">
        <f t="shared" si="43"/>
        <v>0</v>
      </c>
      <c r="BB37" s="39">
        <f t="shared" si="44"/>
        <v>0</v>
      </c>
      <c r="BC37" s="40">
        <f t="shared" si="45"/>
        <v>0</v>
      </c>
      <c r="BD37" s="41">
        <f t="shared" si="46"/>
        <v>0</v>
      </c>
      <c r="BE37" s="41">
        <f t="shared" si="47"/>
        <v>0</v>
      </c>
      <c r="BF37" s="41">
        <f t="shared" si="48"/>
        <v>0</v>
      </c>
      <c r="BG37" s="41">
        <f t="shared" si="49"/>
        <v>0</v>
      </c>
      <c r="BH37" s="41">
        <f t="shared" si="50"/>
        <v>0</v>
      </c>
      <c r="BI37" s="41">
        <f t="shared" si="51"/>
        <v>0</v>
      </c>
      <c r="BJ37" s="41">
        <f t="shared" si="52"/>
        <v>0</v>
      </c>
      <c r="BK37" s="41">
        <f t="shared" si="53"/>
        <v>0</v>
      </c>
      <c r="BL37" s="41">
        <f t="shared" si="54"/>
        <v>0</v>
      </c>
      <c r="BM37" s="41">
        <f t="shared" si="55"/>
        <v>0</v>
      </c>
      <c r="BN37" s="41">
        <f t="shared" si="56"/>
        <v>0</v>
      </c>
      <c r="BO37" s="41">
        <f t="shared" si="57"/>
        <v>0</v>
      </c>
      <c r="BP37" s="41">
        <f t="shared" si="58"/>
        <v>0</v>
      </c>
      <c r="BQ37" s="41">
        <f t="shared" si="59"/>
        <v>0</v>
      </c>
      <c r="BR37" s="41">
        <f t="shared" si="60"/>
        <v>0</v>
      </c>
    </row>
    <row r="38" spans="1:70" ht="21" customHeight="1" thickBot="1" x14ac:dyDescent="0.4">
      <c r="A38" s="445" t="s">
        <v>252</v>
      </c>
      <c r="B38" s="446" t="s">
        <v>91</v>
      </c>
      <c r="C38" s="446" t="s">
        <v>26</v>
      </c>
      <c r="D38" s="391" t="s">
        <v>79</v>
      </c>
      <c r="E38" s="676"/>
      <c r="F38" s="676"/>
      <c r="G38" s="674"/>
      <c r="H38" s="674"/>
      <c r="I38" s="674"/>
      <c r="J38" s="674"/>
      <c r="K38" s="674"/>
      <c r="L38" s="676"/>
      <c r="M38" s="676"/>
      <c r="N38" s="674"/>
      <c r="O38" s="674"/>
      <c r="P38" s="674"/>
      <c r="Q38" s="674"/>
      <c r="R38" s="674"/>
      <c r="S38" s="676"/>
      <c r="T38" s="676"/>
      <c r="U38" s="674"/>
      <c r="V38" s="674"/>
      <c r="W38" s="674"/>
      <c r="X38" s="674"/>
      <c r="Y38" s="674"/>
      <c r="Z38" s="676"/>
      <c r="AA38" s="676"/>
      <c r="AB38" s="674"/>
      <c r="AC38" s="674"/>
      <c r="AD38" s="674"/>
      <c r="AE38" s="674"/>
      <c r="AF38" s="674"/>
      <c r="AG38" s="676"/>
      <c r="AH38" s="676"/>
      <c r="AI38" s="674"/>
      <c r="AJ38" s="302">
        <f t="shared" si="29"/>
        <v>0</v>
      </c>
      <c r="AL38" s="393">
        <f t="shared" si="61"/>
        <v>0</v>
      </c>
      <c r="AM38" s="37">
        <f t="shared" si="30"/>
        <v>0</v>
      </c>
      <c r="AN38" s="37">
        <f t="shared" si="31"/>
        <v>0</v>
      </c>
      <c r="AO38" s="37">
        <f t="shared" si="32"/>
        <v>0</v>
      </c>
      <c r="AP38" s="37">
        <f t="shared" si="33"/>
        <v>0</v>
      </c>
      <c r="AQ38" s="37">
        <f t="shared" si="34"/>
        <v>0</v>
      </c>
      <c r="AR38" s="37">
        <f t="shared" si="35"/>
        <v>0</v>
      </c>
      <c r="AS38" s="37">
        <f t="shared" si="36"/>
        <v>0</v>
      </c>
      <c r="AT38" s="37">
        <f t="shared" si="37"/>
        <v>0</v>
      </c>
      <c r="AU38" s="37">
        <f t="shared" si="38"/>
        <v>0</v>
      </c>
      <c r="AV38" s="37">
        <f t="shared" si="39"/>
        <v>0</v>
      </c>
      <c r="AW38" s="37">
        <f t="shared" si="40"/>
        <v>0</v>
      </c>
      <c r="AX38" s="37">
        <f t="shared" si="41"/>
        <v>0</v>
      </c>
      <c r="AY38" s="37">
        <f t="shared" si="42"/>
        <v>0</v>
      </c>
      <c r="AZ38" s="37">
        <f t="shared" si="43"/>
        <v>0</v>
      </c>
      <c r="BB38" s="39">
        <f t="shared" si="44"/>
        <v>0</v>
      </c>
      <c r="BC38" s="40">
        <f t="shared" si="45"/>
        <v>0</v>
      </c>
      <c r="BD38" s="41">
        <f t="shared" ref="BD38:BD39" si="62">AL38*$B$11</f>
        <v>0</v>
      </c>
      <c r="BE38" s="41">
        <f t="shared" ref="BE38:BE39" si="63">AM38*$B$12</f>
        <v>0</v>
      </c>
      <c r="BF38" s="41">
        <f t="shared" ref="BF38:BF39" si="64">AN38*$B$13</f>
        <v>0</v>
      </c>
      <c r="BG38" s="41">
        <f t="shared" ref="BG38:BG39" si="65">AO38*$B$14</f>
        <v>0</v>
      </c>
      <c r="BH38" s="41">
        <f t="shared" ref="BH38:BH39" si="66">AP38*$B$15</f>
        <v>0</v>
      </c>
      <c r="BI38" s="41">
        <f t="shared" ref="BI38:BI39" si="67">AQ38*$B$16</f>
        <v>0</v>
      </c>
      <c r="BJ38" s="41">
        <f t="shared" ref="BJ38:BJ39" si="68">AR38*$B$17</f>
        <v>0</v>
      </c>
      <c r="BK38" s="41">
        <f t="shared" ref="BK38:BK39" si="69">AS38*$B$18</f>
        <v>0</v>
      </c>
      <c r="BL38" s="41">
        <f t="shared" ref="BL38:BL39" si="70">AT38*$B$19</f>
        <v>0</v>
      </c>
      <c r="BM38" s="41">
        <f t="shared" ref="BM38:BM39" si="71">AU38*$B$20</f>
        <v>0</v>
      </c>
      <c r="BN38" s="41">
        <f t="shared" ref="BN38:BN39" si="72">AV38*$B$21</f>
        <v>0</v>
      </c>
      <c r="BO38" s="41">
        <f t="shared" ref="BO38:BO39" si="73">AW38*$B$22</f>
        <v>0</v>
      </c>
      <c r="BP38" s="41">
        <f t="shared" ref="BP38:BP39" si="74">AX38*$B$23</f>
        <v>0</v>
      </c>
      <c r="BQ38" s="41">
        <f t="shared" ref="BQ38:BQ39" si="75">AY38*$B$24</f>
        <v>0</v>
      </c>
      <c r="BR38" s="41">
        <f t="shared" ref="BR38:BR39" si="76">AZ38*$B$25</f>
        <v>0</v>
      </c>
    </row>
    <row r="39" spans="1:70" ht="21" customHeight="1" thickBot="1" x14ac:dyDescent="0.4">
      <c r="A39" s="445" t="s">
        <v>238</v>
      </c>
      <c r="B39" s="446" t="s">
        <v>92</v>
      </c>
      <c r="C39" s="446" t="s">
        <v>26</v>
      </c>
      <c r="D39" s="391" t="s">
        <v>79</v>
      </c>
      <c r="E39" s="676"/>
      <c r="F39" s="676"/>
      <c r="G39" s="674"/>
      <c r="H39" s="674"/>
      <c r="I39" s="674"/>
      <c r="J39" s="674"/>
      <c r="K39" s="674"/>
      <c r="L39" s="676"/>
      <c r="M39" s="676"/>
      <c r="N39" s="674"/>
      <c r="O39" s="674"/>
      <c r="P39" s="674"/>
      <c r="Q39" s="674"/>
      <c r="R39" s="674"/>
      <c r="S39" s="676"/>
      <c r="T39" s="676"/>
      <c r="U39" s="674"/>
      <c r="V39" s="674"/>
      <c r="W39" s="674"/>
      <c r="X39" s="674"/>
      <c r="Y39" s="674"/>
      <c r="Z39" s="676"/>
      <c r="AA39" s="676"/>
      <c r="AB39" s="674"/>
      <c r="AC39" s="674"/>
      <c r="AD39" s="674"/>
      <c r="AE39" s="674"/>
      <c r="AF39" s="674"/>
      <c r="AG39" s="676"/>
      <c r="AH39" s="676"/>
      <c r="AI39" s="674"/>
      <c r="AJ39" s="302">
        <f t="shared" si="29"/>
        <v>0</v>
      </c>
      <c r="AL39" s="393">
        <f t="shared" si="61"/>
        <v>0</v>
      </c>
      <c r="AM39" s="37">
        <f t="shared" si="30"/>
        <v>0</v>
      </c>
      <c r="AN39" s="37">
        <f t="shared" si="31"/>
        <v>0</v>
      </c>
      <c r="AO39" s="37">
        <f t="shared" si="32"/>
        <v>0</v>
      </c>
      <c r="AP39" s="37">
        <f t="shared" si="33"/>
        <v>0</v>
      </c>
      <c r="AQ39" s="37">
        <f t="shared" si="34"/>
        <v>0</v>
      </c>
      <c r="AR39" s="37">
        <f t="shared" si="35"/>
        <v>0</v>
      </c>
      <c r="AS39" s="37">
        <f t="shared" si="36"/>
        <v>0</v>
      </c>
      <c r="AT39" s="37">
        <f t="shared" si="37"/>
        <v>0</v>
      </c>
      <c r="AU39" s="37">
        <f t="shared" si="38"/>
        <v>0</v>
      </c>
      <c r="AV39" s="37">
        <f t="shared" si="39"/>
        <v>0</v>
      </c>
      <c r="AW39" s="37">
        <f t="shared" si="40"/>
        <v>0</v>
      </c>
      <c r="AX39" s="37">
        <f t="shared" si="41"/>
        <v>0</v>
      </c>
      <c r="AY39" s="37">
        <f t="shared" si="42"/>
        <v>0</v>
      </c>
      <c r="AZ39" s="37">
        <f t="shared" si="43"/>
        <v>0</v>
      </c>
      <c r="BB39" s="39">
        <f t="shared" si="44"/>
        <v>0</v>
      </c>
      <c r="BC39" s="40">
        <f t="shared" si="45"/>
        <v>0</v>
      </c>
      <c r="BD39" s="41">
        <f t="shared" si="62"/>
        <v>0</v>
      </c>
      <c r="BE39" s="41">
        <f t="shared" si="63"/>
        <v>0</v>
      </c>
      <c r="BF39" s="41">
        <f t="shared" si="64"/>
        <v>0</v>
      </c>
      <c r="BG39" s="41">
        <f t="shared" si="65"/>
        <v>0</v>
      </c>
      <c r="BH39" s="41">
        <f t="shared" si="66"/>
        <v>0</v>
      </c>
      <c r="BI39" s="41">
        <f t="shared" si="67"/>
        <v>0</v>
      </c>
      <c r="BJ39" s="41">
        <f t="shared" si="68"/>
        <v>0</v>
      </c>
      <c r="BK39" s="41">
        <f t="shared" si="69"/>
        <v>0</v>
      </c>
      <c r="BL39" s="41">
        <f t="shared" si="70"/>
        <v>0</v>
      </c>
      <c r="BM39" s="41">
        <f t="shared" si="71"/>
        <v>0</v>
      </c>
      <c r="BN39" s="41">
        <f t="shared" si="72"/>
        <v>0</v>
      </c>
      <c r="BO39" s="41">
        <f t="shared" si="73"/>
        <v>0</v>
      </c>
      <c r="BP39" s="41">
        <f t="shared" si="74"/>
        <v>0</v>
      </c>
      <c r="BQ39" s="41">
        <f t="shared" si="75"/>
        <v>0</v>
      </c>
      <c r="BR39" s="41">
        <f t="shared" si="76"/>
        <v>0</v>
      </c>
    </row>
    <row r="40" spans="1:70" ht="21" customHeight="1" thickBot="1" x14ac:dyDescent="0.4">
      <c r="A40" s="445" t="s">
        <v>239</v>
      </c>
      <c r="B40" s="446" t="s">
        <v>94</v>
      </c>
      <c r="C40" s="446" t="s">
        <v>26</v>
      </c>
      <c r="D40" s="391" t="s">
        <v>79</v>
      </c>
      <c r="E40" s="676"/>
      <c r="F40" s="676"/>
      <c r="G40" s="674"/>
      <c r="H40" s="674"/>
      <c r="I40" s="674"/>
      <c r="J40" s="674"/>
      <c r="K40" s="674"/>
      <c r="L40" s="676"/>
      <c r="M40" s="676"/>
      <c r="N40" s="674"/>
      <c r="O40" s="674"/>
      <c r="P40" s="674"/>
      <c r="Q40" s="674"/>
      <c r="R40" s="674"/>
      <c r="S40" s="676"/>
      <c r="T40" s="676"/>
      <c r="U40" s="674"/>
      <c r="V40" s="674"/>
      <c r="W40" s="674"/>
      <c r="X40" s="674"/>
      <c r="Y40" s="674"/>
      <c r="Z40" s="676"/>
      <c r="AA40" s="676"/>
      <c r="AB40" s="674"/>
      <c r="AC40" s="674"/>
      <c r="AD40" s="674"/>
      <c r="AE40" s="674"/>
      <c r="AF40" s="674"/>
      <c r="AG40" s="676"/>
      <c r="AH40" s="676"/>
      <c r="AI40" s="674"/>
      <c r="AJ40" s="302">
        <f t="shared" si="29"/>
        <v>0</v>
      </c>
      <c r="AL40" s="393">
        <f t="shared" si="61"/>
        <v>0</v>
      </c>
      <c r="AM40" s="37">
        <f t="shared" si="30"/>
        <v>0</v>
      </c>
      <c r="AN40" s="37">
        <f t="shared" si="31"/>
        <v>0</v>
      </c>
      <c r="AO40" s="37">
        <f t="shared" si="32"/>
        <v>0</v>
      </c>
      <c r="AP40" s="37">
        <f t="shared" si="33"/>
        <v>0</v>
      </c>
      <c r="AQ40" s="37">
        <f t="shared" si="34"/>
        <v>0</v>
      </c>
      <c r="AR40" s="37">
        <f t="shared" si="35"/>
        <v>0</v>
      </c>
      <c r="AS40" s="37">
        <f t="shared" si="36"/>
        <v>0</v>
      </c>
      <c r="AT40" s="37">
        <f t="shared" si="37"/>
        <v>0</v>
      </c>
      <c r="AU40" s="37">
        <f t="shared" si="38"/>
        <v>0</v>
      </c>
      <c r="AV40" s="37">
        <f t="shared" si="39"/>
        <v>0</v>
      </c>
      <c r="AW40" s="37">
        <f t="shared" si="40"/>
        <v>0</v>
      </c>
      <c r="AX40" s="37">
        <f t="shared" si="41"/>
        <v>0</v>
      </c>
      <c r="AY40" s="37">
        <f t="shared" si="42"/>
        <v>0</v>
      </c>
      <c r="AZ40" s="37">
        <f t="shared" si="43"/>
        <v>0</v>
      </c>
      <c r="BB40" s="39">
        <f t="shared" si="44"/>
        <v>0</v>
      </c>
      <c r="BC40" s="40">
        <f t="shared" si="45"/>
        <v>0</v>
      </c>
      <c r="BD40" s="41">
        <f t="shared" si="46"/>
        <v>0</v>
      </c>
      <c r="BE40" s="41">
        <f t="shared" si="47"/>
        <v>0</v>
      </c>
      <c r="BF40" s="41">
        <f t="shared" si="48"/>
        <v>0</v>
      </c>
      <c r="BG40" s="41">
        <f t="shared" si="49"/>
        <v>0</v>
      </c>
      <c r="BH40" s="41">
        <f t="shared" si="50"/>
        <v>0</v>
      </c>
      <c r="BI40" s="41">
        <f t="shared" si="51"/>
        <v>0</v>
      </c>
      <c r="BJ40" s="41">
        <f t="shared" si="52"/>
        <v>0</v>
      </c>
      <c r="BK40" s="41">
        <f t="shared" si="53"/>
        <v>0</v>
      </c>
      <c r="BL40" s="41">
        <f t="shared" si="54"/>
        <v>0</v>
      </c>
      <c r="BM40" s="41">
        <f t="shared" si="55"/>
        <v>0</v>
      </c>
      <c r="BN40" s="41">
        <f t="shared" si="56"/>
        <v>0</v>
      </c>
      <c r="BO40" s="41">
        <f t="shared" si="57"/>
        <v>0</v>
      </c>
      <c r="BP40" s="41">
        <f t="shared" si="58"/>
        <v>0</v>
      </c>
      <c r="BQ40" s="41">
        <f t="shared" si="59"/>
        <v>0</v>
      </c>
      <c r="BR40" s="41">
        <f t="shared" si="60"/>
        <v>0</v>
      </c>
    </row>
    <row r="41" spans="1:70" ht="21" customHeight="1" thickBot="1" x14ac:dyDescent="0.4">
      <c r="A41" s="445" t="s">
        <v>253</v>
      </c>
      <c r="B41" s="446" t="s">
        <v>100</v>
      </c>
      <c r="C41" s="446" t="s">
        <v>26</v>
      </c>
      <c r="D41" s="391" t="s">
        <v>79</v>
      </c>
      <c r="E41" s="675"/>
      <c r="F41" s="675"/>
      <c r="G41" s="674"/>
      <c r="H41" s="674"/>
      <c r="I41" s="674"/>
      <c r="J41" s="674"/>
      <c r="K41" s="674"/>
      <c r="L41" s="675"/>
      <c r="M41" s="675"/>
      <c r="N41" s="674"/>
      <c r="O41" s="674"/>
      <c r="P41" s="674"/>
      <c r="Q41" s="674"/>
      <c r="R41" s="674"/>
      <c r="S41" s="675"/>
      <c r="T41" s="675"/>
      <c r="U41" s="674"/>
      <c r="V41" s="674"/>
      <c r="W41" s="674"/>
      <c r="X41" s="674"/>
      <c r="Y41" s="674"/>
      <c r="Z41" s="675"/>
      <c r="AA41" s="675"/>
      <c r="AB41" s="674"/>
      <c r="AC41" s="674"/>
      <c r="AD41" s="674"/>
      <c r="AE41" s="674"/>
      <c r="AF41" s="674"/>
      <c r="AG41" s="675"/>
      <c r="AH41" s="675"/>
      <c r="AI41" s="674"/>
      <c r="AJ41" s="302">
        <f t="shared" si="29"/>
        <v>0</v>
      </c>
      <c r="AL41" s="393">
        <f t="shared" si="61"/>
        <v>0</v>
      </c>
      <c r="AM41" s="37">
        <f t="shared" si="30"/>
        <v>0</v>
      </c>
      <c r="AN41" s="37">
        <f t="shared" si="31"/>
        <v>0</v>
      </c>
      <c r="AO41" s="37">
        <f t="shared" si="32"/>
        <v>0</v>
      </c>
      <c r="AP41" s="37">
        <f t="shared" si="33"/>
        <v>0</v>
      </c>
      <c r="AQ41" s="37">
        <f t="shared" si="34"/>
        <v>0</v>
      </c>
      <c r="AR41" s="37">
        <f t="shared" si="35"/>
        <v>0</v>
      </c>
      <c r="AS41" s="37">
        <f t="shared" si="36"/>
        <v>0</v>
      </c>
      <c r="AT41" s="37">
        <f t="shared" si="37"/>
        <v>0</v>
      </c>
      <c r="AU41" s="37">
        <f t="shared" si="38"/>
        <v>0</v>
      </c>
      <c r="AV41" s="37">
        <f t="shared" si="39"/>
        <v>0</v>
      </c>
      <c r="AW41" s="37">
        <f t="shared" si="40"/>
        <v>0</v>
      </c>
      <c r="AX41" s="37">
        <f t="shared" si="41"/>
        <v>0</v>
      </c>
      <c r="AY41" s="37">
        <f t="shared" si="42"/>
        <v>0</v>
      </c>
      <c r="AZ41" s="37">
        <f t="shared" si="43"/>
        <v>0</v>
      </c>
      <c r="BB41" s="39">
        <f t="shared" si="44"/>
        <v>0</v>
      </c>
      <c r="BC41" s="40">
        <f t="shared" si="45"/>
        <v>0</v>
      </c>
      <c r="BD41" s="41">
        <f t="shared" si="46"/>
        <v>0</v>
      </c>
      <c r="BE41" s="41">
        <f t="shared" si="47"/>
        <v>0</v>
      </c>
      <c r="BF41" s="41">
        <f t="shared" si="48"/>
        <v>0</v>
      </c>
      <c r="BG41" s="41">
        <f t="shared" si="49"/>
        <v>0</v>
      </c>
      <c r="BH41" s="41">
        <f t="shared" si="50"/>
        <v>0</v>
      </c>
      <c r="BI41" s="41">
        <f t="shared" si="51"/>
        <v>0</v>
      </c>
      <c r="BJ41" s="41">
        <f t="shared" si="52"/>
        <v>0</v>
      </c>
      <c r="BK41" s="41">
        <f t="shared" si="53"/>
        <v>0</v>
      </c>
      <c r="BL41" s="41">
        <f t="shared" si="54"/>
        <v>0</v>
      </c>
      <c r="BM41" s="41">
        <f t="shared" si="55"/>
        <v>0</v>
      </c>
      <c r="BN41" s="41">
        <f t="shared" si="56"/>
        <v>0</v>
      </c>
      <c r="BO41" s="41">
        <f t="shared" si="57"/>
        <v>0</v>
      </c>
      <c r="BP41" s="41">
        <f t="shared" si="58"/>
        <v>0</v>
      </c>
      <c r="BQ41" s="41">
        <f t="shared" si="59"/>
        <v>0</v>
      </c>
      <c r="BR41" s="41">
        <f t="shared" si="60"/>
        <v>0</v>
      </c>
    </row>
    <row r="42" spans="1:70" ht="21" customHeight="1" thickBot="1" x14ac:dyDescent="0.4">
      <c r="A42" s="445" t="s">
        <v>242</v>
      </c>
      <c r="B42" s="446" t="s">
        <v>101</v>
      </c>
      <c r="C42" s="446" t="s">
        <v>26</v>
      </c>
      <c r="D42" s="391" t="s">
        <v>79</v>
      </c>
      <c r="E42" s="676"/>
      <c r="F42" s="676"/>
      <c r="G42" s="674"/>
      <c r="H42" s="674"/>
      <c r="I42" s="674"/>
      <c r="J42" s="674"/>
      <c r="K42" s="674"/>
      <c r="L42" s="676"/>
      <c r="M42" s="676"/>
      <c r="N42" s="674"/>
      <c r="O42" s="674"/>
      <c r="P42" s="674"/>
      <c r="Q42" s="674"/>
      <c r="R42" s="674"/>
      <c r="S42" s="676"/>
      <c r="T42" s="676"/>
      <c r="U42" s="674"/>
      <c r="V42" s="674"/>
      <c r="W42" s="674"/>
      <c r="X42" s="674"/>
      <c r="Y42" s="674"/>
      <c r="Z42" s="676"/>
      <c r="AA42" s="676"/>
      <c r="AB42" s="674"/>
      <c r="AC42" s="674"/>
      <c r="AD42" s="674"/>
      <c r="AE42" s="674"/>
      <c r="AF42" s="674"/>
      <c r="AG42" s="676"/>
      <c r="AH42" s="676"/>
      <c r="AI42" s="674"/>
      <c r="AJ42" s="302">
        <f t="shared" si="29"/>
        <v>0</v>
      </c>
      <c r="AL42" s="393">
        <f t="shared" si="61"/>
        <v>0</v>
      </c>
      <c r="AM42" s="37">
        <f t="shared" si="30"/>
        <v>0</v>
      </c>
      <c r="AN42" s="37">
        <f t="shared" si="31"/>
        <v>0</v>
      </c>
      <c r="AO42" s="37">
        <f t="shared" si="32"/>
        <v>0</v>
      </c>
      <c r="AP42" s="37">
        <f t="shared" si="33"/>
        <v>0</v>
      </c>
      <c r="AQ42" s="37">
        <f t="shared" si="34"/>
        <v>0</v>
      </c>
      <c r="AR42" s="37">
        <f t="shared" si="35"/>
        <v>0</v>
      </c>
      <c r="AS42" s="37">
        <f t="shared" si="36"/>
        <v>0</v>
      </c>
      <c r="AT42" s="37">
        <f t="shared" si="37"/>
        <v>0</v>
      </c>
      <c r="AU42" s="37">
        <f t="shared" si="38"/>
        <v>0</v>
      </c>
      <c r="AV42" s="37">
        <f t="shared" si="39"/>
        <v>0</v>
      </c>
      <c r="AW42" s="37">
        <f t="shared" si="40"/>
        <v>0</v>
      </c>
      <c r="AX42" s="37">
        <f t="shared" si="41"/>
        <v>0</v>
      </c>
      <c r="AY42" s="37">
        <f t="shared" si="42"/>
        <v>0</v>
      </c>
      <c r="AZ42" s="37">
        <f t="shared" si="43"/>
        <v>0</v>
      </c>
      <c r="BB42" s="39">
        <f t="shared" si="44"/>
        <v>0</v>
      </c>
      <c r="BC42" s="40">
        <f t="shared" si="45"/>
        <v>0</v>
      </c>
      <c r="BD42" s="41">
        <f t="shared" si="46"/>
        <v>0</v>
      </c>
      <c r="BE42" s="41">
        <f t="shared" si="47"/>
        <v>0</v>
      </c>
      <c r="BF42" s="41">
        <f t="shared" si="48"/>
        <v>0</v>
      </c>
      <c r="BG42" s="41">
        <f t="shared" si="49"/>
        <v>0</v>
      </c>
      <c r="BH42" s="41">
        <f t="shared" si="50"/>
        <v>0</v>
      </c>
      <c r="BI42" s="41">
        <f t="shared" si="51"/>
        <v>0</v>
      </c>
      <c r="BJ42" s="41">
        <f t="shared" si="52"/>
        <v>0</v>
      </c>
      <c r="BK42" s="41">
        <f t="shared" si="53"/>
        <v>0</v>
      </c>
      <c r="BL42" s="41">
        <f t="shared" si="54"/>
        <v>0</v>
      </c>
      <c r="BM42" s="41">
        <f t="shared" si="55"/>
        <v>0</v>
      </c>
      <c r="BN42" s="41">
        <f t="shared" si="56"/>
        <v>0</v>
      </c>
      <c r="BO42" s="41">
        <f t="shared" si="57"/>
        <v>0</v>
      </c>
      <c r="BP42" s="41">
        <f t="shared" si="58"/>
        <v>0</v>
      </c>
      <c r="BQ42" s="41">
        <f t="shared" si="59"/>
        <v>0</v>
      </c>
      <c r="BR42" s="41">
        <f t="shared" si="60"/>
        <v>0</v>
      </c>
    </row>
    <row r="43" spans="1:70" ht="21" customHeight="1" thickBot="1" x14ac:dyDescent="0.4">
      <c r="A43" s="445" t="s">
        <v>254</v>
      </c>
      <c r="B43" s="446" t="s">
        <v>103</v>
      </c>
      <c r="C43" s="446" t="s">
        <v>26</v>
      </c>
      <c r="D43" s="391" t="s">
        <v>79</v>
      </c>
      <c r="E43" s="676"/>
      <c r="F43" s="676"/>
      <c r="G43" s="674"/>
      <c r="H43" s="674"/>
      <c r="I43" s="674"/>
      <c r="J43" s="674"/>
      <c r="K43" s="674"/>
      <c r="L43" s="676"/>
      <c r="M43" s="676"/>
      <c r="N43" s="674"/>
      <c r="O43" s="674"/>
      <c r="P43" s="674"/>
      <c r="Q43" s="674"/>
      <c r="R43" s="674"/>
      <c r="S43" s="676"/>
      <c r="T43" s="676"/>
      <c r="U43" s="674"/>
      <c r="V43" s="674"/>
      <c r="W43" s="674"/>
      <c r="X43" s="674"/>
      <c r="Y43" s="674"/>
      <c r="Z43" s="676"/>
      <c r="AA43" s="676"/>
      <c r="AB43" s="674"/>
      <c r="AC43" s="674"/>
      <c r="AD43" s="674"/>
      <c r="AE43" s="674"/>
      <c r="AF43" s="674"/>
      <c r="AG43" s="676"/>
      <c r="AH43" s="676"/>
      <c r="AI43" s="674"/>
      <c r="AJ43" s="302">
        <f t="shared" si="29"/>
        <v>0</v>
      </c>
      <c r="AL43" s="393">
        <f t="shared" si="61"/>
        <v>0</v>
      </c>
      <c r="AM43" s="37">
        <f t="shared" si="30"/>
        <v>0</v>
      </c>
      <c r="AN43" s="37">
        <f t="shared" si="31"/>
        <v>0</v>
      </c>
      <c r="AO43" s="37">
        <f t="shared" si="32"/>
        <v>0</v>
      </c>
      <c r="AP43" s="37">
        <f t="shared" si="33"/>
        <v>0</v>
      </c>
      <c r="AQ43" s="37">
        <f t="shared" si="34"/>
        <v>0</v>
      </c>
      <c r="AR43" s="37">
        <f t="shared" si="35"/>
        <v>0</v>
      </c>
      <c r="AS43" s="37">
        <f t="shared" si="36"/>
        <v>0</v>
      </c>
      <c r="AT43" s="37">
        <f t="shared" si="37"/>
        <v>0</v>
      </c>
      <c r="AU43" s="37">
        <f t="shared" si="38"/>
        <v>0</v>
      </c>
      <c r="AV43" s="37">
        <f t="shared" si="39"/>
        <v>0</v>
      </c>
      <c r="AW43" s="37">
        <f t="shared" si="40"/>
        <v>0</v>
      </c>
      <c r="AX43" s="37">
        <f t="shared" si="41"/>
        <v>0</v>
      </c>
      <c r="AY43" s="37">
        <f t="shared" si="42"/>
        <v>0</v>
      </c>
      <c r="AZ43" s="37">
        <f t="shared" si="43"/>
        <v>0</v>
      </c>
      <c r="BB43" s="39">
        <f t="shared" si="44"/>
        <v>0</v>
      </c>
      <c r="BC43" s="40">
        <f t="shared" si="45"/>
        <v>0</v>
      </c>
      <c r="BD43" s="41">
        <f t="shared" si="46"/>
        <v>0</v>
      </c>
      <c r="BE43" s="41">
        <f t="shared" si="47"/>
        <v>0</v>
      </c>
      <c r="BF43" s="41">
        <f t="shared" si="48"/>
        <v>0</v>
      </c>
      <c r="BG43" s="41">
        <f t="shared" si="49"/>
        <v>0</v>
      </c>
      <c r="BH43" s="41">
        <f t="shared" si="50"/>
        <v>0</v>
      </c>
      <c r="BI43" s="41">
        <f t="shared" si="51"/>
        <v>0</v>
      </c>
      <c r="BJ43" s="41">
        <f t="shared" si="52"/>
        <v>0</v>
      </c>
      <c r="BK43" s="41">
        <f t="shared" si="53"/>
        <v>0</v>
      </c>
      <c r="BL43" s="41">
        <f t="shared" si="54"/>
        <v>0</v>
      </c>
      <c r="BM43" s="41">
        <f t="shared" si="55"/>
        <v>0</v>
      </c>
      <c r="BN43" s="41">
        <f t="shared" si="56"/>
        <v>0</v>
      </c>
      <c r="BO43" s="41">
        <f t="shared" si="57"/>
        <v>0</v>
      </c>
      <c r="BP43" s="41">
        <f t="shared" si="58"/>
        <v>0</v>
      </c>
      <c r="BQ43" s="41">
        <f t="shared" si="59"/>
        <v>0</v>
      </c>
      <c r="BR43" s="41">
        <f t="shared" si="60"/>
        <v>0</v>
      </c>
    </row>
    <row r="44" spans="1:70" ht="21" customHeight="1" thickBot="1" x14ac:dyDescent="0.4">
      <c r="A44" s="445" t="s">
        <v>250</v>
      </c>
      <c r="B44" s="446" t="s">
        <v>104</v>
      </c>
      <c r="C44" s="446" t="s">
        <v>26</v>
      </c>
      <c r="D44" s="391" t="s">
        <v>79</v>
      </c>
      <c r="E44" s="675"/>
      <c r="F44" s="675"/>
      <c r="G44" s="674"/>
      <c r="H44" s="674"/>
      <c r="I44" s="674"/>
      <c r="J44" s="674"/>
      <c r="K44" s="674"/>
      <c r="L44" s="675"/>
      <c r="M44" s="675"/>
      <c r="N44" s="674"/>
      <c r="O44" s="674"/>
      <c r="P44" s="674"/>
      <c r="Q44" s="674"/>
      <c r="R44" s="674"/>
      <c r="S44" s="675"/>
      <c r="T44" s="675"/>
      <c r="U44" s="674"/>
      <c r="V44" s="674"/>
      <c r="W44" s="674"/>
      <c r="X44" s="674"/>
      <c r="Y44" s="674"/>
      <c r="Z44" s="675"/>
      <c r="AA44" s="675"/>
      <c r="AB44" s="674"/>
      <c r="AC44" s="674"/>
      <c r="AD44" s="674"/>
      <c r="AE44" s="674"/>
      <c r="AF44" s="674"/>
      <c r="AG44" s="675"/>
      <c r="AH44" s="675"/>
      <c r="AI44" s="674"/>
      <c r="AJ44" s="302">
        <f t="shared" si="29"/>
        <v>0</v>
      </c>
      <c r="AL44" s="393">
        <f t="shared" si="61"/>
        <v>0</v>
      </c>
      <c r="AM44" s="37">
        <f t="shared" si="30"/>
        <v>0</v>
      </c>
      <c r="AN44" s="37">
        <f t="shared" si="31"/>
        <v>0</v>
      </c>
      <c r="AO44" s="37">
        <f t="shared" si="32"/>
        <v>0</v>
      </c>
      <c r="AP44" s="37">
        <f t="shared" si="33"/>
        <v>0</v>
      </c>
      <c r="AQ44" s="37">
        <f t="shared" si="34"/>
        <v>0</v>
      </c>
      <c r="AR44" s="37">
        <f t="shared" si="35"/>
        <v>0</v>
      </c>
      <c r="AS44" s="37">
        <f t="shared" si="36"/>
        <v>0</v>
      </c>
      <c r="AT44" s="37">
        <f t="shared" si="37"/>
        <v>0</v>
      </c>
      <c r="AU44" s="37">
        <f t="shared" si="38"/>
        <v>0</v>
      </c>
      <c r="AV44" s="37">
        <f t="shared" si="39"/>
        <v>0</v>
      </c>
      <c r="AW44" s="37">
        <f t="shared" si="40"/>
        <v>0</v>
      </c>
      <c r="AX44" s="37">
        <f t="shared" si="41"/>
        <v>0</v>
      </c>
      <c r="AY44" s="37">
        <f t="shared" si="42"/>
        <v>0</v>
      </c>
      <c r="AZ44" s="37">
        <f t="shared" si="43"/>
        <v>0</v>
      </c>
      <c r="BB44" s="39">
        <f t="shared" si="44"/>
        <v>0</v>
      </c>
      <c r="BC44" s="40">
        <f t="shared" si="45"/>
        <v>0</v>
      </c>
      <c r="BD44" s="41">
        <f t="shared" si="46"/>
        <v>0</v>
      </c>
      <c r="BE44" s="41">
        <f t="shared" si="47"/>
        <v>0</v>
      </c>
      <c r="BF44" s="41">
        <f t="shared" si="48"/>
        <v>0</v>
      </c>
      <c r="BG44" s="41">
        <f t="shared" si="49"/>
        <v>0</v>
      </c>
      <c r="BH44" s="41">
        <f t="shared" si="50"/>
        <v>0</v>
      </c>
      <c r="BI44" s="41">
        <f t="shared" si="51"/>
        <v>0</v>
      </c>
      <c r="BJ44" s="41">
        <f t="shared" si="52"/>
        <v>0</v>
      </c>
      <c r="BK44" s="41">
        <f t="shared" si="53"/>
        <v>0</v>
      </c>
      <c r="BL44" s="41">
        <f t="shared" si="54"/>
        <v>0</v>
      </c>
      <c r="BM44" s="41">
        <f t="shared" si="55"/>
        <v>0</v>
      </c>
      <c r="BN44" s="41">
        <f t="shared" si="56"/>
        <v>0</v>
      </c>
      <c r="BO44" s="41">
        <f t="shared" si="57"/>
        <v>0</v>
      </c>
      <c r="BP44" s="41">
        <f t="shared" si="58"/>
        <v>0</v>
      </c>
      <c r="BQ44" s="41">
        <f t="shared" si="59"/>
        <v>0</v>
      </c>
      <c r="BR44" s="41">
        <f t="shared" si="60"/>
        <v>0</v>
      </c>
    </row>
    <row r="45" spans="1:70" ht="21" customHeight="1" thickBot="1" x14ac:dyDescent="0.4">
      <c r="A45" s="445" t="s">
        <v>251</v>
      </c>
      <c r="B45" s="446" t="s">
        <v>106</v>
      </c>
      <c r="C45" s="446" t="s">
        <v>26</v>
      </c>
      <c r="D45" s="391" t="s">
        <v>79</v>
      </c>
      <c r="E45" s="676"/>
      <c r="F45" s="676"/>
      <c r="G45" s="674"/>
      <c r="H45" s="674"/>
      <c r="I45" s="674"/>
      <c r="J45" s="674"/>
      <c r="K45" s="674"/>
      <c r="L45" s="676"/>
      <c r="M45" s="676"/>
      <c r="N45" s="674"/>
      <c r="O45" s="674"/>
      <c r="P45" s="674"/>
      <c r="Q45" s="674"/>
      <c r="R45" s="674"/>
      <c r="S45" s="676"/>
      <c r="T45" s="676"/>
      <c r="U45" s="674"/>
      <c r="V45" s="674"/>
      <c r="W45" s="674"/>
      <c r="X45" s="674"/>
      <c r="Y45" s="674"/>
      <c r="Z45" s="676"/>
      <c r="AA45" s="676"/>
      <c r="AB45" s="674"/>
      <c r="AC45" s="674"/>
      <c r="AD45" s="674"/>
      <c r="AE45" s="674"/>
      <c r="AF45" s="674"/>
      <c r="AG45" s="676"/>
      <c r="AH45" s="676"/>
      <c r="AI45" s="674"/>
      <c r="AJ45" s="302">
        <f t="shared" si="29"/>
        <v>0</v>
      </c>
      <c r="AL45" s="393">
        <f t="shared" si="61"/>
        <v>0</v>
      </c>
      <c r="AM45" s="37">
        <f t="shared" si="30"/>
        <v>0</v>
      </c>
      <c r="AN45" s="37">
        <f t="shared" si="31"/>
        <v>0</v>
      </c>
      <c r="AO45" s="37">
        <f t="shared" si="32"/>
        <v>0</v>
      </c>
      <c r="AP45" s="37">
        <f t="shared" si="33"/>
        <v>0</v>
      </c>
      <c r="AQ45" s="37">
        <f t="shared" si="34"/>
        <v>0</v>
      </c>
      <c r="AR45" s="37">
        <f t="shared" si="35"/>
        <v>0</v>
      </c>
      <c r="AS45" s="37">
        <f t="shared" si="36"/>
        <v>0</v>
      </c>
      <c r="AT45" s="37">
        <f t="shared" si="37"/>
        <v>0</v>
      </c>
      <c r="AU45" s="37">
        <f t="shared" si="38"/>
        <v>0</v>
      </c>
      <c r="AV45" s="37">
        <f t="shared" si="39"/>
        <v>0</v>
      </c>
      <c r="AW45" s="37">
        <f t="shared" si="40"/>
        <v>0</v>
      </c>
      <c r="AX45" s="37">
        <f t="shared" si="41"/>
        <v>0</v>
      </c>
      <c r="AY45" s="37">
        <f t="shared" si="42"/>
        <v>0</v>
      </c>
      <c r="AZ45" s="37">
        <f t="shared" si="43"/>
        <v>0</v>
      </c>
      <c r="BB45" s="39">
        <f t="shared" si="44"/>
        <v>0</v>
      </c>
      <c r="BC45" s="40">
        <f t="shared" si="45"/>
        <v>0</v>
      </c>
      <c r="BD45" s="41">
        <f t="shared" si="46"/>
        <v>0</v>
      </c>
      <c r="BE45" s="41">
        <f t="shared" si="47"/>
        <v>0</v>
      </c>
      <c r="BF45" s="41">
        <f t="shared" si="48"/>
        <v>0</v>
      </c>
      <c r="BG45" s="41">
        <f t="shared" si="49"/>
        <v>0</v>
      </c>
      <c r="BH45" s="41">
        <f t="shared" si="50"/>
        <v>0</v>
      </c>
      <c r="BI45" s="41">
        <f t="shared" si="51"/>
        <v>0</v>
      </c>
      <c r="BJ45" s="41">
        <f t="shared" si="52"/>
        <v>0</v>
      </c>
      <c r="BK45" s="41">
        <f t="shared" si="53"/>
        <v>0</v>
      </c>
      <c r="BL45" s="41">
        <f t="shared" si="54"/>
        <v>0</v>
      </c>
      <c r="BM45" s="41">
        <f t="shared" si="55"/>
        <v>0</v>
      </c>
      <c r="BN45" s="41">
        <f t="shared" si="56"/>
        <v>0</v>
      </c>
      <c r="BO45" s="41">
        <f t="shared" si="57"/>
        <v>0</v>
      </c>
      <c r="BP45" s="41">
        <f t="shared" si="58"/>
        <v>0</v>
      </c>
      <c r="BQ45" s="41">
        <f t="shared" si="59"/>
        <v>0</v>
      </c>
      <c r="BR45" s="41">
        <f t="shared" si="60"/>
        <v>0</v>
      </c>
    </row>
    <row r="46" spans="1:70" ht="21" customHeight="1" thickBot="1" x14ac:dyDescent="0.4">
      <c r="A46" s="445" t="s">
        <v>251</v>
      </c>
      <c r="B46" s="446" t="s">
        <v>108</v>
      </c>
      <c r="C46" s="446" t="s">
        <v>26</v>
      </c>
      <c r="D46" s="391" t="s">
        <v>79</v>
      </c>
      <c r="E46" s="676"/>
      <c r="F46" s="676"/>
      <c r="G46" s="674"/>
      <c r="H46" s="674"/>
      <c r="I46" s="674"/>
      <c r="J46" s="674"/>
      <c r="K46" s="674"/>
      <c r="L46" s="676"/>
      <c r="M46" s="676"/>
      <c r="N46" s="674"/>
      <c r="O46" s="674"/>
      <c r="P46" s="674"/>
      <c r="Q46" s="674"/>
      <c r="R46" s="674"/>
      <c r="S46" s="676"/>
      <c r="T46" s="676"/>
      <c r="U46" s="674"/>
      <c r="V46" s="674"/>
      <c r="W46" s="674"/>
      <c r="X46" s="674"/>
      <c r="Y46" s="674"/>
      <c r="Z46" s="676"/>
      <c r="AA46" s="676"/>
      <c r="AB46" s="674"/>
      <c r="AC46" s="674"/>
      <c r="AD46" s="674"/>
      <c r="AE46" s="674"/>
      <c r="AF46" s="674"/>
      <c r="AG46" s="676"/>
      <c r="AH46" s="676"/>
      <c r="AI46" s="674"/>
      <c r="AJ46" s="302">
        <f t="shared" si="29"/>
        <v>0</v>
      </c>
      <c r="AL46" s="393">
        <f t="shared" si="61"/>
        <v>0</v>
      </c>
      <c r="AM46" s="37">
        <f t="shared" si="30"/>
        <v>0</v>
      </c>
      <c r="AN46" s="37">
        <f t="shared" si="31"/>
        <v>0</v>
      </c>
      <c r="AO46" s="37">
        <f t="shared" si="32"/>
        <v>0</v>
      </c>
      <c r="AP46" s="37">
        <f t="shared" si="33"/>
        <v>0</v>
      </c>
      <c r="AQ46" s="37">
        <f t="shared" si="34"/>
        <v>0</v>
      </c>
      <c r="AR46" s="37">
        <f t="shared" si="35"/>
        <v>0</v>
      </c>
      <c r="AS46" s="37">
        <f t="shared" si="36"/>
        <v>0</v>
      </c>
      <c r="AT46" s="37">
        <f t="shared" si="37"/>
        <v>0</v>
      </c>
      <c r="AU46" s="37">
        <f t="shared" si="38"/>
        <v>0</v>
      </c>
      <c r="AV46" s="37">
        <f t="shared" si="39"/>
        <v>0</v>
      </c>
      <c r="AW46" s="37">
        <f t="shared" si="40"/>
        <v>0</v>
      </c>
      <c r="AX46" s="37">
        <f t="shared" si="41"/>
        <v>0</v>
      </c>
      <c r="AY46" s="37">
        <f t="shared" si="42"/>
        <v>0</v>
      </c>
      <c r="AZ46" s="37">
        <f t="shared" si="43"/>
        <v>0</v>
      </c>
      <c r="BB46" s="39">
        <f t="shared" si="44"/>
        <v>0</v>
      </c>
      <c r="BC46" s="40">
        <f t="shared" si="45"/>
        <v>0</v>
      </c>
      <c r="BD46" s="41">
        <f t="shared" si="46"/>
        <v>0</v>
      </c>
      <c r="BE46" s="41">
        <f t="shared" si="47"/>
        <v>0</v>
      </c>
      <c r="BF46" s="41">
        <f t="shared" si="48"/>
        <v>0</v>
      </c>
      <c r="BG46" s="41">
        <f t="shared" si="49"/>
        <v>0</v>
      </c>
      <c r="BH46" s="41">
        <f t="shared" si="50"/>
        <v>0</v>
      </c>
      <c r="BI46" s="41">
        <f t="shared" si="51"/>
        <v>0</v>
      </c>
      <c r="BJ46" s="41">
        <f t="shared" si="52"/>
        <v>0</v>
      </c>
      <c r="BK46" s="41">
        <f t="shared" si="53"/>
        <v>0</v>
      </c>
      <c r="BL46" s="41">
        <f t="shared" si="54"/>
        <v>0</v>
      </c>
      <c r="BM46" s="41">
        <f t="shared" si="55"/>
        <v>0</v>
      </c>
      <c r="BN46" s="41">
        <f t="shared" si="56"/>
        <v>0</v>
      </c>
      <c r="BO46" s="41">
        <f t="shared" si="57"/>
        <v>0</v>
      </c>
      <c r="BP46" s="41">
        <f t="shared" si="58"/>
        <v>0</v>
      </c>
      <c r="BQ46" s="41">
        <f t="shared" si="59"/>
        <v>0</v>
      </c>
      <c r="BR46" s="41">
        <f t="shared" si="60"/>
        <v>0</v>
      </c>
    </row>
    <row r="47" spans="1:70" ht="21" customHeight="1" thickBot="1" x14ac:dyDescent="0.4">
      <c r="A47" s="445" t="s">
        <v>236</v>
      </c>
      <c r="B47" s="446" t="s">
        <v>109</v>
      </c>
      <c r="C47" s="446" t="s">
        <v>26</v>
      </c>
      <c r="D47" s="391" t="s">
        <v>79</v>
      </c>
      <c r="E47" s="676"/>
      <c r="F47" s="676"/>
      <c r="G47" s="674"/>
      <c r="H47" s="674"/>
      <c r="I47" s="674"/>
      <c r="J47" s="674"/>
      <c r="K47" s="674"/>
      <c r="L47" s="676"/>
      <c r="M47" s="676"/>
      <c r="N47" s="674"/>
      <c r="O47" s="674"/>
      <c r="P47" s="674"/>
      <c r="Q47" s="674"/>
      <c r="R47" s="674"/>
      <c r="S47" s="676"/>
      <c r="T47" s="676"/>
      <c r="U47" s="674"/>
      <c r="V47" s="674"/>
      <c r="W47" s="674"/>
      <c r="X47" s="674"/>
      <c r="Y47" s="674"/>
      <c r="Z47" s="676"/>
      <c r="AA47" s="676"/>
      <c r="AB47" s="674"/>
      <c r="AC47" s="674"/>
      <c r="AD47" s="674"/>
      <c r="AE47" s="674"/>
      <c r="AF47" s="674"/>
      <c r="AG47" s="676"/>
      <c r="AH47" s="676"/>
      <c r="AI47" s="674"/>
      <c r="AJ47" s="302">
        <f t="shared" si="29"/>
        <v>0</v>
      </c>
      <c r="AL47" s="393">
        <f t="shared" si="61"/>
        <v>0</v>
      </c>
      <c r="AM47" s="37">
        <f t="shared" si="30"/>
        <v>0</v>
      </c>
      <c r="AN47" s="37">
        <f t="shared" si="31"/>
        <v>0</v>
      </c>
      <c r="AO47" s="37">
        <f t="shared" si="32"/>
        <v>0</v>
      </c>
      <c r="AP47" s="37">
        <f t="shared" si="33"/>
        <v>0</v>
      </c>
      <c r="AQ47" s="37">
        <f t="shared" si="34"/>
        <v>0</v>
      </c>
      <c r="AR47" s="37">
        <f t="shared" si="35"/>
        <v>0</v>
      </c>
      <c r="AS47" s="37">
        <f t="shared" si="36"/>
        <v>0</v>
      </c>
      <c r="AT47" s="37">
        <f t="shared" si="37"/>
        <v>0</v>
      </c>
      <c r="AU47" s="37">
        <f t="shared" si="38"/>
        <v>0</v>
      </c>
      <c r="AV47" s="37">
        <f t="shared" si="39"/>
        <v>0</v>
      </c>
      <c r="AW47" s="37">
        <f t="shared" si="40"/>
        <v>0</v>
      </c>
      <c r="AX47" s="37">
        <f t="shared" si="41"/>
        <v>0</v>
      </c>
      <c r="AY47" s="37">
        <f t="shared" si="42"/>
        <v>0</v>
      </c>
      <c r="AZ47" s="37">
        <f t="shared" si="43"/>
        <v>0</v>
      </c>
      <c r="BB47" s="39">
        <f t="shared" si="44"/>
        <v>0</v>
      </c>
      <c r="BC47" s="40">
        <f t="shared" si="45"/>
        <v>0</v>
      </c>
      <c r="BD47" s="41">
        <f t="shared" ref="BD47:BD58" si="77">AL47*$B$11</f>
        <v>0</v>
      </c>
      <c r="BE47" s="41">
        <f t="shared" ref="BE47:BE58" si="78">AM47*$B$12</f>
        <v>0</v>
      </c>
      <c r="BF47" s="41">
        <f t="shared" ref="BF47:BF58" si="79">AN47*$B$13</f>
        <v>0</v>
      </c>
      <c r="BG47" s="41">
        <f t="shared" ref="BG47:BG58" si="80">AO47*$B$14</f>
        <v>0</v>
      </c>
      <c r="BH47" s="41">
        <f t="shared" ref="BH47:BH58" si="81">AP47*$B$15</f>
        <v>0</v>
      </c>
      <c r="BI47" s="41">
        <f t="shared" ref="BI47:BI58" si="82">AQ47*$B$16</f>
        <v>0</v>
      </c>
      <c r="BJ47" s="41">
        <f t="shared" ref="BJ47:BJ58" si="83">AR47*$B$17</f>
        <v>0</v>
      </c>
      <c r="BK47" s="41">
        <f t="shared" ref="BK47:BK58" si="84">AS47*$B$18</f>
        <v>0</v>
      </c>
      <c r="BL47" s="41">
        <f t="shared" ref="BL47:BL58" si="85">AT47*$B$19</f>
        <v>0</v>
      </c>
      <c r="BM47" s="41">
        <f t="shared" ref="BM47:BM58" si="86">AU47*$B$20</f>
        <v>0</v>
      </c>
      <c r="BN47" s="41">
        <f t="shared" ref="BN47:BN58" si="87">AV47*$B$21</f>
        <v>0</v>
      </c>
      <c r="BO47" s="41">
        <f t="shared" ref="BO47:BO58" si="88">AW47*$B$22</f>
        <v>0</v>
      </c>
      <c r="BP47" s="41">
        <f t="shared" ref="BP47:BP58" si="89">AX47*$B$23</f>
        <v>0</v>
      </c>
      <c r="BQ47" s="41">
        <f t="shared" ref="BQ47:BQ58" si="90">AY47*$B$24</f>
        <v>0</v>
      </c>
      <c r="BR47" s="41">
        <f t="shared" ref="BR47:BR58" si="91">AZ47*$B$25</f>
        <v>0</v>
      </c>
    </row>
    <row r="48" spans="1:70" ht="21" customHeight="1" thickBot="1" x14ac:dyDescent="0.4">
      <c r="A48" s="445" t="s">
        <v>240</v>
      </c>
      <c r="B48" s="446" t="s">
        <v>110</v>
      </c>
      <c r="C48" s="446" t="s">
        <v>26</v>
      </c>
      <c r="D48" s="391" t="s">
        <v>79</v>
      </c>
      <c r="E48" s="676"/>
      <c r="F48" s="676"/>
      <c r="G48" s="675"/>
      <c r="H48" s="675"/>
      <c r="I48" s="675"/>
      <c r="J48" s="675"/>
      <c r="K48" s="675"/>
      <c r="L48" s="676"/>
      <c r="M48" s="676"/>
      <c r="N48" s="675"/>
      <c r="O48" s="675"/>
      <c r="P48" s="675"/>
      <c r="Q48" s="675"/>
      <c r="R48" s="675"/>
      <c r="S48" s="676"/>
      <c r="T48" s="676"/>
      <c r="U48" s="675"/>
      <c r="V48" s="675"/>
      <c r="W48" s="675"/>
      <c r="X48" s="675"/>
      <c r="Y48" s="675"/>
      <c r="Z48" s="676"/>
      <c r="AA48" s="676"/>
      <c r="AB48" s="675"/>
      <c r="AC48" s="675"/>
      <c r="AD48" s="675"/>
      <c r="AE48" s="675"/>
      <c r="AF48" s="675"/>
      <c r="AG48" s="676"/>
      <c r="AH48" s="676"/>
      <c r="AI48" s="675"/>
      <c r="AJ48" s="302">
        <f t="shared" si="29"/>
        <v>0</v>
      </c>
      <c r="AL48" s="393">
        <f t="shared" si="61"/>
        <v>0</v>
      </c>
      <c r="AM48" s="37">
        <f t="shared" si="30"/>
        <v>0</v>
      </c>
      <c r="AN48" s="37">
        <f t="shared" si="31"/>
        <v>0</v>
      </c>
      <c r="AO48" s="37">
        <f t="shared" si="32"/>
        <v>0</v>
      </c>
      <c r="AP48" s="37">
        <f t="shared" si="33"/>
        <v>0</v>
      </c>
      <c r="AQ48" s="37">
        <f t="shared" si="34"/>
        <v>0</v>
      </c>
      <c r="AR48" s="37">
        <f t="shared" si="35"/>
        <v>0</v>
      </c>
      <c r="AS48" s="37">
        <f t="shared" si="36"/>
        <v>0</v>
      </c>
      <c r="AT48" s="37">
        <f t="shared" si="37"/>
        <v>0</v>
      </c>
      <c r="AU48" s="37">
        <f t="shared" si="38"/>
        <v>0</v>
      </c>
      <c r="AV48" s="37">
        <f t="shared" si="39"/>
        <v>0</v>
      </c>
      <c r="AW48" s="37">
        <f t="shared" si="40"/>
        <v>0</v>
      </c>
      <c r="AX48" s="37">
        <f t="shared" si="41"/>
        <v>0</v>
      </c>
      <c r="AY48" s="37">
        <f t="shared" si="42"/>
        <v>0</v>
      </c>
      <c r="AZ48" s="37">
        <f t="shared" si="43"/>
        <v>0</v>
      </c>
      <c r="BB48" s="39">
        <f t="shared" si="44"/>
        <v>0</v>
      </c>
      <c r="BC48" s="40">
        <f t="shared" si="45"/>
        <v>0</v>
      </c>
      <c r="BD48" s="41">
        <f t="shared" si="77"/>
        <v>0</v>
      </c>
      <c r="BE48" s="41">
        <f t="shared" si="78"/>
        <v>0</v>
      </c>
      <c r="BF48" s="41">
        <f t="shared" si="79"/>
        <v>0</v>
      </c>
      <c r="BG48" s="41">
        <f t="shared" si="80"/>
        <v>0</v>
      </c>
      <c r="BH48" s="41">
        <f t="shared" si="81"/>
        <v>0</v>
      </c>
      <c r="BI48" s="41">
        <f t="shared" si="82"/>
        <v>0</v>
      </c>
      <c r="BJ48" s="41">
        <f t="shared" si="83"/>
        <v>0</v>
      </c>
      <c r="BK48" s="41">
        <f t="shared" si="84"/>
        <v>0</v>
      </c>
      <c r="BL48" s="41">
        <f t="shared" si="85"/>
        <v>0</v>
      </c>
      <c r="BM48" s="41">
        <f t="shared" si="86"/>
        <v>0</v>
      </c>
      <c r="BN48" s="41">
        <f t="shared" si="87"/>
        <v>0</v>
      </c>
      <c r="BO48" s="41">
        <f t="shared" si="88"/>
        <v>0</v>
      </c>
      <c r="BP48" s="41">
        <f t="shared" si="89"/>
        <v>0</v>
      </c>
      <c r="BQ48" s="41">
        <f t="shared" si="90"/>
        <v>0</v>
      </c>
      <c r="BR48" s="41">
        <f t="shared" si="91"/>
        <v>0</v>
      </c>
    </row>
    <row r="49" spans="1:70" ht="21" customHeight="1" thickBot="1" x14ac:dyDescent="0.4">
      <c r="A49" s="445" t="s">
        <v>252</v>
      </c>
      <c r="B49" s="446" t="s">
        <v>111</v>
      </c>
      <c r="C49" s="446" t="s">
        <v>26</v>
      </c>
      <c r="D49" s="391" t="s">
        <v>79</v>
      </c>
      <c r="E49" s="675"/>
      <c r="F49" s="675"/>
      <c r="G49" s="674"/>
      <c r="H49" s="674"/>
      <c r="I49" s="674"/>
      <c r="J49" s="674"/>
      <c r="K49" s="674"/>
      <c r="L49" s="675"/>
      <c r="M49" s="675"/>
      <c r="N49" s="674"/>
      <c r="O49" s="674"/>
      <c r="P49" s="674"/>
      <c r="Q49" s="674"/>
      <c r="R49" s="674"/>
      <c r="S49" s="675"/>
      <c r="T49" s="675"/>
      <c r="U49" s="674"/>
      <c r="V49" s="674"/>
      <c r="W49" s="674"/>
      <c r="X49" s="674"/>
      <c r="Y49" s="674"/>
      <c r="Z49" s="675"/>
      <c r="AA49" s="675"/>
      <c r="AB49" s="674"/>
      <c r="AC49" s="674"/>
      <c r="AD49" s="674"/>
      <c r="AE49" s="674"/>
      <c r="AF49" s="674"/>
      <c r="AG49" s="675"/>
      <c r="AH49" s="675"/>
      <c r="AI49" s="674"/>
      <c r="AJ49" s="302">
        <f t="shared" si="29"/>
        <v>0</v>
      </c>
      <c r="AL49" s="393">
        <f t="shared" si="61"/>
        <v>0</v>
      </c>
      <c r="AM49" s="37">
        <f t="shared" si="30"/>
        <v>0</v>
      </c>
      <c r="AN49" s="37">
        <f t="shared" si="31"/>
        <v>0</v>
      </c>
      <c r="AO49" s="37">
        <f t="shared" si="32"/>
        <v>0</v>
      </c>
      <c r="AP49" s="37">
        <f t="shared" si="33"/>
        <v>0</v>
      </c>
      <c r="AQ49" s="37">
        <f t="shared" si="34"/>
        <v>0</v>
      </c>
      <c r="AR49" s="37">
        <f t="shared" si="35"/>
        <v>0</v>
      </c>
      <c r="AS49" s="37">
        <f t="shared" si="36"/>
        <v>0</v>
      </c>
      <c r="AT49" s="37">
        <f t="shared" si="37"/>
        <v>0</v>
      </c>
      <c r="AU49" s="37">
        <f t="shared" si="38"/>
        <v>0</v>
      </c>
      <c r="AV49" s="37">
        <f t="shared" si="39"/>
        <v>0</v>
      </c>
      <c r="AW49" s="37">
        <f t="shared" si="40"/>
        <v>0</v>
      </c>
      <c r="AX49" s="37">
        <f t="shared" si="41"/>
        <v>0</v>
      </c>
      <c r="AY49" s="37">
        <f t="shared" si="42"/>
        <v>0</v>
      </c>
      <c r="AZ49" s="37">
        <f t="shared" si="43"/>
        <v>0</v>
      </c>
      <c r="BB49" s="39">
        <f t="shared" si="44"/>
        <v>0</v>
      </c>
      <c r="BC49" s="40">
        <f t="shared" si="45"/>
        <v>0</v>
      </c>
      <c r="BD49" s="41">
        <f t="shared" si="77"/>
        <v>0</v>
      </c>
      <c r="BE49" s="41">
        <f t="shared" si="78"/>
        <v>0</v>
      </c>
      <c r="BF49" s="41">
        <f t="shared" si="79"/>
        <v>0</v>
      </c>
      <c r="BG49" s="41">
        <f t="shared" si="80"/>
        <v>0</v>
      </c>
      <c r="BH49" s="41">
        <f t="shared" si="81"/>
        <v>0</v>
      </c>
      <c r="BI49" s="41">
        <f t="shared" si="82"/>
        <v>0</v>
      </c>
      <c r="BJ49" s="41">
        <f t="shared" si="83"/>
        <v>0</v>
      </c>
      <c r="BK49" s="41">
        <f t="shared" si="84"/>
        <v>0</v>
      </c>
      <c r="BL49" s="41">
        <f t="shared" si="85"/>
        <v>0</v>
      </c>
      <c r="BM49" s="41">
        <f t="shared" si="86"/>
        <v>0</v>
      </c>
      <c r="BN49" s="41">
        <f t="shared" si="87"/>
        <v>0</v>
      </c>
      <c r="BO49" s="41">
        <f t="shared" si="88"/>
        <v>0</v>
      </c>
      <c r="BP49" s="41">
        <f t="shared" si="89"/>
        <v>0</v>
      </c>
      <c r="BQ49" s="41">
        <f t="shared" si="90"/>
        <v>0</v>
      </c>
      <c r="BR49" s="41">
        <f t="shared" si="91"/>
        <v>0</v>
      </c>
    </row>
    <row r="50" spans="1:70" ht="21" customHeight="1" thickBot="1" x14ac:dyDescent="0.4">
      <c r="A50" s="445" t="s">
        <v>252</v>
      </c>
      <c r="B50" s="446" t="s">
        <v>112</v>
      </c>
      <c r="C50" s="446" t="s">
        <v>26</v>
      </c>
      <c r="D50" s="391" t="s">
        <v>79</v>
      </c>
      <c r="E50" s="676"/>
      <c r="F50" s="676"/>
      <c r="G50" s="675"/>
      <c r="H50" s="675"/>
      <c r="I50" s="675"/>
      <c r="J50" s="675"/>
      <c r="K50" s="675"/>
      <c r="L50" s="676"/>
      <c r="M50" s="676"/>
      <c r="N50" s="675"/>
      <c r="O50" s="675"/>
      <c r="P50" s="675"/>
      <c r="Q50" s="675"/>
      <c r="R50" s="675"/>
      <c r="S50" s="676"/>
      <c r="T50" s="676"/>
      <c r="U50" s="675"/>
      <c r="V50" s="675"/>
      <c r="W50" s="675"/>
      <c r="X50" s="675"/>
      <c r="Y50" s="675"/>
      <c r="Z50" s="676"/>
      <c r="AA50" s="676"/>
      <c r="AB50" s="675"/>
      <c r="AC50" s="675"/>
      <c r="AD50" s="675"/>
      <c r="AE50" s="675"/>
      <c r="AF50" s="675"/>
      <c r="AG50" s="676"/>
      <c r="AH50" s="676"/>
      <c r="AI50" s="675"/>
      <c r="AJ50" s="302">
        <f t="shared" si="29"/>
        <v>0</v>
      </c>
      <c r="AL50" s="393">
        <f t="shared" si="61"/>
        <v>0</v>
      </c>
      <c r="AM50" s="37">
        <f t="shared" si="30"/>
        <v>0</v>
      </c>
      <c r="AN50" s="37">
        <f t="shared" si="31"/>
        <v>0</v>
      </c>
      <c r="AO50" s="37">
        <f t="shared" si="32"/>
        <v>0</v>
      </c>
      <c r="AP50" s="37">
        <f t="shared" si="33"/>
        <v>0</v>
      </c>
      <c r="AQ50" s="37">
        <f t="shared" si="34"/>
        <v>0</v>
      </c>
      <c r="AR50" s="37">
        <f t="shared" si="35"/>
        <v>0</v>
      </c>
      <c r="AS50" s="37">
        <f t="shared" si="36"/>
        <v>0</v>
      </c>
      <c r="AT50" s="37">
        <f t="shared" si="37"/>
        <v>0</v>
      </c>
      <c r="AU50" s="37">
        <f t="shared" si="38"/>
        <v>0</v>
      </c>
      <c r="AV50" s="37">
        <f t="shared" si="39"/>
        <v>0</v>
      </c>
      <c r="AW50" s="37">
        <f t="shared" si="40"/>
        <v>0</v>
      </c>
      <c r="AX50" s="37">
        <f t="shared" si="41"/>
        <v>0</v>
      </c>
      <c r="AY50" s="37">
        <f t="shared" si="42"/>
        <v>0</v>
      </c>
      <c r="AZ50" s="37">
        <f t="shared" si="43"/>
        <v>0</v>
      </c>
      <c r="BB50" s="39">
        <f t="shared" si="44"/>
        <v>0</v>
      </c>
      <c r="BC50" s="40">
        <f t="shared" si="45"/>
        <v>0</v>
      </c>
      <c r="BD50" s="41">
        <f t="shared" si="77"/>
        <v>0</v>
      </c>
      <c r="BE50" s="41">
        <f t="shared" si="78"/>
        <v>0</v>
      </c>
      <c r="BF50" s="41">
        <f t="shared" si="79"/>
        <v>0</v>
      </c>
      <c r="BG50" s="41">
        <f t="shared" si="80"/>
        <v>0</v>
      </c>
      <c r="BH50" s="41">
        <f t="shared" si="81"/>
        <v>0</v>
      </c>
      <c r="BI50" s="41">
        <f t="shared" si="82"/>
        <v>0</v>
      </c>
      <c r="BJ50" s="41">
        <f t="shared" si="83"/>
        <v>0</v>
      </c>
      <c r="BK50" s="41">
        <f t="shared" si="84"/>
        <v>0</v>
      </c>
      <c r="BL50" s="41">
        <f t="shared" si="85"/>
        <v>0</v>
      </c>
      <c r="BM50" s="41">
        <f t="shared" si="86"/>
        <v>0</v>
      </c>
      <c r="BN50" s="41">
        <f t="shared" si="87"/>
        <v>0</v>
      </c>
      <c r="BO50" s="41">
        <f t="shared" si="88"/>
        <v>0</v>
      </c>
      <c r="BP50" s="41">
        <f t="shared" si="89"/>
        <v>0</v>
      </c>
      <c r="BQ50" s="41">
        <f t="shared" si="90"/>
        <v>0</v>
      </c>
      <c r="BR50" s="41">
        <f t="shared" si="91"/>
        <v>0</v>
      </c>
    </row>
    <row r="51" spans="1:70" ht="21" customHeight="1" thickBot="1" x14ac:dyDescent="0.4">
      <c r="A51" s="445" t="s">
        <v>238</v>
      </c>
      <c r="B51" s="446" t="s">
        <v>113</v>
      </c>
      <c r="C51" s="446" t="s">
        <v>26</v>
      </c>
      <c r="D51" s="391" t="s">
        <v>79</v>
      </c>
      <c r="E51" s="676"/>
      <c r="F51" s="676"/>
      <c r="G51" s="674"/>
      <c r="H51" s="674"/>
      <c r="I51" s="674"/>
      <c r="J51" s="674"/>
      <c r="K51" s="674"/>
      <c r="L51" s="676"/>
      <c r="M51" s="676"/>
      <c r="N51" s="674"/>
      <c r="O51" s="674"/>
      <c r="P51" s="674"/>
      <c r="Q51" s="674"/>
      <c r="R51" s="674"/>
      <c r="S51" s="676"/>
      <c r="T51" s="676"/>
      <c r="U51" s="674"/>
      <c r="V51" s="674"/>
      <c r="W51" s="674"/>
      <c r="X51" s="674"/>
      <c r="Y51" s="674"/>
      <c r="Z51" s="676"/>
      <c r="AA51" s="676"/>
      <c r="AB51" s="674"/>
      <c r="AC51" s="674"/>
      <c r="AD51" s="674"/>
      <c r="AE51" s="674"/>
      <c r="AF51" s="674"/>
      <c r="AG51" s="676"/>
      <c r="AH51" s="676"/>
      <c r="AI51" s="674"/>
      <c r="AJ51" s="302">
        <f t="shared" si="29"/>
        <v>0</v>
      </c>
      <c r="AL51" s="393">
        <f t="shared" si="61"/>
        <v>0</v>
      </c>
      <c r="AM51" s="37">
        <f t="shared" si="30"/>
        <v>0</v>
      </c>
      <c r="AN51" s="37">
        <f t="shared" si="31"/>
        <v>0</v>
      </c>
      <c r="AO51" s="37">
        <f t="shared" si="32"/>
        <v>0</v>
      </c>
      <c r="AP51" s="37">
        <f t="shared" si="33"/>
        <v>0</v>
      </c>
      <c r="AQ51" s="37">
        <f t="shared" si="34"/>
        <v>0</v>
      </c>
      <c r="AR51" s="37">
        <f t="shared" si="35"/>
        <v>0</v>
      </c>
      <c r="AS51" s="37">
        <f t="shared" si="36"/>
        <v>0</v>
      </c>
      <c r="AT51" s="37">
        <f t="shared" si="37"/>
        <v>0</v>
      </c>
      <c r="AU51" s="37">
        <f t="shared" si="38"/>
        <v>0</v>
      </c>
      <c r="AV51" s="37">
        <f t="shared" si="39"/>
        <v>0</v>
      </c>
      <c r="AW51" s="37">
        <f t="shared" si="40"/>
        <v>0</v>
      </c>
      <c r="AX51" s="37">
        <f t="shared" si="41"/>
        <v>0</v>
      </c>
      <c r="AY51" s="37">
        <f t="shared" si="42"/>
        <v>0</v>
      </c>
      <c r="AZ51" s="37">
        <f t="shared" si="43"/>
        <v>0</v>
      </c>
      <c r="BB51" s="39">
        <f t="shared" si="44"/>
        <v>0</v>
      </c>
      <c r="BC51" s="40">
        <f t="shared" si="45"/>
        <v>0</v>
      </c>
      <c r="BD51" s="41">
        <f t="shared" si="77"/>
        <v>0</v>
      </c>
      <c r="BE51" s="41">
        <f t="shared" si="78"/>
        <v>0</v>
      </c>
      <c r="BF51" s="41">
        <f t="shared" si="79"/>
        <v>0</v>
      </c>
      <c r="BG51" s="41">
        <f t="shared" si="80"/>
        <v>0</v>
      </c>
      <c r="BH51" s="41">
        <f t="shared" si="81"/>
        <v>0</v>
      </c>
      <c r="BI51" s="41">
        <f t="shared" si="82"/>
        <v>0</v>
      </c>
      <c r="BJ51" s="41">
        <f t="shared" si="83"/>
        <v>0</v>
      </c>
      <c r="BK51" s="41">
        <f t="shared" si="84"/>
        <v>0</v>
      </c>
      <c r="BL51" s="41">
        <f t="shared" si="85"/>
        <v>0</v>
      </c>
      <c r="BM51" s="41">
        <f t="shared" si="86"/>
        <v>0</v>
      </c>
      <c r="BN51" s="41">
        <f t="shared" si="87"/>
        <v>0</v>
      </c>
      <c r="BO51" s="41">
        <f t="shared" si="88"/>
        <v>0</v>
      </c>
      <c r="BP51" s="41">
        <f t="shared" si="89"/>
        <v>0</v>
      </c>
      <c r="BQ51" s="41">
        <f t="shared" si="90"/>
        <v>0</v>
      </c>
      <c r="BR51" s="41">
        <f t="shared" si="91"/>
        <v>0</v>
      </c>
    </row>
    <row r="52" spans="1:70" ht="21" customHeight="1" thickBot="1" x14ac:dyDescent="0.4">
      <c r="A52" s="445" t="s">
        <v>239</v>
      </c>
      <c r="B52" s="446" t="s">
        <v>115</v>
      </c>
      <c r="C52" s="446" t="s">
        <v>26</v>
      </c>
      <c r="D52" s="391" t="s">
        <v>79</v>
      </c>
      <c r="E52" s="675"/>
      <c r="F52" s="675"/>
      <c r="G52" s="674"/>
      <c r="H52" s="674"/>
      <c r="I52" s="674"/>
      <c r="J52" s="674"/>
      <c r="K52" s="674"/>
      <c r="L52" s="675"/>
      <c r="M52" s="675"/>
      <c r="N52" s="674"/>
      <c r="O52" s="674"/>
      <c r="P52" s="674"/>
      <c r="Q52" s="674"/>
      <c r="R52" s="674"/>
      <c r="S52" s="675"/>
      <c r="T52" s="675"/>
      <c r="U52" s="674"/>
      <c r="V52" s="674"/>
      <c r="W52" s="674"/>
      <c r="X52" s="674"/>
      <c r="Y52" s="674"/>
      <c r="Z52" s="675"/>
      <c r="AA52" s="675"/>
      <c r="AB52" s="674"/>
      <c r="AC52" s="674"/>
      <c r="AD52" s="674"/>
      <c r="AE52" s="674"/>
      <c r="AF52" s="674"/>
      <c r="AG52" s="675"/>
      <c r="AH52" s="675"/>
      <c r="AI52" s="674"/>
      <c r="AJ52" s="302">
        <f t="shared" si="29"/>
        <v>0</v>
      </c>
      <c r="AL52" s="393">
        <f t="shared" si="61"/>
        <v>0</v>
      </c>
      <c r="AM52" s="37">
        <f t="shared" si="30"/>
        <v>0</v>
      </c>
      <c r="AN52" s="37">
        <f t="shared" si="31"/>
        <v>0</v>
      </c>
      <c r="AO52" s="37">
        <f t="shared" si="32"/>
        <v>0</v>
      </c>
      <c r="AP52" s="37">
        <f t="shared" si="33"/>
        <v>0</v>
      </c>
      <c r="AQ52" s="37">
        <f t="shared" si="34"/>
        <v>0</v>
      </c>
      <c r="AR52" s="37">
        <f t="shared" si="35"/>
        <v>0</v>
      </c>
      <c r="AS52" s="37">
        <f t="shared" si="36"/>
        <v>0</v>
      </c>
      <c r="AT52" s="37">
        <f t="shared" si="37"/>
        <v>0</v>
      </c>
      <c r="AU52" s="37">
        <f t="shared" si="38"/>
        <v>0</v>
      </c>
      <c r="AV52" s="37">
        <f t="shared" si="39"/>
        <v>0</v>
      </c>
      <c r="AW52" s="37">
        <f t="shared" si="40"/>
        <v>0</v>
      </c>
      <c r="AX52" s="37">
        <f t="shared" si="41"/>
        <v>0</v>
      </c>
      <c r="AY52" s="37">
        <f t="shared" si="42"/>
        <v>0</v>
      </c>
      <c r="AZ52" s="37">
        <f t="shared" si="43"/>
        <v>0</v>
      </c>
      <c r="BB52" s="39">
        <f t="shared" si="44"/>
        <v>0</v>
      </c>
      <c r="BC52" s="40">
        <f t="shared" si="45"/>
        <v>0</v>
      </c>
      <c r="BD52" s="41">
        <f t="shared" si="77"/>
        <v>0</v>
      </c>
      <c r="BE52" s="41">
        <f t="shared" si="78"/>
        <v>0</v>
      </c>
      <c r="BF52" s="41">
        <f t="shared" si="79"/>
        <v>0</v>
      </c>
      <c r="BG52" s="41">
        <f t="shared" si="80"/>
        <v>0</v>
      </c>
      <c r="BH52" s="41">
        <f t="shared" si="81"/>
        <v>0</v>
      </c>
      <c r="BI52" s="41">
        <f t="shared" si="82"/>
        <v>0</v>
      </c>
      <c r="BJ52" s="41">
        <f t="shared" si="83"/>
        <v>0</v>
      </c>
      <c r="BK52" s="41">
        <f t="shared" si="84"/>
        <v>0</v>
      </c>
      <c r="BL52" s="41">
        <f t="shared" si="85"/>
        <v>0</v>
      </c>
      <c r="BM52" s="41">
        <f t="shared" si="86"/>
        <v>0</v>
      </c>
      <c r="BN52" s="41">
        <f t="shared" si="87"/>
        <v>0</v>
      </c>
      <c r="BO52" s="41">
        <f t="shared" si="88"/>
        <v>0</v>
      </c>
      <c r="BP52" s="41">
        <f t="shared" si="89"/>
        <v>0</v>
      </c>
      <c r="BQ52" s="41">
        <f t="shared" si="90"/>
        <v>0</v>
      </c>
      <c r="BR52" s="41">
        <f t="shared" si="91"/>
        <v>0</v>
      </c>
    </row>
    <row r="53" spans="1:70" ht="21" customHeight="1" thickBot="1" x14ac:dyDescent="0.4">
      <c r="A53" s="445" t="s">
        <v>239</v>
      </c>
      <c r="B53" s="446" t="s">
        <v>116</v>
      </c>
      <c r="C53" s="446" t="s">
        <v>26</v>
      </c>
      <c r="D53" s="391" t="s">
        <v>79</v>
      </c>
      <c r="E53" s="676"/>
      <c r="F53" s="676"/>
      <c r="G53" s="675"/>
      <c r="H53" s="675"/>
      <c r="I53" s="675"/>
      <c r="J53" s="675"/>
      <c r="K53" s="675"/>
      <c r="L53" s="676"/>
      <c r="M53" s="676"/>
      <c r="N53" s="675"/>
      <c r="O53" s="675"/>
      <c r="P53" s="675"/>
      <c r="Q53" s="675"/>
      <c r="R53" s="675"/>
      <c r="S53" s="676"/>
      <c r="T53" s="676"/>
      <c r="U53" s="675"/>
      <c r="V53" s="675"/>
      <c r="W53" s="675"/>
      <c r="X53" s="675"/>
      <c r="Y53" s="675"/>
      <c r="Z53" s="676"/>
      <c r="AA53" s="676"/>
      <c r="AB53" s="675"/>
      <c r="AC53" s="675"/>
      <c r="AD53" s="675"/>
      <c r="AE53" s="675"/>
      <c r="AF53" s="675"/>
      <c r="AG53" s="676"/>
      <c r="AH53" s="676"/>
      <c r="AI53" s="675"/>
      <c r="AJ53" s="302">
        <f t="shared" si="29"/>
        <v>0</v>
      </c>
      <c r="AL53" s="393">
        <f t="shared" si="61"/>
        <v>0</v>
      </c>
      <c r="AM53" s="37">
        <f t="shared" si="30"/>
        <v>0</v>
      </c>
      <c r="AN53" s="37">
        <f t="shared" si="31"/>
        <v>0</v>
      </c>
      <c r="AO53" s="37">
        <f t="shared" si="32"/>
        <v>0</v>
      </c>
      <c r="AP53" s="37">
        <f t="shared" si="33"/>
        <v>0</v>
      </c>
      <c r="AQ53" s="37">
        <f t="shared" si="34"/>
        <v>0</v>
      </c>
      <c r="AR53" s="37">
        <f t="shared" si="35"/>
        <v>0</v>
      </c>
      <c r="AS53" s="37">
        <f t="shared" si="36"/>
        <v>0</v>
      </c>
      <c r="AT53" s="37">
        <f t="shared" si="37"/>
        <v>0</v>
      </c>
      <c r="AU53" s="37">
        <f t="shared" si="38"/>
        <v>0</v>
      </c>
      <c r="AV53" s="37">
        <f t="shared" si="39"/>
        <v>0</v>
      </c>
      <c r="AW53" s="37">
        <f t="shared" si="40"/>
        <v>0</v>
      </c>
      <c r="AX53" s="37">
        <f t="shared" si="41"/>
        <v>0</v>
      </c>
      <c r="AY53" s="37">
        <f t="shared" si="42"/>
        <v>0</v>
      </c>
      <c r="AZ53" s="37">
        <f t="shared" si="43"/>
        <v>0</v>
      </c>
      <c r="BB53" s="39">
        <f t="shared" si="44"/>
        <v>0</v>
      </c>
      <c r="BC53" s="40">
        <f t="shared" si="45"/>
        <v>0</v>
      </c>
      <c r="BD53" s="41">
        <f t="shared" si="77"/>
        <v>0</v>
      </c>
      <c r="BE53" s="41">
        <f t="shared" si="78"/>
        <v>0</v>
      </c>
      <c r="BF53" s="41">
        <f t="shared" si="79"/>
        <v>0</v>
      </c>
      <c r="BG53" s="41">
        <f t="shared" si="80"/>
        <v>0</v>
      </c>
      <c r="BH53" s="41">
        <f t="shared" si="81"/>
        <v>0</v>
      </c>
      <c r="BI53" s="41">
        <f t="shared" si="82"/>
        <v>0</v>
      </c>
      <c r="BJ53" s="41">
        <f t="shared" si="83"/>
        <v>0</v>
      </c>
      <c r="BK53" s="41">
        <f t="shared" si="84"/>
        <v>0</v>
      </c>
      <c r="BL53" s="41">
        <f t="shared" si="85"/>
        <v>0</v>
      </c>
      <c r="BM53" s="41">
        <f t="shared" si="86"/>
        <v>0</v>
      </c>
      <c r="BN53" s="41">
        <f t="shared" si="87"/>
        <v>0</v>
      </c>
      <c r="BO53" s="41">
        <f t="shared" si="88"/>
        <v>0</v>
      </c>
      <c r="BP53" s="41">
        <f t="shared" si="89"/>
        <v>0</v>
      </c>
      <c r="BQ53" s="41">
        <f t="shared" si="90"/>
        <v>0</v>
      </c>
      <c r="BR53" s="41">
        <f t="shared" si="91"/>
        <v>0</v>
      </c>
    </row>
    <row r="54" spans="1:70" ht="21" customHeight="1" thickBot="1" x14ac:dyDescent="0.4">
      <c r="A54" s="445" t="s">
        <v>234</v>
      </c>
      <c r="B54" s="446" t="s">
        <v>121</v>
      </c>
      <c r="C54" s="446" t="s">
        <v>27</v>
      </c>
      <c r="D54" s="391" t="s">
        <v>79</v>
      </c>
      <c r="E54" s="675"/>
      <c r="F54" s="675"/>
      <c r="G54" s="674"/>
      <c r="H54" s="674"/>
      <c r="I54" s="674"/>
      <c r="J54" s="674"/>
      <c r="K54" s="674"/>
      <c r="L54" s="675"/>
      <c r="M54" s="675"/>
      <c r="N54" s="674"/>
      <c r="O54" s="674"/>
      <c r="P54" s="674"/>
      <c r="Q54" s="674"/>
      <c r="R54" s="674"/>
      <c r="S54" s="675"/>
      <c r="T54" s="675"/>
      <c r="U54" s="674"/>
      <c r="V54" s="674"/>
      <c r="W54" s="674"/>
      <c r="X54" s="674"/>
      <c r="Y54" s="674"/>
      <c r="Z54" s="675"/>
      <c r="AA54" s="675"/>
      <c r="AB54" s="674"/>
      <c r="AC54" s="674"/>
      <c r="AD54" s="674"/>
      <c r="AE54" s="674"/>
      <c r="AF54" s="674"/>
      <c r="AG54" s="675"/>
      <c r="AH54" s="675"/>
      <c r="AI54" s="674"/>
      <c r="AJ54" s="302">
        <f t="shared" si="29"/>
        <v>0</v>
      </c>
      <c r="AL54" s="393">
        <f t="shared" si="61"/>
        <v>0</v>
      </c>
      <c r="AM54" s="37">
        <f t="shared" si="30"/>
        <v>0</v>
      </c>
      <c r="AN54" s="37">
        <f t="shared" si="31"/>
        <v>0</v>
      </c>
      <c r="AO54" s="37">
        <f t="shared" si="32"/>
        <v>0</v>
      </c>
      <c r="AP54" s="37">
        <f t="shared" si="33"/>
        <v>0</v>
      </c>
      <c r="AQ54" s="37">
        <f t="shared" si="34"/>
        <v>0</v>
      </c>
      <c r="AR54" s="37">
        <f t="shared" si="35"/>
        <v>0</v>
      </c>
      <c r="AS54" s="37">
        <f t="shared" si="36"/>
        <v>0</v>
      </c>
      <c r="AT54" s="37">
        <f t="shared" si="37"/>
        <v>0</v>
      </c>
      <c r="AU54" s="37">
        <f t="shared" si="38"/>
        <v>0</v>
      </c>
      <c r="AV54" s="37">
        <f t="shared" si="39"/>
        <v>0</v>
      </c>
      <c r="AW54" s="37">
        <f t="shared" si="40"/>
        <v>0</v>
      </c>
      <c r="AX54" s="37">
        <f t="shared" si="41"/>
        <v>0</v>
      </c>
      <c r="AY54" s="37">
        <f t="shared" si="42"/>
        <v>0</v>
      </c>
      <c r="AZ54" s="37">
        <f t="shared" si="43"/>
        <v>0</v>
      </c>
      <c r="BB54" s="39">
        <f t="shared" si="44"/>
        <v>0</v>
      </c>
      <c r="BC54" s="40">
        <f t="shared" si="45"/>
        <v>0</v>
      </c>
      <c r="BD54" s="41">
        <f t="shared" si="77"/>
        <v>0</v>
      </c>
      <c r="BE54" s="41">
        <f t="shared" si="78"/>
        <v>0</v>
      </c>
      <c r="BF54" s="41">
        <f t="shared" si="79"/>
        <v>0</v>
      </c>
      <c r="BG54" s="41">
        <f t="shared" si="80"/>
        <v>0</v>
      </c>
      <c r="BH54" s="41">
        <f t="shared" si="81"/>
        <v>0</v>
      </c>
      <c r="BI54" s="41">
        <f t="shared" si="82"/>
        <v>0</v>
      </c>
      <c r="BJ54" s="41">
        <f t="shared" si="83"/>
        <v>0</v>
      </c>
      <c r="BK54" s="41">
        <f t="shared" si="84"/>
        <v>0</v>
      </c>
      <c r="BL54" s="41">
        <f t="shared" si="85"/>
        <v>0</v>
      </c>
      <c r="BM54" s="41">
        <f t="shared" si="86"/>
        <v>0</v>
      </c>
      <c r="BN54" s="41">
        <f t="shared" si="87"/>
        <v>0</v>
      </c>
      <c r="BO54" s="41">
        <f t="shared" si="88"/>
        <v>0</v>
      </c>
      <c r="BP54" s="41">
        <f t="shared" si="89"/>
        <v>0</v>
      </c>
      <c r="BQ54" s="41">
        <f t="shared" si="90"/>
        <v>0</v>
      </c>
      <c r="BR54" s="41">
        <f t="shared" si="91"/>
        <v>0</v>
      </c>
    </row>
    <row r="55" spans="1:70" ht="21" customHeight="1" thickBot="1" x14ac:dyDescent="0.4">
      <c r="A55" s="445" t="s">
        <v>234</v>
      </c>
      <c r="B55" s="446" t="s">
        <v>123</v>
      </c>
      <c r="C55" s="446" t="s">
        <v>27</v>
      </c>
      <c r="D55" s="391" t="s">
        <v>79</v>
      </c>
      <c r="E55" s="676"/>
      <c r="F55" s="676"/>
      <c r="G55" s="674"/>
      <c r="H55" s="674"/>
      <c r="I55" s="674"/>
      <c r="J55" s="674"/>
      <c r="K55" s="674"/>
      <c r="L55" s="676"/>
      <c r="M55" s="676"/>
      <c r="N55" s="674"/>
      <c r="O55" s="674"/>
      <c r="P55" s="674"/>
      <c r="Q55" s="674"/>
      <c r="R55" s="674"/>
      <c r="S55" s="676"/>
      <c r="T55" s="676"/>
      <c r="U55" s="674"/>
      <c r="V55" s="674"/>
      <c r="W55" s="674"/>
      <c r="X55" s="674"/>
      <c r="Y55" s="674"/>
      <c r="Z55" s="676"/>
      <c r="AA55" s="676"/>
      <c r="AB55" s="674"/>
      <c r="AC55" s="674"/>
      <c r="AD55" s="674"/>
      <c r="AE55" s="674"/>
      <c r="AF55" s="674"/>
      <c r="AG55" s="676"/>
      <c r="AH55" s="676"/>
      <c r="AI55" s="674"/>
      <c r="AJ55" s="302">
        <f t="shared" si="29"/>
        <v>0</v>
      </c>
      <c r="AL55" s="393">
        <f t="shared" si="61"/>
        <v>0</v>
      </c>
      <c r="AM55" s="37">
        <f t="shared" si="30"/>
        <v>0</v>
      </c>
      <c r="AN55" s="37">
        <f t="shared" si="31"/>
        <v>0</v>
      </c>
      <c r="AO55" s="37">
        <f t="shared" si="32"/>
        <v>0</v>
      </c>
      <c r="AP55" s="37">
        <f t="shared" si="33"/>
        <v>0</v>
      </c>
      <c r="AQ55" s="37">
        <f t="shared" si="34"/>
        <v>0</v>
      </c>
      <c r="AR55" s="37">
        <f t="shared" si="35"/>
        <v>0</v>
      </c>
      <c r="AS55" s="37">
        <f t="shared" si="36"/>
        <v>0</v>
      </c>
      <c r="AT55" s="37">
        <f t="shared" si="37"/>
        <v>0</v>
      </c>
      <c r="AU55" s="37">
        <f t="shared" si="38"/>
        <v>0</v>
      </c>
      <c r="AV55" s="37">
        <f t="shared" si="39"/>
        <v>0</v>
      </c>
      <c r="AW55" s="37">
        <f t="shared" si="40"/>
        <v>0</v>
      </c>
      <c r="AX55" s="37">
        <f t="shared" si="41"/>
        <v>0</v>
      </c>
      <c r="AY55" s="37">
        <f t="shared" si="42"/>
        <v>0</v>
      </c>
      <c r="AZ55" s="37">
        <f t="shared" si="43"/>
        <v>0</v>
      </c>
      <c r="BB55" s="39">
        <f t="shared" si="44"/>
        <v>0</v>
      </c>
      <c r="BC55" s="40">
        <f t="shared" si="45"/>
        <v>0</v>
      </c>
      <c r="BD55" s="41">
        <f t="shared" si="77"/>
        <v>0</v>
      </c>
      <c r="BE55" s="41">
        <f t="shared" si="78"/>
        <v>0</v>
      </c>
      <c r="BF55" s="41">
        <f t="shared" si="79"/>
        <v>0</v>
      </c>
      <c r="BG55" s="41">
        <f t="shared" si="80"/>
        <v>0</v>
      </c>
      <c r="BH55" s="41">
        <f t="shared" si="81"/>
        <v>0</v>
      </c>
      <c r="BI55" s="41">
        <f t="shared" si="82"/>
        <v>0</v>
      </c>
      <c r="BJ55" s="41">
        <f t="shared" si="83"/>
        <v>0</v>
      </c>
      <c r="BK55" s="41">
        <f t="shared" si="84"/>
        <v>0</v>
      </c>
      <c r="BL55" s="41">
        <f t="shared" si="85"/>
        <v>0</v>
      </c>
      <c r="BM55" s="41">
        <f t="shared" si="86"/>
        <v>0</v>
      </c>
      <c r="BN55" s="41">
        <f t="shared" si="87"/>
        <v>0</v>
      </c>
      <c r="BO55" s="41">
        <f t="shared" si="88"/>
        <v>0</v>
      </c>
      <c r="BP55" s="41">
        <f t="shared" si="89"/>
        <v>0</v>
      </c>
      <c r="BQ55" s="41">
        <f t="shared" si="90"/>
        <v>0</v>
      </c>
      <c r="BR55" s="41">
        <f t="shared" si="91"/>
        <v>0</v>
      </c>
    </row>
    <row r="56" spans="1:70" ht="21" customHeight="1" thickBot="1" x14ac:dyDescent="0.4">
      <c r="A56" s="445" t="s">
        <v>254</v>
      </c>
      <c r="B56" s="446" t="s">
        <v>125</v>
      </c>
      <c r="C56" s="446" t="s">
        <v>27</v>
      </c>
      <c r="D56" s="391" t="s">
        <v>79</v>
      </c>
      <c r="E56" s="676"/>
      <c r="F56" s="676"/>
      <c r="G56" s="675"/>
      <c r="H56" s="675"/>
      <c r="I56" s="675"/>
      <c r="J56" s="675"/>
      <c r="K56" s="675"/>
      <c r="L56" s="676"/>
      <c r="M56" s="676"/>
      <c r="N56" s="675"/>
      <c r="O56" s="675"/>
      <c r="P56" s="675"/>
      <c r="Q56" s="675"/>
      <c r="R56" s="675"/>
      <c r="S56" s="676"/>
      <c r="T56" s="676"/>
      <c r="U56" s="675"/>
      <c r="V56" s="675"/>
      <c r="W56" s="675"/>
      <c r="X56" s="675"/>
      <c r="Y56" s="675"/>
      <c r="Z56" s="676"/>
      <c r="AA56" s="676"/>
      <c r="AB56" s="675"/>
      <c r="AC56" s="675"/>
      <c r="AD56" s="675"/>
      <c r="AE56" s="675"/>
      <c r="AF56" s="675"/>
      <c r="AG56" s="676"/>
      <c r="AH56" s="676"/>
      <c r="AI56" s="675"/>
      <c r="AJ56" s="302">
        <f t="shared" si="29"/>
        <v>0</v>
      </c>
      <c r="AL56" s="393">
        <f t="shared" si="61"/>
        <v>0</v>
      </c>
      <c r="AM56" s="37">
        <f t="shared" si="30"/>
        <v>0</v>
      </c>
      <c r="AN56" s="37">
        <f t="shared" si="31"/>
        <v>0</v>
      </c>
      <c r="AO56" s="37">
        <f t="shared" si="32"/>
        <v>0</v>
      </c>
      <c r="AP56" s="37">
        <f t="shared" si="33"/>
        <v>0</v>
      </c>
      <c r="AQ56" s="37">
        <f t="shared" si="34"/>
        <v>0</v>
      </c>
      <c r="AR56" s="37">
        <f t="shared" si="35"/>
        <v>0</v>
      </c>
      <c r="AS56" s="37">
        <f t="shared" si="36"/>
        <v>0</v>
      </c>
      <c r="AT56" s="37">
        <f t="shared" si="37"/>
        <v>0</v>
      </c>
      <c r="AU56" s="37">
        <f t="shared" si="38"/>
        <v>0</v>
      </c>
      <c r="AV56" s="37">
        <f t="shared" si="39"/>
        <v>0</v>
      </c>
      <c r="AW56" s="37">
        <f t="shared" si="40"/>
        <v>0</v>
      </c>
      <c r="AX56" s="37">
        <f t="shared" si="41"/>
        <v>0</v>
      </c>
      <c r="AY56" s="37">
        <f t="shared" si="42"/>
        <v>0</v>
      </c>
      <c r="AZ56" s="37">
        <f t="shared" si="43"/>
        <v>0</v>
      </c>
      <c r="BB56" s="39">
        <f t="shared" si="44"/>
        <v>0</v>
      </c>
      <c r="BC56" s="40">
        <f t="shared" si="45"/>
        <v>0</v>
      </c>
      <c r="BD56" s="41">
        <f t="shared" si="77"/>
        <v>0</v>
      </c>
      <c r="BE56" s="41">
        <f t="shared" si="78"/>
        <v>0</v>
      </c>
      <c r="BF56" s="41">
        <f t="shared" si="79"/>
        <v>0</v>
      </c>
      <c r="BG56" s="41">
        <f t="shared" si="80"/>
        <v>0</v>
      </c>
      <c r="BH56" s="41">
        <f t="shared" si="81"/>
        <v>0</v>
      </c>
      <c r="BI56" s="41">
        <f t="shared" si="82"/>
        <v>0</v>
      </c>
      <c r="BJ56" s="41">
        <f t="shared" si="83"/>
        <v>0</v>
      </c>
      <c r="BK56" s="41">
        <f t="shared" si="84"/>
        <v>0</v>
      </c>
      <c r="BL56" s="41">
        <f t="shared" si="85"/>
        <v>0</v>
      </c>
      <c r="BM56" s="41">
        <f t="shared" si="86"/>
        <v>0</v>
      </c>
      <c r="BN56" s="41">
        <f t="shared" si="87"/>
        <v>0</v>
      </c>
      <c r="BO56" s="41">
        <f t="shared" si="88"/>
        <v>0</v>
      </c>
      <c r="BP56" s="41">
        <f t="shared" si="89"/>
        <v>0</v>
      </c>
      <c r="BQ56" s="41">
        <f t="shared" si="90"/>
        <v>0</v>
      </c>
      <c r="BR56" s="41">
        <f t="shared" si="91"/>
        <v>0</v>
      </c>
    </row>
    <row r="57" spans="1:70" ht="21" customHeight="1" thickBot="1" x14ac:dyDescent="0.4">
      <c r="A57" s="445" t="s">
        <v>250</v>
      </c>
      <c r="B57" s="446" t="s">
        <v>126</v>
      </c>
      <c r="C57" s="446" t="s">
        <v>27</v>
      </c>
      <c r="D57" s="391" t="s">
        <v>79</v>
      </c>
      <c r="E57" s="675"/>
      <c r="F57" s="675"/>
      <c r="G57" s="674"/>
      <c r="H57" s="674"/>
      <c r="I57" s="674"/>
      <c r="J57" s="674"/>
      <c r="K57" s="674"/>
      <c r="L57" s="675"/>
      <c r="M57" s="675"/>
      <c r="N57" s="674"/>
      <c r="O57" s="674"/>
      <c r="P57" s="674"/>
      <c r="Q57" s="674"/>
      <c r="R57" s="674"/>
      <c r="S57" s="675"/>
      <c r="T57" s="675"/>
      <c r="U57" s="674"/>
      <c r="V57" s="674"/>
      <c r="W57" s="674"/>
      <c r="X57" s="674"/>
      <c r="Y57" s="674"/>
      <c r="Z57" s="675"/>
      <c r="AA57" s="675"/>
      <c r="AB57" s="674"/>
      <c r="AC57" s="674"/>
      <c r="AD57" s="674"/>
      <c r="AE57" s="674"/>
      <c r="AF57" s="674"/>
      <c r="AG57" s="675"/>
      <c r="AH57" s="675"/>
      <c r="AI57" s="674"/>
      <c r="AJ57" s="302">
        <f t="shared" si="29"/>
        <v>0</v>
      </c>
      <c r="AL57" s="393">
        <f t="shared" si="61"/>
        <v>0</v>
      </c>
      <c r="AM57" s="37">
        <f t="shared" si="30"/>
        <v>0</v>
      </c>
      <c r="AN57" s="37">
        <f t="shared" si="31"/>
        <v>0</v>
      </c>
      <c r="AO57" s="37">
        <f t="shared" si="32"/>
        <v>0</v>
      </c>
      <c r="AP57" s="37">
        <f t="shared" si="33"/>
        <v>0</v>
      </c>
      <c r="AQ57" s="37">
        <f t="shared" si="34"/>
        <v>0</v>
      </c>
      <c r="AR57" s="37">
        <f t="shared" si="35"/>
        <v>0</v>
      </c>
      <c r="AS57" s="37">
        <f t="shared" si="36"/>
        <v>0</v>
      </c>
      <c r="AT57" s="37">
        <f t="shared" si="37"/>
        <v>0</v>
      </c>
      <c r="AU57" s="37">
        <f t="shared" si="38"/>
        <v>0</v>
      </c>
      <c r="AV57" s="37">
        <f t="shared" si="39"/>
        <v>0</v>
      </c>
      <c r="AW57" s="37">
        <f t="shared" si="40"/>
        <v>0</v>
      </c>
      <c r="AX57" s="37">
        <f t="shared" si="41"/>
        <v>0</v>
      </c>
      <c r="AY57" s="37">
        <f t="shared" si="42"/>
        <v>0</v>
      </c>
      <c r="AZ57" s="37">
        <f t="shared" si="43"/>
        <v>0</v>
      </c>
      <c r="BB57" s="39">
        <f t="shared" si="44"/>
        <v>0</v>
      </c>
      <c r="BC57" s="40">
        <f t="shared" si="45"/>
        <v>0</v>
      </c>
      <c r="BD57" s="41">
        <f t="shared" si="77"/>
        <v>0</v>
      </c>
      <c r="BE57" s="41">
        <f t="shared" si="78"/>
        <v>0</v>
      </c>
      <c r="BF57" s="41">
        <f t="shared" si="79"/>
        <v>0</v>
      </c>
      <c r="BG57" s="41">
        <f t="shared" si="80"/>
        <v>0</v>
      </c>
      <c r="BH57" s="41">
        <f t="shared" si="81"/>
        <v>0</v>
      </c>
      <c r="BI57" s="41">
        <f t="shared" si="82"/>
        <v>0</v>
      </c>
      <c r="BJ57" s="41">
        <f t="shared" si="83"/>
        <v>0</v>
      </c>
      <c r="BK57" s="41">
        <f t="shared" si="84"/>
        <v>0</v>
      </c>
      <c r="BL57" s="41">
        <f t="shared" si="85"/>
        <v>0</v>
      </c>
      <c r="BM57" s="41">
        <f t="shared" si="86"/>
        <v>0</v>
      </c>
      <c r="BN57" s="41">
        <f t="shared" si="87"/>
        <v>0</v>
      </c>
      <c r="BO57" s="41">
        <f t="shared" si="88"/>
        <v>0</v>
      </c>
      <c r="BP57" s="41">
        <f t="shared" si="89"/>
        <v>0</v>
      </c>
      <c r="BQ57" s="41">
        <f t="shared" si="90"/>
        <v>0</v>
      </c>
      <c r="BR57" s="41">
        <f t="shared" si="91"/>
        <v>0</v>
      </c>
    </row>
    <row r="58" spans="1:70" ht="21" customHeight="1" thickBot="1" x14ac:dyDescent="0.4">
      <c r="A58" s="445" t="s">
        <v>251</v>
      </c>
      <c r="B58" s="446" t="s">
        <v>128</v>
      </c>
      <c r="C58" s="446" t="s">
        <v>27</v>
      </c>
      <c r="D58" s="391" t="s">
        <v>79</v>
      </c>
      <c r="E58" s="676"/>
      <c r="F58" s="676"/>
      <c r="G58" s="674"/>
      <c r="H58" s="674"/>
      <c r="I58" s="674"/>
      <c r="J58" s="674"/>
      <c r="K58" s="674"/>
      <c r="L58" s="676"/>
      <c r="M58" s="676"/>
      <c r="N58" s="674"/>
      <c r="O58" s="674"/>
      <c r="P58" s="674"/>
      <c r="Q58" s="674"/>
      <c r="R58" s="674"/>
      <c r="S58" s="676"/>
      <c r="T58" s="676"/>
      <c r="U58" s="674"/>
      <c r="V58" s="674"/>
      <c r="W58" s="674"/>
      <c r="X58" s="674"/>
      <c r="Y58" s="674"/>
      <c r="Z58" s="676"/>
      <c r="AA58" s="676"/>
      <c r="AB58" s="674"/>
      <c r="AC58" s="674"/>
      <c r="AD58" s="674"/>
      <c r="AE58" s="674"/>
      <c r="AF58" s="674"/>
      <c r="AG58" s="676"/>
      <c r="AH58" s="676"/>
      <c r="AI58" s="674"/>
      <c r="AJ58" s="302">
        <f t="shared" si="29"/>
        <v>0</v>
      </c>
      <c r="AL58" s="393">
        <f t="shared" si="61"/>
        <v>0</v>
      </c>
      <c r="AM58" s="37">
        <f t="shared" si="30"/>
        <v>0</v>
      </c>
      <c r="AN58" s="37">
        <f t="shared" si="31"/>
        <v>0</v>
      </c>
      <c r="AO58" s="37">
        <f t="shared" si="32"/>
        <v>0</v>
      </c>
      <c r="AP58" s="37">
        <f t="shared" si="33"/>
        <v>0</v>
      </c>
      <c r="AQ58" s="37">
        <f t="shared" si="34"/>
        <v>0</v>
      </c>
      <c r="AR58" s="37">
        <f t="shared" si="35"/>
        <v>0</v>
      </c>
      <c r="AS58" s="37">
        <f t="shared" si="36"/>
        <v>0</v>
      </c>
      <c r="AT58" s="37">
        <f t="shared" si="37"/>
        <v>0</v>
      </c>
      <c r="AU58" s="37">
        <f t="shared" si="38"/>
        <v>0</v>
      </c>
      <c r="AV58" s="37">
        <f t="shared" si="39"/>
        <v>0</v>
      </c>
      <c r="AW58" s="37">
        <f t="shared" si="40"/>
        <v>0</v>
      </c>
      <c r="AX58" s="37">
        <f t="shared" si="41"/>
        <v>0</v>
      </c>
      <c r="AY58" s="37">
        <f t="shared" si="42"/>
        <v>0</v>
      </c>
      <c r="AZ58" s="37">
        <f t="shared" si="43"/>
        <v>0</v>
      </c>
      <c r="BB58" s="39">
        <f t="shared" si="44"/>
        <v>0</v>
      </c>
      <c r="BC58" s="40">
        <f t="shared" si="45"/>
        <v>0</v>
      </c>
      <c r="BD58" s="41">
        <f t="shared" si="77"/>
        <v>0</v>
      </c>
      <c r="BE58" s="41">
        <f t="shared" si="78"/>
        <v>0</v>
      </c>
      <c r="BF58" s="41">
        <f t="shared" si="79"/>
        <v>0</v>
      </c>
      <c r="BG58" s="41">
        <f t="shared" si="80"/>
        <v>0</v>
      </c>
      <c r="BH58" s="41">
        <f t="shared" si="81"/>
        <v>0</v>
      </c>
      <c r="BI58" s="41">
        <f t="shared" si="82"/>
        <v>0</v>
      </c>
      <c r="BJ58" s="41">
        <f t="shared" si="83"/>
        <v>0</v>
      </c>
      <c r="BK58" s="41">
        <f t="shared" si="84"/>
        <v>0</v>
      </c>
      <c r="BL58" s="41">
        <f t="shared" si="85"/>
        <v>0</v>
      </c>
      <c r="BM58" s="41">
        <f t="shared" si="86"/>
        <v>0</v>
      </c>
      <c r="BN58" s="41">
        <f t="shared" si="87"/>
        <v>0</v>
      </c>
      <c r="BO58" s="41">
        <f t="shared" si="88"/>
        <v>0</v>
      </c>
      <c r="BP58" s="41">
        <f t="shared" si="89"/>
        <v>0</v>
      </c>
      <c r="BQ58" s="41">
        <f t="shared" si="90"/>
        <v>0</v>
      </c>
      <c r="BR58" s="41">
        <f t="shared" si="91"/>
        <v>0</v>
      </c>
    </row>
    <row r="59" spans="1:70" ht="21" customHeight="1" thickBot="1" x14ac:dyDescent="0.4">
      <c r="A59" s="445" t="s">
        <v>255</v>
      </c>
      <c r="B59" s="446" t="s">
        <v>131</v>
      </c>
      <c r="C59" s="446" t="s">
        <v>27</v>
      </c>
      <c r="D59" s="391" t="s">
        <v>79</v>
      </c>
      <c r="E59" s="676"/>
      <c r="F59" s="676"/>
      <c r="G59" s="674"/>
      <c r="H59" s="674"/>
      <c r="I59" s="674"/>
      <c r="J59" s="674"/>
      <c r="K59" s="674"/>
      <c r="L59" s="676"/>
      <c r="M59" s="676"/>
      <c r="N59" s="674"/>
      <c r="O59" s="674"/>
      <c r="P59" s="674"/>
      <c r="Q59" s="674"/>
      <c r="R59" s="674"/>
      <c r="S59" s="676"/>
      <c r="T59" s="676"/>
      <c r="U59" s="674"/>
      <c r="V59" s="674"/>
      <c r="W59" s="674"/>
      <c r="X59" s="674"/>
      <c r="Y59" s="674"/>
      <c r="Z59" s="676"/>
      <c r="AA59" s="676"/>
      <c r="AB59" s="674"/>
      <c r="AC59" s="674"/>
      <c r="AD59" s="674"/>
      <c r="AE59" s="674"/>
      <c r="AF59" s="674"/>
      <c r="AG59" s="676"/>
      <c r="AH59" s="676"/>
      <c r="AI59" s="674"/>
      <c r="AJ59" s="302">
        <f t="shared" si="29"/>
        <v>0</v>
      </c>
      <c r="AL59" s="393">
        <f t="shared" si="61"/>
        <v>0</v>
      </c>
      <c r="AM59" s="37">
        <f t="shared" si="30"/>
        <v>0</v>
      </c>
      <c r="AN59" s="37">
        <f t="shared" si="31"/>
        <v>0</v>
      </c>
      <c r="AO59" s="37">
        <f t="shared" si="32"/>
        <v>0</v>
      </c>
      <c r="AP59" s="37">
        <f t="shared" si="33"/>
        <v>0</v>
      </c>
      <c r="AQ59" s="37">
        <f t="shared" si="34"/>
        <v>0</v>
      </c>
      <c r="AR59" s="37">
        <f t="shared" si="35"/>
        <v>0</v>
      </c>
      <c r="AS59" s="37">
        <f t="shared" si="36"/>
        <v>0</v>
      </c>
      <c r="AT59" s="37">
        <f t="shared" si="37"/>
        <v>0</v>
      </c>
      <c r="AU59" s="37">
        <f t="shared" si="38"/>
        <v>0</v>
      </c>
      <c r="AV59" s="37">
        <f t="shared" si="39"/>
        <v>0</v>
      </c>
      <c r="AW59" s="37">
        <f t="shared" si="40"/>
        <v>0</v>
      </c>
      <c r="AX59" s="37">
        <f t="shared" si="41"/>
        <v>0</v>
      </c>
      <c r="AY59" s="37">
        <f t="shared" si="42"/>
        <v>0</v>
      </c>
      <c r="AZ59" s="37">
        <f t="shared" si="43"/>
        <v>0</v>
      </c>
      <c r="BB59" s="39">
        <f t="shared" si="44"/>
        <v>0</v>
      </c>
      <c r="BC59" s="40">
        <f t="shared" si="45"/>
        <v>0</v>
      </c>
      <c r="BD59" s="41">
        <f t="shared" si="46"/>
        <v>0</v>
      </c>
      <c r="BE59" s="41">
        <f t="shared" si="47"/>
        <v>0</v>
      </c>
      <c r="BF59" s="41">
        <f t="shared" si="48"/>
        <v>0</v>
      </c>
      <c r="BG59" s="41">
        <f t="shared" si="49"/>
        <v>0</v>
      </c>
      <c r="BH59" s="41">
        <f t="shared" si="50"/>
        <v>0</v>
      </c>
      <c r="BI59" s="41">
        <f t="shared" si="51"/>
        <v>0</v>
      </c>
      <c r="BJ59" s="41">
        <f t="shared" si="52"/>
        <v>0</v>
      </c>
      <c r="BK59" s="41">
        <f t="shared" si="53"/>
        <v>0</v>
      </c>
      <c r="BL59" s="41">
        <f t="shared" si="54"/>
        <v>0</v>
      </c>
      <c r="BM59" s="41">
        <f t="shared" si="55"/>
        <v>0</v>
      </c>
      <c r="BN59" s="41">
        <f t="shared" si="56"/>
        <v>0</v>
      </c>
      <c r="BO59" s="41">
        <f t="shared" si="57"/>
        <v>0</v>
      </c>
      <c r="BP59" s="41">
        <f t="shared" si="58"/>
        <v>0</v>
      </c>
      <c r="BQ59" s="41">
        <f t="shared" si="59"/>
        <v>0</v>
      </c>
      <c r="BR59" s="41">
        <f t="shared" si="60"/>
        <v>0</v>
      </c>
    </row>
    <row r="60" spans="1:70" ht="21" customHeight="1" thickBot="1" x14ac:dyDescent="0.4">
      <c r="A60" s="445" t="s">
        <v>252</v>
      </c>
      <c r="B60" s="446" t="s">
        <v>133</v>
      </c>
      <c r="C60" s="446" t="s">
        <v>27</v>
      </c>
      <c r="D60" s="391" t="s">
        <v>79</v>
      </c>
      <c r="E60" s="676"/>
      <c r="F60" s="676"/>
      <c r="G60" s="674"/>
      <c r="H60" s="674"/>
      <c r="I60" s="674"/>
      <c r="J60" s="674"/>
      <c r="K60" s="674"/>
      <c r="L60" s="676"/>
      <c r="M60" s="676"/>
      <c r="N60" s="674"/>
      <c r="O60" s="674"/>
      <c r="P60" s="674"/>
      <c r="Q60" s="674"/>
      <c r="R60" s="674"/>
      <c r="S60" s="676"/>
      <c r="T60" s="676"/>
      <c r="U60" s="674"/>
      <c r="V60" s="674"/>
      <c r="W60" s="674"/>
      <c r="X60" s="674"/>
      <c r="Y60" s="674"/>
      <c r="Z60" s="676"/>
      <c r="AA60" s="676"/>
      <c r="AB60" s="674"/>
      <c r="AC60" s="674"/>
      <c r="AD60" s="674"/>
      <c r="AE60" s="674"/>
      <c r="AF60" s="674"/>
      <c r="AG60" s="676"/>
      <c r="AH60" s="676"/>
      <c r="AI60" s="674"/>
      <c r="AJ60" s="302">
        <f t="shared" si="29"/>
        <v>0</v>
      </c>
      <c r="AL60" s="393">
        <f t="shared" si="61"/>
        <v>0</v>
      </c>
      <c r="AM60" s="37">
        <f t="shared" si="30"/>
        <v>0</v>
      </c>
      <c r="AN60" s="37">
        <f t="shared" si="31"/>
        <v>0</v>
      </c>
      <c r="AO60" s="37">
        <f t="shared" si="32"/>
        <v>0</v>
      </c>
      <c r="AP60" s="37">
        <f t="shared" si="33"/>
        <v>0</v>
      </c>
      <c r="AQ60" s="37">
        <f t="shared" si="34"/>
        <v>0</v>
      </c>
      <c r="AR60" s="37">
        <f t="shared" si="35"/>
        <v>0</v>
      </c>
      <c r="AS60" s="37">
        <f t="shared" si="36"/>
        <v>0</v>
      </c>
      <c r="AT60" s="37">
        <f t="shared" si="37"/>
        <v>0</v>
      </c>
      <c r="AU60" s="37">
        <f t="shared" si="38"/>
        <v>0</v>
      </c>
      <c r="AV60" s="37">
        <f t="shared" si="39"/>
        <v>0</v>
      </c>
      <c r="AW60" s="37">
        <f t="shared" si="40"/>
        <v>0</v>
      </c>
      <c r="AX60" s="37">
        <f t="shared" si="41"/>
        <v>0</v>
      </c>
      <c r="AY60" s="37">
        <f t="shared" si="42"/>
        <v>0</v>
      </c>
      <c r="AZ60" s="37">
        <f t="shared" si="43"/>
        <v>0</v>
      </c>
      <c r="BB60" s="39">
        <f t="shared" si="44"/>
        <v>0</v>
      </c>
      <c r="BC60" s="40">
        <f t="shared" si="45"/>
        <v>0</v>
      </c>
      <c r="BD60" s="41">
        <f t="shared" si="46"/>
        <v>0</v>
      </c>
      <c r="BE60" s="41">
        <f t="shared" si="47"/>
        <v>0</v>
      </c>
      <c r="BF60" s="41">
        <f t="shared" si="48"/>
        <v>0</v>
      </c>
      <c r="BG60" s="41">
        <f t="shared" si="49"/>
        <v>0</v>
      </c>
      <c r="BH60" s="41">
        <f t="shared" si="50"/>
        <v>0</v>
      </c>
      <c r="BI60" s="41">
        <f t="shared" si="51"/>
        <v>0</v>
      </c>
      <c r="BJ60" s="41">
        <f t="shared" si="52"/>
        <v>0</v>
      </c>
      <c r="BK60" s="41">
        <f t="shared" si="53"/>
        <v>0</v>
      </c>
      <c r="BL60" s="41">
        <f t="shared" si="54"/>
        <v>0</v>
      </c>
      <c r="BM60" s="41">
        <f t="shared" si="55"/>
        <v>0</v>
      </c>
      <c r="BN60" s="41">
        <f t="shared" si="56"/>
        <v>0</v>
      </c>
      <c r="BO60" s="41">
        <f t="shared" si="57"/>
        <v>0</v>
      </c>
      <c r="BP60" s="41">
        <f t="shared" si="58"/>
        <v>0</v>
      </c>
      <c r="BQ60" s="41">
        <f t="shared" si="59"/>
        <v>0</v>
      </c>
      <c r="BR60" s="41">
        <f t="shared" si="60"/>
        <v>0</v>
      </c>
    </row>
    <row r="61" spans="1:70" ht="21" customHeight="1" thickBot="1" x14ac:dyDescent="0.4">
      <c r="A61" s="445" t="s">
        <v>239</v>
      </c>
      <c r="B61" s="446" t="s">
        <v>134</v>
      </c>
      <c r="C61" s="446" t="s">
        <v>27</v>
      </c>
      <c r="D61" s="391" t="s">
        <v>79</v>
      </c>
      <c r="E61" s="676"/>
      <c r="F61" s="676"/>
      <c r="G61" s="674"/>
      <c r="H61" s="674"/>
      <c r="I61" s="674"/>
      <c r="J61" s="674"/>
      <c r="K61" s="674"/>
      <c r="L61" s="676"/>
      <c r="M61" s="676"/>
      <c r="N61" s="674"/>
      <c r="O61" s="674"/>
      <c r="P61" s="674"/>
      <c r="Q61" s="674"/>
      <c r="R61" s="674"/>
      <c r="S61" s="676"/>
      <c r="T61" s="676"/>
      <c r="U61" s="674"/>
      <c r="V61" s="674"/>
      <c r="W61" s="674"/>
      <c r="X61" s="674"/>
      <c r="Y61" s="674"/>
      <c r="Z61" s="676"/>
      <c r="AA61" s="676"/>
      <c r="AB61" s="674"/>
      <c r="AC61" s="674"/>
      <c r="AD61" s="674"/>
      <c r="AE61" s="674"/>
      <c r="AF61" s="674"/>
      <c r="AG61" s="676"/>
      <c r="AH61" s="676"/>
      <c r="AI61" s="674"/>
      <c r="AJ61" s="302">
        <f t="shared" si="29"/>
        <v>0</v>
      </c>
      <c r="AL61" s="393">
        <f t="shared" si="61"/>
        <v>0</v>
      </c>
      <c r="AM61" s="37">
        <f t="shared" si="30"/>
        <v>0</v>
      </c>
      <c r="AN61" s="37">
        <f t="shared" si="31"/>
        <v>0</v>
      </c>
      <c r="AO61" s="37">
        <f t="shared" si="32"/>
        <v>0</v>
      </c>
      <c r="AP61" s="37">
        <f t="shared" si="33"/>
        <v>0</v>
      </c>
      <c r="AQ61" s="37">
        <f t="shared" si="34"/>
        <v>0</v>
      </c>
      <c r="AR61" s="37">
        <f t="shared" si="35"/>
        <v>0</v>
      </c>
      <c r="AS61" s="37">
        <f t="shared" si="36"/>
        <v>0</v>
      </c>
      <c r="AT61" s="37">
        <f t="shared" si="37"/>
        <v>0</v>
      </c>
      <c r="AU61" s="37">
        <f t="shared" si="38"/>
        <v>0</v>
      </c>
      <c r="AV61" s="37">
        <f t="shared" si="39"/>
        <v>0</v>
      </c>
      <c r="AW61" s="37">
        <f t="shared" si="40"/>
        <v>0</v>
      </c>
      <c r="AX61" s="37">
        <f t="shared" si="41"/>
        <v>0</v>
      </c>
      <c r="AY61" s="37">
        <f t="shared" si="42"/>
        <v>0</v>
      </c>
      <c r="AZ61" s="37">
        <f t="shared" si="43"/>
        <v>0</v>
      </c>
      <c r="BB61" s="39">
        <f t="shared" si="44"/>
        <v>0</v>
      </c>
      <c r="BC61" s="40">
        <f t="shared" si="45"/>
        <v>0</v>
      </c>
      <c r="BD61" s="41">
        <f t="shared" si="46"/>
        <v>0</v>
      </c>
      <c r="BE61" s="41">
        <f t="shared" si="47"/>
        <v>0</v>
      </c>
      <c r="BF61" s="41">
        <f t="shared" si="48"/>
        <v>0</v>
      </c>
      <c r="BG61" s="41">
        <f t="shared" si="49"/>
        <v>0</v>
      </c>
      <c r="BH61" s="41">
        <f t="shared" si="50"/>
        <v>0</v>
      </c>
      <c r="BI61" s="41">
        <f t="shared" si="51"/>
        <v>0</v>
      </c>
      <c r="BJ61" s="41">
        <f t="shared" si="52"/>
        <v>0</v>
      </c>
      <c r="BK61" s="41">
        <f t="shared" si="53"/>
        <v>0</v>
      </c>
      <c r="BL61" s="41">
        <f t="shared" si="54"/>
        <v>0</v>
      </c>
      <c r="BM61" s="41">
        <f t="shared" si="55"/>
        <v>0</v>
      </c>
      <c r="BN61" s="41">
        <f t="shared" si="56"/>
        <v>0</v>
      </c>
      <c r="BO61" s="41">
        <f t="shared" si="57"/>
        <v>0</v>
      </c>
      <c r="BP61" s="41">
        <f t="shared" si="58"/>
        <v>0</v>
      </c>
      <c r="BQ61" s="41">
        <f t="shared" si="59"/>
        <v>0</v>
      </c>
      <c r="BR61" s="41">
        <f t="shared" si="60"/>
        <v>0</v>
      </c>
    </row>
    <row r="62" spans="1:70" ht="21" customHeight="1" thickBot="1" x14ac:dyDescent="0.4">
      <c r="A62" s="445" t="s">
        <v>239</v>
      </c>
      <c r="B62" s="446" t="s">
        <v>136</v>
      </c>
      <c r="C62" s="446" t="s">
        <v>27</v>
      </c>
      <c r="D62" s="391" t="s">
        <v>79</v>
      </c>
      <c r="E62" s="676"/>
      <c r="F62" s="676"/>
      <c r="G62" s="675"/>
      <c r="H62" s="675"/>
      <c r="I62" s="675"/>
      <c r="J62" s="675"/>
      <c r="K62" s="675"/>
      <c r="L62" s="676"/>
      <c r="M62" s="676"/>
      <c r="N62" s="675"/>
      <c r="O62" s="675"/>
      <c r="P62" s="675"/>
      <c r="Q62" s="675"/>
      <c r="R62" s="675"/>
      <c r="S62" s="676"/>
      <c r="T62" s="676"/>
      <c r="U62" s="675"/>
      <c r="V62" s="675"/>
      <c r="W62" s="675"/>
      <c r="X62" s="675"/>
      <c r="Y62" s="675"/>
      <c r="Z62" s="676"/>
      <c r="AA62" s="676"/>
      <c r="AB62" s="675"/>
      <c r="AC62" s="675"/>
      <c r="AD62" s="675"/>
      <c r="AE62" s="675"/>
      <c r="AF62" s="675"/>
      <c r="AG62" s="676"/>
      <c r="AH62" s="676"/>
      <c r="AI62" s="675"/>
      <c r="AJ62" s="302">
        <f t="shared" si="29"/>
        <v>0</v>
      </c>
      <c r="AL62" s="393">
        <f t="shared" si="61"/>
        <v>0</v>
      </c>
      <c r="AM62" s="37">
        <f t="shared" si="30"/>
        <v>0</v>
      </c>
      <c r="AN62" s="37">
        <f t="shared" si="31"/>
        <v>0</v>
      </c>
      <c r="AO62" s="37">
        <f t="shared" si="32"/>
        <v>0</v>
      </c>
      <c r="AP62" s="37">
        <f t="shared" si="33"/>
        <v>0</v>
      </c>
      <c r="AQ62" s="37">
        <f t="shared" si="34"/>
        <v>0</v>
      </c>
      <c r="AR62" s="37">
        <f t="shared" si="35"/>
        <v>0</v>
      </c>
      <c r="AS62" s="37">
        <f t="shared" si="36"/>
        <v>0</v>
      </c>
      <c r="AT62" s="37">
        <f t="shared" si="37"/>
        <v>0</v>
      </c>
      <c r="AU62" s="37">
        <f t="shared" si="38"/>
        <v>0</v>
      </c>
      <c r="AV62" s="37">
        <f t="shared" si="39"/>
        <v>0</v>
      </c>
      <c r="AW62" s="37">
        <f t="shared" si="40"/>
        <v>0</v>
      </c>
      <c r="AX62" s="37">
        <f t="shared" si="41"/>
        <v>0</v>
      </c>
      <c r="AY62" s="37">
        <f t="shared" si="42"/>
        <v>0</v>
      </c>
      <c r="AZ62" s="37">
        <f t="shared" si="43"/>
        <v>0</v>
      </c>
      <c r="BB62" s="39">
        <f t="shared" si="44"/>
        <v>0</v>
      </c>
      <c r="BC62" s="40">
        <f t="shared" si="45"/>
        <v>0</v>
      </c>
      <c r="BD62" s="41">
        <f t="shared" si="46"/>
        <v>0</v>
      </c>
      <c r="BE62" s="41">
        <f t="shared" si="47"/>
        <v>0</v>
      </c>
      <c r="BF62" s="41">
        <f t="shared" si="48"/>
        <v>0</v>
      </c>
      <c r="BG62" s="41">
        <f t="shared" si="49"/>
        <v>0</v>
      </c>
      <c r="BH62" s="41">
        <f t="shared" si="50"/>
        <v>0</v>
      </c>
      <c r="BI62" s="41">
        <f t="shared" si="51"/>
        <v>0</v>
      </c>
      <c r="BJ62" s="41">
        <f t="shared" si="52"/>
        <v>0</v>
      </c>
      <c r="BK62" s="41">
        <f t="shared" si="53"/>
        <v>0</v>
      </c>
      <c r="BL62" s="41">
        <f t="shared" si="54"/>
        <v>0</v>
      </c>
      <c r="BM62" s="41">
        <f t="shared" si="55"/>
        <v>0</v>
      </c>
      <c r="BN62" s="41">
        <f t="shared" si="56"/>
        <v>0</v>
      </c>
      <c r="BO62" s="41">
        <f t="shared" si="57"/>
        <v>0</v>
      </c>
      <c r="BP62" s="41">
        <f t="shared" si="58"/>
        <v>0</v>
      </c>
      <c r="BQ62" s="41">
        <f t="shared" si="59"/>
        <v>0</v>
      </c>
      <c r="BR62" s="41">
        <f t="shared" si="60"/>
        <v>0</v>
      </c>
    </row>
    <row r="63" spans="1:70" ht="21" customHeight="1" thickBot="1" x14ac:dyDescent="0.4">
      <c r="A63" s="445" t="s">
        <v>253</v>
      </c>
      <c r="B63" s="446" t="s">
        <v>138</v>
      </c>
      <c r="C63" s="446" t="s">
        <v>27</v>
      </c>
      <c r="D63" s="391" t="s">
        <v>79</v>
      </c>
      <c r="E63" s="675"/>
      <c r="F63" s="675"/>
      <c r="G63" s="674"/>
      <c r="H63" s="674"/>
      <c r="I63" s="674"/>
      <c r="J63" s="674"/>
      <c r="K63" s="674"/>
      <c r="L63" s="675"/>
      <c r="M63" s="675"/>
      <c r="N63" s="674"/>
      <c r="O63" s="674"/>
      <c r="P63" s="674"/>
      <c r="Q63" s="674"/>
      <c r="R63" s="674"/>
      <c r="S63" s="675"/>
      <c r="T63" s="675"/>
      <c r="U63" s="674"/>
      <c r="V63" s="674"/>
      <c r="W63" s="674"/>
      <c r="X63" s="674"/>
      <c r="Y63" s="674"/>
      <c r="Z63" s="675"/>
      <c r="AA63" s="675"/>
      <c r="AB63" s="674"/>
      <c r="AC63" s="674"/>
      <c r="AD63" s="674"/>
      <c r="AE63" s="674"/>
      <c r="AF63" s="674"/>
      <c r="AG63" s="675"/>
      <c r="AH63" s="675"/>
      <c r="AI63" s="674"/>
      <c r="AJ63" s="302">
        <f t="shared" si="29"/>
        <v>0</v>
      </c>
      <c r="AL63" s="393">
        <f t="shared" si="61"/>
        <v>0</v>
      </c>
      <c r="AM63" s="37">
        <f t="shared" si="30"/>
        <v>0</v>
      </c>
      <c r="AN63" s="37">
        <f t="shared" si="31"/>
        <v>0</v>
      </c>
      <c r="AO63" s="37">
        <f t="shared" si="32"/>
        <v>0</v>
      </c>
      <c r="AP63" s="37">
        <f t="shared" si="33"/>
        <v>0</v>
      </c>
      <c r="AQ63" s="37">
        <f t="shared" si="34"/>
        <v>0</v>
      </c>
      <c r="AR63" s="37">
        <f t="shared" si="35"/>
        <v>0</v>
      </c>
      <c r="AS63" s="37">
        <f t="shared" si="36"/>
        <v>0</v>
      </c>
      <c r="AT63" s="37">
        <f t="shared" si="37"/>
        <v>0</v>
      </c>
      <c r="AU63" s="37">
        <f t="shared" si="38"/>
        <v>0</v>
      </c>
      <c r="AV63" s="37">
        <f t="shared" si="39"/>
        <v>0</v>
      </c>
      <c r="AW63" s="37">
        <f t="shared" si="40"/>
        <v>0</v>
      </c>
      <c r="AX63" s="37">
        <f t="shared" si="41"/>
        <v>0</v>
      </c>
      <c r="AY63" s="37">
        <f t="shared" si="42"/>
        <v>0</v>
      </c>
      <c r="AZ63" s="37">
        <f t="shared" si="43"/>
        <v>0</v>
      </c>
      <c r="BB63" s="39">
        <f t="shared" si="44"/>
        <v>0</v>
      </c>
      <c r="BC63" s="40">
        <f t="shared" si="45"/>
        <v>0</v>
      </c>
      <c r="BD63" s="41">
        <f t="shared" si="46"/>
        <v>0</v>
      </c>
      <c r="BE63" s="41">
        <f t="shared" si="47"/>
        <v>0</v>
      </c>
      <c r="BF63" s="41">
        <f t="shared" si="48"/>
        <v>0</v>
      </c>
      <c r="BG63" s="41">
        <f t="shared" si="49"/>
        <v>0</v>
      </c>
      <c r="BH63" s="41">
        <f t="shared" si="50"/>
        <v>0</v>
      </c>
      <c r="BI63" s="41">
        <f t="shared" si="51"/>
        <v>0</v>
      </c>
      <c r="BJ63" s="41">
        <f t="shared" si="52"/>
        <v>0</v>
      </c>
      <c r="BK63" s="41">
        <f t="shared" si="53"/>
        <v>0</v>
      </c>
      <c r="BL63" s="41">
        <f t="shared" si="54"/>
        <v>0</v>
      </c>
      <c r="BM63" s="41">
        <f t="shared" si="55"/>
        <v>0</v>
      </c>
      <c r="BN63" s="41">
        <f t="shared" si="56"/>
        <v>0</v>
      </c>
      <c r="BO63" s="41">
        <f t="shared" si="57"/>
        <v>0</v>
      </c>
      <c r="BP63" s="41">
        <f t="shared" si="58"/>
        <v>0</v>
      </c>
      <c r="BQ63" s="41">
        <f t="shared" si="59"/>
        <v>0</v>
      </c>
      <c r="BR63" s="41">
        <f t="shared" si="60"/>
        <v>0</v>
      </c>
    </row>
    <row r="64" spans="1:70" ht="21" customHeight="1" thickBot="1" x14ac:dyDescent="0.4">
      <c r="A64" s="445" t="s">
        <v>241</v>
      </c>
      <c r="B64" s="446" t="s">
        <v>140</v>
      </c>
      <c r="C64" s="446" t="s">
        <v>27</v>
      </c>
      <c r="D64" s="391" t="s">
        <v>79</v>
      </c>
      <c r="E64" s="676"/>
      <c r="F64" s="676"/>
      <c r="G64" s="674"/>
      <c r="H64" s="674"/>
      <c r="I64" s="674"/>
      <c r="J64" s="674"/>
      <c r="K64" s="674"/>
      <c r="L64" s="676"/>
      <c r="M64" s="676"/>
      <c r="N64" s="674"/>
      <c r="O64" s="674"/>
      <c r="P64" s="674"/>
      <c r="Q64" s="674"/>
      <c r="R64" s="674"/>
      <c r="S64" s="676"/>
      <c r="T64" s="676"/>
      <c r="U64" s="674"/>
      <c r="V64" s="674"/>
      <c r="W64" s="674"/>
      <c r="X64" s="674"/>
      <c r="Y64" s="674"/>
      <c r="Z64" s="676"/>
      <c r="AA64" s="676"/>
      <c r="AB64" s="674"/>
      <c r="AC64" s="674"/>
      <c r="AD64" s="674"/>
      <c r="AE64" s="674"/>
      <c r="AF64" s="674"/>
      <c r="AG64" s="676"/>
      <c r="AH64" s="676"/>
      <c r="AI64" s="674"/>
      <c r="AJ64" s="302">
        <f t="shared" si="29"/>
        <v>0</v>
      </c>
      <c r="AL64" s="393">
        <f t="shared" si="61"/>
        <v>0</v>
      </c>
      <c r="AM64" s="37">
        <f t="shared" si="30"/>
        <v>0</v>
      </c>
      <c r="AN64" s="37">
        <f t="shared" si="31"/>
        <v>0</v>
      </c>
      <c r="AO64" s="37">
        <f t="shared" si="32"/>
        <v>0</v>
      </c>
      <c r="AP64" s="37">
        <f t="shared" si="33"/>
        <v>0</v>
      </c>
      <c r="AQ64" s="37">
        <f t="shared" si="34"/>
        <v>0</v>
      </c>
      <c r="AR64" s="37">
        <f t="shared" si="35"/>
        <v>0</v>
      </c>
      <c r="AS64" s="37">
        <f t="shared" si="36"/>
        <v>0</v>
      </c>
      <c r="AT64" s="37">
        <f t="shared" si="37"/>
        <v>0</v>
      </c>
      <c r="AU64" s="37">
        <f t="shared" si="38"/>
        <v>0</v>
      </c>
      <c r="AV64" s="37">
        <f t="shared" si="39"/>
        <v>0</v>
      </c>
      <c r="AW64" s="37">
        <f t="shared" si="40"/>
        <v>0</v>
      </c>
      <c r="AX64" s="37">
        <f t="shared" si="41"/>
        <v>0</v>
      </c>
      <c r="AY64" s="37">
        <f t="shared" si="42"/>
        <v>0</v>
      </c>
      <c r="AZ64" s="37">
        <f t="shared" si="43"/>
        <v>0</v>
      </c>
      <c r="BB64" s="39">
        <f t="shared" si="44"/>
        <v>0</v>
      </c>
      <c r="BC64" s="40">
        <f t="shared" si="45"/>
        <v>0</v>
      </c>
      <c r="BD64" s="41">
        <f t="shared" si="46"/>
        <v>0</v>
      </c>
      <c r="BE64" s="41">
        <f t="shared" si="47"/>
        <v>0</v>
      </c>
      <c r="BF64" s="41">
        <f t="shared" si="48"/>
        <v>0</v>
      </c>
      <c r="BG64" s="41">
        <f t="shared" si="49"/>
        <v>0</v>
      </c>
      <c r="BH64" s="41">
        <f t="shared" si="50"/>
        <v>0</v>
      </c>
      <c r="BI64" s="41">
        <f t="shared" si="51"/>
        <v>0</v>
      </c>
      <c r="BJ64" s="41">
        <f t="shared" si="52"/>
        <v>0</v>
      </c>
      <c r="BK64" s="41">
        <f t="shared" si="53"/>
        <v>0</v>
      </c>
      <c r="BL64" s="41">
        <f t="shared" si="54"/>
        <v>0</v>
      </c>
      <c r="BM64" s="41">
        <f t="shared" si="55"/>
        <v>0</v>
      </c>
      <c r="BN64" s="41">
        <f t="shared" si="56"/>
        <v>0</v>
      </c>
      <c r="BO64" s="41">
        <f t="shared" si="57"/>
        <v>0</v>
      </c>
      <c r="BP64" s="41">
        <f t="shared" si="58"/>
        <v>0</v>
      </c>
      <c r="BQ64" s="41">
        <f t="shared" si="59"/>
        <v>0</v>
      </c>
      <c r="BR64" s="41">
        <f t="shared" si="60"/>
        <v>0</v>
      </c>
    </row>
    <row r="65" spans="1:70" ht="21" customHeight="1" thickBot="1" x14ac:dyDescent="0.4">
      <c r="A65" s="445" t="s">
        <v>250</v>
      </c>
      <c r="B65" s="446" t="s">
        <v>145</v>
      </c>
      <c r="C65" s="446" t="s">
        <v>27</v>
      </c>
      <c r="D65" s="391" t="s">
        <v>79</v>
      </c>
      <c r="E65" s="675"/>
      <c r="F65" s="675"/>
      <c r="G65" s="674"/>
      <c r="H65" s="674"/>
      <c r="I65" s="674"/>
      <c r="J65" s="674"/>
      <c r="K65" s="674"/>
      <c r="L65" s="675"/>
      <c r="M65" s="675"/>
      <c r="N65" s="674"/>
      <c r="O65" s="674"/>
      <c r="P65" s="674"/>
      <c r="Q65" s="674"/>
      <c r="R65" s="674"/>
      <c r="S65" s="675"/>
      <c r="T65" s="675"/>
      <c r="U65" s="674"/>
      <c r="V65" s="674"/>
      <c r="W65" s="674"/>
      <c r="X65" s="674"/>
      <c r="Y65" s="674"/>
      <c r="Z65" s="675"/>
      <c r="AA65" s="675"/>
      <c r="AB65" s="674"/>
      <c r="AC65" s="674"/>
      <c r="AD65" s="674"/>
      <c r="AE65" s="674"/>
      <c r="AF65" s="674"/>
      <c r="AG65" s="675"/>
      <c r="AH65" s="675"/>
      <c r="AI65" s="674"/>
      <c r="AJ65" s="302">
        <f t="shared" si="29"/>
        <v>0</v>
      </c>
      <c r="AL65" s="393">
        <f t="shared" si="61"/>
        <v>0</v>
      </c>
      <c r="AM65" s="37">
        <f t="shared" si="30"/>
        <v>0</v>
      </c>
      <c r="AN65" s="37">
        <f t="shared" si="31"/>
        <v>0</v>
      </c>
      <c r="AO65" s="37">
        <f t="shared" si="32"/>
        <v>0</v>
      </c>
      <c r="AP65" s="37">
        <f t="shared" si="33"/>
        <v>0</v>
      </c>
      <c r="AQ65" s="37">
        <f t="shared" si="34"/>
        <v>0</v>
      </c>
      <c r="AR65" s="37">
        <f t="shared" si="35"/>
        <v>0</v>
      </c>
      <c r="AS65" s="37">
        <f t="shared" si="36"/>
        <v>0</v>
      </c>
      <c r="AT65" s="37">
        <f t="shared" si="37"/>
        <v>0</v>
      </c>
      <c r="AU65" s="37">
        <f t="shared" si="38"/>
        <v>0</v>
      </c>
      <c r="AV65" s="37">
        <f t="shared" si="39"/>
        <v>0</v>
      </c>
      <c r="AW65" s="37">
        <f t="shared" si="40"/>
        <v>0</v>
      </c>
      <c r="AX65" s="37">
        <f t="shared" si="41"/>
        <v>0</v>
      </c>
      <c r="AY65" s="37">
        <f t="shared" si="42"/>
        <v>0</v>
      </c>
      <c r="AZ65" s="37">
        <f t="shared" si="43"/>
        <v>0</v>
      </c>
      <c r="BB65" s="39">
        <f t="shared" si="44"/>
        <v>0</v>
      </c>
      <c r="BC65" s="40">
        <f t="shared" si="45"/>
        <v>0</v>
      </c>
      <c r="BD65" s="41">
        <f t="shared" si="46"/>
        <v>0</v>
      </c>
      <c r="BE65" s="41">
        <f t="shared" si="47"/>
        <v>0</v>
      </c>
      <c r="BF65" s="41">
        <f t="shared" si="48"/>
        <v>0</v>
      </c>
      <c r="BG65" s="41">
        <f t="shared" si="49"/>
        <v>0</v>
      </c>
      <c r="BH65" s="41">
        <f t="shared" si="50"/>
        <v>0</v>
      </c>
      <c r="BI65" s="41">
        <f t="shared" si="51"/>
        <v>0</v>
      </c>
      <c r="BJ65" s="41">
        <f t="shared" si="52"/>
        <v>0</v>
      </c>
      <c r="BK65" s="41">
        <f t="shared" si="53"/>
        <v>0</v>
      </c>
      <c r="BL65" s="41">
        <f t="shared" si="54"/>
        <v>0</v>
      </c>
      <c r="BM65" s="41">
        <f t="shared" si="55"/>
        <v>0</v>
      </c>
      <c r="BN65" s="41">
        <f t="shared" si="56"/>
        <v>0</v>
      </c>
      <c r="BO65" s="41">
        <f t="shared" si="57"/>
        <v>0</v>
      </c>
      <c r="BP65" s="41">
        <f t="shared" si="58"/>
        <v>0</v>
      </c>
      <c r="BQ65" s="41">
        <f t="shared" si="59"/>
        <v>0</v>
      </c>
      <c r="BR65" s="41">
        <f t="shared" si="60"/>
        <v>0</v>
      </c>
    </row>
    <row r="66" spans="1:70" ht="21" customHeight="1" thickBot="1" x14ac:dyDescent="0.4">
      <c r="A66" s="445" t="s">
        <v>242</v>
      </c>
      <c r="B66" s="446" t="s">
        <v>146</v>
      </c>
      <c r="C66" s="446" t="s">
        <v>27</v>
      </c>
      <c r="D66" s="391" t="s">
        <v>79</v>
      </c>
      <c r="E66" s="676"/>
      <c r="F66" s="676"/>
      <c r="G66" s="675"/>
      <c r="H66" s="675"/>
      <c r="I66" s="675"/>
      <c r="J66" s="675"/>
      <c r="K66" s="675"/>
      <c r="L66" s="676"/>
      <c r="M66" s="676"/>
      <c r="N66" s="675"/>
      <c r="O66" s="675"/>
      <c r="P66" s="675"/>
      <c r="Q66" s="675"/>
      <c r="R66" s="675"/>
      <c r="S66" s="676"/>
      <c r="T66" s="676"/>
      <c r="U66" s="675"/>
      <c r="V66" s="675"/>
      <c r="W66" s="675"/>
      <c r="X66" s="675"/>
      <c r="Y66" s="675"/>
      <c r="Z66" s="676"/>
      <c r="AA66" s="676"/>
      <c r="AB66" s="675"/>
      <c r="AC66" s="675"/>
      <c r="AD66" s="675"/>
      <c r="AE66" s="675"/>
      <c r="AF66" s="675"/>
      <c r="AG66" s="676"/>
      <c r="AH66" s="676"/>
      <c r="AI66" s="675"/>
      <c r="AJ66" s="302">
        <f t="shared" si="29"/>
        <v>0</v>
      </c>
      <c r="AL66" s="393">
        <f t="shared" si="61"/>
        <v>0</v>
      </c>
      <c r="AM66" s="37">
        <f t="shared" si="30"/>
        <v>0</v>
      </c>
      <c r="AN66" s="37">
        <f t="shared" si="31"/>
        <v>0</v>
      </c>
      <c r="AO66" s="37">
        <f t="shared" si="32"/>
        <v>0</v>
      </c>
      <c r="AP66" s="37">
        <f t="shared" si="33"/>
        <v>0</v>
      </c>
      <c r="AQ66" s="37">
        <f t="shared" si="34"/>
        <v>0</v>
      </c>
      <c r="AR66" s="37">
        <f t="shared" si="35"/>
        <v>0</v>
      </c>
      <c r="AS66" s="37">
        <f t="shared" si="36"/>
        <v>0</v>
      </c>
      <c r="AT66" s="37">
        <f t="shared" si="37"/>
        <v>0</v>
      </c>
      <c r="AU66" s="37">
        <f t="shared" si="38"/>
        <v>0</v>
      </c>
      <c r="AV66" s="37">
        <f t="shared" si="39"/>
        <v>0</v>
      </c>
      <c r="AW66" s="37">
        <f t="shared" si="40"/>
        <v>0</v>
      </c>
      <c r="AX66" s="37">
        <f t="shared" si="41"/>
        <v>0</v>
      </c>
      <c r="AY66" s="37">
        <f t="shared" si="42"/>
        <v>0</v>
      </c>
      <c r="AZ66" s="37">
        <f t="shared" si="43"/>
        <v>0</v>
      </c>
      <c r="BB66" s="39">
        <f t="shared" si="44"/>
        <v>0</v>
      </c>
      <c r="BC66" s="40">
        <f t="shared" si="45"/>
        <v>0</v>
      </c>
      <c r="BD66" s="41">
        <f t="shared" si="46"/>
        <v>0</v>
      </c>
      <c r="BE66" s="41">
        <f t="shared" si="47"/>
        <v>0</v>
      </c>
      <c r="BF66" s="41">
        <f t="shared" si="48"/>
        <v>0</v>
      </c>
      <c r="BG66" s="41">
        <f t="shared" si="49"/>
        <v>0</v>
      </c>
      <c r="BH66" s="41">
        <f t="shared" si="50"/>
        <v>0</v>
      </c>
      <c r="BI66" s="41">
        <f t="shared" si="51"/>
        <v>0</v>
      </c>
      <c r="BJ66" s="41">
        <f t="shared" si="52"/>
        <v>0</v>
      </c>
      <c r="BK66" s="41">
        <f t="shared" si="53"/>
        <v>0</v>
      </c>
      <c r="BL66" s="41">
        <f t="shared" si="54"/>
        <v>0</v>
      </c>
      <c r="BM66" s="41">
        <f t="shared" si="55"/>
        <v>0</v>
      </c>
      <c r="BN66" s="41">
        <f t="shared" si="56"/>
        <v>0</v>
      </c>
      <c r="BO66" s="41">
        <f t="shared" si="57"/>
        <v>0</v>
      </c>
      <c r="BP66" s="41">
        <f t="shared" si="58"/>
        <v>0</v>
      </c>
      <c r="BQ66" s="41">
        <f t="shared" si="59"/>
        <v>0</v>
      </c>
      <c r="BR66" s="41">
        <f t="shared" si="60"/>
        <v>0</v>
      </c>
    </row>
    <row r="67" spans="1:70" ht="21" customHeight="1" thickBot="1" x14ac:dyDescent="0.4">
      <c r="A67" s="445" t="s">
        <v>253</v>
      </c>
      <c r="B67" s="446" t="s">
        <v>147</v>
      </c>
      <c r="C67" s="446" t="s">
        <v>27</v>
      </c>
      <c r="D67" s="391" t="s">
        <v>79</v>
      </c>
      <c r="E67" s="676"/>
      <c r="F67" s="676"/>
      <c r="G67" s="675"/>
      <c r="H67" s="675"/>
      <c r="I67" s="675"/>
      <c r="J67" s="675"/>
      <c r="K67" s="675"/>
      <c r="L67" s="676"/>
      <c r="M67" s="676"/>
      <c r="N67" s="675"/>
      <c r="O67" s="675"/>
      <c r="P67" s="675"/>
      <c r="Q67" s="675"/>
      <c r="R67" s="675"/>
      <c r="S67" s="676"/>
      <c r="T67" s="676"/>
      <c r="U67" s="675"/>
      <c r="V67" s="675"/>
      <c r="W67" s="675"/>
      <c r="X67" s="675"/>
      <c r="Y67" s="675"/>
      <c r="Z67" s="676"/>
      <c r="AA67" s="676"/>
      <c r="AB67" s="675"/>
      <c r="AC67" s="675"/>
      <c r="AD67" s="675"/>
      <c r="AE67" s="675"/>
      <c r="AF67" s="675"/>
      <c r="AG67" s="676"/>
      <c r="AH67" s="676"/>
      <c r="AI67" s="675"/>
      <c r="AJ67" s="302">
        <f t="shared" si="29"/>
        <v>0</v>
      </c>
      <c r="AL67" s="393">
        <f t="shared" si="61"/>
        <v>0</v>
      </c>
      <c r="AM67" s="37">
        <f t="shared" si="30"/>
        <v>0</v>
      </c>
      <c r="AN67" s="37">
        <f t="shared" si="31"/>
        <v>0</v>
      </c>
      <c r="AO67" s="37">
        <f t="shared" si="32"/>
        <v>0</v>
      </c>
      <c r="AP67" s="37">
        <f t="shared" si="33"/>
        <v>0</v>
      </c>
      <c r="AQ67" s="37">
        <f t="shared" si="34"/>
        <v>0</v>
      </c>
      <c r="AR67" s="37">
        <f t="shared" si="35"/>
        <v>0</v>
      </c>
      <c r="AS67" s="37">
        <f t="shared" si="36"/>
        <v>0</v>
      </c>
      <c r="AT67" s="37">
        <f t="shared" si="37"/>
        <v>0</v>
      </c>
      <c r="AU67" s="37">
        <f t="shared" si="38"/>
        <v>0</v>
      </c>
      <c r="AV67" s="37">
        <f t="shared" si="39"/>
        <v>0</v>
      </c>
      <c r="AW67" s="37">
        <f t="shared" si="40"/>
        <v>0</v>
      </c>
      <c r="AX67" s="37">
        <f t="shared" si="41"/>
        <v>0</v>
      </c>
      <c r="AY67" s="37">
        <f t="shared" si="42"/>
        <v>0</v>
      </c>
      <c r="AZ67" s="37">
        <f t="shared" si="43"/>
        <v>0</v>
      </c>
      <c r="BB67" s="39">
        <f t="shared" si="44"/>
        <v>0</v>
      </c>
      <c r="BC67" s="40">
        <f t="shared" si="45"/>
        <v>0</v>
      </c>
      <c r="BD67" s="41">
        <f t="shared" si="46"/>
        <v>0</v>
      </c>
      <c r="BE67" s="41">
        <f t="shared" si="47"/>
        <v>0</v>
      </c>
      <c r="BF67" s="41">
        <f t="shared" si="48"/>
        <v>0</v>
      </c>
      <c r="BG67" s="41">
        <f t="shared" si="49"/>
        <v>0</v>
      </c>
      <c r="BH67" s="41">
        <f t="shared" si="50"/>
        <v>0</v>
      </c>
      <c r="BI67" s="41">
        <f t="shared" si="51"/>
        <v>0</v>
      </c>
      <c r="BJ67" s="41">
        <f t="shared" si="52"/>
        <v>0</v>
      </c>
      <c r="BK67" s="41">
        <f t="shared" si="53"/>
        <v>0</v>
      </c>
      <c r="BL67" s="41">
        <f t="shared" si="54"/>
        <v>0</v>
      </c>
      <c r="BM67" s="41">
        <f t="shared" si="55"/>
        <v>0</v>
      </c>
      <c r="BN67" s="41">
        <f t="shared" si="56"/>
        <v>0</v>
      </c>
      <c r="BO67" s="41">
        <f t="shared" si="57"/>
        <v>0</v>
      </c>
      <c r="BP67" s="41">
        <f t="shared" si="58"/>
        <v>0</v>
      </c>
      <c r="BQ67" s="41">
        <f t="shared" si="59"/>
        <v>0</v>
      </c>
      <c r="BR67" s="41">
        <f t="shared" si="60"/>
        <v>0</v>
      </c>
    </row>
    <row r="68" spans="1:70" ht="21" customHeight="1" thickBot="1" x14ac:dyDescent="0.4">
      <c r="A68" s="445" t="s">
        <v>256</v>
      </c>
      <c r="B68" s="446" t="s">
        <v>148</v>
      </c>
      <c r="C68" s="446" t="s">
        <v>26</v>
      </c>
      <c r="D68" s="391" t="s">
        <v>79</v>
      </c>
      <c r="E68" s="675"/>
      <c r="F68" s="675"/>
      <c r="G68" s="674"/>
      <c r="H68" s="674"/>
      <c r="I68" s="674"/>
      <c r="J68" s="674"/>
      <c r="K68" s="674"/>
      <c r="L68" s="675"/>
      <c r="M68" s="675"/>
      <c r="N68" s="674"/>
      <c r="O68" s="674"/>
      <c r="P68" s="674"/>
      <c r="Q68" s="674"/>
      <c r="R68" s="674"/>
      <c r="S68" s="675"/>
      <c r="T68" s="675"/>
      <c r="U68" s="674"/>
      <c r="V68" s="674"/>
      <c r="W68" s="674"/>
      <c r="X68" s="674"/>
      <c r="Y68" s="674"/>
      <c r="Z68" s="675"/>
      <c r="AA68" s="675"/>
      <c r="AB68" s="674"/>
      <c r="AC68" s="674"/>
      <c r="AD68" s="674"/>
      <c r="AE68" s="674"/>
      <c r="AF68" s="674"/>
      <c r="AG68" s="675"/>
      <c r="AH68" s="675"/>
      <c r="AI68" s="674"/>
      <c r="AJ68" s="302">
        <f t="shared" si="29"/>
        <v>0</v>
      </c>
      <c r="AL68" s="393">
        <f t="shared" si="61"/>
        <v>0</v>
      </c>
      <c r="AM68" s="37">
        <f t="shared" si="30"/>
        <v>0</v>
      </c>
      <c r="AN68" s="37">
        <f t="shared" si="31"/>
        <v>0</v>
      </c>
      <c r="AO68" s="37">
        <f t="shared" si="32"/>
        <v>0</v>
      </c>
      <c r="AP68" s="37">
        <f t="shared" si="33"/>
        <v>0</v>
      </c>
      <c r="AQ68" s="37">
        <f t="shared" si="34"/>
        <v>0</v>
      </c>
      <c r="AR68" s="37">
        <f t="shared" si="35"/>
        <v>0</v>
      </c>
      <c r="AS68" s="37">
        <f t="shared" si="36"/>
        <v>0</v>
      </c>
      <c r="AT68" s="37">
        <f t="shared" si="37"/>
        <v>0</v>
      </c>
      <c r="AU68" s="37">
        <f t="shared" si="38"/>
        <v>0</v>
      </c>
      <c r="AV68" s="37">
        <f t="shared" si="39"/>
        <v>0</v>
      </c>
      <c r="AW68" s="37">
        <f t="shared" si="40"/>
        <v>0</v>
      </c>
      <c r="AX68" s="37">
        <f t="shared" si="41"/>
        <v>0</v>
      </c>
      <c r="AY68" s="37">
        <f t="shared" si="42"/>
        <v>0</v>
      </c>
      <c r="AZ68" s="37">
        <f t="shared" si="43"/>
        <v>0</v>
      </c>
      <c r="BB68" s="39">
        <f t="shared" si="44"/>
        <v>0</v>
      </c>
      <c r="BC68" s="40">
        <f t="shared" si="45"/>
        <v>0</v>
      </c>
      <c r="BD68" s="41">
        <f t="shared" si="46"/>
        <v>0</v>
      </c>
      <c r="BE68" s="41">
        <f t="shared" si="47"/>
        <v>0</v>
      </c>
      <c r="BF68" s="41">
        <f t="shared" si="48"/>
        <v>0</v>
      </c>
      <c r="BG68" s="41">
        <f t="shared" si="49"/>
        <v>0</v>
      </c>
      <c r="BH68" s="41">
        <f t="shared" si="50"/>
        <v>0</v>
      </c>
      <c r="BI68" s="41">
        <f t="shared" si="51"/>
        <v>0</v>
      </c>
      <c r="BJ68" s="41">
        <f t="shared" si="52"/>
        <v>0</v>
      </c>
      <c r="BK68" s="41">
        <f t="shared" si="53"/>
        <v>0</v>
      </c>
      <c r="BL68" s="41">
        <f t="shared" si="54"/>
        <v>0</v>
      </c>
      <c r="BM68" s="41">
        <f t="shared" si="55"/>
        <v>0</v>
      </c>
      <c r="BN68" s="41">
        <f t="shared" si="56"/>
        <v>0</v>
      </c>
      <c r="BO68" s="41">
        <f t="shared" si="57"/>
        <v>0</v>
      </c>
      <c r="BP68" s="41">
        <f t="shared" si="58"/>
        <v>0</v>
      </c>
      <c r="BQ68" s="41">
        <f t="shared" si="59"/>
        <v>0</v>
      </c>
      <c r="BR68" s="41">
        <f t="shared" si="60"/>
        <v>0</v>
      </c>
    </row>
    <row r="69" spans="1:70" ht="21" customHeight="1" thickBot="1" x14ac:dyDescent="0.4">
      <c r="A69" s="307"/>
      <c r="B69" s="308"/>
      <c r="C69" s="308"/>
      <c r="AL69" s="393">
        <f t="shared" si="61"/>
        <v>0</v>
      </c>
      <c r="AM69" s="38"/>
      <c r="AN69" s="38"/>
      <c r="AO69" s="38"/>
      <c r="AP69" s="38"/>
      <c r="AQ69" s="38"/>
      <c r="AR69" s="38"/>
      <c r="AS69" s="38"/>
      <c r="AT69" s="38"/>
      <c r="AU69" s="38"/>
      <c r="AV69" s="38"/>
      <c r="AW69" s="38"/>
      <c r="AX69" s="38"/>
      <c r="AY69" s="38"/>
      <c r="AZ69" s="38"/>
    </row>
    <row r="70" spans="1:70" ht="21.75" customHeight="1" thickBot="1" x14ac:dyDescent="0.4">
      <c r="A70" s="38"/>
      <c r="B70" s="38"/>
      <c r="C70" s="38"/>
      <c r="D70" s="38"/>
      <c r="E70" s="309">
        <f t="shared" ref="E70:AI70" si="92">COUNTA(E33:E68)</f>
        <v>0</v>
      </c>
      <c r="F70" s="309">
        <f t="shared" si="92"/>
        <v>0</v>
      </c>
      <c r="G70" s="309">
        <f t="shared" si="92"/>
        <v>0</v>
      </c>
      <c r="H70" s="309">
        <f t="shared" si="92"/>
        <v>0</v>
      </c>
      <c r="I70" s="309">
        <f t="shared" si="92"/>
        <v>0</v>
      </c>
      <c r="J70" s="309">
        <f t="shared" si="92"/>
        <v>0</v>
      </c>
      <c r="K70" s="309">
        <f t="shared" si="92"/>
        <v>0</v>
      </c>
      <c r="L70" s="309">
        <f t="shared" ref="L70" si="93">COUNTA(L33:L68)</f>
        <v>0</v>
      </c>
      <c r="M70" s="309">
        <f t="shared" si="92"/>
        <v>0</v>
      </c>
      <c r="N70" s="309">
        <f t="shared" si="92"/>
        <v>0</v>
      </c>
      <c r="O70" s="309">
        <f t="shared" si="92"/>
        <v>0</v>
      </c>
      <c r="P70" s="309">
        <f t="shared" ref="P70" si="94">COUNTA(P33:P68)</f>
        <v>0</v>
      </c>
      <c r="Q70" s="309">
        <f t="shared" si="92"/>
        <v>0</v>
      </c>
      <c r="R70" s="309">
        <f t="shared" si="92"/>
        <v>0</v>
      </c>
      <c r="S70" s="309">
        <f t="shared" si="92"/>
        <v>0</v>
      </c>
      <c r="T70" s="309">
        <f t="shared" ref="T70" si="95">COUNTA(T33:T68)</f>
        <v>0</v>
      </c>
      <c r="U70" s="309">
        <f t="shared" si="92"/>
        <v>0</v>
      </c>
      <c r="V70" s="309">
        <f t="shared" ref="V70" si="96">COUNTA(V33:V68)</f>
        <v>0</v>
      </c>
      <c r="W70" s="309">
        <f t="shared" si="92"/>
        <v>0</v>
      </c>
      <c r="X70" s="309">
        <f t="shared" ref="X70" si="97">COUNTA(X33:X68)</f>
        <v>0</v>
      </c>
      <c r="Y70" s="309">
        <f t="shared" ref="Y70" si="98">COUNTA(Y33:Y68)</f>
        <v>0</v>
      </c>
      <c r="Z70" s="309">
        <f t="shared" si="92"/>
        <v>0</v>
      </c>
      <c r="AA70" s="309">
        <f t="shared" si="92"/>
        <v>0</v>
      </c>
      <c r="AB70" s="309">
        <f t="shared" ref="AB70:AH70" si="99">COUNTA(AB33:AB68)</f>
        <v>0</v>
      </c>
      <c r="AC70" s="309">
        <f t="shared" si="99"/>
        <v>0</v>
      </c>
      <c r="AD70" s="309">
        <f t="shared" si="99"/>
        <v>0</v>
      </c>
      <c r="AE70" s="309">
        <f t="shared" si="99"/>
        <v>0</v>
      </c>
      <c r="AF70" s="309">
        <f t="shared" si="99"/>
        <v>0</v>
      </c>
      <c r="AG70" s="309">
        <f t="shared" si="99"/>
        <v>0</v>
      </c>
      <c r="AH70" s="309">
        <f t="shared" si="99"/>
        <v>0</v>
      </c>
      <c r="AI70" s="309">
        <f t="shared" si="92"/>
        <v>0</v>
      </c>
      <c r="AJ70" s="309">
        <f>SUM(AJ33:AJ68)</f>
        <v>0</v>
      </c>
      <c r="AL70" s="393">
        <f t="shared" si="61"/>
        <v>0</v>
      </c>
      <c r="AM70" s="398">
        <f t="shared" ref="AM70:AZ70" si="100">SUM(AM33:AM68)</f>
        <v>0</v>
      </c>
      <c r="AN70" s="398">
        <f t="shared" si="100"/>
        <v>0</v>
      </c>
      <c r="AO70" s="398">
        <f t="shared" si="100"/>
        <v>0</v>
      </c>
      <c r="AP70" s="398">
        <f t="shared" si="100"/>
        <v>0</v>
      </c>
      <c r="AQ70" s="398">
        <f t="shared" si="100"/>
        <v>0</v>
      </c>
      <c r="AR70" s="398">
        <f t="shared" si="100"/>
        <v>0</v>
      </c>
      <c r="AS70" s="398">
        <f t="shared" si="100"/>
        <v>0</v>
      </c>
      <c r="AT70" s="398">
        <f t="shared" si="100"/>
        <v>0</v>
      </c>
      <c r="AU70" s="398">
        <f t="shared" si="100"/>
        <v>0</v>
      </c>
      <c r="AV70" s="398">
        <f t="shared" si="100"/>
        <v>0</v>
      </c>
      <c r="AW70" s="398">
        <f t="shared" si="100"/>
        <v>0</v>
      </c>
      <c r="AX70" s="398">
        <f t="shared" si="100"/>
        <v>0</v>
      </c>
      <c r="AY70" s="398">
        <f t="shared" si="100"/>
        <v>0</v>
      </c>
      <c r="AZ70" s="398">
        <f t="shared" si="100"/>
        <v>0</v>
      </c>
      <c r="BB70" s="311">
        <f t="shared" ref="BB70:BR70" si="101">SUM(BB33:BB68)</f>
        <v>0</v>
      </c>
      <c r="BC70" s="311">
        <f t="shared" si="101"/>
        <v>0</v>
      </c>
      <c r="BD70" s="311">
        <f t="shared" si="101"/>
        <v>0</v>
      </c>
      <c r="BE70" s="311">
        <f t="shared" si="101"/>
        <v>0</v>
      </c>
      <c r="BF70" s="311">
        <f t="shared" si="101"/>
        <v>0</v>
      </c>
      <c r="BG70" s="311">
        <f t="shared" si="101"/>
        <v>0</v>
      </c>
      <c r="BH70" s="311">
        <f t="shared" si="101"/>
        <v>0</v>
      </c>
      <c r="BI70" s="311">
        <f t="shared" si="101"/>
        <v>0</v>
      </c>
      <c r="BJ70" s="311">
        <f t="shared" si="101"/>
        <v>0</v>
      </c>
      <c r="BK70" s="311">
        <f t="shared" si="101"/>
        <v>0</v>
      </c>
      <c r="BL70" s="311">
        <f t="shared" si="101"/>
        <v>0</v>
      </c>
      <c r="BM70" s="311">
        <f t="shared" si="101"/>
        <v>0</v>
      </c>
      <c r="BN70" s="311">
        <f t="shared" si="101"/>
        <v>0</v>
      </c>
      <c r="BO70" s="311">
        <f t="shared" si="101"/>
        <v>0</v>
      </c>
      <c r="BP70" s="311">
        <f t="shared" si="101"/>
        <v>0</v>
      </c>
      <c r="BQ70" s="311">
        <f t="shared" si="101"/>
        <v>0</v>
      </c>
      <c r="BR70" s="311">
        <f t="shared" si="101"/>
        <v>0</v>
      </c>
    </row>
    <row r="71" spans="1:70" ht="21.75" thickBot="1" x14ac:dyDescent="0.4">
      <c r="A71" s="38"/>
      <c r="B71" s="38"/>
      <c r="C71" s="38"/>
      <c r="D71" s="38"/>
      <c r="E71" s="38"/>
      <c r="F71" s="38"/>
      <c r="G71" s="38"/>
      <c r="H71" s="38"/>
      <c r="I71" s="38"/>
      <c r="J71" s="38"/>
      <c r="K71" s="38"/>
      <c r="L71" s="38"/>
      <c r="M71" s="38"/>
      <c r="N71" s="38"/>
      <c r="O71" s="38"/>
      <c r="P71" s="38"/>
      <c r="Q71" s="38"/>
      <c r="R71" s="38"/>
      <c r="S71" s="38"/>
      <c r="T71" s="38"/>
      <c r="U71" s="38"/>
      <c r="V71" s="38"/>
      <c r="W71" s="38"/>
      <c r="X71" s="38"/>
      <c r="Y71" s="38"/>
      <c r="Z71" s="38"/>
      <c r="AA71" s="38"/>
      <c r="AB71" s="38"/>
      <c r="AC71" s="38"/>
      <c r="AD71" s="38"/>
      <c r="AE71" s="38"/>
      <c r="AF71" s="38"/>
      <c r="AG71" s="38"/>
      <c r="AH71" s="38"/>
      <c r="AI71" s="38"/>
      <c r="AJ71" s="38"/>
      <c r="AK71" s="38"/>
      <c r="AL71" s="393">
        <f t="shared" si="61"/>
        <v>0</v>
      </c>
    </row>
    <row r="72" spans="1:70" s="38" customFormat="1" ht="21.75" thickBot="1" x14ac:dyDescent="0.4">
      <c r="AL72" s="393">
        <f t="shared" si="61"/>
        <v>0</v>
      </c>
      <c r="AM72" s="373"/>
      <c r="AN72" s="373"/>
      <c r="AO72" s="373"/>
      <c r="AP72" s="373"/>
      <c r="AQ72" s="373"/>
      <c r="AR72" s="373"/>
      <c r="AS72" s="373"/>
      <c r="AT72" s="373"/>
      <c r="AU72" s="373"/>
      <c r="AV72" s="373"/>
      <c r="AW72" s="373"/>
      <c r="AX72" s="373"/>
      <c r="AY72" s="373"/>
      <c r="AZ72" s="373"/>
    </row>
    <row r="73" spans="1:70" s="38" customFormat="1" ht="21.75" thickBot="1" x14ac:dyDescent="0.4">
      <c r="AL73" s="393">
        <f t="shared" si="61"/>
        <v>0</v>
      </c>
      <c r="AM73" s="373"/>
      <c r="AN73" s="373"/>
      <c r="AO73" s="373"/>
      <c r="AP73" s="373"/>
      <c r="AQ73" s="373"/>
      <c r="AR73" s="373"/>
      <c r="AS73" s="373"/>
      <c r="AT73" s="373"/>
      <c r="AU73" s="373"/>
      <c r="AV73" s="373"/>
      <c r="AW73" s="373"/>
      <c r="AX73" s="373"/>
      <c r="AY73" s="373"/>
      <c r="AZ73" s="373"/>
    </row>
    <row r="74" spans="1:70" s="38" customFormat="1" ht="21.75" thickBot="1" x14ac:dyDescent="0.4">
      <c r="AL74" s="393">
        <f t="shared" si="61"/>
        <v>0</v>
      </c>
      <c r="AM74" s="373"/>
      <c r="AN74" s="373"/>
      <c r="AO74" s="373"/>
      <c r="AP74" s="373"/>
      <c r="AQ74" s="373"/>
      <c r="AR74" s="373"/>
      <c r="AS74" s="373"/>
      <c r="AT74" s="373"/>
      <c r="AU74" s="373"/>
      <c r="AV74" s="373"/>
      <c r="AW74" s="373"/>
      <c r="AX74" s="373"/>
      <c r="AY74" s="373"/>
      <c r="AZ74" s="373"/>
    </row>
    <row r="75" spans="1:70" s="38" customFormat="1" ht="27.75" thickTop="1" thickBot="1" x14ac:dyDescent="0.45">
      <c r="A75" s="108" t="s">
        <v>23</v>
      </c>
      <c r="B75" s="109" t="s">
        <v>155</v>
      </c>
      <c r="C75" s="110" t="s">
        <v>25</v>
      </c>
      <c r="AL75" s="393">
        <f t="shared" si="61"/>
        <v>0</v>
      </c>
      <c r="AM75" s="373"/>
      <c r="AN75" s="373"/>
      <c r="AO75" s="373"/>
      <c r="AP75" s="373"/>
      <c r="AQ75" s="373"/>
      <c r="AR75" s="373"/>
      <c r="AS75" s="373"/>
      <c r="AT75" s="373"/>
      <c r="AU75" s="373"/>
      <c r="AV75" s="373"/>
      <c r="AW75" s="373"/>
      <c r="AX75" s="373"/>
      <c r="AY75" s="373"/>
      <c r="AZ75" s="373"/>
    </row>
    <row r="76" spans="1:70" s="38" customFormat="1" ht="27" thickTop="1" thickBot="1" x14ac:dyDescent="0.4">
      <c r="A76" s="111" t="s">
        <v>26</v>
      </c>
      <c r="B76" s="56">
        <f>BB70</f>
        <v>0</v>
      </c>
      <c r="C76" s="57" t="e">
        <f>B76/$B$78</f>
        <v>#DIV/0!</v>
      </c>
      <c r="AL76" s="393">
        <f t="shared" si="61"/>
        <v>0</v>
      </c>
      <c r="AM76" s="373"/>
      <c r="AN76" s="373"/>
      <c r="AO76" s="373"/>
      <c r="AP76" s="373"/>
      <c r="AQ76" s="373"/>
      <c r="AR76" s="373"/>
      <c r="AS76" s="373"/>
      <c r="AT76" s="373"/>
      <c r="AU76" s="373"/>
      <c r="AV76" s="373"/>
      <c r="AW76" s="373"/>
      <c r="AX76" s="373"/>
      <c r="AY76" s="373"/>
      <c r="AZ76" s="373"/>
    </row>
    <row r="77" spans="1:70" s="38" customFormat="1" ht="26.25" thickBot="1" x14ac:dyDescent="0.4">
      <c r="A77" s="112" t="s">
        <v>27</v>
      </c>
      <c r="B77" s="58">
        <f>BC70</f>
        <v>0</v>
      </c>
      <c r="C77" s="57" t="e">
        <f>B77/$B$78</f>
        <v>#DIV/0!</v>
      </c>
      <c r="AL77" s="393">
        <f t="shared" si="61"/>
        <v>0</v>
      </c>
      <c r="AM77" s="373"/>
      <c r="AN77" s="373"/>
      <c r="AO77" s="373"/>
      <c r="AP77" s="373"/>
      <c r="AQ77" s="373"/>
      <c r="AR77" s="373"/>
      <c r="AS77" s="373"/>
      <c r="AT77" s="373"/>
      <c r="AU77" s="373"/>
      <c r="AV77" s="373"/>
      <c r="AW77" s="373"/>
      <c r="AX77" s="373"/>
      <c r="AY77" s="373"/>
      <c r="AZ77" s="373"/>
    </row>
    <row r="78" spans="1:70" s="38" customFormat="1" ht="27" thickBot="1" x14ac:dyDescent="0.45">
      <c r="A78" s="113" t="s">
        <v>9</v>
      </c>
      <c r="B78" s="59">
        <f>SUM(B76:B77)</f>
        <v>0</v>
      </c>
      <c r="C78" s="60" t="e">
        <f>SUM(C76:C77)</f>
        <v>#DIV/0!</v>
      </c>
      <c r="AL78" s="393">
        <f t="shared" si="61"/>
        <v>0</v>
      </c>
      <c r="AM78" s="373"/>
      <c r="AN78" s="373"/>
      <c r="AO78" s="373"/>
      <c r="AP78" s="373"/>
      <c r="AQ78" s="373"/>
      <c r="AR78" s="373"/>
      <c r="AS78" s="373"/>
      <c r="AT78" s="373"/>
      <c r="AU78" s="373"/>
      <c r="AV78" s="373"/>
      <c r="AW78" s="373"/>
      <c r="AX78" s="373"/>
      <c r="AY78" s="373"/>
      <c r="AZ78" s="373"/>
    </row>
    <row r="79" spans="1:70" s="38" customFormat="1" ht="22.5" thickTop="1" thickBot="1" x14ac:dyDescent="0.4">
      <c r="AL79" s="393">
        <f t="shared" si="61"/>
        <v>0</v>
      </c>
      <c r="AM79" s="373"/>
      <c r="AN79" s="373"/>
      <c r="AO79" s="373"/>
      <c r="AP79" s="373"/>
      <c r="AQ79" s="373"/>
      <c r="AR79" s="373"/>
      <c r="AS79" s="373"/>
      <c r="AT79" s="373"/>
      <c r="AU79" s="373"/>
      <c r="AV79" s="373"/>
      <c r="AW79" s="373"/>
      <c r="AX79" s="373"/>
      <c r="AY79" s="373"/>
      <c r="AZ79" s="373"/>
    </row>
    <row r="80" spans="1:70" s="38" customFormat="1" ht="21.75" thickBot="1" x14ac:dyDescent="0.4">
      <c r="AL80" s="393">
        <f t="shared" si="61"/>
        <v>0</v>
      </c>
      <c r="AM80" s="373"/>
      <c r="AN80" s="373"/>
      <c r="AO80" s="373"/>
      <c r="AP80" s="373"/>
      <c r="AQ80" s="373"/>
      <c r="AR80" s="373"/>
      <c r="AS80" s="373"/>
      <c r="AT80" s="373"/>
      <c r="AU80" s="373"/>
      <c r="AV80" s="373"/>
      <c r="AW80" s="373"/>
      <c r="AX80" s="373"/>
      <c r="AY80" s="373"/>
      <c r="AZ80" s="373"/>
    </row>
    <row r="81" spans="1:52" s="38" customFormat="1" ht="21.75" thickBot="1" x14ac:dyDescent="0.4">
      <c r="AL81" s="393">
        <f t="shared" si="61"/>
        <v>0</v>
      </c>
      <c r="AM81" s="373"/>
      <c r="AN81" s="373"/>
      <c r="AO81" s="373"/>
      <c r="AP81" s="373"/>
      <c r="AQ81" s="373"/>
      <c r="AR81" s="373"/>
      <c r="AS81" s="373"/>
      <c r="AT81" s="373"/>
      <c r="AU81" s="373"/>
      <c r="AV81" s="373"/>
      <c r="AW81" s="373"/>
      <c r="AX81" s="373"/>
      <c r="AY81" s="373"/>
      <c r="AZ81" s="373"/>
    </row>
    <row r="82" spans="1:52" s="38" customFormat="1" ht="27.75" thickTop="1" thickBot="1" x14ac:dyDescent="0.45">
      <c r="A82" s="114" t="s">
        <v>29</v>
      </c>
      <c r="B82" s="312">
        <f>SUM(BD70:BR70)</f>
        <v>0</v>
      </c>
      <c r="AL82" s="393">
        <f t="shared" si="61"/>
        <v>0</v>
      </c>
      <c r="AM82" s="373"/>
      <c r="AN82" s="373"/>
      <c r="AO82" s="373"/>
      <c r="AP82" s="373"/>
      <c r="AQ82" s="373"/>
      <c r="AR82" s="373"/>
      <c r="AS82" s="373"/>
      <c r="AT82" s="373"/>
      <c r="AU82" s="373"/>
      <c r="AV82" s="373"/>
      <c r="AW82" s="373"/>
      <c r="AX82" s="373"/>
      <c r="AY82" s="373"/>
      <c r="AZ82" s="373"/>
    </row>
    <row r="83" spans="1:52" s="38" customFormat="1" ht="22.5" thickTop="1" thickBot="1" x14ac:dyDescent="0.4">
      <c r="AL83" s="393">
        <f t="shared" si="61"/>
        <v>0</v>
      </c>
      <c r="AM83" s="373"/>
      <c r="AN83" s="373"/>
      <c r="AO83" s="373"/>
      <c r="AP83" s="373"/>
      <c r="AQ83" s="373"/>
      <c r="AR83" s="373"/>
      <c r="AS83" s="373"/>
      <c r="AT83" s="373"/>
      <c r="AU83" s="373"/>
      <c r="AV83" s="373"/>
      <c r="AW83" s="373"/>
      <c r="AX83" s="373"/>
      <c r="AY83" s="373"/>
      <c r="AZ83" s="373"/>
    </row>
    <row r="84" spans="1:52" s="38" customFormat="1" ht="21.75" thickBot="1" x14ac:dyDescent="0.4">
      <c r="AL84" s="393">
        <f t="shared" si="61"/>
        <v>0</v>
      </c>
      <c r="AM84" s="373"/>
      <c r="AN84" s="373"/>
      <c r="AO84" s="373"/>
      <c r="AP84" s="373"/>
      <c r="AQ84" s="373"/>
      <c r="AR84" s="373"/>
      <c r="AS84" s="373"/>
      <c r="AT84" s="373"/>
      <c r="AU84" s="373"/>
      <c r="AV84" s="373"/>
      <c r="AW84" s="373"/>
      <c r="AX84" s="373"/>
      <c r="AY84" s="373"/>
      <c r="AZ84" s="373"/>
    </row>
    <row r="85" spans="1:52" s="38" customFormat="1" ht="21.75" thickBot="1" x14ac:dyDescent="0.4">
      <c r="AL85" s="393">
        <f t="shared" si="61"/>
        <v>0</v>
      </c>
      <c r="AM85" s="373"/>
      <c r="AN85" s="373"/>
      <c r="AO85" s="373"/>
      <c r="AP85" s="373"/>
      <c r="AQ85" s="373"/>
      <c r="AR85" s="373"/>
      <c r="AS85" s="373"/>
      <c r="AT85" s="373"/>
      <c r="AU85" s="373"/>
      <c r="AV85" s="373"/>
      <c r="AW85" s="373"/>
      <c r="AX85" s="373"/>
      <c r="AY85" s="373"/>
      <c r="AZ85" s="373"/>
    </row>
    <row r="86" spans="1:52" s="38" customFormat="1" ht="21.75" thickBot="1" x14ac:dyDescent="0.4">
      <c r="AL86" s="393">
        <f t="shared" si="61"/>
        <v>0</v>
      </c>
      <c r="AM86" s="373"/>
      <c r="AN86" s="373"/>
      <c r="AO86" s="373"/>
      <c r="AP86" s="373"/>
      <c r="AQ86" s="373"/>
      <c r="AR86" s="373"/>
      <c r="AS86" s="373"/>
      <c r="AT86" s="373"/>
      <c r="AU86" s="373"/>
      <c r="AV86" s="373"/>
      <c r="AW86" s="373"/>
      <c r="AX86" s="373"/>
      <c r="AY86" s="373"/>
      <c r="AZ86" s="373"/>
    </row>
    <row r="87" spans="1:52" s="38" customFormat="1" ht="21.75" thickBot="1" x14ac:dyDescent="0.4">
      <c r="AL87" s="393">
        <f t="shared" si="61"/>
        <v>0</v>
      </c>
      <c r="AM87" s="373"/>
      <c r="AN87" s="373"/>
      <c r="AO87" s="373"/>
      <c r="AP87" s="373"/>
      <c r="AQ87" s="373"/>
      <c r="AR87" s="373"/>
      <c r="AS87" s="373"/>
      <c r="AT87" s="373"/>
      <c r="AU87" s="373"/>
      <c r="AV87" s="373"/>
      <c r="AW87" s="373"/>
      <c r="AX87" s="373"/>
      <c r="AY87" s="373"/>
      <c r="AZ87" s="373"/>
    </row>
    <row r="88" spans="1:52" s="38" customFormat="1" ht="21.75" thickBot="1" x14ac:dyDescent="0.4">
      <c r="AL88" s="393">
        <f t="shared" si="61"/>
        <v>0</v>
      </c>
      <c r="AM88" s="373"/>
      <c r="AN88" s="373"/>
      <c r="AO88" s="373"/>
      <c r="AP88" s="373"/>
      <c r="AQ88" s="373"/>
      <c r="AR88" s="373"/>
      <c r="AS88" s="373"/>
      <c r="AT88" s="373"/>
      <c r="AU88" s="373"/>
      <c r="AV88" s="373"/>
      <c r="AW88" s="373"/>
      <c r="AX88" s="373"/>
      <c r="AY88" s="373"/>
      <c r="AZ88" s="373"/>
    </row>
    <row r="89" spans="1:52" s="38" customFormat="1" ht="21.75" thickBot="1" x14ac:dyDescent="0.4">
      <c r="AL89" s="393">
        <f t="shared" si="61"/>
        <v>0</v>
      </c>
      <c r="AM89" s="373"/>
      <c r="AN89" s="373"/>
      <c r="AO89" s="373"/>
      <c r="AP89" s="373"/>
      <c r="AQ89" s="373"/>
      <c r="AR89" s="373"/>
      <c r="AS89" s="373"/>
      <c r="AT89" s="373"/>
      <c r="AU89" s="373"/>
      <c r="AV89" s="373"/>
      <c r="AW89" s="373"/>
      <c r="AX89" s="373"/>
      <c r="AY89" s="373"/>
      <c r="AZ89" s="373"/>
    </row>
    <row r="90" spans="1:52" s="38" customFormat="1" ht="21.75" thickBot="1" x14ac:dyDescent="0.4">
      <c r="AL90" s="393">
        <f t="shared" si="61"/>
        <v>0</v>
      </c>
      <c r="AM90" s="373"/>
      <c r="AN90" s="373"/>
      <c r="AO90" s="373"/>
      <c r="AP90" s="373"/>
      <c r="AQ90" s="373"/>
      <c r="AR90" s="373"/>
      <c r="AS90" s="373"/>
      <c r="AT90" s="373"/>
      <c r="AU90" s="373"/>
      <c r="AV90" s="373"/>
      <c r="AW90" s="373"/>
      <c r="AX90" s="373"/>
      <c r="AY90" s="373"/>
      <c r="AZ90" s="373"/>
    </row>
    <row r="91" spans="1:52" s="38" customFormat="1" ht="21.75" thickBot="1" x14ac:dyDescent="0.4">
      <c r="AL91" s="393">
        <f t="shared" si="61"/>
        <v>0</v>
      </c>
      <c r="AM91" s="373"/>
      <c r="AN91" s="373"/>
      <c r="AO91" s="373"/>
      <c r="AP91" s="373"/>
      <c r="AQ91" s="373"/>
      <c r="AR91" s="373"/>
      <c r="AS91" s="373"/>
      <c r="AT91" s="373"/>
      <c r="AU91" s="373"/>
      <c r="AV91" s="373"/>
      <c r="AW91" s="373"/>
      <c r="AX91" s="373"/>
      <c r="AY91" s="373"/>
      <c r="AZ91" s="373"/>
    </row>
    <row r="92" spans="1:52" s="38" customFormat="1" ht="21.75" thickBot="1" x14ac:dyDescent="0.4">
      <c r="AL92" s="393">
        <f t="shared" si="61"/>
        <v>0</v>
      </c>
      <c r="AM92" s="373"/>
      <c r="AN92" s="373"/>
      <c r="AO92" s="373"/>
      <c r="AP92" s="373"/>
      <c r="AQ92" s="373"/>
      <c r="AR92" s="373"/>
      <c r="AS92" s="373"/>
      <c r="AT92" s="373"/>
      <c r="AU92" s="373"/>
      <c r="AV92" s="373"/>
      <c r="AW92" s="373"/>
      <c r="AX92" s="373"/>
      <c r="AY92" s="373"/>
      <c r="AZ92" s="373"/>
    </row>
    <row r="93" spans="1:52" s="38" customFormat="1" ht="21.75" thickBot="1" x14ac:dyDescent="0.4">
      <c r="AL93" s="393">
        <f t="shared" si="61"/>
        <v>0</v>
      </c>
      <c r="AM93" s="373"/>
      <c r="AN93" s="373"/>
      <c r="AO93" s="373"/>
      <c r="AP93" s="373"/>
      <c r="AQ93" s="373"/>
      <c r="AR93" s="373"/>
      <c r="AS93" s="373"/>
      <c r="AT93" s="373"/>
      <c r="AU93" s="373"/>
      <c r="AV93" s="373"/>
      <c r="AW93" s="373"/>
      <c r="AX93" s="373"/>
      <c r="AY93" s="373"/>
      <c r="AZ93" s="373"/>
    </row>
    <row r="94" spans="1:52" s="38" customFormat="1" ht="21.75" thickBot="1" x14ac:dyDescent="0.4">
      <c r="AL94" s="393">
        <f t="shared" si="61"/>
        <v>0</v>
      </c>
      <c r="AM94" s="373"/>
      <c r="AN94" s="373"/>
      <c r="AO94" s="373"/>
      <c r="AP94" s="373"/>
      <c r="AQ94" s="373"/>
      <c r="AR94" s="373"/>
      <c r="AS94" s="373"/>
      <c r="AT94" s="373"/>
      <c r="AU94" s="373"/>
      <c r="AV94" s="373"/>
      <c r="AW94" s="373"/>
      <c r="AX94" s="373"/>
      <c r="AY94" s="373"/>
      <c r="AZ94" s="373"/>
    </row>
    <row r="95" spans="1:52" s="38" customFormat="1" ht="21.75" thickBot="1" x14ac:dyDescent="0.4">
      <c r="AL95" s="393">
        <f t="shared" si="61"/>
        <v>0</v>
      </c>
      <c r="AM95" s="373"/>
      <c r="AN95" s="373"/>
      <c r="AO95" s="373"/>
      <c r="AP95" s="373"/>
      <c r="AQ95" s="373"/>
      <c r="AR95" s="373"/>
      <c r="AS95" s="373"/>
      <c r="AT95" s="373"/>
      <c r="AU95" s="373"/>
      <c r="AV95" s="373"/>
      <c r="AW95" s="373"/>
      <c r="AX95" s="373"/>
      <c r="AY95" s="373"/>
      <c r="AZ95" s="373"/>
    </row>
    <row r="96" spans="1:52" s="38" customFormat="1" ht="21.75" thickBot="1" x14ac:dyDescent="0.4">
      <c r="AL96" s="393">
        <f t="shared" si="61"/>
        <v>0</v>
      </c>
      <c r="AM96" s="373"/>
      <c r="AN96" s="373"/>
      <c r="AO96" s="373"/>
      <c r="AP96" s="373"/>
      <c r="AQ96" s="373"/>
      <c r="AR96" s="373"/>
      <c r="AS96" s="373"/>
      <c r="AT96" s="373"/>
      <c r="AU96" s="373"/>
      <c r="AV96" s="373"/>
      <c r="AW96" s="373"/>
      <c r="AX96" s="373"/>
      <c r="AY96" s="373"/>
      <c r="AZ96" s="373"/>
    </row>
    <row r="97" spans="38:52" s="38" customFormat="1" ht="21.75" thickBot="1" x14ac:dyDescent="0.4">
      <c r="AL97" s="393">
        <f t="shared" si="61"/>
        <v>0</v>
      </c>
      <c r="AM97" s="373"/>
      <c r="AN97" s="373"/>
      <c r="AO97" s="373"/>
      <c r="AP97" s="373"/>
      <c r="AQ97" s="373"/>
      <c r="AR97" s="373"/>
      <c r="AS97" s="373"/>
      <c r="AT97" s="373"/>
      <c r="AU97" s="373"/>
      <c r="AV97" s="373"/>
      <c r="AW97" s="373"/>
      <c r="AX97" s="373"/>
      <c r="AY97" s="373"/>
      <c r="AZ97" s="373"/>
    </row>
    <row r="98" spans="38:52" s="38" customFormat="1" ht="21.75" thickBot="1" x14ac:dyDescent="0.4">
      <c r="AL98" s="393">
        <f t="shared" ref="AL98:AL128" si="102">+COUNTIF(E98:AI98,"*"&amp;"A"&amp;"*")</f>
        <v>0</v>
      </c>
      <c r="AM98" s="373"/>
      <c r="AN98" s="373"/>
      <c r="AO98" s="373"/>
      <c r="AP98" s="373"/>
      <c r="AQ98" s="373"/>
      <c r="AR98" s="373"/>
      <c r="AS98" s="373"/>
      <c r="AT98" s="373"/>
      <c r="AU98" s="373"/>
      <c r="AV98" s="373"/>
      <c r="AW98" s="373"/>
      <c r="AX98" s="373"/>
      <c r="AY98" s="373"/>
      <c r="AZ98" s="373"/>
    </row>
    <row r="99" spans="38:52" s="38" customFormat="1" ht="21.75" thickBot="1" x14ac:dyDescent="0.4">
      <c r="AL99" s="393">
        <f t="shared" si="102"/>
        <v>0</v>
      </c>
      <c r="AM99" s="373"/>
      <c r="AN99" s="373"/>
      <c r="AO99" s="373"/>
      <c r="AP99" s="373"/>
      <c r="AQ99" s="373"/>
      <c r="AR99" s="373"/>
      <c r="AS99" s="373"/>
      <c r="AT99" s="373"/>
      <c r="AU99" s="373"/>
      <c r="AV99" s="373"/>
      <c r="AW99" s="373"/>
      <c r="AX99" s="373"/>
      <c r="AY99" s="373"/>
      <c r="AZ99" s="373"/>
    </row>
    <row r="100" spans="38:52" s="38" customFormat="1" ht="21.75" thickBot="1" x14ac:dyDescent="0.4">
      <c r="AL100" s="393">
        <f t="shared" si="102"/>
        <v>0</v>
      </c>
      <c r="AM100" s="373"/>
      <c r="AN100" s="373"/>
      <c r="AO100" s="373"/>
      <c r="AP100" s="373"/>
      <c r="AQ100" s="373"/>
      <c r="AR100" s="373"/>
      <c r="AS100" s="373"/>
      <c r="AT100" s="373"/>
      <c r="AU100" s="373"/>
      <c r="AV100" s="373"/>
      <c r="AW100" s="373"/>
      <c r="AX100" s="373"/>
      <c r="AY100" s="373"/>
      <c r="AZ100" s="373"/>
    </row>
    <row r="101" spans="38:52" s="38" customFormat="1" ht="21.75" thickBot="1" x14ac:dyDescent="0.4">
      <c r="AL101" s="393">
        <f t="shared" si="102"/>
        <v>0</v>
      </c>
      <c r="AM101" s="373"/>
      <c r="AN101" s="373"/>
      <c r="AO101" s="373"/>
      <c r="AP101" s="373"/>
      <c r="AQ101" s="373"/>
      <c r="AR101" s="373"/>
      <c r="AS101" s="373"/>
      <c r="AT101" s="373"/>
      <c r="AU101" s="373"/>
      <c r="AV101" s="373"/>
      <c r="AW101" s="373"/>
      <c r="AX101" s="373"/>
      <c r="AY101" s="373"/>
      <c r="AZ101" s="373"/>
    </row>
    <row r="102" spans="38:52" s="38" customFormat="1" ht="21.75" thickBot="1" x14ac:dyDescent="0.4">
      <c r="AL102" s="393">
        <f t="shared" si="102"/>
        <v>0</v>
      </c>
      <c r="AM102" s="373"/>
      <c r="AN102" s="373"/>
      <c r="AO102" s="373"/>
      <c r="AP102" s="373"/>
      <c r="AQ102" s="373"/>
      <c r="AR102" s="373"/>
      <c r="AS102" s="373"/>
      <c r="AT102" s="373"/>
      <c r="AU102" s="373"/>
      <c r="AV102" s="373"/>
      <c r="AW102" s="373"/>
      <c r="AX102" s="373"/>
      <c r="AY102" s="373"/>
      <c r="AZ102" s="373"/>
    </row>
    <row r="103" spans="38:52" s="38" customFormat="1" ht="21.75" thickBot="1" x14ac:dyDescent="0.4">
      <c r="AL103" s="393">
        <f t="shared" si="102"/>
        <v>0</v>
      </c>
      <c r="AM103" s="373"/>
      <c r="AN103" s="373"/>
      <c r="AO103" s="373"/>
      <c r="AP103" s="373"/>
      <c r="AQ103" s="373"/>
      <c r="AR103" s="373"/>
      <c r="AS103" s="373"/>
      <c r="AT103" s="373"/>
      <c r="AU103" s="373"/>
      <c r="AV103" s="373"/>
      <c r="AW103" s="373"/>
      <c r="AX103" s="373"/>
      <c r="AY103" s="373"/>
      <c r="AZ103" s="373"/>
    </row>
    <row r="104" spans="38:52" s="38" customFormat="1" ht="21.75" thickBot="1" x14ac:dyDescent="0.4">
      <c r="AL104" s="393">
        <f t="shared" si="102"/>
        <v>0</v>
      </c>
      <c r="AM104" s="373"/>
      <c r="AN104" s="373"/>
      <c r="AO104" s="373"/>
      <c r="AP104" s="373"/>
      <c r="AQ104" s="373"/>
      <c r="AR104" s="373"/>
      <c r="AS104" s="373"/>
      <c r="AT104" s="373"/>
      <c r="AU104" s="373"/>
      <c r="AV104" s="373"/>
      <c r="AW104" s="373"/>
      <c r="AX104" s="373"/>
      <c r="AY104" s="373"/>
      <c r="AZ104" s="373"/>
    </row>
    <row r="105" spans="38:52" s="38" customFormat="1" ht="21.75" thickBot="1" x14ac:dyDescent="0.4">
      <c r="AL105" s="393">
        <f t="shared" si="102"/>
        <v>0</v>
      </c>
      <c r="AM105" s="373"/>
      <c r="AN105" s="373"/>
      <c r="AO105" s="373"/>
      <c r="AP105" s="373"/>
      <c r="AQ105" s="373"/>
      <c r="AR105" s="373"/>
      <c r="AS105" s="373"/>
      <c r="AT105" s="373"/>
      <c r="AU105" s="373"/>
      <c r="AV105" s="373"/>
      <c r="AW105" s="373"/>
      <c r="AX105" s="373"/>
      <c r="AY105" s="373"/>
      <c r="AZ105" s="373"/>
    </row>
    <row r="106" spans="38:52" s="38" customFormat="1" ht="21.75" thickBot="1" x14ac:dyDescent="0.4">
      <c r="AL106" s="393">
        <f t="shared" si="102"/>
        <v>0</v>
      </c>
      <c r="AM106" s="373"/>
      <c r="AN106" s="373"/>
      <c r="AO106" s="373"/>
      <c r="AP106" s="373"/>
      <c r="AQ106" s="373"/>
      <c r="AR106" s="373"/>
      <c r="AS106" s="373"/>
      <c r="AT106" s="373"/>
      <c r="AU106" s="373"/>
      <c r="AV106" s="373"/>
      <c r="AW106" s="373"/>
      <c r="AX106" s="373"/>
      <c r="AY106" s="373"/>
      <c r="AZ106" s="373"/>
    </row>
    <row r="107" spans="38:52" s="38" customFormat="1" ht="21.75" thickBot="1" x14ac:dyDescent="0.4">
      <c r="AL107" s="393">
        <f t="shared" si="102"/>
        <v>0</v>
      </c>
      <c r="AM107" s="373"/>
      <c r="AN107" s="373"/>
      <c r="AO107" s="373"/>
      <c r="AP107" s="373"/>
      <c r="AQ107" s="373"/>
      <c r="AR107" s="373"/>
      <c r="AS107" s="373"/>
      <c r="AT107" s="373"/>
      <c r="AU107" s="373"/>
      <c r="AV107" s="373"/>
      <c r="AW107" s="373"/>
      <c r="AX107" s="373"/>
      <c r="AY107" s="373"/>
      <c r="AZ107" s="373"/>
    </row>
    <row r="108" spans="38:52" s="38" customFormat="1" ht="21.75" thickBot="1" x14ac:dyDescent="0.4">
      <c r="AL108" s="393">
        <f t="shared" si="102"/>
        <v>0</v>
      </c>
      <c r="AM108" s="373"/>
      <c r="AN108" s="373"/>
      <c r="AO108" s="373"/>
      <c r="AP108" s="373"/>
      <c r="AQ108" s="373"/>
      <c r="AR108" s="373"/>
      <c r="AS108" s="373"/>
      <c r="AT108" s="373"/>
      <c r="AU108" s="373"/>
      <c r="AV108" s="373"/>
      <c r="AW108" s="373"/>
      <c r="AX108" s="373"/>
      <c r="AY108" s="373"/>
      <c r="AZ108" s="373"/>
    </row>
    <row r="109" spans="38:52" s="38" customFormat="1" ht="21.75" thickBot="1" x14ac:dyDescent="0.4">
      <c r="AL109" s="393">
        <f t="shared" si="102"/>
        <v>0</v>
      </c>
      <c r="AM109" s="373"/>
      <c r="AN109" s="373"/>
      <c r="AO109" s="373"/>
      <c r="AP109" s="373"/>
      <c r="AQ109" s="373"/>
      <c r="AR109" s="373"/>
      <c r="AS109" s="373"/>
      <c r="AT109" s="373"/>
      <c r="AU109" s="373"/>
      <c r="AV109" s="373"/>
      <c r="AW109" s="373"/>
      <c r="AX109" s="373"/>
      <c r="AY109" s="373"/>
      <c r="AZ109" s="373"/>
    </row>
    <row r="110" spans="38:52" s="38" customFormat="1" ht="21.75" thickBot="1" x14ac:dyDescent="0.4">
      <c r="AL110" s="393">
        <f t="shared" si="102"/>
        <v>0</v>
      </c>
      <c r="AM110" s="373"/>
      <c r="AN110" s="373"/>
      <c r="AO110" s="373"/>
      <c r="AP110" s="373"/>
      <c r="AQ110" s="373"/>
      <c r="AR110" s="373"/>
      <c r="AS110" s="373"/>
      <c r="AT110" s="373"/>
      <c r="AU110" s="373"/>
      <c r="AV110" s="373"/>
      <c r="AW110" s="373"/>
      <c r="AX110" s="373"/>
      <c r="AY110" s="373"/>
      <c r="AZ110" s="373"/>
    </row>
    <row r="111" spans="38:52" s="38" customFormat="1" ht="21.75" thickBot="1" x14ac:dyDescent="0.4">
      <c r="AL111" s="393">
        <f t="shared" si="102"/>
        <v>0</v>
      </c>
      <c r="AM111" s="373"/>
      <c r="AN111" s="373"/>
      <c r="AO111" s="373"/>
      <c r="AP111" s="373"/>
      <c r="AQ111" s="373"/>
      <c r="AR111" s="373"/>
      <c r="AS111" s="373"/>
      <c r="AT111" s="373"/>
      <c r="AU111" s="373"/>
      <c r="AV111" s="373"/>
      <c r="AW111" s="373"/>
      <c r="AX111" s="373"/>
      <c r="AY111" s="373"/>
      <c r="AZ111" s="373"/>
    </row>
    <row r="112" spans="38:52" s="38" customFormat="1" ht="21.75" thickBot="1" x14ac:dyDescent="0.4">
      <c r="AL112" s="393">
        <f t="shared" si="102"/>
        <v>0</v>
      </c>
      <c r="AM112" s="373"/>
      <c r="AN112" s="373"/>
      <c r="AO112" s="373"/>
      <c r="AP112" s="373"/>
      <c r="AQ112" s="373"/>
      <c r="AR112" s="373"/>
      <c r="AS112" s="373"/>
      <c r="AT112" s="373"/>
      <c r="AU112" s="373"/>
      <c r="AV112" s="373"/>
      <c r="AW112" s="373"/>
      <c r="AX112" s="373"/>
      <c r="AY112" s="373"/>
      <c r="AZ112" s="373"/>
    </row>
    <row r="113" spans="38:52" s="38" customFormat="1" ht="21.75" thickBot="1" x14ac:dyDescent="0.4">
      <c r="AL113" s="393">
        <f t="shared" si="102"/>
        <v>0</v>
      </c>
      <c r="AM113" s="373"/>
      <c r="AN113" s="373"/>
      <c r="AO113" s="373"/>
      <c r="AP113" s="373"/>
      <c r="AQ113" s="373"/>
      <c r="AR113" s="373"/>
      <c r="AS113" s="373"/>
      <c r="AT113" s="373"/>
      <c r="AU113" s="373"/>
      <c r="AV113" s="373"/>
      <c r="AW113" s="373"/>
      <c r="AX113" s="373"/>
      <c r="AY113" s="373"/>
      <c r="AZ113" s="373"/>
    </row>
    <row r="114" spans="38:52" s="38" customFormat="1" ht="21.75" thickBot="1" x14ac:dyDescent="0.4">
      <c r="AL114" s="393">
        <f t="shared" si="102"/>
        <v>0</v>
      </c>
      <c r="AM114" s="373"/>
      <c r="AN114" s="373"/>
      <c r="AO114" s="373"/>
      <c r="AP114" s="373"/>
      <c r="AQ114" s="373"/>
      <c r="AR114" s="373"/>
      <c r="AS114" s="373"/>
      <c r="AT114" s="373"/>
      <c r="AU114" s="373"/>
      <c r="AV114" s="373"/>
      <c r="AW114" s="373"/>
      <c r="AX114" s="373"/>
      <c r="AY114" s="373"/>
      <c r="AZ114" s="373"/>
    </row>
    <row r="115" spans="38:52" s="38" customFormat="1" ht="21.75" thickBot="1" x14ac:dyDescent="0.4">
      <c r="AL115" s="393">
        <f t="shared" si="102"/>
        <v>0</v>
      </c>
      <c r="AM115" s="373"/>
      <c r="AN115" s="373"/>
      <c r="AO115" s="373"/>
      <c r="AP115" s="373"/>
      <c r="AQ115" s="373"/>
      <c r="AR115" s="373"/>
      <c r="AS115" s="373"/>
      <c r="AT115" s="373"/>
      <c r="AU115" s="373"/>
      <c r="AV115" s="373"/>
      <c r="AW115" s="373"/>
      <c r="AX115" s="373"/>
      <c r="AY115" s="373"/>
      <c r="AZ115" s="373"/>
    </row>
    <row r="116" spans="38:52" s="38" customFormat="1" ht="21.75" thickBot="1" x14ac:dyDescent="0.4">
      <c r="AL116" s="393">
        <f t="shared" si="102"/>
        <v>0</v>
      </c>
      <c r="AM116" s="373"/>
      <c r="AN116" s="373"/>
      <c r="AO116" s="373"/>
      <c r="AP116" s="373"/>
      <c r="AQ116" s="373"/>
      <c r="AR116" s="373"/>
      <c r="AS116" s="373"/>
      <c r="AT116" s="373"/>
      <c r="AU116" s="373"/>
      <c r="AV116" s="373"/>
      <c r="AW116" s="373"/>
      <c r="AX116" s="373"/>
      <c r="AY116" s="373"/>
      <c r="AZ116" s="373"/>
    </row>
    <row r="117" spans="38:52" s="38" customFormat="1" ht="21.75" thickBot="1" x14ac:dyDescent="0.4">
      <c r="AL117" s="393">
        <f t="shared" si="102"/>
        <v>0</v>
      </c>
      <c r="AM117" s="373"/>
      <c r="AN117" s="373"/>
      <c r="AO117" s="373"/>
      <c r="AP117" s="373"/>
      <c r="AQ117" s="373"/>
      <c r="AR117" s="373"/>
      <c r="AS117" s="373"/>
      <c r="AT117" s="373"/>
      <c r="AU117" s="373"/>
      <c r="AV117" s="373"/>
      <c r="AW117" s="373"/>
      <c r="AX117" s="373"/>
      <c r="AY117" s="373"/>
      <c r="AZ117" s="373"/>
    </row>
    <row r="118" spans="38:52" s="38" customFormat="1" ht="21.75" thickBot="1" x14ac:dyDescent="0.4">
      <c r="AL118" s="393">
        <f t="shared" si="102"/>
        <v>0</v>
      </c>
      <c r="AM118" s="373"/>
      <c r="AN118" s="373"/>
      <c r="AO118" s="373"/>
      <c r="AP118" s="373"/>
      <c r="AQ118" s="373"/>
      <c r="AR118" s="373"/>
      <c r="AS118" s="373"/>
      <c r="AT118" s="373"/>
      <c r="AU118" s="373"/>
      <c r="AV118" s="373"/>
      <c r="AW118" s="373"/>
      <c r="AX118" s="373"/>
      <c r="AY118" s="373"/>
      <c r="AZ118" s="373"/>
    </row>
    <row r="119" spans="38:52" s="38" customFormat="1" ht="21.75" thickBot="1" x14ac:dyDescent="0.4">
      <c r="AL119" s="393">
        <f t="shared" si="102"/>
        <v>0</v>
      </c>
      <c r="AM119" s="373"/>
      <c r="AN119" s="373"/>
      <c r="AO119" s="373"/>
      <c r="AP119" s="373"/>
      <c r="AQ119" s="373"/>
      <c r="AR119" s="373"/>
      <c r="AS119" s="373"/>
      <c r="AT119" s="373"/>
      <c r="AU119" s="373"/>
      <c r="AV119" s="373"/>
      <c r="AW119" s="373"/>
      <c r="AX119" s="373"/>
      <c r="AY119" s="373"/>
      <c r="AZ119" s="373"/>
    </row>
    <row r="120" spans="38:52" s="38" customFormat="1" ht="21.75" thickBot="1" x14ac:dyDescent="0.4">
      <c r="AL120" s="393">
        <f t="shared" si="102"/>
        <v>0</v>
      </c>
      <c r="AM120" s="373"/>
      <c r="AN120" s="373"/>
      <c r="AO120" s="373"/>
      <c r="AP120" s="373"/>
      <c r="AQ120" s="373"/>
      <c r="AR120" s="373"/>
      <c r="AS120" s="373"/>
      <c r="AT120" s="373"/>
      <c r="AU120" s="373"/>
      <c r="AV120" s="373"/>
      <c r="AW120" s="373"/>
      <c r="AX120" s="373"/>
      <c r="AY120" s="373"/>
      <c r="AZ120" s="373"/>
    </row>
    <row r="121" spans="38:52" s="38" customFormat="1" ht="21.75" thickBot="1" x14ac:dyDescent="0.4">
      <c r="AL121" s="393">
        <f t="shared" si="102"/>
        <v>0</v>
      </c>
      <c r="AM121" s="373"/>
      <c r="AN121" s="373"/>
      <c r="AO121" s="373"/>
      <c r="AP121" s="373"/>
      <c r="AQ121" s="373"/>
      <c r="AR121" s="373"/>
      <c r="AS121" s="373"/>
      <c r="AT121" s="373"/>
      <c r="AU121" s="373"/>
      <c r="AV121" s="373"/>
      <c r="AW121" s="373"/>
      <c r="AX121" s="373"/>
      <c r="AY121" s="373"/>
      <c r="AZ121" s="373"/>
    </row>
    <row r="122" spans="38:52" s="38" customFormat="1" ht="21.75" thickBot="1" x14ac:dyDescent="0.4">
      <c r="AL122" s="393">
        <f t="shared" si="102"/>
        <v>0</v>
      </c>
      <c r="AM122" s="373"/>
      <c r="AN122" s="373"/>
      <c r="AO122" s="373"/>
      <c r="AP122" s="373"/>
      <c r="AQ122" s="373"/>
      <c r="AR122" s="373"/>
      <c r="AS122" s="373"/>
      <c r="AT122" s="373"/>
      <c r="AU122" s="373"/>
      <c r="AV122" s="373"/>
      <c r="AW122" s="373"/>
      <c r="AX122" s="373"/>
      <c r="AY122" s="373"/>
      <c r="AZ122" s="373"/>
    </row>
    <row r="123" spans="38:52" s="38" customFormat="1" ht="21.75" thickBot="1" x14ac:dyDescent="0.4">
      <c r="AL123" s="393">
        <f t="shared" si="102"/>
        <v>0</v>
      </c>
      <c r="AM123" s="373"/>
      <c r="AN123" s="373"/>
      <c r="AO123" s="373"/>
      <c r="AP123" s="373"/>
      <c r="AQ123" s="373"/>
      <c r="AR123" s="373"/>
      <c r="AS123" s="373"/>
      <c r="AT123" s="373"/>
      <c r="AU123" s="373"/>
      <c r="AV123" s="373"/>
      <c r="AW123" s="373"/>
      <c r="AX123" s="373"/>
      <c r="AY123" s="373"/>
      <c r="AZ123" s="373"/>
    </row>
    <row r="124" spans="38:52" s="38" customFormat="1" ht="21.75" thickBot="1" x14ac:dyDescent="0.4">
      <c r="AL124" s="393">
        <f t="shared" si="102"/>
        <v>0</v>
      </c>
      <c r="AM124" s="373"/>
      <c r="AN124" s="373"/>
      <c r="AO124" s="373"/>
      <c r="AP124" s="373"/>
      <c r="AQ124" s="373"/>
      <c r="AR124" s="373"/>
      <c r="AS124" s="373"/>
      <c r="AT124" s="373"/>
      <c r="AU124" s="373"/>
      <c r="AV124" s="373"/>
      <c r="AW124" s="373"/>
      <c r="AX124" s="373"/>
      <c r="AY124" s="373"/>
      <c r="AZ124" s="373"/>
    </row>
    <row r="125" spans="38:52" s="38" customFormat="1" ht="21.75" thickBot="1" x14ac:dyDescent="0.4">
      <c r="AL125" s="393">
        <f t="shared" si="102"/>
        <v>0</v>
      </c>
      <c r="AM125" s="373"/>
      <c r="AN125" s="373"/>
      <c r="AO125" s="373"/>
      <c r="AP125" s="373"/>
      <c r="AQ125" s="373"/>
      <c r="AR125" s="373"/>
      <c r="AS125" s="373"/>
      <c r="AT125" s="373"/>
      <c r="AU125" s="373"/>
      <c r="AV125" s="373"/>
      <c r="AW125" s="373"/>
      <c r="AX125" s="373"/>
      <c r="AY125" s="373"/>
      <c r="AZ125" s="373"/>
    </row>
    <row r="126" spans="38:52" s="38" customFormat="1" ht="21.75" thickBot="1" x14ac:dyDescent="0.4">
      <c r="AL126" s="393">
        <f t="shared" si="102"/>
        <v>0</v>
      </c>
      <c r="AM126" s="373"/>
      <c r="AN126" s="373"/>
      <c r="AO126" s="373"/>
      <c r="AP126" s="373"/>
      <c r="AQ126" s="373"/>
      <c r="AR126" s="373"/>
      <c r="AS126" s="373"/>
      <c r="AT126" s="373"/>
      <c r="AU126" s="373"/>
      <c r="AV126" s="373"/>
      <c r="AW126" s="373"/>
      <c r="AX126" s="373"/>
      <c r="AY126" s="373"/>
      <c r="AZ126" s="373"/>
    </row>
    <row r="127" spans="38:52" s="38" customFormat="1" ht="21.75" thickBot="1" x14ac:dyDescent="0.4">
      <c r="AL127" s="393">
        <f t="shared" si="102"/>
        <v>0</v>
      </c>
      <c r="AM127" s="373"/>
      <c r="AN127" s="373"/>
      <c r="AO127" s="373"/>
      <c r="AP127" s="373"/>
      <c r="AQ127" s="373"/>
      <c r="AR127" s="373"/>
      <c r="AS127" s="373"/>
      <c r="AT127" s="373"/>
      <c r="AU127" s="373"/>
      <c r="AV127" s="373"/>
      <c r="AW127" s="373"/>
      <c r="AX127" s="373"/>
      <c r="AY127" s="373"/>
      <c r="AZ127" s="373"/>
    </row>
    <row r="128" spans="38:52" s="38" customFormat="1" x14ac:dyDescent="0.35">
      <c r="AL128" s="393">
        <f t="shared" si="102"/>
        <v>0</v>
      </c>
      <c r="AM128" s="373"/>
      <c r="AN128" s="373"/>
      <c r="AO128" s="373"/>
      <c r="AP128" s="373"/>
      <c r="AQ128" s="373"/>
      <c r="AR128" s="373"/>
      <c r="AS128" s="373"/>
      <c r="AT128" s="373"/>
      <c r="AU128" s="373"/>
      <c r="AV128" s="373"/>
      <c r="AW128" s="373"/>
      <c r="AX128" s="373"/>
      <c r="AY128" s="373"/>
      <c r="AZ128" s="373"/>
    </row>
    <row r="129" spans="38:52" s="38" customFormat="1" x14ac:dyDescent="0.35">
      <c r="AL129" s="373"/>
      <c r="AM129" s="373"/>
      <c r="AN129" s="373"/>
      <c r="AO129" s="373"/>
      <c r="AP129" s="373"/>
      <c r="AQ129" s="373"/>
      <c r="AR129" s="373"/>
      <c r="AS129" s="373"/>
      <c r="AT129" s="373"/>
      <c r="AU129" s="373"/>
      <c r="AV129" s="373"/>
      <c r="AW129" s="373"/>
      <c r="AX129" s="373"/>
      <c r="AY129" s="373"/>
      <c r="AZ129" s="373"/>
    </row>
    <row r="130" spans="38:52" s="38" customFormat="1" x14ac:dyDescent="0.35">
      <c r="AL130" s="373"/>
      <c r="AM130" s="373"/>
      <c r="AN130" s="373"/>
      <c r="AO130" s="373"/>
      <c r="AP130" s="373"/>
      <c r="AQ130" s="373"/>
      <c r="AR130" s="373"/>
      <c r="AS130" s="373"/>
      <c r="AT130" s="373"/>
      <c r="AU130" s="373"/>
      <c r="AV130" s="373"/>
      <c r="AW130" s="373"/>
      <c r="AX130" s="373"/>
      <c r="AY130" s="373"/>
      <c r="AZ130" s="373"/>
    </row>
    <row r="131" spans="38:52" s="38" customFormat="1" x14ac:dyDescent="0.35">
      <c r="AL131" s="373"/>
      <c r="AM131" s="373"/>
      <c r="AN131" s="373"/>
      <c r="AO131" s="373"/>
      <c r="AP131" s="373"/>
      <c r="AQ131" s="373"/>
      <c r="AR131" s="373"/>
      <c r="AS131" s="373"/>
      <c r="AT131" s="373"/>
      <c r="AU131" s="373"/>
      <c r="AV131" s="373"/>
      <c r="AW131" s="373"/>
      <c r="AX131" s="373"/>
      <c r="AY131" s="373"/>
      <c r="AZ131" s="373"/>
    </row>
    <row r="132" spans="38:52" s="38" customFormat="1" x14ac:dyDescent="0.35">
      <c r="AL132" s="373"/>
      <c r="AM132" s="373"/>
      <c r="AN132" s="373"/>
      <c r="AO132" s="373"/>
      <c r="AP132" s="373"/>
      <c r="AQ132" s="373"/>
      <c r="AR132" s="373"/>
      <c r="AS132" s="373"/>
      <c r="AT132" s="373"/>
      <c r="AU132" s="373"/>
      <c r="AV132" s="373"/>
      <c r="AW132" s="373"/>
      <c r="AX132" s="373"/>
      <c r="AY132" s="373"/>
      <c r="AZ132" s="373"/>
    </row>
    <row r="133" spans="38:52" s="38" customFormat="1" x14ac:dyDescent="0.35">
      <c r="AL133" s="373"/>
      <c r="AM133" s="373"/>
      <c r="AN133" s="373"/>
      <c r="AO133" s="373"/>
      <c r="AP133" s="373"/>
      <c r="AQ133" s="373"/>
      <c r="AR133" s="373"/>
      <c r="AS133" s="373"/>
      <c r="AT133" s="373"/>
      <c r="AU133" s="373"/>
      <c r="AV133" s="373"/>
      <c r="AW133" s="373"/>
      <c r="AX133" s="373"/>
      <c r="AY133" s="373"/>
      <c r="AZ133" s="373"/>
    </row>
    <row r="134" spans="38:52" s="38" customFormat="1" x14ac:dyDescent="0.35">
      <c r="AL134" s="373"/>
      <c r="AM134" s="373"/>
      <c r="AN134" s="373"/>
      <c r="AO134" s="373"/>
      <c r="AP134" s="373"/>
      <c r="AQ134" s="373"/>
      <c r="AR134" s="373"/>
      <c r="AS134" s="373"/>
      <c r="AT134" s="373"/>
      <c r="AU134" s="373"/>
      <c r="AV134" s="373"/>
      <c r="AW134" s="373"/>
      <c r="AX134" s="373"/>
      <c r="AY134" s="373"/>
      <c r="AZ134" s="373"/>
    </row>
    <row r="135" spans="38:52" s="38" customFormat="1" x14ac:dyDescent="0.35">
      <c r="AL135" s="373"/>
      <c r="AM135" s="373"/>
      <c r="AN135" s="373"/>
      <c r="AO135" s="373"/>
      <c r="AP135" s="373"/>
      <c r="AQ135" s="373"/>
      <c r="AR135" s="373"/>
      <c r="AS135" s="373"/>
      <c r="AT135" s="373"/>
      <c r="AU135" s="373"/>
      <c r="AV135" s="373"/>
      <c r="AW135" s="373"/>
      <c r="AX135" s="373"/>
      <c r="AY135" s="373"/>
      <c r="AZ135" s="373"/>
    </row>
    <row r="136" spans="38:52" s="38" customFormat="1" x14ac:dyDescent="0.35">
      <c r="AL136" s="373"/>
      <c r="AM136" s="373"/>
      <c r="AN136" s="373"/>
      <c r="AO136" s="373"/>
      <c r="AP136" s="373"/>
      <c r="AQ136" s="373"/>
      <c r="AR136" s="373"/>
      <c r="AS136" s="373"/>
      <c r="AT136" s="373"/>
      <c r="AU136" s="373"/>
      <c r="AV136" s="373"/>
      <c r="AW136" s="373"/>
      <c r="AX136" s="373"/>
      <c r="AY136" s="373"/>
      <c r="AZ136" s="373"/>
    </row>
    <row r="137" spans="38:52" s="38" customFormat="1" x14ac:dyDescent="0.35">
      <c r="AL137" s="373"/>
      <c r="AM137" s="373"/>
      <c r="AN137" s="373"/>
      <c r="AO137" s="373"/>
      <c r="AP137" s="373"/>
      <c r="AQ137" s="373"/>
      <c r="AR137" s="373"/>
      <c r="AS137" s="373"/>
      <c r="AT137" s="373"/>
      <c r="AU137" s="373"/>
      <c r="AV137" s="373"/>
      <c r="AW137" s="373"/>
      <c r="AX137" s="373"/>
      <c r="AY137" s="373"/>
      <c r="AZ137" s="373"/>
    </row>
    <row r="138" spans="38:52" s="38" customFormat="1" x14ac:dyDescent="0.35">
      <c r="AL138" s="373"/>
      <c r="AM138" s="373"/>
      <c r="AN138" s="373"/>
      <c r="AO138" s="373"/>
      <c r="AP138" s="373"/>
      <c r="AQ138" s="373"/>
      <c r="AR138" s="373"/>
      <c r="AS138" s="373"/>
      <c r="AT138" s="373"/>
      <c r="AU138" s="373"/>
      <c r="AV138" s="373"/>
      <c r="AW138" s="373"/>
      <c r="AX138" s="373"/>
      <c r="AY138" s="373"/>
      <c r="AZ138" s="373"/>
    </row>
    <row r="139" spans="38:52" s="38" customFormat="1" x14ac:dyDescent="0.35">
      <c r="AL139" s="373"/>
      <c r="AM139" s="373"/>
      <c r="AN139" s="373"/>
      <c r="AO139" s="373"/>
      <c r="AP139" s="373"/>
      <c r="AQ139" s="373"/>
      <c r="AR139" s="373"/>
      <c r="AS139" s="373"/>
      <c r="AT139" s="373"/>
      <c r="AU139" s="373"/>
      <c r="AV139" s="373"/>
      <c r="AW139" s="373"/>
      <c r="AX139" s="373"/>
      <c r="AY139" s="373"/>
      <c r="AZ139" s="373"/>
    </row>
    <row r="140" spans="38:52" s="38" customFormat="1" x14ac:dyDescent="0.35">
      <c r="AL140" s="373"/>
      <c r="AM140" s="373"/>
      <c r="AN140" s="373"/>
      <c r="AO140" s="373"/>
      <c r="AP140" s="373"/>
      <c r="AQ140" s="373"/>
      <c r="AR140" s="373"/>
      <c r="AS140" s="373"/>
      <c r="AT140" s="373"/>
      <c r="AU140" s="373"/>
      <c r="AV140" s="373"/>
      <c r="AW140" s="373"/>
      <c r="AX140" s="373"/>
      <c r="AY140" s="373"/>
      <c r="AZ140" s="373"/>
    </row>
    <row r="141" spans="38:52" s="38" customFormat="1" x14ac:dyDescent="0.35">
      <c r="AL141" s="373"/>
      <c r="AM141" s="373"/>
      <c r="AN141" s="373"/>
      <c r="AO141" s="373"/>
      <c r="AP141" s="373"/>
      <c r="AQ141" s="373"/>
      <c r="AR141" s="373"/>
      <c r="AS141" s="373"/>
      <c r="AT141" s="373"/>
      <c r="AU141" s="373"/>
      <c r="AV141" s="373"/>
      <c r="AW141" s="373"/>
      <c r="AX141" s="373"/>
      <c r="AY141" s="373"/>
      <c r="AZ141" s="373"/>
    </row>
    <row r="142" spans="38:52" s="38" customFormat="1" x14ac:dyDescent="0.35">
      <c r="AL142" s="373"/>
      <c r="AM142" s="373"/>
      <c r="AN142" s="373"/>
      <c r="AO142" s="373"/>
      <c r="AP142" s="373"/>
      <c r="AQ142" s="373"/>
      <c r="AR142" s="373"/>
      <c r="AS142" s="373"/>
      <c r="AT142" s="373"/>
      <c r="AU142" s="373"/>
      <c r="AV142" s="373"/>
      <c r="AW142" s="373"/>
      <c r="AX142" s="373"/>
      <c r="AY142" s="373"/>
      <c r="AZ142" s="373"/>
    </row>
    <row r="143" spans="38:52" s="38" customFormat="1" x14ac:dyDescent="0.35">
      <c r="AL143" s="373"/>
      <c r="AM143" s="373"/>
      <c r="AN143" s="373"/>
      <c r="AO143" s="373"/>
      <c r="AP143" s="373"/>
      <c r="AQ143" s="373"/>
      <c r="AR143" s="373"/>
      <c r="AS143" s="373"/>
      <c r="AT143" s="373"/>
      <c r="AU143" s="373"/>
      <c r="AV143" s="373"/>
      <c r="AW143" s="373"/>
      <c r="AX143" s="373"/>
      <c r="AY143" s="373"/>
      <c r="AZ143" s="373"/>
    </row>
    <row r="144" spans="38:52" s="38" customFormat="1" x14ac:dyDescent="0.35">
      <c r="AL144" s="373"/>
      <c r="AM144" s="373"/>
      <c r="AN144" s="373"/>
      <c r="AO144" s="373"/>
      <c r="AP144" s="373"/>
      <c r="AQ144" s="373"/>
      <c r="AR144" s="373"/>
      <c r="AS144" s="373"/>
      <c r="AT144" s="373"/>
      <c r="AU144" s="373"/>
      <c r="AV144" s="373"/>
      <c r="AW144" s="373"/>
      <c r="AX144" s="373"/>
      <c r="AY144" s="373"/>
      <c r="AZ144" s="373"/>
    </row>
    <row r="145" spans="38:52" s="38" customFormat="1" x14ac:dyDescent="0.35">
      <c r="AL145" s="373"/>
      <c r="AM145" s="373"/>
      <c r="AN145" s="373"/>
      <c r="AO145" s="373"/>
      <c r="AP145" s="373"/>
      <c r="AQ145" s="373"/>
      <c r="AR145" s="373"/>
      <c r="AS145" s="373"/>
      <c r="AT145" s="373"/>
      <c r="AU145" s="373"/>
      <c r="AV145" s="373"/>
      <c r="AW145" s="373"/>
      <c r="AX145" s="373"/>
      <c r="AY145" s="373"/>
      <c r="AZ145" s="373"/>
    </row>
    <row r="146" spans="38:52" s="38" customFormat="1" x14ac:dyDescent="0.35">
      <c r="AL146" s="373"/>
      <c r="AM146" s="373"/>
      <c r="AN146" s="373"/>
      <c r="AO146" s="373"/>
      <c r="AP146" s="373"/>
      <c r="AQ146" s="373"/>
      <c r="AR146" s="373"/>
      <c r="AS146" s="373"/>
      <c r="AT146" s="373"/>
      <c r="AU146" s="373"/>
      <c r="AV146" s="373"/>
      <c r="AW146" s="373"/>
      <c r="AX146" s="373"/>
      <c r="AY146" s="373"/>
      <c r="AZ146" s="373"/>
    </row>
    <row r="147" spans="38:52" s="38" customFormat="1" x14ac:dyDescent="0.35">
      <c r="AL147" s="373"/>
      <c r="AM147" s="373"/>
      <c r="AN147" s="373"/>
      <c r="AO147" s="373"/>
      <c r="AP147" s="373"/>
      <c r="AQ147" s="373"/>
      <c r="AR147" s="373"/>
      <c r="AS147" s="373"/>
      <c r="AT147" s="373"/>
      <c r="AU147" s="373"/>
      <c r="AV147" s="373"/>
      <c r="AW147" s="373"/>
      <c r="AX147" s="373"/>
      <c r="AY147" s="373"/>
      <c r="AZ147" s="373"/>
    </row>
    <row r="148" spans="38:52" s="38" customFormat="1" x14ac:dyDescent="0.35">
      <c r="AL148" s="373"/>
      <c r="AM148" s="373"/>
      <c r="AN148" s="373"/>
      <c r="AO148" s="373"/>
      <c r="AP148" s="373"/>
      <c r="AQ148" s="373"/>
      <c r="AR148" s="373"/>
      <c r="AS148" s="373"/>
      <c r="AT148" s="373"/>
      <c r="AU148" s="373"/>
      <c r="AV148" s="373"/>
      <c r="AW148" s="373"/>
      <c r="AX148" s="373"/>
      <c r="AY148" s="373"/>
      <c r="AZ148" s="373"/>
    </row>
    <row r="149" spans="38:52" s="38" customFormat="1" x14ac:dyDescent="0.35">
      <c r="AL149" s="373"/>
      <c r="AM149" s="373"/>
      <c r="AN149" s="373"/>
      <c r="AO149" s="373"/>
      <c r="AP149" s="373"/>
      <c r="AQ149" s="373"/>
      <c r="AR149" s="373"/>
      <c r="AS149" s="373"/>
      <c r="AT149" s="373"/>
      <c r="AU149" s="373"/>
      <c r="AV149" s="373"/>
      <c r="AW149" s="373"/>
      <c r="AX149" s="373"/>
      <c r="AY149" s="373"/>
      <c r="AZ149" s="373"/>
    </row>
    <row r="150" spans="38:52" s="38" customFormat="1" x14ac:dyDescent="0.35">
      <c r="AL150" s="373"/>
      <c r="AM150" s="373"/>
      <c r="AN150" s="373"/>
      <c r="AO150" s="373"/>
      <c r="AP150" s="373"/>
      <c r="AQ150" s="373"/>
      <c r="AR150" s="373"/>
      <c r="AS150" s="373"/>
      <c r="AT150" s="373"/>
      <c r="AU150" s="373"/>
      <c r="AV150" s="373"/>
      <c r="AW150" s="373"/>
      <c r="AX150" s="373"/>
      <c r="AY150" s="373"/>
      <c r="AZ150" s="373"/>
    </row>
    <row r="151" spans="38:52" s="38" customFormat="1" x14ac:dyDescent="0.35">
      <c r="AL151" s="373"/>
      <c r="AM151" s="373"/>
      <c r="AN151" s="373"/>
      <c r="AO151" s="373"/>
      <c r="AP151" s="373"/>
      <c r="AQ151" s="373"/>
      <c r="AR151" s="373"/>
      <c r="AS151" s="373"/>
      <c r="AT151" s="373"/>
      <c r="AU151" s="373"/>
      <c r="AV151" s="373"/>
      <c r="AW151" s="373"/>
      <c r="AX151" s="373"/>
      <c r="AY151" s="373"/>
      <c r="AZ151" s="373"/>
    </row>
    <row r="152" spans="38:52" s="38" customFormat="1" x14ac:dyDescent="0.35">
      <c r="AL152" s="373"/>
      <c r="AM152" s="373"/>
      <c r="AN152" s="373"/>
      <c r="AO152" s="373"/>
      <c r="AP152" s="373"/>
      <c r="AQ152" s="373"/>
      <c r="AR152" s="373"/>
      <c r="AS152" s="373"/>
      <c r="AT152" s="373"/>
      <c r="AU152" s="373"/>
      <c r="AV152" s="373"/>
      <c r="AW152" s="373"/>
      <c r="AX152" s="373"/>
      <c r="AY152" s="373"/>
      <c r="AZ152" s="373"/>
    </row>
    <row r="153" spans="38:52" s="38" customFormat="1" x14ac:dyDescent="0.35">
      <c r="AL153" s="373"/>
      <c r="AM153" s="373"/>
      <c r="AN153" s="373"/>
      <c r="AO153" s="373"/>
      <c r="AP153" s="373"/>
      <c r="AQ153" s="373"/>
      <c r="AR153" s="373"/>
      <c r="AS153" s="373"/>
      <c r="AT153" s="373"/>
      <c r="AU153" s="373"/>
      <c r="AV153" s="373"/>
      <c r="AW153" s="373"/>
      <c r="AX153" s="373"/>
      <c r="AY153" s="373"/>
      <c r="AZ153" s="373"/>
    </row>
    <row r="154" spans="38:52" s="38" customFormat="1" x14ac:dyDescent="0.35">
      <c r="AL154" s="373"/>
      <c r="AM154" s="373"/>
      <c r="AN154" s="373"/>
      <c r="AO154" s="373"/>
      <c r="AP154" s="373"/>
      <c r="AQ154" s="373"/>
      <c r="AR154" s="373"/>
      <c r="AS154" s="373"/>
      <c r="AT154" s="373"/>
      <c r="AU154" s="373"/>
      <c r="AV154" s="373"/>
      <c r="AW154" s="373"/>
      <c r="AX154" s="373"/>
      <c r="AY154" s="373"/>
      <c r="AZ154" s="373"/>
    </row>
    <row r="155" spans="38:52" s="38" customFormat="1" x14ac:dyDescent="0.35">
      <c r="AL155" s="373"/>
      <c r="AM155" s="373"/>
      <c r="AN155" s="373"/>
      <c r="AO155" s="373"/>
      <c r="AP155" s="373"/>
      <c r="AQ155" s="373"/>
      <c r="AR155" s="373"/>
      <c r="AS155" s="373"/>
      <c r="AT155" s="373"/>
      <c r="AU155" s="373"/>
      <c r="AV155" s="373"/>
      <c r="AW155" s="373"/>
      <c r="AX155" s="373"/>
      <c r="AY155" s="373"/>
      <c r="AZ155" s="373"/>
    </row>
    <row r="156" spans="38:52" s="38" customFormat="1" x14ac:dyDescent="0.35">
      <c r="AL156" s="373"/>
      <c r="AM156" s="373"/>
      <c r="AN156" s="373"/>
      <c r="AO156" s="373"/>
      <c r="AP156" s="373"/>
      <c r="AQ156" s="373"/>
      <c r="AR156" s="373"/>
      <c r="AS156" s="373"/>
      <c r="AT156" s="373"/>
      <c r="AU156" s="373"/>
      <c r="AV156" s="373"/>
      <c r="AW156" s="373"/>
      <c r="AX156" s="373"/>
      <c r="AY156" s="373"/>
      <c r="AZ156" s="373"/>
    </row>
    <row r="157" spans="38:52" s="38" customFormat="1" x14ac:dyDescent="0.35">
      <c r="AL157" s="373"/>
      <c r="AM157" s="373"/>
      <c r="AN157" s="373"/>
      <c r="AO157" s="373"/>
      <c r="AP157" s="373"/>
      <c r="AQ157" s="373"/>
      <c r="AR157" s="373"/>
      <c r="AS157" s="373"/>
      <c r="AT157" s="373"/>
      <c r="AU157" s="373"/>
      <c r="AV157" s="373"/>
      <c r="AW157" s="373"/>
      <c r="AX157" s="373"/>
      <c r="AY157" s="373"/>
      <c r="AZ157" s="373"/>
    </row>
    <row r="158" spans="38:52" s="38" customFormat="1" x14ac:dyDescent="0.35">
      <c r="AL158" s="373"/>
      <c r="AM158" s="373"/>
      <c r="AN158" s="373"/>
      <c r="AO158" s="373"/>
      <c r="AP158" s="373"/>
      <c r="AQ158" s="373"/>
      <c r="AR158" s="373"/>
      <c r="AS158" s="373"/>
      <c r="AT158" s="373"/>
      <c r="AU158" s="373"/>
      <c r="AV158" s="373"/>
      <c r="AW158" s="373"/>
      <c r="AX158" s="373"/>
      <c r="AY158" s="373"/>
      <c r="AZ158" s="373"/>
    </row>
    <row r="159" spans="38:52" s="38" customFormat="1" x14ac:dyDescent="0.35">
      <c r="AL159" s="373"/>
      <c r="AM159" s="373"/>
      <c r="AN159" s="373"/>
      <c r="AO159" s="373"/>
      <c r="AP159" s="373"/>
      <c r="AQ159" s="373"/>
      <c r="AR159" s="373"/>
      <c r="AS159" s="373"/>
      <c r="AT159" s="373"/>
      <c r="AU159" s="373"/>
      <c r="AV159" s="373"/>
      <c r="AW159" s="373"/>
      <c r="AX159" s="373"/>
      <c r="AY159" s="373"/>
      <c r="AZ159" s="373"/>
    </row>
    <row r="160" spans="38:52" s="38" customFormat="1" x14ac:dyDescent="0.35">
      <c r="AL160" s="373"/>
      <c r="AM160" s="373"/>
      <c r="AN160" s="373"/>
      <c r="AO160" s="373"/>
      <c r="AP160" s="373"/>
      <c r="AQ160" s="373"/>
      <c r="AR160" s="373"/>
      <c r="AS160" s="373"/>
      <c r="AT160" s="373"/>
      <c r="AU160" s="373"/>
      <c r="AV160" s="373"/>
      <c r="AW160" s="373"/>
      <c r="AX160" s="373"/>
      <c r="AY160" s="373"/>
      <c r="AZ160" s="373"/>
    </row>
    <row r="161" spans="38:52" s="38" customFormat="1" x14ac:dyDescent="0.35">
      <c r="AL161" s="373"/>
      <c r="AM161" s="373"/>
      <c r="AN161" s="373"/>
      <c r="AO161" s="373"/>
      <c r="AP161" s="373"/>
      <c r="AQ161" s="373"/>
      <c r="AR161" s="373"/>
      <c r="AS161" s="373"/>
      <c r="AT161" s="373"/>
      <c r="AU161" s="373"/>
      <c r="AV161" s="373"/>
      <c r="AW161" s="373"/>
      <c r="AX161" s="373"/>
      <c r="AY161" s="373"/>
      <c r="AZ161" s="373"/>
    </row>
    <row r="162" spans="38:52" s="38" customFormat="1" x14ac:dyDescent="0.35">
      <c r="AL162" s="373"/>
      <c r="AM162" s="373"/>
      <c r="AN162" s="373"/>
      <c r="AO162" s="373"/>
      <c r="AP162" s="373"/>
      <c r="AQ162" s="373"/>
      <c r="AR162" s="373"/>
      <c r="AS162" s="373"/>
      <c r="AT162" s="373"/>
      <c r="AU162" s="373"/>
      <c r="AV162" s="373"/>
      <c r="AW162" s="373"/>
      <c r="AX162" s="373"/>
      <c r="AY162" s="373"/>
      <c r="AZ162" s="373"/>
    </row>
    <row r="163" spans="38:52" s="38" customFormat="1" x14ac:dyDescent="0.35">
      <c r="AL163" s="373"/>
      <c r="AM163" s="373"/>
      <c r="AN163" s="373"/>
      <c r="AO163" s="373"/>
      <c r="AP163" s="373"/>
      <c r="AQ163" s="373"/>
      <c r="AR163" s="373"/>
      <c r="AS163" s="373"/>
      <c r="AT163" s="373"/>
      <c r="AU163" s="373"/>
      <c r="AV163" s="373"/>
      <c r="AW163" s="373"/>
      <c r="AX163" s="373"/>
      <c r="AY163" s="373"/>
      <c r="AZ163" s="373"/>
    </row>
    <row r="164" spans="38:52" s="38" customFormat="1" x14ac:dyDescent="0.35">
      <c r="AL164" s="373"/>
      <c r="AM164" s="373"/>
      <c r="AN164" s="373"/>
      <c r="AO164" s="373"/>
      <c r="AP164" s="373"/>
      <c r="AQ164" s="373"/>
      <c r="AR164" s="373"/>
      <c r="AS164" s="373"/>
      <c r="AT164" s="373"/>
      <c r="AU164" s="373"/>
      <c r="AV164" s="373"/>
      <c r="AW164" s="373"/>
      <c r="AX164" s="373"/>
      <c r="AY164" s="373"/>
      <c r="AZ164" s="373"/>
    </row>
    <row r="165" spans="38:52" s="38" customFormat="1" x14ac:dyDescent="0.35">
      <c r="AL165" s="373"/>
      <c r="AM165" s="373"/>
      <c r="AN165" s="373"/>
      <c r="AO165" s="373"/>
      <c r="AP165" s="373"/>
      <c r="AQ165" s="373"/>
      <c r="AR165" s="373"/>
      <c r="AS165" s="373"/>
      <c r="AT165" s="373"/>
      <c r="AU165" s="373"/>
      <c r="AV165" s="373"/>
      <c r="AW165" s="373"/>
      <c r="AX165" s="373"/>
      <c r="AY165" s="373"/>
      <c r="AZ165" s="373"/>
    </row>
    <row r="166" spans="38:52" s="38" customFormat="1" x14ac:dyDescent="0.35">
      <c r="AL166" s="373"/>
      <c r="AM166" s="373"/>
      <c r="AN166" s="373"/>
      <c r="AO166" s="373"/>
      <c r="AP166" s="373"/>
      <c r="AQ166" s="373"/>
      <c r="AR166" s="373"/>
      <c r="AS166" s="373"/>
      <c r="AT166" s="373"/>
      <c r="AU166" s="373"/>
      <c r="AV166" s="373"/>
      <c r="AW166" s="373"/>
      <c r="AX166" s="373"/>
      <c r="AY166" s="373"/>
      <c r="AZ166" s="373"/>
    </row>
    <row r="167" spans="38:52" s="38" customFormat="1" x14ac:dyDescent="0.35">
      <c r="AL167" s="373"/>
      <c r="AM167" s="373"/>
      <c r="AN167" s="373"/>
      <c r="AO167" s="373"/>
      <c r="AP167" s="373"/>
      <c r="AQ167" s="373"/>
      <c r="AR167" s="373"/>
      <c r="AS167" s="373"/>
      <c r="AT167" s="373"/>
      <c r="AU167" s="373"/>
      <c r="AV167" s="373"/>
      <c r="AW167" s="373"/>
      <c r="AX167" s="373"/>
      <c r="AY167" s="373"/>
      <c r="AZ167" s="373"/>
    </row>
    <row r="168" spans="38:52" s="38" customFormat="1" x14ac:dyDescent="0.35">
      <c r="AL168" s="373"/>
      <c r="AM168" s="373"/>
      <c r="AN168" s="373"/>
      <c r="AO168" s="373"/>
      <c r="AP168" s="373"/>
      <c r="AQ168" s="373"/>
      <c r="AR168" s="373"/>
      <c r="AS168" s="373"/>
      <c r="AT168" s="373"/>
      <c r="AU168" s="373"/>
      <c r="AV168" s="373"/>
      <c r="AW168" s="373"/>
      <c r="AX168" s="373"/>
      <c r="AY168" s="373"/>
      <c r="AZ168" s="373"/>
    </row>
    <row r="169" spans="38:52" s="38" customFormat="1" x14ac:dyDescent="0.35">
      <c r="AL169" s="373"/>
      <c r="AM169" s="373"/>
      <c r="AN169" s="373"/>
      <c r="AO169" s="373"/>
      <c r="AP169" s="373"/>
      <c r="AQ169" s="373"/>
      <c r="AR169" s="373"/>
      <c r="AS169" s="373"/>
      <c r="AT169" s="373"/>
      <c r="AU169" s="373"/>
      <c r="AV169" s="373"/>
      <c r="AW169" s="373"/>
      <c r="AX169" s="373"/>
      <c r="AY169" s="373"/>
      <c r="AZ169" s="373"/>
    </row>
    <row r="170" spans="38:52" s="38" customFormat="1" x14ac:dyDescent="0.35">
      <c r="AL170" s="373"/>
      <c r="AM170" s="373"/>
      <c r="AN170" s="373"/>
      <c r="AO170" s="373"/>
      <c r="AP170" s="373"/>
      <c r="AQ170" s="373"/>
      <c r="AR170" s="373"/>
      <c r="AS170" s="373"/>
      <c r="AT170" s="373"/>
      <c r="AU170" s="373"/>
      <c r="AV170" s="373"/>
      <c r="AW170" s="373"/>
      <c r="AX170" s="373"/>
      <c r="AY170" s="373"/>
      <c r="AZ170" s="373"/>
    </row>
    <row r="171" spans="38:52" s="38" customFormat="1" x14ac:dyDescent="0.35">
      <c r="AL171" s="373"/>
      <c r="AM171" s="373"/>
      <c r="AN171" s="373"/>
      <c r="AO171" s="373"/>
      <c r="AP171" s="373"/>
      <c r="AQ171" s="373"/>
      <c r="AR171" s="373"/>
      <c r="AS171" s="373"/>
      <c r="AT171" s="373"/>
      <c r="AU171" s="373"/>
      <c r="AV171" s="373"/>
      <c r="AW171" s="373"/>
      <c r="AX171" s="373"/>
      <c r="AY171" s="373"/>
      <c r="AZ171" s="373"/>
    </row>
    <row r="172" spans="38:52" s="38" customFormat="1" x14ac:dyDescent="0.35">
      <c r="AL172" s="373"/>
      <c r="AM172" s="373"/>
      <c r="AN172" s="373"/>
      <c r="AO172" s="373"/>
      <c r="AP172" s="373"/>
      <c r="AQ172" s="373"/>
      <c r="AR172" s="373"/>
      <c r="AS172" s="373"/>
      <c r="AT172" s="373"/>
      <c r="AU172" s="373"/>
      <c r="AV172" s="373"/>
      <c r="AW172" s="373"/>
      <c r="AX172" s="373"/>
      <c r="AY172" s="373"/>
      <c r="AZ172" s="373"/>
    </row>
    <row r="173" spans="38:52" s="38" customFormat="1" x14ac:dyDescent="0.35">
      <c r="AL173" s="373"/>
      <c r="AM173" s="373"/>
      <c r="AN173" s="373"/>
      <c r="AO173" s="373"/>
      <c r="AP173" s="373"/>
      <c r="AQ173" s="373"/>
      <c r="AR173" s="373"/>
      <c r="AS173" s="373"/>
      <c r="AT173" s="373"/>
      <c r="AU173" s="373"/>
      <c r="AV173" s="373"/>
      <c r="AW173" s="373"/>
      <c r="AX173" s="373"/>
      <c r="AY173" s="373"/>
      <c r="AZ173" s="373"/>
    </row>
    <row r="174" spans="38:52" s="38" customFormat="1" x14ac:dyDescent="0.35">
      <c r="AL174" s="373"/>
      <c r="AM174" s="373"/>
      <c r="AN174" s="373"/>
      <c r="AO174" s="373"/>
      <c r="AP174" s="373"/>
      <c r="AQ174" s="373"/>
      <c r="AR174" s="373"/>
      <c r="AS174" s="373"/>
      <c r="AT174" s="373"/>
      <c r="AU174" s="373"/>
      <c r="AV174" s="373"/>
      <c r="AW174" s="373"/>
      <c r="AX174" s="373"/>
      <c r="AY174" s="373"/>
      <c r="AZ174" s="373"/>
    </row>
    <row r="175" spans="38:52" s="38" customFormat="1" x14ac:dyDescent="0.35">
      <c r="AL175" s="373"/>
      <c r="AM175" s="373"/>
      <c r="AN175" s="373"/>
      <c r="AO175" s="373"/>
      <c r="AP175" s="373"/>
      <c r="AQ175" s="373"/>
      <c r="AR175" s="373"/>
      <c r="AS175" s="373"/>
      <c r="AT175" s="373"/>
      <c r="AU175" s="373"/>
      <c r="AV175" s="373"/>
      <c r="AW175" s="373"/>
      <c r="AX175" s="373"/>
      <c r="AY175" s="373"/>
      <c r="AZ175" s="373"/>
    </row>
    <row r="176" spans="38:52" s="38" customFormat="1" x14ac:dyDescent="0.35">
      <c r="AL176" s="373"/>
      <c r="AM176" s="373"/>
      <c r="AN176" s="373"/>
      <c r="AO176" s="373"/>
      <c r="AP176" s="373"/>
      <c r="AQ176" s="373"/>
      <c r="AR176" s="373"/>
      <c r="AS176" s="373"/>
      <c r="AT176" s="373"/>
      <c r="AU176" s="373"/>
      <c r="AV176" s="373"/>
      <c r="AW176" s="373"/>
      <c r="AX176" s="373"/>
      <c r="AY176" s="373"/>
      <c r="AZ176" s="373"/>
    </row>
    <row r="177" spans="38:52" s="38" customFormat="1" x14ac:dyDescent="0.35">
      <c r="AL177" s="373"/>
      <c r="AM177" s="373"/>
      <c r="AN177" s="373"/>
      <c r="AO177" s="373"/>
      <c r="AP177" s="373"/>
      <c r="AQ177" s="373"/>
      <c r="AR177" s="373"/>
      <c r="AS177" s="373"/>
      <c r="AT177" s="373"/>
      <c r="AU177" s="373"/>
      <c r="AV177" s="373"/>
      <c r="AW177" s="373"/>
      <c r="AX177" s="373"/>
      <c r="AY177" s="373"/>
      <c r="AZ177" s="373"/>
    </row>
    <row r="178" spans="38:52" s="38" customFormat="1" x14ac:dyDescent="0.35">
      <c r="AL178" s="373"/>
      <c r="AM178" s="373"/>
      <c r="AN178" s="373"/>
      <c r="AO178" s="373"/>
      <c r="AP178" s="373"/>
      <c r="AQ178" s="373"/>
      <c r="AR178" s="373"/>
      <c r="AS178" s="373"/>
      <c r="AT178" s="373"/>
      <c r="AU178" s="373"/>
      <c r="AV178" s="373"/>
      <c r="AW178" s="373"/>
      <c r="AX178" s="373"/>
      <c r="AY178" s="373"/>
      <c r="AZ178" s="373"/>
    </row>
    <row r="179" spans="38:52" s="38" customFormat="1" x14ac:dyDescent="0.35">
      <c r="AL179" s="373"/>
      <c r="AM179" s="373"/>
      <c r="AN179" s="373"/>
      <c r="AO179" s="373"/>
      <c r="AP179" s="373"/>
      <c r="AQ179" s="373"/>
      <c r="AR179" s="373"/>
      <c r="AS179" s="373"/>
      <c r="AT179" s="373"/>
      <c r="AU179" s="373"/>
      <c r="AV179" s="373"/>
      <c r="AW179" s="373"/>
      <c r="AX179" s="373"/>
      <c r="AY179" s="373"/>
      <c r="AZ179" s="373"/>
    </row>
    <row r="180" spans="38:52" s="38" customFormat="1" x14ac:dyDescent="0.35">
      <c r="AL180" s="373"/>
      <c r="AM180" s="373"/>
      <c r="AN180" s="373"/>
      <c r="AO180" s="373"/>
      <c r="AP180" s="373"/>
      <c r="AQ180" s="373"/>
      <c r="AR180" s="373"/>
      <c r="AS180" s="373"/>
      <c r="AT180" s="373"/>
      <c r="AU180" s="373"/>
      <c r="AV180" s="373"/>
      <c r="AW180" s="373"/>
      <c r="AX180" s="373"/>
      <c r="AY180" s="373"/>
      <c r="AZ180" s="373"/>
    </row>
    <row r="181" spans="38:52" s="38" customFormat="1" x14ac:dyDescent="0.35">
      <c r="AL181" s="373"/>
      <c r="AM181" s="373"/>
      <c r="AN181" s="373"/>
      <c r="AO181" s="373"/>
      <c r="AP181" s="373"/>
      <c r="AQ181" s="373"/>
      <c r="AR181" s="373"/>
      <c r="AS181" s="373"/>
      <c r="AT181" s="373"/>
      <c r="AU181" s="373"/>
      <c r="AV181" s="373"/>
      <c r="AW181" s="373"/>
      <c r="AX181" s="373"/>
      <c r="AY181" s="373"/>
      <c r="AZ181" s="373"/>
    </row>
    <row r="182" spans="38:52" s="38" customFormat="1" x14ac:dyDescent="0.35">
      <c r="AL182" s="373"/>
      <c r="AM182" s="373"/>
      <c r="AN182" s="373"/>
      <c r="AO182" s="373"/>
      <c r="AP182" s="373"/>
      <c r="AQ182" s="373"/>
      <c r="AR182" s="373"/>
      <c r="AS182" s="373"/>
      <c r="AT182" s="373"/>
      <c r="AU182" s="373"/>
      <c r="AV182" s="373"/>
      <c r="AW182" s="373"/>
      <c r="AX182" s="373"/>
      <c r="AY182" s="373"/>
      <c r="AZ182" s="373"/>
    </row>
    <row r="183" spans="38:52" s="38" customFormat="1" x14ac:dyDescent="0.35">
      <c r="AL183" s="373"/>
      <c r="AM183" s="373"/>
      <c r="AN183" s="373"/>
      <c r="AO183" s="373"/>
      <c r="AP183" s="373"/>
      <c r="AQ183" s="373"/>
      <c r="AR183" s="373"/>
      <c r="AS183" s="373"/>
      <c r="AT183" s="373"/>
      <c r="AU183" s="373"/>
      <c r="AV183" s="373"/>
      <c r="AW183" s="373"/>
      <c r="AX183" s="373"/>
      <c r="AY183" s="373"/>
      <c r="AZ183" s="373"/>
    </row>
    <row r="184" spans="38:52" s="38" customFormat="1" x14ac:dyDescent="0.35">
      <c r="AL184" s="373"/>
      <c r="AM184" s="373"/>
      <c r="AN184" s="373"/>
      <c r="AO184" s="373"/>
      <c r="AP184" s="373"/>
      <c r="AQ184" s="373"/>
      <c r="AR184" s="373"/>
      <c r="AS184" s="373"/>
      <c r="AT184" s="373"/>
      <c r="AU184" s="373"/>
      <c r="AV184" s="373"/>
      <c r="AW184" s="373"/>
      <c r="AX184" s="373"/>
      <c r="AY184" s="373"/>
      <c r="AZ184" s="373"/>
    </row>
    <row r="185" spans="38:52" s="38" customFormat="1" x14ac:dyDescent="0.35">
      <c r="AL185" s="373"/>
      <c r="AM185" s="373"/>
      <c r="AN185" s="373"/>
      <c r="AO185" s="373"/>
      <c r="AP185" s="373"/>
      <c r="AQ185" s="373"/>
      <c r="AR185" s="373"/>
      <c r="AS185" s="373"/>
      <c r="AT185" s="373"/>
      <c r="AU185" s="373"/>
      <c r="AV185" s="373"/>
      <c r="AW185" s="373"/>
      <c r="AX185" s="373"/>
      <c r="AY185" s="373"/>
      <c r="AZ185" s="373"/>
    </row>
    <row r="186" spans="38:52" s="38" customFormat="1" x14ac:dyDescent="0.35">
      <c r="AL186" s="373"/>
      <c r="AM186" s="373"/>
      <c r="AN186" s="373"/>
      <c r="AO186" s="373"/>
      <c r="AP186" s="373"/>
      <c r="AQ186" s="373"/>
      <c r="AR186" s="373"/>
      <c r="AS186" s="373"/>
      <c r="AT186" s="373"/>
      <c r="AU186" s="373"/>
      <c r="AV186" s="373"/>
      <c r="AW186" s="373"/>
      <c r="AX186" s="373"/>
      <c r="AY186" s="373"/>
      <c r="AZ186" s="373"/>
    </row>
    <row r="187" spans="38:52" s="38" customFormat="1" x14ac:dyDescent="0.35">
      <c r="AL187" s="373"/>
      <c r="AM187" s="373"/>
      <c r="AN187" s="373"/>
      <c r="AO187" s="373"/>
      <c r="AP187" s="373"/>
      <c r="AQ187" s="373"/>
      <c r="AR187" s="373"/>
      <c r="AS187" s="373"/>
      <c r="AT187" s="373"/>
      <c r="AU187" s="373"/>
      <c r="AV187" s="373"/>
      <c r="AW187" s="373"/>
      <c r="AX187" s="373"/>
      <c r="AY187" s="373"/>
      <c r="AZ187" s="373"/>
    </row>
    <row r="188" spans="38:52" s="38" customFormat="1" x14ac:dyDescent="0.35">
      <c r="AL188" s="373"/>
      <c r="AM188" s="373"/>
      <c r="AN188" s="373"/>
      <c r="AO188" s="373"/>
      <c r="AP188" s="373"/>
      <c r="AQ188" s="373"/>
      <c r="AR188" s="373"/>
      <c r="AS188" s="373"/>
      <c r="AT188" s="373"/>
      <c r="AU188" s="373"/>
      <c r="AV188" s="373"/>
      <c r="AW188" s="373"/>
      <c r="AX188" s="373"/>
      <c r="AY188" s="373"/>
      <c r="AZ188" s="373"/>
    </row>
    <row r="189" spans="38:52" s="38" customFormat="1" x14ac:dyDescent="0.35">
      <c r="AL189" s="373"/>
      <c r="AM189" s="373"/>
      <c r="AN189" s="373"/>
      <c r="AO189" s="373"/>
      <c r="AP189" s="373"/>
      <c r="AQ189" s="373"/>
      <c r="AR189" s="373"/>
      <c r="AS189" s="373"/>
      <c r="AT189" s="373"/>
      <c r="AU189" s="373"/>
      <c r="AV189" s="373"/>
      <c r="AW189" s="373"/>
      <c r="AX189" s="373"/>
      <c r="AY189" s="373"/>
      <c r="AZ189" s="373"/>
    </row>
    <row r="190" spans="38:52" s="38" customFormat="1" x14ac:dyDescent="0.35">
      <c r="AL190" s="373"/>
      <c r="AM190" s="373"/>
      <c r="AN190" s="373"/>
      <c r="AO190" s="373"/>
      <c r="AP190" s="373"/>
      <c r="AQ190" s="373"/>
      <c r="AR190" s="373"/>
      <c r="AS190" s="373"/>
      <c r="AT190" s="373"/>
      <c r="AU190" s="373"/>
      <c r="AV190" s="373"/>
      <c r="AW190" s="373"/>
      <c r="AX190" s="373"/>
      <c r="AY190" s="373"/>
      <c r="AZ190" s="373"/>
    </row>
    <row r="191" spans="38:52" s="38" customFormat="1" x14ac:dyDescent="0.35">
      <c r="AL191" s="373"/>
      <c r="AM191" s="373"/>
      <c r="AN191" s="373"/>
      <c r="AO191" s="373"/>
      <c r="AP191" s="373"/>
      <c r="AQ191" s="373"/>
      <c r="AR191" s="373"/>
      <c r="AS191" s="373"/>
      <c r="AT191" s="373"/>
      <c r="AU191" s="373"/>
      <c r="AV191" s="373"/>
      <c r="AW191" s="373"/>
      <c r="AX191" s="373"/>
      <c r="AY191" s="373"/>
      <c r="AZ191" s="373"/>
    </row>
    <row r="192" spans="38:52" s="38" customFormat="1" x14ac:dyDescent="0.35">
      <c r="AL192" s="373"/>
      <c r="AM192" s="373"/>
      <c r="AN192" s="373"/>
      <c r="AO192" s="373"/>
      <c r="AP192" s="373"/>
      <c r="AQ192" s="373"/>
      <c r="AR192" s="373"/>
      <c r="AS192" s="373"/>
      <c r="AT192" s="373"/>
      <c r="AU192" s="373"/>
      <c r="AV192" s="373"/>
      <c r="AW192" s="373"/>
      <c r="AX192" s="373"/>
      <c r="AY192" s="373"/>
      <c r="AZ192" s="373"/>
    </row>
    <row r="193" spans="38:52" s="38" customFormat="1" x14ac:dyDescent="0.35">
      <c r="AL193" s="373"/>
      <c r="AM193" s="373"/>
      <c r="AN193" s="373"/>
      <c r="AO193" s="373"/>
      <c r="AP193" s="373"/>
      <c r="AQ193" s="373"/>
      <c r="AR193" s="373"/>
      <c r="AS193" s="373"/>
      <c r="AT193" s="373"/>
      <c r="AU193" s="373"/>
      <c r="AV193" s="373"/>
      <c r="AW193" s="373"/>
      <c r="AX193" s="373"/>
      <c r="AY193" s="373"/>
      <c r="AZ193" s="373"/>
    </row>
    <row r="194" spans="38:52" s="38" customFormat="1" x14ac:dyDescent="0.35">
      <c r="AL194" s="373"/>
      <c r="AM194" s="373"/>
      <c r="AN194" s="373"/>
      <c r="AO194" s="373"/>
      <c r="AP194" s="373"/>
      <c r="AQ194" s="373"/>
      <c r="AR194" s="373"/>
      <c r="AS194" s="373"/>
      <c r="AT194" s="373"/>
      <c r="AU194" s="373"/>
      <c r="AV194" s="373"/>
      <c r="AW194" s="373"/>
      <c r="AX194" s="373"/>
      <c r="AY194" s="373"/>
      <c r="AZ194" s="373"/>
    </row>
    <row r="195" spans="38:52" s="38" customFormat="1" x14ac:dyDescent="0.35">
      <c r="AL195" s="373"/>
      <c r="AM195" s="373"/>
      <c r="AN195" s="373"/>
      <c r="AO195" s="373"/>
      <c r="AP195" s="373"/>
      <c r="AQ195" s="373"/>
      <c r="AR195" s="373"/>
      <c r="AS195" s="373"/>
      <c r="AT195" s="373"/>
      <c r="AU195" s="373"/>
      <c r="AV195" s="373"/>
      <c r="AW195" s="373"/>
      <c r="AX195" s="373"/>
      <c r="AY195" s="373"/>
      <c r="AZ195" s="373"/>
    </row>
    <row r="196" spans="38:52" s="38" customFormat="1" x14ac:dyDescent="0.35">
      <c r="AL196" s="373"/>
      <c r="AM196" s="373"/>
      <c r="AN196" s="373"/>
      <c r="AO196" s="373"/>
      <c r="AP196" s="373"/>
      <c r="AQ196" s="373"/>
      <c r="AR196" s="373"/>
      <c r="AS196" s="373"/>
      <c r="AT196" s="373"/>
      <c r="AU196" s="373"/>
      <c r="AV196" s="373"/>
      <c r="AW196" s="373"/>
      <c r="AX196" s="373"/>
      <c r="AY196" s="373"/>
      <c r="AZ196" s="373"/>
    </row>
    <row r="197" spans="38:52" s="38" customFormat="1" x14ac:dyDescent="0.35">
      <c r="AL197" s="373"/>
      <c r="AM197" s="373"/>
      <c r="AN197" s="373"/>
      <c r="AO197" s="373"/>
      <c r="AP197" s="373"/>
      <c r="AQ197" s="373"/>
      <c r="AR197" s="373"/>
      <c r="AS197" s="373"/>
      <c r="AT197" s="373"/>
      <c r="AU197" s="373"/>
      <c r="AV197" s="373"/>
      <c r="AW197" s="373"/>
      <c r="AX197" s="373"/>
      <c r="AY197" s="373"/>
      <c r="AZ197" s="373"/>
    </row>
    <row r="198" spans="38:52" s="38" customFormat="1" x14ac:dyDescent="0.35">
      <c r="AL198" s="373"/>
      <c r="AM198" s="373"/>
      <c r="AN198" s="373"/>
      <c r="AO198" s="373"/>
      <c r="AP198" s="373"/>
      <c r="AQ198" s="373"/>
      <c r="AR198" s="373"/>
      <c r="AS198" s="373"/>
      <c r="AT198" s="373"/>
      <c r="AU198" s="373"/>
      <c r="AV198" s="373"/>
      <c r="AW198" s="373"/>
      <c r="AX198" s="373"/>
      <c r="AY198" s="373"/>
      <c r="AZ198" s="373"/>
    </row>
    <row r="199" spans="38:52" s="38" customFormat="1" x14ac:dyDescent="0.35">
      <c r="AL199" s="373"/>
      <c r="AM199" s="373"/>
      <c r="AN199" s="373"/>
      <c r="AO199" s="373"/>
      <c r="AP199" s="373"/>
      <c r="AQ199" s="373"/>
      <c r="AR199" s="373"/>
      <c r="AS199" s="373"/>
      <c r="AT199" s="373"/>
      <c r="AU199" s="373"/>
      <c r="AV199" s="373"/>
      <c r="AW199" s="373"/>
      <c r="AX199" s="373"/>
      <c r="AY199" s="373"/>
      <c r="AZ199" s="373"/>
    </row>
    <row r="200" spans="38:52" s="38" customFormat="1" x14ac:dyDescent="0.35">
      <c r="AL200" s="373"/>
      <c r="AM200" s="373"/>
      <c r="AN200" s="373"/>
      <c r="AO200" s="373"/>
      <c r="AP200" s="373"/>
      <c r="AQ200" s="373"/>
      <c r="AR200" s="373"/>
      <c r="AS200" s="373"/>
      <c r="AT200" s="373"/>
      <c r="AU200" s="373"/>
      <c r="AV200" s="373"/>
      <c r="AW200" s="373"/>
      <c r="AX200" s="373"/>
      <c r="AY200" s="373"/>
      <c r="AZ200" s="373"/>
    </row>
    <row r="201" spans="38:52" s="38" customFormat="1" x14ac:dyDescent="0.35">
      <c r="AL201" s="373"/>
      <c r="AM201" s="373"/>
      <c r="AN201" s="373"/>
      <c r="AO201" s="373"/>
      <c r="AP201" s="373"/>
      <c r="AQ201" s="373"/>
      <c r="AR201" s="373"/>
      <c r="AS201" s="373"/>
      <c r="AT201" s="373"/>
      <c r="AU201" s="373"/>
      <c r="AV201" s="373"/>
      <c r="AW201" s="373"/>
      <c r="AX201" s="373"/>
      <c r="AY201" s="373"/>
      <c r="AZ201" s="373"/>
    </row>
    <row r="202" spans="38:52" s="38" customFormat="1" x14ac:dyDescent="0.35">
      <c r="AL202" s="373"/>
      <c r="AM202" s="373"/>
      <c r="AN202" s="373"/>
      <c r="AO202" s="373"/>
      <c r="AP202" s="373"/>
      <c r="AQ202" s="373"/>
      <c r="AR202" s="373"/>
      <c r="AS202" s="373"/>
      <c r="AT202" s="373"/>
      <c r="AU202" s="373"/>
      <c r="AV202" s="373"/>
      <c r="AW202" s="373"/>
      <c r="AX202" s="373"/>
      <c r="AY202" s="373"/>
      <c r="AZ202" s="373"/>
    </row>
    <row r="203" spans="38:52" s="38" customFormat="1" x14ac:dyDescent="0.35">
      <c r="AL203" s="373"/>
      <c r="AM203" s="373"/>
      <c r="AN203" s="373"/>
      <c r="AO203" s="373"/>
      <c r="AP203" s="373"/>
      <c r="AQ203" s="373"/>
      <c r="AR203" s="373"/>
      <c r="AS203" s="373"/>
      <c r="AT203" s="373"/>
      <c r="AU203" s="373"/>
      <c r="AV203" s="373"/>
      <c r="AW203" s="373"/>
      <c r="AX203" s="373"/>
      <c r="AY203" s="373"/>
      <c r="AZ203" s="373"/>
    </row>
    <row r="204" spans="38:52" s="38" customFormat="1" x14ac:dyDescent="0.35">
      <c r="AL204" s="373"/>
      <c r="AM204" s="373"/>
      <c r="AN204" s="373"/>
      <c r="AO204" s="373"/>
      <c r="AP204" s="373"/>
      <c r="AQ204" s="373"/>
      <c r="AR204" s="373"/>
      <c r="AS204" s="373"/>
      <c r="AT204" s="373"/>
      <c r="AU204" s="373"/>
      <c r="AV204" s="373"/>
      <c r="AW204" s="373"/>
      <c r="AX204" s="373"/>
      <c r="AY204" s="373"/>
      <c r="AZ204" s="373"/>
    </row>
    <row r="205" spans="38:52" s="38" customFormat="1" x14ac:dyDescent="0.35">
      <c r="AL205" s="373"/>
      <c r="AM205" s="373"/>
      <c r="AN205" s="373"/>
      <c r="AO205" s="373"/>
      <c r="AP205" s="373"/>
      <c r="AQ205" s="373"/>
      <c r="AR205" s="373"/>
      <c r="AS205" s="373"/>
      <c r="AT205" s="373"/>
      <c r="AU205" s="373"/>
      <c r="AV205" s="373"/>
      <c r="AW205" s="373"/>
      <c r="AX205" s="373"/>
      <c r="AY205" s="373"/>
      <c r="AZ205" s="373"/>
    </row>
    <row r="206" spans="38:52" s="38" customFormat="1" x14ac:dyDescent="0.35">
      <c r="AL206" s="373"/>
      <c r="AM206" s="373"/>
      <c r="AN206" s="373"/>
      <c r="AO206" s="373"/>
      <c r="AP206" s="373"/>
      <c r="AQ206" s="373"/>
      <c r="AR206" s="373"/>
      <c r="AS206" s="373"/>
      <c r="AT206" s="373"/>
      <c r="AU206" s="373"/>
      <c r="AV206" s="373"/>
      <c r="AW206" s="373"/>
      <c r="AX206" s="373"/>
      <c r="AY206" s="373"/>
      <c r="AZ206" s="373"/>
    </row>
    <row r="207" spans="38:52" s="38" customFormat="1" x14ac:dyDescent="0.35">
      <c r="AL207" s="373"/>
      <c r="AM207" s="373"/>
      <c r="AN207" s="373"/>
      <c r="AO207" s="373"/>
      <c r="AP207" s="373"/>
      <c r="AQ207" s="373"/>
      <c r="AR207" s="373"/>
      <c r="AS207" s="373"/>
      <c r="AT207" s="373"/>
      <c r="AU207" s="373"/>
      <c r="AV207" s="373"/>
      <c r="AW207" s="373"/>
      <c r="AX207" s="373"/>
      <c r="AY207" s="373"/>
      <c r="AZ207" s="373"/>
    </row>
    <row r="208" spans="38:52" s="38" customFormat="1" x14ac:dyDescent="0.35">
      <c r="AL208" s="373"/>
      <c r="AM208" s="373"/>
      <c r="AN208" s="373"/>
      <c r="AO208" s="373"/>
      <c r="AP208" s="373"/>
      <c r="AQ208" s="373"/>
      <c r="AR208" s="373"/>
      <c r="AS208" s="373"/>
      <c r="AT208" s="373"/>
      <c r="AU208" s="373"/>
      <c r="AV208" s="373"/>
      <c r="AW208" s="373"/>
      <c r="AX208" s="373"/>
      <c r="AY208" s="373"/>
      <c r="AZ208" s="373"/>
    </row>
    <row r="209" spans="38:52" s="38" customFormat="1" x14ac:dyDescent="0.35">
      <c r="AL209" s="373"/>
      <c r="AM209" s="373"/>
      <c r="AN209" s="373"/>
      <c r="AO209" s="373"/>
      <c r="AP209" s="373"/>
      <c r="AQ209" s="373"/>
      <c r="AR209" s="373"/>
      <c r="AS209" s="373"/>
      <c r="AT209" s="373"/>
      <c r="AU209" s="373"/>
      <c r="AV209" s="373"/>
      <c r="AW209" s="373"/>
      <c r="AX209" s="373"/>
      <c r="AY209" s="373"/>
      <c r="AZ209" s="373"/>
    </row>
    <row r="210" spans="38:52" s="38" customFormat="1" x14ac:dyDescent="0.35">
      <c r="AL210" s="373"/>
      <c r="AM210" s="373"/>
      <c r="AN210" s="373"/>
      <c r="AO210" s="373"/>
      <c r="AP210" s="373"/>
      <c r="AQ210" s="373"/>
      <c r="AR210" s="373"/>
      <c r="AS210" s="373"/>
      <c r="AT210" s="373"/>
      <c r="AU210" s="373"/>
      <c r="AV210" s="373"/>
      <c r="AW210" s="373"/>
      <c r="AX210" s="373"/>
      <c r="AY210" s="373"/>
      <c r="AZ210" s="373"/>
    </row>
    <row r="211" spans="38:52" s="38" customFormat="1" x14ac:dyDescent="0.35">
      <c r="AL211" s="373"/>
      <c r="AM211" s="373"/>
      <c r="AN211" s="373"/>
      <c r="AO211" s="373"/>
      <c r="AP211" s="373"/>
      <c r="AQ211" s="373"/>
      <c r="AR211" s="373"/>
      <c r="AS211" s="373"/>
      <c r="AT211" s="373"/>
      <c r="AU211" s="373"/>
      <c r="AV211" s="373"/>
      <c r="AW211" s="373"/>
      <c r="AX211" s="373"/>
      <c r="AY211" s="373"/>
      <c r="AZ211" s="373"/>
    </row>
    <row r="212" spans="38:52" s="38" customFormat="1" x14ac:dyDescent="0.35">
      <c r="AL212" s="373"/>
      <c r="AM212" s="373"/>
      <c r="AN212" s="373"/>
      <c r="AO212" s="373"/>
      <c r="AP212" s="373"/>
      <c r="AQ212" s="373"/>
      <c r="AR212" s="373"/>
      <c r="AS212" s="373"/>
      <c r="AT212" s="373"/>
      <c r="AU212" s="373"/>
      <c r="AV212" s="373"/>
      <c r="AW212" s="373"/>
      <c r="AX212" s="373"/>
      <c r="AY212" s="373"/>
      <c r="AZ212" s="373"/>
    </row>
    <row r="213" spans="38:52" s="38" customFormat="1" x14ac:dyDescent="0.35">
      <c r="AL213" s="373"/>
      <c r="AM213" s="373"/>
      <c r="AN213" s="373"/>
      <c r="AO213" s="373"/>
      <c r="AP213" s="373"/>
      <c r="AQ213" s="373"/>
      <c r="AR213" s="373"/>
      <c r="AS213" s="373"/>
      <c r="AT213" s="373"/>
      <c r="AU213" s="373"/>
      <c r="AV213" s="373"/>
      <c r="AW213" s="373"/>
      <c r="AX213" s="373"/>
      <c r="AY213" s="373"/>
      <c r="AZ213" s="373"/>
    </row>
    <row r="214" spans="38:52" s="38" customFormat="1" x14ac:dyDescent="0.35">
      <c r="AL214" s="373"/>
      <c r="AM214" s="373"/>
      <c r="AN214" s="373"/>
      <c r="AO214" s="373"/>
      <c r="AP214" s="373"/>
      <c r="AQ214" s="373"/>
      <c r="AR214" s="373"/>
      <c r="AS214" s="373"/>
      <c r="AT214" s="373"/>
      <c r="AU214" s="373"/>
      <c r="AV214" s="373"/>
      <c r="AW214" s="373"/>
      <c r="AX214" s="373"/>
      <c r="AY214" s="373"/>
      <c r="AZ214" s="373"/>
    </row>
    <row r="215" spans="38:52" s="38" customFormat="1" x14ac:dyDescent="0.35">
      <c r="AL215" s="373"/>
      <c r="AM215" s="373"/>
      <c r="AN215" s="373"/>
      <c r="AO215" s="373"/>
      <c r="AP215" s="373"/>
      <c r="AQ215" s="373"/>
      <c r="AR215" s="373"/>
      <c r="AS215" s="373"/>
      <c r="AT215" s="373"/>
      <c r="AU215" s="373"/>
      <c r="AV215" s="373"/>
      <c r="AW215" s="373"/>
      <c r="AX215" s="373"/>
      <c r="AY215" s="373"/>
      <c r="AZ215" s="373"/>
    </row>
    <row r="216" spans="38:52" s="38" customFormat="1" x14ac:dyDescent="0.35">
      <c r="AL216" s="373"/>
      <c r="AM216" s="373"/>
      <c r="AN216" s="373"/>
      <c r="AO216" s="373"/>
      <c r="AP216" s="373"/>
      <c r="AQ216" s="373"/>
      <c r="AR216" s="373"/>
      <c r="AS216" s="373"/>
      <c r="AT216" s="373"/>
      <c r="AU216" s="373"/>
      <c r="AV216" s="373"/>
      <c r="AW216" s="373"/>
      <c r="AX216" s="373"/>
      <c r="AY216" s="373"/>
      <c r="AZ216" s="373"/>
    </row>
    <row r="217" spans="38:52" s="38" customFormat="1" x14ac:dyDescent="0.35">
      <c r="AL217" s="373"/>
      <c r="AM217" s="373"/>
      <c r="AN217" s="373"/>
      <c r="AO217" s="373"/>
      <c r="AP217" s="373"/>
      <c r="AQ217" s="373"/>
      <c r="AR217" s="373"/>
      <c r="AS217" s="373"/>
      <c r="AT217" s="373"/>
      <c r="AU217" s="373"/>
      <c r="AV217" s="373"/>
      <c r="AW217" s="373"/>
      <c r="AX217" s="373"/>
      <c r="AY217" s="373"/>
      <c r="AZ217" s="373"/>
    </row>
    <row r="218" spans="38:52" s="38" customFormat="1" x14ac:dyDescent="0.35">
      <c r="AL218" s="373"/>
      <c r="AM218" s="373"/>
      <c r="AN218" s="373"/>
      <c r="AO218" s="373"/>
      <c r="AP218" s="373"/>
      <c r="AQ218" s="373"/>
      <c r="AR218" s="373"/>
      <c r="AS218" s="373"/>
      <c r="AT218" s="373"/>
      <c r="AU218" s="373"/>
      <c r="AV218" s="373"/>
      <c r="AW218" s="373"/>
      <c r="AX218" s="373"/>
      <c r="AY218" s="373"/>
      <c r="AZ218" s="373"/>
    </row>
    <row r="219" spans="38:52" s="38" customFormat="1" x14ac:dyDescent="0.35">
      <c r="AL219" s="373"/>
      <c r="AM219" s="373"/>
      <c r="AN219" s="373"/>
      <c r="AO219" s="373"/>
      <c r="AP219" s="373"/>
      <c r="AQ219" s="373"/>
      <c r="AR219" s="373"/>
      <c r="AS219" s="373"/>
      <c r="AT219" s="373"/>
      <c r="AU219" s="373"/>
      <c r="AV219" s="373"/>
      <c r="AW219" s="373"/>
      <c r="AX219" s="373"/>
      <c r="AY219" s="373"/>
      <c r="AZ219" s="373"/>
    </row>
    <row r="220" spans="38:52" s="38" customFormat="1" x14ac:dyDescent="0.35">
      <c r="AL220" s="373"/>
      <c r="AM220" s="373"/>
      <c r="AN220" s="373"/>
      <c r="AO220" s="373"/>
      <c r="AP220" s="373"/>
      <c r="AQ220" s="373"/>
      <c r="AR220" s="373"/>
      <c r="AS220" s="373"/>
      <c r="AT220" s="373"/>
      <c r="AU220" s="373"/>
      <c r="AV220" s="373"/>
      <c r="AW220" s="373"/>
      <c r="AX220" s="373"/>
      <c r="AY220" s="373"/>
      <c r="AZ220" s="373"/>
    </row>
    <row r="221" spans="38:52" s="38" customFormat="1" x14ac:dyDescent="0.35">
      <c r="AL221" s="373"/>
      <c r="AM221" s="373"/>
      <c r="AN221" s="373"/>
      <c r="AO221" s="373"/>
      <c r="AP221" s="373"/>
      <c r="AQ221" s="373"/>
      <c r="AR221" s="373"/>
      <c r="AS221" s="373"/>
      <c r="AT221" s="373"/>
      <c r="AU221" s="373"/>
      <c r="AV221" s="373"/>
      <c r="AW221" s="373"/>
      <c r="AX221" s="373"/>
      <c r="AY221" s="373"/>
      <c r="AZ221" s="373"/>
    </row>
    <row r="222" spans="38:52" s="38" customFormat="1" x14ac:dyDescent="0.35">
      <c r="AL222" s="373"/>
      <c r="AM222" s="373"/>
      <c r="AN222" s="373"/>
      <c r="AO222" s="373"/>
      <c r="AP222" s="373"/>
      <c r="AQ222" s="373"/>
      <c r="AR222" s="373"/>
      <c r="AS222" s="373"/>
      <c r="AT222" s="373"/>
      <c r="AU222" s="373"/>
      <c r="AV222" s="373"/>
      <c r="AW222" s="373"/>
      <c r="AX222" s="373"/>
      <c r="AY222" s="373"/>
      <c r="AZ222" s="373"/>
    </row>
    <row r="223" spans="38:52" s="38" customFormat="1" x14ac:dyDescent="0.35">
      <c r="AL223" s="373"/>
      <c r="AM223" s="373"/>
      <c r="AN223" s="373"/>
      <c r="AO223" s="373"/>
      <c r="AP223" s="373"/>
      <c r="AQ223" s="373"/>
      <c r="AR223" s="373"/>
      <c r="AS223" s="373"/>
      <c r="AT223" s="373"/>
      <c r="AU223" s="373"/>
      <c r="AV223" s="373"/>
      <c r="AW223" s="373"/>
      <c r="AX223" s="373"/>
      <c r="AY223" s="373"/>
      <c r="AZ223" s="373"/>
    </row>
    <row r="224" spans="38:52" s="38" customFormat="1" x14ac:dyDescent="0.35">
      <c r="AL224" s="373"/>
      <c r="AM224" s="373"/>
      <c r="AN224" s="373"/>
      <c r="AO224" s="373"/>
      <c r="AP224" s="373"/>
      <c r="AQ224" s="373"/>
      <c r="AR224" s="373"/>
      <c r="AS224" s="373"/>
      <c r="AT224" s="373"/>
      <c r="AU224" s="373"/>
      <c r="AV224" s="373"/>
      <c r="AW224" s="373"/>
      <c r="AX224" s="373"/>
      <c r="AY224" s="373"/>
      <c r="AZ224" s="373"/>
    </row>
    <row r="225" spans="38:52" s="38" customFormat="1" x14ac:dyDescent="0.35">
      <c r="AL225" s="373"/>
      <c r="AM225" s="373"/>
      <c r="AN225" s="373"/>
      <c r="AO225" s="373"/>
      <c r="AP225" s="373"/>
      <c r="AQ225" s="373"/>
      <c r="AR225" s="373"/>
      <c r="AS225" s="373"/>
      <c r="AT225" s="373"/>
      <c r="AU225" s="373"/>
      <c r="AV225" s="373"/>
      <c r="AW225" s="373"/>
      <c r="AX225" s="373"/>
      <c r="AY225" s="373"/>
      <c r="AZ225" s="373"/>
    </row>
    <row r="226" spans="38:52" s="38" customFormat="1" x14ac:dyDescent="0.35">
      <c r="AL226" s="373"/>
      <c r="AM226" s="373"/>
      <c r="AN226" s="373"/>
      <c r="AO226" s="373"/>
      <c r="AP226" s="373"/>
      <c r="AQ226" s="373"/>
      <c r="AR226" s="373"/>
      <c r="AS226" s="373"/>
      <c r="AT226" s="373"/>
      <c r="AU226" s="373"/>
      <c r="AV226" s="373"/>
      <c r="AW226" s="373"/>
      <c r="AX226" s="373"/>
      <c r="AY226" s="373"/>
      <c r="AZ226" s="373"/>
    </row>
    <row r="227" spans="38:52" s="38" customFormat="1" x14ac:dyDescent="0.35">
      <c r="AL227" s="373"/>
      <c r="AM227" s="373"/>
      <c r="AN227" s="373"/>
      <c r="AO227" s="373"/>
      <c r="AP227" s="373"/>
      <c r="AQ227" s="373"/>
      <c r="AR227" s="373"/>
      <c r="AS227" s="373"/>
      <c r="AT227" s="373"/>
      <c r="AU227" s="373"/>
      <c r="AV227" s="373"/>
      <c r="AW227" s="373"/>
      <c r="AX227" s="373"/>
      <c r="AY227" s="373"/>
      <c r="AZ227" s="373"/>
    </row>
    <row r="228" spans="38:52" s="38" customFormat="1" x14ac:dyDescent="0.35">
      <c r="AL228" s="373"/>
      <c r="AM228" s="373"/>
      <c r="AN228" s="373"/>
      <c r="AO228" s="373"/>
      <c r="AP228" s="373"/>
      <c r="AQ228" s="373"/>
      <c r="AR228" s="373"/>
      <c r="AS228" s="373"/>
      <c r="AT228" s="373"/>
      <c r="AU228" s="373"/>
      <c r="AV228" s="373"/>
      <c r="AW228" s="373"/>
      <c r="AX228" s="373"/>
      <c r="AY228" s="373"/>
      <c r="AZ228" s="373"/>
    </row>
    <row r="229" spans="38:52" s="38" customFormat="1" x14ac:dyDescent="0.35">
      <c r="AL229" s="373"/>
      <c r="AM229" s="373"/>
      <c r="AN229" s="373"/>
      <c r="AO229" s="373"/>
      <c r="AP229" s="373"/>
      <c r="AQ229" s="373"/>
      <c r="AR229" s="373"/>
      <c r="AS229" s="373"/>
      <c r="AT229" s="373"/>
      <c r="AU229" s="373"/>
      <c r="AV229" s="373"/>
      <c r="AW229" s="373"/>
      <c r="AX229" s="373"/>
      <c r="AY229" s="373"/>
      <c r="AZ229" s="373"/>
    </row>
    <row r="230" spans="38:52" s="38" customFormat="1" x14ac:dyDescent="0.35">
      <c r="AL230" s="373"/>
      <c r="AM230" s="373"/>
      <c r="AN230" s="373"/>
      <c r="AO230" s="373"/>
      <c r="AP230" s="373"/>
      <c r="AQ230" s="373"/>
      <c r="AR230" s="373"/>
      <c r="AS230" s="373"/>
      <c r="AT230" s="373"/>
      <c r="AU230" s="373"/>
      <c r="AV230" s="373"/>
      <c r="AW230" s="373"/>
      <c r="AX230" s="373"/>
      <c r="AY230" s="373"/>
      <c r="AZ230" s="373"/>
    </row>
    <row r="231" spans="38:52" s="38" customFormat="1" x14ac:dyDescent="0.35">
      <c r="AL231" s="373"/>
      <c r="AM231" s="373"/>
      <c r="AN231" s="373"/>
      <c r="AO231" s="373"/>
      <c r="AP231" s="373"/>
      <c r="AQ231" s="373"/>
      <c r="AR231" s="373"/>
      <c r="AS231" s="373"/>
      <c r="AT231" s="373"/>
      <c r="AU231" s="373"/>
      <c r="AV231" s="373"/>
      <c r="AW231" s="373"/>
      <c r="AX231" s="373"/>
      <c r="AY231" s="373"/>
      <c r="AZ231" s="373"/>
    </row>
    <row r="232" spans="38:52" s="38" customFormat="1" x14ac:dyDescent="0.35">
      <c r="AL232" s="373"/>
      <c r="AM232" s="373"/>
      <c r="AN232" s="373"/>
      <c r="AO232" s="373"/>
      <c r="AP232" s="373"/>
      <c r="AQ232" s="373"/>
      <c r="AR232" s="373"/>
      <c r="AS232" s="373"/>
      <c r="AT232" s="373"/>
      <c r="AU232" s="373"/>
      <c r="AV232" s="373"/>
      <c r="AW232" s="373"/>
      <c r="AX232" s="373"/>
      <c r="AY232" s="373"/>
      <c r="AZ232" s="373"/>
    </row>
    <row r="233" spans="38:52" s="38" customFormat="1" x14ac:dyDescent="0.35">
      <c r="AL233" s="373"/>
      <c r="AM233" s="373"/>
      <c r="AN233" s="373"/>
      <c r="AO233" s="373"/>
      <c r="AP233" s="373"/>
      <c r="AQ233" s="373"/>
      <c r="AR233" s="373"/>
      <c r="AS233" s="373"/>
      <c r="AT233" s="373"/>
      <c r="AU233" s="373"/>
      <c r="AV233" s="373"/>
      <c r="AW233" s="373"/>
      <c r="AX233" s="373"/>
      <c r="AY233" s="373"/>
      <c r="AZ233" s="373"/>
    </row>
    <row r="234" spans="38:52" s="38" customFormat="1" x14ac:dyDescent="0.35">
      <c r="AL234" s="373"/>
      <c r="AM234" s="373"/>
      <c r="AN234" s="373"/>
      <c r="AO234" s="373"/>
      <c r="AP234" s="373"/>
      <c r="AQ234" s="373"/>
      <c r="AR234" s="373"/>
      <c r="AS234" s="373"/>
      <c r="AT234" s="373"/>
      <c r="AU234" s="373"/>
      <c r="AV234" s="373"/>
      <c r="AW234" s="373"/>
      <c r="AX234" s="373"/>
      <c r="AY234" s="373"/>
      <c r="AZ234" s="373"/>
    </row>
    <row r="235" spans="38:52" s="38" customFormat="1" x14ac:dyDescent="0.35">
      <c r="AL235" s="373"/>
      <c r="AM235" s="373"/>
      <c r="AN235" s="373"/>
      <c r="AO235" s="373"/>
      <c r="AP235" s="373"/>
      <c r="AQ235" s="373"/>
      <c r="AR235" s="373"/>
      <c r="AS235" s="373"/>
      <c r="AT235" s="373"/>
      <c r="AU235" s="373"/>
      <c r="AV235" s="373"/>
      <c r="AW235" s="373"/>
      <c r="AX235" s="373"/>
      <c r="AY235" s="373"/>
      <c r="AZ235" s="373"/>
    </row>
    <row r="236" spans="38:52" s="38" customFormat="1" x14ac:dyDescent="0.35">
      <c r="AL236" s="373"/>
      <c r="AM236" s="373"/>
      <c r="AN236" s="373"/>
      <c r="AO236" s="373"/>
      <c r="AP236" s="373"/>
      <c r="AQ236" s="373"/>
      <c r="AR236" s="373"/>
      <c r="AS236" s="373"/>
      <c r="AT236" s="373"/>
      <c r="AU236" s="373"/>
      <c r="AV236" s="373"/>
      <c r="AW236" s="373"/>
      <c r="AX236" s="373"/>
      <c r="AY236" s="373"/>
      <c r="AZ236" s="373"/>
    </row>
    <row r="237" spans="38:52" s="38" customFormat="1" x14ac:dyDescent="0.35">
      <c r="AL237" s="373"/>
      <c r="AM237" s="373"/>
      <c r="AN237" s="373"/>
      <c r="AO237" s="373"/>
      <c r="AP237" s="373"/>
      <c r="AQ237" s="373"/>
      <c r="AR237" s="373"/>
      <c r="AS237" s="373"/>
      <c r="AT237" s="373"/>
      <c r="AU237" s="373"/>
      <c r="AV237" s="373"/>
      <c r="AW237" s="373"/>
      <c r="AX237" s="373"/>
      <c r="AY237" s="373"/>
      <c r="AZ237" s="373"/>
    </row>
    <row r="238" spans="38:52" s="38" customFormat="1" x14ac:dyDescent="0.35">
      <c r="AL238" s="373"/>
      <c r="AM238" s="373"/>
      <c r="AN238" s="373"/>
      <c r="AO238" s="373"/>
      <c r="AP238" s="373"/>
      <c r="AQ238" s="373"/>
      <c r="AR238" s="373"/>
      <c r="AS238" s="373"/>
      <c r="AT238" s="373"/>
      <c r="AU238" s="373"/>
      <c r="AV238" s="373"/>
      <c r="AW238" s="373"/>
      <c r="AX238" s="373"/>
      <c r="AY238" s="373"/>
      <c r="AZ238" s="373"/>
    </row>
    <row r="239" spans="38:52" s="38" customFormat="1" x14ac:dyDescent="0.35">
      <c r="AL239" s="373"/>
      <c r="AM239" s="373"/>
      <c r="AN239" s="373"/>
      <c r="AO239" s="373"/>
      <c r="AP239" s="373"/>
      <c r="AQ239" s="373"/>
      <c r="AR239" s="373"/>
      <c r="AS239" s="373"/>
      <c r="AT239" s="373"/>
      <c r="AU239" s="373"/>
      <c r="AV239" s="373"/>
      <c r="AW239" s="373"/>
      <c r="AX239" s="373"/>
      <c r="AY239" s="373"/>
      <c r="AZ239" s="373"/>
    </row>
    <row r="240" spans="38:52" s="38" customFormat="1" x14ac:dyDescent="0.35">
      <c r="AL240" s="373"/>
      <c r="AM240" s="373"/>
      <c r="AN240" s="373"/>
      <c r="AO240" s="373"/>
      <c r="AP240" s="373"/>
      <c r="AQ240" s="373"/>
      <c r="AR240" s="373"/>
      <c r="AS240" s="373"/>
      <c r="AT240" s="373"/>
      <c r="AU240" s="373"/>
      <c r="AV240" s="373"/>
      <c r="AW240" s="373"/>
      <c r="AX240" s="373"/>
      <c r="AY240" s="373"/>
      <c r="AZ240" s="373"/>
    </row>
    <row r="241" spans="38:52" s="38" customFormat="1" x14ac:dyDescent="0.35">
      <c r="AL241" s="373"/>
      <c r="AM241" s="373"/>
      <c r="AN241" s="373"/>
      <c r="AO241" s="373"/>
      <c r="AP241" s="373"/>
      <c r="AQ241" s="373"/>
      <c r="AR241" s="373"/>
      <c r="AS241" s="373"/>
      <c r="AT241" s="373"/>
      <c r="AU241" s="373"/>
      <c r="AV241" s="373"/>
      <c r="AW241" s="373"/>
      <c r="AX241" s="373"/>
      <c r="AY241" s="373"/>
      <c r="AZ241" s="373"/>
    </row>
    <row r="242" spans="38:52" s="38" customFormat="1" x14ac:dyDescent="0.35">
      <c r="AL242" s="373"/>
      <c r="AM242" s="373"/>
      <c r="AN242" s="373"/>
      <c r="AO242" s="373"/>
      <c r="AP242" s="373"/>
      <c r="AQ242" s="373"/>
      <c r="AR242" s="373"/>
      <c r="AS242" s="373"/>
      <c r="AT242" s="373"/>
      <c r="AU242" s="373"/>
      <c r="AV242" s="373"/>
      <c r="AW242" s="373"/>
      <c r="AX242" s="373"/>
      <c r="AY242" s="373"/>
      <c r="AZ242" s="373"/>
    </row>
    <row r="243" spans="38:52" s="38" customFormat="1" x14ac:dyDescent="0.35">
      <c r="AL243" s="373"/>
      <c r="AM243" s="373"/>
      <c r="AN243" s="373"/>
      <c r="AO243" s="373"/>
      <c r="AP243" s="373"/>
      <c r="AQ243" s="373"/>
      <c r="AR243" s="373"/>
      <c r="AS243" s="373"/>
      <c r="AT243" s="373"/>
      <c r="AU243" s="373"/>
      <c r="AV243" s="373"/>
      <c r="AW243" s="373"/>
      <c r="AX243" s="373"/>
      <c r="AY243" s="373"/>
      <c r="AZ243" s="373"/>
    </row>
    <row r="244" spans="38:52" s="38" customFormat="1" x14ac:dyDescent="0.35">
      <c r="AL244" s="373"/>
      <c r="AM244" s="373"/>
      <c r="AN244" s="373"/>
      <c r="AO244" s="373"/>
      <c r="AP244" s="373"/>
      <c r="AQ244" s="373"/>
      <c r="AR244" s="373"/>
      <c r="AS244" s="373"/>
      <c r="AT244" s="373"/>
      <c r="AU244" s="373"/>
      <c r="AV244" s="373"/>
      <c r="AW244" s="373"/>
      <c r="AX244" s="373"/>
      <c r="AY244" s="373"/>
      <c r="AZ244" s="373"/>
    </row>
    <row r="245" spans="38:52" s="38" customFormat="1" x14ac:dyDescent="0.35">
      <c r="AL245" s="373"/>
      <c r="AM245" s="373"/>
      <c r="AN245" s="373"/>
      <c r="AO245" s="373"/>
      <c r="AP245" s="373"/>
      <c r="AQ245" s="373"/>
      <c r="AR245" s="373"/>
      <c r="AS245" s="373"/>
      <c r="AT245" s="373"/>
      <c r="AU245" s="373"/>
      <c r="AV245" s="373"/>
      <c r="AW245" s="373"/>
      <c r="AX245" s="373"/>
      <c r="AY245" s="373"/>
      <c r="AZ245" s="373"/>
    </row>
    <row r="246" spans="38:52" s="38" customFormat="1" x14ac:dyDescent="0.35">
      <c r="AL246" s="373"/>
      <c r="AM246" s="373"/>
      <c r="AN246" s="373"/>
      <c r="AO246" s="373"/>
      <c r="AP246" s="373"/>
      <c r="AQ246" s="373"/>
      <c r="AR246" s="373"/>
      <c r="AS246" s="373"/>
      <c r="AT246" s="373"/>
      <c r="AU246" s="373"/>
      <c r="AV246" s="373"/>
      <c r="AW246" s="373"/>
      <c r="AX246" s="373"/>
      <c r="AY246" s="373"/>
      <c r="AZ246" s="373"/>
    </row>
    <row r="247" spans="38:52" s="38" customFormat="1" x14ac:dyDescent="0.35">
      <c r="AL247" s="373"/>
      <c r="AM247" s="373"/>
      <c r="AN247" s="373"/>
      <c r="AO247" s="373"/>
      <c r="AP247" s="373"/>
      <c r="AQ247" s="373"/>
      <c r="AR247" s="373"/>
      <c r="AS247" s="373"/>
      <c r="AT247" s="373"/>
      <c r="AU247" s="373"/>
      <c r="AV247" s="373"/>
      <c r="AW247" s="373"/>
      <c r="AX247" s="373"/>
      <c r="AY247" s="373"/>
      <c r="AZ247" s="373"/>
    </row>
    <row r="248" spans="38:52" s="38" customFormat="1" x14ac:dyDescent="0.35">
      <c r="AL248" s="373"/>
      <c r="AM248" s="373"/>
      <c r="AN248" s="373"/>
      <c r="AO248" s="373"/>
      <c r="AP248" s="373"/>
      <c r="AQ248" s="373"/>
      <c r="AR248" s="373"/>
      <c r="AS248" s="373"/>
      <c r="AT248" s="373"/>
      <c r="AU248" s="373"/>
      <c r="AV248" s="373"/>
      <c r="AW248" s="373"/>
      <c r="AX248" s="373"/>
      <c r="AY248" s="373"/>
      <c r="AZ248" s="373"/>
    </row>
    <row r="249" spans="38:52" s="38" customFormat="1" x14ac:dyDescent="0.35">
      <c r="AL249" s="373"/>
      <c r="AM249" s="373"/>
      <c r="AN249" s="373"/>
      <c r="AO249" s="373"/>
      <c r="AP249" s="373"/>
      <c r="AQ249" s="373"/>
      <c r="AR249" s="373"/>
      <c r="AS249" s="373"/>
      <c r="AT249" s="373"/>
      <c r="AU249" s="373"/>
      <c r="AV249" s="373"/>
      <c r="AW249" s="373"/>
      <c r="AX249" s="373"/>
      <c r="AY249" s="373"/>
      <c r="AZ249" s="373"/>
    </row>
    <row r="250" spans="38:52" s="38" customFormat="1" x14ac:dyDescent="0.35">
      <c r="AL250" s="373"/>
      <c r="AM250" s="373"/>
      <c r="AN250" s="373"/>
      <c r="AO250" s="373"/>
      <c r="AP250" s="373"/>
      <c r="AQ250" s="373"/>
      <c r="AR250" s="373"/>
      <c r="AS250" s="373"/>
      <c r="AT250" s="373"/>
      <c r="AU250" s="373"/>
      <c r="AV250" s="373"/>
      <c r="AW250" s="373"/>
      <c r="AX250" s="373"/>
      <c r="AY250" s="373"/>
      <c r="AZ250" s="373"/>
    </row>
    <row r="251" spans="38:52" s="38" customFormat="1" x14ac:dyDescent="0.35">
      <c r="AL251" s="373"/>
      <c r="AM251" s="373"/>
      <c r="AN251" s="373"/>
      <c r="AO251" s="373"/>
      <c r="AP251" s="373"/>
      <c r="AQ251" s="373"/>
      <c r="AR251" s="373"/>
      <c r="AS251" s="373"/>
      <c r="AT251" s="373"/>
      <c r="AU251" s="373"/>
      <c r="AV251" s="373"/>
      <c r="AW251" s="373"/>
      <c r="AX251" s="373"/>
      <c r="AY251" s="373"/>
      <c r="AZ251" s="373"/>
    </row>
    <row r="252" spans="38:52" s="38" customFormat="1" x14ac:dyDescent="0.35">
      <c r="AL252" s="373"/>
      <c r="AM252" s="373"/>
      <c r="AN252" s="373"/>
      <c r="AO252" s="373"/>
      <c r="AP252" s="373"/>
      <c r="AQ252" s="373"/>
      <c r="AR252" s="373"/>
      <c r="AS252" s="373"/>
      <c r="AT252" s="373"/>
      <c r="AU252" s="373"/>
      <c r="AV252" s="373"/>
      <c r="AW252" s="373"/>
      <c r="AX252" s="373"/>
      <c r="AY252" s="373"/>
      <c r="AZ252" s="373"/>
    </row>
    <row r="253" spans="38:52" s="38" customFormat="1" x14ac:dyDescent="0.35">
      <c r="AL253" s="373"/>
      <c r="AM253" s="373"/>
      <c r="AN253" s="373"/>
      <c r="AO253" s="373"/>
      <c r="AP253" s="373"/>
      <c r="AQ253" s="373"/>
      <c r="AR253" s="373"/>
      <c r="AS253" s="373"/>
      <c r="AT253" s="373"/>
      <c r="AU253" s="373"/>
      <c r="AV253" s="373"/>
      <c r="AW253" s="373"/>
      <c r="AX253" s="373"/>
      <c r="AY253" s="373"/>
      <c r="AZ253" s="373"/>
    </row>
    <row r="254" spans="38:52" s="38" customFormat="1" x14ac:dyDescent="0.35">
      <c r="AL254" s="373"/>
      <c r="AM254" s="373"/>
      <c r="AN254" s="373"/>
      <c r="AO254" s="373"/>
      <c r="AP254" s="373"/>
      <c r="AQ254" s="373"/>
      <c r="AR254" s="373"/>
      <c r="AS254" s="373"/>
      <c r="AT254" s="373"/>
      <c r="AU254" s="373"/>
      <c r="AV254" s="373"/>
      <c r="AW254" s="373"/>
      <c r="AX254" s="373"/>
      <c r="AY254" s="373"/>
      <c r="AZ254" s="373"/>
    </row>
    <row r="255" spans="38:52" s="38" customFormat="1" x14ac:dyDescent="0.35">
      <c r="AL255" s="373"/>
      <c r="AM255" s="373"/>
      <c r="AN255" s="373"/>
      <c r="AO255" s="373"/>
      <c r="AP255" s="373"/>
      <c r="AQ255" s="373"/>
      <c r="AR255" s="373"/>
      <c r="AS255" s="373"/>
      <c r="AT255" s="373"/>
      <c r="AU255" s="373"/>
      <c r="AV255" s="373"/>
      <c r="AW255" s="373"/>
      <c r="AX255" s="373"/>
      <c r="AY255" s="373"/>
      <c r="AZ255" s="373"/>
    </row>
    <row r="256" spans="38:52" s="38" customFormat="1" x14ac:dyDescent="0.35">
      <c r="AL256" s="373"/>
      <c r="AM256" s="373"/>
      <c r="AN256" s="373"/>
      <c r="AO256" s="373"/>
      <c r="AP256" s="373"/>
      <c r="AQ256" s="373"/>
      <c r="AR256" s="373"/>
      <c r="AS256" s="373"/>
      <c r="AT256" s="373"/>
      <c r="AU256" s="373"/>
      <c r="AV256" s="373"/>
      <c r="AW256" s="373"/>
      <c r="AX256" s="373"/>
      <c r="AY256" s="373"/>
      <c r="AZ256" s="373"/>
    </row>
    <row r="257" spans="38:52" s="38" customFormat="1" x14ac:dyDescent="0.35">
      <c r="AL257" s="373"/>
      <c r="AM257" s="373"/>
      <c r="AN257" s="373"/>
      <c r="AO257" s="373"/>
      <c r="AP257" s="373"/>
      <c r="AQ257" s="373"/>
      <c r="AR257" s="373"/>
      <c r="AS257" s="373"/>
      <c r="AT257" s="373"/>
      <c r="AU257" s="373"/>
      <c r="AV257" s="373"/>
      <c r="AW257" s="373"/>
      <c r="AX257" s="373"/>
      <c r="AY257" s="373"/>
      <c r="AZ257" s="373"/>
    </row>
    <row r="258" spans="38:52" s="38" customFormat="1" x14ac:dyDescent="0.35">
      <c r="AL258" s="373"/>
      <c r="AM258" s="373"/>
      <c r="AN258" s="373"/>
      <c r="AO258" s="373"/>
      <c r="AP258" s="373"/>
      <c r="AQ258" s="373"/>
      <c r="AR258" s="373"/>
      <c r="AS258" s="373"/>
      <c r="AT258" s="373"/>
      <c r="AU258" s="373"/>
      <c r="AV258" s="373"/>
      <c r="AW258" s="373"/>
      <c r="AX258" s="373"/>
      <c r="AY258" s="373"/>
      <c r="AZ258" s="373"/>
    </row>
    <row r="259" spans="38:52" s="38" customFormat="1" x14ac:dyDescent="0.35">
      <c r="AL259" s="373"/>
      <c r="AM259" s="373"/>
      <c r="AN259" s="373"/>
      <c r="AO259" s="373"/>
      <c r="AP259" s="373"/>
      <c r="AQ259" s="373"/>
      <c r="AR259" s="373"/>
      <c r="AS259" s="373"/>
      <c r="AT259" s="373"/>
      <c r="AU259" s="373"/>
      <c r="AV259" s="373"/>
      <c r="AW259" s="373"/>
      <c r="AX259" s="373"/>
      <c r="AY259" s="373"/>
      <c r="AZ259" s="373"/>
    </row>
    <row r="260" spans="38:52" s="38" customFormat="1" x14ac:dyDescent="0.35">
      <c r="AL260" s="373"/>
      <c r="AM260" s="373"/>
      <c r="AN260" s="373"/>
      <c r="AO260" s="373"/>
      <c r="AP260" s="373"/>
      <c r="AQ260" s="373"/>
      <c r="AR260" s="373"/>
      <c r="AS260" s="373"/>
      <c r="AT260" s="373"/>
      <c r="AU260" s="373"/>
      <c r="AV260" s="373"/>
      <c r="AW260" s="373"/>
      <c r="AX260" s="373"/>
      <c r="AY260" s="373"/>
      <c r="AZ260" s="373"/>
    </row>
    <row r="261" spans="38:52" s="38" customFormat="1" x14ac:dyDescent="0.35">
      <c r="AL261" s="373"/>
      <c r="AM261" s="373"/>
      <c r="AN261" s="373"/>
      <c r="AO261" s="373"/>
      <c r="AP261" s="373"/>
      <c r="AQ261" s="373"/>
      <c r="AR261" s="373"/>
      <c r="AS261" s="373"/>
      <c r="AT261" s="373"/>
      <c r="AU261" s="373"/>
      <c r="AV261" s="373"/>
      <c r="AW261" s="373"/>
      <c r="AX261" s="373"/>
      <c r="AY261" s="373"/>
      <c r="AZ261" s="373"/>
    </row>
    <row r="262" spans="38:52" s="38" customFormat="1" x14ac:dyDescent="0.35">
      <c r="AL262" s="373"/>
      <c r="AM262" s="373"/>
      <c r="AN262" s="373"/>
      <c r="AO262" s="373"/>
      <c r="AP262" s="373"/>
      <c r="AQ262" s="373"/>
      <c r="AR262" s="373"/>
      <c r="AS262" s="373"/>
      <c r="AT262" s="373"/>
      <c r="AU262" s="373"/>
      <c r="AV262" s="373"/>
      <c r="AW262" s="373"/>
      <c r="AX262" s="373"/>
      <c r="AY262" s="373"/>
      <c r="AZ262" s="373"/>
    </row>
    <row r="263" spans="38:52" s="38" customFormat="1" x14ac:dyDescent="0.35">
      <c r="AL263" s="373"/>
      <c r="AM263" s="373"/>
      <c r="AN263" s="373"/>
      <c r="AO263" s="373"/>
      <c r="AP263" s="373"/>
      <c r="AQ263" s="373"/>
      <c r="AR263" s="373"/>
      <c r="AS263" s="373"/>
      <c r="AT263" s="373"/>
      <c r="AU263" s="373"/>
      <c r="AV263" s="373"/>
      <c r="AW263" s="373"/>
      <c r="AX263" s="373"/>
      <c r="AY263" s="373"/>
      <c r="AZ263" s="373"/>
    </row>
    <row r="264" spans="38:52" s="38" customFormat="1" x14ac:dyDescent="0.35">
      <c r="AL264" s="373"/>
      <c r="AM264" s="373"/>
      <c r="AN264" s="373"/>
      <c r="AO264" s="373"/>
      <c r="AP264" s="373"/>
      <c r="AQ264" s="373"/>
      <c r="AR264" s="373"/>
      <c r="AS264" s="373"/>
      <c r="AT264" s="373"/>
      <c r="AU264" s="373"/>
      <c r="AV264" s="373"/>
      <c r="AW264" s="373"/>
      <c r="AX264" s="373"/>
      <c r="AY264" s="373"/>
      <c r="AZ264" s="373"/>
    </row>
    <row r="265" spans="38:52" s="38" customFormat="1" x14ac:dyDescent="0.35">
      <c r="AL265" s="373"/>
      <c r="AM265" s="373"/>
      <c r="AN265" s="373"/>
      <c r="AO265" s="373"/>
      <c r="AP265" s="373"/>
      <c r="AQ265" s="373"/>
      <c r="AR265" s="373"/>
      <c r="AS265" s="373"/>
      <c r="AT265" s="373"/>
      <c r="AU265" s="373"/>
      <c r="AV265" s="373"/>
      <c r="AW265" s="373"/>
      <c r="AX265" s="373"/>
      <c r="AY265" s="373"/>
      <c r="AZ265" s="373"/>
    </row>
    <row r="266" spans="38:52" s="38" customFormat="1" x14ac:dyDescent="0.35">
      <c r="AL266" s="373"/>
      <c r="AM266" s="373"/>
      <c r="AN266" s="373"/>
      <c r="AO266" s="373"/>
      <c r="AP266" s="373"/>
      <c r="AQ266" s="373"/>
      <c r="AR266" s="373"/>
      <c r="AS266" s="373"/>
      <c r="AT266" s="373"/>
      <c r="AU266" s="373"/>
      <c r="AV266" s="373"/>
      <c r="AW266" s="373"/>
      <c r="AX266" s="373"/>
      <c r="AY266" s="373"/>
      <c r="AZ266" s="373"/>
    </row>
    <row r="267" spans="38:52" s="38" customFormat="1" x14ac:dyDescent="0.35">
      <c r="AL267" s="373"/>
      <c r="AM267" s="373"/>
      <c r="AN267" s="373"/>
      <c r="AO267" s="373"/>
      <c r="AP267" s="373"/>
      <c r="AQ267" s="373"/>
      <c r="AR267" s="373"/>
      <c r="AS267" s="373"/>
      <c r="AT267" s="373"/>
      <c r="AU267" s="373"/>
      <c r="AV267" s="373"/>
      <c r="AW267" s="373"/>
      <c r="AX267" s="373"/>
      <c r="AY267" s="373"/>
      <c r="AZ267" s="373"/>
    </row>
    <row r="268" spans="38:52" s="38" customFormat="1" x14ac:dyDescent="0.35">
      <c r="AL268" s="373"/>
      <c r="AM268" s="373"/>
      <c r="AN268" s="373"/>
      <c r="AO268" s="373"/>
      <c r="AP268" s="373"/>
      <c r="AQ268" s="373"/>
      <c r="AR268" s="373"/>
      <c r="AS268" s="373"/>
      <c r="AT268" s="373"/>
      <c r="AU268" s="373"/>
      <c r="AV268" s="373"/>
      <c r="AW268" s="373"/>
      <c r="AX268" s="373"/>
      <c r="AY268" s="373"/>
      <c r="AZ268" s="373"/>
    </row>
    <row r="269" spans="38:52" s="38" customFormat="1" x14ac:dyDescent="0.35">
      <c r="AL269" s="373"/>
      <c r="AM269" s="373"/>
      <c r="AN269" s="373"/>
      <c r="AO269" s="373"/>
      <c r="AP269" s="373"/>
      <c r="AQ269" s="373"/>
      <c r="AR269" s="373"/>
      <c r="AS269" s="373"/>
      <c r="AT269" s="373"/>
      <c r="AU269" s="373"/>
      <c r="AV269" s="373"/>
      <c r="AW269" s="373"/>
      <c r="AX269" s="373"/>
      <c r="AY269" s="373"/>
      <c r="AZ269" s="373"/>
    </row>
    <row r="270" spans="38:52" s="38" customFormat="1" x14ac:dyDescent="0.35">
      <c r="AL270" s="373"/>
      <c r="AM270" s="373"/>
      <c r="AN270" s="373"/>
      <c r="AO270" s="373"/>
      <c r="AP270" s="373"/>
      <c r="AQ270" s="373"/>
      <c r="AR270" s="373"/>
      <c r="AS270" s="373"/>
      <c r="AT270" s="373"/>
      <c r="AU270" s="373"/>
      <c r="AV270" s="373"/>
      <c r="AW270" s="373"/>
      <c r="AX270" s="373"/>
      <c r="AY270" s="373"/>
      <c r="AZ270" s="373"/>
    </row>
    <row r="271" spans="38:52" s="38" customFormat="1" x14ac:dyDescent="0.35">
      <c r="AL271" s="373"/>
      <c r="AM271" s="373"/>
      <c r="AN271" s="373"/>
      <c r="AO271" s="373"/>
      <c r="AP271" s="373"/>
      <c r="AQ271" s="373"/>
      <c r="AR271" s="373"/>
      <c r="AS271" s="373"/>
      <c r="AT271" s="373"/>
      <c r="AU271" s="373"/>
      <c r="AV271" s="373"/>
      <c r="AW271" s="373"/>
      <c r="AX271" s="373"/>
      <c r="AY271" s="373"/>
      <c r="AZ271" s="373"/>
    </row>
    <row r="272" spans="38:52" s="38" customFormat="1" x14ac:dyDescent="0.35">
      <c r="AL272" s="373"/>
      <c r="AM272" s="373"/>
      <c r="AN272" s="373"/>
      <c r="AO272" s="373"/>
      <c r="AP272" s="373"/>
      <c r="AQ272" s="373"/>
      <c r="AR272" s="373"/>
      <c r="AS272" s="373"/>
      <c r="AT272" s="373"/>
      <c r="AU272" s="373"/>
      <c r="AV272" s="373"/>
      <c r="AW272" s="373"/>
      <c r="AX272" s="373"/>
      <c r="AY272" s="373"/>
      <c r="AZ272" s="373"/>
    </row>
    <row r="273" spans="38:52" s="38" customFormat="1" x14ac:dyDescent="0.35">
      <c r="AL273" s="373"/>
      <c r="AM273" s="373"/>
      <c r="AN273" s="373"/>
      <c r="AO273" s="373"/>
      <c r="AP273" s="373"/>
      <c r="AQ273" s="373"/>
      <c r="AR273" s="373"/>
      <c r="AS273" s="373"/>
      <c r="AT273" s="373"/>
      <c r="AU273" s="373"/>
      <c r="AV273" s="373"/>
      <c r="AW273" s="373"/>
      <c r="AX273" s="373"/>
      <c r="AY273" s="373"/>
      <c r="AZ273" s="373"/>
    </row>
    <row r="274" spans="38:52" s="38" customFormat="1" x14ac:dyDescent="0.35">
      <c r="AL274" s="373"/>
      <c r="AM274" s="373"/>
      <c r="AN274" s="373"/>
      <c r="AO274" s="373"/>
      <c r="AP274" s="373"/>
      <c r="AQ274" s="373"/>
      <c r="AR274" s="373"/>
      <c r="AS274" s="373"/>
      <c r="AT274" s="373"/>
      <c r="AU274" s="373"/>
      <c r="AV274" s="373"/>
      <c r="AW274" s="373"/>
      <c r="AX274" s="373"/>
      <c r="AY274" s="373"/>
      <c r="AZ274" s="373"/>
    </row>
    <row r="275" spans="38:52" s="38" customFormat="1" x14ac:dyDescent="0.35">
      <c r="AL275" s="373"/>
      <c r="AM275" s="373"/>
      <c r="AN275" s="373"/>
      <c r="AO275" s="373"/>
      <c r="AP275" s="373"/>
      <c r="AQ275" s="373"/>
      <c r="AR275" s="373"/>
      <c r="AS275" s="373"/>
      <c r="AT275" s="373"/>
      <c r="AU275" s="373"/>
      <c r="AV275" s="373"/>
      <c r="AW275" s="373"/>
      <c r="AX275" s="373"/>
      <c r="AY275" s="373"/>
      <c r="AZ275" s="373"/>
    </row>
    <row r="276" spans="38:52" s="38" customFormat="1" x14ac:dyDescent="0.35">
      <c r="AL276" s="373"/>
      <c r="AM276" s="373"/>
      <c r="AN276" s="373"/>
      <c r="AO276" s="373"/>
      <c r="AP276" s="373"/>
      <c r="AQ276" s="373"/>
      <c r="AR276" s="373"/>
      <c r="AS276" s="373"/>
      <c r="AT276" s="373"/>
      <c r="AU276" s="373"/>
      <c r="AV276" s="373"/>
      <c r="AW276" s="373"/>
      <c r="AX276" s="373"/>
      <c r="AY276" s="373"/>
      <c r="AZ276" s="373"/>
    </row>
    <row r="277" spans="38:52" s="38" customFormat="1" x14ac:dyDescent="0.35">
      <c r="AL277" s="373"/>
      <c r="AM277" s="373"/>
      <c r="AN277" s="373"/>
      <c r="AO277" s="373"/>
      <c r="AP277" s="373"/>
      <c r="AQ277" s="373"/>
      <c r="AR277" s="373"/>
      <c r="AS277" s="373"/>
      <c r="AT277" s="373"/>
      <c r="AU277" s="373"/>
      <c r="AV277" s="373"/>
      <c r="AW277" s="373"/>
      <c r="AX277" s="373"/>
      <c r="AY277" s="373"/>
      <c r="AZ277" s="373"/>
    </row>
    <row r="278" spans="38:52" s="38" customFormat="1" x14ac:dyDescent="0.35">
      <c r="AL278" s="373"/>
      <c r="AM278" s="373"/>
      <c r="AN278" s="373"/>
      <c r="AO278" s="373"/>
      <c r="AP278" s="373"/>
      <c r="AQ278" s="373"/>
      <c r="AR278" s="373"/>
      <c r="AS278" s="373"/>
      <c r="AT278" s="373"/>
      <c r="AU278" s="373"/>
      <c r="AV278" s="373"/>
      <c r="AW278" s="373"/>
      <c r="AX278" s="373"/>
      <c r="AY278" s="373"/>
      <c r="AZ278" s="373"/>
    </row>
    <row r="279" spans="38:52" s="38" customFormat="1" x14ac:dyDescent="0.35">
      <c r="AL279" s="373"/>
      <c r="AM279" s="373"/>
      <c r="AN279" s="373"/>
      <c r="AO279" s="373"/>
      <c r="AP279" s="373"/>
      <c r="AQ279" s="373"/>
      <c r="AR279" s="373"/>
      <c r="AS279" s="373"/>
      <c r="AT279" s="373"/>
      <c r="AU279" s="373"/>
      <c r="AV279" s="373"/>
      <c r="AW279" s="373"/>
      <c r="AX279" s="373"/>
      <c r="AY279" s="373"/>
      <c r="AZ279" s="373"/>
    </row>
    <row r="280" spans="38:52" s="38" customFormat="1" x14ac:dyDescent="0.35">
      <c r="AL280" s="373"/>
      <c r="AM280" s="373"/>
      <c r="AN280" s="373"/>
      <c r="AO280" s="373"/>
      <c r="AP280" s="373"/>
      <c r="AQ280" s="373"/>
      <c r="AR280" s="373"/>
      <c r="AS280" s="373"/>
      <c r="AT280" s="373"/>
      <c r="AU280" s="373"/>
      <c r="AV280" s="373"/>
      <c r="AW280" s="373"/>
      <c r="AX280" s="373"/>
      <c r="AY280" s="373"/>
      <c r="AZ280" s="373"/>
    </row>
    <row r="281" spans="38:52" s="38" customFormat="1" x14ac:dyDescent="0.35">
      <c r="AL281" s="373"/>
      <c r="AM281" s="373"/>
      <c r="AN281" s="373"/>
      <c r="AO281" s="373"/>
      <c r="AP281" s="373"/>
      <c r="AQ281" s="373"/>
      <c r="AR281" s="373"/>
      <c r="AS281" s="373"/>
      <c r="AT281" s="373"/>
      <c r="AU281" s="373"/>
      <c r="AV281" s="373"/>
      <c r="AW281" s="373"/>
      <c r="AX281" s="373"/>
      <c r="AY281" s="373"/>
      <c r="AZ281" s="373"/>
    </row>
    <row r="282" spans="38:52" s="38" customFormat="1" x14ac:dyDescent="0.35">
      <c r="AL282" s="373"/>
      <c r="AM282" s="373"/>
      <c r="AN282" s="373"/>
      <c r="AO282" s="373"/>
      <c r="AP282" s="373"/>
      <c r="AQ282" s="373"/>
      <c r="AR282" s="373"/>
      <c r="AS282" s="373"/>
      <c r="AT282" s="373"/>
      <c r="AU282" s="373"/>
      <c r="AV282" s="373"/>
      <c r="AW282" s="373"/>
      <c r="AX282" s="373"/>
      <c r="AY282" s="373"/>
      <c r="AZ282" s="373"/>
    </row>
    <row r="283" spans="38:52" s="38" customFormat="1" x14ac:dyDescent="0.35">
      <c r="AL283" s="373"/>
      <c r="AM283" s="373"/>
      <c r="AN283" s="373"/>
      <c r="AO283" s="373"/>
      <c r="AP283" s="373"/>
      <c r="AQ283" s="373"/>
      <c r="AR283" s="373"/>
      <c r="AS283" s="373"/>
      <c r="AT283" s="373"/>
      <c r="AU283" s="373"/>
      <c r="AV283" s="373"/>
      <c r="AW283" s="373"/>
      <c r="AX283" s="373"/>
      <c r="AY283" s="373"/>
      <c r="AZ283" s="373"/>
    </row>
    <row r="284" spans="38:52" s="38" customFormat="1" x14ac:dyDescent="0.35">
      <c r="AL284" s="373"/>
      <c r="AM284" s="373"/>
      <c r="AN284" s="373"/>
      <c r="AO284" s="373"/>
      <c r="AP284" s="373"/>
      <c r="AQ284" s="373"/>
      <c r="AR284" s="373"/>
      <c r="AS284" s="373"/>
      <c r="AT284" s="373"/>
      <c r="AU284" s="373"/>
      <c r="AV284" s="373"/>
      <c r="AW284" s="373"/>
      <c r="AX284" s="373"/>
      <c r="AY284" s="373"/>
      <c r="AZ284" s="373"/>
    </row>
    <row r="285" spans="38:52" s="38" customFormat="1" x14ac:dyDescent="0.35">
      <c r="AL285" s="373"/>
      <c r="AM285" s="373"/>
      <c r="AN285" s="373"/>
      <c r="AO285" s="373"/>
      <c r="AP285" s="373"/>
      <c r="AQ285" s="373"/>
      <c r="AR285" s="373"/>
      <c r="AS285" s="373"/>
      <c r="AT285" s="373"/>
      <c r="AU285" s="373"/>
      <c r="AV285" s="373"/>
      <c r="AW285" s="373"/>
      <c r="AX285" s="373"/>
      <c r="AY285" s="373"/>
      <c r="AZ285" s="373"/>
    </row>
    <row r="286" spans="38:52" s="38" customFormat="1" x14ac:dyDescent="0.35">
      <c r="AL286" s="373"/>
      <c r="AM286" s="373"/>
      <c r="AN286" s="373"/>
      <c r="AO286" s="373"/>
      <c r="AP286" s="373"/>
      <c r="AQ286" s="373"/>
      <c r="AR286" s="373"/>
      <c r="AS286" s="373"/>
      <c r="AT286" s="373"/>
      <c r="AU286" s="373"/>
      <c r="AV286" s="373"/>
      <c r="AW286" s="373"/>
      <c r="AX286" s="373"/>
      <c r="AY286" s="373"/>
      <c r="AZ286" s="373"/>
    </row>
    <row r="287" spans="38:52" s="38" customFormat="1" x14ac:dyDescent="0.35">
      <c r="AL287" s="373"/>
      <c r="AM287" s="373"/>
      <c r="AN287" s="373"/>
      <c r="AO287" s="373"/>
      <c r="AP287" s="373"/>
      <c r="AQ287" s="373"/>
      <c r="AR287" s="373"/>
      <c r="AS287" s="373"/>
      <c r="AT287" s="373"/>
      <c r="AU287" s="373"/>
      <c r="AV287" s="373"/>
      <c r="AW287" s="373"/>
      <c r="AX287" s="373"/>
      <c r="AY287" s="373"/>
      <c r="AZ287" s="373"/>
    </row>
    <row r="288" spans="38:52" s="38" customFormat="1" x14ac:dyDescent="0.35">
      <c r="AL288" s="373"/>
      <c r="AM288" s="373"/>
      <c r="AN288" s="373"/>
      <c r="AO288" s="373"/>
      <c r="AP288" s="373"/>
      <c r="AQ288" s="373"/>
      <c r="AR288" s="373"/>
      <c r="AS288" s="373"/>
      <c r="AT288" s="373"/>
      <c r="AU288" s="373"/>
      <c r="AV288" s="373"/>
      <c r="AW288" s="373"/>
      <c r="AX288" s="373"/>
      <c r="AY288" s="373"/>
      <c r="AZ288" s="373"/>
    </row>
    <row r="289" spans="38:52" s="38" customFormat="1" x14ac:dyDescent="0.35">
      <c r="AL289" s="373"/>
      <c r="AM289" s="373"/>
      <c r="AN289" s="373"/>
      <c r="AO289" s="373"/>
      <c r="AP289" s="373"/>
      <c r="AQ289" s="373"/>
      <c r="AR289" s="373"/>
      <c r="AS289" s="373"/>
      <c r="AT289" s="373"/>
      <c r="AU289" s="373"/>
      <c r="AV289" s="373"/>
      <c r="AW289" s="373"/>
      <c r="AX289" s="373"/>
      <c r="AY289" s="373"/>
      <c r="AZ289" s="373"/>
    </row>
    <row r="290" spans="38:52" s="38" customFormat="1" x14ac:dyDescent="0.35">
      <c r="AL290" s="373"/>
      <c r="AM290" s="373"/>
      <c r="AN290" s="373"/>
      <c r="AO290" s="373"/>
      <c r="AP290" s="373"/>
      <c r="AQ290" s="373"/>
      <c r="AR290" s="373"/>
      <c r="AS290" s="373"/>
      <c r="AT290" s="373"/>
      <c r="AU290" s="373"/>
      <c r="AV290" s="373"/>
      <c r="AW290" s="373"/>
      <c r="AX290" s="373"/>
      <c r="AY290" s="373"/>
      <c r="AZ290" s="373"/>
    </row>
    <row r="291" spans="38:52" s="38" customFormat="1" x14ac:dyDescent="0.35">
      <c r="AL291" s="373"/>
      <c r="AM291" s="373"/>
      <c r="AN291" s="373"/>
      <c r="AO291" s="373"/>
      <c r="AP291" s="373"/>
      <c r="AQ291" s="373"/>
      <c r="AR291" s="373"/>
      <c r="AS291" s="373"/>
      <c r="AT291" s="373"/>
      <c r="AU291" s="373"/>
      <c r="AV291" s="373"/>
      <c r="AW291" s="373"/>
      <c r="AX291" s="373"/>
      <c r="AY291" s="373"/>
      <c r="AZ291" s="373"/>
    </row>
    <row r="292" spans="38:52" s="38" customFormat="1" x14ac:dyDescent="0.35">
      <c r="AL292" s="373"/>
      <c r="AM292" s="373"/>
      <c r="AN292" s="373"/>
      <c r="AO292" s="373"/>
      <c r="AP292" s="373"/>
      <c r="AQ292" s="373"/>
      <c r="AR292" s="373"/>
      <c r="AS292" s="373"/>
      <c r="AT292" s="373"/>
      <c r="AU292" s="373"/>
      <c r="AV292" s="373"/>
      <c r="AW292" s="373"/>
      <c r="AX292" s="373"/>
      <c r="AY292" s="373"/>
      <c r="AZ292" s="373"/>
    </row>
    <row r="293" spans="38:52" s="38" customFormat="1" x14ac:dyDescent="0.35">
      <c r="AL293" s="373"/>
      <c r="AM293" s="373"/>
      <c r="AN293" s="373"/>
      <c r="AO293" s="373"/>
      <c r="AP293" s="373"/>
      <c r="AQ293" s="373"/>
      <c r="AR293" s="373"/>
      <c r="AS293" s="373"/>
      <c r="AT293" s="373"/>
      <c r="AU293" s="373"/>
      <c r="AV293" s="373"/>
      <c r="AW293" s="373"/>
      <c r="AX293" s="373"/>
      <c r="AY293" s="373"/>
      <c r="AZ293" s="373"/>
    </row>
    <row r="294" spans="38:52" s="38" customFormat="1" x14ac:dyDescent="0.35">
      <c r="AL294" s="373"/>
      <c r="AM294" s="373"/>
      <c r="AN294" s="373"/>
      <c r="AO294" s="373"/>
      <c r="AP294" s="373"/>
      <c r="AQ294" s="373"/>
      <c r="AR294" s="373"/>
      <c r="AS294" s="373"/>
      <c r="AT294" s="373"/>
      <c r="AU294" s="373"/>
      <c r="AV294" s="373"/>
      <c r="AW294" s="373"/>
      <c r="AX294" s="373"/>
      <c r="AY294" s="373"/>
      <c r="AZ294" s="373"/>
    </row>
    <row r="295" spans="38:52" s="38" customFormat="1" x14ac:dyDescent="0.35">
      <c r="AL295" s="373"/>
      <c r="AM295" s="373"/>
      <c r="AN295" s="373"/>
      <c r="AO295" s="373"/>
      <c r="AP295" s="373"/>
      <c r="AQ295" s="373"/>
      <c r="AR295" s="373"/>
      <c r="AS295" s="373"/>
      <c r="AT295" s="373"/>
      <c r="AU295" s="373"/>
      <c r="AV295" s="373"/>
      <c r="AW295" s="373"/>
      <c r="AX295" s="373"/>
      <c r="AY295" s="373"/>
      <c r="AZ295" s="373"/>
    </row>
    <row r="296" spans="38:52" s="38" customFormat="1" x14ac:dyDescent="0.35">
      <c r="AL296" s="373"/>
      <c r="AM296" s="373"/>
      <c r="AN296" s="373"/>
      <c r="AO296" s="373"/>
      <c r="AP296" s="373"/>
      <c r="AQ296" s="373"/>
      <c r="AR296" s="373"/>
      <c r="AS296" s="373"/>
      <c r="AT296" s="373"/>
      <c r="AU296" s="373"/>
      <c r="AV296" s="373"/>
      <c r="AW296" s="373"/>
      <c r="AX296" s="373"/>
      <c r="AY296" s="373"/>
      <c r="AZ296" s="373"/>
    </row>
    <row r="297" spans="38:52" s="38" customFormat="1" x14ac:dyDescent="0.35">
      <c r="AL297" s="373"/>
      <c r="AM297" s="373"/>
      <c r="AN297" s="373"/>
      <c r="AO297" s="373"/>
      <c r="AP297" s="373"/>
      <c r="AQ297" s="373"/>
      <c r="AR297" s="373"/>
      <c r="AS297" s="373"/>
      <c r="AT297" s="373"/>
      <c r="AU297" s="373"/>
      <c r="AV297" s="373"/>
      <c r="AW297" s="373"/>
      <c r="AX297" s="373"/>
      <c r="AY297" s="373"/>
      <c r="AZ297" s="373"/>
    </row>
    <row r="298" spans="38:52" s="38" customFormat="1" x14ac:dyDescent="0.35">
      <c r="AL298" s="373"/>
      <c r="AM298" s="373"/>
      <c r="AN298" s="373"/>
      <c r="AO298" s="373"/>
      <c r="AP298" s="373"/>
      <c r="AQ298" s="373"/>
      <c r="AR298" s="373"/>
      <c r="AS298" s="373"/>
      <c r="AT298" s="373"/>
      <c r="AU298" s="373"/>
      <c r="AV298" s="373"/>
      <c r="AW298" s="373"/>
      <c r="AX298" s="373"/>
      <c r="AY298" s="373"/>
      <c r="AZ298" s="373"/>
    </row>
    <row r="299" spans="38:52" s="38" customFormat="1" x14ac:dyDescent="0.35">
      <c r="AL299" s="373"/>
      <c r="AM299" s="373"/>
      <c r="AN299" s="373"/>
      <c r="AO299" s="373"/>
      <c r="AP299" s="373"/>
      <c r="AQ299" s="373"/>
      <c r="AR299" s="373"/>
      <c r="AS299" s="373"/>
      <c r="AT299" s="373"/>
      <c r="AU299" s="373"/>
      <c r="AV299" s="373"/>
      <c r="AW299" s="373"/>
      <c r="AX299" s="373"/>
      <c r="AY299" s="373"/>
      <c r="AZ299" s="373"/>
    </row>
    <row r="300" spans="38:52" s="38" customFormat="1" x14ac:dyDescent="0.35">
      <c r="AL300" s="373"/>
      <c r="AM300" s="373"/>
      <c r="AN300" s="373"/>
      <c r="AO300" s="373"/>
      <c r="AP300" s="373"/>
      <c r="AQ300" s="373"/>
      <c r="AR300" s="373"/>
      <c r="AS300" s="373"/>
      <c r="AT300" s="373"/>
      <c r="AU300" s="373"/>
      <c r="AV300" s="373"/>
      <c r="AW300" s="373"/>
      <c r="AX300" s="373"/>
      <c r="AY300" s="373"/>
      <c r="AZ300" s="373"/>
    </row>
    <row r="301" spans="38:52" s="38" customFormat="1" x14ac:dyDescent="0.35">
      <c r="AL301" s="373"/>
      <c r="AM301" s="373"/>
      <c r="AN301" s="373"/>
      <c r="AO301" s="373"/>
      <c r="AP301" s="373"/>
      <c r="AQ301" s="373"/>
      <c r="AR301" s="373"/>
      <c r="AS301" s="373"/>
      <c r="AT301" s="373"/>
      <c r="AU301" s="373"/>
      <c r="AV301" s="373"/>
      <c r="AW301" s="373"/>
      <c r="AX301" s="373"/>
      <c r="AY301" s="373"/>
      <c r="AZ301" s="373"/>
    </row>
    <row r="302" spans="38:52" s="38" customFormat="1" x14ac:dyDescent="0.35">
      <c r="AL302" s="373"/>
      <c r="AM302" s="373"/>
      <c r="AN302" s="373"/>
      <c r="AO302" s="373"/>
      <c r="AP302" s="373"/>
      <c r="AQ302" s="373"/>
      <c r="AR302" s="373"/>
      <c r="AS302" s="373"/>
      <c r="AT302" s="373"/>
      <c r="AU302" s="373"/>
      <c r="AV302" s="373"/>
      <c r="AW302" s="373"/>
      <c r="AX302" s="373"/>
      <c r="AY302" s="373"/>
      <c r="AZ302" s="373"/>
    </row>
    <row r="303" spans="38:52" s="38" customFormat="1" x14ac:dyDescent="0.35">
      <c r="AL303" s="373"/>
      <c r="AM303" s="373"/>
      <c r="AN303" s="373"/>
      <c r="AO303" s="373"/>
      <c r="AP303" s="373"/>
      <c r="AQ303" s="373"/>
      <c r="AR303" s="373"/>
      <c r="AS303" s="373"/>
      <c r="AT303" s="373"/>
      <c r="AU303" s="373"/>
      <c r="AV303" s="373"/>
      <c r="AW303" s="373"/>
      <c r="AX303" s="373"/>
      <c r="AY303" s="373"/>
      <c r="AZ303" s="373"/>
    </row>
    <row r="304" spans="38:52" s="38" customFormat="1" x14ac:dyDescent="0.35">
      <c r="AL304" s="373"/>
      <c r="AM304" s="373"/>
      <c r="AN304" s="373"/>
      <c r="AO304" s="373"/>
      <c r="AP304" s="373"/>
      <c r="AQ304" s="373"/>
      <c r="AR304" s="373"/>
      <c r="AS304" s="373"/>
      <c r="AT304" s="373"/>
      <c r="AU304" s="373"/>
      <c r="AV304" s="373"/>
      <c r="AW304" s="373"/>
      <c r="AX304" s="373"/>
      <c r="AY304" s="373"/>
      <c r="AZ304" s="373"/>
    </row>
    <row r="305" spans="38:52" s="38" customFormat="1" x14ac:dyDescent="0.35">
      <c r="AL305" s="373"/>
      <c r="AM305" s="373"/>
      <c r="AN305" s="373"/>
      <c r="AO305" s="373"/>
      <c r="AP305" s="373"/>
      <c r="AQ305" s="373"/>
      <c r="AR305" s="373"/>
      <c r="AS305" s="373"/>
      <c r="AT305" s="373"/>
      <c r="AU305" s="373"/>
      <c r="AV305" s="373"/>
      <c r="AW305" s="373"/>
      <c r="AX305" s="373"/>
      <c r="AY305" s="373"/>
      <c r="AZ305" s="373"/>
    </row>
    <row r="306" spans="38:52" s="38" customFormat="1" x14ac:dyDescent="0.35">
      <c r="AL306" s="373"/>
      <c r="AM306" s="373"/>
      <c r="AN306" s="373"/>
      <c r="AO306" s="373"/>
      <c r="AP306" s="373"/>
      <c r="AQ306" s="373"/>
      <c r="AR306" s="373"/>
      <c r="AS306" s="373"/>
      <c r="AT306" s="373"/>
      <c r="AU306" s="373"/>
      <c r="AV306" s="373"/>
      <c r="AW306" s="373"/>
      <c r="AX306" s="373"/>
      <c r="AY306" s="373"/>
      <c r="AZ306" s="373"/>
    </row>
    <row r="307" spans="38:52" s="38" customFormat="1" x14ac:dyDescent="0.35">
      <c r="AL307" s="373"/>
      <c r="AM307" s="373"/>
      <c r="AN307" s="373"/>
      <c r="AO307" s="373"/>
      <c r="AP307" s="373"/>
      <c r="AQ307" s="373"/>
      <c r="AR307" s="373"/>
      <c r="AS307" s="373"/>
      <c r="AT307" s="373"/>
      <c r="AU307" s="373"/>
      <c r="AV307" s="373"/>
      <c r="AW307" s="373"/>
      <c r="AX307" s="373"/>
      <c r="AY307" s="373"/>
      <c r="AZ307" s="373"/>
    </row>
    <row r="308" spans="38:52" s="38" customFormat="1" x14ac:dyDescent="0.35">
      <c r="AL308" s="373"/>
      <c r="AM308" s="373"/>
      <c r="AN308" s="373"/>
      <c r="AO308" s="373"/>
      <c r="AP308" s="373"/>
      <c r="AQ308" s="373"/>
      <c r="AR308" s="373"/>
      <c r="AS308" s="373"/>
      <c r="AT308" s="373"/>
      <c r="AU308" s="373"/>
      <c r="AV308" s="373"/>
      <c r="AW308" s="373"/>
      <c r="AX308" s="373"/>
      <c r="AY308" s="373"/>
      <c r="AZ308" s="373"/>
    </row>
    <row r="309" spans="38:52" s="38" customFormat="1" x14ac:dyDescent="0.35">
      <c r="AL309" s="373"/>
      <c r="AM309" s="373"/>
      <c r="AN309" s="373"/>
      <c r="AO309" s="373"/>
      <c r="AP309" s="373"/>
      <c r="AQ309" s="373"/>
      <c r="AR309" s="373"/>
      <c r="AS309" s="373"/>
      <c r="AT309" s="373"/>
      <c r="AU309" s="373"/>
      <c r="AV309" s="373"/>
      <c r="AW309" s="373"/>
      <c r="AX309" s="373"/>
      <c r="AY309" s="373"/>
      <c r="AZ309" s="373"/>
    </row>
    <row r="310" spans="38:52" s="38" customFormat="1" x14ac:dyDescent="0.35">
      <c r="AL310" s="373"/>
      <c r="AM310" s="373"/>
      <c r="AN310" s="373"/>
      <c r="AO310" s="373"/>
      <c r="AP310" s="373"/>
      <c r="AQ310" s="373"/>
      <c r="AR310" s="373"/>
      <c r="AS310" s="373"/>
      <c r="AT310" s="373"/>
      <c r="AU310" s="373"/>
      <c r="AV310" s="373"/>
      <c r="AW310" s="373"/>
      <c r="AX310" s="373"/>
      <c r="AY310" s="373"/>
      <c r="AZ310" s="373"/>
    </row>
    <row r="311" spans="38:52" s="38" customFormat="1" x14ac:dyDescent="0.35">
      <c r="AL311" s="373"/>
      <c r="AM311" s="373"/>
      <c r="AN311" s="373"/>
      <c r="AO311" s="373"/>
      <c r="AP311" s="373"/>
      <c r="AQ311" s="373"/>
      <c r="AR311" s="373"/>
      <c r="AS311" s="373"/>
      <c r="AT311" s="373"/>
      <c r="AU311" s="373"/>
      <c r="AV311" s="373"/>
      <c r="AW311" s="373"/>
      <c r="AX311" s="373"/>
      <c r="AY311" s="373"/>
      <c r="AZ311" s="373"/>
    </row>
    <row r="312" spans="38:52" s="38" customFormat="1" x14ac:dyDescent="0.35">
      <c r="AL312" s="373"/>
      <c r="AM312" s="373"/>
      <c r="AN312" s="373"/>
      <c r="AO312" s="373"/>
      <c r="AP312" s="373"/>
      <c r="AQ312" s="373"/>
      <c r="AR312" s="373"/>
      <c r="AS312" s="373"/>
      <c r="AT312" s="373"/>
      <c r="AU312" s="373"/>
      <c r="AV312" s="373"/>
      <c r="AW312" s="373"/>
      <c r="AX312" s="373"/>
      <c r="AY312" s="373"/>
      <c r="AZ312" s="373"/>
    </row>
    <row r="313" spans="38:52" s="38" customFormat="1" x14ac:dyDescent="0.35">
      <c r="AL313" s="373"/>
      <c r="AM313" s="373"/>
      <c r="AN313" s="373"/>
      <c r="AO313" s="373"/>
      <c r="AP313" s="373"/>
      <c r="AQ313" s="373"/>
      <c r="AR313" s="373"/>
      <c r="AS313" s="373"/>
      <c r="AT313" s="373"/>
      <c r="AU313" s="373"/>
      <c r="AV313" s="373"/>
      <c r="AW313" s="373"/>
      <c r="AX313" s="373"/>
      <c r="AY313" s="373"/>
      <c r="AZ313" s="373"/>
    </row>
    <row r="314" spans="38:52" s="38" customFormat="1" x14ac:dyDescent="0.35">
      <c r="AL314" s="373"/>
      <c r="AM314" s="373"/>
      <c r="AN314" s="373"/>
      <c r="AO314" s="373"/>
      <c r="AP314" s="373"/>
      <c r="AQ314" s="373"/>
      <c r="AR314" s="373"/>
      <c r="AS314" s="373"/>
      <c r="AT314" s="373"/>
      <c r="AU314" s="373"/>
      <c r="AV314" s="373"/>
      <c r="AW314" s="373"/>
      <c r="AX314" s="373"/>
      <c r="AY314" s="373"/>
      <c r="AZ314" s="373"/>
    </row>
    <row r="315" spans="38:52" s="38" customFormat="1" x14ac:dyDescent="0.35">
      <c r="AL315" s="373"/>
      <c r="AM315" s="373"/>
      <c r="AN315" s="373"/>
      <c r="AO315" s="373"/>
      <c r="AP315" s="373"/>
      <c r="AQ315" s="373"/>
      <c r="AR315" s="373"/>
      <c r="AS315" s="373"/>
      <c r="AT315" s="373"/>
      <c r="AU315" s="373"/>
      <c r="AV315" s="373"/>
      <c r="AW315" s="373"/>
      <c r="AX315" s="373"/>
      <c r="AY315" s="373"/>
      <c r="AZ315" s="373"/>
    </row>
    <row r="316" spans="38:52" s="38" customFormat="1" x14ac:dyDescent="0.35">
      <c r="AL316" s="373"/>
      <c r="AM316" s="373"/>
      <c r="AN316" s="373"/>
      <c r="AO316" s="373"/>
      <c r="AP316" s="373"/>
      <c r="AQ316" s="373"/>
      <c r="AR316" s="373"/>
      <c r="AS316" s="373"/>
      <c r="AT316" s="373"/>
      <c r="AU316" s="373"/>
      <c r="AV316" s="373"/>
      <c r="AW316" s="373"/>
      <c r="AX316" s="373"/>
      <c r="AY316" s="373"/>
      <c r="AZ316" s="373"/>
    </row>
    <row r="317" spans="38:52" s="38" customFormat="1" x14ac:dyDescent="0.35">
      <c r="AL317" s="373"/>
      <c r="AM317" s="373"/>
      <c r="AN317" s="373"/>
      <c r="AO317" s="373"/>
      <c r="AP317" s="373"/>
      <c r="AQ317" s="373"/>
      <c r="AR317" s="373"/>
      <c r="AS317" s="373"/>
      <c r="AT317" s="373"/>
      <c r="AU317" s="373"/>
      <c r="AV317" s="373"/>
      <c r="AW317" s="373"/>
      <c r="AX317" s="373"/>
      <c r="AY317" s="373"/>
      <c r="AZ317" s="373"/>
    </row>
    <row r="318" spans="38:52" s="38" customFormat="1" x14ac:dyDescent="0.35">
      <c r="AL318" s="373"/>
      <c r="AM318" s="373"/>
      <c r="AN318" s="373"/>
      <c r="AO318" s="373"/>
      <c r="AP318" s="373"/>
      <c r="AQ318" s="373"/>
      <c r="AR318" s="373"/>
      <c r="AS318" s="373"/>
      <c r="AT318" s="373"/>
      <c r="AU318" s="373"/>
      <c r="AV318" s="373"/>
      <c r="AW318" s="373"/>
      <c r="AX318" s="373"/>
      <c r="AY318" s="373"/>
      <c r="AZ318" s="373"/>
    </row>
    <row r="319" spans="38:52" s="38" customFormat="1" x14ac:dyDescent="0.35">
      <c r="AL319" s="373"/>
      <c r="AM319" s="373"/>
      <c r="AN319" s="373"/>
      <c r="AO319" s="373"/>
      <c r="AP319" s="373"/>
      <c r="AQ319" s="373"/>
      <c r="AR319" s="373"/>
      <c r="AS319" s="373"/>
      <c r="AT319" s="373"/>
      <c r="AU319" s="373"/>
      <c r="AV319" s="373"/>
      <c r="AW319" s="373"/>
      <c r="AX319" s="373"/>
      <c r="AY319" s="373"/>
      <c r="AZ319" s="373"/>
    </row>
    <row r="320" spans="38:52" s="38" customFormat="1" x14ac:dyDescent="0.35">
      <c r="AL320" s="373"/>
      <c r="AM320" s="373"/>
      <c r="AN320" s="373"/>
      <c r="AO320" s="373"/>
      <c r="AP320" s="373"/>
      <c r="AQ320" s="373"/>
      <c r="AR320" s="373"/>
      <c r="AS320" s="373"/>
      <c r="AT320" s="373"/>
      <c r="AU320" s="373"/>
      <c r="AV320" s="373"/>
      <c r="AW320" s="373"/>
      <c r="AX320" s="373"/>
      <c r="AY320" s="373"/>
      <c r="AZ320" s="373"/>
    </row>
    <row r="321" spans="38:52" s="38" customFormat="1" x14ac:dyDescent="0.35">
      <c r="AL321" s="373"/>
      <c r="AM321" s="373"/>
      <c r="AN321" s="373"/>
      <c r="AO321" s="373"/>
      <c r="AP321" s="373"/>
      <c r="AQ321" s="373"/>
      <c r="AR321" s="373"/>
      <c r="AS321" s="373"/>
      <c r="AT321" s="373"/>
      <c r="AU321" s="373"/>
      <c r="AV321" s="373"/>
      <c r="AW321" s="373"/>
      <c r="AX321" s="373"/>
      <c r="AY321" s="373"/>
      <c r="AZ321" s="373"/>
    </row>
    <row r="322" spans="38:52" s="38" customFormat="1" x14ac:dyDescent="0.35">
      <c r="AL322" s="373"/>
      <c r="AM322" s="373"/>
      <c r="AN322" s="373"/>
      <c r="AO322" s="373"/>
      <c r="AP322" s="373"/>
      <c r="AQ322" s="373"/>
      <c r="AR322" s="373"/>
      <c r="AS322" s="373"/>
      <c r="AT322" s="373"/>
      <c r="AU322" s="373"/>
      <c r="AV322" s="373"/>
      <c r="AW322" s="373"/>
      <c r="AX322" s="373"/>
      <c r="AY322" s="373"/>
      <c r="AZ322" s="373"/>
    </row>
    <row r="323" spans="38:52" s="38" customFormat="1" x14ac:dyDescent="0.35">
      <c r="AL323" s="373"/>
      <c r="AM323" s="373"/>
      <c r="AN323" s="373"/>
      <c r="AO323" s="373"/>
      <c r="AP323" s="373"/>
      <c r="AQ323" s="373"/>
      <c r="AR323" s="373"/>
      <c r="AS323" s="373"/>
      <c r="AT323" s="373"/>
      <c r="AU323" s="373"/>
      <c r="AV323" s="373"/>
      <c r="AW323" s="373"/>
      <c r="AX323" s="373"/>
      <c r="AY323" s="373"/>
      <c r="AZ323" s="373"/>
    </row>
    <row r="324" spans="38:52" s="38" customFormat="1" x14ac:dyDescent="0.35">
      <c r="AL324" s="373"/>
      <c r="AM324" s="373"/>
      <c r="AN324" s="373"/>
      <c r="AO324" s="373"/>
      <c r="AP324" s="373"/>
      <c r="AQ324" s="373"/>
      <c r="AR324" s="373"/>
      <c r="AS324" s="373"/>
      <c r="AT324" s="373"/>
      <c r="AU324" s="373"/>
      <c r="AV324" s="373"/>
      <c r="AW324" s="373"/>
      <c r="AX324" s="373"/>
      <c r="AY324" s="373"/>
      <c r="AZ324" s="373"/>
    </row>
    <row r="325" spans="38:52" s="38" customFormat="1" x14ac:dyDescent="0.35">
      <c r="AL325" s="373"/>
      <c r="AM325" s="373"/>
      <c r="AN325" s="373"/>
      <c r="AO325" s="373"/>
      <c r="AP325" s="373"/>
      <c r="AQ325" s="373"/>
      <c r="AR325" s="373"/>
      <c r="AS325" s="373"/>
      <c r="AT325" s="373"/>
      <c r="AU325" s="373"/>
      <c r="AV325" s="373"/>
      <c r="AW325" s="373"/>
      <c r="AX325" s="373"/>
      <c r="AY325" s="373"/>
      <c r="AZ325" s="373"/>
    </row>
    <row r="326" spans="38:52" s="38" customFormat="1" x14ac:dyDescent="0.35">
      <c r="AL326" s="373"/>
      <c r="AM326" s="373"/>
      <c r="AN326" s="373"/>
      <c r="AO326" s="373"/>
      <c r="AP326" s="373"/>
      <c r="AQ326" s="373"/>
      <c r="AR326" s="373"/>
      <c r="AS326" s="373"/>
      <c r="AT326" s="373"/>
      <c r="AU326" s="373"/>
      <c r="AV326" s="373"/>
      <c r="AW326" s="373"/>
      <c r="AX326" s="373"/>
      <c r="AY326" s="373"/>
      <c r="AZ326" s="373"/>
    </row>
    <row r="327" spans="38:52" s="38" customFormat="1" x14ac:dyDescent="0.35">
      <c r="AL327" s="373"/>
      <c r="AM327" s="373"/>
      <c r="AN327" s="373"/>
      <c r="AO327" s="373"/>
      <c r="AP327" s="373"/>
      <c r="AQ327" s="373"/>
      <c r="AR327" s="373"/>
      <c r="AS327" s="373"/>
      <c r="AT327" s="373"/>
      <c r="AU327" s="373"/>
      <c r="AV327" s="373"/>
      <c r="AW327" s="373"/>
      <c r="AX327" s="373"/>
      <c r="AY327" s="373"/>
      <c r="AZ327" s="373"/>
    </row>
    <row r="328" spans="38:52" s="38" customFormat="1" x14ac:dyDescent="0.35">
      <c r="AL328" s="373"/>
      <c r="AM328" s="373"/>
      <c r="AN328" s="373"/>
      <c r="AO328" s="373"/>
      <c r="AP328" s="373"/>
      <c r="AQ328" s="373"/>
      <c r="AR328" s="373"/>
      <c r="AS328" s="373"/>
      <c r="AT328" s="373"/>
      <c r="AU328" s="373"/>
      <c r="AV328" s="373"/>
      <c r="AW328" s="373"/>
      <c r="AX328" s="373"/>
      <c r="AY328" s="373"/>
      <c r="AZ328" s="373"/>
    </row>
    <row r="329" spans="38:52" s="38" customFormat="1" x14ac:dyDescent="0.35">
      <c r="AL329" s="373"/>
      <c r="AM329" s="373"/>
      <c r="AN329" s="373"/>
      <c r="AO329" s="373"/>
      <c r="AP329" s="373"/>
      <c r="AQ329" s="373"/>
      <c r="AR329" s="373"/>
      <c r="AS329" s="373"/>
      <c r="AT329" s="373"/>
      <c r="AU329" s="373"/>
      <c r="AV329" s="373"/>
      <c r="AW329" s="373"/>
      <c r="AX329" s="373"/>
      <c r="AY329" s="373"/>
      <c r="AZ329" s="373"/>
    </row>
    <row r="330" spans="38:52" s="38" customFormat="1" x14ac:dyDescent="0.35">
      <c r="AL330" s="373"/>
      <c r="AM330" s="373"/>
      <c r="AN330" s="373"/>
      <c r="AO330" s="373"/>
      <c r="AP330" s="373"/>
      <c r="AQ330" s="373"/>
      <c r="AR330" s="373"/>
      <c r="AS330" s="373"/>
      <c r="AT330" s="373"/>
      <c r="AU330" s="373"/>
      <c r="AV330" s="373"/>
      <c r="AW330" s="373"/>
      <c r="AX330" s="373"/>
      <c r="AY330" s="373"/>
      <c r="AZ330" s="373"/>
    </row>
    <row r="331" spans="38:52" s="38" customFormat="1" x14ac:dyDescent="0.35">
      <c r="AL331" s="373"/>
      <c r="AM331" s="373"/>
      <c r="AN331" s="373"/>
      <c r="AO331" s="373"/>
      <c r="AP331" s="373"/>
      <c r="AQ331" s="373"/>
      <c r="AR331" s="373"/>
      <c r="AS331" s="373"/>
      <c r="AT331" s="373"/>
      <c r="AU331" s="373"/>
      <c r="AV331" s="373"/>
      <c r="AW331" s="373"/>
      <c r="AX331" s="373"/>
      <c r="AY331" s="373"/>
      <c r="AZ331" s="373"/>
    </row>
    <row r="332" spans="38:52" s="38" customFormat="1" x14ac:dyDescent="0.35">
      <c r="AL332" s="373"/>
      <c r="AM332" s="373"/>
      <c r="AN332" s="373"/>
      <c r="AO332" s="373"/>
      <c r="AP332" s="373"/>
      <c r="AQ332" s="373"/>
      <c r="AR332" s="373"/>
      <c r="AS332" s="373"/>
      <c r="AT332" s="373"/>
      <c r="AU332" s="373"/>
      <c r="AV332" s="373"/>
      <c r="AW332" s="373"/>
      <c r="AX332" s="373"/>
      <c r="AY332" s="373"/>
      <c r="AZ332" s="373"/>
    </row>
    <row r="333" spans="38:52" s="38" customFormat="1" x14ac:dyDescent="0.35">
      <c r="AL333" s="373"/>
      <c r="AM333" s="373"/>
      <c r="AN333" s="373"/>
      <c r="AO333" s="373"/>
      <c r="AP333" s="373"/>
      <c r="AQ333" s="373"/>
      <c r="AR333" s="373"/>
      <c r="AS333" s="373"/>
      <c r="AT333" s="373"/>
      <c r="AU333" s="373"/>
      <c r="AV333" s="373"/>
      <c r="AW333" s="373"/>
      <c r="AX333" s="373"/>
      <c r="AY333" s="373"/>
      <c r="AZ333" s="373"/>
    </row>
    <row r="334" spans="38:52" s="38" customFormat="1" x14ac:dyDescent="0.35">
      <c r="AL334" s="373"/>
      <c r="AM334" s="373"/>
      <c r="AN334" s="373"/>
      <c r="AO334" s="373"/>
      <c r="AP334" s="373"/>
      <c r="AQ334" s="373"/>
      <c r="AR334" s="373"/>
      <c r="AS334" s="373"/>
      <c r="AT334" s="373"/>
      <c r="AU334" s="373"/>
      <c r="AV334" s="373"/>
      <c r="AW334" s="373"/>
      <c r="AX334" s="373"/>
      <c r="AY334" s="373"/>
      <c r="AZ334" s="373"/>
    </row>
    <row r="335" spans="38:52" s="38" customFormat="1" x14ac:dyDescent="0.35">
      <c r="AL335" s="373"/>
      <c r="AM335" s="373"/>
      <c r="AN335" s="373"/>
      <c r="AO335" s="373"/>
      <c r="AP335" s="373"/>
      <c r="AQ335" s="373"/>
      <c r="AR335" s="373"/>
      <c r="AS335" s="373"/>
      <c r="AT335" s="373"/>
      <c r="AU335" s="373"/>
      <c r="AV335" s="373"/>
      <c r="AW335" s="373"/>
      <c r="AX335" s="373"/>
      <c r="AY335" s="373"/>
      <c r="AZ335" s="373"/>
    </row>
    <row r="336" spans="38:52" s="38" customFormat="1" x14ac:dyDescent="0.35">
      <c r="AL336" s="373"/>
      <c r="AM336" s="373"/>
      <c r="AN336" s="373"/>
      <c r="AO336" s="373"/>
      <c r="AP336" s="373"/>
      <c r="AQ336" s="373"/>
      <c r="AR336" s="373"/>
      <c r="AS336" s="373"/>
      <c r="AT336" s="373"/>
      <c r="AU336" s="373"/>
      <c r="AV336" s="373"/>
      <c r="AW336" s="373"/>
      <c r="AX336" s="373"/>
      <c r="AY336" s="373"/>
      <c r="AZ336" s="373"/>
    </row>
    <row r="337" spans="38:52" s="38" customFormat="1" x14ac:dyDescent="0.35">
      <c r="AL337" s="373"/>
      <c r="AM337" s="373"/>
      <c r="AN337" s="373"/>
      <c r="AO337" s="373"/>
      <c r="AP337" s="373"/>
      <c r="AQ337" s="373"/>
      <c r="AR337" s="373"/>
      <c r="AS337" s="373"/>
      <c r="AT337" s="373"/>
      <c r="AU337" s="373"/>
      <c r="AV337" s="373"/>
      <c r="AW337" s="373"/>
      <c r="AX337" s="373"/>
      <c r="AY337" s="373"/>
      <c r="AZ337" s="373"/>
    </row>
    <row r="338" spans="38:52" s="38" customFormat="1" x14ac:dyDescent="0.35">
      <c r="AL338" s="373"/>
      <c r="AM338" s="373"/>
      <c r="AN338" s="373"/>
      <c r="AO338" s="373"/>
      <c r="AP338" s="373"/>
      <c r="AQ338" s="373"/>
      <c r="AR338" s="373"/>
      <c r="AS338" s="373"/>
      <c r="AT338" s="373"/>
      <c r="AU338" s="373"/>
      <c r="AV338" s="373"/>
      <c r="AW338" s="373"/>
      <c r="AX338" s="373"/>
      <c r="AY338" s="373"/>
      <c r="AZ338" s="373"/>
    </row>
    <row r="339" spans="38:52" s="38" customFormat="1" x14ac:dyDescent="0.35">
      <c r="AL339" s="373"/>
      <c r="AM339" s="373"/>
      <c r="AN339" s="373"/>
      <c r="AO339" s="373"/>
      <c r="AP339" s="373"/>
      <c r="AQ339" s="373"/>
      <c r="AR339" s="373"/>
      <c r="AS339" s="373"/>
      <c r="AT339" s="373"/>
      <c r="AU339" s="373"/>
      <c r="AV339" s="373"/>
      <c r="AW339" s="373"/>
      <c r="AX339" s="373"/>
      <c r="AY339" s="373"/>
      <c r="AZ339" s="373"/>
    </row>
    <row r="340" spans="38:52" s="38" customFormat="1" x14ac:dyDescent="0.35">
      <c r="AL340" s="373"/>
      <c r="AM340" s="373"/>
      <c r="AN340" s="373"/>
      <c r="AO340" s="373"/>
      <c r="AP340" s="373"/>
      <c r="AQ340" s="373"/>
      <c r="AR340" s="373"/>
      <c r="AS340" s="373"/>
      <c r="AT340" s="373"/>
      <c r="AU340" s="373"/>
      <c r="AV340" s="373"/>
      <c r="AW340" s="373"/>
      <c r="AX340" s="373"/>
      <c r="AY340" s="373"/>
      <c r="AZ340" s="373"/>
    </row>
    <row r="341" spans="38:52" s="38" customFormat="1" x14ac:dyDescent="0.35">
      <c r="AL341" s="373"/>
      <c r="AM341" s="373"/>
      <c r="AN341" s="373"/>
      <c r="AO341" s="373"/>
      <c r="AP341" s="373"/>
      <c r="AQ341" s="373"/>
      <c r="AR341" s="373"/>
      <c r="AS341" s="373"/>
      <c r="AT341" s="373"/>
      <c r="AU341" s="373"/>
      <c r="AV341" s="373"/>
      <c r="AW341" s="373"/>
      <c r="AX341" s="373"/>
      <c r="AY341" s="373"/>
      <c r="AZ341" s="373"/>
    </row>
    <row r="342" spans="38:52" s="38" customFormat="1" x14ac:dyDescent="0.35">
      <c r="AL342" s="373"/>
      <c r="AM342" s="373"/>
      <c r="AN342" s="373"/>
      <c r="AO342" s="373"/>
      <c r="AP342" s="373"/>
      <c r="AQ342" s="373"/>
      <c r="AR342" s="373"/>
      <c r="AS342" s="373"/>
      <c r="AT342" s="373"/>
      <c r="AU342" s="373"/>
      <c r="AV342" s="373"/>
      <c r="AW342" s="373"/>
      <c r="AX342" s="373"/>
      <c r="AY342" s="373"/>
      <c r="AZ342" s="373"/>
    </row>
    <row r="343" spans="38:52" s="38" customFormat="1" x14ac:dyDescent="0.35">
      <c r="AL343" s="373"/>
      <c r="AM343" s="373"/>
      <c r="AN343" s="373"/>
      <c r="AO343" s="373"/>
      <c r="AP343" s="373"/>
      <c r="AQ343" s="373"/>
      <c r="AR343" s="373"/>
      <c r="AS343" s="373"/>
      <c r="AT343" s="373"/>
      <c r="AU343" s="373"/>
      <c r="AV343" s="373"/>
      <c r="AW343" s="373"/>
      <c r="AX343" s="373"/>
      <c r="AY343" s="373"/>
      <c r="AZ343" s="373"/>
    </row>
    <row r="344" spans="38:52" s="38" customFormat="1" x14ac:dyDescent="0.35">
      <c r="AL344" s="373"/>
      <c r="AM344" s="373"/>
      <c r="AN344" s="373"/>
      <c r="AO344" s="373"/>
      <c r="AP344" s="373"/>
      <c r="AQ344" s="373"/>
      <c r="AR344" s="373"/>
      <c r="AS344" s="373"/>
      <c r="AT344" s="373"/>
      <c r="AU344" s="373"/>
      <c r="AV344" s="373"/>
      <c r="AW344" s="373"/>
      <c r="AX344" s="373"/>
      <c r="AY344" s="373"/>
      <c r="AZ344" s="373"/>
    </row>
    <row r="345" spans="38:52" s="38" customFormat="1" x14ac:dyDescent="0.35">
      <c r="AL345" s="373"/>
      <c r="AM345" s="373"/>
      <c r="AN345" s="373"/>
      <c r="AO345" s="373"/>
      <c r="AP345" s="373"/>
      <c r="AQ345" s="373"/>
      <c r="AR345" s="373"/>
      <c r="AS345" s="373"/>
      <c r="AT345" s="373"/>
      <c r="AU345" s="373"/>
      <c r="AV345" s="373"/>
      <c r="AW345" s="373"/>
      <c r="AX345" s="373"/>
      <c r="AY345" s="373"/>
      <c r="AZ345" s="373"/>
    </row>
    <row r="346" spans="38:52" s="38" customFormat="1" x14ac:dyDescent="0.35">
      <c r="AL346" s="373"/>
      <c r="AM346" s="373"/>
      <c r="AN346" s="373"/>
      <c r="AO346" s="373"/>
      <c r="AP346" s="373"/>
      <c r="AQ346" s="373"/>
      <c r="AR346" s="373"/>
      <c r="AS346" s="373"/>
      <c r="AT346" s="373"/>
      <c r="AU346" s="373"/>
      <c r="AV346" s="373"/>
      <c r="AW346" s="373"/>
      <c r="AX346" s="373"/>
      <c r="AY346" s="373"/>
      <c r="AZ346" s="373"/>
    </row>
    <row r="347" spans="38:52" s="38" customFormat="1" x14ac:dyDescent="0.35">
      <c r="AL347" s="373"/>
      <c r="AM347" s="373"/>
      <c r="AN347" s="373"/>
      <c r="AO347" s="373"/>
      <c r="AP347" s="373"/>
      <c r="AQ347" s="373"/>
      <c r="AR347" s="373"/>
      <c r="AS347" s="373"/>
      <c r="AT347" s="373"/>
      <c r="AU347" s="373"/>
      <c r="AV347" s="373"/>
      <c r="AW347" s="373"/>
      <c r="AX347" s="373"/>
      <c r="AY347" s="373"/>
      <c r="AZ347" s="373"/>
    </row>
    <row r="348" spans="38:52" s="38" customFormat="1" x14ac:dyDescent="0.35">
      <c r="AL348" s="373"/>
      <c r="AM348" s="373"/>
      <c r="AN348" s="373"/>
      <c r="AO348" s="373"/>
      <c r="AP348" s="373"/>
      <c r="AQ348" s="373"/>
      <c r="AR348" s="373"/>
      <c r="AS348" s="373"/>
      <c r="AT348" s="373"/>
      <c r="AU348" s="373"/>
      <c r="AV348" s="373"/>
      <c r="AW348" s="373"/>
      <c r="AX348" s="373"/>
      <c r="AY348" s="373"/>
      <c r="AZ348" s="373"/>
    </row>
    <row r="349" spans="38:52" s="38" customFormat="1" x14ac:dyDescent="0.35">
      <c r="AL349" s="373"/>
      <c r="AM349" s="373"/>
      <c r="AN349" s="373"/>
      <c r="AO349" s="373"/>
      <c r="AP349" s="373"/>
      <c r="AQ349" s="373"/>
      <c r="AR349" s="373"/>
      <c r="AS349" s="373"/>
      <c r="AT349" s="373"/>
      <c r="AU349" s="373"/>
      <c r="AV349" s="373"/>
      <c r="AW349" s="373"/>
      <c r="AX349" s="373"/>
      <c r="AY349" s="373"/>
      <c r="AZ349" s="373"/>
    </row>
    <row r="350" spans="38:52" s="38" customFormat="1" x14ac:dyDescent="0.35">
      <c r="AL350" s="373"/>
      <c r="AM350" s="373"/>
      <c r="AN350" s="373"/>
      <c r="AO350" s="373"/>
      <c r="AP350" s="373"/>
      <c r="AQ350" s="373"/>
      <c r="AR350" s="373"/>
      <c r="AS350" s="373"/>
      <c r="AT350" s="373"/>
      <c r="AU350" s="373"/>
      <c r="AV350" s="373"/>
      <c r="AW350" s="373"/>
      <c r="AX350" s="373"/>
      <c r="AY350" s="373"/>
      <c r="AZ350" s="373"/>
    </row>
    <row r="351" spans="38:52" s="38" customFormat="1" x14ac:dyDescent="0.35">
      <c r="AL351" s="373"/>
      <c r="AM351" s="373"/>
      <c r="AN351" s="373"/>
      <c r="AO351" s="373"/>
      <c r="AP351" s="373"/>
      <c r="AQ351" s="373"/>
      <c r="AR351" s="373"/>
      <c r="AS351" s="373"/>
      <c r="AT351" s="373"/>
      <c r="AU351" s="373"/>
      <c r="AV351" s="373"/>
      <c r="AW351" s="373"/>
      <c r="AX351" s="373"/>
      <c r="AY351" s="373"/>
      <c r="AZ351" s="373"/>
    </row>
    <row r="352" spans="38:52" s="38" customFormat="1" x14ac:dyDescent="0.35">
      <c r="AL352" s="373"/>
      <c r="AM352" s="373"/>
      <c r="AN352" s="373"/>
      <c r="AO352" s="373"/>
      <c r="AP352" s="373"/>
      <c r="AQ352" s="373"/>
      <c r="AR352" s="373"/>
      <c r="AS352" s="373"/>
      <c r="AT352" s="373"/>
      <c r="AU352" s="373"/>
      <c r="AV352" s="373"/>
      <c r="AW352" s="373"/>
      <c r="AX352" s="373"/>
      <c r="AY352" s="373"/>
      <c r="AZ352" s="373"/>
    </row>
    <row r="353" spans="38:52" s="38" customFormat="1" x14ac:dyDescent="0.35">
      <c r="AL353" s="373"/>
      <c r="AM353" s="373"/>
      <c r="AN353" s="373"/>
      <c r="AO353" s="373"/>
      <c r="AP353" s="373"/>
      <c r="AQ353" s="373"/>
      <c r="AR353" s="373"/>
      <c r="AS353" s="373"/>
      <c r="AT353" s="373"/>
      <c r="AU353" s="373"/>
      <c r="AV353" s="373"/>
      <c r="AW353" s="373"/>
      <c r="AX353" s="373"/>
      <c r="AY353" s="373"/>
      <c r="AZ353" s="373"/>
    </row>
    <row r="354" spans="38:52" s="38" customFormat="1" x14ac:dyDescent="0.35">
      <c r="AL354" s="373"/>
      <c r="AM354" s="373"/>
      <c r="AN354" s="373"/>
      <c r="AO354" s="373"/>
      <c r="AP354" s="373"/>
      <c r="AQ354" s="373"/>
      <c r="AR354" s="373"/>
      <c r="AS354" s="373"/>
      <c r="AT354" s="373"/>
      <c r="AU354" s="373"/>
      <c r="AV354" s="373"/>
      <c r="AW354" s="373"/>
      <c r="AX354" s="373"/>
      <c r="AY354" s="373"/>
      <c r="AZ354" s="373"/>
    </row>
    <row r="355" spans="38:52" s="38" customFormat="1" x14ac:dyDescent="0.35">
      <c r="AL355" s="373"/>
      <c r="AM355" s="373"/>
      <c r="AN355" s="373"/>
      <c r="AO355" s="373"/>
      <c r="AP355" s="373"/>
      <c r="AQ355" s="373"/>
      <c r="AR355" s="373"/>
      <c r="AS355" s="373"/>
      <c r="AT355" s="373"/>
      <c r="AU355" s="373"/>
      <c r="AV355" s="373"/>
      <c r="AW355" s="373"/>
      <c r="AX355" s="373"/>
      <c r="AY355" s="373"/>
      <c r="AZ355" s="373"/>
    </row>
    <row r="356" spans="38:52" s="38" customFormat="1" x14ac:dyDescent="0.35">
      <c r="AL356" s="373"/>
      <c r="AM356" s="373"/>
      <c r="AN356" s="373"/>
      <c r="AO356" s="373"/>
      <c r="AP356" s="373"/>
      <c r="AQ356" s="373"/>
      <c r="AR356" s="373"/>
      <c r="AS356" s="373"/>
      <c r="AT356" s="373"/>
      <c r="AU356" s="373"/>
      <c r="AV356" s="373"/>
      <c r="AW356" s="373"/>
      <c r="AX356" s="373"/>
      <c r="AY356" s="373"/>
      <c r="AZ356" s="373"/>
    </row>
    <row r="357" spans="38:52" s="38" customFormat="1" x14ac:dyDescent="0.35">
      <c r="AL357" s="373"/>
      <c r="AM357" s="373"/>
      <c r="AN357" s="373"/>
      <c r="AO357" s="373"/>
      <c r="AP357" s="373"/>
      <c r="AQ357" s="373"/>
      <c r="AR357" s="373"/>
      <c r="AS357" s="373"/>
      <c r="AT357" s="373"/>
      <c r="AU357" s="373"/>
      <c r="AV357" s="373"/>
      <c r="AW357" s="373"/>
      <c r="AX357" s="373"/>
      <c r="AY357" s="373"/>
      <c r="AZ357" s="373"/>
    </row>
    <row r="358" spans="38:52" s="38" customFormat="1" x14ac:dyDescent="0.35">
      <c r="AL358" s="373"/>
      <c r="AM358" s="373"/>
      <c r="AN358" s="373"/>
      <c r="AO358" s="373"/>
      <c r="AP358" s="373"/>
      <c r="AQ358" s="373"/>
      <c r="AR358" s="373"/>
      <c r="AS358" s="373"/>
      <c r="AT358" s="373"/>
      <c r="AU358" s="373"/>
      <c r="AV358" s="373"/>
      <c r="AW358" s="373"/>
      <c r="AX358" s="373"/>
      <c r="AY358" s="373"/>
      <c r="AZ358" s="373"/>
    </row>
    <row r="359" spans="38:52" s="38" customFormat="1" x14ac:dyDescent="0.35">
      <c r="AL359" s="373"/>
      <c r="AM359" s="373"/>
      <c r="AN359" s="373"/>
      <c r="AO359" s="373"/>
      <c r="AP359" s="373"/>
      <c r="AQ359" s="373"/>
      <c r="AR359" s="373"/>
      <c r="AS359" s="373"/>
      <c r="AT359" s="373"/>
      <c r="AU359" s="373"/>
      <c r="AV359" s="373"/>
      <c r="AW359" s="373"/>
      <c r="AX359" s="373"/>
      <c r="AY359" s="373"/>
      <c r="AZ359" s="373"/>
    </row>
    <row r="360" spans="38:52" s="38" customFormat="1" x14ac:dyDescent="0.35">
      <c r="AL360" s="373"/>
      <c r="AM360" s="373"/>
      <c r="AN360" s="373"/>
      <c r="AO360" s="373"/>
      <c r="AP360" s="373"/>
      <c r="AQ360" s="373"/>
      <c r="AR360" s="373"/>
      <c r="AS360" s="373"/>
      <c r="AT360" s="373"/>
      <c r="AU360" s="373"/>
      <c r="AV360" s="373"/>
      <c r="AW360" s="373"/>
      <c r="AX360" s="373"/>
      <c r="AY360" s="373"/>
      <c r="AZ360" s="373"/>
    </row>
    <row r="361" spans="38:52" s="38" customFormat="1" x14ac:dyDescent="0.35">
      <c r="AL361" s="373"/>
      <c r="AM361" s="373"/>
      <c r="AN361" s="373"/>
      <c r="AO361" s="373"/>
      <c r="AP361" s="373"/>
      <c r="AQ361" s="373"/>
      <c r="AR361" s="373"/>
      <c r="AS361" s="373"/>
      <c r="AT361" s="373"/>
      <c r="AU361" s="373"/>
      <c r="AV361" s="373"/>
      <c r="AW361" s="373"/>
      <c r="AX361" s="373"/>
      <c r="AY361" s="373"/>
      <c r="AZ361" s="373"/>
    </row>
    <row r="362" spans="38:52" s="38" customFormat="1" x14ac:dyDescent="0.35">
      <c r="AL362" s="373"/>
      <c r="AM362" s="373"/>
      <c r="AN362" s="373"/>
      <c r="AO362" s="373"/>
      <c r="AP362" s="373"/>
      <c r="AQ362" s="373"/>
      <c r="AR362" s="373"/>
      <c r="AS362" s="373"/>
      <c r="AT362" s="373"/>
      <c r="AU362" s="373"/>
      <c r="AV362" s="373"/>
      <c r="AW362" s="373"/>
      <c r="AX362" s="373"/>
      <c r="AY362" s="373"/>
      <c r="AZ362" s="373"/>
    </row>
    <row r="363" spans="38:52" s="38" customFormat="1" x14ac:dyDescent="0.35">
      <c r="AL363" s="373"/>
      <c r="AM363" s="373"/>
      <c r="AN363" s="373"/>
      <c r="AO363" s="373"/>
      <c r="AP363" s="373"/>
      <c r="AQ363" s="373"/>
      <c r="AR363" s="373"/>
      <c r="AS363" s="373"/>
      <c r="AT363" s="373"/>
      <c r="AU363" s="373"/>
      <c r="AV363" s="373"/>
      <c r="AW363" s="373"/>
      <c r="AX363" s="373"/>
      <c r="AY363" s="373"/>
      <c r="AZ363" s="373"/>
    </row>
    <row r="364" spans="38:52" s="38" customFormat="1" x14ac:dyDescent="0.35">
      <c r="AL364" s="373"/>
      <c r="AM364" s="373"/>
      <c r="AN364" s="373"/>
      <c r="AO364" s="373"/>
      <c r="AP364" s="373"/>
      <c r="AQ364" s="373"/>
      <c r="AR364" s="373"/>
      <c r="AS364" s="373"/>
      <c r="AT364" s="373"/>
      <c r="AU364" s="373"/>
      <c r="AV364" s="373"/>
      <c r="AW364" s="373"/>
      <c r="AX364" s="373"/>
      <c r="AY364" s="373"/>
      <c r="AZ364" s="373"/>
    </row>
    <row r="365" spans="38:52" s="38" customFormat="1" x14ac:dyDescent="0.35">
      <c r="AL365" s="373"/>
      <c r="AM365" s="373"/>
      <c r="AN365" s="373"/>
      <c r="AO365" s="373"/>
      <c r="AP365" s="373"/>
      <c r="AQ365" s="373"/>
      <c r="AR365" s="373"/>
      <c r="AS365" s="373"/>
      <c r="AT365" s="373"/>
      <c r="AU365" s="373"/>
      <c r="AV365" s="373"/>
      <c r="AW365" s="373"/>
      <c r="AX365" s="373"/>
      <c r="AY365" s="373"/>
      <c r="AZ365" s="373"/>
    </row>
    <row r="366" spans="38:52" s="38" customFormat="1" x14ac:dyDescent="0.35">
      <c r="AL366" s="373"/>
      <c r="AM366" s="373"/>
      <c r="AN366" s="373"/>
      <c r="AO366" s="373"/>
      <c r="AP366" s="373"/>
      <c r="AQ366" s="373"/>
      <c r="AR366" s="373"/>
      <c r="AS366" s="373"/>
      <c r="AT366" s="373"/>
      <c r="AU366" s="373"/>
      <c r="AV366" s="373"/>
      <c r="AW366" s="373"/>
      <c r="AX366" s="373"/>
      <c r="AY366" s="373"/>
      <c r="AZ366" s="373"/>
    </row>
    <row r="367" spans="38:52" s="38" customFormat="1" x14ac:dyDescent="0.35">
      <c r="AL367" s="373"/>
      <c r="AM367" s="373"/>
      <c r="AN367" s="373"/>
      <c r="AO367" s="373"/>
      <c r="AP367" s="373"/>
      <c r="AQ367" s="373"/>
      <c r="AR367" s="373"/>
      <c r="AS367" s="373"/>
      <c r="AT367" s="373"/>
      <c r="AU367" s="373"/>
      <c r="AV367" s="373"/>
      <c r="AW367" s="373"/>
      <c r="AX367" s="373"/>
      <c r="AY367" s="373"/>
      <c r="AZ367" s="373"/>
    </row>
    <row r="368" spans="38:52" s="38" customFormat="1" x14ac:dyDescent="0.35">
      <c r="AL368" s="373"/>
      <c r="AM368" s="373"/>
      <c r="AN368" s="373"/>
      <c r="AO368" s="373"/>
      <c r="AP368" s="373"/>
      <c r="AQ368" s="373"/>
      <c r="AR368" s="373"/>
      <c r="AS368" s="373"/>
      <c r="AT368" s="373"/>
      <c r="AU368" s="373"/>
      <c r="AV368" s="373"/>
      <c r="AW368" s="373"/>
      <c r="AX368" s="373"/>
      <c r="AY368" s="373"/>
      <c r="AZ368" s="373"/>
    </row>
    <row r="369" spans="38:52" s="38" customFormat="1" x14ac:dyDescent="0.35">
      <c r="AL369" s="373"/>
      <c r="AM369" s="373"/>
      <c r="AN369" s="373"/>
      <c r="AO369" s="373"/>
      <c r="AP369" s="373"/>
      <c r="AQ369" s="373"/>
      <c r="AR369" s="373"/>
      <c r="AS369" s="373"/>
      <c r="AT369" s="373"/>
      <c r="AU369" s="373"/>
      <c r="AV369" s="373"/>
      <c r="AW369" s="373"/>
      <c r="AX369" s="373"/>
      <c r="AY369" s="373"/>
      <c r="AZ369" s="373"/>
    </row>
    <row r="370" spans="38:52" s="38" customFormat="1" x14ac:dyDescent="0.35">
      <c r="AL370" s="373"/>
      <c r="AM370" s="373"/>
      <c r="AN370" s="373"/>
      <c r="AO370" s="373"/>
      <c r="AP370" s="373"/>
      <c r="AQ370" s="373"/>
      <c r="AR370" s="373"/>
      <c r="AS370" s="373"/>
      <c r="AT370" s="373"/>
      <c r="AU370" s="373"/>
      <c r="AV370" s="373"/>
      <c r="AW370" s="373"/>
      <c r="AX370" s="373"/>
      <c r="AY370" s="373"/>
      <c r="AZ370" s="373"/>
    </row>
    <row r="371" spans="38:52" s="38" customFormat="1" x14ac:dyDescent="0.35">
      <c r="AL371" s="373"/>
      <c r="AM371" s="373"/>
      <c r="AN371" s="373"/>
      <c r="AO371" s="373"/>
      <c r="AP371" s="373"/>
      <c r="AQ371" s="373"/>
      <c r="AR371" s="373"/>
      <c r="AS371" s="373"/>
      <c r="AT371" s="373"/>
      <c r="AU371" s="373"/>
      <c r="AV371" s="373"/>
      <c r="AW371" s="373"/>
      <c r="AX371" s="373"/>
      <c r="AY371" s="373"/>
      <c r="AZ371" s="373"/>
    </row>
    <row r="372" spans="38:52" s="38" customFormat="1" x14ac:dyDescent="0.35">
      <c r="AL372" s="373"/>
      <c r="AM372" s="373"/>
      <c r="AN372" s="373"/>
      <c r="AO372" s="373"/>
      <c r="AP372" s="373"/>
      <c r="AQ372" s="373"/>
      <c r="AR372" s="373"/>
      <c r="AS372" s="373"/>
      <c r="AT372" s="373"/>
      <c r="AU372" s="373"/>
      <c r="AV372" s="373"/>
      <c r="AW372" s="373"/>
      <c r="AX372" s="373"/>
      <c r="AY372" s="373"/>
      <c r="AZ372" s="373"/>
    </row>
    <row r="373" spans="38:52" s="38" customFormat="1" x14ac:dyDescent="0.35">
      <c r="AL373" s="373"/>
      <c r="AM373" s="373"/>
      <c r="AN373" s="373"/>
      <c r="AO373" s="373"/>
      <c r="AP373" s="373"/>
      <c r="AQ373" s="373"/>
      <c r="AR373" s="373"/>
      <c r="AS373" s="373"/>
      <c r="AT373" s="373"/>
      <c r="AU373" s="373"/>
      <c r="AV373" s="373"/>
      <c r="AW373" s="373"/>
      <c r="AX373" s="373"/>
      <c r="AY373" s="373"/>
      <c r="AZ373" s="373"/>
    </row>
    <row r="374" spans="38:52" s="38" customFormat="1" x14ac:dyDescent="0.35">
      <c r="AL374" s="373"/>
      <c r="AM374" s="373"/>
      <c r="AN374" s="373"/>
      <c r="AO374" s="373"/>
      <c r="AP374" s="373"/>
      <c r="AQ374" s="373"/>
      <c r="AR374" s="373"/>
      <c r="AS374" s="373"/>
      <c r="AT374" s="373"/>
      <c r="AU374" s="373"/>
      <c r="AV374" s="373"/>
      <c r="AW374" s="373"/>
      <c r="AX374" s="373"/>
      <c r="AY374" s="373"/>
      <c r="AZ374" s="373"/>
    </row>
    <row r="375" spans="38:52" s="38" customFormat="1" x14ac:dyDescent="0.35">
      <c r="AL375" s="373"/>
      <c r="AM375" s="373"/>
      <c r="AN375" s="373"/>
      <c r="AO375" s="373"/>
      <c r="AP375" s="373"/>
      <c r="AQ375" s="373"/>
      <c r="AR375" s="373"/>
      <c r="AS375" s="373"/>
      <c r="AT375" s="373"/>
      <c r="AU375" s="373"/>
      <c r="AV375" s="373"/>
      <c r="AW375" s="373"/>
      <c r="AX375" s="373"/>
      <c r="AY375" s="373"/>
      <c r="AZ375" s="373"/>
    </row>
    <row r="376" spans="38:52" s="38" customFormat="1" x14ac:dyDescent="0.35">
      <c r="AL376" s="373"/>
      <c r="AM376" s="373"/>
      <c r="AN376" s="373"/>
      <c r="AO376" s="373"/>
      <c r="AP376" s="373"/>
      <c r="AQ376" s="373"/>
      <c r="AR376" s="373"/>
      <c r="AS376" s="373"/>
      <c r="AT376" s="373"/>
      <c r="AU376" s="373"/>
      <c r="AV376" s="373"/>
      <c r="AW376" s="373"/>
      <c r="AX376" s="373"/>
      <c r="AY376" s="373"/>
      <c r="AZ376" s="373"/>
    </row>
    <row r="377" spans="38:52" s="38" customFormat="1" x14ac:dyDescent="0.35">
      <c r="AL377" s="373"/>
      <c r="AM377" s="373"/>
      <c r="AN377" s="373"/>
      <c r="AO377" s="373"/>
      <c r="AP377" s="373"/>
      <c r="AQ377" s="373"/>
      <c r="AR377" s="373"/>
      <c r="AS377" s="373"/>
      <c r="AT377" s="373"/>
      <c r="AU377" s="373"/>
      <c r="AV377" s="373"/>
      <c r="AW377" s="373"/>
      <c r="AX377" s="373"/>
      <c r="AY377" s="373"/>
      <c r="AZ377" s="373"/>
    </row>
    <row r="378" spans="38:52" s="38" customFormat="1" x14ac:dyDescent="0.35">
      <c r="AL378" s="373"/>
      <c r="AM378" s="373"/>
      <c r="AN378" s="373"/>
      <c r="AO378" s="373"/>
      <c r="AP378" s="373"/>
      <c r="AQ378" s="373"/>
      <c r="AR378" s="373"/>
      <c r="AS378" s="373"/>
      <c r="AT378" s="373"/>
      <c r="AU378" s="373"/>
      <c r="AV378" s="373"/>
      <c r="AW378" s="373"/>
      <c r="AX378" s="373"/>
      <c r="AY378" s="373"/>
      <c r="AZ378" s="373"/>
    </row>
    <row r="379" spans="38:52" s="38" customFormat="1" x14ac:dyDescent="0.35">
      <c r="AL379" s="373"/>
      <c r="AM379" s="373"/>
      <c r="AN379" s="373"/>
      <c r="AO379" s="373"/>
      <c r="AP379" s="373"/>
      <c r="AQ379" s="373"/>
      <c r="AR379" s="373"/>
      <c r="AS379" s="373"/>
      <c r="AT379" s="373"/>
      <c r="AU379" s="373"/>
      <c r="AV379" s="373"/>
      <c r="AW379" s="373"/>
      <c r="AX379" s="373"/>
      <c r="AY379" s="373"/>
      <c r="AZ379" s="373"/>
    </row>
    <row r="380" spans="38:52" s="38" customFormat="1" x14ac:dyDescent="0.35">
      <c r="AL380" s="373"/>
      <c r="AM380" s="373"/>
      <c r="AN380" s="373"/>
      <c r="AO380" s="373"/>
      <c r="AP380" s="373"/>
      <c r="AQ380" s="373"/>
      <c r="AR380" s="373"/>
      <c r="AS380" s="373"/>
      <c r="AT380" s="373"/>
      <c r="AU380" s="373"/>
      <c r="AV380" s="373"/>
      <c r="AW380" s="373"/>
      <c r="AX380" s="373"/>
      <c r="AY380" s="373"/>
      <c r="AZ380" s="373"/>
    </row>
    <row r="381" spans="38:52" s="38" customFormat="1" x14ac:dyDescent="0.35">
      <c r="AL381" s="373"/>
      <c r="AM381" s="373"/>
      <c r="AN381" s="373"/>
      <c r="AO381" s="373"/>
      <c r="AP381" s="373"/>
      <c r="AQ381" s="373"/>
      <c r="AR381" s="373"/>
      <c r="AS381" s="373"/>
      <c r="AT381" s="373"/>
      <c r="AU381" s="373"/>
      <c r="AV381" s="373"/>
      <c r="AW381" s="373"/>
      <c r="AX381" s="373"/>
      <c r="AY381" s="373"/>
      <c r="AZ381" s="373"/>
    </row>
    <row r="382" spans="38:52" s="38" customFormat="1" x14ac:dyDescent="0.35">
      <c r="AL382" s="373"/>
      <c r="AM382" s="373"/>
      <c r="AN382" s="373"/>
      <c r="AO382" s="373"/>
      <c r="AP382" s="373"/>
      <c r="AQ382" s="373"/>
      <c r="AR382" s="373"/>
      <c r="AS382" s="373"/>
      <c r="AT382" s="373"/>
      <c r="AU382" s="373"/>
      <c r="AV382" s="373"/>
      <c r="AW382" s="373"/>
      <c r="AX382" s="373"/>
      <c r="AY382" s="373"/>
      <c r="AZ382" s="373"/>
    </row>
    <row r="383" spans="38:52" s="38" customFormat="1" x14ac:dyDescent="0.35">
      <c r="AL383" s="373"/>
      <c r="AM383" s="373"/>
      <c r="AN383" s="373"/>
      <c r="AO383" s="373"/>
      <c r="AP383" s="373"/>
      <c r="AQ383" s="373"/>
      <c r="AR383" s="373"/>
      <c r="AS383" s="373"/>
      <c r="AT383" s="373"/>
      <c r="AU383" s="373"/>
      <c r="AV383" s="373"/>
      <c r="AW383" s="373"/>
      <c r="AX383" s="373"/>
      <c r="AY383" s="373"/>
      <c r="AZ383" s="373"/>
    </row>
    <row r="384" spans="38:52" s="38" customFormat="1" x14ac:dyDescent="0.35">
      <c r="AL384" s="373"/>
      <c r="AM384" s="373"/>
      <c r="AN384" s="373"/>
      <c r="AO384" s="373"/>
      <c r="AP384" s="373"/>
      <c r="AQ384" s="373"/>
      <c r="AR384" s="373"/>
      <c r="AS384" s="373"/>
      <c r="AT384" s="373"/>
      <c r="AU384" s="373"/>
      <c r="AV384" s="373"/>
      <c r="AW384" s="373"/>
      <c r="AX384" s="373"/>
      <c r="AY384" s="373"/>
      <c r="AZ384" s="373"/>
    </row>
    <row r="385" spans="38:52" s="38" customFormat="1" x14ac:dyDescent="0.35">
      <c r="AL385" s="373"/>
      <c r="AM385" s="373"/>
      <c r="AN385" s="373"/>
      <c r="AO385" s="373"/>
      <c r="AP385" s="373"/>
      <c r="AQ385" s="373"/>
      <c r="AR385" s="373"/>
      <c r="AS385" s="373"/>
      <c r="AT385" s="373"/>
      <c r="AU385" s="373"/>
      <c r="AV385" s="373"/>
      <c r="AW385" s="373"/>
      <c r="AX385" s="373"/>
      <c r="AY385" s="373"/>
      <c r="AZ385" s="373"/>
    </row>
    <row r="386" spans="38:52" s="38" customFormat="1" x14ac:dyDescent="0.35">
      <c r="AL386" s="373"/>
      <c r="AM386" s="373"/>
      <c r="AN386" s="373"/>
      <c r="AO386" s="373"/>
      <c r="AP386" s="373"/>
      <c r="AQ386" s="373"/>
      <c r="AR386" s="373"/>
      <c r="AS386" s="373"/>
      <c r="AT386" s="373"/>
      <c r="AU386" s="373"/>
      <c r="AV386" s="373"/>
      <c r="AW386" s="373"/>
      <c r="AX386" s="373"/>
      <c r="AY386" s="373"/>
      <c r="AZ386" s="373"/>
    </row>
    <row r="387" spans="38:52" s="38" customFormat="1" x14ac:dyDescent="0.35">
      <c r="AL387" s="373"/>
      <c r="AM387" s="373"/>
      <c r="AN387" s="373"/>
      <c r="AO387" s="373"/>
      <c r="AP387" s="373"/>
      <c r="AQ387" s="373"/>
      <c r="AR387" s="373"/>
      <c r="AS387" s="373"/>
      <c r="AT387" s="373"/>
      <c r="AU387" s="373"/>
      <c r="AV387" s="373"/>
      <c r="AW387" s="373"/>
      <c r="AX387" s="373"/>
      <c r="AY387" s="373"/>
      <c r="AZ387" s="373"/>
    </row>
    <row r="388" spans="38:52" s="38" customFormat="1" x14ac:dyDescent="0.35">
      <c r="AL388" s="373"/>
      <c r="AM388" s="373"/>
      <c r="AN388" s="373"/>
      <c r="AO388" s="373"/>
      <c r="AP388" s="373"/>
      <c r="AQ388" s="373"/>
      <c r="AR388" s="373"/>
      <c r="AS388" s="373"/>
      <c r="AT388" s="373"/>
      <c r="AU388" s="373"/>
      <c r="AV388" s="373"/>
      <c r="AW388" s="373"/>
      <c r="AX388" s="373"/>
      <c r="AY388" s="373"/>
      <c r="AZ388" s="373"/>
    </row>
    <row r="389" spans="38:52" s="38" customFormat="1" x14ac:dyDescent="0.35">
      <c r="AL389" s="373"/>
      <c r="AM389" s="373"/>
      <c r="AN389" s="373"/>
      <c r="AO389" s="373"/>
      <c r="AP389" s="373"/>
      <c r="AQ389" s="373"/>
      <c r="AR389" s="373"/>
      <c r="AS389" s="373"/>
      <c r="AT389" s="373"/>
      <c r="AU389" s="373"/>
      <c r="AV389" s="373"/>
      <c r="AW389" s="373"/>
      <c r="AX389" s="373"/>
      <c r="AY389" s="373"/>
      <c r="AZ389" s="373"/>
    </row>
    <row r="390" spans="38:52" s="38" customFormat="1" x14ac:dyDescent="0.35">
      <c r="AL390" s="373"/>
      <c r="AM390" s="373"/>
      <c r="AN390" s="373"/>
      <c r="AO390" s="373"/>
      <c r="AP390" s="373"/>
      <c r="AQ390" s="373"/>
      <c r="AR390" s="373"/>
      <c r="AS390" s="373"/>
      <c r="AT390" s="373"/>
      <c r="AU390" s="373"/>
      <c r="AV390" s="373"/>
      <c r="AW390" s="373"/>
      <c r="AX390" s="373"/>
      <c r="AY390" s="373"/>
      <c r="AZ390" s="373"/>
    </row>
    <row r="391" spans="38:52" s="38" customFormat="1" x14ac:dyDescent="0.35">
      <c r="AL391" s="373"/>
      <c r="AM391" s="373"/>
      <c r="AN391" s="373"/>
      <c r="AO391" s="373"/>
      <c r="AP391" s="373"/>
      <c r="AQ391" s="373"/>
      <c r="AR391" s="373"/>
      <c r="AS391" s="373"/>
      <c r="AT391" s="373"/>
      <c r="AU391" s="373"/>
      <c r="AV391" s="373"/>
      <c r="AW391" s="373"/>
      <c r="AX391" s="373"/>
      <c r="AY391" s="373"/>
      <c r="AZ391" s="373"/>
    </row>
    <row r="392" spans="38:52" s="38" customFormat="1" x14ac:dyDescent="0.35">
      <c r="AL392" s="373"/>
      <c r="AM392" s="373"/>
      <c r="AN392" s="373"/>
      <c r="AO392" s="373"/>
      <c r="AP392" s="373"/>
      <c r="AQ392" s="373"/>
      <c r="AR392" s="373"/>
      <c r="AS392" s="373"/>
      <c r="AT392" s="373"/>
      <c r="AU392" s="373"/>
      <c r="AV392" s="373"/>
      <c r="AW392" s="373"/>
      <c r="AX392" s="373"/>
      <c r="AY392" s="373"/>
      <c r="AZ392" s="373"/>
    </row>
    <row r="393" spans="38:52" s="38" customFormat="1" x14ac:dyDescent="0.35">
      <c r="AL393" s="373"/>
      <c r="AM393" s="373"/>
      <c r="AN393" s="373"/>
      <c r="AO393" s="373"/>
      <c r="AP393" s="373"/>
      <c r="AQ393" s="373"/>
      <c r="AR393" s="373"/>
      <c r="AS393" s="373"/>
      <c r="AT393" s="373"/>
      <c r="AU393" s="373"/>
      <c r="AV393" s="373"/>
      <c r="AW393" s="373"/>
      <c r="AX393" s="373"/>
      <c r="AY393" s="373"/>
      <c r="AZ393" s="373"/>
    </row>
    <row r="394" spans="38:52" s="38" customFormat="1" x14ac:dyDescent="0.35">
      <c r="AL394" s="373"/>
      <c r="AM394" s="373"/>
      <c r="AN394" s="373"/>
      <c r="AO394" s="373"/>
      <c r="AP394" s="373"/>
      <c r="AQ394" s="373"/>
      <c r="AR394" s="373"/>
      <c r="AS394" s="373"/>
      <c r="AT394" s="373"/>
      <c r="AU394" s="373"/>
      <c r="AV394" s="373"/>
      <c r="AW394" s="373"/>
      <c r="AX394" s="373"/>
      <c r="AY394" s="373"/>
      <c r="AZ394" s="373"/>
    </row>
    <row r="395" spans="38:52" s="38" customFormat="1" x14ac:dyDescent="0.35">
      <c r="AL395" s="373"/>
      <c r="AM395" s="373"/>
      <c r="AN395" s="373"/>
      <c r="AO395" s="373"/>
      <c r="AP395" s="373"/>
      <c r="AQ395" s="373"/>
      <c r="AR395" s="373"/>
      <c r="AS395" s="373"/>
      <c r="AT395" s="373"/>
      <c r="AU395" s="373"/>
      <c r="AV395" s="373"/>
      <c r="AW395" s="373"/>
      <c r="AX395" s="373"/>
      <c r="AY395" s="373"/>
      <c r="AZ395" s="373"/>
    </row>
    <row r="396" spans="38:52" s="38" customFormat="1" x14ac:dyDescent="0.35">
      <c r="AL396" s="373"/>
      <c r="AM396" s="373"/>
      <c r="AN396" s="373"/>
      <c r="AO396" s="373"/>
      <c r="AP396" s="373"/>
      <c r="AQ396" s="373"/>
      <c r="AR396" s="373"/>
      <c r="AS396" s="373"/>
      <c r="AT396" s="373"/>
      <c r="AU396" s="373"/>
      <c r="AV396" s="373"/>
      <c r="AW396" s="373"/>
      <c r="AX396" s="373"/>
      <c r="AY396" s="373"/>
      <c r="AZ396" s="373"/>
    </row>
    <row r="397" spans="38:52" s="38" customFormat="1" x14ac:dyDescent="0.35">
      <c r="AL397" s="373"/>
      <c r="AM397" s="373"/>
      <c r="AN397" s="373"/>
      <c r="AO397" s="373"/>
      <c r="AP397" s="373"/>
      <c r="AQ397" s="373"/>
      <c r="AR397" s="373"/>
      <c r="AS397" s="373"/>
      <c r="AT397" s="373"/>
      <c r="AU397" s="373"/>
      <c r="AV397" s="373"/>
      <c r="AW397" s="373"/>
      <c r="AX397" s="373"/>
      <c r="AY397" s="373"/>
      <c r="AZ397" s="373"/>
    </row>
    <row r="398" spans="38:52" s="38" customFormat="1" x14ac:dyDescent="0.35">
      <c r="AL398" s="373"/>
      <c r="AM398" s="373"/>
      <c r="AN398" s="373"/>
      <c r="AO398" s="373"/>
      <c r="AP398" s="373"/>
      <c r="AQ398" s="373"/>
      <c r="AR398" s="373"/>
      <c r="AS398" s="373"/>
      <c r="AT398" s="373"/>
      <c r="AU398" s="373"/>
      <c r="AV398" s="373"/>
      <c r="AW398" s="373"/>
      <c r="AX398" s="373"/>
      <c r="AY398" s="373"/>
      <c r="AZ398" s="373"/>
    </row>
    <row r="399" spans="38:52" s="38" customFormat="1" x14ac:dyDescent="0.35">
      <c r="AL399" s="373"/>
      <c r="AM399" s="373"/>
      <c r="AN399" s="373"/>
      <c r="AO399" s="373"/>
      <c r="AP399" s="373"/>
      <c r="AQ399" s="373"/>
      <c r="AR399" s="373"/>
      <c r="AS399" s="373"/>
      <c r="AT399" s="373"/>
      <c r="AU399" s="373"/>
      <c r="AV399" s="373"/>
      <c r="AW399" s="373"/>
      <c r="AX399" s="373"/>
      <c r="AY399" s="373"/>
      <c r="AZ399" s="373"/>
    </row>
    <row r="400" spans="38:52" s="38" customFormat="1" x14ac:dyDescent="0.35">
      <c r="AL400" s="373"/>
      <c r="AM400" s="373"/>
      <c r="AN400" s="373"/>
      <c r="AO400" s="373"/>
      <c r="AP400" s="373"/>
      <c r="AQ400" s="373"/>
      <c r="AR400" s="373"/>
      <c r="AS400" s="373"/>
      <c r="AT400" s="373"/>
      <c r="AU400" s="373"/>
      <c r="AV400" s="373"/>
      <c r="AW400" s="373"/>
      <c r="AX400" s="373"/>
      <c r="AY400" s="373"/>
      <c r="AZ400" s="373"/>
    </row>
    <row r="401" spans="38:52" s="38" customFormat="1" x14ac:dyDescent="0.35">
      <c r="AL401" s="373"/>
      <c r="AM401" s="373"/>
      <c r="AN401" s="373"/>
      <c r="AO401" s="373"/>
      <c r="AP401" s="373"/>
      <c r="AQ401" s="373"/>
      <c r="AR401" s="373"/>
      <c r="AS401" s="373"/>
      <c r="AT401" s="373"/>
      <c r="AU401" s="373"/>
      <c r="AV401" s="373"/>
      <c r="AW401" s="373"/>
      <c r="AX401" s="373"/>
      <c r="AY401" s="373"/>
      <c r="AZ401" s="373"/>
    </row>
    <row r="402" spans="38:52" s="38" customFormat="1" x14ac:dyDescent="0.35">
      <c r="AL402" s="373"/>
      <c r="AM402" s="373"/>
      <c r="AN402" s="373"/>
      <c r="AO402" s="373"/>
      <c r="AP402" s="373"/>
      <c r="AQ402" s="373"/>
      <c r="AR402" s="373"/>
      <c r="AS402" s="373"/>
      <c r="AT402" s="373"/>
      <c r="AU402" s="373"/>
      <c r="AV402" s="373"/>
      <c r="AW402" s="373"/>
      <c r="AX402" s="373"/>
      <c r="AY402" s="373"/>
      <c r="AZ402" s="373"/>
    </row>
    <row r="403" spans="38:52" s="38" customFormat="1" x14ac:dyDescent="0.35">
      <c r="AL403" s="373"/>
      <c r="AM403" s="373"/>
      <c r="AN403" s="373"/>
      <c r="AO403" s="373"/>
      <c r="AP403" s="373"/>
      <c r="AQ403" s="373"/>
      <c r="AR403" s="373"/>
      <c r="AS403" s="373"/>
      <c r="AT403" s="373"/>
      <c r="AU403" s="373"/>
      <c r="AV403" s="373"/>
      <c r="AW403" s="373"/>
      <c r="AX403" s="373"/>
      <c r="AY403" s="373"/>
      <c r="AZ403" s="373"/>
    </row>
    <row r="404" spans="38:52" s="38" customFormat="1" x14ac:dyDescent="0.35">
      <c r="AL404" s="373"/>
      <c r="AM404" s="373"/>
      <c r="AN404" s="373"/>
      <c r="AO404" s="373"/>
      <c r="AP404" s="373"/>
      <c r="AQ404" s="373"/>
      <c r="AR404" s="373"/>
      <c r="AS404" s="373"/>
      <c r="AT404" s="373"/>
      <c r="AU404" s="373"/>
      <c r="AV404" s="373"/>
      <c r="AW404" s="373"/>
      <c r="AX404" s="373"/>
      <c r="AY404" s="373"/>
      <c r="AZ404" s="373"/>
    </row>
    <row r="405" spans="38:52" s="38" customFormat="1" x14ac:dyDescent="0.35">
      <c r="AL405" s="373"/>
      <c r="AM405" s="373"/>
      <c r="AN405" s="373"/>
      <c r="AO405" s="373"/>
      <c r="AP405" s="373"/>
      <c r="AQ405" s="373"/>
      <c r="AR405" s="373"/>
      <c r="AS405" s="373"/>
      <c r="AT405" s="373"/>
      <c r="AU405" s="373"/>
      <c r="AV405" s="373"/>
      <c r="AW405" s="373"/>
      <c r="AX405" s="373"/>
      <c r="AY405" s="373"/>
      <c r="AZ405" s="373"/>
    </row>
    <row r="406" spans="38:52" s="38" customFormat="1" x14ac:dyDescent="0.35">
      <c r="AL406" s="373"/>
      <c r="AM406" s="373"/>
      <c r="AN406" s="373"/>
      <c r="AO406" s="373"/>
      <c r="AP406" s="373"/>
      <c r="AQ406" s="373"/>
      <c r="AR406" s="373"/>
      <c r="AS406" s="373"/>
      <c r="AT406" s="373"/>
      <c r="AU406" s="373"/>
      <c r="AV406" s="373"/>
      <c r="AW406" s="373"/>
      <c r="AX406" s="373"/>
      <c r="AY406" s="373"/>
      <c r="AZ406" s="373"/>
    </row>
    <row r="407" spans="38:52" s="38" customFormat="1" x14ac:dyDescent="0.35">
      <c r="AL407" s="373"/>
      <c r="AM407" s="373"/>
      <c r="AN407" s="373"/>
      <c r="AO407" s="373"/>
      <c r="AP407" s="373"/>
      <c r="AQ407" s="373"/>
      <c r="AR407" s="373"/>
      <c r="AS407" s="373"/>
      <c r="AT407" s="373"/>
      <c r="AU407" s="373"/>
      <c r="AV407" s="373"/>
      <c r="AW407" s="373"/>
      <c r="AX407" s="373"/>
      <c r="AY407" s="373"/>
      <c r="AZ407" s="373"/>
    </row>
    <row r="408" spans="38:52" s="38" customFormat="1" x14ac:dyDescent="0.35">
      <c r="AL408" s="373"/>
      <c r="AM408" s="373"/>
      <c r="AN408" s="373"/>
      <c r="AO408" s="373"/>
      <c r="AP408" s="373"/>
      <c r="AQ408" s="373"/>
      <c r="AR408" s="373"/>
      <c r="AS408" s="373"/>
      <c r="AT408" s="373"/>
      <c r="AU408" s="373"/>
      <c r="AV408" s="373"/>
      <c r="AW408" s="373"/>
      <c r="AX408" s="373"/>
      <c r="AY408" s="373"/>
      <c r="AZ408" s="373"/>
    </row>
    <row r="409" spans="38:52" s="38" customFormat="1" x14ac:dyDescent="0.35">
      <c r="AL409" s="373"/>
      <c r="AM409" s="373"/>
      <c r="AN409" s="373"/>
      <c r="AO409" s="373"/>
      <c r="AP409" s="373"/>
      <c r="AQ409" s="373"/>
      <c r="AR409" s="373"/>
      <c r="AS409" s="373"/>
      <c r="AT409" s="373"/>
      <c r="AU409" s="373"/>
      <c r="AV409" s="373"/>
      <c r="AW409" s="373"/>
      <c r="AX409" s="373"/>
      <c r="AY409" s="373"/>
      <c r="AZ409" s="373"/>
    </row>
    <row r="410" spans="38:52" s="38" customFormat="1" x14ac:dyDescent="0.35">
      <c r="AL410" s="373"/>
      <c r="AM410" s="373"/>
      <c r="AN410" s="373"/>
      <c r="AO410" s="373"/>
      <c r="AP410" s="373"/>
      <c r="AQ410" s="373"/>
      <c r="AR410" s="373"/>
      <c r="AS410" s="373"/>
      <c r="AT410" s="373"/>
      <c r="AU410" s="373"/>
      <c r="AV410" s="373"/>
      <c r="AW410" s="373"/>
      <c r="AX410" s="373"/>
      <c r="AY410" s="373"/>
      <c r="AZ410" s="373"/>
    </row>
    <row r="411" spans="38:52" s="38" customFormat="1" x14ac:dyDescent="0.35">
      <c r="AL411" s="373"/>
      <c r="AM411" s="373"/>
      <c r="AN411" s="373"/>
      <c r="AO411" s="373"/>
      <c r="AP411" s="373"/>
      <c r="AQ411" s="373"/>
      <c r="AR411" s="373"/>
      <c r="AS411" s="373"/>
      <c r="AT411" s="373"/>
      <c r="AU411" s="373"/>
      <c r="AV411" s="373"/>
      <c r="AW411" s="373"/>
      <c r="AX411" s="373"/>
      <c r="AY411" s="373"/>
      <c r="AZ411" s="373"/>
    </row>
    <row r="412" spans="38:52" s="38" customFormat="1" x14ac:dyDescent="0.35">
      <c r="AL412" s="373"/>
      <c r="AM412" s="373"/>
      <c r="AN412" s="373"/>
      <c r="AO412" s="373"/>
      <c r="AP412" s="373"/>
      <c r="AQ412" s="373"/>
      <c r="AR412" s="373"/>
      <c r="AS412" s="373"/>
      <c r="AT412" s="373"/>
      <c r="AU412" s="373"/>
      <c r="AV412" s="373"/>
      <c r="AW412" s="373"/>
      <c r="AX412" s="373"/>
      <c r="AY412" s="373"/>
      <c r="AZ412" s="373"/>
    </row>
    <row r="413" spans="38:52" s="38" customFormat="1" x14ac:dyDescent="0.35">
      <c r="AL413" s="373"/>
      <c r="AM413" s="373"/>
      <c r="AN413" s="373"/>
      <c r="AO413" s="373"/>
      <c r="AP413" s="373"/>
      <c r="AQ413" s="373"/>
      <c r="AR413" s="373"/>
      <c r="AS413" s="373"/>
      <c r="AT413" s="373"/>
      <c r="AU413" s="373"/>
      <c r="AV413" s="373"/>
      <c r="AW413" s="373"/>
      <c r="AX413" s="373"/>
      <c r="AY413" s="373"/>
      <c r="AZ413" s="373"/>
    </row>
    <row r="414" spans="38:52" s="38" customFormat="1" x14ac:dyDescent="0.35">
      <c r="AL414" s="373"/>
      <c r="AM414" s="373"/>
      <c r="AN414" s="373"/>
      <c r="AO414" s="373"/>
      <c r="AP414" s="373"/>
      <c r="AQ414" s="373"/>
      <c r="AR414" s="373"/>
      <c r="AS414" s="373"/>
      <c r="AT414" s="373"/>
      <c r="AU414" s="373"/>
      <c r="AV414" s="373"/>
      <c r="AW414" s="373"/>
      <c r="AX414" s="373"/>
      <c r="AY414" s="373"/>
      <c r="AZ414" s="373"/>
    </row>
    <row r="415" spans="38:52" s="38" customFormat="1" x14ac:dyDescent="0.35">
      <c r="AL415" s="373"/>
      <c r="AM415" s="373"/>
      <c r="AN415" s="373"/>
      <c r="AO415" s="373"/>
      <c r="AP415" s="373"/>
      <c r="AQ415" s="373"/>
      <c r="AR415" s="373"/>
      <c r="AS415" s="373"/>
      <c r="AT415" s="373"/>
      <c r="AU415" s="373"/>
      <c r="AV415" s="373"/>
      <c r="AW415" s="373"/>
      <c r="AX415" s="373"/>
      <c r="AY415" s="373"/>
      <c r="AZ415" s="373"/>
    </row>
    <row r="416" spans="38:52" s="38" customFormat="1" x14ac:dyDescent="0.35">
      <c r="AL416" s="373"/>
      <c r="AM416" s="373"/>
      <c r="AN416" s="373"/>
      <c r="AO416" s="373"/>
      <c r="AP416" s="373"/>
      <c r="AQ416" s="373"/>
      <c r="AR416" s="373"/>
      <c r="AS416" s="373"/>
      <c r="AT416" s="373"/>
      <c r="AU416" s="373"/>
      <c r="AV416" s="373"/>
      <c r="AW416" s="373"/>
      <c r="AX416" s="373"/>
      <c r="AY416" s="373"/>
      <c r="AZ416" s="373"/>
    </row>
    <row r="417" spans="38:52" s="38" customFormat="1" x14ac:dyDescent="0.35">
      <c r="AL417" s="373"/>
      <c r="AM417" s="373"/>
      <c r="AN417" s="373"/>
      <c r="AO417" s="373"/>
      <c r="AP417" s="373"/>
      <c r="AQ417" s="373"/>
      <c r="AR417" s="373"/>
      <c r="AS417" s="373"/>
      <c r="AT417" s="373"/>
      <c r="AU417" s="373"/>
      <c r="AV417" s="373"/>
      <c r="AW417" s="373"/>
      <c r="AX417" s="373"/>
      <c r="AY417" s="373"/>
      <c r="AZ417" s="373"/>
    </row>
    <row r="418" spans="38:52" s="38" customFormat="1" x14ac:dyDescent="0.35">
      <c r="AL418" s="373"/>
      <c r="AM418" s="373"/>
      <c r="AN418" s="373"/>
      <c r="AO418" s="373"/>
      <c r="AP418" s="373"/>
      <c r="AQ418" s="373"/>
      <c r="AR418" s="373"/>
      <c r="AS418" s="373"/>
      <c r="AT418" s="373"/>
      <c r="AU418" s="373"/>
      <c r="AV418" s="373"/>
      <c r="AW418" s="373"/>
      <c r="AX418" s="373"/>
      <c r="AY418" s="373"/>
      <c r="AZ418" s="373"/>
    </row>
    <row r="419" spans="38:52" s="38" customFormat="1" x14ac:dyDescent="0.35">
      <c r="AL419" s="373"/>
      <c r="AM419" s="373"/>
      <c r="AN419" s="373"/>
      <c r="AO419" s="373"/>
      <c r="AP419" s="373"/>
      <c r="AQ419" s="373"/>
      <c r="AR419" s="373"/>
      <c r="AS419" s="373"/>
      <c r="AT419" s="373"/>
      <c r="AU419" s="373"/>
      <c r="AV419" s="373"/>
      <c r="AW419" s="373"/>
      <c r="AX419" s="373"/>
      <c r="AY419" s="373"/>
      <c r="AZ419" s="373"/>
    </row>
    <row r="420" spans="38:52" s="38" customFormat="1" x14ac:dyDescent="0.35">
      <c r="AL420" s="373"/>
      <c r="AM420" s="373"/>
      <c r="AN420" s="373"/>
      <c r="AO420" s="373"/>
      <c r="AP420" s="373"/>
      <c r="AQ420" s="373"/>
      <c r="AR420" s="373"/>
      <c r="AS420" s="373"/>
      <c r="AT420" s="373"/>
      <c r="AU420" s="373"/>
      <c r="AV420" s="373"/>
      <c r="AW420" s="373"/>
      <c r="AX420" s="373"/>
      <c r="AY420" s="373"/>
      <c r="AZ420" s="373"/>
    </row>
    <row r="421" spans="38:52" s="38" customFormat="1" x14ac:dyDescent="0.35">
      <c r="AL421" s="373"/>
      <c r="AM421" s="373"/>
      <c r="AN421" s="373"/>
      <c r="AO421" s="373"/>
      <c r="AP421" s="373"/>
      <c r="AQ421" s="373"/>
      <c r="AR421" s="373"/>
      <c r="AS421" s="373"/>
      <c r="AT421" s="373"/>
      <c r="AU421" s="373"/>
      <c r="AV421" s="373"/>
      <c r="AW421" s="373"/>
      <c r="AX421" s="373"/>
      <c r="AY421" s="373"/>
      <c r="AZ421" s="373"/>
    </row>
    <row r="422" spans="38:52" s="38" customFormat="1" x14ac:dyDescent="0.35">
      <c r="AL422" s="373"/>
      <c r="AM422" s="373"/>
      <c r="AN422" s="373"/>
      <c r="AO422" s="373"/>
      <c r="AP422" s="373"/>
      <c r="AQ422" s="373"/>
      <c r="AR422" s="373"/>
      <c r="AS422" s="373"/>
      <c r="AT422" s="373"/>
      <c r="AU422" s="373"/>
      <c r="AV422" s="373"/>
      <c r="AW422" s="373"/>
      <c r="AX422" s="373"/>
      <c r="AY422" s="373"/>
      <c r="AZ422" s="373"/>
    </row>
    <row r="423" spans="38:52" s="38" customFormat="1" x14ac:dyDescent="0.35">
      <c r="AL423" s="373"/>
      <c r="AM423" s="373"/>
      <c r="AN423" s="373"/>
      <c r="AO423" s="373"/>
      <c r="AP423" s="373"/>
      <c r="AQ423" s="373"/>
      <c r="AR423" s="373"/>
      <c r="AS423" s="373"/>
      <c r="AT423" s="373"/>
      <c r="AU423" s="373"/>
      <c r="AV423" s="373"/>
      <c r="AW423" s="373"/>
      <c r="AX423" s="373"/>
      <c r="AY423" s="373"/>
      <c r="AZ423" s="373"/>
    </row>
    <row r="424" spans="38:52" s="38" customFormat="1" x14ac:dyDescent="0.35">
      <c r="AL424" s="373"/>
      <c r="AM424" s="373"/>
      <c r="AN424" s="373"/>
      <c r="AO424" s="373"/>
      <c r="AP424" s="373"/>
      <c r="AQ424" s="373"/>
      <c r="AR424" s="373"/>
      <c r="AS424" s="373"/>
      <c r="AT424" s="373"/>
      <c r="AU424" s="373"/>
      <c r="AV424" s="373"/>
      <c r="AW424" s="373"/>
      <c r="AX424" s="373"/>
      <c r="AY424" s="373"/>
      <c r="AZ424" s="373"/>
    </row>
    <row r="425" spans="38:52" s="38" customFormat="1" x14ac:dyDescent="0.35">
      <c r="AL425" s="373"/>
      <c r="AM425" s="373"/>
      <c r="AN425" s="373"/>
      <c r="AO425" s="373"/>
      <c r="AP425" s="373"/>
      <c r="AQ425" s="373"/>
      <c r="AR425" s="373"/>
      <c r="AS425" s="373"/>
      <c r="AT425" s="373"/>
      <c r="AU425" s="373"/>
      <c r="AV425" s="373"/>
      <c r="AW425" s="373"/>
      <c r="AX425" s="373"/>
      <c r="AY425" s="373"/>
      <c r="AZ425" s="373"/>
    </row>
    <row r="426" spans="38:52" s="38" customFormat="1" x14ac:dyDescent="0.35">
      <c r="AL426" s="373"/>
      <c r="AM426" s="373"/>
      <c r="AN426" s="373"/>
      <c r="AO426" s="373"/>
      <c r="AP426" s="373"/>
      <c r="AQ426" s="373"/>
      <c r="AR426" s="373"/>
      <c r="AS426" s="373"/>
      <c r="AT426" s="373"/>
      <c r="AU426" s="373"/>
      <c r="AV426" s="373"/>
      <c r="AW426" s="373"/>
      <c r="AX426" s="373"/>
      <c r="AY426" s="373"/>
      <c r="AZ426" s="373"/>
    </row>
    <row r="427" spans="38:52" s="38" customFormat="1" x14ac:dyDescent="0.35">
      <c r="AL427" s="373"/>
      <c r="AM427" s="373"/>
      <c r="AN427" s="373"/>
      <c r="AO427" s="373"/>
      <c r="AP427" s="373"/>
      <c r="AQ427" s="373"/>
      <c r="AR427" s="373"/>
      <c r="AS427" s="373"/>
      <c r="AT427" s="373"/>
      <c r="AU427" s="373"/>
      <c r="AV427" s="373"/>
      <c r="AW427" s="373"/>
      <c r="AX427" s="373"/>
      <c r="AY427" s="373"/>
      <c r="AZ427" s="373"/>
    </row>
    <row r="428" spans="38:52" s="38" customFormat="1" x14ac:dyDescent="0.35">
      <c r="AL428" s="373"/>
      <c r="AM428" s="373"/>
      <c r="AN428" s="373"/>
      <c r="AO428" s="373"/>
      <c r="AP428" s="373"/>
      <c r="AQ428" s="373"/>
      <c r="AR428" s="373"/>
      <c r="AS428" s="373"/>
      <c r="AT428" s="373"/>
      <c r="AU428" s="373"/>
      <c r="AV428" s="373"/>
      <c r="AW428" s="373"/>
      <c r="AX428" s="373"/>
      <c r="AY428" s="373"/>
      <c r="AZ428" s="373"/>
    </row>
    <row r="429" spans="38:52" s="38" customFormat="1" x14ac:dyDescent="0.35">
      <c r="AL429" s="373"/>
      <c r="AM429" s="373"/>
      <c r="AN429" s="373"/>
      <c r="AO429" s="373"/>
      <c r="AP429" s="373"/>
      <c r="AQ429" s="373"/>
      <c r="AR429" s="373"/>
      <c r="AS429" s="373"/>
      <c r="AT429" s="373"/>
      <c r="AU429" s="373"/>
      <c r="AV429" s="373"/>
      <c r="AW429" s="373"/>
      <c r="AX429" s="373"/>
      <c r="AY429" s="373"/>
      <c r="AZ429" s="373"/>
    </row>
    <row r="430" spans="38:52" s="38" customFormat="1" x14ac:dyDescent="0.35">
      <c r="AL430" s="373"/>
      <c r="AM430" s="373"/>
      <c r="AN430" s="373"/>
      <c r="AO430" s="373"/>
      <c r="AP430" s="373"/>
      <c r="AQ430" s="373"/>
      <c r="AR430" s="373"/>
      <c r="AS430" s="373"/>
      <c r="AT430" s="373"/>
      <c r="AU430" s="373"/>
      <c r="AV430" s="373"/>
      <c r="AW430" s="373"/>
      <c r="AX430" s="373"/>
      <c r="AY430" s="373"/>
      <c r="AZ430" s="373"/>
    </row>
    <row r="431" spans="38:52" s="38" customFormat="1" x14ac:dyDescent="0.35">
      <c r="AL431" s="373"/>
      <c r="AM431" s="373"/>
      <c r="AN431" s="373"/>
      <c r="AO431" s="373"/>
      <c r="AP431" s="373"/>
      <c r="AQ431" s="373"/>
      <c r="AR431" s="373"/>
      <c r="AS431" s="373"/>
      <c r="AT431" s="373"/>
      <c r="AU431" s="373"/>
      <c r="AV431" s="373"/>
      <c r="AW431" s="373"/>
      <c r="AX431" s="373"/>
      <c r="AY431" s="373"/>
      <c r="AZ431" s="373"/>
    </row>
    <row r="432" spans="38:52" s="38" customFormat="1" x14ac:dyDescent="0.35">
      <c r="AL432" s="373"/>
      <c r="AM432" s="373"/>
      <c r="AN432" s="373"/>
      <c r="AO432" s="373"/>
      <c r="AP432" s="373"/>
      <c r="AQ432" s="373"/>
      <c r="AR432" s="373"/>
      <c r="AS432" s="373"/>
      <c r="AT432" s="373"/>
      <c r="AU432" s="373"/>
      <c r="AV432" s="373"/>
      <c r="AW432" s="373"/>
      <c r="AX432" s="373"/>
      <c r="AY432" s="373"/>
      <c r="AZ432" s="373"/>
    </row>
    <row r="433" spans="38:52" s="38" customFormat="1" x14ac:dyDescent="0.35">
      <c r="AL433" s="373"/>
      <c r="AM433" s="373"/>
      <c r="AN433" s="373"/>
      <c r="AO433" s="373"/>
      <c r="AP433" s="373"/>
      <c r="AQ433" s="373"/>
      <c r="AR433" s="373"/>
      <c r="AS433" s="373"/>
      <c r="AT433" s="373"/>
      <c r="AU433" s="373"/>
      <c r="AV433" s="373"/>
      <c r="AW433" s="373"/>
      <c r="AX433" s="373"/>
      <c r="AY433" s="373"/>
      <c r="AZ433" s="373"/>
    </row>
    <row r="434" spans="38:52" s="38" customFormat="1" x14ac:dyDescent="0.35">
      <c r="AL434" s="373"/>
      <c r="AM434" s="373"/>
      <c r="AN434" s="373"/>
      <c r="AO434" s="373"/>
      <c r="AP434" s="373"/>
      <c r="AQ434" s="373"/>
      <c r="AR434" s="373"/>
      <c r="AS434" s="373"/>
      <c r="AT434" s="373"/>
      <c r="AU434" s="373"/>
      <c r="AV434" s="373"/>
      <c r="AW434" s="373"/>
      <c r="AX434" s="373"/>
      <c r="AY434" s="373"/>
      <c r="AZ434" s="373"/>
    </row>
    <row r="435" spans="38:52" s="38" customFormat="1" x14ac:dyDescent="0.35">
      <c r="AL435" s="373"/>
      <c r="AM435" s="373"/>
      <c r="AN435" s="373"/>
      <c r="AO435" s="373"/>
      <c r="AP435" s="373"/>
      <c r="AQ435" s="373"/>
      <c r="AR435" s="373"/>
      <c r="AS435" s="373"/>
      <c r="AT435" s="373"/>
      <c r="AU435" s="373"/>
      <c r="AV435" s="373"/>
      <c r="AW435" s="373"/>
      <c r="AX435" s="373"/>
      <c r="AY435" s="373"/>
      <c r="AZ435" s="373"/>
    </row>
    <row r="436" spans="38:52" s="38" customFormat="1" x14ac:dyDescent="0.35">
      <c r="AL436" s="373"/>
      <c r="AM436" s="373"/>
      <c r="AN436" s="373"/>
      <c r="AO436" s="373"/>
      <c r="AP436" s="373"/>
      <c r="AQ436" s="373"/>
      <c r="AR436" s="373"/>
      <c r="AS436" s="373"/>
      <c r="AT436" s="373"/>
      <c r="AU436" s="373"/>
      <c r="AV436" s="373"/>
      <c r="AW436" s="373"/>
      <c r="AX436" s="373"/>
      <c r="AY436" s="373"/>
      <c r="AZ436" s="373"/>
    </row>
    <row r="437" spans="38:52" s="38" customFormat="1" x14ac:dyDescent="0.35">
      <c r="AL437" s="373"/>
      <c r="AM437" s="373"/>
      <c r="AN437" s="373"/>
      <c r="AO437" s="373"/>
      <c r="AP437" s="373"/>
      <c r="AQ437" s="373"/>
      <c r="AR437" s="373"/>
      <c r="AS437" s="373"/>
      <c r="AT437" s="373"/>
      <c r="AU437" s="373"/>
      <c r="AV437" s="373"/>
      <c r="AW437" s="373"/>
      <c r="AX437" s="373"/>
      <c r="AY437" s="373"/>
      <c r="AZ437" s="373"/>
    </row>
    <row r="438" spans="38:52" s="38" customFormat="1" x14ac:dyDescent="0.35">
      <c r="AL438" s="373"/>
      <c r="AM438" s="373"/>
      <c r="AN438" s="373"/>
      <c r="AO438" s="373"/>
      <c r="AP438" s="373"/>
      <c r="AQ438" s="373"/>
      <c r="AR438" s="373"/>
      <c r="AS438" s="373"/>
      <c r="AT438" s="373"/>
      <c r="AU438" s="373"/>
      <c r="AV438" s="373"/>
      <c r="AW438" s="373"/>
      <c r="AX438" s="373"/>
      <c r="AY438" s="373"/>
      <c r="AZ438" s="373"/>
    </row>
    <row r="439" spans="38:52" s="38" customFormat="1" x14ac:dyDescent="0.35">
      <c r="AL439" s="373"/>
      <c r="AM439" s="373"/>
      <c r="AN439" s="373"/>
      <c r="AO439" s="373"/>
      <c r="AP439" s="373"/>
      <c r="AQ439" s="373"/>
      <c r="AR439" s="373"/>
      <c r="AS439" s="373"/>
      <c r="AT439" s="373"/>
      <c r="AU439" s="373"/>
      <c r="AV439" s="373"/>
      <c r="AW439" s="373"/>
      <c r="AX439" s="373"/>
      <c r="AY439" s="373"/>
      <c r="AZ439" s="373"/>
    </row>
    <row r="440" spans="38:52" s="38" customFormat="1" x14ac:dyDescent="0.35">
      <c r="AL440" s="373"/>
      <c r="AM440" s="373"/>
      <c r="AN440" s="373"/>
      <c r="AO440" s="373"/>
      <c r="AP440" s="373"/>
      <c r="AQ440" s="373"/>
      <c r="AR440" s="373"/>
      <c r="AS440" s="373"/>
      <c r="AT440" s="373"/>
      <c r="AU440" s="373"/>
      <c r="AV440" s="373"/>
      <c r="AW440" s="373"/>
      <c r="AX440" s="373"/>
      <c r="AY440" s="373"/>
      <c r="AZ440" s="373"/>
    </row>
    <row r="441" spans="38:52" s="38" customFormat="1" x14ac:dyDescent="0.35">
      <c r="AL441" s="373"/>
      <c r="AM441" s="373"/>
      <c r="AN441" s="373"/>
      <c r="AO441" s="373"/>
      <c r="AP441" s="373"/>
      <c r="AQ441" s="373"/>
      <c r="AR441" s="373"/>
      <c r="AS441" s="373"/>
      <c r="AT441" s="373"/>
      <c r="AU441" s="373"/>
      <c r="AV441" s="373"/>
      <c r="AW441" s="373"/>
      <c r="AX441" s="373"/>
      <c r="AY441" s="373"/>
      <c r="AZ441" s="373"/>
    </row>
    <row r="442" spans="38:52" s="38" customFormat="1" x14ac:dyDescent="0.35">
      <c r="AL442" s="373"/>
      <c r="AM442" s="373"/>
      <c r="AN442" s="373"/>
      <c r="AO442" s="373"/>
      <c r="AP442" s="373"/>
      <c r="AQ442" s="373"/>
      <c r="AR442" s="373"/>
      <c r="AS442" s="373"/>
      <c r="AT442" s="373"/>
      <c r="AU442" s="373"/>
      <c r="AV442" s="373"/>
      <c r="AW442" s="373"/>
      <c r="AX442" s="373"/>
      <c r="AY442" s="373"/>
      <c r="AZ442" s="373"/>
    </row>
    <row r="443" spans="38:52" s="38" customFormat="1" x14ac:dyDescent="0.35">
      <c r="AL443" s="373"/>
      <c r="AM443" s="373"/>
      <c r="AN443" s="373"/>
      <c r="AO443" s="373"/>
      <c r="AP443" s="373"/>
      <c r="AQ443" s="373"/>
      <c r="AR443" s="373"/>
      <c r="AS443" s="373"/>
      <c r="AT443" s="373"/>
      <c r="AU443" s="373"/>
      <c r="AV443" s="373"/>
      <c r="AW443" s="373"/>
      <c r="AX443" s="373"/>
      <c r="AY443" s="373"/>
      <c r="AZ443" s="373"/>
    </row>
    <row r="444" spans="38:52" s="38" customFormat="1" x14ac:dyDescent="0.35">
      <c r="AL444" s="373"/>
      <c r="AM444" s="373"/>
      <c r="AN444" s="373"/>
      <c r="AO444" s="373"/>
      <c r="AP444" s="373"/>
      <c r="AQ444" s="373"/>
      <c r="AR444" s="373"/>
      <c r="AS444" s="373"/>
      <c r="AT444" s="373"/>
      <c r="AU444" s="373"/>
      <c r="AV444" s="373"/>
      <c r="AW444" s="373"/>
      <c r="AX444" s="373"/>
      <c r="AY444" s="373"/>
      <c r="AZ444" s="373"/>
    </row>
    <row r="445" spans="38:52" s="38" customFormat="1" x14ac:dyDescent="0.35">
      <c r="AL445" s="373"/>
      <c r="AM445" s="373"/>
      <c r="AN445" s="373"/>
      <c r="AO445" s="373"/>
      <c r="AP445" s="373"/>
      <c r="AQ445" s="373"/>
      <c r="AR445" s="373"/>
      <c r="AS445" s="373"/>
      <c r="AT445" s="373"/>
      <c r="AU445" s="373"/>
      <c r="AV445" s="373"/>
      <c r="AW445" s="373"/>
      <c r="AX445" s="373"/>
      <c r="AY445" s="373"/>
      <c r="AZ445" s="373"/>
    </row>
    <row r="446" spans="38:52" s="38" customFormat="1" x14ac:dyDescent="0.35">
      <c r="AL446" s="373"/>
      <c r="AM446" s="373"/>
      <c r="AN446" s="373"/>
      <c r="AO446" s="373"/>
      <c r="AP446" s="373"/>
      <c r="AQ446" s="373"/>
      <c r="AR446" s="373"/>
      <c r="AS446" s="373"/>
      <c r="AT446" s="373"/>
      <c r="AU446" s="373"/>
      <c r="AV446" s="373"/>
      <c r="AW446" s="373"/>
      <c r="AX446" s="373"/>
      <c r="AY446" s="373"/>
      <c r="AZ446" s="373"/>
    </row>
    <row r="447" spans="38:52" s="38" customFormat="1" x14ac:dyDescent="0.35">
      <c r="AL447" s="373"/>
      <c r="AM447" s="373"/>
      <c r="AN447" s="373"/>
      <c r="AO447" s="373"/>
      <c r="AP447" s="373"/>
      <c r="AQ447" s="373"/>
      <c r="AR447" s="373"/>
      <c r="AS447" s="373"/>
      <c r="AT447" s="373"/>
      <c r="AU447" s="373"/>
      <c r="AV447" s="373"/>
      <c r="AW447" s="373"/>
      <c r="AX447" s="373"/>
      <c r="AY447" s="373"/>
      <c r="AZ447" s="373"/>
    </row>
    <row r="448" spans="38:52" s="38" customFormat="1" x14ac:dyDescent="0.35">
      <c r="AL448" s="373"/>
      <c r="AM448" s="373"/>
      <c r="AN448" s="373"/>
      <c r="AO448" s="373"/>
      <c r="AP448" s="373"/>
      <c r="AQ448" s="373"/>
      <c r="AR448" s="373"/>
      <c r="AS448" s="373"/>
      <c r="AT448" s="373"/>
      <c r="AU448" s="373"/>
      <c r="AV448" s="373"/>
      <c r="AW448" s="373"/>
      <c r="AX448" s="373"/>
      <c r="AY448" s="373"/>
      <c r="AZ448" s="373"/>
    </row>
    <row r="449" spans="38:52" s="38" customFormat="1" x14ac:dyDescent="0.35">
      <c r="AL449" s="373"/>
      <c r="AM449" s="373"/>
      <c r="AN449" s="373"/>
      <c r="AO449" s="373"/>
      <c r="AP449" s="373"/>
      <c r="AQ449" s="373"/>
      <c r="AR449" s="373"/>
      <c r="AS449" s="373"/>
      <c r="AT449" s="373"/>
      <c r="AU449" s="373"/>
      <c r="AV449" s="373"/>
      <c r="AW449" s="373"/>
      <c r="AX449" s="373"/>
      <c r="AY449" s="373"/>
      <c r="AZ449" s="373"/>
    </row>
    <row r="450" spans="38:52" s="38" customFormat="1" x14ac:dyDescent="0.35">
      <c r="AL450" s="373"/>
      <c r="AM450" s="373"/>
      <c r="AN450" s="373"/>
      <c r="AO450" s="373"/>
      <c r="AP450" s="373"/>
      <c r="AQ450" s="373"/>
      <c r="AR450" s="373"/>
      <c r="AS450" s="373"/>
      <c r="AT450" s="373"/>
      <c r="AU450" s="373"/>
      <c r="AV450" s="373"/>
      <c r="AW450" s="373"/>
      <c r="AX450" s="373"/>
      <c r="AY450" s="373"/>
      <c r="AZ450" s="373"/>
    </row>
    <row r="451" spans="38:52" s="38" customFormat="1" x14ac:dyDescent="0.35">
      <c r="AL451" s="373"/>
      <c r="AM451" s="373"/>
      <c r="AN451" s="373"/>
      <c r="AO451" s="373"/>
      <c r="AP451" s="373"/>
      <c r="AQ451" s="373"/>
      <c r="AR451" s="373"/>
      <c r="AS451" s="373"/>
      <c r="AT451" s="373"/>
      <c r="AU451" s="373"/>
      <c r="AV451" s="373"/>
      <c r="AW451" s="373"/>
      <c r="AX451" s="373"/>
      <c r="AY451" s="373"/>
      <c r="AZ451" s="373"/>
    </row>
    <row r="452" spans="38:52" s="38" customFormat="1" x14ac:dyDescent="0.35">
      <c r="AL452" s="373"/>
      <c r="AM452" s="373"/>
      <c r="AN452" s="373"/>
      <c r="AO452" s="373"/>
      <c r="AP452" s="373"/>
      <c r="AQ452" s="373"/>
      <c r="AR452" s="373"/>
      <c r="AS452" s="373"/>
      <c r="AT452" s="373"/>
      <c r="AU452" s="373"/>
      <c r="AV452" s="373"/>
      <c r="AW452" s="373"/>
      <c r="AX452" s="373"/>
      <c r="AY452" s="373"/>
      <c r="AZ452" s="373"/>
    </row>
    <row r="453" spans="38:52" s="38" customFormat="1" x14ac:dyDescent="0.35">
      <c r="AL453" s="373"/>
      <c r="AM453" s="373"/>
      <c r="AN453" s="373"/>
      <c r="AO453" s="373"/>
      <c r="AP453" s="373"/>
      <c r="AQ453" s="373"/>
      <c r="AR453" s="373"/>
      <c r="AS453" s="373"/>
      <c r="AT453" s="373"/>
      <c r="AU453" s="373"/>
      <c r="AV453" s="373"/>
      <c r="AW453" s="373"/>
      <c r="AX453" s="373"/>
      <c r="AY453" s="373"/>
      <c r="AZ453" s="373"/>
    </row>
    <row r="454" spans="38:52" s="38" customFormat="1" x14ac:dyDescent="0.35">
      <c r="AL454" s="373"/>
      <c r="AM454" s="373"/>
      <c r="AN454" s="373"/>
      <c r="AO454" s="373"/>
      <c r="AP454" s="373"/>
      <c r="AQ454" s="373"/>
      <c r="AR454" s="373"/>
      <c r="AS454" s="373"/>
      <c r="AT454" s="373"/>
      <c r="AU454" s="373"/>
      <c r="AV454" s="373"/>
      <c r="AW454" s="373"/>
      <c r="AX454" s="373"/>
      <c r="AY454" s="373"/>
      <c r="AZ454" s="373"/>
    </row>
    <row r="455" spans="38:52" s="38" customFormat="1" x14ac:dyDescent="0.35">
      <c r="AL455" s="373"/>
      <c r="AM455" s="373"/>
      <c r="AN455" s="373"/>
      <c r="AO455" s="373"/>
      <c r="AP455" s="373"/>
      <c r="AQ455" s="373"/>
      <c r="AR455" s="373"/>
      <c r="AS455" s="373"/>
      <c r="AT455" s="373"/>
      <c r="AU455" s="373"/>
      <c r="AV455" s="373"/>
      <c r="AW455" s="373"/>
      <c r="AX455" s="373"/>
      <c r="AY455" s="373"/>
      <c r="AZ455" s="373"/>
    </row>
    <row r="456" spans="38:52" s="38" customFormat="1" x14ac:dyDescent="0.35">
      <c r="AL456" s="373"/>
      <c r="AM456" s="373"/>
      <c r="AN456" s="373"/>
      <c r="AO456" s="373"/>
      <c r="AP456" s="373"/>
      <c r="AQ456" s="373"/>
      <c r="AR456" s="373"/>
      <c r="AS456" s="373"/>
      <c r="AT456" s="373"/>
      <c r="AU456" s="373"/>
      <c r="AV456" s="373"/>
      <c r="AW456" s="373"/>
      <c r="AX456" s="373"/>
      <c r="AY456" s="373"/>
      <c r="AZ456" s="373"/>
    </row>
    <row r="457" spans="38:52" s="38" customFormat="1" x14ac:dyDescent="0.35">
      <c r="AL457" s="373"/>
      <c r="AM457" s="373"/>
      <c r="AN457" s="373"/>
      <c r="AO457" s="373"/>
      <c r="AP457" s="373"/>
      <c r="AQ457" s="373"/>
      <c r="AR457" s="373"/>
      <c r="AS457" s="373"/>
      <c r="AT457" s="373"/>
      <c r="AU457" s="373"/>
      <c r="AV457" s="373"/>
      <c r="AW457" s="373"/>
      <c r="AX457" s="373"/>
      <c r="AY457" s="373"/>
      <c r="AZ457" s="373"/>
    </row>
    <row r="458" spans="38:52" s="38" customFormat="1" x14ac:dyDescent="0.35">
      <c r="AL458" s="373"/>
      <c r="AM458" s="373"/>
      <c r="AN458" s="373"/>
      <c r="AO458" s="373"/>
      <c r="AP458" s="373"/>
      <c r="AQ458" s="373"/>
      <c r="AR458" s="373"/>
      <c r="AS458" s="373"/>
      <c r="AT458" s="373"/>
      <c r="AU458" s="373"/>
      <c r="AV458" s="373"/>
      <c r="AW458" s="373"/>
      <c r="AX458" s="373"/>
      <c r="AY458" s="373"/>
      <c r="AZ458" s="373"/>
    </row>
    <row r="459" spans="38:52" s="38" customFormat="1" x14ac:dyDescent="0.35">
      <c r="AL459" s="373"/>
      <c r="AM459" s="373"/>
      <c r="AN459" s="373"/>
      <c r="AO459" s="373"/>
      <c r="AP459" s="373"/>
      <c r="AQ459" s="373"/>
      <c r="AR459" s="373"/>
      <c r="AS459" s="373"/>
      <c r="AT459" s="373"/>
      <c r="AU459" s="373"/>
      <c r="AV459" s="373"/>
      <c r="AW459" s="373"/>
      <c r="AX459" s="373"/>
      <c r="AY459" s="373"/>
      <c r="AZ459" s="373"/>
    </row>
    <row r="460" spans="38:52" s="38" customFormat="1" x14ac:dyDescent="0.35">
      <c r="AL460" s="373"/>
      <c r="AM460" s="373"/>
      <c r="AN460" s="373"/>
      <c r="AO460" s="373"/>
      <c r="AP460" s="373"/>
      <c r="AQ460" s="373"/>
      <c r="AR460" s="373"/>
      <c r="AS460" s="373"/>
      <c r="AT460" s="373"/>
      <c r="AU460" s="373"/>
      <c r="AV460" s="373"/>
      <c r="AW460" s="373"/>
      <c r="AX460" s="373"/>
      <c r="AY460" s="373"/>
      <c r="AZ460" s="373"/>
    </row>
    <row r="461" spans="38:52" s="38" customFormat="1" x14ac:dyDescent="0.35">
      <c r="AL461" s="373"/>
      <c r="AM461" s="373"/>
      <c r="AN461" s="373"/>
      <c r="AO461" s="373"/>
      <c r="AP461" s="373"/>
      <c r="AQ461" s="373"/>
      <c r="AR461" s="373"/>
      <c r="AS461" s="373"/>
      <c r="AT461" s="373"/>
      <c r="AU461" s="373"/>
      <c r="AV461" s="373"/>
      <c r="AW461" s="373"/>
      <c r="AX461" s="373"/>
      <c r="AY461" s="373"/>
      <c r="AZ461" s="373"/>
    </row>
    <row r="462" spans="38:52" s="38" customFormat="1" x14ac:dyDescent="0.35">
      <c r="AL462" s="373"/>
      <c r="AM462" s="373"/>
      <c r="AN462" s="373"/>
      <c r="AO462" s="373"/>
      <c r="AP462" s="373"/>
      <c r="AQ462" s="373"/>
      <c r="AR462" s="373"/>
      <c r="AS462" s="373"/>
      <c r="AT462" s="373"/>
      <c r="AU462" s="373"/>
      <c r="AV462" s="373"/>
      <c r="AW462" s="373"/>
      <c r="AX462" s="373"/>
      <c r="AY462" s="373"/>
      <c r="AZ462" s="373"/>
    </row>
    <row r="463" spans="38:52" s="38" customFormat="1" x14ac:dyDescent="0.35">
      <c r="AL463" s="373"/>
      <c r="AM463" s="373"/>
      <c r="AN463" s="373"/>
      <c r="AO463" s="373"/>
      <c r="AP463" s="373"/>
      <c r="AQ463" s="373"/>
      <c r="AR463" s="373"/>
      <c r="AS463" s="373"/>
      <c r="AT463" s="373"/>
      <c r="AU463" s="373"/>
      <c r="AV463" s="373"/>
      <c r="AW463" s="373"/>
      <c r="AX463" s="373"/>
      <c r="AY463" s="373"/>
      <c r="AZ463" s="373"/>
    </row>
    <row r="464" spans="38:52" s="38" customFormat="1" x14ac:dyDescent="0.35">
      <c r="AL464" s="373"/>
      <c r="AM464" s="373"/>
      <c r="AN464" s="373"/>
      <c r="AO464" s="373"/>
      <c r="AP464" s="373"/>
      <c r="AQ464" s="373"/>
      <c r="AR464" s="373"/>
      <c r="AS464" s="373"/>
      <c r="AT464" s="373"/>
      <c r="AU464" s="373"/>
      <c r="AV464" s="373"/>
      <c r="AW464" s="373"/>
      <c r="AX464" s="373"/>
      <c r="AY464" s="373"/>
      <c r="AZ464" s="373"/>
    </row>
    <row r="465" spans="38:52" s="38" customFormat="1" x14ac:dyDescent="0.35">
      <c r="AL465" s="373"/>
      <c r="AM465" s="373"/>
      <c r="AN465" s="373"/>
      <c r="AO465" s="373"/>
      <c r="AP465" s="373"/>
      <c r="AQ465" s="373"/>
      <c r="AR465" s="373"/>
      <c r="AS465" s="373"/>
      <c r="AT465" s="373"/>
      <c r="AU465" s="373"/>
      <c r="AV465" s="373"/>
      <c r="AW465" s="373"/>
      <c r="AX465" s="373"/>
      <c r="AY465" s="373"/>
      <c r="AZ465" s="373"/>
    </row>
    <row r="466" spans="38:52" s="38" customFormat="1" x14ac:dyDescent="0.35">
      <c r="AL466" s="373"/>
      <c r="AM466" s="373"/>
      <c r="AN466" s="373"/>
      <c r="AO466" s="373"/>
      <c r="AP466" s="373"/>
      <c r="AQ466" s="373"/>
      <c r="AR466" s="373"/>
      <c r="AS466" s="373"/>
      <c r="AT466" s="373"/>
      <c r="AU466" s="373"/>
      <c r="AV466" s="373"/>
      <c r="AW466" s="373"/>
      <c r="AX466" s="373"/>
      <c r="AY466" s="373"/>
      <c r="AZ466" s="373"/>
    </row>
    <row r="467" spans="38:52" s="38" customFormat="1" x14ac:dyDescent="0.35">
      <c r="AL467" s="373"/>
      <c r="AM467" s="373"/>
      <c r="AN467" s="373"/>
      <c r="AO467" s="373"/>
      <c r="AP467" s="373"/>
      <c r="AQ467" s="373"/>
      <c r="AR467" s="373"/>
      <c r="AS467" s="373"/>
      <c r="AT467" s="373"/>
      <c r="AU467" s="373"/>
      <c r="AV467" s="373"/>
      <c r="AW467" s="373"/>
      <c r="AX467" s="373"/>
      <c r="AY467" s="373"/>
      <c r="AZ467" s="373"/>
    </row>
    <row r="468" spans="38:52" s="38" customFormat="1" x14ac:dyDescent="0.35">
      <c r="AL468" s="373"/>
      <c r="AM468" s="373"/>
      <c r="AN468" s="373"/>
      <c r="AO468" s="373"/>
      <c r="AP468" s="373"/>
      <c r="AQ468" s="373"/>
      <c r="AR468" s="373"/>
      <c r="AS468" s="373"/>
      <c r="AT468" s="373"/>
      <c r="AU468" s="373"/>
      <c r="AV468" s="373"/>
      <c r="AW468" s="373"/>
      <c r="AX468" s="373"/>
      <c r="AY468" s="373"/>
      <c r="AZ468" s="373"/>
    </row>
    <row r="469" spans="38:52" s="38" customFormat="1" x14ac:dyDescent="0.35">
      <c r="AL469" s="373"/>
      <c r="AM469" s="373"/>
      <c r="AN469" s="373"/>
      <c r="AO469" s="373"/>
      <c r="AP469" s="373"/>
      <c r="AQ469" s="373"/>
      <c r="AR469" s="373"/>
      <c r="AS469" s="373"/>
      <c r="AT469" s="373"/>
      <c r="AU469" s="373"/>
      <c r="AV469" s="373"/>
      <c r="AW469" s="373"/>
      <c r="AX469" s="373"/>
      <c r="AY469" s="373"/>
      <c r="AZ469" s="373"/>
    </row>
    <row r="470" spans="38:52" s="38" customFormat="1" x14ac:dyDescent="0.35">
      <c r="AL470" s="373"/>
      <c r="AM470" s="373"/>
      <c r="AN470" s="373"/>
      <c r="AO470" s="373"/>
      <c r="AP470" s="373"/>
      <c r="AQ470" s="373"/>
      <c r="AR470" s="373"/>
      <c r="AS470" s="373"/>
      <c r="AT470" s="373"/>
      <c r="AU470" s="373"/>
      <c r="AV470" s="373"/>
      <c r="AW470" s="373"/>
      <c r="AX470" s="373"/>
      <c r="AY470" s="373"/>
      <c r="AZ470" s="373"/>
    </row>
    <row r="471" spans="38:52" s="38" customFormat="1" x14ac:dyDescent="0.35">
      <c r="AL471" s="373"/>
      <c r="AM471" s="373"/>
      <c r="AN471" s="373"/>
      <c r="AO471" s="373"/>
      <c r="AP471" s="373"/>
      <c r="AQ471" s="373"/>
      <c r="AR471" s="373"/>
      <c r="AS471" s="373"/>
      <c r="AT471" s="373"/>
      <c r="AU471" s="373"/>
      <c r="AV471" s="373"/>
      <c r="AW471" s="373"/>
      <c r="AX471" s="373"/>
      <c r="AY471" s="373"/>
      <c r="AZ471" s="373"/>
    </row>
    <row r="472" spans="38:52" s="38" customFormat="1" x14ac:dyDescent="0.35">
      <c r="AL472" s="373"/>
      <c r="AM472" s="373"/>
      <c r="AN472" s="373"/>
      <c r="AO472" s="373"/>
      <c r="AP472" s="373"/>
      <c r="AQ472" s="373"/>
      <c r="AR472" s="373"/>
      <c r="AS472" s="373"/>
      <c r="AT472" s="373"/>
      <c r="AU472" s="373"/>
      <c r="AV472" s="373"/>
      <c r="AW472" s="373"/>
      <c r="AX472" s="373"/>
      <c r="AY472" s="373"/>
      <c r="AZ472" s="373"/>
    </row>
    <row r="473" spans="38:52" s="38" customFormat="1" x14ac:dyDescent="0.35">
      <c r="AL473" s="373"/>
      <c r="AM473" s="373"/>
      <c r="AN473" s="373"/>
      <c r="AO473" s="373"/>
      <c r="AP473" s="373"/>
      <c r="AQ473" s="373"/>
      <c r="AR473" s="373"/>
      <c r="AS473" s="373"/>
      <c r="AT473" s="373"/>
      <c r="AU473" s="373"/>
      <c r="AV473" s="373"/>
      <c r="AW473" s="373"/>
      <c r="AX473" s="373"/>
      <c r="AY473" s="373"/>
      <c r="AZ473" s="373"/>
    </row>
    <row r="474" spans="38:52" s="38" customFormat="1" x14ac:dyDescent="0.35">
      <c r="AL474" s="373"/>
      <c r="AM474" s="373"/>
      <c r="AN474" s="373"/>
      <c r="AO474" s="373"/>
      <c r="AP474" s="373"/>
      <c r="AQ474" s="373"/>
      <c r="AR474" s="373"/>
      <c r="AS474" s="373"/>
      <c r="AT474" s="373"/>
      <c r="AU474" s="373"/>
      <c r="AV474" s="373"/>
      <c r="AW474" s="373"/>
      <c r="AX474" s="373"/>
      <c r="AY474" s="373"/>
      <c r="AZ474" s="373"/>
    </row>
    <row r="475" spans="38:52" s="38" customFormat="1" x14ac:dyDescent="0.35">
      <c r="AL475" s="373"/>
      <c r="AM475" s="373"/>
      <c r="AN475" s="373"/>
      <c r="AO475" s="373"/>
      <c r="AP475" s="373"/>
      <c r="AQ475" s="373"/>
      <c r="AR475" s="373"/>
      <c r="AS475" s="373"/>
      <c r="AT475" s="373"/>
      <c r="AU475" s="373"/>
      <c r="AV475" s="373"/>
      <c r="AW475" s="373"/>
      <c r="AX475" s="373"/>
      <c r="AY475" s="373"/>
      <c r="AZ475" s="373"/>
    </row>
    <row r="476" spans="38:52" s="38" customFormat="1" x14ac:dyDescent="0.35">
      <c r="AL476" s="373"/>
      <c r="AM476" s="373"/>
      <c r="AN476" s="373"/>
      <c r="AO476" s="373"/>
      <c r="AP476" s="373"/>
      <c r="AQ476" s="373"/>
      <c r="AR476" s="373"/>
      <c r="AS476" s="373"/>
      <c r="AT476" s="373"/>
      <c r="AU476" s="373"/>
      <c r="AV476" s="373"/>
      <c r="AW476" s="373"/>
      <c r="AX476" s="373"/>
      <c r="AY476" s="373"/>
      <c r="AZ476" s="373"/>
    </row>
    <row r="477" spans="38:52" s="38" customFormat="1" x14ac:dyDescent="0.35">
      <c r="AL477" s="373"/>
      <c r="AM477" s="373"/>
      <c r="AN477" s="373"/>
      <c r="AO477" s="373"/>
      <c r="AP477" s="373"/>
      <c r="AQ477" s="373"/>
      <c r="AR477" s="373"/>
      <c r="AS477" s="373"/>
      <c r="AT477" s="373"/>
      <c r="AU477" s="373"/>
      <c r="AV477" s="373"/>
      <c r="AW477" s="373"/>
      <c r="AX477" s="373"/>
      <c r="AY477" s="373"/>
      <c r="AZ477" s="373"/>
    </row>
    <row r="478" spans="38:52" s="38" customFormat="1" x14ac:dyDescent="0.35">
      <c r="AL478" s="373"/>
      <c r="AM478" s="373"/>
      <c r="AN478" s="373"/>
      <c r="AO478" s="373"/>
      <c r="AP478" s="373"/>
      <c r="AQ478" s="373"/>
      <c r="AR478" s="373"/>
      <c r="AS478" s="373"/>
      <c r="AT478" s="373"/>
      <c r="AU478" s="373"/>
      <c r="AV478" s="373"/>
      <c r="AW478" s="373"/>
      <c r="AX478" s="373"/>
      <c r="AY478" s="373"/>
      <c r="AZ478" s="373"/>
    </row>
    <row r="479" spans="38:52" s="38" customFormat="1" x14ac:dyDescent="0.35">
      <c r="AL479" s="373"/>
      <c r="AM479" s="373"/>
      <c r="AN479" s="373"/>
      <c r="AO479" s="373"/>
      <c r="AP479" s="373"/>
      <c r="AQ479" s="373"/>
      <c r="AR479" s="373"/>
      <c r="AS479" s="373"/>
      <c r="AT479" s="373"/>
      <c r="AU479" s="373"/>
      <c r="AV479" s="373"/>
      <c r="AW479" s="373"/>
      <c r="AX479" s="373"/>
      <c r="AY479" s="373"/>
      <c r="AZ479" s="373"/>
    </row>
    <row r="480" spans="38:52" s="38" customFormat="1" x14ac:dyDescent="0.35">
      <c r="AL480" s="373"/>
      <c r="AM480" s="373"/>
      <c r="AN480" s="373"/>
      <c r="AO480" s="373"/>
      <c r="AP480" s="373"/>
      <c r="AQ480" s="373"/>
      <c r="AR480" s="373"/>
      <c r="AS480" s="373"/>
      <c r="AT480" s="373"/>
      <c r="AU480" s="373"/>
      <c r="AV480" s="373"/>
      <c r="AW480" s="373"/>
      <c r="AX480" s="373"/>
      <c r="AY480" s="373"/>
      <c r="AZ480" s="373"/>
    </row>
    <row r="481" spans="38:52" s="38" customFormat="1" x14ac:dyDescent="0.35">
      <c r="AL481" s="373"/>
      <c r="AM481" s="373"/>
      <c r="AN481" s="373"/>
      <c r="AO481" s="373"/>
      <c r="AP481" s="373"/>
      <c r="AQ481" s="373"/>
      <c r="AR481" s="373"/>
      <c r="AS481" s="373"/>
      <c r="AT481" s="373"/>
      <c r="AU481" s="373"/>
      <c r="AV481" s="373"/>
      <c r="AW481" s="373"/>
      <c r="AX481" s="373"/>
      <c r="AY481" s="373"/>
      <c r="AZ481" s="373"/>
    </row>
    <row r="482" spans="38:52" s="38" customFormat="1" x14ac:dyDescent="0.35">
      <c r="AL482" s="373"/>
      <c r="AM482" s="373"/>
      <c r="AN482" s="373"/>
      <c r="AO482" s="373"/>
      <c r="AP482" s="373"/>
      <c r="AQ482" s="373"/>
      <c r="AR482" s="373"/>
      <c r="AS482" s="373"/>
      <c r="AT482" s="373"/>
      <c r="AU482" s="373"/>
      <c r="AV482" s="373"/>
      <c r="AW482" s="373"/>
      <c r="AX482" s="373"/>
      <c r="AY482" s="373"/>
      <c r="AZ482" s="373"/>
    </row>
    <row r="483" spans="38:52" s="38" customFormat="1" x14ac:dyDescent="0.35">
      <c r="AL483" s="373"/>
      <c r="AM483" s="373"/>
      <c r="AN483" s="373"/>
      <c r="AO483" s="373"/>
      <c r="AP483" s="373"/>
      <c r="AQ483" s="373"/>
      <c r="AR483" s="373"/>
      <c r="AS483" s="373"/>
      <c r="AT483" s="373"/>
      <c r="AU483" s="373"/>
      <c r="AV483" s="373"/>
      <c r="AW483" s="373"/>
      <c r="AX483" s="373"/>
      <c r="AY483" s="373"/>
      <c r="AZ483" s="373"/>
    </row>
    <row r="484" spans="38:52" s="38" customFormat="1" x14ac:dyDescent="0.35">
      <c r="AL484" s="373"/>
      <c r="AM484" s="373"/>
      <c r="AN484" s="373"/>
      <c r="AO484" s="373"/>
      <c r="AP484" s="373"/>
      <c r="AQ484" s="373"/>
      <c r="AR484" s="373"/>
      <c r="AS484" s="373"/>
      <c r="AT484" s="373"/>
      <c r="AU484" s="373"/>
      <c r="AV484" s="373"/>
      <c r="AW484" s="373"/>
      <c r="AX484" s="373"/>
      <c r="AY484" s="373"/>
      <c r="AZ484" s="373"/>
    </row>
    <row r="485" spans="38:52" s="38" customFormat="1" x14ac:dyDescent="0.35">
      <c r="AL485" s="373"/>
      <c r="AM485" s="373"/>
      <c r="AN485" s="373"/>
      <c r="AO485" s="373"/>
      <c r="AP485" s="373"/>
      <c r="AQ485" s="373"/>
      <c r="AR485" s="373"/>
      <c r="AS485" s="373"/>
      <c r="AT485" s="373"/>
      <c r="AU485" s="373"/>
      <c r="AV485" s="373"/>
      <c r="AW485" s="373"/>
      <c r="AX485" s="373"/>
      <c r="AY485" s="373"/>
      <c r="AZ485" s="373"/>
    </row>
    <row r="486" spans="38:52" s="38" customFormat="1" x14ac:dyDescent="0.35">
      <c r="AL486" s="373"/>
      <c r="AM486" s="373"/>
      <c r="AN486" s="373"/>
      <c r="AO486" s="373"/>
      <c r="AP486" s="373"/>
      <c r="AQ486" s="373"/>
      <c r="AR486" s="373"/>
      <c r="AS486" s="373"/>
      <c r="AT486" s="373"/>
      <c r="AU486" s="373"/>
      <c r="AV486" s="373"/>
      <c r="AW486" s="373"/>
      <c r="AX486" s="373"/>
      <c r="AY486" s="373"/>
      <c r="AZ486" s="373"/>
    </row>
    <row r="487" spans="38:52" s="38" customFormat="1" x14ac:dyDescent="0.35">
      <c r="AL487" s="373"/>
      <c r="AM487" s="373"/>
      <c r="AN487" s="373"/>
      <c r="AO487" s="373"/>
      <c r="AP487" s="373"/>
      <c r="AQ487" s="373"/>
      <c r="AR487" s="373"/>
      <c r="AS487" s="373"/>
      <c r="AT487" s="373"/>
      <c r="AU487" s="373"/>
      <c r="AV487" s="373"/>
      <c r="AW487" s="373"/>
      <c r="AX487" s="373"/>
      <c r="AY487" s="373"/>
      <c r="AZ487" s="373"/>
    </row>
    <row r="488" spans="38:52" s="38" customFormat="1" x14ac:dyDescent="0.35">
      <c r="AL488" s="373"/>
      <c r="AM488" s="373"/>
      <c r="AN488" s="373"/>
      <c r="AO488" s="373"/>
      <c r="AP488" s="373"/>
      <c r="AQ488" s="373"/>
      <c r="AR488" s="373"/>
      <c r="AS488" s="373"/>
      <c r="AT488" s="373"/>
      <c r="AU488" s="373"/>
      <c r="AV488" s="373"/>
      <c r="AW488" s="373"/>
      <c r="AX488" s="373"/>
      <c r="AY488" s="373"/>
      <c r="AZ488" s="373"/>
    </row>
    <row r="489" spans="38:52" s="38" customFormat="1" x14ac:dyDescent="0.35">
      <c r="AL489" s="373"/>
      <c r="AM489" s="373"/>
      <c r="AN489" s="373"/>
      <c r="AO489" s="373"/>
      <c r="AP489" s="373"/>
      <c r="AQ489" s="373"/>
      <c r="AR489" s="373"/>
      <c r="AS489" s="373"/>
      <c r="AT489" s="373"/>
      <c r="AU489" s="373"/>
      <c r="AV489" s="373"/>
      <c r="AW489" s="373"/>
      <c r="AX489" s="373"/>
      <c r="AY489" s="373"/>
      <c r="AZ489" s="373"/>
    </row>
    <row r="490" spans="38:52" s="38" customFormat="1" x14ac:dyDescent="0.35">
      <c r="AL490" s="373"/>
      <c r="AM490" s="373"/>
      <c r="AN490" s="373"/>
      <c r="AO490" s="373"/>
      <c r="AP490" s="373"/>
      <c r="AQ490" s="373"/>
      <c r="AR490" s="373"/>
      <c r="AS490" s="373"/>
      <c r="AT490" s="373"/>
      <c r="AU490" s="373"/>
      <c r="AV490" s="373"/>
      <c r="AW490" s="373"/>
      <c r="AX490" s="373"/>
      <c r="AY490" s="373"/>
      <c r="AZ490" s="373"/>
    </row>
    <row r="491" spans="38:52" s="38" customFormat="1" x14ac:dyDescent="0.35">
      <c r="AL491" s="373"/>
      <c r="AM491" s="373"/>
      <c r="AN491" s="373"/>
      <c r="AO491" s="373"/>
      <c r="AP491" s="373"/>
      <c r="AQ491" s="373"/>
      <c r="AR491" s="373"/>
      <c r="AS491" s="373"/>
      <c r="AT491" s="373"/>
      <c r="AU491" s="373"/>
      <c r="AV491" s="373"/>
      <c r="AW491" s="373"/>
      <c r="AX491" s="373"/>
      <c r="AY491" s="373"/>
      <c r="AZ491" s="373"/>
    </row>
    <row r="492" spans="38:52" s="38" customFormat="1" x14ac:dyDescent="0.35">
      <c r="AL492" s="373"/>
      <c r="AM492" s="373"/>
      <c r="AN492" s="373"/>
      <c r="AO492" s="373"/>
      <c r="AP492" s="373"/>
      <c r="AQ492" s="373"/>
      <c r="AR492" s="373"/>
      <c r="AS492" s="373"/>
      <c r="AT492" s="373"/>
      <c r="AU492" s="373"/>
      <c r="AV492" s="373"/>
      <c r="AW492" s="373"/>
      <c r="AX492" s="373"/>
      <c r="AY492" s="373"/>
      <c r="AZ492" s="373"/>
    </row>
    <row r="493" spans="38:52" s="38" customFormat="1" x14ac:dyDescent="0.35">
      <c r="AL493" s="373"/>
      <c r="AM493" s="373"/>
      <c r="AN493" s="373"/>
      <c r="AO493" s="373"/>
      <c r="AP493" s="373"/>
      <c r="AQ493" s="373"/>
      <c r="AR493" s="373"/>
      <c r="AS493" s="373"/>
      <c r="AT493" s="373"/>
      <c r="AU493" s="373"/>
      <c r="AV493" s="373"/>
      <c r="AW493" s="373"/>
      <c r="AX493" s="373"/>
      <c r="AY493" s="373"/>
      <c r="AZ493" s="373"/>
    </row>
    <row r="494" spans="38:52" s="38" customFormat="1" x14ac:dyDescent="0.35">
      <c r="AL494" s="373"/>
      <c r="AM494" s="373"/>
      <c r="AN494" s="373"/>
      <c r="AO494" s="373"/>
      <c r="AP494" s="373"/>
      <c r="AQ494" s="373"/>
      <c r="AR494" s="373"/>
      <c r="AS494" s="373"/>
      <c r="AT494" s="373"/>
      <c r="AU494" s="373"/>
      <c r="AV494" s="373"/>
      <c r="AW494" s="373"/>
      <c r="AX494" s="373"/>
      <c r="AY494" s="373"/>
      <c r="AZ494" s="373"/>
    </row>
    <row r="495" spans="38:52" s="38" customFormat="1" x14ac:dyDescent="0.35">
      <c r="AL495" s="373"/>
      <c r="AM495" s="373"/>
      <c r="AN495" s="373"/>
      <c r="AO495" s="373"/>
      <c r="AP495" s="373"/>
      <c r="AQ495" s="373"/>
      <c r="AR495" s="373"/>
      <c r="AS495" s="373"/>
      <c r="AT495" s="373"/>
      <c r="AU495" s="373"/>
      <c r="AV495" s="373"/>
      <c r="AW495" s="373"/>
      <c r="AX495" s="373"/>
      <c r="AY495" s="373"/>
      <c r="AZ495" s="373"/>
    </row>
    <row r="496" spans="38:52" s="38" customFormat="1" x14ac:dyDescent="0.35">
      <c r="AL496" s="373"/>
      <c r="AM496" s="373"/>
      <c r="AN496" s="373"/>
      <c r="AO496" s="373"/>
      <c r="AP496" s="373"/>
      <c r="AQ496" s="373"/>
      <c r="AR496" s="373"/>
      <c r="AS496" s="373"/>
      <c r="AT496" s="373"/>
      <c r="AU496" s="373"/>
      <c r="AV496" s="373"/>
      <c r="AW496" s="373"/>
      <c r="AX496" s="373"/>
      <c r="AY496" s="373"/>
      <c r="AZ496" s="373"/>
    </row>
    <row r="497" spans="38:52" s="38" customFormat="1" x14ac:dyDescent="0.35">
      <c r="AL497" s="373"/>
      <c r="AM497" s="373"/>
      <c r="AN497" s="373"/>
      <c r="AO497" s="373"/>
      <c r="AP497" s="373"/>
      <c r="AQ497" s="373"/>
      <c r="AR497" s="373"/>
      <c r="AS497" s="373"/>
      <c r="AT497" s="373"/>
      <c r="AU497" s="373"/>
      <c r="AV497" s="373"/>
      <c r="AW497" s="373"/>
      <c r="AX497" s="373"/>
      <c r="AY497" s="373"/>
      <c r="AZ497" s="373"/>
    </row>
    <row r="498" spans="38:52" s="38" customFormat="1" x14ac:dyDescent="0.35">
      <c r="AL498" s="373"/>
      <c r="AM498" s="373"/>
      <c r="AN498" s="373"/>
      <c r="AO498" s="373"/>
      <c r="AP498" s="373"/>
      <c r="AQ498" s="373"/>
      <c r="AR498" s="373"/>
      <c r="AS498" s="373"/>
      <c r="AT498" s="373"/>
      <c r="AU498" s="373"/>
      <c r="AV498" s="373"/>
      <c r="AW498" s="373"/>
      <c r="AX498" s="373"/>
      <c r="AY498" s="373"/>
      <c r="AZ498" s="373"/>
    </row>
    <row r="499" spans="38:52" s="38" customFormat="1" x14ac:dyDescent="0.35">
      <c r="AL499" s="373"/>
      <c r="AM499" s="373"/>
      <c r="AN499" s="373"/>
      <c r="AO499" s="373"/>
      <c r="AP499" s="373"/>
      <c r="AQ499" s="373"/>
      <c r="AR499" s="373"/>
      <c r="AS499" s="373"/>
      <c r="AT499" s="373"/>
      <c r="AU499" s="373"/>
      <c r="AV499" s="373"/>
      <c r="AW499" s="373"/>
      <c r="AX499" s="373"/>
      <c r="AY499" s="373"/>
      <c r="AZ499" s="373"/>
    </row>
    <row r="500" spans="38:52" s="38" customFormat="1" x14ac:dyDescent="0.35">
      <c r="AL500" s="373"/>
      <c r="AM500" s="373"/>
      <c r="AN500" s="373"/>
      <c r="AO500" s="373"/>
      <c r="AP500" s="373"/>
      <c r="AQ500" s="373"/>
      <c r="AR500" s="373"/>
      <c r="AS500" s="373"/>
      <c r="AT500" s="373"/>
      <c r="AU500" s="373"/>
      <c r="AV500" s="373"/>
      <c r="AW500" s="373"/>
      <c r="AX500" s="373"/>
      <c r="AY500" s="373"/>
      <c r="AZ500" s="373"/>
    </row>
    <row r="501" spans="38:52" s="38" customFormat="1" x14ac:dyDescent="0.35">
      <c r="AL501" s="373"/>
      <c r="AM501" s="373"/>
      <c r="AN501" s="373"/>
      <c r="AO501" s="373"/>
      <c r="AP501" s="373"/>
      <c r="AQ501" s="373"/>
      <c r="AR501" s="373"/>
      <c r="AS501" s="373"/>
      <c r="AT501" s="373"/>
      <c r="AU501" s="373"/>
      <c r="AV501" s="373"/>
      <c r="AW501" s="373"/>
      <c r="AX501" s="373"/>
      <c r="AY501" s="373"/>
      <c r="AZ501" s="373"/>
    </row>
    <row r="502" spans="38:52" s="38" customFormat="1" x14ac:dyDescent="0.35">
      <c r="AL502" s="373"/>
      <c r="AM502" s="373"/>
      <c r="AN502" s="373"/>
      <c r="AO502" s="373"/>
      <c r="AP502" s="373"/>
      <c r="AQ502" s="373"/>
      <c r="AR502" s="373"/>
      <c r="AS502" s="373"/>
      <c r="AT502" s="373"/>
      <c r="AU502" s="373"/>
      <c r="AV502" s="373"/>
      <c r="AW502" s="373"/>
      <c r="AX502" s="373"/>
      <c r="AY502" s="373"/>
      <c r="AZ502" s="373"/>
    </row>
    <row r="503" spans="38:52" s="38" customFormat="1" x14ac:dyDescent="0.35">
      <c r="AL503" s="373"/>
      <c r="AM503" s="373"/>
      <c r="AN503" s="373"/>
      <c r="AO503" s="373"/>
      <c r="AP503" s="373"/>
      <c r="AQ503" s="373"/>
      <c r="AR503" s="373"/>
      <c r="AS503" s="373"/>
      <c r="AT503" s="373"/>
      <c r="AU503" s="373"/>
      <c r="AV503" s="373"/>
      <c r="AW503" s="373"/>
      <c r="AX503" s="373"/>
      <c r="AY503" s="373"/>
      <c r="AZ503" s="373"/>
    </row>
    <row r="504" spans="38:52" s="38" customFormat="1" x14ac:dyDescent="0.35">
      <c r="AL504" s="373"/>
      <c r="AM504" s="373"/>
      <c r="AN504" s="373"/>
      <c r="AO504" s="373"/>
      <c r="AP504" s="373"/>
      <c r="AQ504" s="373"/>
      <c r="AR504" s="373"/>
      <c r="AS504" s="373"/>
      <c r="AT504" s="373"/>
      <c r="AU504" s="373"/>
      <c r="AV504" s="373"/>
      <c r="AW504" s="373"/>
      <c r="AX504" s="373"/>
      <c r="AY504" s="373"/>
      <c r="AZ504" s="373"/>
    </row>
    <row r="505" spans="38:52" s="38" customFormat="1" x14ac:dyDescent="0.35">
      <c r="AL505" s="373"/>
      <c r="AM505" s="373"/>
      <c r="AN505" s="373"/>
      <c r="AO505" s="373"/>
      <c r="AP505" s="373"/>
      <c r="AQ505" s="373"/>
      <c r="AR505" s="373"/>
      <c r="AS505" s="373"/>
      <c r="AT505" s="373"/>
      <c r="AU505" s="373"/>
      <c r="AV505" s="373"/>
      <c r="AW505" s="373"/>
      <c r="AX505" s="373"/>
      <c r="AY505" s="373"/>
      <c r="AZ505" s="373"/>
    </row>
    <row r="506" spans="38:52" s="38" customFormat="1" x14ac:dyDescent="0.35">
      <c r="AL506" s="373"/>
      <c r="AM506" s="373"/>
      <c r="AN506" s="373"/>
      <c r="AO506" s="373"/>
      <c r="AP506" s="373"/>
      <c r="AQ506" s="373"/>
      <c r="AR506" s="373"/>
      <c r="AS506" s="373"/>
      <c r="AT506" s="373"/>
      <c r="AU506" s="373"/>
      <c r="AV506" s="373"/>
      <c r="AW506" s="373"/>
      <c r="AX506" s="373"/>
      <c r="AY506" s="373"/>
      <c r="AZ506" s="373"/>
    </row>
    <row r="507" spans="38:52" s="38" customFormat="1" x14ac:dyDescent="0.35">
      <c r="AL507" s="373"/>
      <c r="AM507" s="373"/>
      <c r="AN507" s="373"/>
      <c r="AO507" s="373"/>
      <c r="AP507" s="373"/>
      <c r="AQ507" s="373"/>
      <c r="AR507" s="373"/>
      <c r="AS507" s="373"/>
      <c r="AT507" s="373"/>
      <c r="AU507" s="373"/>
      <c r="AV507" s="373"/>
      <c r="AW507" s="373"/>
      <c r="AX507" s="373"/>
      <c r="AY507" s="373"/>
      <c r="AZ507" s="373"/>
    </row>
    <row r="508" spans="38:52" s="38" customFormat="1" x14ac:dyDescent="0.35">
      <c r="AL508" s="373"/>
      <c r="AM508" s="373"/>
      <c r="AN508" s="373"/>
      <c r="AO508" s="373"/>
      <c r="AP508" s="373"/>
      <c r="AQ508" s="373"/>
      <c r="AR508" s="373"/>
      <c r="AS508" s="373"/>
      <c r="AT508" s="373"/>
      <c r="AU508" s="373"/>
      <c r="AV508" s="373"/>
      <c r="AW508" s="373"/>
      <c r="AX508" s="373"/>
      <c r="AY508" s="373"/>
      <c r="AZ508" s="373"/>
    </row>
    <row r="509" spans="38:52" s="38" customFormat="1" x14ac:dyDescent="0.35">
      <c r="AL509" s="373"/>
      <c r="AM509" s="373"/>
      <c r="AN509" s="373"/>
      <c r="AO509" s="373"/>
      <c r="AP509" s="373"/>
      <c r="AQ509" s="373"/>
      <c r="AR509" s="373"/>
      <c r="AS509" s="373"/>
      <c r="AT509" s="373"/>
      <c r="AU509" s="373"/>
      <c r="AV509" s="373"/>
      <c r="AW509" s="373"/>
      <c r="AX509" s="373"/>
      <c r="AY509" s="373"/>
      <c r="AZ509" s="373"/>
    </row>
    <row r="510" spans="38:52" s="38" customFormat="1" x14ac:dyDescent="0.35">
      <c r="AL510" s="373"/>
      <c r="AM510" s="373"/>
      <c r="AN510" s="373"/>
      <c r="AO510" s="373"/>
      <c r="AP510" s="373"/>
      <c r="AQ510" s="373"/>
      <c r="AR510" s="373"/>
      <c r="AS510" s="373"/>
      <c r="AT510" s="373"/>
      <c r="AU510" s="373"/>
      <c r="AV510" s="373"/>
      <c r="AW510" s="373"/>
      <c r="AX510" s="373"/>
      <c r="AY510" s="373"/>
      <c r="AZ510" s="373"/>
    </row>
    <row r="511" spans="38:52" s="38" customFormat="1" x14ac:dyDescent="0.35">
      <c r="AL511" s="373"/>
      <c r="AM511" s="373"/>
      <c r="AN511" s="373"/>
      <c r="AO511" s="373"/>
      <c r="AP511" s="373"/>
      <c r="AQ511" s="373"/>
      <c r="AR511" s="373"/>
      <c r="AS511" s="373"/>
      <c r="AT511" s="373"/>
      <c r="AU511" s="373"/>
      <c r="AV511" s="373"/>
      <c r="AW511" s="373"/>
      <c r="AX511" s="373"/>
      <c r="AY511" s="373"/>
      <c r="AZ511" s="373"/>
    </row>
    <row r="512" spans="38:52" s="38" customFormat="1" x14ac:dyDescent="0.35">
      <c r="AL512" s="373"/>
      <c r="AM512" s="373"/>
      <c r="AN512" s="373"/>
      <c r="AO512" s="373"/>
      <c r="AP512" s="373"/>
      <c r="AQ512" s="373"/>
      <c r="AR512" s="373"/>
      <c r="AS512" s="373"/>
      <c r="AT512" s="373"/>
      <c r="AU512" s="373"/>
      <c r="AV512" s="373"/>
      <c r="AW512" s="373"/>
      <c r="AX512" s="373"/>
      <c r="AY512" s="373"/>
      <c r="AZ512" s="373"/>
    </row>
    <row r="513" spans="38:52" s="38" customFormat="1" x14ac:dyDescent="0.35">
      <c r="AL513" s="373"/>
      <c r="AM513" s="373"/>
      <c r="AN513" s="373"/>
      <c r="AO513" s="373"/>
      <c r="AP513" s="373"/>
      <c r="AQ513" s="373"/>
      <c r="AR513" s="373"/>
      <c r="AS513" s="373"/>
      <c r="AT513" s="373"/>
      <c r="AU513" s="373"/>
      <c r="AV513" s="373"/>
      <c r="AW513" s="373"/>
      <c r="AX513" s="373"/>
      <c r="AY513" s="373"/>
      <c r="AZ513" s="373"/>
    </row>
    <row r="514" spans="38:52" s="38" customFormat="1" x14ac:dyDescent="0.35">
      <c r="AL514" s="373"/>
      <c r="AM514" s="373"/>
      <c r="AN514" s="373"/>
      <c r="AO514" s="373"/>
      <c r="AP514" s="373"/>
      <c r="AQ514" s="373"/>
      <c r="AR514" s="373"/>
      <c r="AS514" s="373"/>
      <c r="AT514" s="373"/>
      <c r="AU514" s="373"/>
      <c r="AV514" s="373"/>
      <c r="AW514" s="373"/>
      <c r="AX514" s="373"/>
      <c r="AY514" s="373"/>
      <c r="AZ514" s="373"/>
    </row>
    <row r="515" spans="38:52" s="38" customFormat="1" x14ac:dyDescent="0.35">
      <c r="AL515" s="373"/>
      <c r="AM515" s="373"/>
      <c r="AN515" s="373"/>
      <c r="AO515" s="373"/>
      <c r="AP515" s="373"/>
      <c r="AQ515" s="373"/>
      <c r="AR515" s="373"/>
      <c r="AS515" s="373"/>
      <c r="AT515" s="373"/>
      <c r="AU515" s="373"/>
      <c r="AV515" s="373"/>
      <c r="AW515" s="373"/>
      <c r="AX515" s="373"/>
      <c r="AY515" s="373"/>
      <c r="AZ515" s="373"/>
    </row>
    <row r="516" spans="38:52" s="38" customFormat="1" x14ac:dyDescent="0.35">
      <c r="AL516" s="373"/>
      <c r="AM516" s="373"/>
      <c r="AN516" s="373"/>
      <c r="AO516" s="373"/>
      <c r="AP516" s="373"/>
      <c r="AQ516" s="373"/>
      <c r="AR516" s="373"/>
      <c r="AS516" s="373"/>
      <c r="AT516" s="373"/>
      <c r="AU516" s="373"/>
      <c r="AV516" s="373"/>
      <c r="AW516" s="373"/>
      <c r="AX516" s="373"/>
      <c r="AY516" s="373"/>
      <c r="AZ516" s="373"/>
    </row>
    <row r="517" spans="38:52" s="38" customFormat="1" x14ac:dyDescent="0.35">
      <c r="AL517" s="373"/>
      <c r="AM517" s="373"/>
      <c r="AN517" s="373"/>
      <c r="AO517" s="373"/>
      <c r="AP517" s="373"/>
      <c r="AQ517" s="373"/>
      <c r="AR517" s="373"/>
      <c r="AS517" s="373"/>
      <c r="AT517" s="373"/>
      <c r="AU517" s="373"/>
      <c r="AV517" s="373"/>
      <c r="AW517" s="373"/>
      <c r="AX517" s="373"/>
      <c r="AY517" s="373"/>
      <c r="AZ517" s="373"/>
    </row>
    <row r="518" spans="38:52" s="38" customFormat="1" x14ac:dyDescent="0.35">
      <c r="AL518" s="373"/>
      <c r="AM518" s="373"/>
      <c r="AN518" s="373"/>
      <c r="AO518" s="373"/>
      <c r="AP518" s="373"/>
      <c r="AQ518" s="373"/>
      <c r="AR518" s="373"/>
      <c r="AS518" s="373"/>
      <c r="AT518" s="373"/>
      <c r="AU518" s="373"/>
      <c r="AV518" s="373"/>
      <c r="AW518" s="373"/>
      <c r="AX518" s="373"/>
      <c r="AY518" s="373"/>
      <c r="AZ518" s="373"/>
    </row>
    <row r="519" spans="38:52" s="38" customFormat="1" x14ac:dyDescent="0.35">
      <c r="AL519" s="373"/>
      <c r="AM519" s="373"/>
      <c r="AN519" s="373"/>
      <c r="AO519" s="373"/>
      <c r="AP519" s="373"/>
      <c r="AQ519" s="373"/>
      <c r="AR519" s="373"/>
      <c r="AS519" s="373"/>
      <c r="AT519" s="373"/>
      <c r="AU519" s="373"/>
      <c r="AV519" s="373"/>
      <c r="AW519" s="373"/>
      <c r="AX519" s="373"/>
      <c r="AY519" s="373"/>
      <c r="AZ519" s="373"/>
    </row>
    <row r="520" spans="38:52" s="38" customFormat="1" x14ac:dyDescent="0.35">
      <c r="AL520" s="373"/>
      <c r="AM520" s="373"/>
      <c r="AN520" s="373"/>
      <c r="AO520" s="373"/>
      <c r="AP520" s="373"/>
      <c r="AQ520" s="373"/>
      <c r="AR520" s="373"/>
      <c r="AS520" s="373"/>
      <c r="AT520" s="373"/>
      <c r="AU520" s="373"/>
      <c r="AV520" s="373"/>
      <c r="AW520" s="373"/>
      <c r="AX520" s="373"/>
      <c r="AY520" s="373"/>
      <c r="AZ520" s="373"/>
    </row>
    <row r="521" spans="38:52" s="38" customFormat="1" x14ac:dyDescent="0.35">
      <c r="AL521" s="373"/>
      <c r="AM521" s="373"/>
      <c r="AN521" s="373"/>
      <c r="AO521" s="373"/>
      <c r="AP521" s="373"/>
      <c r="AQ521" s="373"/>
      <c r="AR521" s="373"/>
      <c r="AS521" s="373"/>
      <c r="AT521" s="373"/>
      <c r="AU521" s="373"/>
      <c r="AV521" s="373"/>
      <c r="AW521" s="373"/>
      <c r="AX521" s="373"/>
      <c r="AY521" s="373"/>
      <c r="AZ521" s="373"/>
    </row>
    <row r="522" spans="38:52" s="38" customFormat="1" x14ac:dyDescent="0.35">
      <c r="AL522" s="373"/>
      <c r="AM522" s="373"/>
      <c r="AN522" s="373"/>
      <c r="AO522" s="373"/>
      <c r="AP522" s="373"/>
      <c r="AQ522" s="373"/>
      <c r="AR522" s="373"/>
      <c r="AS522" s="373"/>
      <c r="AT522" s="373"/>
      <c r="AU522" s="373"/>
      <c r="AV522" s="373"/>
      <c r="AW522" s="373"/>
      <c r="AX522" s="373"/>
      <c r="AY522" s="373"/>
      <c r="AZ522" s="373"/>
    </row>
    <row r="523" spans="38:52" s="38" customFormat="1" x14ac:dyDescent="0.35">
      <c r="AL523" s="373"/>
      <c r="AM523" s="373"/>
      <c r="AN523" s="373"/>
      <c r="AO523" s="373"/>
      <c r="AP523" s="373"/>
      <c r="AQ523" s="373"/>
      <c r="AR523" s="373"/>
      <c r="AS523" s="373"/>
      <c r="AT523" s="373"/>
      <c r="AU523" s="373"/>
      <c r="AV523" s="373"/>
      <c r="AW523" s="373"/>
      <c r="AX523" s="373"/>
      <c r="AY523" s="373"/>
      <c r="AZ523" s="373"/>
    </row>
    <row r="524" spans="38:52" s="38" customFormat="1" x14ac:dyDescent="0.35">
      <c r="AL524" s="373"/>
      <c r="AM524" s="373"/>
      <c r="AN524" s="373"/>
      <c r="AO524" s="373"/>
      <c r="AP524" s="373"/>
      <c r="AQ524" s="373"/>
      <c r="AR524" s="373"/>
      <c r="AS524" s="373"/>
      <c r="AT524" s="373"/>
      <c r="AU524" s="373"/>
      <c r="AV524" s="373"/>
      <c r="AW524" s="373"/>
      <c r="AX524" s="373"/>
      <c r="AY524" s="373"/>
      <c r="AZ524" s="373"/>
    </row>
    <row r="525" spans="38:52" s="38" customFormat="1" x14ac:dyDescent="0.35">
      <c r="AL525" s="373"/>
      <c r="AM525" s="373"/>
      <c r="AN525" s="373"/>
      <c r="AO525" s="373"/>
      <c r="AP525" s="373"/>
      <c r="AQ525" s="373"/>
      <c r="AR525" s="373"/>
      <c r="AS525" s="373"/>
      <c r="AT525" s="373"/>
      <c r="AU525" s="373"/>
      <c r="AV525" s="373"/>
      <c r="AW525" s="373"/>
      <c r="AX525" s="373"/>
      <c r="AY525" s="373"/>
      <c r="AZ525" s="373"/>
    </row>
    <row r="526" spans="38:52" s="38" customFormat="1" x14ac:dyDescent="0.35">
      <c r="AL526" s="373"/>
      <c r="AM526" s="373"/>
      <c r="AN526" s="373"/>
      <c r="AO526" s="373"/>
      <c r="AP526" s="373"/>
      <c r="AQ526" s="373"/>
      <c r="AR526" s="373"/>
      <c r="AS526" s="373"/>
      <c r="AT526" s="373"/>
      <c r="AU526" s="373"/>
      <c r="AV526" s="373"/>
      <c r="AW526" s="373"/>
      <c r="AX526" s="373"/>
      <c r="AY526" s="373"/>
      <c r="AZ526" s="373"/>
    </row>
    <row r="527" spans="38:52" s="38" customFormat="1" x14ac:dyDescent="0.35">
      <c r="AL527" s="373"/>
      <c r="AM527" s="373"/>
      <c r="AN527" s="373"/>
      <c r="AO527" s="373"/>
      <c r="AP527" s="373"/>
      <c r="AQ527" s="373"/>
      <c r="AR527" s="373"/>
      <c r="AS527" s="373"/>
      <c r="AT527" s="373"/>
      <c r="AU527" s="373"/>
      <c r="AV527" s="373"/>
      <c r="AW527" s="373"/>
      <c r="AX527" s="373"/>
      <c r="AY527" s="373"/>
      <c r="AZ527" s="373"/>
    </row>
    <row r="528" spans="38:52" s="38" customFormat="1" x14ac:dyDescent="0.35">
      <c r="AL528" s="373"/>
      <c r="AM528" s="373"/>
      <c r="AN528" s="373"/>
      <c r="AO528" s="373"/>
      <c r="AP528" s="373"/>
      <c r="AQ528" s="373"/>
      <c r="AR528" s="373"/>
      <c r="AS528" s="373"/>
      <c r="AT528" s="373"/>
      <c r="AU528" s="373"/>
      <c r="AV528" s="373"/>
      <c r="AW528" s="373"/>
      <c r="AX528" s="373"/>
      <c r="AY528" s="373"/>
      <c r="AZ528" s="373"/>
    </row>
    <row r="529" spans="38:52" s="38" customFormat="1" x14ac:dyDescent="0.35">
      <c r="AL529" s="373"/>
      <c r="AM529" s="373"/>
      <c r="AN529" s="373"/>
      <c r="AO529" s="373"/>
      <c r="AP529" s="373"/>
      <c r="AQ529" s="373"/>
      <c r="AR529" s="373"/>
      <c r="AS529" s="373"/>
      <c r="AT529" s="373"/>
      <c r="AU529" s="373"/>
      <c r="AV529" s="373"/>
      <c r="AW529" s="373"/>
      <c r="AX529" s="373"/>
      <c r="AY529" s="373"/>
      <c r="AZ529" s="373"/>
    </row>
    <row r="530" spans="38:52" s="38" customFormat="1" x14ac:dyDescent="0.35">
      <c r="AL530" s="373"/>
      <c r="AM530" s="373"/>
      <c r="AN530" s="373"/>
      <c r="AO530" s="373"/>
      <c r="AP530" s="373"/>
      <c r="AQ530" s="373"/>
      <c r="AR530" s="373"/>
      <c r="AS530" s="373"/>
      <c r="AT530" s="373"/>
      <c r="AU530" s="373"/>
      <c r="AV530" s="373"/>
      <c r="AW530" s="373"/>
      <c r="AX530" s="373"/>
      <c r="AY530" s="373"/>
      <c r="AZ530" s="373"/>
    </row>
    <row r="531" spans="38:52" s="38" customFormat="1" x14ac:dyDescent="0.35">
      <c r="AL531" s="373"/>
      <c r="AM531" s="373"/>
      <c r="AN531" s="373"/>
      <c r="AO531" s="373"/>
      <c r="AP531" s="373"/>
      <c r="AQ531" s="373"/>
      <c r="AR531" s="373"/>
      <c r="AS531" s="373"/>
      <c r="AT531" s="373"/>
      <c r="AU531" s="373"/>
      <c r="AV531" s="373"/>
      <c r="AW531" s="373"/>
      <c r="AX531" s="373"/>
      <c r="AY531" s="373"/>
      <c r="AZ531" s="373"/>
    </row>
    <row r="532" spans="38:52" s="38" customFormat="1" x14ac:dyDescent="0.35">
      <c r="AL532" s="373"/>
      <c r="AM532" s="373"/>
      <c r="AN532" s="373"/>
      <c r="AO532" s="373"/>
      <c r="AP532" s="373"/>
      <c r="AQ532" s="373"/>
      <c r="AR532" s="373"/>
      <c r="AS532" s="373"/>
      <c r="AT532" s="373"/>
      <c r="AU532" s="373"/>
      <c r="AV532" s="373"/>
      <c r="AW532" s="373"/>
      <c r="AX532" s="373"/>
      <c r="AY532" s="373"/>
      <c r="AZ532" s="373"/>
    </row>
    <row r="533" spans="38:52" s="38" customFormat="1" x14ac:dyDescent="0.35">
      <c r="AL533" s="373"/>
      <c r="AM533" s="373"/>
      <c r="AN533" s="373"/>
      <c r="AO533" s="373"/>
      <c r="AP533" s="373"/>
      <c r="AQ533" s="373"/>
      <c r="AR533" s="373"/>
      <c r="AS533" s="373"/>
      <c r="AT533" s="373"/>
      <c r="AU533" s="373"/>
      <c r="AV533" s="373"/>
      <c r="AW533" s="373"/>
      <c r="AX533" s="373"/>
      <c r="AY533" s="373"/>
      <c r="AZ533" s="373"/>
    </row>
    <row r="534" spans="38:52" s="38" customFormat="1" x14ac:dyDescent="0.35">
      <c r="AL534" s="373"/>
      <c r="AM534" s="373"/>
      <c r="AN534" s="373"/>
      <c r="AO534" s="373"/>
      <c r="AP534" s="373"/>
      <c r="AQ534" s="373"/>
      <c r="AR534" s="373"/>
      <c r="AS534" s="373"/>
      <c r="AT534" s="373"/>
      <c r="AU534" s="373"/>
      <c r="AV534" s="373"/>
      <c r="AW534" s="373"/>
      <c r="AX534" s="373"/>
      <c r="AY534" s="373"/>
      <c r="AZ534" s="373"/>
    </row>
    <row r="535" spans="38:52" s="38" customFormat="1" x14ac:dyDescent="0.35">
      <c r="AL535" s="373"/>
      <c r="AM535" s="373"/>
      <c r="AN535" s="373"/>
      <c r="AO535" s="373"/>
      <c r="AP535" s="373"/>
      <c r="AQ535" s="373"/>
      <c r="AR535" s="373"/>
      <c r="AS535" s="373"/>
      <c r="AT535" s="373"/>
      <c r="AU535" s="373"/>
      <c r="AV535" s="373"/>
      <c r="AW535" s="373"/>
      <c r="AX535" s="373"/>
      <c r="AY535" s="373"/>
      <c r="AZ535" s="373"/>
    </row>
    <row r="536" spans="38:52" s="38" customFormat="1" x14ac:dyDescent="0.35">
      <c r="AL536" s="373"/>
      <c r="AM536" s="373"/>
      <c r="AN536" s="373"/>
      <c r="AO536" s="373"/>
      <c r="AP536" s="373"/>
      <c r="AQ536" s="373"/>
      <c r="AR536" s="373"/>
      <c r="AS536" s="373"/>
      <c r="AT536" s="373"/>
      <c r="AU536" s="373"/>
      <c r="AV536" s="373"/>
      <c r="AW536" s="373"/>
      <c r="AX536" s="373"/>
      <c r="AY536" s="373"/>
      <c r="AZ536" s="373"/>
    </row>
    <row r="537" spans="38:52" s="38" customFormat="1" x14ac:dyDescent="0.35">
      <c r="AL537" s="373"/>
      <c r="AM537" s="373"/>
      <c r="AN537" s="373"/>
      <c r="AO537" s="373"/>
      <c r="AP537" s="373"/>
      <c r="AQ537" s="373"/>
      <c r="AR537" s="373"/>
      <c r="AS537" s="373"/>
      <c r="AT537" s="373"/>
      <c r="AU537" s="373"/>
      <c r="AV537" s="373"/>
      <c r="AW537" s="373"/>
      <c r="AX537" s="373"/>
      <c r="AY537" s="373"/>
      <c r="AZ537" s="373"/>
    </row>
    <row r="538" spans="38:52" s="38" customFormat="1" x14ac:dyDescent="0.35">
      <c r="AL538" s="373"/>
      <c r="AM538" s="373"/>
      <c r="AN538" s="373"/>
      <c r="AO538" s="373"/>
      <c r="AP538" s="373"/>
      <c r="AQ538" s="373"/>
      <c r="AR538" s="373"/>
      <c r="AS538" s="373"/>
      <c r="AT538" s="373"/>
      <c r="AU538" s="373"/>
      <c r="AV538" s="373"/>
      <c r="AW538" s="373"/>
      <c r="AX538" s="373"/>
      <c r="AY538" s="373"/>
      <c r="AZ538" s="373"/>
    </row>
    <row r="539" spans="38:52" s="38" customFormat="1" x14ac:dyDescent="0.35">
      <c r="AL539" s="373"/>
      <c r="AM539" s="373"/>
      <c r="AN539" s="373"/>
      <c r="AO539" s="373"/>
      <c r="AP539" s="373"/>
      <c r="AQ539" s="373"/>
      <c r="AR539" s="373"/>
      <c r="AS539" s="373"/>
      <c r="AT539" s="373"/>
      <c r="AU539" s="373"/>
      <c r="AV539" s="373"/>
      <c r="AW539" s="373"/>
      <c r="AX539" s="373"/>
      <c r="AY539" s="373"/>
      <c r="AZ539" s="373"/>
    </row>
    <row r="540" spans="38:52" s="38" customFormat="1" x14ac:dyDescent="0.35">
      <c r="AL540" s="373"/>
      <c r="AM540" s="373"/>
      <c r="AN540" s="373"/>
      <c r="AO540" s="373"/>
      <c r="AP540" s="373"/>
      <c r="AQ540" s="373"/>
      <c r="AR540" s="373"/>
      <c r="AS540" s="373"/>
      <c r="AT540" s="373"/>
      <c r="AU540" s="373"/>
      <c r="AV540" s="373"/>
      <c r="AW540" s="373"/>
      <c r="AX540" s="373"/>
      <c r="AY540" s="373"/>
      <c r="AZ540" s="373"/>
    </row>
    <row r="541" spans="38:52" s="38" customFormat="1" x14ac:dyDescent="0.35">
      <c r="AL541" s="373"/>
      <c r="AM541" s="373"/>
      <c r="AN541" s="373"/>
      <c r="AO541" s="373"/>
      <c r="AP541" s="373"/>
      <c r="AQ541" s="373"/>
      <c r="AR541" s="373"/>
      <c r="AS541" s="373"/>
      <c r="AT541" s="373"/>
      <c r="AU541" s="373"/>
      <c r="AV541" s="373"/>
      <c r="AW541" s="373"/>
      <c r="AX541" s="373"/>
      <c r="AY541" s="373"/>
      <c r="AZ541" s="373"/>
    </row>
    <row r="542" spans="38:52" s="38" customFormat="1" x14ac:dyDescent="0.35">
      <c r="AL542" s="373"/>
      <c r="AM542" s="373"/>
      <c r="AN542" s="373"/>
      <c r="AO542" s="373"/>
      <c r="AP542" s="373"/>
      <c r="AQ542" s="373"/>
      <c r="AR542" s="373"/>
      <c r="AS542" s="373"/>
      <c r="AT542" s="373"/>
      <c r="AU542" s="373"/>
      <c r="AV542" s="373"/>
      <c r="AW542" s="373"/>
      <c r="AX542" s="373"/>
      <c r="AY542" s="373"/>
      <c r="AZ542" s="373"/>
    </row>
    <row r="543" spans="38:52" s="38" customFormat="1" x14ac:dyDescent="0.35">
      <c r="AL543" s="373"/>
      <c r="AM543" s="373"/>
      <c r="AN543" s="373"/>
      <c r="AO543" s="373"/>
      <c r="AP543" s="373"/>
      <c r="AQ543" s="373"/>
      <c r="AR543" s="373"/>
      <c r="AS543" s="373"/>
      <c r="AT543" s="373"/>
      <c r="AU543" s="373"/>
      <c r="AV543" s="373"/>
      <c r="AW543" s="373"/>
      <c r="AX543" s="373"/>
      <c r="AY543" s="373"/>
      <c r="AZ543" s="373"/>
    </row>
    <row r="544" spans="38:52" s="38" customFormat="1" x14ac:dyDescent="0.35">
      <c r="AL544" s="373"/>
      <c r="AM544" s="373"/>
      <c r="AN544" s="373"/>
      <c r="AO544" s="373"/>
      <c r="AP544" s="373"/>
      <c r="AQ544" s="373"/>
      <c r="AR544" s="373"/>
      <c r="AS544" s="373"/>
      <c r="AT544" s="373"/>
      <c r="AU544" s="373"/>
      <c r="AV544" s="373"/>
      <c r="AW544" s="373"/>
      <c r="AX544" s="373"/>
      <c r="AY544" s="373"/>
      <c r="AZ544" s="373"/>
    </row>
    <row r="545" spans="38:52" s="38" customFormat="1" x14ac:dyDescent="0.35">
      <c r="AL545" s="373"/>
      <c r="AM545" s="373"/>
      <c r="AN545" s="373"/>
      <c r="AO545" s="373"/>
      <c r="AP545" s="373"/>
      <c r="AQ545" s="373"/>
      <c r="AR545" s="373"/>
      <c r="AS545" s="373"/>
      <c r="AT545" s="373"/>
      <c r="AU545" s="373"/>
      <c r="AV545" s="373"/>
      <c r="AW545" s="373"/>
      <c r="AX545" s="373"/>
      <c r="AY545" s="373"/>
      <c r="AZ545" s="373"/>
    </row>
    <row r="546" spans="38:52" s="38" customFormat="1" x14ac:dyDescent="0.35">
      <c r="AL546" s="373"/>
      <c r="AM546" s="373"/>
      <c r="AN546" s="373"/>
      <c r="AO546" s="373"/>
      <c r="AP546" s="373"/>
      <c r="AQ546" s="373"/>
      <c r="AR546" s="373"/>
      <c r="AS546" s="373"/>
      <c r="AT546" s="373"/>
      <c r="AU546" s="373"/>
      <c r="AV546" s="373"/>
      <c r="AW546" s="373"/>
      <c r="AX546" s="373"/>
      <c r="AY546" s="373"/>
      <c r="AZ546" s="373"/>
    </row>
    <row r="547" spans="38:52" s="38" customFormat="1" x14ac:dyDescent="0.35">
      <c r="AL547" s="373"/>
      <c r="AM547" s="373"/>
      <c r="AN547" s="373"/>
      <c r="AO547" s="373"/>
      <c r="AP547" s="373"/>
      <c r="AQ547" s="373"/>
      <c r="AR547" s="373"/>
      <c r="AS547" s="373"/>
      <c r="AT547" s="373"/>
      <c r="AU547" s="373"/>
      <c r="AV547" s="373"/>
      <c r="AW547" s="373"/>
      <c r="AX547" s="373"/>
      <c r="AY547" s="373"/>
      <c r="AZ547" s="373"/>
    </row>
    <row r="548" spans="38:52" s="38" customFormat="1" x14ac:dyDescent="0.35">
      <c r="AL548" s="373"/>
      <c r="AM548" s="373"/>
      <c r="AN548" s="373"/>
      <c r="AO548" s="373"/>
      <c r="AP548" s="373"/>
      <c r="AQ548" s="373"/>
      <c r="AR548" s="373"/>
      <c r="AS548" s="373"/>
      <c r="AT548" s="373"/>
      <c r="AU548" s="373"/>
      <c r="AV548" s="373"/>
      <c r="AW548" s="373"/>
      <c r="AX548" s="373"/>
      <c r="AY548" s="373"/>
      <c r="AZ548" s="373"/>
    </row>
    <row r="549" spans="38:52" s="38" customFormat="1" x14ac:dyDescent="0.35">
      <c r="AL549" s="373"/>
      <c r="AM549" s="373"/>
      <c r="AN549" s="373"/>
      <c r="AO549" s="373"/>
      <c r="AP549" s="373"/>
      <c r="AQ549" s="373"/>
      <c r="AR549" s="373"/>
      <c r="AS549" s="373"/>
      <c r="AT549" s="373"/>
      <c r="AU549" s="373"/>
      <c r="AV549" s="373"/>
      <c r="AW549" s="373"/>
      <c r="AX549" s="373"/>
      <c r="AY549" s="373"/>
      <c r="AZ549" s="373"/>
    </row>
    <row r="550" spans="38:52" s="38" customFormat="1" x14ac:dyDescent="0.35">
      <c r="AL550" s="373"/>
      <c r="AM550" s="373"/>
      <c r="AN550" s="373"/>
      <c r="AO550" s="373"/>
      <c r="AP550" s="373"/>
      <c r="AQ550" s="373"/>
      <c r="AR550" s="373"/>
      <c r="AS550" s="373"/>
      <c r="AT550" s="373"/>
      <c r="AU550" s="373"/>
      <c r="AV550" s="373"/>
      <c r="AW550" s="373"/>
      <c r="AX550" s="373"/>
      <c r="AY550" s="373"/>
      <c r="AZ550" s="373"/>
    </row>
    <row r="551" spans="38:52" s="38" customFormat="1" x14ac:dyDescent="0.35">
      <c r="AL551" s="373"/>
      <c r="AM551" s="373"/>
      <c r="AN551" s="373"/>
      <c r="AO551" s="373"/>
      <c r="AP551" s="373"/>
      <c r="AQ551" s="373"/>
      <c r="AR551" s="373"/>
      <c r="AS551" s="373"/>
      <c r="AT551" s="373"/>
      <c r="AU551" s="373"/>
      <c r="AV551" s="373"/>
      <c r="AW551" s="373"/>
      <c r="AX551" s="373"/>
      <c r="AY551" s="373"/>
      <c r="AZ551" s="373"/>
    </row>
    <row r="552" spans="38:52" s="38" customFormat="1" x14ac:dyDescent="0.35">
      <c r="AL552" s="373"/>
      <c r="AM552" s="373"/>
      <c r="AN552" s="373"/>
      <c r="AO552" s="373"/>
      <c r="AP552" s="373"/>
      <c r="AQ552" s="373"/>
      <c r="AR552" s="373"/>
      <c r="AS552" s="373"/>
      <c r="AT552" s="373"/>
      <c r="AU552" s="373"/>
      <c r="AV552" s="373"/>
      <c r="AW552" s="373"/>
      <c r="AX552" s="373"/>
      <c r="AY552" s="373"/>
      <c r="AZ552" s="373"/>
    </row>
    <row r="553" spans="38:52" s="38" customFormat="1" x14ac:dyDescent="0.35">
      <c r="AL553" s="373"/>
      <c r="AM553" s="373"/>
      <c r="AN553" s="373"/>
      <c r="AO553" s="373"/>
      <c r="AP553" s="373"/>
      <c r="AQ553" s="373"/>
      <c r="AR553" s="373"/>
      <c r="AS553" s="373"/>
      <c r="AT553" s="373"/>
      <c r="AU553" s="373"/>
      <c r="AV553" s="373"/>
      <c r="AW553" s="373"/>
      <c r="AX553" s="373"/>
      <c r="AY553" s="373"/>
      <c r="AZ553" s="373"/>
    </row>
    <row r="554" spans="38:52" s="38" customFormat="1" x14ac:dyDescent="0.35">
      <c r="AL554" s="373"/>
      <c r="AM554" s="373"/>
      <c r="AN554" s="373"/>
      <c r="AO554" s="373"/>
      <c r="AP554" s="373"/>
      <c r="AQ554" s="373"/>
      <c r="AR554" s="373"/>
      <c r="AS554" s="373"/>
      <c r="AT554" s="373"/>
      <c r="AU554" s="373"/>
      <c r="AV554" s="373"/>
      <c r="AW554" s="373"/>
      <c r="AX554" s="373"/>
      <c r="AY554" s="373"/>
      <c r="AZ554" s="373"/>
    </row>
    <row r="555" spans="38:52" s="38" customFormat="1" x14ac:dyDescent="0.35">
      <c r="AL555" s="373"/>
      <c r="AM555" s="373"/>
      <c r="AN555" s="373"/>
      <c r="AO555" s="373"/>
      <c r="AP555" s="373"/>
      <c r="AQ555" s="373"/>
      <c r="AR555" s="373"/>
      <c r="AS555" s="373"/>
      <c r="AT555" s="373"/>
      <c r="AU555" s="373"/>
      <c r="AV555" s="373"/>
      <c r="AW555" s="373"/>
      <c r="AX555" s="373"/>
      <c r="AY555" s="373"/>
      <c r="AZ555" s="373"/>
    </row>
    <row r="556" spans="38:52" s="38" customFormat="1" x14ac:dyDescent="0.35">
      <c r="AL556" s="373"/>
      <c r="AM556" s="373"/>
      <c r="AN556" s="373"/>
      <c r="AO556" s="373"/>
      <c r="AP556" s="373"/>
      <c r="AQ556" s="373"/>
      <c r="AR556" s="373"/>
      <c r="AS556" s="373"/>
      <c r="AT556" s="373"/>
      <c r="AU556" s="373"/>
      <c r="AV556" s="373"/>
      <c r="AW556" s="373"/>
      <c r="AX556" s="373"/>
      <c r="AY556" s="373"/>
      <c r="AZ556" s="373"/>
    </row>
    <row r="557" spans="38:52" s="38" customFormat="1" x14ac:dyDescent="0.35">
      <c r="AL557" s="373"/>
      <c r="AM557" s="373"/>
      <c r="AN557" s="373"/>
      <c r="AO557" s="373"/>
      <c r="AP557" s="373"/>
      <c r="AQ557" s="373"/>
      <c r="AR557" s="373"/>
      <c r="AS557" s="373"/>
      <c r="AT557" s="373"/>
      <c r="AU557" s="373"/>
      <c r="AV557" s="373"/>
      <c r="AW557" s="373"/>
      <c r="AX557" s="373"/>
      <c r="AY557" s="373"/>
      <c r="AZ557" s="373"/>
    </row>
    <row r="558" spans="38:52" s="38" customFormat="1" x14ac:dyDescent="0.35">
      <c r="AL558" s="373"/>
      <c r="AM558" s="373"/>
      <c r="AN558" s="373"/>
      <c r="AO558" s="373"/>
      <c r="AP558" s="373"/>
      <c r="AQ558" s="373"/>
      <c r="AR558" s="373"/>
      <c r="AS558" s="373"/>
      <c r="AT558" s="373"/>
      <c r="AU558" s="373"/>
      <c r="AV558" s="373"/>
      <c r="AW558" s="373"/>
      <c r="AX558" s="373"/>
      <c r="AY558" s="373"/>
      <c r="AZ558" s="373"/>
    </row>
    <row r="559" spans="38:52" s="38" customFormat="1" x14ac:dyDescent="0.35">
      <c r="AL559" s="373"/>
      <c r="AM559" s="373"/>
      <c r="AN559" s="373"/>
      <c r="AO559" s="373"/>
      <c r="AP559" s="373"/>
      <c r="AQ559" s="373"/>
      <c r="AR559" s="373"/>
      <c r="AS559" s="373"/>
      <c r="AT559" s="373"/>
      <c r="AU559" s="373"/>
      <c r="AV559" s="373"/>
      <c r="AW559" s="373"/>
      <c r="AX559" s="373"/>
      <c r="AY559" s="373"/>
      <c r="AZ559" s="373"/>
    </row>
    <row r="560" spans="38:52" s="38" customFormat="1" x14ac:dyDescent="0.35">
      <c r="AL560" s="373"/>
      <c r="AM560" s="373"/>
      <c r="AN560" s="373"/>
      <c r="AO560" s="373"/>
      <c r="AP560" s="373"/>
      <c r="AQ560" s="373"/>
      <c r="AR560" s="373"/>
      <c r="AS560" s="373"/>
      <c r="AT560" s="373"/>
      <c r="AU560" s="373"/>
      <c r="AV560" s="373"/>
      <c r="AW560" s="373"/>
      <c r="AX560" s="373"/>
      <c r="AY560" s="373"/>
      <c r="AZ560" s="373"/>
    </row>
    <row r="561" spans="38:52" s="38" customFormat="1" x14ac:dyDescent="0.35">
      <c r="AL561" s="373"/>
      <c r="AM561" s="373"/>
      <c r="AN561" s="373"/>
      <c r="AO561" s="373"/>
      <c r="AP561" s="373"/>
      <c r="AQ561" s="373"/>
      <c r="AR561" s="373"/>
      <c r="AS561" s="373"/>
      <c r="AT561" s="373"/>
      <c r="AU561" s="373"/>
      <c r="AV561" s="373"/>
      <c r="AW561" s="373"/>
      <c r="AX561" s="373"/>
      <c r="AY561" s="373"/>
      <c r="AZ561" s="373"/>
    </row>
    <row r="562" spans="38:52" s="38" customFormat="1" x14ac:dyDescent="0.35">
      <c r="AL562" s="373"/>
      <c r="AM562" s="373"/>
      <c r="AN562" s="373"/>
      <c r="AO562" s="373"/>
      <c r="AP562" s="373"/>
      <c r="AQ562" s="373"/>
      <c r="AR562" s="373"/>
      <c r="AS562" s="373"/>
      <c r="AT562" s="373"/>
      <c r="AU562" s="373"/>
      <c r="AV562" s="373"/>
      <c r="AW562" s="373"/>
      <c r="AX562" s="373"/>
      <c r="AY562" s="373"/>
      <c r="AZ562" s="373"/>
    </row>
    <row r="563" spans="38:52" s="38" customFormat="1" x14ac:dyDescent="0.35">
      <c r="AL563" s="373"/>
      <c r="AM563" s="373"/>
      <c r="AN563" s="373"/>
      <c r="AO563" s="373"/>
      <c r="AP563" s="373"/>
      <c r="AQ563" s="373"/>
      <c r="AR563" s="373"/>
      <c r="AS563" s="373"/>
      <c r="AT563" s="373"/>
      <c r="AU563" s="373"/>
      <c r="AV563" s="373"/>
      <c r="AW563" s="373"/>
      <c r="AX563" s="373"/>
      <c r="AY563" s="373"/>
      <c r="AZ563" s="373"/>
    </row>
    <row r="564" spans="38:52" s="38" customFormat="1" x14ac:dyDescent="0.35">
      <c r="AL564" s="373"/>
      <c r="AM564" s="373"/>
      <c r="AN564" s="373"/>
      <c r="AO564" s="373"/>
      <c r="AP564" s="373"/>
      <c r="AQ564" s="373"/>
      <c r="AR564" s="373"/>
      <c r="AS564" s="373"/>
      <c r="AT564" s="373"/>
      <c r="AU564" s="373"/>
      <c r="AV564" s="373"/>
      <c r="AW564" s="373"/>
      <c r="AX564" s="373"/>
      <c r="AY564" s="373"/>
      <c r="AZ564" s="373"/>
    </row>
    <row r="565" spans="38:52" s="38" customFormat="1" x14ac:dyDescent="0.35">
      <c r="AL565" s="373"/>
      <c r="AM565" s="373"/>
      <c r="AN565" s="373"/>
      <c r="AO565" s="373"/>
      <c r="AP565" s="373"/>
      <c r="AQ565" s="373"/>
      <c r="AR565" s="373"/>
      <c r="AS565" s="373"/>
      <c r="AT565" s="373"/>
      <c r="AU565" s="373"/>
      <c r="AV565" s="373"/>
      <c r="AW565" s="373"/>
      <c r="AX565" s="373"/>
      <c r="AY565" s="373"/>
      <c r="AZ565" s="373"/>
    </row>
    <row r="566" spans="38:52" s="38" customFormat="1" x14ac:dyDescent="0.35">
      <c r="AL566" s="373"/>
      <c r="AM566" s="373"/>
      <c r="AN566" s="373"/>
      <c r="AO566" s="373"/>
      <c r="AP566" s="373"/>
      <c r="AQ566" s="373"/>
      <c r="AR566" s="373"/>
      <c r="AS566" s="373"/>
      <c r="AT566" s="373"/>
      <c r="AU566" s="373"/>
      <c r="AV566" s="373"/>
      <c r="AW566" s="373"/>
      <c r="AX566" s="373"/>
      <c r="AY566" s="373"/>
      <c r="AZ566" s="373"/>
    </row>
    <row r="567" spans="38:52" s="38" customFormat="1" x14ac:dyDescent="0.35">
      <c r="AL567" s="373"/>
      <c r="AM567" s="373"/>
      <c r="AN567" s="373"/>
      <c r="AO567" s="373"/>
      <c r="AP567" s="373"/>
      <c r="AQ567" s="373"/>
      <c r="AR567" s="373"/>
      <c r="AS567" s="373"/>
      <c r="AT567" s="373"/>
      <c r="AU567" s="373"/>
      <c r="AV567" s="373"/>
      <c r="AW567" s="373"/>
      <c r="AX567" s="373"/>
      <c r="AY567" s="373"/>
      <c r="AZ567" s="373"/>
    </row>
    <row r="568" spans="38:52" s="38" customFormat="1" x14ac:dyDescent="0.35">
      <c r="AL568" s="373"/>
      <c r="AM568" s="373"/>
      <c r="AN568" s="373"/>
      <c r="AO568" s="373"/>
      <c r="AP568" s="373"/>
      <c r="AQ568" s="373"/>
      <c r="AR568" s="373"/>
      <c r="AS568" s="373"/>
      <c r="AT568" s="373"/>
      <c r="AU568" s="373"/>
      <c r="AV568" s="373"/>
      <c r="AW568" s="373"/>
      <c r="AX568" s="373"/>
      <c r="AY568" s="373"/>
      <c r="AZ568" s="373"/>
    </row>
    <row r="569" spans="38:52" s="38" customFormat="1" x14ac:dyDescent="0.35">
      <c r="AL569" s="373"/>
      <c r="AM569" s="373"/>
      <c r="AN569" s="373"/>
      <c r="AO569" s="373"/>
      <c r="AP569" s="373"/>
      <c r="AQ569" s="373"/>
      <c r="AR569" s="373"/>
      <c r="AS569" s="373"/>
      <c r="AT569" s="373"/>
      <c r="AU569" s="373"/>
      <c r="AV569" s="373"/>
      <c r="AW569" s="373"/>
      <c r="AX569" s="373"/>
      <c r="AY569" s="373"/>
      <c r="AZ569" s="373"/>
    </row>
    <row r="570" spans="38:52" s="38" customFormat="1" x14ac:dyDescent="0.35">
      <c r="AL570" s="373"/>
      <c r="AM570" s="373"/>
      <c r="AN570" s="373"/>
      <c r="AO570" s="373"/>
      <c r="AP570" s="373"/>
      <c r="AQ570" s="373"/>
      <c r="AR570" s="373"/>
      <c r="AS570" s="373"/>
      <c r="AT570" s="373"/>
      <c r="AU570" s="373"/>
      <c r="AV570" s="373"/>
      <c r="AW570" s="373"/>
      <c r="AX570" s="373"/>
      <c r="AY570" s="373"/>
      <c r="AZ570" s="373"/>
    </row>
    <row r="571" spans="38:52" s="38" customFormat="1" x14ac:dyDescent="0.35">
      <c r="AL571" s="373"/>
      <c r="AM571" s="373"/>
      <c r="AN571" s="373"/>
      <c r="AO571" s="373"/>
      <c r="AP571" s="373"/>
      <c r="AQ571" s="373"/>
      <c r="AR571" s="373"/>
      <c r="AS571" s="373"/>
      <c r="AT571" s="373"/>
      <c r="AU571" s="373"/>
      <c r="AV571" s="373"/>
      <c r="AW571" s="373"/>
      <c r="AX571" s="373"/>
      <c r="AY571" s="373"/>
      <c r="AZ571" s="373"/>
    </row>
    <row r="572" spans="38:52" s="38" customFormat="1" x14ac:dyDescent="0.35">
      <c r="AL572" s="373"/>
      <c r="AM572" s="373"/>
      <c r="AN572" s="373"/>
      <c r="AO572" s="373"/>
      <c r="AP572" s="373"/>
      <c r="AQ572" s="373"/>
      <c r="AR572" s="373"/>
      <c r="AS572" s="373"/>
      <c r="AT572" s="373"/>
      <c r="AU572" s="373"/>
      <c r="AV572" s="373"/>
      <c r="AW572" s="373"/>
      <c r="AX572" s="373"/>
      <c r="AY572" s="373"/>
      <c r="AZ572" s="373"/>
    </row>
    <row r="573" spans="38:52" s="38" customFormat="1" x14ac:dyDescent="0.35">
      <c r="AL573" s="373"/>
      <c r="AM573" s="373"/>
      <c r="AN573" s="373"/>
      <c r="AO573" s="373"/>
      <c r="AP573" s="373"/>
      <c r="AQ573" s="373"/>
      <c r="AR573" s="373"/>
      <c r="AS573" s="373"/>
      <c r="AT573" s="373"/>
      <c r="AU573" s="373"/>
      <c r="AV573" s="373"/>
      <c r="AW573" s="373"/>
      <c r="AX573" s="373"/>
      <c r="AY573" s="373"/>
      <c r="AZ573" s="373"/>
    </row>
    <row r="574" spans="38:52" s="38" customFormat="1" x14ac:dyDescent="0.35">
      <c r="AL574" s="373"/>
      <c r="AM574" s="373"/>
      <c r="AN574" s="373"/>
      <c r="AO574" s="373"/>
      <c r="AP574" s="373"/>
      <c r="AQ574" s="373"/>
      <c r="AR574" s="373"/>
      <c r="AS574" s="373"/>
      <c r="AT574" s="373"/>
      <c r="AU574" s="373"/>
      <c r="AV574" s="373"/>
      <c r="AW574" s="373"/>
      <c r="AX574" s="373"/>
      <c r="AY574" s="373"/>
      <c r="AZ574" s="373"/>
    </row>
    <row r="575" spans="38:52" s="38" customFormat="1" x14ac:dyDescent="0.35">
      <c r="AL575" s="373"/>
      <c r="AM575" s="373"/>
      <c r="AN575" s="373"/>
      <c r="AO575" s="373"/>
      <c r="AP575" s="373"/>
      <c r="AQ575" s="373"/>
      <c r="AR575" s="373"/>
      <c r="AS575" s="373"/>
      <c r="AT575" s="373"/>
      <c r="AU575" s="373"/>
      <c r="AV575" s="373"/>
      <c r="AW575" s="373"/>
      <c r="AX575" s="373"/>
      <c r="AY575" s="373"/>
      <c r="AZ575" s="373"/>
    </row>
    <row r="576" spans="38:52" s="38" customFormat="1" x14ac:dyDescent="0.35">
      <c r="AL576" s="373"/>
      <c r="AM576" s="373"/>
      <c r="AN576" s="373"/>
      <c r="AO576" s="373"/>
      <c r="AP576" s="373"/>
      <c r="AQ576" s="373"/>
      <c r="AR576" s="373"/>
      <c r="AS576" s="373"/>
      <c r="AT576" s="373"/>
      <c r="AU576" s="373"/>
      <c r="AV576" s="373"/>
      <c r="AW576" s="373"/>
      <c r="AX576" s="373"/>
      <c r="AY576" s="373"/>
      <c r="AZ576" s="373"/>
    </row>
    <row r="577" spans="38:52" s="38" customFormat="1" x14ac:dyDescent="0.35">
      <c r="AL577" s="373"/>
      <c r="AM577" s="373"/>
      <c r="AN577" s="373"/>
      <c r="AO577" s="373"/>
      <c r="AP577" s="373"/>
      <c r="AQ577" s="373"/>
      <c r="AR577" s="373"/>
      <c r="AS577" s="373"/>
      <c r="AT577" s="373"/>
      <c r="AU577" s="373"/>
      <c r="AV577" s="373"/>
      <c r="AW577" s="373"/>
      <c r="AX577" s="373"/>
      <c r="AY577" s="373"/>
      <c r="AZ577" s="373"/>
    </row>
    <row r="578" spans="38:52" s="38" customFormat="1" x14ac:dyDescent="0.35">
      <c r="AL578" s="373"/>
      <c r="AM578" s="373"/>
      <c r="AN578" s="373"/>
      <c r="AO578" s="373"/>
      <c r="AP578" s="373"/>
      <c r="AQ578" s="373"/>
      <c r="AR578" s="373"/>
      <c r="AS578" s="373"/>
      <c r="AT578" s="373"/>
      <c r="AU578" s="373"/>
      <c r="AV578" s="373"/>
      <c r="AW578" s="373"/>
      <c r="AX578" s="373"/>
      <c r="AY578" s="373"/>
      <c r="AZ578" s="373"/>
    </row>
    <row r="579" spans="38:52" s="38" customFormat="1" x14ac:dyDescent="0.35">
      <c r="AL579" s="373"/>
      <c r="AM579" s="373"/>
      <c r="AN579" s="373"/>
      <c r="AO579" s="373"/>
      <c r="AP579" s="373"/>
      <c r="AQ579" s="373"/>
      <c r="AR579" s="373"/>
      <c r="AS579" s="373"/>
      <c r="AT579" s="373"/>
      <c r="AU579" s="373"/>
      <c r="AV579" s="373"/>
      <c r="AW579" s="373"/>
      <c r="AX579" s="373"/>
      <c r="AY579" s="373"/>
      <c r="AZ579" s="373"/>
    </row>
    <row r="580" spans="38:52" s="38" customFormat="1" x14ac:dyDescent="0.35">
      <c r="AL580" s="373"/>
      <c r="AM580" s="373"/>
      <c r="AN580" s="373"/>
      <c r="AO580" s="373"/>
      <c r="AP580" s="373"/>
      <c r="AQ580" s="373"/>
      <c r="AR580" s="373"/>
      <c r="AS580" s="373"/>
      <c r="AT580" s="373"/>
      <c r="AU580" s="373"/>
      <c r="AV580" s="373"/>
      <c r="AW580" s="373"/>
      <c r="AX580" s="373"/>
      <c r="AY580" s="373"/>
      <c r="AZ580" s="373"/>
    </row>
    <row r="581" spans="38:52" s="38" customFormat="1" x14ac:dyDescent="0.35">
      <c r="AL581" s="373"/>
      <c r="AM581" s="373"/>
      <c r="AN581" s="373"/>
      <c r="AO581" s="373"/>
      <c r="AP581" s="373"/>
      <c r="AQ581" s="373"/>
      <c r="AR581" s="373"/>
      <c r="AS581" s="373"/>
      <c r="AT581" s="373"/>
      <c r="AU581" s="373"/>
      <c r="AV581" s="373"/>
      <c r="AW581" s="373"/>
      <c r="AX581" s="373"/>
      <c r="AY581" s="373"/>
      <c r="AZ581" s="373"/>
    </row>
    <row r="582" spans="38:52" s="38" customFormat="1" x14ac:dyDescent="0.35">
      <c r="AL582" s="373"/>
      <c r="AM582" s="373"/>
      <c r="AN582" s="373"/>
      <c r="AO582" s="373"/>
      <c r="AP582" s="373"/>
      <c r="AQ582" s="373"/>
      <c r="AR582" s="373"/>
      <c r="AS582" s="373"/>
      <c r="AT582" s="373"/>
      <c r="AU582" s="373"/>
      <c r="AV582" s="373"/>
      <c r="AW582" s="373"/>
      <c r="AX582" s="373"/>
      <c r="AY582" s="373"/>
      <c r="AZ582" s="373"/>
    </row>
    <row r="583" spans="38:52" s="38" customFormat="1" x14ac:dyDescent="0.35">
      <c r="AL583" s="373"/>
      <c r="AM583" s="373"/>
      <c r="AN583" s="373"/>
      <c r="AO583" s="373"/>
      <c r="AP583" s="373"/>
      <c r="AQ583" s="373"/>
      <c r="AR583" s="373"/>
      <c r="AS583" s="373"/>
      <c r="AT583" s="373"/>
      <c r="AU583" s="373"/>
      <c r="AV583" s="373"/>
      <c r="AW583" s="373"/>
      <c r="AX583" s="373"/>
      <c r="AY583" s="373"/>
      <c r="AZ583" s="373"/>
    </row>
    <row r="584" spans="38:52" s="38" customFormat="1" x14ac:dyDescent="0.35">
      <c r="AL584" s="373"/>
      <c r="AM584" s="373"/>
      <c r="AN584" s="373"/>
      <c r="AO584" s="373"/>
      <c r="AP584" s="373"/>
      <c r="AQ584" s="373"/>
      <c r="AR584" s="373"/>
      <c r="AS584" s="373"/>
      <c r="AT584" s="373"/>
      <c r="AU584" s="373"/>
      <c r="AV584" s="373"/>
      <c r="AW584" s="373"/>
      <c r="AX584" s="373"/>
      <c r="AY584" s="373"/>
      <c r="AZ584" s="373"/>
    </row>
    <row r="585" spans="38:52" s="38" customFormat="1" x14ac:dyDescent="0.35">
      <c r="AL585" s="373"/>
      <c r="AM585" s="373"/>
      <c r="AN585" s="373"/>
      <c r="AO585" s="373"/>
      <c r="AP585" s="373"/>
      <c r="AQ585" s="373"/>
      <c r="AR585" s="373"/>
      <c r="AS585" s="373"/>
      <c r="AT585" s="373"/>
      <c r="AU585" s="373"/>
      <c r="AV585" s="373"/>
      <c r="AW585" s="373"/>
      <c r="AX585" s="373"/>
      <c r="AY585" s="373"/>
      <c r="AZ585" s="373"/>
    </row>
    <row r="586" spans="38:52" s="38" customFormat="1" x14ac:dyDescent="0.35">
      <c r="AL586" s="373"/>
      <c r="AM586" s="373"/>
      <c r="AN586" s="373"/>
      <c r="AO586" s="373"/>
      <c r="AP586" s="373"/>
      <c r="AQ586" s="373"/>
      <c r="AR586" s="373"/>
      <c r="AS586" s="373"/>
      <c r="AT586" s="373"/>
      <c r="AU586" s="373"/>
      <c r="AV586" s="373"/>
      <c r="AW586" s="373"/>
      <c r="AX586" s="373"/>
      <c r="AY586" s="373"/>
      <c r="AZ586" s="373"/>
    </row>
    <row r="587" spans="38:52" s="38" customFormat="1" x14ac:dyDescent="0.35">
      <c r="AL587" s="373"/>
      <c r="AM587" s="373"/>
      <c r="AN587" s="373"/>
      <c r="AO587" s="373"/>
      <c r="AP587" s="373"/>
      <c r="AQ587" s="373"/>
      <c r="AR587" s="373"/>
      <c r="AS587" s="373"/>
      <c r="AT587" s="373"/>
      <c r="AU587" s="373"/>
      <c r="AV587" s="373"/>
      <c r="AW587" s="373"/>
      <c r="AX587" s="373"/>
      <c r="AY587" s="373"/>
      <c r="AZ587" s="373"/>
    </row>
    <row r="588" spans="38:52" s="38" customFormat="1" x14ac:dyDescent="0.35">
      <c r="AL588" s="373"/>
      <c r="AM588" s="373"/>
      <c r="AN588" s="373"/>
      <c r="AO588" s="373"/>
      <c r="AP588" s="373"/>
      <c r="AQ588" s="373"/>
      <c r="AR588" s="373"/>
      <c r="AS588" s="373"/>
      <c r="AT588" s="373"/>
      <c r="AU588" s="373"/>
      <c r="AV588" s="373"/>
      <c r="AW588" s="373"/>
      <c r="AX588" s="373"/>
      <c r="AY588" s="373"/>
      <c r="AZ588" s="373"/>
    </row>
    <row r="589" spans="38:52" s="38" customFormat="1" x14ac:dyDescent="0.35">
      <c r="AL589" s="373"/>
      <c r="AM589" s="373"/>
      <c r="AN589" s="373"/>
      <c r="AO589" s="373"/>
      <c r="AP589" s="373"/>
      <c r="AQ589" s="373"/>
      <c r="AR589" s="373"/>
      <c r="AS589" s="373"/>
      <c r="AT589" s="373"/>
      <c r="AU589" s="373"/>
      <c r="AV589" s="373"/>
      <c r="AW589" s="373"/>
      <c r="AX589" s="373"/>
      <c r="AY589" s="373"/>
      <c r="AZ589" s="373"/>
    </row>
    <row r="590" spans="38:52" s="38" customFormat="1" x14ac:dyDescent="0.35">
      <c r="AL590" s="373"/>
      <c r="AM590" s="373"/>
      <c r="AN590" s="373"/>
      <c r="AO590" s="373"/>
      <c r="AP590" s="373"/>
      <c r="AQ590" s="373"/>
      <c r="AR590" s="373"/>
      <c r="AS590" s="373"/>
      <c r="AT590" s="373"/>
      <c r="AU590" s="373"/>
      <c r="AV590" s="373"/>
      <c r="AW590" s="373"/>
      <c r="AX590" s="373"/>
      <c r="AY590" s="373"/>
      <c r="AZ590" s="373"/>
    </row>
    <row r="591" spans="38:52" s="38" customFormat="1" x14ac:dyDescent="0.35">
      <c r="AL591" s="373"/>
      <c r="AM591" s="373"/>
      <c r="AN591" s="373"/>
      <c r="AO591" s="373"/>
      <c r="AP591" s="373"/>
      <c r="AQ591" s="373"/>
      <c r="AR591" s="373"/>
      <c r="AS591" s="373"/>
      <c r="AT591" s="373"/>
      <c r="AU591" s="373"/>
      <c r="AV591" s="373"/>
      <c r="AW591" s="373"/>
      <c r="AX591" s="373"/>
      <c r="AY591" s="373"/>
      <c r="AZ591" s="373"/>
    </row>
    <row r="592" spans="38:52" s="38" customFormat="1" x14ac:dyDescent="0.35">
      <c r="AL592" s="373"/>
      <c r="AM592" s="373"/>
      <c r="AN592" s="373"/>
      <c r="AO592" s="373"/>
      <c r="AP592" s="373"/>
      <c r="AQ592" s="373"/>
      <c r="AR592" s="373"/>
      <c r="AS592" s="373"/>
      <c r="AT592" s="373"/>
      <c r="AU592" s="373"/>
      <c r="AV592" s="373"/>
      <c r="AW592" s="373"/>
      <c r="AX592" s="373"/>
      <c r="AY592" s="373"/>
      <c r="AZ592" s="373"/>
    </row>
    <row r="593" spans="38:52" s="38" customFormat="1" x14ac:dyDescent="0.35">
      <c r="AL593" s="373"/>
      <c r="AM593" s="373"/>
      <c r="AN593" s="373"/>
      <c r="AO593" s="373"/>
      <c r="AP593" s="373"/>
      <c r="AQ593" s="373"/>
      <c r="AR593" s="373"/>
      <c r="AS593" s="373"/>
      <c r="AT593" s="373"/>
      <c r="AU593" s="373"/>
      <c r="AV593" s="373"/>
      <c r="AW593" s="373"/>
      <c r="AX593" s="373"/>
      <c r="AY593" s="373"/>
      <c r="AZ593" s="373"/>
    </row>
    <row r="594" spans="38:52" s="38" customFormat="1" x14ac:dyDescent="0.35">
      <c r="AL594" s="373"/>
      <c r="AM594" s="373"/>
      <c r="AN594" s="373"/>
      <c r="AO594" s="373"/>
      <c r="AP594" s="373"/>
      <c r="AQ594" s="373"/>
      <c r="AR594" s="373"/>
      <c r="AS594" s="373"/>
      <c r="AT594" s="373"/>
      <c r="AU594" s="373"/>
      <c r="AV594" s="373"/>
      <c r="AW594" s="373"/>
      <c r="AX594" s="373"/>
      <c r="AY594" s="373"/>
      <c r="AZ594" s="373"/>
    </row>
    <row r="595" spans="38:52" s="38" customFormat="1" x14ac:dyDescent="0.35">
      <c r="AL595" s="373"/>
      <c r="AM595" s="373"/>
      <c r="AN595" s="373"/>
      <c r="AO595" s="373"/>
      <c r="AP595" s="373"/>
      <c r="AQ595" s="373"/>
      <c r="AR595" s="373"/>
      <c r="AS595" s="373"/>
      <c r="AT595" s="373"/>
      <c r="AU595" s="373"/>
      <c r="AV595" s="373"/>
      <c r="AW595" s="373"/>
      <c r="AX595" s="373"/>
      <c r="AY595" s="373"/>
      <c r="AZ595" s="373"/>
    </row>
    <row r="596" spans="38:52" s="38" customFormat="1" x14ac:dyDescent="0.35">
      <c r="AL596" s="373"/>
      <c r="AM596" s="373"/>
      <c r="AN596" s="373"/>
      <c r="AO596" s="373"/>
      <c r="AP596" s="373"/>
      <c r="AQ596" s="373"/>
      <c r="AR596" s="373"/>
      <c r="AS596" s="373"/>
      <c r="AT596" s="373"/>
      <c r="AU596" s="373"/>
      <c r="AV596" s="373"/>
      <c r="AW596" s="373"/>
      <c r="AX596" s="373"/>
      <c r="AY596" s="373"/>
      <c r="AZ596" s="373"/>
    </row>
    <row r="597" spans="38:52" s="38" customFormat="1" x14ac:dyDescent="0.35">
      <c r="AL597" s="373"/>
      <c r="AM597" s="373"/>
      <c r="AN597" s="373"/>
      <c r="AO597" s="373"/>
      <c r="AP597" s="373"/>
      <c r="AQ597" s="373"/>
      <c r="AR597" s="373"/>
      <c r="AS597" s="373"/>
      <c r="AT597" s="373"/>
      <c r="AU597" s="373"/>
      <c r="AV597" s="373"/>
      <c r="AW597" s="373"/>
      <c r="AX597" s="373"/>
      <c r="AY597" s="373"/>
      <c r="AZ597" s="373"/>
    </row>
    <row r="598" spans="38:52" s="38" customFormat="1" x14ac:dyDescent="0.35">
      <c r="AL598" s="373"/>
      <c r="AM598" s="373"/>
      <c r="AN598" s="373"/>
      <c r="AO598" s="373"/>
      <c r="AP598" s="373"/>
      <c r="AQ598" s="373"/>
      <c r="AR598" s="373"/>
      <c r="AS598" s="373"/>
      <c r="AT598" s="373"/>
      <c r="AU598" s="373"/>
      <c r="AV598" s="373"/>
      <c r="AW598" s="373"/>
      <c r="AX598" s="373"/>
      <c r="AY598" s="373"/>
      <c r="AZ598" s="373"/>
    </row>
    <row r="599" spans="38:52" s="38" customFormat="1" x14ac:dyDescent="0.35">
      <c r="AL599" s="373"/>
      <c r="AM599" s="373"/>
      <c r="AN599" s="373"/>
      <c r="AO599" s="373"/>
      <c r="AP599" s="373"/>
      <c r="AQ599" s="373"/>
      <c r="AR599" s="373"/>
      <c r="AS599" s="373"/>
      <c r="AT599" s="373"/>
      <c r="AU599" s="373"/>
      <c r="AV599" s="373"/>
      <c r="AW599" s="373"/>
      <c r="AX599" s="373"/>
      <c r="AY599" s="373"/>
      <c r="AZ599" s="373"/>
    </row>
    <row r="600" spans="38:52" s="38" customFormat="1" x14ac:dyDescent="0.35">
      <c r="AL600" s="373"/>
      <c r="AM600" s="373"/>
      <c r="AN600" s="373"/>
      <c r="AO600" s="373"/>
      <c r="AP600" s="373"/>
      <c r="AQ600" s="373"/>
      <c r="AR600" s="373"/>
      <c r="AS600" s="373"/>
      <c r="AT600" s="373"/>
      <c r="AU600" s="373"/>
      <c r="AV600" s="373"/>
      <c r="AW600" s="373"/>
      <c r="AX600" s="373"/>
      <c r="AY600" s="373"/>
      <c r="AZ600" s="373"/>
    </row>
    <row r="601" spans="38:52" s="38" customFormat="1" x14ac:dyDescent="0.35">
      <c r="AL601" s="373"/>
      <c r="AM601" s="373"/>
      <c r="AN601" s="373"/>
      <c r="AO601" s="373"/>
      <c r="AP601" s="373"/>
      <c r="AQ601" s="373"/>
      <c r="AR601" s="373"/>
      <c r="AS601" s="373"/>
      <c r="AT601" s="373"/>
      <c r="AU601" s="373"/>
      <c r="AV601" s="373"/>
      <c r="AW601" s="373"/>
      <c r="AX601" s="373"/>
      <c r="AY601" s="373"/>
      <c r="AZ601" s="373"/>
    </row>
    <row r="602" spans="38:52" s="38" customFormat="1" x14ac:dyDescent="0.35">
      <c r="AL602" s="373"/>
      <c r="AM602" s="373"/>
      <c r="AN602" s="373"/>
      <c r="AO602" s="373"/>
      <c r="AP602" s="373"/>
      <c r="AQ602" s="373"/>
      <c r="AR602" s="373"/>
      <c r="AS602" s="373"/>
      <c r="AT602" s="373"/>
      <c r="AU602" s="373"/>
      <c r="AV602" s="373"/>
      <c r="AW602" s="373"/>
      <c r="AX602" s="373"/>
      <c r="AY602" s="373"/>
      <c r="AZ602" s="373"/>
    </row>
    <row r="603" spans="38:52" s="38" customFormat="1" x14ac:dyDescent="0.35">
      <c r="AL603" s="373"/>
      <c r="AM603" s="373"/>
      <c r="AN603" s="373"/>
      <c r="AO603" s="373"/>
      <c r="AP603" s="373"/>
      <c r="AQ603" s="373"/>
      <c r="AR603" s="373"/>
      <c r="AS603" s="373"/>
      <c r="AT603" s="373"/>
      <c r="AU603" s="373"/>
      <c r="AV603" s="373"/>
      <c r="AW603" s="373"/>
      <c r="AX603" s="373"/>
      <c r="AY603" s="373"/>
      <c r="AZ603" s="373"/>
    </row>
    <row r="604" spans="38:52" s="38" customFormat="1" x14ac:dyDescent="0.35">
      <c r="AL604" s="373"/>
      <c r="AM604" s="373"/>
      <c r="AN604" s="373"/>
      <c r="AO604" s="373"/>
      <c r="AP604" s="373"/>
      <c r="AQ604" s="373"/>
      <c r="AR604" s="373"/>
      <c r="AS604" s="373"/>
      <c r="AT604" s="373"/>
      <c r="AU604" s="373"/>
      <c r="AV604" s="373"/>
      <c r="AW604" s="373"/>
      <c r="AX604" s="373"/>
      <c r="AY604" s="373"/>
      <c r="AZ604" s="373"/>
    </row>
    <row r="605" spans="38:52" s="38" customFormat="1" x14ac:dyDescent="0.35">
      <c r="AL605" s="373"/>
      <c r="AM605" s="373"/>
      <c r="AN605" s="373"/>
      <c r="AO605" s="373"/>
      <c r="AP605" s="373"/>
      <c r="AQ605" s="373"/>
      <c r="AR605" s="373"/>
      <c r="AS605" s="373"/>
      <c r="AT605" s="373"/>
      <c r="AU605" s="373"/>
      <c r="AV605" s="373"/>
      <c r="AW605" s="373"/>
      <c r="AX605" s="373"/>
      <c r="AY605" s="373"/>
      <c r="AZ605" s="373"/>
    </row>
    <row r="606" spans="38:52" s="38" customFormat="1" x14ac:dyDescent="0.35">
      <c r="AL606" s="373"/>
      <c r="AM606" s="373"/>
      <c r="AN606" s="373"/>
      <c r="AO606" s="373"/>
      <c r="AP606" s="373"/>
      <c r="AQ606" s="373"/>
      <c r="AR606" s="373"/>
      <c r="AS606" s="373"/>
      <c r="AT606" s="373"/>
      <c r="AU606" s="373"/>
      <c r="AV606" s="373"/>
      <c r="AW606" s="373"/>
      <c r="AX606" s="373"/>
      <c r="AY606" s="373"/>
      <c r="AZ606" s="373"/>
    </row>
    <row r="607" spans="38:52" s="38" customFormat="1" x14ac:dyDescent="0.35">
      <c r="AL607" s="373"/>
      <c r="AM607" s="373"/>
      <c r="AN607" s="373"/>
      <c r="AO607" s="373"/>
      <c r="AP607" s="373"/>
      <c r="AQ607" s="373"/>
      <c r="AR607" s="373"/>
      <c r="AS607" s="373"/>
      <c r="AT607" s="373"/>
      <c r="AU607" s="373"/>
      <c r="AV607" s="373"/>
      <c r="AW607" s="373"/>
      <c r="AX607" s="373"/>
      <c r="AY607" s="373"/>
      <c r="AZ607" s="373"/>
    </row>
    <row r="608" spans="38:52" s="38" customFormat="1" x14ac:dyDescent="0.35">
      <c r="AL608" s="373"/>
      <c r="AM608" s="373"/>
      <c r="AN608" s="373"/>
      <c r="AO608" s="373"/>
      <c r="AP608" s="373"/>
      <c r="AQ608" s="373"/>
      <c r="AR608" s="373"/>
      <c r="AS608" s="373"/>
      <c r="AT608" s="373"/>
      <c r="AU608" s="373"/>
      <c r="AV608" s="373"/>
      <c r="AW608" s="373"/>
      <c r="AX608" s="373"/>
      <c r="AY608" s="373"/>
      <c r="AZ608" s="373"/>
    </row>
    <row r="609" spans="38:52" s="38" customFormat="1" x14ac:dyDescent="0.35">
      <c r="AL609" s="373"/>
      <c r="AM609" s="373"/>
      <c r="AN609" s="373"/>
      <c r="AO609" s="373"/>
      <c r="AP609" s="373"/>
      <c r="AQ609" s="373"/>
      <c r="AR609" s="373"/>
      <c r="AS609" s="373"/>
      <c r="AT609" s="373"/>
      <c r="AU609" s="373"/>
      <c r="AV609" s="373"/>
      <c r="AW609" s="373"/>
      <c r="AX609" s="373"/>
      <c r="AY609" s="373"/>
      <c r="AZ609" s="373"/>
    </row>
    <row r="610" spans="38:52" s="38" customFormat="1" x14ac:dyDescent="0.35">
      <c r="AL610" s="373"/>
      <c r="AM610" s="373"/>
      <c r="AN610" s="373"/>
      <c r="AO610" s="373"/>
      <c r="AP610" s="373"/>
      <c r="AQ610" s="373"/>
      <c r="AR610" s="373"/>
      <c r="AS610" s="373"/>
      <c r="AT610" s="373"/>
      <c r="AU610" s="373"/>
      <c r="AV610" s="373"/>
      <c r="AW610" s="373"/>
      <c r="AX610" s="373"/>
      <c r="AY610" s="373"/>
      <c r="AZ610" s="373"/>
    </row>
    <row r="611" spans="38:52" s="38" customFormat="1" x14ac:dyDescent="0.35">
      <c r="AL611" s="373"/>
      <c r="AM611" s="373"/>
      <c r="AN611" s="373"/>
      <c r="AO611" s="373"/>
      <c r="AP611" s="373"/>
      <c r="AQ611" s="373"/>
      <c r="AR611" s="373"/>
      <c r="AS611" s="373"/>
      <c r="AT611" s="373"/>
      <c r="AU611" s="373"/>
      <c r="AV611" s="373"/>
      <c r="AW611" s="373"/>
      <c r="AX611" s="373"/>
      <c r="AY611" s="373"/>
      <c r="AZ611" s="373"/>
    </row>
    <row r="612" spans="38:52" s="38" customFormat="1" x14ac:dyDescent="0.35">
      <c r="AL612" s="373"/>
      <c r="AM612" s="373"/>
      <c r="AN612" s="373"/>
      <c r="AO612" s="373"/>
      <c r="AP612" s="373"/>
      <c r="AQ612" s="373"/>
      <c r="AR612" s="373"/>
      <c r="AS612" s="373"/>
      <c r="AT612" s="373"/>
      <c r="AU612" s="373"/>
      <c r="AV612" s="373"/>
      <c r="AW612" s="373"/>
      <c r="AX612" s="373"/>
      <c r="AY612" s="373"/>
      <c r="AZ612" s="373"/>
    </row>
    <row r="613" spans="38:52" s="38" customFormat="1" x14ac:dyDescent="0.35">
      <c r="AL613" s="373"/>
      <c r="AM613" s="373"/>
      <c r="AN613" s="373"/>
      <c r="AO613" s="373"/>
      <c r="AP613" s="373"/>
      <c r="AQ613" s="373"/>
      <c r="AR613" s="373"/>
      <c r="AS613" s="373"/>
      <c r="AT613" s="373"/>
      <c r="AU613" s="373"/>
      <c r="AV613" s="373"/>
      <c r="AW613" s="373"/>
      <c r="AX613" s="373"/>
      <c r="AY613" s="373"/>
      <c r="AZ613" s="373"/>
    </row>
    <row r="614" spans="38:52" s="38" customFormat="1" x14ac:dyDescent="0.35">
      <c r="AL614" s="373"/>
      <c r="AM614" s="373"/>
      <c r="AN614" s="373"/>
      <c r="AO614" s="373"/>
      <c r="AP614" s="373"/>
      <c r="AQ614" s="373"/>
      <c r="AR614" s="373"/>
      <c r="AS614" s="373"/>
      <c r="AT614" s="373"/>
      <c r="AU614" s="373"/>
      <c r="AV614" s="373"/>
      <c r="AW614" s="373"/>
      <c r="AX614" s="373"/>
      <c r="AY614" s="373"/>
      <c r="AZ614" s="373"/>
    </row>
    <row r="615" spans="38:52" s="38" customFormat="1" x14ac:dyDescent="0.35">
      <c r="AL615" s="373"/>
      <c r="AM615" s="373"/>
      <c r="AN615" s="373"/>
      <c r="AO615" s="373"/>
      <c r="AP615" s="373"/>
      <c r="AQ615" s="373"/>
      <c r="AR615" s="373"/>
      <c r="AS615" s="373"/>
      <c r="AT615" s="373"/>
      <c r="AU615" s="373"/>
      <c r="AV615" s="373"/>
      <c r="AW615" s="373"/>
      <c r="AX615" s="373"/>
      <c r="AY615" s="373"/>
      <c r="AZ615" s="373"/>
    </row>
    <row r="616" spans="38:52" s="38" customFormat="1" x14ac:dyDescent="0.35">
      <c r="AL616" s="373"/>
      <c r="AM616" s="373"/>
      <c r="AN616" s="373"/>
      <c r="AO616" s="373"/>
      <c r="AP616" s="373"/>
      <c r="AQ616" s="373"/>
      <c r="AR616" s="373"/>
      <c r="AS616" s="373"/>
      <c r="AT616" s="373"/>
      <c r="AU616" s="373"/>
      <c r="AV616" s="373"/>
      <c r="AW616" s="373"/>
      <c r="AX616" s="373"/>
      <c r="AY616" s="373"/>
      <c r="AZ616" s="373"/>
    </row>
    <row r="617" spans="38:52" s="38" customFormat="1" x14ac:dyDescent="0.35">
      <c r="AL617" s="373"/>
      <c r="AM617" s="373"/>
      <c r="AN617" s="373"/>
      <c r="AO617" s="373"/>
      <c r="AP617" s="373"/>
      <c r="AQ617" s="373"/>
      <c r="AR617" s="373"/>
      <c r="AS617" s="373"/>
      <c r="AT617" s="373"/>
      <c r="AU617" s="373"/>
      <c r="AV617" s="373"/>
      <c r="AW617" s="373"/>
      <c r="AX617" s="373"/>
      <c r="AY617" s="373"/>
      <c r="AZ617" s="373"/>
    </row>
    <row r="618" spans="38:52" s="38" customFormat="1" x14ac:dyDescent="0.35">
      <c r="AL618" s="373"/>
      <c r="AM618" s="373"/>
      <c r="AN618" s="373"/>
      <c r="AO618" s="373"/>
      <c r="AP618" s="373"/>
      <c r="AQ618" s="373"/>
      <c r="AR618" s="373"/>
      <c r="AS618" s="373"/>
      <c r="AT618" s="373"/>
      <c r="AU618" s="373"/>
      <c r="AV618" s="373"/>
      <c r="AW618" s="373"/>
      <c r="AX618" s="373"/>
      <c r="AY618" s="373"/>
      <c r="AZ618" s="373"/>
    </row>
    <row r="619" spans="38:52" s="38" customFormat="1" x14ac:dyDescent="0.35">
      <c r="AL619" s="373"/>
      <c r="AM619" s="373"/>
      <c r="AN619" s="373"/>
      <c r="AO619" s="373"/>
      <c r="AP619" s="373"/>
      <c r="AQ619" s="373"/>
      <c r="AR619" s="373"/>
      <c r="AS619" s="373"/>
      <c r="AT619" s="373"/>
      <c r="AU619" s="373"/>
      <c r="AV619" s="373"/>
      <c r="AW619" s="373"/>
      <c r="AX619" s="373"/>
      <c r="AY619" s="373"/>
      <c r="AZ619" s="373"/>
    </row>
    <row r="620" spans="38:52" s="38" customFormat="1" x14ac:dyDescent="0.35">
      <c r="AL620" s="373"/>
      <c r="AM620" s="373"/>
      <c r="AN620" s="373"/>
      <c r="AO620" s="373"/>
      <c r="AP620" s="373"/>
      <c r="AQ620" s="373"/>
      <c r="AR620" s="373"/>
      <c r="AS620" s="373"/>
      <c r="AT620" s="373"/>
      <c r="AU620" s="373"/>
      <c r="AV620" s="373"/>
      <c r="AW620" s="373"/>
      <c r="AX620" s="373"/>
      <c r="AY620" s="373"/>
      <c r="AZ620" s="373"/>
    </row>
    <row r="621" spans="38:52" s="38" customFormat="1" x14ac:dyDescent="0.35">
      <c r="AL621" s="373"/>
      <c r="AM621" s="373"/>
      <c r="AN621" s="373"/>
      <c r="AO621" s="373"/>
      <c r="AP621" s="373"/>
      <c r="AQ621" s="373"/>
      <c r="AR621" s="373"/>
      <c r="AS621" s="373"/>
      <c r="AT621" s="373"/>
      <c r="AU621" s="373"/>
      <c r="AV621" s="373"/>
      <c r="AW621" s="373"/>
      <c r="AX621" s="373"/>
      <c r="AY621" s="373"/>
      <c r="AZ621" s="373"/>
    </row>
    <row r="622" spans="38:52" s="38" customFormat="1" x14ac:dyDescent="0.35">
      <c r="AL622" s="373"/>
      <c r="AM622" s="373"/>
      <c r="AN622" s="373"/>
      <c r="AO622" s="373"/>
      <c r="AP622" s="373"/>
      <c r="AQ622" s="373"/>
      <c r="AR622" s="373"/>
      <c r="AS622" s="373"/>
      <c r="AT622" s="373"/>
      <c r="AU622" s="373"/>
      <c r="AV622" s="373"/>
      <c r="AW622" s="373"/>
      <c r="AX622" s="373"/>
      <c r="AY622" s="373"/>
      <c r="AZ622" s="373"/>
    </row>
    <row r="623" spans="38:52" s="38" customFormat="1" x14ac:dyDescent="0.35">
      <c r="AL623" s="373"/>
      <c r="AM623" s="373"/>
      <c r="AN623" s="373"/>
      <c r="AO623" s="373"/>
      <c r="AP623" s="373"/>
      <c r="AQ623" s="373"/>
      <c r="AR623" s="373"/>
      <c r="AS623" s="373"/>
      <c r="AT623" s="373"/>
      <c r="AU623" s="373"/>
      <c r="AV623" s="373"/>
      <c r="AW623" s="373"/>
      <c r="AX623" s="373"/>
      <c r="AY623" s="373"/>
      <c r="AZ623" s="373"/>
    </row>
    <row r="624" spans="38:52" s="38" customFormat="1" x14ac:dyDescent="0.35">
      <c r="AL624" s="373"/>
      <c r="AM624" s="373"/>
      <c r="AN624" s="373"/>
      <c r="AO624" s="373"/>
      <c r="AP624" s="373"/>
      <c r="AQ624" s="373"/>
      <c r="AR624" s="373"/>
      <c r="AS624" s="373"/>
      <c r="AT624" s="373"/>
      <c r="AU624" s="373"/>
      <c r="AV624" s="373"/>
      <c r="AW624" s="373"/>
      <c r="AX624" s="373"/>
      <c r="AY624" s="373"/>
      <c r="AZ624" s="373"/>
    </row>
    <row r="625" spans="38:52" s="38" customFormat="1" x14ac:dyDescent="0.35">
      <c r="AL625" s="373"/>
      <c r="AM625" s="373"/>
      <c r="AN625" s="373"/>
      <c r="AO625" s="373"/>
      <c r="AP625" s="373"/>
      <c r="AQ625" s="373"/>
      <c r="AR625" s="373"/>
      <c r="AS625" s="373"/>
      <c r="AT625" s="373"/>
      <c r="AU625" s="373"/>
      <c r="AV625" s="373"/>
      <c r="AW625" s="373"/>
      <c r="AX625" s="373"/>
      <c r="AY625" s="373"/>
      <c r="AZ625" s="373"/>
    </row>
    <row r="626" spans="38:52" s="38" customFormat="1" x14ac:dyDescent="0.35">
      <c r="AL626" s="373"/>
      <c r="AM626" s="373"/>
      <c r="AN626" s="373"/>
      <c r="AO626" s="373"/>
      <c r="AP626" s="373"/>
      <c r="AQ626" s="373"/>
      <c r="AR626" s="373"/>
      <c r="AS626" s="373"/>
      <c r="AT626" s="373"/>
      <c r="AU626" s="373"/>
      <c r="AV626" s="373"/>
      <c r="AW626" s="373"/>
      <c r="AX626" s="373"/>
      <c r="AY626" s="373"/>
      <c r="AZ626" s="373"/>
    </row>
    <row r="627" spans="38:52" s="38" customFormat="1" x14ac:dyDescent="0.35">
      <c r="AL627" s="373"/>
      <c r="AM627" s="373"/>
      <c r="AN627" s="373"/>
      <c r="AO627" s="373"/>
      <c r="AP627" s="373"/>
      <c r="AQ627" s="373"/>
      <c r="AR627" s="373"/>
      <c r="AS627" s="373"/>
      <c r="AT627" s="373"/>
      <c r="AU627" s="373"/>
      <c r="AV627" s="373"/>
      <c r="AW627" s="373"/>
      <c r="AX627" s="373"/>
      <c r="AY627" s="373"/>
      <c r="AZ627" s="373"/>
    </row>
    <row r="628" spans="38:52" s="38" customFormat="1" x14ac:dyDescent="0.35">
      <c r="AL628" s="373"/>
      <c r="AM628" s="373"/>
      <c r="AN628" s="373"/>
      <c r="AO628" s="373"/>
      <c r="AP628" s="373"/>
      <c r="AQ628" s="373"/>
      <c r="AR628" s="373"/>
      <c r="AS628" s="373"/>
      <c r="AT628" s="373"/>
      <c r="AU628" s="373"/>
      <c r="AV628" s="373"/>
      <c r="AW628" s="373"/>
      <c r="AX628" s="373"/>
      <c r="AY628" s="373"/>
      <c r="AZ628" s="373"/>
    </row>
    <row r="629" spans="38:52" s="38" customFormat="1" x14ac:dyDescent="0.35">
      <c r="AL629" s="373"/>
      <c r="AM629" s="373"/>
      <c r="AN629" s="373"/>
      <c r="AO629" s="373"/>
      <c r="AP629" s="373"/>
      <c r="AQ629" s="373"/>
      <c r="AR629" s="373"/>
      <c r="AS629" s="373"/>
      <c r="AT629" s="373"/>
      <c r="AU629" s="373"/>
      <c r="AV629" s="373"/>
      <c r="AW629" s="373"/>
      <c r="AX629" s="373"/>
      <c r="AY629" s="373"/>
      <c r="AZ629" s="373"/>
    </row>
    <row r="630" spans="38:52" s="38" customFormat="1" x14ac:dyDescent="0.35">
      <c r="AL630" s="373"/>
      <c r="AM630" s="373"/>
      <c r="AN630" s="373"/>
      <c r="AO630" s="373"/>
      <c r="AP630" s="373"/>
      <c r="AQ630" s="373"/>
      <c r="AR630" s="373"/>
      <c r="AS630" s="373"/>
      <c r="AT630" s="373"/>
      <c r="AU630" s="373"/>
      <c r="AV630" s="373"/>
      <c r="AW630" s="373"/>
      <c r="AX630" s="373"/>
      <c r="AY630" s="373"/>
      <c r="AZ630" s="373"/>
    </row>
    <row r="631" spans="38:52" s="38" customFormat="1" x14ac:dyDescent="0.35">
      <c r="AL631" s="373"/>
      <c r="AM631" s="373"/>
      <c r="AN631" s="373"/>
      <c r="AO631" s="373"/>
      <c r="AP631" s="373"/>
      <c r="AQ631" s="373"/>
      <c r="AR631" s="373"/>
      <c r="AS631" s="373"/>
      <c r="AT631" s="373"/>
      <c r="AU631" s="373"/>
      <c r="AV631" s="373"/>
      <c r="AW631" s="373"/>
      <c r="AX631" s="373"/>
      <c r="AY631" s="373"/>
      <c r="AZ631" s="373"/>
    </row>
    <row r="632" spans="38:52" s="38" customFormat="1" x14ac:dyDescent="0.35">
      <c r="AL632" s="373"/>
      <c r="AM632" s="373"/>
      <c r="AN632" s="373"/>
      <c r="AO632" s="373"/>
      <c r="AP632" s="373"/>
      <c r="AQ632" s="373"/>
      <c r="AR632" s="373"/>
      <c r="AS632" s="373"/>
      <c r="AT632" s="373"/>
      <c r="AU632" s="373"/>
      <c r="AV632" s="373"/>
      <c r="AW632" s="373"/>
      <c r="AX632" s="373"/>
      <c r="AY632" s="373"/>
      <c r="AZ632" s="373"/>
    </row>
    <row r="633" spans="38:52" s="38" customFormat="1" x14ac:dyDescent="0.35">
      <c r="AL633" s="373"/>
      <c r="AM633" s="373"/>
      <c r="AN633" s="373"/>
      <c r="AO633" s="373"/>
      <c r="AP633" s="373"/>
      <c r="AQ633" s="373"/>
      <c r="AR633" s="373"/>
      <c r="AS633" s="373"/>
      <c r="AT633" s="373"/>
      <c r="AU633" s="373"/>
      <c r="AV633" s="373"/>
      <c r="AW633" s="373"/>
      <c r="AX633" s="373"/>
      <c r="AY633" s="373"/>
      <c r="AZ633" s="373"/>
    </row>
    <row r="634" spans="38:52" s="38" customFormat="1" x14ac:dyDescent="0.35">
      <c r="AL634" s="373"/>
      <c r="AM634" s="373"/>
      <c r="AN634" s="373"/>
      <c r="AO634" s="373"/>
      <c r="AP634" s="373"/>
      <c r="AQ634" s="373"/>
      <c r="AR634" s="373"/>
      <c r="AS634" s="373"/>
      <c r="AT634" s="373"/>
      <c r="AU634" s="373"/>
      <c r="AV634" s="373"/>
      <c r="AW634" s="373"/>
      <c r="AX634" s="373"/>
      <c r="AY634" s="373"/>
      <c r="AZ634" s="373"/>
    </row>
    <row r="635" spans="38:52" s="38" customFormat="1" x14ac:dyDescent="0.35">
      <c r="AL635" s="373"/>
      <c r="AM635" s="373"/>
      <c r="AN635" s="373"/>
      <c r="AO635" s="373"/>
      <c r="AP635" s="373"/>
      <c r="AQ635" s="373"/>
      <c r="AR635" s="373"/>
      <c r="AS635" s="373"/>
      <c r="AT635" s="373"/>
      <c r="AU635" s="373"/>
      <c r="AV635" s="373"/>
      <c r="AW635" s="373"/>
      <c r="AX635" s="373"/>
      <c r="AY635" s="373"/>
      <c r="AZ635" s="373"/>
    </row>
    <row r="636" spans="38:52" s="38" customFormat="1" x14ac:dyDescent="0.35">
      <c r="AL636" s="373"/>
      <c r="AM636" s="373"/>
      <c r="AN636" s="373"/>
      <c r="AO636" s="373"/>
      <c r="AP636" s="373"/>
      <c r="AQ636" s="373"/>
      <c r="AR636" s="373"/>
      <c r="AS636" s="373"/>
      <c r="AT636" s="373"/>
      <c r="AU636" s="373"/>
      <c r="AV636" s="373"/>
      <c r="AW636" s="373"/>
      <c r="AX636" s="373"/>
      <c r="AY636" s="373"/>
      <c r="AZ636" s="373"/>
    </row>
    <row r="637" spans="38:52" s="38" customFormat="1" x14ac:dyDescent="0.35">
      <c r="AL637" s="373"/>
      <c r="AM637" s="373"/>
      <c r="AN637" s="373"/>
      <c r="AO637" s="373"/>
      <c r="AP637" s="373"/>
      <c r="AQ637" s="373"/>
      <c r="AR637" s="373"/>
      <c r="AS637" s="373"/>
      <c r="AT637" s="373"/>
      <c r="AU637" s="373"/>
      <c r="AV637" s="373"/>
      <c r="AW637" s="373"/>
      <c r="AX637" s="373"/>
      <c r="AY637" s="373"/>
      <c r="AZ637" s="373"/>
    </row>
    <row r="638" spans="38:52" s="38" customFormat="1" x14ac:dyDescent="0.35">
      <c r="AL638" s="373"/>
      <c r="AM638" s="373"/>
      <c r="AN638" s="373"/>
      <c r="AO638" s="373"/>
      <c r="AP638" s="373"/>
      <c r="AQ638" s="373"/>
      <c r="AR638" s="373"/>
      <c r="AS638" s="373"/>
      <c r="AT638" s="373"/>
      <c r="AU638" s="373"/>
      <c r="AV638" s="373"/>
      <c r="AW638" s="373"/>
      <c r="AX638" s="373"/>
      <c r="AY638" s="373"/>
      <c r="AZ638" s="373"/>
    </row>
    <row r="639" spans="38:52" s="38" customFormat="1" x14ac:dyDescent="0.35">
      <c r="AL639" s="373"/>
      <c r="AM639" s="373"/>
      <c r="AN639" s="373"/>
      <c r="AO639" s="373"/>
      <c r="AP639" s="373"/>
      <c r="AQ639" s="373"/>
      <c r="AR639" s="373"/>
      <c r="AS639" s="373"/>
      <c r="AT639" s="373"/>
      <c r="AU639" s="373"/>
      <c r="AV639" s="373"/>
      <c r="AW639" s="373"/>
      <c r="AX639" s="373"/>
      <c r="AY639" s="373"/>
      <c r="AZ639" s="373"/>
    </row>
    <row r="640" spans="38:52" s="38" customFormat="1" x14ac:dyDescent="0.35">
      <c r="AL640" s="373"/>
      <c r="AM640" s="373"/>
      <c r="AN640" s="373"/>
      <c r="AO640" s="373"/>
      <c r="AP640" s="373"/>
      <c r="AQ640" s="373"/>
      <c r="AR640" s="373"/>
      <c r="AS640" s="373"/>
      <c r="AT640" s="373"/>
      <c r="AU640" s="373"/>
      <c r="AV640" s="373"/>
      <c r="AW640" s="373"/>
      <c r="AX640" s="373"/>
      <c r="AY640" s="373"/>
      <c r="AZ640" s="373"/>
    </row>
    <row r="641" spans="38:52" s="38" customFormat="1" x14ac:dyDescent="0.35">
      <c r="AL641" s="373"/>
      <c r="AM641" s="373"/>
      <c r="AN641" s="373"/>
      <c r="AO641" s="373"/>
      <c r="AP641" s="373"/>
      <c r="AQ641" s="373"/>
      <c r="AR641" s="373"/>
      <c r="AS641" s="373"/>
      <c r="AT641" s="373"/>
      <c r="AU641" s="373"/>
      <c r="AV641" s="373"/>
      <c r="AW641" s="373"/>
      <c r="AX641" s="373"/>
      <c r="AY641" s="373"/>
      <c r="AZ641" s="373"/>
    </row>
    <row r="642" spans="38:52" s="38" customFormat="1" x14ac:dyDescent="0.35">
      <c r="AL642" s="373"/>
      <c r="AM642" s="373"/>
      <c r="AN642" s="373"/>
      <c r="AO642" s="373"/>
      <c r="AP642" s="373"/>
      <c r="AQ642" s="373"/>
      <c r="AR642" s="373"/>
      <c r="AS642" s="373"/>
      <c r="AT642" s="373"/>
      <c r="AU642" s="373"/>
      <c r="AV642" s="373"/>
      <c r="AW642" s="373"/>
      <c r="AX642" s="373"/>
      <c r="AY642" s="373"/>
      <c r="AZ642" s="373"/>
    </row>
    <row r="643" spans="38:52" s="38" customFormat="1" x14ac:dyDescent="0.35">
      <c r="AL643" s="373"/>
      <c r="AM643" s="373"/>
      <c r="AN643" s="373"/>
      <c r="AO643" s="373"/>
      <c r="AP643" s="373"/>
      <c r="AQ643" s="373"/>
      <c r="AR643" s="373"/>
      <c r="AS643" s="373"/>
      <c r="AT643" s="373"/>
      <c r="AU643" s="373"/>
      <c r="AV643" s="373"/>
      <c r="AW643" s="373"/>
      <c r="AX643" s="373"/>
      <c r="AY643" s="373"/>
      <c r="AZ643" s="373"/>
    </row>
    <row r="644" spans="38:52" s="38" customFormat="1" x14ac:dyDescent="0.35">
      <c r="AL644" s="373"/>
      <c r="AM644" s="373"/>
      <c r="AN644" s="373"/>
      <c r="AO644" s="373"/>
      <c r="AP644" s="373"/>
      <c r="AQ644" s="373"/>
      <c r="AR644" s="373"/>
      <c r="AS644" s="373"/>
      <c r="AT644" s="373"/>
      <c r="AU644" s="373"/>
      <c r="AV644" s="373"/>
      <c r="AW644" s="373"/>
      <c r="AX644" s="373"/>
      <c r="AY644" s="373"/>
      <c r="AZ644" s="373"/>
    </row>
    <row r="645" spans="38:52" s="38" customFormat="1" x14ac:dyDescent="0.35">
      <c r="AL645" s="373"/>
      <c r="AM645" s="373"/>
      <c r="AN645" s="373"/>
      <c r="AO645" s="373"/>
      <c r="AP645" s="373"/>
      <c r="AQ645" s="373"/>
      <c r="AR645" s="373"/>
      <c r="AS645" s="373"/>
      <c r="AT645" s="373"/>
      <c r="AU645" s="373"/>
      <c r="AV645" s="373"/>
      <c r="AW645" s="373"/>
      <c r="AX645" s="373"/>
      <c r="AY645" s="373"/>
      <c r="AZ645" s="373"/>
    </row>
    <row r="646" spans="38:52" s="38" customFormat="1" x14ac:dyDescent="0.35">
      <c r="AL646" s="373"/>
      <c r="AM646" s="373"/>
      <c r="AN646" s="373"/>
      <c r="AO646" s="373"/>
      <c r="AP646" s="373"/>
      <c r="AQ646" s="373"/>
      <c r="AR646" s="373"/>
      <c r="AS646" s="373"/>
      <c r="AT646" s="373"/>
      <c r="AU646" s="373"/>
      <c r="AV646" s="373"/>
      <c r="AW646" s="373"/>
      <c r="AX646" s="373"/>
      <c r="AY646" s="373"/>
      <c r="AZ646" s="373"/>
    </row>
    <row r="647" spans="38:52" s="38" customFormat="1" x14ac:dyDescent="0.35">
      <c r="AL647" s="373"/>
      <c r="AM647" s="373"/>
      <c r="AN647" s="373"/>
      <c r="AO647" s="373"/>
      <c r="AP647" s="373"/>
      <c r="AQ647" s="373"/>
      <c r="AR647" s="373"/>
      <c r="AS647" s="373"/>
      <c r="AT647" s="373"/>
      <c r="AU647" s="373"/>
      <c r="AV647" s="373"/>
      <c r="AW647" s="373"/>
      <c r="AX647" s="373"/>
      <c r="AY647" s="373"/>
      <c r="AZ647" s="373"/>
    </row>
    <row r="648" spans="38:52" s="38" customFormat="1" x14ac:dyDescent="0.35">
      <c r="AL648" s="373"/>
      <c r="AM648" s="373"/>
      <c r="AN648" s="373"/>
      <c r="AO648" s="373"/>
      <c r="AP648" s="373"/>
      <c r="AQ648" s="373"/>
      <c r="AR648" s="373"/>
      <c r="AS648" s="373"/>
      <c r="AT648" s="373"/>
      <c r="AU648" s="373"/>
      <c r="AV648" s="373"/>
      <c r="AW648" s="373"/>
      <c r="AX648" s="373"/>
      <c r="AY648" s="373"/>
      <c r="AZ648" s="373"/>
    </row>
    <row r="649" spans="38:52" s="38" customFormat="1" x14ac:dyDescent="0.35">
      <c r="AL649" s="373"/>
      <c r="AM649" s="373"/>
      <c r="AN649" s="373"/>
      <c r="AO649" s="373"/>
      <c r="AP649" s="373"/>
      <c r="AQ649" s="373"/>
      <c r="AR649" s="373"/>
      <c r="AS649" s="373"/>
      <c r="AT649" s="373"/>
      <c r="AU649" s="373"/>
      <c r="AV649" s="373"/>
      <c r="AW649" s="373"/>
      <c r="AX649" s="373"/>
      <c r="AY649" s="373"/>
      <c r="AZ649" s="373"/>
    </row>
    <row r="650" spans="38:52" s="38" customFormat="1" x14ac:dyDescent="0.35">
      <c r="AL650" s="373"/>
      <c r="AM650" s="373"/>
      <c r="AN650" s="373"/>
      <c r="AO650" s="373"/>
      <c r="AP650" s="373"/>
      <c r="AQ650" s="373"/>
      <c r="AR650" s="373"/>
      <c r="AS650" s="373"/>
      <c r="AT650" s="373"/>
      <c r="AU650" s="373"/>
      <c r="AV650" s="373"/>
      <c r="AW650" s="373"/>
      <c r="AX650" s="373"/>
      <c r="AY650" s="373"/>
      <c r="AZ650" s="373"/>
    </row>
    <row r="651" spans="38:52" s="38" customFormat="1" x14ac:dyDescent="0.35">
      <c r="AL651" s="373"/>
      <c r="AM651" s="373"/>
      <c r="AN651" s="373"/>
      <c r="AO651" s="373"/>
      <c r="AP651" s="373"/>
      <c r="AQ651" s="373"/>
      <c r="AR651" s="373"/>
      <c r="AS651" s="373"/>
      <c r="AT651" s="373"/>
      <c r="AU651" s="373"/>
      <c r="AV651" s="373"/>
      <c r="AW651" s="373"/>
      <c r="AX651" s="373"/>
      <c r="AY651" s="373"/>
      <c r="AZ651" s="373"/>
    </row>
    <row r="652" spans="38:52" s="38" customFormat="1" x14ac:dyDescent="0.35">
      <c r="AL652" s="373"/>
      <c r="AM652" s="373"/>
      <c r="AN652" s="373"/>
      <c r="AO652" s="373"/>
      <c r="AP652" s="373"/>
      <c r="AQ652" s="373"/>
      <c r="AR652" s="373"/>
      <c r="AS652" s="373"/>
      <c r="AT652" s="373"/>
      <c r="AU652" s="373"/>
      <c r="AV652" s="373"/>
      <c r="AW652" s="373"/>
      <c r="AX652" s="373"/>
      <c r="AY652" s="373"/>
      <c r="AZ652" s="373"/>
    </row>
    <row r="653" spans="38:52" s="38" customFormat="1" x14ac:dyDescent="0.35">
      <c r="AL653" s="373"/>
      <c r="AM653" s="373"/>
      <c r="AN653" s="373"/>
      <c r="AO653" s="373"/>
      <c r="AP653" s="373"/>
      <c r="AQ653" s="373"/>
      <c r="AR653" s="373"/>
      <c r="AS653" s="373"/>
      <c r="AT653" s="373"/>
      <c r="AU653" s="373"/>
      <c r="AV653" s="373"/>
      <c r="AW653" s="373"/>
      <c r="AX653" s="373"/>
      <c r="AY653" s="373"/>
      <c r="AZ653" s="373"/>
    </row>
    <row r="654" spans="38:52" s="38" customFormat="1" x14ac:dyDescent="0.35">
      <c r="AL654" s="373"/>
      <c r="AM654" s="373"/>
      <c r="AN654" s="373"/>
      <c r="AO654" s="373"/>
      <c r="AP654" s="373"/>
      <c r="AQ654" s="373"/>
      <c r="AR654" s="373"/>
      <c r="AS654" s="373"/>
      <c r="AT654" s="373"/>
      <c r="AU654" s="373"/>
      <c r="AV654" s="373"/>
      <c r="AW654" s="373"/>
      <c r="AX654" s="373"/>
      <c r="AY654" s="373"/>
      <c r="AZ654" s="373"/>
    </row>
    <row r="655" spans="38:52" s="38" customFormat="1" x14ac:dyDescent="0.35">
      <c r="AL655" s="373"/>
      <c r="AM655" s="373"/>
      <c r="AN655" s="373"/>
      <c r="AO655" s="373"/>
      <c r="AP655" s="373"/>
      <c r="AQ655" s="373"/>
      <c r="AR655" s="373"/>
      <c r="AS655" s="373"/>
      <c r="AT655" s="373"/>
      <c r="AU655" s="373"/>
      <c r="AV655" s="373"/>
      <c r="AW655" s="373"/>
      <c r="AX655" s="373"/>
      <c r="AY655" s="373"/>
      <c r="AZ655" s="373"/>
    </row>
    <row r="656" spans="38:52" s="38" customFormat="1" x14ac:dyDescent="0.35">
      <c r="AL656" s="373"/>
      <c r="AM656" s="373"/>
      <c r="AN656" s="373"/>
      <c r="AO656" s="373"/>
      <c r="AP656" s="373"/>
      <c r="AQ656" s="373"/>
      <c r="AR656" s="373"/>
      <c r="AS656" s="373"/>
      <c r="AT656" s="373"/>
      <c r="AU656" s="373"/>
      <c r="AV656" s="373"/>
      <c r="AW656" s="373"/>
      <c r="AX656" s="373"/>
      <c r="AY656" s="373"/>
      <c r="AZ656" s="373"/>
    </row>
    <row r="657" spans="38:52" s="38" customFormat="1" x14ac:dyDescent="0.35">
      <c r="AL657" s="373"/>
      <c r="AM657" s="373"/>
      <c r="AN657" s="373"/>
      <c r="AO657" s="373"/>
      <c r="AP657" s="373"/>
      <c r="AQ657" s="373"/>
      <c r="AR657" s="373"/>
      <c r="AS657" s="373"/>
      <c r="AT657" s="373"/>
      <c r="AU657" s="373"/>
      <c r="AV657" s="373"/>
      <c r="AW657" s="373"/>
      <c r="AX657" s="373"/>
      <c r="AY657" s="373"/>
      <c r="AZ657" s="373"/>
    </row>
    <row r="658" spans="38:52" s="38" customFormat="1" x14ac:dyDescent="0.35">
      <c r="AL658" s="373"/>
      <c r="AM658" s="373"/>
      <c r="AN658" s="373"/>
      <c r="AO658" s="373"/>
      <c r="AP658" s="373"/>
      <c r="AQ658" s="373"/>
      <c r="AR658" s="373"/>
      <c r="AS658" s="373"/>
      <c r="AT658" s="373"/>
      <c r="AU658" s="373"/>
      <c r="AV658" s="373"/>
      <c r="AW658" s="373"/>
      <c r="AX658" s="373"/>
      <c r="AY658" s="373"/>
      <c r="AZ658" s="373"/>
    </row>
    <row r="659" spans="38:52" s="38" customFormat="1" x14ac:dyDescent="0.35">
      <c r="AL659" s="373"/>
      <c r="AM659" s="373"/>
      <c r="AN659" s="373"/>
      <c r="AO659" s="373"/>
      <c r="AP659" s="373"/>
      <c r="AQ659" s="373"/>
      <c r="AR659" s="373"/>
      <c r="AS659" s="373"/>
      <c r="AT659" s="373"/>
      <c r="AU659" s="373"/>
      <c r="AV659" s="373"/>
      <c r="AW659" s="373"/>
      <c r="AX659" s="373"/>
      <c r="AY659" s="373"/>
      <c r="AZ659" s="373"/>
    </row>
    <row r="660" spans="38:52" s="38" customFormat="1" x14ac:dyDescent="0.35">
      <c r="AL660" s="373"/>
      <c r="AM660" s="373"/>
      <c r="AN660" s="373"/>
      <c r="AO660" s="373"/>
      <c r="AP660" s="373"/>
      <c r="AQ660" s="373"/>
      <c r="AR660" s="373"/>
      <c r="AS660" s="373"/>
      <c r="AT660" s="373"/>
      <c r="AU660" s="373"/>
      <c r="AV660" s="373"/>
      <c r="AW660" s="373"/>
      <c r="AX660" s="373"/>
      <c r="AY660" s="373"/>
      <c r="AZ660" s="373"/>
    </row>
    <row r="661" spans="38:52" s="38" customFormat="1" x14ac:dyDescent="0.35">
      <c r="AL661" s="373"/>
      <c r="AM661" s="373"/>
      <c r="AN661" s="373"/>
      <c r="AO661" s="373"/>
      <c r="AP661" s="373"/>
      <c r="AQ661" s="373"/>
      <c r="AR661" s="373"/>
      <c r="AS661" s="373"/>
      <c r="AT661" s="373"/>
      <c r="AU661" s="373"/>
      <c r="AV661" s="373"/>
      <c r="AW661" s="373"/>
      <c r="AX661" s="373"/>
      <c r="AY661" s="373"/>
      <c r="AZ661" s="373"/>
    </row>
    <row r="662" spans="38:52" s="38" customFormat="1" x14ac:dyDescent="0.35">
      <c r="AL662" s="373"/>
      <c r="AM662" s="373"/>
      <c r="AN662" s="373"/>
      <c r="AO662" s="373"/>
      <c r="AP662" s="373"/>
      <c r="AQ662" s="373"/>
      <c r="AR662" s="373"/>
      <c r="AS662" s="373"/>
      <c r="AT662" s="373"/>
      <c r="AU662" s="373"/>
      <c r="AV662" s="373"/>
      <c r="AW662" s="373"/>
      <c r="AX662" s="373"/>
      <c r="AY662" s="373"/>
      <c r="AZ662" s="373"/>
    </row>
    <row r="663" spans="38:52" s="38" customFormat="1" x14ac:dyDescent="0.35">
      <c r="AL663" s="373"/>
      <c r="AM663" s="373"/>
      <c r="AN663" s="373"/>
      <c r="AO663" s="373"/>
      <c r="AP663" s="373"/>
      <c r="AQ663" s="373"/>
      <c r="AR663" s="373"/>
      <c r="AS663" s="373"/>
      <c r="AT663" s="373"/>
      <c r="AU663" s="373"/>
      <c r="AV663" s="373"/>
      <c r="AW663" s="373"/>
      <c r="AX663" s="373"/>
      <c r="AY663" s="373"/>
      <c r="AZ663" s="373"/>
    </row>
    <row r="664" spans="38:52" s="38" customFormat="1" x14ac:dyDescent="0.35">
      <c r="AL664" s="373"/>
      <c r="AM664" s="373"/>
      <c r="AN664" s="373"/>
      <c r="AO664" s="373"/>
      <c r="AP664" s="373"/>
      <c r="AQ664" s="373"/>
      <c r="AR664" s="373"/>
      <c r="AS664" s="373"/>
      <c r="AT664" s="373"/>
      <c r="AU664" s="373"/>
      <c r="AV664" s="373"/>
      <c r="AW664" s="373"/>
      <c r="AX664" s="373"/>
      <c r="AY664" s="373"/>
      <c r="AZ664" s="373"/>
    </row>
    <row r="665" spans="38:52" s="38" customFormat="1" x14ac:dyDescent="0.35">
      <c r="AL665" s="373"/>
      <c r="AM665" s="373"/>
      <c r="AN665" s="373"/>
      <c r="AO665" s="373"/>
      <c r="AP665" s="373"/>
      <c r="AQ665" s="373"/>
      <c r="AR665" s="373"/>
      <c r="AS665" s="373"/>
      <c r="AT665" s="373"/>
      <c r="AU665" s="373"/>
      <c r="AV665" s="373"/>
      <c r="AW665" s="373"/>
      <c r="AX665" s="373"/>
      <c r="AY665" s="373"/>
      <c r="AZ665" s="373"/>
    </row>
    <row r="666" spans="38:52" s="38" customFormat="1" x14ac:dyDescent="0.35">
      <c r="AL666" s="373"/>
      <c r="AM666" s="373"/>
      <c r="AN666" s="373"/>
      <c r="AO666" s="373"/>
      <c r="AP666" s="373"/>
      <c r="AQ666" s="373"/>
      <c r="AR666" s="373"/>
      <c r="AS666" s="373"/>
      <c r="AT666" s="373"/>
      <c r="AU666" s="373"/>
      <c r="AV666" s="373"/>
      <c r="AW666" s="373"/>
      <c r="AX666" s="373"/>
      <c r="AY666" s="373"/>
      <c r="AZ666" s="373"/>
    </row>
    <row r="667" spans="38:52" s="38" customFormat="1" x14ac:dyDescent="0.35">
      <c r="AL667" s="373"/>
      <c r="AM667" s="373"/>
      <c r="AN667" s="373"/>
      <c r="AO667" s="373"/>
      <c r="AP667" s="373"/>
      <c r="AQ667" s="373"/>
      <c r="AR667" s="373"/>
      <c r="AS667" s="373"/>
      <c r="AT667" s="373"/>
      <c r="AU667" s="373"/>
      <c r="AV667" s="373"/>
      <c r="AW667" s="373"/>
      <c r="AX667" s="373"/>
      <c r="AY667" s="373"/>
      <c r="AZ667" s="373"/>
    </row>
    <row r="668" spans="38:52" s="38" customFormat="1" x14ac:dyDescent="0.35">
      <c r="AL668" s="373"/>
      <c r="AM668" s="373"/>
      <c r="AN668" s="373"/>
      <c r="AO668" s="373"/>
      <c r="AP668" s="373"/>
      <c r="AQ668" s="373"/>
      <c r="AR668" s="373"/>
      <c r="AS668" s="373"/>
      <c r="AT668" s="373"/>
      <c r="AU668" s="373"/>
      <c r="AV668" s="373"/>
      <c r="AW668" s="373"/>
      <c r="AX668" s="373"/>
      <c r="AY668" s="373"/>
      <c r="AZ668" s="373"/>
    </row>
  </sheetData>
  <mergeCells count="36">
    <mergeCell ref="BR28:BR31"/>
    <mergeCell ref="BG28:BG31"/>
    <mergeCell ref="BH28:BH31"/>
    <mergeCell ref="BI28:BI31"/>
    <mergeCell ref="BJ28:BJ31"/>
    <mergeCell ref="BK28:BK31"/>
    <mergeCell ref="BL28:BL31"/>
    <mergeCell ref="BM28:BM31"/>
    <mergeCell ref="BN28:BN31"/>
    <mergeCell ref="BO28:BO31"/>
    <mergeCell ref="BP28:BP31"/>
    <mergeCell ref="BQ28:BQ31"/>
    <mergeCell ref="BF28:BF31"/>
    <mergeCell ref="AT28:AT31"/>
    <mergeCell ref="AU28:AU31"/>
    <mergeCell ref="AV28:AV31"/>
    <mergeCell ref="AW28:AW31"/>
    <mergeCell ref="AX28:AX31"/>
    <mergeCell ref="AY28:AY31"/>
    <mergeCell ref="AZ28:AZ31"/>
    <mergeCell ref="BB28:BB31"/>
    <mergeCell ref="BC28:BC31"/>
    <mergeCell ref="BD28:BD31"/>
    <mergeCell ref="BE28:BE31"/>
    <mergeCell ref="AS28:AS31"/>
    <mergeCell ref="B2:C2"/>
    <mergeCell ref="B3:C3"/>
    <mergeCell ref="A28:D31"/>
    <mergeCell ref="E28:AI29"/>
    <mergeCell ref="AL28:AL31"/>
    <mergeCell ref="AM28:AM31"/>
    <mergeCell ref="AN28:AN31"/>
    <mergeCell ref="AO28:AO31"/>
    <mergeCell ref="AP28:AP31"/>
    <mergeCell ref="AQ28:AQ31"/>
    <mergeCell ref="AR28:AR31"/>
  </mergeCells>
  <pageMargins left="0.7" right="0.7" top="0.75" bottom="0.75" header="0.3" footer="0.3"/>
  <pageSetup paperSize="9" scale="10" orientation="portrait" r:id="rId1"/>
  <rowBreaks count="1" manualBreakCount="1">
    <brk id="216" max="141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17"/>
  <dimension ref="A1:BQ690"/>
  <sheetViews>
    <sheetView showGridLines="0" zoomScale="55" zoomScaleNormal="55" zoomScaleSheetLayoutView="10" workbookViewId="0">
      <selection activeCell="E33" sqref="E33"/>
    </sheetView>
  </sheetViews>
  <sheetFormatPr defaultColWidth="9.140625" defaultRowHeight="21" x14ac:dyDescent="0.35"/>
  <cols>
    <col min="1" max="1" width="102.140625" style="35" customWidth="1"/>
    <col min="2" max="4" width="17.28515625" style="35" customWidth="1"/>
    <col min="5" max="34" width="7" style="35" customWidth="1"/>
    <col min="35" max="35" width="10.7109375" style="35" customWidth="1"/>
    <col min="36" max="36" width="8.140625" style="35" customWidth="1"/>
    <col min="37" max="51" width="9.140625" style="373" customWidth="1"/>
    <col min="52" max="52" width="9.140625" style="38" customWidth="1"/>
    <col min="53" max="53" width="11.28515625" style="38" customWidth="1"/>
    <col min="54" max="54" width="11.7109375" style="38" customWidth="1"/>
    <col min="55" max="69" width="9.140625" style="38" customWidth="1"/>
    <col min="70" max="70" width="9.140625" style="35" customWidth="1"/>
    <col min="71" max="16384" width="9.140625" style="35"/>
  </cols>
  <sheetData>
    <row r="1" spans="1:51" s="38" customFormat="1" ht="18" customHeight="1" thickBot="1" x14ac:dyDescent="0.4">
      <c r="AK1" s="373"/>
      <c r="AL1" s="373"/>
      <c r="AM1" s="373"/>
      <c r="AN1" s="373"/>
      <c r="AO1" s="373"/>
      <c r="AP1" s="373"/>
      <c r="AQ1" s="373"/>
      <c r="AR1" s="373"/>
      <c r="AS1" s="373"/>
      <c r="AT1" s="373"/>
      <c r="AU1" s="373"/>
      <c r="AV1" s="373"/>
      <c r="AW1" s="373"/>
      <c r="AX1" s="373"/>
      <c r="AY1" s="373"/>
    </row>
    <row r="2" spans="1:51" ht="22.9" customHeight="1" thickBot="1" x14ac:dyDescent="0.4">
      <c r="A2" s="115" t="s">
        <v>0</v>
      </c>
      <c r="B2" s="951" t="str">
        <f>INTRO!C2</f>
        <v>Cas Media</v>
      </c>
      <c r="C2" s="952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  <c r="AA2" s="38"/>
      <c r="AB2" s="38"/>
      <c r="AC2" s="38"/>
      <c r="AD2" s="38"/>
      <c r="AE2" s="38"/>
      <c r="AF2" s="38"/>
      <c r="AG2" s="38"/>
      <c r="AH2" s="38"/>
      <c r="AI2" s="38"/>
      <c r="AJ2" s="38"/>
    </row>
    <row r="3" spans="1:51" ht="22.9" customHeight="1" thickBot="1" x14ac:dyDescent="0.4">
      <c r="A3" s="31" t="s">
        <v>30</v>
      </c>
      <c r="B3" s="715" t="str">
        <f>INTRO!C3</f>
        <v>Cas Media</v>
      </c>
      <c r="C3" s="716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  <c r="AA3" s="38"/>
      <c r="AB3" s="38"/>
      <c r="AC3" s="38"/>
      <c r="AD3" s="38"/>
      <c r="AE3" s="38"/>
      <c r="AF3" s="38"/>
      <c r="AG3" s="38"/>
      <c r="AH3" s="38"/>
      <c r="AI3" s="38"/>
      <c r="AJ3" s="38"/>
    </row>
    <row r="4" spans="1:51" s="38" customFormat="1" ht="18" customHeight="1" thickBot="1" x14ac:dyDescent="0.4">
      <c r="AK4" s="373"/>
      <c r="AL4" s="373"/>
      <c r="AM4" s="373"/>
      <c r="AN4" s="373"/>
      <c r="AO4" s="373"/>
      <c r="AP4" s="373"/>
      <c r="AQ4" s="373"/>
      <c r="AR4" s="373"/>
      <c r="AS4" s="373"/>
      <c r="AT4" s="373"/>
      <c r="AU4" s="373"/>
      <c r="AV4" s="373"/>
      <c r="AW4" s="373"/>
      <c r="AX4" s="373"/>
      <c r="AY4" s="373"/>
    </row>
    <row r="5" spans="1:51" ht="21.75" thickBot="1" x14ac:dyDescent="0.4">
      <c r="A5" s="116" t="s">
        <v>31</v>
      </c>
      <c r="B5" s="117"/>
      <c r="C5" s="38"/>
      <c r="D5" s="38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  <c r="AA5" s="38"/>
      <c r="AB5" s="38"/>
      <c r="AC5" s="38"/>
      <c r="AD5" s="38"/>
      <c r="AE5" s="38"/>
      <c r="AF5" s="38"/>
      <c r="AG5" s="38"/>
      <c r="AH5" s="38"/>
      <c r="AI5" s="38"/>
      <c r="AJ5" s="38"/>
    </row>
    <row r="6" spans="1:51" x14ac:dyDescent="0.35">
      <c r="A6" s="32" t="s">
        <v>32</v>
      </c>
      <c r="B6" s="287">
        <f>INTRO!C4</f>
        <v>45901</v>
      </c>
      <c r="C6" s="38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  <c r="AA6" s="38"/>
      <c r="AB6" s="38"/>
      <c r="AC6" s="38"/>
      <c r="AD6" s="38"/>
      <c r="AE6" s="38"/>
      <c r="AF6" s="38"/>
      <c r="AG6" s="38"/>
      <c r="AH6" s="38"/>
      <c r="AI6" s="38"/>
      <c r="AJ6" s="38"/>
    </row>
    <row r="7" spans="1:51" ht="21.75" thickBot="1" x14ac:dyDescent="0.4">
      <c r="A7" s="31" t="s">
        <v>33</v>
      </c>
      <c r="B7" s="288">
        <f>INTRO!C5</f>
        <v>45930</v>
      </c>
      <c r="C7" s="38"/>
      <c r="D7" s="289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</row>
    <row r="8" spans="1:51" s="38" customFormat="1" ht="18" customHeight="1" x14ac:dyDescent="0.35">
      <c r="D8" s="289"/>
      <c r="AK8" s="373"/>
      <c r="AL8" s="373"/>
      <c r="AM8" s="373"/>
      <c r="AN8" s="373"/>
      <c r="AO8" s="373"/>
      <c r="AP8" s="373"/>
      <c r="AQ8" s="373"/>
      <c r="AR8" s="373"/>
      <c r="AS8" s="373"/>
      <c r="AT8" s="373"/>
      <c r="AU8" s="373"/>
      <c r="AV8" s="373"/>
      <c r="AW8" s="373"/>
      <c r="AX8" s="373"/>
      <c r="AY8" s="373"/>
    </row>
    <row r="9" spans="1:51" s="38" customFormat="1" ht="19.899999999999999" customHeight="1" thickBot="1" x14ac:dyDescent="0.4">
      <c r="D9" s="289"/>
      <c r="AK9" s="373"/>
      <c r="AL9" s="373"/>
      <c r="AM9" s="373"/>
      <c r="AN9" s="373"/>
      <c r="AO9" s="373"/>
      <c r="AP9" s="373"/>
      <c r="AQ9" s="373"/>
      <c r="AR9" s="373"/>
      <c r="AS9" s="373"/>
      <c r="AT9" s="373"/>
      <c r="AU9" s="373"/>
      <c r="AV9" s="373"/>
      <c r="AW9" s="373"/>
      <c r="AX9" s="373"/>
      <c r="AY9" s="373"/>
    </row>
    <row r="10" spans="1:51" x14ac:dyDescent="0.35">
      <c r="A10" s="424" t="s">
        <v>34</v>
      </c>
      <c r="B10" s="425" t="s">
        <v>35</v>
      </c>
      <c r="C10" s="426" t="s">
        <v>36</v>
      </c>
      <c r="E10" s="38"/>
      <c r="F10" s="38"/>
      <c r="G10" s="38"/>
      <c r="H10" s="38"/>
      <c r="I10" s="38"/>
      <c r="J10" s="38"/>
      <c r="K10" s="38"/>
      <c r="L10" s="38"/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  <c r="AF10" s="38"/>
      <c r="AG10" s="38"/>
      <c r="AH10" s="38"/>
    </row>
    <row r="11" spans="1:51" x14ac:dyDescent="0.35">
      <c r="A11" s="377">
        <f>INTRO!B26</f>
        <v>0</v>
      </c>
      <c r="B11" s="291">
        <f>INTRO!C26</f>
        <v>0</v>
      </c>
      <c r="C11" s="292" t="s">
        <v>37</v>
      </c>
      <c r="E11" s="38"/>
      <c r="F11" s="38"/>
      <c r="L11" s="38"/>
      <c r="M11" s="38"/>
      <c r="N11" s="38"/>
      <c r="O11" s="38"/>
      <c r="P11" s="38"/>
      <c r="Q11" s="38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F11" s="38"/>
      <c r="AG11" s="38"/>
      <c r="AH11" s="38"/>
    </row>
    <row r="12" spans="1:51" x14ac:dyDescent="0.35">
      <c r="A12" s="377">
        <f>INTRO!B27</f>
        <v>0</v>
      </c>
      <c r="B12" s="291">
        <f>INTRO!C27</f>
        <v>0</v>
      </c>
      <c r="C12" s="292" t="s">
        <v>38</v>
      </c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</row>
    <row r="13" spans="1:51" x14ac:dyDescent="0.35">
      <c r="A13" s="377">
        <f>INTRO!B28</f>
        <v>0</v>
      </c>
      <c r="B13" s="291">
        <f>INTRO!C28</f>
        <v>0</v>
      </c>
      <c r="C13" s="292" t="s">
        <v>39</v>
      </c>
      <c r="E13" s="38"/>
      <c r="F13" s="38"/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K13" s="35"/>
      <c r="AL13" s="35"/>
      <c r="AM13" s="35"/>
      <c r="AN13" s="35"/>
      <c r="AO13" s="35"/>
      <c r="AP13" s="35"/>
      <c r="AQ13" s="35"/>
      <c r="AR13" s="35"/>
      <c r="AS13" s="35"/>
      <c r="AT13" s="35"/>
      <c r="AU13" s="35"/>
      <c r="AV13" s="35"/>
      <c r="AW13" s="35"/>
      <c r="AX13" s="35"/>
      <c r="AY13" s="35"/>
    </row>
    <row r="14" spans="1:51" x14ac:dyDescent="0.35">
      <c r="A14" s="377">
        <f>INTRO!B29</f>
        <v>0</v>
      </c>
      <c r="B14" s="291">
        <f>INTRO!C29</f>
        <v>0</v>
      </c>
      <c r="C14" s="292" t="s">
        <v>40</v>
      </c>
      <c r="E14" s="38"/>
      <c r="F14" s="38"/>
      <c r="G14" s="38"/>
      <c r="H14" s="38"/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K14" s="35"/>
      <c r="AL14" s="35"/>
      <c r="AM14" s="35"/>
      <c r="AN14" s="35"/>
      <c r="AO14" s="35"/>
      <c r="AP14" s="35"/>
      <c r="AQ14" s="35"/>
      <c r="AR14" s="35"/>
      <c r="AS14" s="35"/>
      <c r="AT14" s="35"/>
      <c r="AU14" s="35"/>
      <c r="AV14" s="35"/>
      <c r="AW14" s="35"/>
      <c r="AX14" s="35"/>
      <c r="AY14" s="35"/>
    </row>
    <row r="15" spans="1:51" x14ac:dyDescent="0.35">
      <c r="A15" s="377">
        <f>INTRO!B30</f>
        <v>0</v>
      </c>
      <c r="B15" s="291">
        <f>INTRO!C30</f>
        <v>0</v>
      </c>
      <c r="C15" s="292" t="s">
        <v>41</v>
      </c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K15" s="35"/>
      <c r="AL15" s="35"/>
      <c r="AM15" s="35"/>
      <c r="AN15" s="35"/>
      <c r="AO15" s="35"/>
      <c r="AP15" s="35"/>
      <c r="AQ15" s="35"/>
      <c r="AR15" s="35"/>
      <c r="AS15" s="35"/>
      <c r="AT15" s="35"/>
      <c r="AU15" s="35"/>
      <c r="AV15" s="35"/>
      <c r="AW15" s="35"/>
      <c r="AX15" s="35"/>
      <c r="AY15" s="35"/>
    </row>
    <row r="16" spans="1:51" x14ac:dyDescent="0.35">
      <c r="A16" s="377">
        <f>INTRO!B31</f>
        <v>0</v>
      </c>
      <c r="B16" s="291">
        <f>INTRO!C31</f>
        <v>0</v>
      </c>
      <c r="C16" s="292" t="s">
        <v>42</v>
      </c>
      <c r="E16" s="38"/>
      <c r="F16" s="38"/>
      <c r="G16" s="38"/>
      <c r="H16" s="38"/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K16" s="35"/>
      <c r="AL16" s="35"/>
      <c r="AM16" s="35"/>
      <c r="AN16" s="35"/>
      <c r="AO16" s="35"/>
      <c r="AP16" s="35"/>
      <c r="AQ16" s="35"/>
      <c r="AR16" s="35"/>
      <c r="AS16" s="35"/>
      <c r="AT16" s="35"/>
      <c r="AU16" s="35"/>
      <c r="AV16" s="35"/>
      <c r="AW16" s="35"/>
      <c r="AX16" s="35"/>
      <c r="AY16" s="35"/>
    </row>
    <row r="17" spans="1:69" x14ac:dyDescent="0.35">
      <c r="A17" s="377">
        <f>INTRO!B32</f>
        <v>0</v>
      </c>
      <c r="B17" s="291">
        <f>INTRO!C32</f>
        <v>0</v>
      </c>
      <c r="C17" s="292" t="s">
        <v>43</v>
      </c>
      <c r="E17" s="38"/>
      <c r="F17" s="38"/>
      <c r="G17" s="38"/>
      <c r="H17" s="38"/>
      <c r="I17" s="38"/>
      <c r="J17" s="38"/>
      <c r="K17" s="38"/>
      <c r="L17" s="38"/>
      <c r="M17" s="38"/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K17" s="35"/>
      <c r="AL17" s="35"/>
      <c r="AM17" s="35"/>
      <c r="AN17" s="35"/>
      <c r="AO17" s="35"/>
      <c r="AP17" s="35"/>
      <c r="AQ17" s="35"/>
      <c r="AR17" s="35"/>
      <c r="AS17" s="35"/>
      <c r="AT17" s="35"/>
      <c r="AU17" s="35"/>
      <c r="AV17" s="35"/>
      <c r="AW17" s="35"/>
      <c r="AX17" s="35"/>
      <c r="AY17" s="35"/>
    </row>
    <row r="18" spans="1:69" x14ac:dyDescent="0.35">
      <c r="A18" s="377">
        <f>INTRO!B33</f>
        <v>0</v>
      </c>
      <c r="B18" s="291">
        <f>INTRO!C33</f>
        <v>0</v>
      </c>
      <c r="C18" s="292" t="s">
        <v>44</v>
      </c>
      <c r="E18" s="38"/>
      <c r="F18" s="38"/>
      <c r="G18" s="38"/>
      <c r="H18" s="38"/>
      <c r="I18" s="38"/>
      <c r="J18" s="38"/>
      <c r="K18" s="38"/>
      <c r="L18" s="38"/>
      <c r="M18" s="38"/>
      <c r="N18" s="38"/>
      <c r="O18" s="38"/>
      <c r="P18" s="38"/>
      <c r="Q18" s="38"/>
      <c r="R18" s="38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K18" s="35"/>
      <c r="AL18" s="35"/>
      <c r="AM18" s="35"/>
      <c r="AN18" s="35"/>
      <c r="AO18" s="35"/>
      <c r="AP18" s="35"/>
      <c r="AQ18" s="35"/>
      <c r="AR18" s="35"/>
      <c r="AS18" s="35"/>
      <c r="AT18" s="35"/>
      <c r="AU18" s="35"/>
      <c r="AV18" s="35"/>
      <c r="AW18" s="35"/>
      <c r="AX18" s="35"/>
      <c r="AY18" s="35"/>
    </row>
    <row r="19" spans="1:69" x14ac:dyDescent="0.35">
      <c r="A19" s="377">
        <f>INTRO!B34</f>
        <v>0</v>
      </c>
      <c r="B19" s="291">
        <f>INTRO!C34</f>
        <v>0</v>
      </c>
      <c r="C19" s="292" t="s">
        <v>45</v>
      </c>
      <c r="E19" s="38"/>
      <c r="F19" s="38"/>
      <c r="G19" s="38"/>
      <c r="H19" s="38"/>
      <c r="I19" s="38"/>
      <c r="J19" s="38"/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K19" s="35"/>
      <c r="AL19" s="35"/>
      <c r="AM19" s="35"/>
      <c r="AN19" s="35"/>
      <c r="AO19" s="35"/>
      <c r="AP19" s="35"/>
      <c r="AQ19" s="35"/>
      <c r="AR19" s="35"/>
      <c r="AS19" s="35"/>
      <c r="AT19" s="35"/>
      <c r="AU19" s="35"/>
      <c r="AV19" s="35"/>
      <c r="AW19" s="35"/>
      <c r="AX19" s="35"/>
      <c r="AY19" s="35"/>
    </row>
    <row r="20" spans="1:69" x14ac:dyDescent="0.35">
      <c r="A20" s="377">
        <f>INTRO!B35</f>
        <v>0</v>
      </c>
      <c r="B20" s="291">
        <f>INTRO!C35</f>
        <v>0</v>
      </c>
      <c r="C20" s="292" t="s">
        <v>46</v>
      </c>
      <c r="E20" s="38"/>
      <c r="F20" s="38"/>
      <c r="G20" s="38"/>
      <c r="H20" s="38"/>
      <c r="I20" s="38"/>
      <c r="J20" s="38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K20" s="35"/>
      <c r="AL20" s="35"/>
      <c r="AM20" s="35"/>
      <c r="AN20" s="35"/>
      <c r="AO20" s="35"/>
      <c r="AP20" s="35"/>
      <c r="AQ20" s="35"/>
      <c r="AR20" s="35"/>
      <c r="AS20" s="35"/>
      <c r="AT20" s="35"/>
      <c r="AU20" s="35"/>
      <c r="AV20" s="35"/>
      <c r="AW20" s="35"/>
      <c r="AX20" s="35"/>
      <c r="AY20" s="35"/>
    </row>
    <row r="21" spans="1:69" x14ac:dyDescent="0.35">
      <c r="A21" s="377">
        <f>INTRO!B36</f>
        <v>0</v>
      </c>
      <c r="B21" s="291">
        <f>INTRO!C36</f>
        <v>0</v>
      </c>
      <c r="C21" s="292" t="s">
        <v>47</v>
      </c>
      <c r="E21" s="38"/>
      <c r="F21" s="38"/>
      <c r="G21" s="38"/>
      <c r="H21" s="38"/>
      <c r="I21" s="38"/>
      <c r="J21" s="38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K21" s="38"/>
      <c r="AL21" s="38"/>
      <c r="AM21" s="38"/>
      <c r="AN21" s="38"/>
      <c r="AO21" s="38"/>
      <c r="AP21" s="38"/>
      <c r="AQ21" s="38"/>
      <c r="AR21" s="38"/>
      <c r="AS21" s="38"/>
      <c r="AT21" s="35"/>
      <c r="AU21" s="35"/>
      <c r="AV21" s="35"/>
      <c r="AW21" s="35"/>
      <c r="AX21" s="35"/>
      <c r="AY21" s="35"/>
    </row>
    <row r="22" spans="1:69" x14ac:dyDescent="0.35">
      <c r="A22" s="377">
        <f>INTRO!B37</f>
        <v>0</v>
      </c>
      <c r="B22" s="291">
        <f>INTRO!C37</f>
        <v>0</v>
      </c>
      <c r="C22" s="292" t="s">
        <v>48</v>
      </c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K22" s="38"/>
      <c r="AL22" s="38"/>
      <c r="AM22" s="38"/>
      <c r="AN22" s="38"/>
      <c r="AO22" s="38"/>
      <c r="AP22" s="38"/>
      <c r="AQ22" s="38"/>
      <c r="AR22" s="38"/>
      <c r="AS22" s="38"/>
      <c r="AT22" s="35"/>
      <c r="AU22" s="35"/>
      <c r="AV22" s="35"/>
      <c r="AW22" s="35"/>
      <c r="AX22" s="35"/>
      <c r="AY22" s="35"/>
    </row>
    <row r="23" spans="1:69" x14ac:dyDescent="0.35">
      <c r="A23" s="377">
        <f>INTRO!B38</f>
        <v>0</v>
      </c>
      <c r="B23" s="291">
        <f>INTRO!C38</f>
        <v>0</v>
      </c>
      <c r="C23" s="292" t="s">
        <v>49</v>
      </c>
      <c r="E23" s="38"/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K23" s="38"/>
      <c r="AL23" s="38"/>
      <c r="AM23" s="38"/>
      <c r="AN23" s="38"/>
      <c r="AO23" s="38"/>
      <c r="AP23" s="38"/>
      <c r="AQ23" s="38"/>
      <c r="AR23" s="38"/>
      <c r="AS23" s="38"/>
      <c r="AT23" s="35"/>
      <c r="AU23" s="35"/>
      <c r="AV23" s="35"/>
      <c r="AW23" s="35"/>
      <c r="AX23" s="35"/>
      <c r="AY23" s="35"/>
    </row>
    <row r="24" spans="1:69" x14ac:dyDescent="0.35">
      <c r="A24" s="377">
        <f>INTRO!B39</f>
        <v>0</v>
      </c>
      <c r="B24" s="291">
        <f>INTRO!C39</f>
        <v>0</v>
      </c>
      <c r="C24" s="292" t="s">
        <v>50</v>
      </c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K24" s="38"/>
      <c r="AL24" s="38"/>
      <c r="AM24" s="38"/>
      <c r="AN24" s="38"/>
      <c r="AO24" s="38"/>
      <c r="AP24" s="38"/>
      <c r="AQ24" s="38"/>
      <c r="AR24" s="38"/>
      <c r="AS24" s="38"/>
      <c r="AT24" s="35"/>
      <c r="AU24" s="35"/>
      <c r="AV24" s="35"/>
      <c r="AW24" s="35"/>
      <c r="AX24" s="35"/>
      <c r="AY24" s="35"/>
    </row>
    <row r="25" spans="1:69" ht="21.75" thickBot="1" x14ac:dyDescent="0.4">
      <c r="A25" s="414">
        <f>INTRO!B40</f>
        <v>0</v>
      </c>
      <c r="B25" s="294">
        <f>INTRO!C40</f>
        <v>0</v>
      </c>
      <c r="C25" s="295" t="s">
        <v>51</v>
      </c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K25" s="38"/>
      <c r="AL25" s="38"/>
      <c r="AM25" s="38"/>
      <c r="AN25" s="38"/>
      <c r="AO25" s="38"/>
      <c r="AP25" s="38"/>
      <c r="AQ25" s="38"/>
      <c r="AR25" s="38"/>
      <c r="AS25" s="38"/>
      <c r="AT25" s="35"/>
      <c r="AU25" s="35"/>
      <c r="AV25" s="35"/>
      <c r="AW25" s="35"/>
      <c r="AX25" s="35"/>
      <c r="AY25" s="35"/>
    </row>
    <row r="26" spans="1:69" s="38" customFormat="1" ht="18" customHeight="1" x14ac:dyDescent="0.35">
      <c r="AK26" s="373"/>
      <c r="AL26" s="373"/>
      <c r="AM26" s="373"/>
      <c r="AN26" s="373"/>
      <c r="AO26" s="373"/>
      <c r="AP26" s="373"/>
      <c r="AQ26" s="373"/>
      <c r="AR26" s="373"/>
      <c r="AS26" s="373"/>
      <c r="AT26" s="373"/>
      <c r="AU26" s="373"/>
      <c r="AV26" s="373"/>
      <c r="AW26" s="373"/>
      <c r="AX26" s="373"/>
      <c r="AY26" s="373"/>
    </row>
    <row r="27" spans="1:69" s="38" customFormat="1" ht="18" customHeight="1" thickBot="1" x14ac:dyDescent="0.4">
      <c r="AK27" s="373"/>
      <c r="AL27" s="373"/>
      <c r="AM27" s="373"/>
      <c r="AN27" s="373"/>
      <c r="AO27" s="373"/>
      <c r="AP27" s="373"/>
      <c r="AQ27" s="373"/>
      <c r="AR27" s="373"/>
      <c r="AS27" s="373"/>
      <c r="AT27" s="373"/>
      <c r="AU27" s="373"/>
      <c r="AV27" s="373"/>
      <c r="AW27" s="373"/>
      <c r="AX27" s="373"/>
      <c r="AY27" s="373"/>
    </row>
    <row r="28" spans="1:69" ht="26.25" customHeight="1" thickBot="1" x14ac:dyDescent="0.4">
      <c r="A28" s="953" t="s">
        <v>17</v>
      </c>
      <c r="B28" s="954"/>
      <c r="C28" s="954"/>
      <c r="D28" s="954"/>
      <c r="E28" s="957">
        <f>+E30</f>
        <v>45901</v>
      </c>
      <c r="F28" s="958"/>
      <c r="G28" s="958"/>
      <c r="H28" s="958"/>
      <c r="I28" s="958"/>
      <c r="J28" s="958"/>
      <c r="K28" s="958"/>
      <c r="L28" s="958"/>
      <c r="M28" s="958"/>
      <c r="N28" s="958"/>
      <c r="O28" s="958"/>
      <c r="P28" s="958"/>
      <c r="Q28" s="958"/>
      <c r="R28" s="958"/>
      <c r="S28" s="958"/>
      <c r="T28" s="958"/>
      <c r="U28" s="958"/>
      <c r="V28" s="958"/>
      <c r="W28" s="958"/>
      <c r="X28" s="958"/>
      <c r="Y28" s="958"/>
      <c r="Z28" s="958"/>
      <c r="AA28" s="958"/>
      <c r="AB28" s="958"/>
      <c r="AC28" s="958"/>
      <c r="AD28" s="958"/>
      <c r="AE28" s="958"/>
      <c r="AF28" s="958"/>
      <c r="AG28" s="958"/>
      <c r="AH28" s="958"/>
      <c r="AI28" s="38"/>
      <c r="AJ28" s="38"/>
      <c r="AK28" s="949" t="s">
        <v>52</v>
      </c>
      <c r="AL28" s="949" t="s">
        <v>53</v>
      </c>
      <c r="AM28" s="949" t="s">
        <v>54</v>
      </c>
      <c r="AN28" s="949" t="s">
        <v>55</v>
      </c>
      <c r="AO28" s="949" t="s">
        <v>56</v>
      </c>
      <c r="AP28" s="949" t="s">
        <v>57</v>
      </c>
      <c r="AQ28" s="949" t="s">
        <v>58</v>
      </c>
      <c r="AR28" s="949" t="s">
        <v>59</v>
      </c>
      <c r="AS28" s="949" t="s">
        <v>60</v>
      </c>
      <c r="AT28" s="949" t="s">
        <v>61</v>
      </c>
      <c r="AU28" s="949" t="s">
        <v>62</v>
      </c>
      <c r="AV28" s="949" t="s">
        <v>63</v>
      </c>
      <c r="AW28" s="949" t="s">
        <v>64</v>
      </c>
      <c r="AX28" s="949" t="s">
        <v>65</v>
      </c>
      <c r="AY28" s="949" t="s">
        <v>66</v>
      </c>
      <c r="BA28" s="962" t="s">
        <v>26</v>
      </c>
      <c r="BB28" s="963" t="s">
        <v>27</v>
      </c>
      <c r="BC28" s="961" t="s">
        <v>37</v>
      </c>
      <c r="BD28" s="961" t="s">
        <v>38</v>
      </c>
      <c r="BE28" s="961" t="s">
        <v>39</v>
      </c>
      <c r="BF28" s="961" t="s">
        <v>40</v>
      </c>
      <c r="BG28" s="961" t="s">
        <v>41</v>
      </c>
      <c r="BH28" s="961" t="s">
        <v>42</v>
      </c>
      <c r="BI28" s="961" t="s">
        <v>43</v>
      </c>
      <c r="BJ28" s="961" t="s">
        <v>44</v>
      </c>
      <c r="BK28" s="961" t="s">
        <v>45</v>
      </c>
      <c r="BL28" s="961" t="s">
        <v>46</v>
      </c>
      <c r="BM28" s="961" t="s">
        <v>47</v>
      </c>
      <c r="BN28" s="961" t="s">
        <v>48</v>
      </c>
      <c r="BO28" s="961" t="s">
        <v>49</v>
      </c>
      <c r="BP28" s="961" t="s">
        <v>50</v>
      </c>
      <c r="BQ28" s="961" t="s">
        <v>51</v>
      </c>
    </row>
    <row r="29" spans="1:69" ht="21.75" customHeight="1" thickBot="1" x14ac:dyDescent="0.4">
      <c r="A29" s="955"/>
      <c r="B29" s="956"/>
      <c r="C29" s="956"/>
      <c r="D29" s="956"/>
      <c r="E29" s="959"/>
      <c r="F29" s="960"/>
      <c r="G29" s="960"/>
      <c r="H29" s="960"/>
      <c r="I29" s="960"/>
      <c r="J29" s="960"/>
      <c r="K29" s="960"/>
      <c r="L29" s="960"/>
      <c r="M29" s="960"/>
      <c r="N29" s="960"/>
      <c r="O29" s="960"/>
      <c r="P29" s="960"/>
      <c r="Q29" s="960"/>
      <c r="R29" s="960"/>
      <c r="S29" s="960"/>
      <c r="T29" s="960"/>
      <c r="U29" s="960"/>
      <c r="V29" s="960"/>
      <c r="W29" s="960"/>
      <c r="X29" s="960"/>
      <c r="Y29" s="960"/>
      <c r="Z29" s="960"/>
      <c r="AA29" s="960"/>
      <c r="AB29" s="960"/>
      <c r="AC29" s="960"/>
      <c r="AD29" s="960"/>
      <c r="AE29" s="960"/>
      <c r="AF29" s="960"/>
      <c r="AG29" s="960"/>
      <c r="AH29" s="960"/>
      <c r="AI29" s="38"/>
      <c r="AJ29" s="38"/>
      <c r="AK29" s="950"/>
      <c r="AL29" s="950"/>
      <c r="AM29" s="950"/>
      <c r="AN29" s="950"/>
      <c r="AO29" s="950"/>
      <c r="AP29" s="950"/>
      <c r="AQ29" s="950"/>
      <c r="AR29" s="950"/>
      <c r="AS29" s="950"/>
      <c r="AT29" s="950"/>
      <c r="AU29" s="950"/>
      <c r="AV29" s="950"/>
      <c r="AW29" s="950"/>
      <c r="AX29" s="950"/>
      <c r="AY29" s="950"/>
      <c r="BA29" s="962"/>
      <c r="BB29" s="963"/>
      <c r="BC29" s="961"/>
      <c r="BD29" s="961"/>
      <c r="BE29" s="961"/>
      <c r="BF29" s="961"/>
      <c r="BG29" s="961"/>
      <c r="BH29" s="961"/>
      <c r="BI29" s="961"/>
      <c r="BJ29" s="961"/>
      <c r="BK29" s="961"/>
      <c r="BL29" s="961"/>
      <c r="BM29" s="961"/>
      <c r="BN29" s="961"/>
      <c r="BO29" s="961"/>
      <c r="BP29" s="961"/>
      <c r="BQ29" s="961"/>
    </row>
    <row r="30" spans="1:69" ht="21.75" thickBot="1" x14ac:dyDescent="0.4">
      <c r="A30" s="955"/>
      <c r="B30" s="956"/>
      <c r="C30" s="956"/>
      <c r="D30" s="956"/>
      <c r="E30" s="141">
        <f>+INTRO!B100</f>
        <v>45901</v>
      </c>
      <c r="F30" s="142">
        <f t="shared" ref="F30" si="0">E30+1</f>
        <v>45902</v>
      </c>
      <c r="G30" s="142">
        <f t="shared" ref="G30" si="1">F30+1</f>
        <v>45903</v>
      </c>
      <c r="H30" s="142">
        <f t="shared" ref="H30" si="2">G30+1</f>
        <v>45904</v>
      </c>
      <c r="I30" s="142">
        <f t="shared" ref="I30" si="3">H30+1</f>
        <v>45905</v>
      </c>
      <c r="J30" s="142">
        <f t="shared" ref="J30" si="4">I30+1</f>
        <v>45906</v>
      </c>
      <c r="K30" s="142">
        <f t="shared" ref="K30" si="5">J30+1</f>
        <v>45907</v>
      </c>
      <c r="L30" s="142">
        <f t="shared" ref="L30" si="6">K30+1</f>
        <v>45908</v>
      </c>
      <c r="M30" s="142">
        <f t="shared" ref="M30" si="7">L30+1</f>
        <v>45909</v>
      </c>
      <c r="N30" s="142">
        <f t="shared" ref="N30" si="8">M30+1</f>
        <v>45910</v>
      </c>
      <c r="O30" s="142">
        <f t="shared" ref="O30" si="9">N30+1</f>
        <v>45911</v>
      </c>
      <c r="P30" s="142">
        <f t="shared" ref="P30" si="10">O30+1</f>
        <v>45912</v>
      </c>
      <c r="Q30" s="142">
        <f t="shared" ref="Q30" si="11">P30+1</f>
        <v>45913</v>
      </c>
      <c r="R30" s="142">
        <f t="shared" ref="R30" si="12">Q30+1</f>
        <v>45914</v>
      </c>
      <c r="S30" s="142">
        <f t="shared" ref="S30" si="13">R30+1</f>
        <v>45915</v>
      </c>
      <c r="T30" s="142">
        <f t="shared" ref="T30" si="14">S30+1</f>
        <v>45916</v>
      </c>
      <c r="U30" s="142">
        <f t="shared" ref="U30" si="15">T30+1</f>
        <v>45917</v>
      </c>
      <c r="V30" s="142">
        <f t="shared" ref="V30" si="16">U30+1</f>
        <v>45918</v>
      </c>
      <c r="W30" s="142">
        <f t="shared" ref="W30" si="17">V30+1</f>
        <v>45919</v>
      </c>
      <c r="X30" s="142">
        <f t="shared" ref="X30:Y30" si="18">W30+1</f>
        <v>45920</v>
      </c>
      <c r="Y30" s="142">
        <f t="shared" si="18"/>
        <v>45921</v>
      </c>
      <c r="Z30" s="142">
        <f t="shared" ref="Z30" si="19">Y30+1</f>
        <v>45922</v>
      </c>
      <c r="AA30" s="142">
        <f t="shared" ref="AA30" si="20">Z30+1</f>
        <v>45923</v>
      </c>
      <c r="AB30" s="142">
        <f t="shared" ref="AB30" si="21">AA30+1</f>
        <v>45924</v>
      </c>
      <c r="AC30" s="142">
        <f t="shared" ref="AC30" si="22">AB30+1</f>
        <v>45925</v>
      </c>
      <c r="AD30" s="142">
        <f t="shared" ref="AD30" si="23">AC30+1</f>
        <v>45926</v>
      </c>
      <c r="AE30" s="142">
        <f t="shared" ref="AE30" si="24">AD30+1</f>
        <v>45927</v>
      </c>
      <c r="AF30" s="142">
        <f t="shared" ref="AF30" si="25">AE30+1</f>
        <v>45928</v>
      </c>
      <c r="AG30" s="142">
        <f t="shared" ref="AG30" si="26">AF30+1</f>
        <v>45929</v>
      </c>
      <c r="AH30" s="142">
        <f>AG30+1</f>
        <v>45930</v>
      </c>
      <c r="AI30" s="38"/>
      <c r="AJ30" s="38"/>
      <c r="AK30" s="950"/>
      <c r="AL30" s="950"/>
      <c r="AM30" s="950"/>
      <c r="AN30" s="950"/>
      <c r="AO30" s="950"/>
      <c r="AP30" s="950"/>
      <c r="AQ30" s="950"/>
      <c r="AR30" s="950"/>
      <c r="AS30" s="950"/>
      <c r="AT30" s="950"/>
      <c r="AU30" s="950"/>
      <c r="AV30" s="950"/>
      <c r="AW30" s="950"/>
      <c r="AX30" s="950"/>
      <c r="AY30" s="950"/>
      <c r="BA30" s="962"/>
      <c r="BB30" s="963"/>
      <c r="BC30" s="961"/>
      <c r="BD30" s="961"/>
      <c r="BE30" s="961"/>
      <c r="BF30" s="961"/>
      <c r="BG30" s="961"/>
      <c r="BH30" s="961"/>
      <c r="BI30" s="961"/>
      <c r="BJ30" s="961"/>
      <c r="BK30" s="961"/>
      <c r="BL30" s="961"/>
      <c r="BM30" s="961"/>
      <c r="BN30" s="961"/>
      <c r="BO30" s="961"/>
      <c r="BP30" s="961"/>
      <c r="BQ30" s="961"/>
    </row>
    <row r="31" spans="1:69" ht="27" thickBot="1" x14ac:dyDescent="0.45">
      <c r="A31" s="955"/>
      <c r="B31" s="956"/>
      <c r="C31" s="956"/>
      <c r="D31" s="956"/>
      <c r="E31" s="143" t="s">
        <v>72</v>
      </c>
      <c r="F31" s="143" t="s">
        <v>67</v>
      </c>
      <c r="G31" s="143" t="s">
        <v>68</v>
      </c>
      <c r="H31" s="143" t="s">
        <v>69</v>
      </c>
      <c r="I31" s="143" t="s">
        <v>70</v>
      </c>
      <c r="J31" s="143" t="s">
        <v>175</v>
      </c>
      <c r="K31" s="143" t="s">
        <v>71</v>
      </c>
      <c r="L31" s="143" t="s">
        <v>72</v>
      </c>
      <c r="M31" s="143" t="s">
        <v>67</v>
      </c>
      <c r="N31" s="143" t="s">
        <v>68</v>
      </c>
      <c r="O31" s="143" t="s">
        <v>69</v>
      </c>
      <c r="P31" s="143" t="s">
        <v>70</v>
      </c>
      <c r="Q31" s="143" t="s">
        <v>175</v>
      </c>
      <c r="R31" s="143" t="s">
        <v>71</v>
      </c>
      <c r="S31" s="143" t="s">
        <v>72</v>
      </c>
      <c r="T31" s="143" t="s">
        <v>67</v>
      </c>
      <c r="U31" s="143" t="s">
        <v>68</v>
      </c>
      <c r="V31" s="143" t="s">
        <v>69</v>
      </c>
      <c r="W31" s="143" t="s">
        <v>70</v>
      </c>
      <c r="X31" s="143" t="s">
        <v>175</v>
      </c>
      <c r="Y31" s="143" t="s">
        <v>71</v>
      </c>
      <c r="Z31" s="143" t="s">
        <v>72</v>
      </c>
      <c r="AA31" s="143" t="s">
        <v>67</v>
      </c>
      <c r="AB31" s="143" t="s">
        <v>68</v>
      </c>
      <c r="AC31" s="143" t="s">
        <v>69</v>
      </c>
      <c r="AD31" s="143" t="s">
        <v>70</v>
      </c>
      <c r="AE31" s="143" t="s">
        <v>175</v>
      </c>
      <c r="AF31" s="143" t="s">
        <v>71</v>
      </c>
      <c r="AG31" s="143" t="s">
        <v>72</v>
      </c>
      <c r="AH31" s="143" t="s">
        <v>67</v>
      </c>
      <c r="AI31" s="296" t="s">
        <v>73</v>
      </c>
      <c r="AJ31" s="38"/>
      <c r="AK31" s="950"/>
      <c r="AL31" s="950"/>
      <c r="AM31" s="950"/>
      <c r="AN31" s="950"/>
      <c r="AO31" s="950"/>
      <c r="AP31" s="950"/>
      <c r="AQ31" s="950"/>
      <c r="AR31" s="950"/>
      <c r="AS31" s="950"/>
      <c r="AT31" s="950"/>
      <c r="AU31" s="950"/>
      <c r="AV31" s="950"/>
      <c r="AW31" s="950"/>
      <c r="AX31" s="950"/>
      <c r="AY31" s="950"/>
      <c r="BA31" s="962"/>
      <c r="BB31" s="963"/>
      <c r="BC31" s="961"/>
      <c r="BD31" s="961"/>
      <c r="BE31" s="961"/>
      <c r="BF31" s="961"/>
      <c r="BG31" s="961"/>
      <c r="BH31" s="961"/>
      <c r="BI31" s="961"/>
      <c r="BJ31" s="961"/>
      <c r="BK31" s="961"/>
      <c r="BL31" s="961"/>
      <c r="BM31" s="961"/>
      <c r="BN31" s="961"/>
      <c r="BO31" s="961"/>
      <c r="BP31" s="961"/>
      <c r="BQ31" s="961"/>
    </row>
    <row r="32" spans="1:69" ht="21.75" thickBot="1" x14ac:dyDescent="0.4">
      <c r="A32" s="427" t="s">
        <v>74</v>
      </c>
      <c r="B32" s="428" t="s">
        <v>75</v>
      </c>
      <c r="C32" s="429" t="s">
        <v>76</v>
      </c>
      <c r="D32" s="430" t="s">
        <v>77</v>
      </c>
      <c r="AJ32" s="38"/>
      <c r="AK32" s="431"/>
      <c r="AL32" s="432"/>
      <c r="AM32" s="432"/>
      <c r="AN32" s="432"/>
      <c r="AO32" s="432"/>
      <c r="AP32" s="432"/>
      <c r="AQ32" s="432"/>
      <c r="AR32" s="432"/>
      <c r="AS32" s="432"/>
      <c r="AT32" s="432"/>
      <c r="AU32" s="432"/>
      <c r="AV32" s="432"/>
      <c r="AW32" s="432"/>
      <c r="AX32" s="432"/>
      <c r="AY32" s="432"/>
      <c r="BA32" s="433"/>
      <c r="BB32" s="433"/>
      <c r="BC32" s="434"/>
      <c r="BD32" s="434"/>
      <c r="BE32" s="434"/>
      <c r="BF32" s="434"/>
      <c r="BG32" s="434"/>
      <c r="BH32" s="434"/>
      <c r="BI32" s="434"/>
      <c r="BJ32" s="434"/>
      <c r="BK32" s="434"/>
      <c r="BL32" s="434"/>
      <c r="BM32" s="434"/>
      <c r="BN32" s="434"/>
      <c r="BO32" s="434"/>
      <c r="BP32" s="434"/>
      <c r="BQ32" s="434"/>
    </row>
    <row r="33" spans="1:69" ht="21" customHeight="1" thickBot="1" x14ac:dyDescent="0.4">
      <c r="A33" s="299" t="s">
        <v>427</v>
      </c>
      <c r="B33" s="410" t="s">
        <v>80</v>
      </c>
      <c r="C33" s="249" t="s">
        <v>26</v>
      </c>
      <c r="D33" s="423" t="s">
        <v>162</v>
      </c>
      <c r="E33" s="1086"/>
      <c r="F33" s="1086"/>
      <c r="G33" s="1086"/>
      <c r="H33" s="1086"/>
      <c r="I33" s="1086"/>
      <c r="J33" s="1097"/>
      <c r="K33" s="1097"/>
      <c r="L33" s="1086"/>
      <c r="M33" s="1086"/>
      <c r="N33" s="1086"/>
      <c r="O33" s="1086"/>
      <c r="P33" s="1086"/>
      <c r="Q33" s="1097"/>
      <c r="R33" s="1097"/>
      <c r="S33" s="1086"/>
      <c r="T33" s="1086"/>
      <c r="U33" s="1086"/>
      <c r="V33" s="1086"/>
      <c r="W33" s="1086"/>
      <c r="X33" s="1097"/>
      <c r="Y33" s="1097"/>
      <c r="Z33" s="1086"/>
      <c r="AA33" s="1086"/>
      <c r="AB33" s="1086"/>
      <c r="AC33" s="1086"/>
      <c r="AD33" s="1086"/>
      <c r="AE33" s="1097"/>
      <c r="AF33" s="1097"/>
      <c r="AG33" s="1086"/>
      <c r="AH33" s="1086"/>
      <c r="AI33" s="34">
        <f>COUNTA(E33:AH33)</f>
        <v>0</v>
      </c>
      <c r="AJ33" s="38"/>
      <c r="AK33" s="393">
        <f>+COUNTIF(E33:AH33,"*"&amp;"A"&amp;"*")</f>
        <v>0</v>
      </c>
      <c r="AL33" s="394">
        <f>+COUNTIF(E33:AH33,"*"&amp;"B"&amp;"*")</f>
        <v>0</v>
      </c>
      <c r="AM33" s="394">
        <f>+COUNTIF(E33:AH33,"*"&amp;"C"&amp;"*")</f>
        <v>0</v>
      </c>
      <c r="AN33" s="394">
        <f>+COUNTIF(E33:AH33,"*"&amp;"D"&amp;"*")</f>
        <v>0</v>
      </c>
      <c r="AO33" s="394">
        <f>+COUNTIF(E33:AH33,"*"&amp;"E"&amp;"*")</f>
        <v>0</v>
      </c>
      <c r="AP33" s="394">
        <f>+COUNTIF(E33:AH33,"*"&amp;"F"&amp;"*")</f>
        <v>0</v>
      </c>
      <c r="AQ33" s="394">
        <f>+COUNTIF(E33:AH33,"*"&amp;"G"&amp;"*")</f>
        <v>0</v>
      </c>
      <c r="AR33" s="394">
        <f>+COUNTIF(E33:AH33,"*"&amp;"H"&amp;"*")</f>
        <v>0</v>
      </c>
      <c r="AS33" s="394">
        <f>+COUNTIF(E33:AH33,"*"&amp;"I"&amp;"*")</f>
        <v>0</v>
      </c>
      <c r="AT33" s="394">
        <f>+COUNTIF(E33:AH33,"*"&amp;"J"&amp;"*")</f>
        <v>0</v>
      </c>
      <c r="AU33" s="394">
        <f>+COUNTIF(E33:AH33,"*"&amp;"K"&amp;"*")</f>
        <v>0</v>
      </c>
      <c r="AV33" s="394">
        <f>+COUNTIF(E33:AH33,"*"&amp;"L"&amp;"*")</f>
        <v>0</v>
      </c>
      <c r="AW33" s="394">
        <f>+COUNTIF(E33:AH33,"*"&amp;"M"&amp;"*")</f>
        <v>0</v>
      </c>
      <c r="AX33" s="394">
        <f>+COUNTIF(E33:AH33,"*"&amp;"N"&amp;"*")</f>
        <v>0</v>
      </c>
      <c r="AY33" s="395">
        <f>+COUNTIF(E33:AH33,"*"&amp;"O"&amp;"*")</f>
        <v>0</v>
      </c>
      <c r="BA33" s="357">
        <f>IF($C33="NPT",SUM($AK33:$AY33),0)</f>
        <v>0</v>
      </c>
      <c r="BB33" s="358">
        <f>IF($C33="PT",SUM($AK33:$AY33),0)</f>
        <v>0</v>
      </c>
      <c r="BC33" s="359">
        <f t="shared" ref="BC33:BC81" si="27">AK33*$B$11</f>
        <v>0</v>
      </c>
      <c r="BD33" s="359">
        <f t="shared" ref="BD33:BD81" si="28">AL33*$B$12</f>
        <v>0</v>
      </c>
      <c r="BE33" s="359">
        <f t="shared" ref="BE33:BE81" si="29">AM33*$B$13</f>
        <v>0</v>
      </c>
      <c r="BF33" s="359">
        <f t="shared" ref="BF33:BF81" si="30">AN33*$B$14</f>
        <v>0</v>
      </c>
      <c r="BG33" s="359">
        <f t="shared" ref="BG33:BG81" si="31">AO33*$B$15</f>
        <v>0</v>
      </c>
      <c r="BH33" s="359">
        <f t="shared" ref="BH33:BH81" si="32">AP33*$B$16</f>
        <v>0</v>
      </c>
      <c r="BI33" s="359">
        <f t="shared" ref="BI33:BI81" si="33">AQ33*$B$17</f>
        <v>0</v>
      </c>
      <c r="BJ33" s="359">
        <f t="shared" ref="BJ33:BJ81" si="34">AR33*$B$18</f>
        <v>0</v>
      </c>
      <c r="BK33" s="359">
        <f t="shared" ref="BK33:BK81" si="35">AS33*$B$19</f>
        <v>0</v>
      </c>
      <c r="BL33" s="359">
        <f t="shared" ref="BL33:BL81" si="36">AT33*$B$20</f>
        <v>0</v>
      </c>
      <c r="BM33" s="359">
        <f t="shared" ref="BM33:BM81" si="37">AU33*$B$21</f>
        <v>0</v>
      </c>
      <c r="BN33" s="359">
        <f t="shared" ref="BN33:BN81" si="38">AV33*$B$22</f>
        <v>0</v>
      </c>
      <c r="BO33" s="359">
        <f t="shared" ref="BO33:BO81" si="39">AW33*$B$23</f>
        <v>0</v>
      </c>
      <c r="BP33" s="359">
        <f t="shared" ref="BP33:BP81" si="40">AX33*$B$24</f>
        <v>0</v>
      </c>
      <c r="BQ33" s="360">
        <f t="shared" ref="BQ33:BQ81" si="41">AY33*$B$25</f>
        <v>0</v>
      </c>
    </row>
    <row r="34" spans="1:69" ht="21" customHeight="1" thickBot="1" x14ac:dyDescent="0.4">
      <c r="A34" s="299" t="s">
        <v>427</v>
      </c>
      <c r="B34" s="410" t="s">
        <v>82</v>
      </c>
      <c r="C34" s="249" t="s">
        <v>26</v>
      </c>
      <c r="D34" s="391" t="s">
        <v>162</v>
      </c>
      <c r="E34" s="1086"/>
      <c r="F34" s="1086"/>
      <c r="G34" s="1086"/>
      <c r="H34" s="1086"/>
      <c r="I34" s="1086"/>
      <c r="J34" s="1097"/>
      <c r="K34" s="1097"/>
      <c r="L34" s="1086"/>
      <c r="M34" s="1086"/>
      <c r="N34" s="1086"/>
      <c r="O34" s="1086"/>
      <c r="P34" s="1086"/>
      <c r="Q34" s="1097"/>
      <c r="R34" s="1097"/>
      <c r="S34" s="1086"/>
      <c r="T34" s="1086"/>
      <c r="U34" s="1086"/>
      <c r="V34" s="1086"/>
      <c r="W34" s="1086"/>
      <c r="X34" s="1097"/>
      <c r="Y34" s="1097"/>
      <c r="Z34" s="1086"/>
      <c r="AA34" s="1086"/>
      <c r="AB34" s="1086"/>
      <c r="AC34" s="1086"/>
      <c r="AD34" s="1086"/>
      <c r="AE34" s="1097"/>
      <c r="AF34" s="1097"/>
      <c r="AG34" s="1086"/>
      <c r="AH34" s="1086"/>
      <c r="AI34" s="34">
        <f>COUNTA(E34:AH34)</f>
        <v>0</v>
      </c>
      <c r="AK34" s="393">
        <f>+COUNTIF(E34:AH34,"*"&amp;"A"&amp;"*")</f>
        <v>0</v>
      </c>
      <c r="AL34" s="37">
        <f>+COUNTIF(E34:AH34,"*"&amp;"B"&amp;"*")</f>
        <v>0</v>
      </c>
      <c r="AM34" s="37">
        <f>+COUNTIF(E34:AH34,"*"&amp;"C"&amp;"*")</f>
        <v>0</v>
      </c>
      <c r="AN34" s="37">
        <f>+COUNTIF(E34:AH34,"*"&amp;"D"&amp;"*")</f>
        <v>0</v>
      </c>
      <c r="AO34" s="37">
        <f>+COUNTIF(E34:AH34,"*"&amp;"E"&amp;"*")</f>
        <v>0</v>
      </c>
      <c r="AP34" s="37">
        <f>+COUNTIF(E34:AH34,"*"&amp;"F"&amp;"*")</f>
        <v>0</v>
      </c>
      <c r="AQ34" s="37">
        <f>+COUNTIF(E34:AH34,"*"&amp;"G"&amp;"*")</f>
        <v>0</v>
      </c>
      <c r="AR34" s="37">
        <f>+COUNTIF(E34:AH34,"*"&amp;"H"&amp;"*")</f>
        <v>0</v>
      </c>
      <c r="AS34" s="37">
        <f>+COUNTIF(E34:AH34,"*"&amp;"I"&amp;"*")</f>
        <v>0</v>
      </c>
      <c r="AT34" s="37">
        <f>+COUNTIF(E34:AH34,"*"&amp;"J"&amp;"*")</f>
        <v>0</v>
      </c>
      <c r="AU34" s="37">
        <f>+COUNTIF(E34:AH34,"*"&amp;"K"&amp;"*")</f>
        <v>0</v>
      </c>
      <c r="AV34" s="37">
        <f>+COUNTIF(E34:AH34,"*"&amp;"L"&amp;"*")</f>
        <v>0</v>
      </c>
      <c r="AW34" s="37">
        <f>+COUNTIF(E34:AH34,"*"&amp;"M"&amp;"*")</f>
        <v>0</v>
      </c>
      <c r="AX34" s="37">
        <f>+COUNTIF(E34:AH34,"*"&amp;"N"&amp;"*")</f>
        <v>0</v>
      </c>
      <c r="AY34" s="396">
        <f>+COUNTIF(E34:AH34,"*"&amp;"O"&amp;"*")</f>
        <v>0</v>
      </c>
      <c r="BA34" s="39">
        <f>IF($C34="NPT",SUM($AK34:$AY34),0)</f>
        <v>0</v>
      </c>
      <c r="BB34" s="40">
        <f>IF($C34="PT",SUM($AK34:$AY34),0)</f>
        <v>0</v>
      </c>
      <c r="BC34" s="41">
        <f t="shared" si="27"/>
        <v>0</v>
      </c>
      <c r="BD34" s="41">
        <f t="shared" si="28"/>
        <v>0</v>
      </c>
      <c r="BE34" s="41">
        <f t="shared" si="29"/>
        <v>0</v>
      </c>
      <c r="BF34" s="41">
        <f t="shared" si="30"/>
        <v>0</v>
      </c>
      <c r="BG34" s="41">
        <f t="shared" si="31"/>
        <v>0</v>
      </c>
      <c r="BH34" s="41">
        <f t="shared" si="32"/>
        <v>0</v>
      </c>
      <c r="BI34" s="41">
        <f t="shared" si="33"/>
        <v>0</v>
      </c>
      <c r="BJ34" s="41">
        <f t="shared" si="34"/>
        <v>0</v>
      </c>
      <c r="BK34" s="41">
        <f t="shared" si="35"/>
        <v>0</v>
      </c>
      <c r="BL34" s="41">
        <f t="shared" si="36"/>
        <v>0</v>
      </c>
      <c r="BM34" s="41">
        <f t="shared" si="37"/>
        <v>0</v>
      </c>
      <c r="BN34" s="41">
        <f t="shared" si="38"/>
        <v>0</v>
      </c>
      <c r="BO34" s="41">
        <f t="shared" si="39"/>
        <v>0</v>
      </c>
      <c r="BP34" s="41">
        <f t="shared" si="40"/>
        <v>0</v>
      </c>
      <c r="BQ34" s="306">
        <f t="shared" si="41"/>
        <v>0</v>
      </c>
    </row>
    <row r="35" spans="1:69" ht="21" customHeight="1" thickBot="1" x14ac:dyDescent="0.4">
      <c r="A35" s="299" t="s">
        <v>219</v>
      </c>
      <c r="B35" s="410" t="s">
        <v>83</v>
      </c>
      <c r="C35" s="249" t="s">
        <v>26</v>
      </c>
      <c r="D35" s="391" t="s">
        <v>162</v>
      </c>
      <c r="E35" s="1086"/>
      <c r="F35" s="1086"/>
      <c r="G35" s="1086"/>
      <c r="H35" s="1086"/>
      <c r="I35" s="1086"/>
      <c r="J35" s="1088"/>
      <c r="K35" s="1088"/>
      <c r="L35" s="1086"/>
      <c r="M35" s="1086"/>
      <c r="N35" s="1086"/>
      <c r="O35" s="1086"/>
      <c r="P35" s="1086"/>
      <c r="Q35" s="1088"/>
      <c r="R35" s="1088"/>
      <c r="S35" s="1086"/>
      <c r="T35" s="1086"/>
      <c r="U35" s="1086"/>
      <c r="V35" s="1086"/>
      <c r="W35" s="1086"/>
      <c r="X35" s="1088"/>
      <c r="Y35" s="1088"/>
      <c r="Z35" s="1086"/>
      <c r="AA35" s="1086"/>
      <c r="AB35" s="1086"/>
      <c r="AC35" s="1086"/>
      <c r="AD35" s="1086"/>
      <c r="AE35" s="1088"/>
      <c r="AF35" s="1088"/>
      <c r="AG35" s="1086"/>
      <c r="AH35" s="1086"/>
      <c r="AI35" s="34">
        <f>COUNTA(E35:AH35)</f>
        <v>0</v>
      </c>
      <c r="AK35" s="393">
        <f>+COUNTIF(E35:AH35,"*"&amp;"A"&amp;"*")</f>
        <v>0</v>
      </c>
      <c r="AL35" s="37">
        <f>+COUNTIF(E35:AH35,"*"&amp;"B"&amp;"*")</f>
        <v>0</v>
      </c>
      <c r="AM35" s="37">
        <f>+COUNTIF(E35:AH35,"*"&amp;"C"&amp;"*")</f>
        <v>0</v>
      </c>
      <c r="AN35" s="37">
        <f>+COUNTIF(E35:AH35,"*"&amp;"D"&amp;"*")</f>
        <v>0</v>
      </c>
      <c r="AO35" s="37">
        <f>+COUNTIF(E35:AH35,"*"&amp;"E"&amp;"*")</f>
        <v>0</v>
      </c>
      <c r="AP35" s="37">
        <f>+COUNTIF(E35:AH35,"*"&amp;"F"&amp;"*")</f>
        <v>0</v>
      </c>
      <c r="AQ35" s="37">
        <f>+COUNTIF(E35:AH35,"*"&amp;"G"&amp;"*")</f>
        <v>0</v>
      </c>
      <c r="AR35" s="37">
        <f>+COUNTIF(E35:AH35,"*"&amp;"H"&amp;"*")</f>
        <v>0</v>
      </c>
      <c r="AS35" s="37">
        <f>+COUNTIF(E35:AH35,"*"&amp;"I"&amp;"*")</f>
        <v>0</v>
      </c>
      <c r="AT35" s="37">
        <f>+COUNTIF(E35:AH35,"*"&amp;"J"&amp;"*")</f>
        <v>0</v>
      </c>
      <c r="AU35" s="37">
        <f>+COUNTIF(E35:AH35,"*"&amp;"K"&amp;"*")</f>
        <v>0</v>
      </c>
      <c r="AV35" s="37">
        <f>+COUNTIF(E35:AH35,"*"&amp;"L"&amp;"*")</f>
        <v>0</v>
      </c>
      <c r="AW35" s="37">
        <f>+COUNTIF(E35:AH35,"*"&amp;"M"&amp;"*")</f>
        <v>0</v>
      </c>
      <c r="AX35" s="37">
        <f>+COUNTIF(E35:AH35,"*"&amp;"N"&amp;"*")</f>
        <v>0</v>
      </c>
      <c r="AY35" s="396">
        <f>+COUNTIF(E35:AH35,"*"&amp;"O"&amp;"*")</f>
        <v>0</v>
      </c>
      <c r="BA35" s="39">
        <f>IF($C35="NPT",SUM($AK35:$AY35),0)</f>
        <v>0</v>
      </c>
      <c r="BB35" s="40">
        <f>IF($C35="PT",SUM($AK35:$AY35),0)</f>
        <v>0</v>
      </c>
      <c r="BC35" s="41">
        <f t="shared" si="27"/>
        <v>0</v>
      </c>
      <c r="BD35" s="41">
        <f t="shared" si="28"/>
        <v>0</v>
      </c>
      <c r="BE35" s="41">
        <f t="shared" si="29"/>
        <v>0</v>
      </c>
      <c r="BF35" s="41">
        <f t="shared" si="30"/>
        <v>0</v>
      </c>
      <c r="BG35" s="41">
        <f t="shared" si="31"/>
        <v>0</v>
      </c>
      <c r="BH35" s="41">
        <f t="shared" si="32"/>
        <v>0</v>
      </c>
      <c r="BI35" s="41">
        <f t="shared" si="33"/>
        <v>0</v>
      </c>
      <c r="BJ35" s="41">
        <f t="shared" si="34"/>
        <v>0</v>
      </c>
      <c r="BK35" s="41">
        <f t="shared" si="35"/>
        <v>0</v>
      </c>
      <c r="BL35" s="41">
        <f t="shared" si="36"/>
        <v>0</v>
      </c>
      <c r="BM35" s="41">
        <f t="shared" si="37"/>
        <v>0</v>
      </c>
      <c r="BN35" s="41">
        <f t="shared" si="38"/>
        <v>0</v>
      </c>
      <c r="BO35" s="41">
        <f t="shared" si="39"/>
        <v>0</v>
      </c>
      <c r="BP35" s="41">
        <f t="shared" si="40"/>
        <v>0</v>
      </c>
      <c r="BQ35" s="306">
        <f t="shared" si="41"/>
        <v>0</v>
      </c>
    </row>
    <row r="36" spans="1:69" ht="21" customHeight="1" thickBot="1" x14ac:dyDescent="0.4">
      <c r="A36" s="299" t="s">
        <v>427</v>
      </c>
      <c r="B36" s="410" t="s">
        <v>84</v>
      </c>
      <c r="C36" s="249" t="s">
        <v>26</v>
      </c>
      <c r="D36" s="391" t="s">
        <v>162</v>
      </c>
      <c r="E36" s="1088"/>
      <c r="F36" s="1088"/>
      <c r="G36" s="1088"/>
      <c r="H36" s="1088"/>
      <c r="I36" s="1088"/>
      <c r="J36" s="1097"/>
      <c r="K36" s="1097"/>
      <c r="L36" s="1088"/>
      <c r="M36" s="1088"/>
      <c r="N36" s="1088"/>
      <c r="O36" s="1088"/>
      <c r="P36" s="1088"/>
      <c r="Q36" s="1097"/>
      <c r="R36" s="1097"/>
      <c r="S36" s="1088"/>
      <c r="T36" s="1088"/>
      <c r="U36" s="1088"/>
      <c r="V36" s="1088"/>
      <c r="W36" s="1088"/>
      <c r="X36" s="1097"/>
      <c r="Y36" s="1097"/>
      <c r="Z36" s="1088"/>
      <c r="AA36" s="1088"/>
      <c r="AB36" s="1088"/>
      <c r="AC36" s="1088"/>
      <c r="AD36" s="1088"/>
      <c r="AE36" s="1097"/>
      <c r="AF36" s="1097"/>
      <c r="AG36" s="1088"/>
      <c r="AH36" s="1088"/>
      <c r="AI36" s="34">
        <f>COUNTA(E36:AH36)</f>
        <v>0</v>
      </c>
      <c r="AK36" s="393">
        <f>+COUNTIF(E36:AH36,"*"&amp;"A"&amp;"*")</f>
        <v>0</v>
      </c>
      <c r="AL36" s="37">
        <f>+COUNTIF(E36:AH36,"*"&amp;"B"&amp;"*")</f>
        <v>0</v>
      </c>
      <c r="AM36" s="37">
        <f>+COUNTIF(E36:AH36,"*"&amp;"C"&amp;"*")</f>
        <v>0</v>
      </c>
      <c r="AN36" s="37">
        <f>+COUNTIF(E36:AH36,"*"&amp;"D"&amp;"*")</f>
        <v>0</v>
      </c>
      <c r="AO36" s="37">
        <f>+COUNTIF(E36:AH36,"*"&amp;"E"&amp;"*")</f>
        <v>0</v>
      </c>
      <c r="AP36" s="37">
        <f>+COUNTIF(E36:AH36,"*"&amp;"F"&amp;"*")</f>
        <v>0</v>
      </c>
      <c r="AQ36" s="37">
        <f>+COUNTIF(E36:AH36,"*"&amp;"G"&amp;"*")</f>
        <v>0</v>
      </c>
      <c r="AR36" s="37">
        <f>+COUNTIF(E36:AH36,"*"&amp;"H"&amp;"*")</f>
        <v>0</v>
      </c>
      <c r="AS36" s="37">
        <f>+COUNTIF(E36:AH36,"*"&amp;"I"&amp;"*")</f>
        <v>0</v>
      </c>
      <c r="AT36" s="37">
        <f>+COUNTIF(E36:AH36,"*"&amp;"J"&amp;"*")</f>
        <v>0</v>
      </c>
      <c r="AU36" s="37">
        <f>+COUNTIF(E36:AH36,"*"&amp;"K"&amp;"*")</f>
        <v>0</v>
      </c>
      <c r="AV36" s="37">
        <f>+COUNTIF(E36:AH36,"*"&amp;"L"&amp;"*")</f>
        <v>0</v>
      </c>
      <c r="AW36" s="37">
        <f>+COUNTIF(E36:AH36,"*"&amp;"M"&amp;"*")</f>
        <v>0</v>
      </c>
      <c r="AX36" s="37">
        <f>+COUNTIF(E36:AH36,"*"&amp;"N"&amp;"*")</f>
        <v>0</v>
      </c>
      <c r="AY36" s="396">
        <f>+COUNTIF(E36:AH36,"*"&amp;"O"&amp;"*")</f>
        <v>0</v>
      </c>
      <c r="BA36" s="39">
        <f>IF($C36="NPT",SUM($AK36:$AY36),0)</f>
        <v>0</v>
      </c>
      <c r="BB36" s="40">
        <f>IF($C36="PT",SUM($AK36:$AY36),0)</f>
        <v>0</v>
      </c>
      <c r="BC36" s="41">
        <f t="shared" si="27"/>
        <v>0</v>
      </c>
      <c r="BD36" s="41">
        <f t="shared" si="28"/>
        <v>0</v>
      </c>
      <c r="BE36" s="41">
        <f t="shared" si="29"/>
        <v>0</v>
      </c>
      <c r="BF36" s="41">
        <f t="shared" si="30"/>
        <v>0</v>
      </c>
      <c r="BG36" s="41">
        <f t="shared" si="31"/>
        <v>0</v>
      </c>
      <c r="BH36" s="41">
        <f t="shared" si="32"/>
        <v>0</v>
      </c>
      <c r="BI36" s="41">
        <f t="shared" si="33"/>
        <v>0</v>
      </c>
      <c r="BJ36" s="41">
        <f t="shared" si="34"/>
        <v>0</v>
      </c>
      <c r="BK36" s="41">
        <f t="shared" si="35"/>
        <v>0</v>
      </c>
      <c r="BL36" s="41">
        <f t="shared" si="36"/>
        <v>0</v>
      </c>
      <c r="BM36" s="41">
        <f t="shared" si="37"/>
        <v>0</v>
      </c>
      <c r="BN36" s="41">
        <f t="shared" si="38"/>
        <v>0</v>
      </c>
      <c r="BO36" s="41">
        <f t="shared" si="39"/>
        <v>0</v>
      </c>
      <c r="BP36" s="41">
        <f t="shared" si="40"/>
        <v>0</v>
      </c>
      <c r="BQ36" s="306">
        <f t="shared" si="41"/>
        <v>0</v>
      </c>
    </row>
    <row r="37" spans="1:69" ht="21" customHeight="1" thickBot="1" x14ac:dyDescent="0.4">
      <c r="A37" s="299" t="s">
        <v>219</v>
      </c>
      <c r="B37" s="410" t="s">
        <v>85</v>
      </c>
      <c r="C37" s="249" t="s">
        <v>26</v>
      </c>
      <c r="D37" s="391" t="s">
        <v>162</v>
      </c>
      <c r="E37" s="1086"/>
      <c r="F37" s="1086"/>
      <c r="G37" s="1086"/>
      <c r="H37" s="1086"/>
      <c r="I37" s="1086"/>
      <c r="J37" s="1088"/>
      <c r="K37" s="1088"/>
      <c r="L37" s="1086"/>
      <c r="M37" s="1086"/>
      <c r="N37" s="1086"/>
      <c r="O37" s="1086"/>
      <c r="P37" s="1086"/>
      <c r="Q37" s="1088"/>
      <c r="R37" s="1088"/>
      <c r="S37" s="1086"/>
      <c r="T37" s="1086"/>
      <c r="U37" s="1086"/>
      <c r="V37" s="1086"/>
      <c r="W37" s="1086"/>
      <c r="X37" s="1088"/>
      <c r="Y37" s="1088"/>
      <c r="Z37" s="1086"/>
      <c r="AA37" s="1086"/>
      <c r="AB37" s="1086"/>
      <c r="AC37" s="1086"/>
      <c r="AD37" s="1086"/>
      <c r="AE37" s="1088"/>
      <c r="AF37" s="1088"/>
      <c r="AG37" s="1086"/>
      <c r="AH37" s="1086"/>
      <c r="AI37" s="34">
        <f>COUNTA(E37:AH37)</f>
        <v>0</v>
      </c>
      <c r="AK37" s="393">
        <f>+COUNTIF(E37:AH37,"*"&amp;"A"&amp;"*")</f>
        <v>0</v>
      </c>
      <c r="AL37" s="37">
        <f>+COUNTIF(E37:AH37,"*"&amp;"B"&amp;"*")</f>
        <v>0</v>
      </c>
      <c r="AM37" s="37">
        <f>+COUNTIF(E37:AH37,"*"&amp;"C"&amp;"*")</f>
        <v>0</v>
      </c>
      <c r="AN37" s="37">
        <f>+COUNTIF(E37:AH37,"*"&amp;"D"&amp;"*")</f>
        <v>0</v>
      </c>
      <c r="AO37" s="37">
        <f>+COUNTIF(E37:AH37,"*"&amp;"E"&amp;"*")</f>
        <v>0</v>
      </c>
      <c r="AP37" s="37">
        <f>+COUNTIF(E37:AH37,"*"&amp;"F"&amp;"*")</f>
        <v>0</v>
      </c>
      <c r="AQ37" s="37">
        <f>+COUNTIF(E37:AH37,"*"&amp;"G"&amp;"*")</f>
        <v>0</v>
      </c>
      <c r="AR37" s="37">
        <f>+COUNTIF(E37:AH37,"*"&amp;"H"&amp;"*")</f>
        <v>0</v>
      </c>
      <c r="AS37" s="37">
        <f>+COUNTIF(E37:AH37,"*"&amp;"I"&amp;"*")</f>
        <v>0</v>
      </c>
      <c r="AT37" s="37">
        <f>+COUNTIF(E37:AH37,"*"&amp;"J"&amp;"*")</f>
        <v>0</v>
      </c>
      <c r="AU37" s="37">
        <f>+COUNTIF(E37:AH37,"*"&amp;"K"&amp;"*")</f>
        <v>0</v>
      </c>
      <c r="AV37" s="37">
        <f>+COUNTIF(E37:AH37,"*"&amp;"L"&amp;"*")</f>
        <v>0</v>
      </c>
      <c r="AW37" s="37">
        <f>+COUNTIF(E37:AH37,"*"&amp;"M"&amp;"*")</f>
        <v>0</v>
      </c>
      <c r="AX37" s="37">
        <f>+COUNTIF(E37:AH37,"*"&amp;"N"&amp;"*")</f>
        <v>0</v>
      </c>
      <c r="AY37" s="396">
        <f>+COUNTIF(E37:AH37,"*"&amp;"O"&amp;"*")</f>
        <v>0</v>
      </c>
      <c r="BA37" s="39">
        <f>IF($C37="NPT",SUM($AK37:$AY37),0)</f>
        <v>0</v>
      </c>
      <c r="BB37" s="40">
        <f>IF($C37="PT",SUM($AK37:$AY37),0)</f>
        <v>0</v>
      </c>
      <c r="BC37" s="41">
        <f t="shared" ref="BC37:BC38" si="42">AK37*$B$11</f>
        <v>0</v>
      </c>
      <c r="BD37" s="41">
        <f t="shared" ref="BD37:BD38" si="43">AL37*$B$12</f>
        <v>0</v>
      </c>
      <c r="BE37" s="41">
        <f t="shared" ref="BE37:BE38" si="44">AM37*$B$13</f>
        <v>0</v>
      </c>
      <c r="BF37" s="41">
        <f t="shared" ref="BF37:BF38" si="45">AN37*$B$14</f>
        <v>0</v>
      </c>
      <c r="BG37" s="41">
        <f t="shared" ref="BG37:BG38" si="46">AO37*$B$15</f>
        <v>0</v>
      </c>
      <c r="BH37" s="41">
        <f t="shared" ref="BH37:BH38" si="47">AP37*$B$16</f>
        <v>0</v>
      </c>
      <c r="BI37" s="41">
        <f t="shared" ref="BI37:BI38" si="48">AQ37*$B$17</f>
        <v>0</v>
      </c>
      <c r="BJ37" s="41">
        <f t="shared" ref="BJ37:BJ38" si="49">AR37*$B$18</f>
        <v>0</v>
      </c>
      <c r="BK37" s="41">
        <f t="shared" ref="BK37:BK38" si="50">AS37*$B$19</f>
        <v>0</v>
      </c>
      <c r="BL37" s="41">
        <f t="shared" ref="BL37:BL38" si="51">AT37*$B$20</f>
        <v>0</v>
      </c>
      <c r="BM37" s="41">
        <f t="shared" ref="BM37:BM38" si="52">AU37*$B$21</f>
        <v>0</v>
      </c>
      <c r="BN37" s="41">
        <f t="shared" ref="BN37:BN38" si="53">AV37*$B$22</f>
        <v>0</v>
      </c>
      <c r="BO37" s="41">
        <f t="shared" ref="BO37:BO38" si="54">AW37*$B$23</f>
        <v>0</v>
      </c>
      <c r="BP37" s="41">
        <f t="shared" ref="BP37:BP38" si="55">AX37*$B$24</f>
        <v>0</v>
      </c>
      <c r="BQ37" s="306">
        <f t="shared" ref="BQ37:BQ38" si="56">AY37*$B$25</f>
        <v>0</v>
      </c>
    </row>
    <row r="38" spans="1:69" ht="21" customHeight="1" thickBot="1" x14ac:dyDescent="0.4">
      <c r="A38" s="299" t="s">
        <v>427</v>
      </c>
      <c r="B38" s="410" t="s">
        <v>86</v>
      </c>
      <c r="C38" s="249" t="s">
        <v>26</v>
      </c>
      <c r="D38" s="391" t="s">
        <v>162</v>
      </c>
      <c r="E38" s="1088"/>
      <c r="F38" s="1088"/>
      <c r="G38" s="1088"/>
      <c r="H38" s="1088"/>
      <c r="I38" s="1088"/>
      <c r="J38" s="1097"/>
      <c r="K38" s="1097"/>
      <c r="L38" s="1088"/>
      <c r="M38" s="1088"/>
      <c r="N38" s="1088"/>
      <c r="O38" s="1088"/>
      <c r="P38" s="1088"/>
      <c r="Q38" s="1097"/>
      <c r="R38" s="1097"/>
      <c r="S38" s="1088"/>
      <c r="T38" s="1088"/>
      <c r="U38" s="1088"/>
      <c r="V38" s="1088"/>
      <c r="W38" s="1088"/>
      <c r="X38" s="1097"/>
      <c r="Y38" s="1097"/>
      <c r="Z38" s="1088"/>
      <c r="AA38" s="1088"/>
      <c r="AB38" s="1088"/>
      <c r="AC38" s="1088"/>
      <c r="AD38" s="1088"/>
      <c r="AE38" s="1097"/>
      <c r="AF38" s="1097"/>
      <c r="AG38" s="1088"/>
      <c r="AH38" s="1088"/>
      <c r="AI38" s="34">
        <f>COUNTA(E38:AH38)</f>
        <v>0</v>
      </c>
      <c r="AK38" s="393">
        <f>+COUNTIF(E38:AH38,"*"&amp;"A"&amp;"*")</f>
        <v>0</v>
      </c>
      <c r="AL38" s="37">
        <f>+COUNTIF(E38:AH38,"*"&amp;"B"&amp;"*")</f>
        <v>0</v>
      </c>
      <c r="AM38" s="37">
        <f>+COUNTIF(E38:AH38,"*"&amp;"C"&amp;"*")</f>
        <v>0</v>
      </c>
      <c r="AN38" s="37">
        <f>+COUNTIF(E38:AH38,"*"&amp;"D"&amp;"*")</f>
        <v>0</v>
      </c>
      <c r="AO38" s="37">
        <f>+COUNTIF(E38:AH38,"*"&amp;"E"&amp;"*")</f>
        <v>0</v>
      </c>
      <c r="AP38" s="37">
        <f>+COUNTIF(E38:AH38,"*"&amp;"F"&amp;"*")</f>
        <v>0</v>
      </c>
      <c r="AQ38" s="37">
        <f>+COUNTIF(E38:AH38,"*"&amp;"G"&amp;"*")</f>
        <v>0</v>
      </c>
      <c r="AR38" s="37">
        <f>+COUNTIF(E38:AH38,"*"&amp;"H"&amp;"*")</f>
        <v>0</v>
      </c>
      <c r="AS38" s="37">
        <f>+COUNTIF(E38:AH38,"*"&amp;"I"&amp;"*")</f>
        <v>0</v>
      </c>
      <c r="AT38" s="37">
        <f>+COUNTIF(E38:AH38,"*"&amp;"J"&amp;"*")</f>
        <v>0</v>
      </c>
      <c r="AU38" s="37">
        <f>+COUNTIF(E38:AH38,"*"&amp;"K"&amp;"*")</f>
        <v>0</v>
      </c>
      <c r="AV38" s="37">
        <f>+COUNTIF(E38:AH38,"*"&amp;"L"&amp;"*")</f>
        <v>0</v>
      </c>
      <c r="AW38" s="37">
        <f>+COUNTIF(E38:AH38,"*"&amp;"M"&amp;"*")</f>
        <v>0</v>
      </c>
      <c r="AX38" s="37">
        <f>+COUNTIF(E38:AH38,"*"&amp;"N"&amp;"*")</f>
        <v>0</v>
      </c>
      <c r="AY38" s="396">
        <f>+COUNTIF(E38:AH38,"*"&amp;"O"&amp;"*")</f>
        <v>0</v>
      </c>
      <c r="BA38" s="39">
        <f>IF($C38="NPT",SUM($AK38:$AY38),0)</f>
        <v>0</v>
      </c>
      <c r="BB38" s="40">
        <f>IF($C38="PT",SUM($AK38:$AY38),0)</f>
        <v>0</v>
      </c>
      <c r="BC38" s="41">
        <f t="shared" si="42"/>
        <v>0</v>
      </c>
      <c r="BD38" s="41">
        <f t="shared" si="43"/>
        <v>0</v>
      </c>
      <c r="BE38" s="41">
        <f t="shared" si="44"/>
        <v>0</v>
      </c>
      <c r="BF38" s="41">
        <f t="shared" si="45"/>
        <v>0</v>
      </c>
      <c r="BG38" s="41">
        <f t="shared" si="46"/>
        <v>0</v>
      </c>
      <c r="BH38" s="41">
        <f t="shared" si="47"/>
        <v>0</v>
      </c>
      <c r="BI38" s="41">
        <f t="shared" si="48"/>
        <v>0</v>
      </c>
      <c r="BJ38" s="41">
        <f t="shared" si="49"/>
        <v>0</v>
      </c>
      <c r="BK38" s="41">
        <f t="shared" si="50"/>
        <v>0</v>
      </c>
      <c r="BL38" s="41">
        <f t="shared" si="51"/>
        <v>0</v>
      </c>
      <c r="BM38" s="41">
        <f t="shared" si="52"/>
        <v>0</v>
      </c>
      <c r="BN38" s="41">
        <f t="shared" si="53"/>
        <v>0</v>
      </c>
      <c r="BO38" s="41">
        <f t="shared" si="54"/>
        <v>0</v>
      </c>
      <c r="BP38" s="41">
        <f t="shared" si="55"/>
        <v>0</v>
      </c>
      <c r="BQ38" s="306">
        <f t="shared" si="56"/>
        <v>0</v>
      </c>
    </row>
    <row r="39" spans="1:69" ht="21" customHeight="1" thickBot="1" x14ac:dyDescent="0.4">
      <c r="A39" s="299" t="s">
        <v>219</v>
      </c>
      <c r="B39" s="410" t="s">
        <v>87</v>
      </c>
      <c r="C39" s="249" t="s">
        <v>26</v>
      </c>
      <c r="D39" s="391" t="s">
        <v>162</v>
      </c>
      <c r="E39" s="1086"/>
      <c r="F39" s="1086"/>
      <c r="G39" s="1086"/>
      <c r="H39" s="1086"/>
      <c r="I39" s="1086"/>
      <c r="J39" s="1097"/>
      <c r="K39" s="1097"/>
      <c r="L39" s="1086"/>
      <c r="M39" s="1086"/>
      <c r="N39" s="1086"/>
      <c r="O39" s="1086"/>
      <c r="P39" s="1086"/>
      <c r="Q39" s="1097"/>
      <c r="R39" s="1097"/>
      <c r="S39" s="1086"/>
      <c r="T39" s="1086"/>
      <c r="U39" s="1086"/>
      <c r="V39" s="1086"/>
      <c r="W39" s="1086"/>
      <c r="X39" s="1097"/>
      <c r="Y39" s="1097"/>
      <c r="Z39" s="1086"/>
      <c r="AA39" s="1086"/>
      <c r="AB39" s="1086"/>
      <c r="AC39" s="1086"/>
      <c r="AD39" s="1086"/>
      <c r="AE39" s="1088"/>
      <c r="AF39" s="1097"/>
      <c r="AG39" s="1086"/>
      <c r="AH39" s="1086"/>
      <c r="AI39" s="34">
        <f>COUNTA(E39:AH39)</f>
        <v>0</v>
      </c>
      <c r="AK39" s="393">
        <f>+COUNTIF(E39:AH39,"*"&amp;"A"&amp;"*")</f>
        <v>0</v>
      </c>
      <c r="AL39" s="37">
        <f>+COUNTIF(E39:AH39,"*"&amp;"B"&amp;"*")</f>
        <v>0</v>
      </c>
      <c r="AM39" s="37">
        <f>+COUNTIF(E39:AH39,"*"&amp;"C"&amp;"*")</f>
        <v>0</v>
      </c>
      <c r="AN39" s="37">
        <f>+COUNTIF(E39:AH39,"*"&amp;"D"&amp;"*")</f>
        <v>0</v>
      </c>
      <c r="AO39" s="37">
        <f>+COUNTIF(E39:AH39,"*"&amp;"E"&amp;"*")</f>
        <v>0</v>
      </c>
      <c r="AP39" s="37">
        <f>+COUNTIF(E39:AH39,"*"&amp;"F"&amp;"*")</f>
        <v>0</v>
      </c>
      <c r="AQ39" s="37">
        <f>+COUNTIF(E39:AH39,"*"&amp;"G"&amp;"*")</f>
        <v>0</v>
      </c>
      <c r="AR39" s="37">
        <f>+COUNTIF(E39:AH39,"*"&amp;"H"&amp;"*")</f>
        <v>0</v>
      </c>
      <c r="AS39" s="37">
        <f>+COUNTIF(E39:AH39,"*"&amp;"I"&amp;"*")</f>
        <v>0</v>
      </c>
      <c r="AT39" s="37">
        <f>+COUNTIF(E39:AH39,"*"&amp;"J"&amp;"*")</f>
        <v>0</v>
      </c>
      <c r="AU39" s="37">
        <f>+COUNTIF(E39:AH39,"*"&amp;"K"&amp;"*")</f>
        <v>0</v>
      </c>
      <c r="AV39" s="37">
        <f>+COUNTIF(E39:AH39,"*"&amp;"L"&amp;"*")</f>
        <v>0</v>
      </c>
      <c r="AW39" s="37">
        <f>+COUNTIF(E39:AH39,"*"&amp;"M"&amp;"*")</f>
        <v>0</v>
      </c>
      <c r="AX39" s="37">
        <f>+COUNTIF(E39:AH39,"*"&amp;"N"&amp;"*")</f>
        <v>0</v>
      </c>
      <c r="AY39" s="396">
        <f>+COUNTIF(E39:AH39,"*"&amp;"O"&amp;"*")</f>
        <v>0</v>
      </c>
      <c r="BA39" s="39">
        <f>IF($C39="NPT",SUM($AK39:$AY39),0)</f>
        <v>0</v>
      </c>
      <c r="BB39" s="40">
        <f>IF($C39="PT",SUM($AK39:$AY39),0)</f>
        <v>0</v>
      </c>
      <c r="BC39" s="41">
        <f t="shared" ref="BC39:BC40" si="57">AK39*$B$11</f>
        <v>0</v>
      </c>
      <c r="BD39" s="41">
        <f t="shared" ref="BD39:BD40" si="58">AL39*$B$12</f>
        <v>0</v>
      </c>
      <c r="BE39" s="41">
        <f t="shared" ref="BE39:BE40" si="59">AM39*$B$13</f>
        <v>0</v>
      </c>
      <c r="BF39" s="41">
        <f t="shared" ref="BF39:BF40" si="60">AN39*$B$14</f>
        <v>0</v>
      </c>
      <c r="BG39" s="41">
        <f t="shared" ref="BG39:BG40" si="61">AO39*$B$15</f>
        <v>0</v>
      </c>
      <c r="BH39" s="41">
        <f t="shared" ref="BH39:BH40" si="62">AP39*$B$16</f>
        <v>0</v>
      </c>
      <c r="BI39" s="41">
        <f t="shared" ref="BI39:BI40" si="63">AQ39*$B$17</f>
        <v>0</v>
      </c>
      <c r="BJ39" s="41">
        <f t="shared" ref="BJ39:BJ40" si="64">AR39*$B$18</f>
        <v>0</v>
      </c>
      <c r="BK39" s="41">
        <f t="shared" ref="BK39:BK40" si="65">AS39*$B$19</f>
        <v>0</v>
      </c>
      <c r="BL39" s="41">
        <f t="shared" ref="BL39:BL40" si="66">AT39*$B$20</f>
        <v>0</v>
      </c>
      <c r="BM39" s="41">
        <f t="shared" ref="BM39:BM40" si="67">AU39*$B$21</f>
        <v>0</v>
      </c>
      <c r="BN39" s="41">
        <f t="shared" ref="BN39:BN40" si="68">AV39*$B$22</f>
        <v>0</v>
      </c>
      <c r="BO39" s="41">
        <f t="shared" ref="BO39:BO40" si="69">AW39*$B$23</f>
        <v>0</v>
      </c>
      <c r="BP39" s="41">
        <f t="shared" ref="BP39:BP40" si="70">AX39*$B$24</f>
        <v>0</v>
      </c>
      <c r="BQ39" s="306">
        <f t="shared" ref="BQ39:BQ40" si="71">AY39*$B$25</f>
        <v>0</v>
      </c>
    </row>
    <row r="40" spans="1:69" ht="21" customHeight="1" thickBot="1" x14ac:dyDescent="0.4">
      <c r="A40" s="299" t="s">
        <v>218</v>
      </c>
      <c r="B40" s="410" t="s">
        <v>88</v>
      </c>
      <c r="C40" s="249" t="s">
        <v>26</v>
      </c>
      <c r="D40" s="391" t="s">
        <v>162</v>
      </c>
      <c r="E40" s="1088"/>
      <c r="F40" s="1088"/>
      <c r="G40" s="1088"/>
      <c r="H40" s="1088"/>
      <c r="I40" s="1088"/>
      <c r="J40" s="1088"/>
      <c r="K40" s="1088"/>
      <c r="L40" s="1088"/>
      <c r="M40" s="1088"/>
      <c r="N40" s="1088"/>
      <c r="O40" s="1088"/>
      <c r="P40" s="1088"/>
      <c r="Q40" s="1088"/>
      <c r="R40" s="1088"/>
      <c r="S40" s="1086"/>
      <c r="T40" s="1088"/>
      <c r="U40" s="1088"/>
      <c r="V40" s="1088"/>
      <c r="W40" s="1088"/>
      <c r="X40" s="1088"/>
      <c r="Y40" s="1088"/>
      <c r="Z40" s="1088"/>
      <c r="AA40" s="1088"/>
      <c r="AB40" s="1088"/>
      <c r="AC40" s="1088"/>
      <c r="AD40" s="1088"/>
      <c r="AE40" s="1097"/>
      <c r="AF40" s="1088"/>
      <c r="AG40" s="1088"/>
      <c r="AH40" s="1088"/>
      <c r="AI40" s="34">
        <f>COUNTA(E40:AH40)</f>
        <v>0</v>
      </c>
      <c r="AK40" s="393">
        <f>+COUNTIF(E40:AH40,"*"&amp;"A"&amp;"*")</f>
        <v>0</v>
      </c>
      <c r="AL40" s="37">
        <f>+COUNTIF(E40:AH40,"*"&amp;"B"&amp;"*")</f>
        <v>0</v>
      </c>
      <c r="AM40" s="37">
        <f>+COUNTIF(E40:AH40,"*"&amp;"C"&amp;"*")</f>
        <v>0</v>
      </c>
      <c r="AN40" s="37">
        <f>+COUNTIF(E40:AH40,"*"&amp;"D"&amp;"*")</f>
        <v>0</v>
      </c>
      <c r="AO40" s="37">
        <f>+COUNTIF(E40:AH40,"*"&amp;"E"&amp;"*")</f>
        <v>0</v>
      </c>
      <c r="AP40" s="37">
        <f>+COUNTIF(E40:AH40,"*"&amp;"F"&amp;"*")</f>
        <v>0</v>
      </c>
      <c r="AQ40" s="37">
        <f>+COUNTIF(E40:AH40,"*"&amp;"G"&amp;"*")</f>
        <v>0</v>
      </c>
      <c r="AR40" s="37">
        <f>+COUNTIF(E40:AH40,"*"&amp;"H"&amp;"*")</f>
        <v>0</v>
      </c>
      <c r="AS40" s="37">
        <f>+COUNTIF(E40:AH40,"*"&amp;"I"&amp;"*")</f>
        <v>0</v>
      </c>
      <c r="AT40" s="37">
        <f>+COUNTIF(E40:AH40,"*"&amp;"J"&amp;"*")</f>
        <v>0</v>
      </c>
      <c r="AU40" s="37">
        <f>+COUNTIF(E40:AH40,"*"&amp;"K"&amp;"*")</f>
        <v>0</v>
      </c>
      <c r="AV40" s="37">
        <f>+COUNTIF(E40:AH40,"*"&amp;"L"&amp;"*")</f>
        <v>0</v>
      </c>
      <c r="AW40" s="37">
        <f>+COUNTIF(E40:AH40,"*"&amp;"M"&amp;"*")</f>
        <v>0</v>
      </c>
      <c r="AX40" s="37">
        <f>+COUNTIF(E40:AH40,"*"&amp;"N"&amp;"*")</f>
        <v>0</v>
      </c>
      <c r="AY40" s="396">
        <f>+COUNTIF(E40:AH40,"*"&amp;"O"&amp;"*")</f>
        <v>0</v>
      </c>
      <c r="BA40" s="39">
        <f>IF($C40="NPT",SUM($AK40:$AY40),0)</f>
        <v>0</v>
      </c>
      <c r="BB40" s="40">
        <f>IF($C40="PT",SUM($AK40:$AY40),0)</f>
        <v>0</v>
      </c>
      <c r="BC40" s="41">
        <f t="shared" si="57"/>
        <v>0</v>
      </c>
      <c r="BD40" s="41">
        <f t="shared" si="58"/>
        <v>0</v>
      </c>
      <c r="BE40" s="41">
        <f t="shared" si="59"/>
        <v>0</v>
      </c>
      <c r="BF40" s="41">
        <f t="shared" si="60"/>
        <v>0</v>
      </c>
      <c r="BG40" s="41">
        <f t="shared" si="61"/>
        <v>0</v>
      </c>
      <c r="BH40" s="41">
        <f t="shared" si="62"/>
        <v>0</v>
      </c>
      <c r="BI40" s="41">
        <f t="shared" si="63"/>
        <v>0</v>
      </c>
      <c r="BJ40" s="41">
        <f t="shared" si="64"/>
        <v>0</v>
      </c>
      <c r="BK40" s="41">
        <f t="shared" si="65"/>
        <v>0</v>
      </c>
      <c r="BL40" s="41">
        <f t="shared" si="66"/>
        <v>0</v>
      </c>
      <c r="BM40" s="41">
        <f t="shared" si="67"/>
        <v>0</v>
      </c>
      <c r="BN40" s="41">
        <f t="shared" si="68"/>
        <v>0</v>
      </c>
      <c r="BO40" s="41">
        <f t="shared" si="69"/>
        <v>0</v>
      </c>
      <c r="BP40" s="41">
        <f t="shared" si="70"/>
        <v>0</v>
      </c>
      <c r="BQ40" s="306">
        <f t="shared" si="71"/>
        <v>0</v>
      </c>
    </row>
    <row r="41" spans="1:69" ht="21" customHeight="1" thickBot="1" x14ac:dyDescent="0.4">
      <c r="A41" s="299" t="s">
        <v>219</v>
      </c>
      <c r="B41" s="410" t="s">
        <v>89</v>
      </c>
      <c r="C41" s="249" t="s">
        <v>26</v>
      </c>
      <c r="D41" s="391" t="s">
        <v>162</v>
      </c>
      <c r="E41" s="1086"/>
      <c r="F41" s="1086"/>
      <c r="G41" s="1086"/>
      <c r="H41" s="1086"/>
      <c r="I41" s="1086"/>
      <c r="J41" s="1097"/>
      <c r="K41" s="1097"/>
      <c r="L41" s="1086"/>
      <c r="M41" s="1086"/>
      <c r="N41" s="1086"/>
      <c r="O41" s="1086"/>
      <c r="P41" s="1086"/>
      <c r="Q41" s="1097"/>
      <c r="R41" s="1097"/>
      <c r="S41" s="1088"/>
      <c r="T41" s="1086"/>
      <c r="U41" s="1086"/>
      <c r="V41" s="1086"/>
      <c r="W41" s="1086"/>
      <c r="X41" s="1097"/>
      <c r="Y41" s="1097"/>
      <c r="Z41" s="1086"/>
      <c r="AA41" s="1086"/>
      <c r="AB41" s="1086"/>
      <c r="AC41" s="1086"/>
      <c r="AD41" s="1086"/>
      <c r="AE41" s="1097"/>
      <c r="AF41" s="1097"/>
      <c r="AG41" s="1086"/>
      <c r="AH41" s="1086"/>
      <c r="AI41" s="34">
        <f>COUNTA(E41:AH41)</f>
        <v>0</v>
      </c>
      <c r="AK41" s="393">
        <f>+COUNTIF(E41:AH41,"*"&amp;"A"&amp;"*")</f>
        <v>0</v>
      </c>
      <c r="AL41" s="37">
        <f>+COUNTIF(E41:AH41,"*"&amp;"B"&amp;"*")</f>
        <v>0</v>
      </c>
      <c r="AM41" s="37">
        <f>+COUNTIF(E41:AH41,"*"&amp;"C"&amp;"*")</f>
        <v>0</v>
      </c>
      <c r="AN41" s="37">
        <f>+COUNTIF(E41:AH41,"*"&amp;"D"&amp;"*")</f>
        <v>0</v>
      </c>
      <c r="AO41" s="37">
        <f>+COUNTIF(E41:AH41,"*"&amp;"E"&amp;"*")</f>
        <v>0</v>
      </c>
      <c r="AP41" s="37">
        <f>+COUNTIF(E41:AH41,"*"&amp;"F"&amp;"*")</f>
        <v>0</v>
      </c>
      <c r="AQ41" s="37">
        <f>+COUNTIF(E41:AH41,"*"&amp;"G"&amp;"*")</f>
        <v>0</v>
      </c>
      <c r="AR41" s="37">
        <f>+COUNTIF(E41:AH41,"*"&amp;"H"&amp;"*")</f>
        <v>0</v>
      </c>
      <c r="AS41" s="37">
        <f>+COUNTIF(E41:AH41,"*"&amp;"I"&amp;"*")</f>
        <v>0</v>
      </c>
      <c r="AT41" s="37">
        <f>+COUNTIF(E41:AH41,"*"&amp;"J"&amp;"*")</f>
        <v>0</v>
      </c>
      <c r="AU41" s="37">
        <f>+COUNTIF(E41:AH41,"*"&amp;"K"&amp;"*")</f>
        <v>0</v>
      </c>
      <c r="AV41" s="37">
        <f>+COUNTIF(E41:AH41,"*"&amp;"L"&amp;"*")</f>
        <v>0</v>
      </c>
      <c r="AW41" s="37">
        <f>+COUNTIF(E41:AH41,"*"&amp;"M"&amp;"*")</f>
        <v>0</v>
      </c>
      <c r="AX41" s="37">
        <f>+COUNTIF(E41:AH41,"*"&amp;"N"&amp;"*")</f>
        <v>0</v>
      </c>
      <c r="AY41" s="396">
        <f>+COUNTIF(E41:AH41,"*"&amp;"O"&amp;"*")</f>
        <v>0</v>
      </c>
      <c r="BA41" s="39">
        <f>IF($C41="NPT",SUM($AK41:$AY41),0)</f>
        <v>0</v>
      </c>
      <c r="BB41" s="40">
        <f>IF($C41="PT",SUM($AK41:$AY41),0)</f>
        <v>0</v>
      </c>
      <c r="BC41" s="41">
        <f t="shared" ref="BC41:BC43" si="72">AK41*$B$11</f>
        <v>0</v>
      </c>
      <c r="BD41" s="41">
        <f t="shared" ref="BD41:BD43" si="73">AL41*$B$12</f>
        <v>0</v>
      </c>
      <c r="BE41" s="41">
        <f t="shared" ref="BE41:BE43" si="74">AM41*$B$13</f>
        <v>0</v>
      </c>
      <c r="BF41" s="41">
        <f t="shared" ref="BF41:BF43" si="75">AN41*$B$14</f>
        <v>0</v>
      </c>
      <c r="BG41" s="41">
        <f t="shared" ref="BG41:BG43" si="76">AO41*$B$15</f>
        <v>0</v>
      </c>
      <c r="BH41" s="41">
        <f t="shared" ref="BH41:BH43" si="77">AP41*$B$16</f>
        <v>0</v>
      </c>
      <c r="BI41" s="41">
        <f t="shared" ref="BI41:BI43" si="78">AQ41*$B$17</f>
        <v>0</v>
      </c>
      <c r="BJ41" s="41">
        <f t="shared" ref="BJ41:BJ43" si="79">AR41*$B$18</f>
        <v>0</v>
      </c>
      <c r="BK41" s="41">
        <f t="shared" ref="BK41:BK43" si="80">AS41*$B$19</f>
        <v>0</v>
      </c>
      <c r="BL41" s="41">
        <f t="shared" ref="BL41:BL43" si="81">AT41*$B$20</f>
        <v>0</v>
      </c>
      <c r="BM41" s="41">
        <f t="shared" ref="BM41:BM43" si="82">AU41*$B$21</f>
        <v>0</v>
      </c>
      <c r="BN41" s="41">
        <f t="shared" ref="BN41:BN43" si="83">AV41*$B$22</f>
        <v>0</v>
      </c>
      <c r="BO41" s="41">
        <f t="shared" ref="BO41:BO43" si="84">AW41*$B$23</f>
        <v>0</v>
      </c>
      <c r="BP41" s="41">
        <f t="shared" ref="BP41:BP43" si="85">AX41*$B$24</f>
        <v>0</v>
      </c>
      <c r="BQ41" s="306">
        <f t="shared" ref="BQ41:BQ43" si="86">AY41*$B$25</f>
        <v>0</v>
      </c>
    </row>
    <row r="42" spans="1:69" ht="21" customHeight="1" thickBot="1" x14ac:dyDescent="0.4">
      <c r="A42" s="299" t="s">
        <v>219</v>
      </c>
      <c r="B42" s="410" t="s">
        <v>91</v>
      </c>
      <c r="C42" s="249" t="s">
        <v>26</v>
      </c>
      <c r="D42" s="391" t="s">
        <v>162</v>
      </c>
      <c r="E42" s="1088"/>
      <c r="F42" s="1088"/>
      <c r="G42" s="1088"/>
      <c r="H42" s="1088"/>
      <c r="I42" s="1088"/>
      <c r="J42" s="1097"/>
      <c r="K42" s="1097"/>
      <c r="L42" s="1088"/>
      <c r="M42" s="1088"/>
      <c r="N42" s="1088"/>
      <c r="O42" s="1088"/>
      <c r="P42" s="1088"/>
      <c r="Q42" s="1097"/>
      <c r="R42" s="1097"/>
      <c r="S42" s="1088"/>
      <c r="T42" s="1088"/>
      <c r="U42" s="1088"/>
      <c r="V42" s="1088"/>
      <c r="W42" s="1088"/>
      <c r="X42" s="1097"/>
      <c r="Y42" s="1097"/>
      <c r="Z42" s="1088"/>
      <c r="AA42" s="1088"/>
      <c r="AB42" s="1088"/>
      <c r="AC42" s="1088"/>
      <c r="AD42" s="1088"/>
      <c r="AE42" s="1097"/>
      <c r="AF42" s="1097"/>
      <c r="AG42" s="1088"/>
      <c r="AH42" s="1088"/>
      <c r="AI42" s="34">
        <f>COUNTA(E42:AH42)</f>
        <v>0</v>
      </c>
      <c r="AK42" s="393">
        <f>+COUNTIF(E42:AH42,"*"&amp;"A"&amp;"*")</f>
        <v>0</v>
      </c>
      <c r="AL42" s="37">
        <f>+COUNTIF(E42:AH42,"*"&amp;"B"&amp;"*")</f>
        <v>0</v>
      </c>
      <c r="AM42" s="37">
        <f>+COUNTIF(E42:AH42,"*"&amp;"C"&amp;"*")</f>
        <v>0</v>
      </c>
      <c r="AN42" s="37">
        <f>+COUNTIF(E42:AH42,"*"&amp;"D"&amp;"*")</f>
        <v>0</v>
      </c>
      <c r="AO42" s="37">
        <f>+COUNTIF(E42:AH42,"*"&amp;"E"&amp;"*")</f>
        <v>0</v>
      </c>
      <c r="AP42" s="37">
        <f>+COUNTIF(E42:AH42,"*"&amp;"F"&amp;"*")</f>
        <v>0</v>
      </c>
      <c r="AQ42" s="37">
        <f>+COUNTIF(E42:AH42,"*"&amp;"G"&amp;"*")</f>
        <v>0</v>
      </c>
      <c r="AR42" s="37">
        <f>+COUNTIF(E42:AH42,"*"&amp;"H"&amp;"*")</f>
        <v>0</v>
      </c>
      <c r="AS42" s="37">
        <f>+COUNTIF(E42:AH42,"*"&amp;"I"&amp;"*")</f>
        <v>0</v>
      </c>
      <c r="AT42" s="37">
        <f>+COUNTIF(E42:AH42,"*"&amp;"J"&amp;"*")</f>
        <v>0</v>
      </c>
      <c r="AU42" s="37">
        <f>+COUNTIF(E42:AH42,"*"&amp;"K"&amp;"*")</f>
        <v>0</v>
      </c>
      <c r="AV42" s="37">
        <f>+COUNTIF(E42:AH42,"*"&amp;"L"&amp;"*")</f>
        <v>0</v>
      </c>
      <c r="AW42" s="37">
        <f>+COUNTIF(E42:AH42,"*"&amp;"M"&amp;"*")</f>
        <v>0</v>
      </c>
      <c r="AX42" s="37">
        <f>+COUNTIF(E42:AH42,"*"&amp;"N"&amp;"*")</f>
        <v>0</v>
      </c>
      <c r="AY42" s="396">
        <f>+COUNTIF(E42:AH42,"*"&amp;"O"&amp;"*")</f>
        <v>0</v>
      </c>
      <c r="BA42" s="39">
        <f>IF($C42="NPT",SUM($AK42:$AY42),0)</f>
        <v>0</v>
      </c>
      <c r="BB42" s="40">
        <f>IF($C42="PT",SUM($AK42:$AY42),0)</f>
        <v>0</v>
      </c>
      <c r="BC42" s="41">
        <f t="shared" si="72"/>
        <v>0</v>
      </c>
      <c r="BD42" s="41">
        <f t="shared" si="73"/>
        <v>0</v>
      </c>
      <c r="BE42" s="41">
        <f t="shared" si="74"/>
        <v>0</v>
      </c>
      <c r="BF42" s="41">
        <f t="shared" si="75"/>
        <v>0</v>
      </c>
      <c r="BG42" s="41">
        <f t="shared" si="76"/>
        <v>0</v>
      </c>
      <c r="BH42" s="41">
        <f t="shared" si="77"/>
        <v>0</v>
      </c>
      <c r="BI42" s="41">
        <f t="shared" si="78"/>
        <v>0</v>
      </c>
      <c r="BJ42" s="41">
        <f t="shared" si="79"/>
        <v>0</v>
      </c>
      <c r="BK42" s="41">
        <f t="shared" si="80"/>
        <v>0</v>
      </c>
      <c r="BL42" s="41">
        <f t="shared" si="81"/>
        <v>0</v>
      </c>
      <c r="BM42" s="41">
        <f t="shared" si="82"/>
        <v>0</v>
      </c>
      <c r="BN42" s="41">
        <f t="shared" si="83"/>
        <v>0</v>
      </c>
      <c r="BO42" s="41">
        <f t="shared" si="84"/>
        <v>0</v>
      </c>
      <c r="BP42" s="41">
        <f t="shared" si="85"/>
        <v>0</v>
      </c>
      <c r="BQ42" s="306">
        <f t="shared" si="86"/>
        <v>0</v>
      </c>
    </row>
    <row r="43" spans="1:69" ht="21" customHeight="1" thickBot="1" x14ac:dyDescent="0.4">
      <c r="A43" s="299" t="s">
        <v>218</v>
      </c>
      <c r="B43" s="410" t="s">
        <v>92</v>
      </c>
      <c r="C43" s="249" t="s">
        <v>26</v>
      </c>
      <c r="D43" s="391" t="s">
        <v>162</v>
      </c>
      <c r="E43" s="1086"/>
      <c r="F43" s="1086"/>
      <c r="G43" s="1086"/>
      <c r="H43" s="1086"/>
      <c r="I43" s="1086"/>
      <c r="J43" s="1088"/>
      <c r="K43" s="1088"/>
      <c r="L43" s="1086"/>
      <c r="M43" s="1086"/>
      <c r="N43" s="1086"/>
      <c r="O43" s="1086"/>
      <c r="P43" s="1086"/>
      <c r="Q43" s="1088"/>
      <c r="R43" s="1088"/>
      <c r="S43" s="1086"/>
      <c r="T43" s="1086"/>
      <c r="U43" s="1086"/>
      <c r="V43" s="1086"/>
      <c r="W43" s="1086"/>
      <c r="X43" s="1088"/>
      <c r="Y43" s="1088"/>
      <c r="Z43" s="1086"/>
      <c r="AA43" s="1086"/>
      <c r="AB43" s="1086"/>
      <c r="AC43" s="1086"/>
      <c r="AD43" s="1086"/>
      <c r="AE43" s="1088"/>
      <c r="AF43" s="1088"/>
      <c r="AG43" s="1086"/>
      <c r="AH43" s="1086"/>
      <c r="AI43" s="34">
        <f>COUNTA(E43:AH43)</f>
        <v>0</v>
      </c>
      <c r="AK43" s="393">
        <f>+COUNTIF(E43:AH43,"*"&amp;"A"&amp;"*")</f>
        <v>0</v>
      </c>
      <c r="AL43" s="37">
        <f>+COUNTIF(E43:AH43,"*"&amp;"B"&amp;"*")</f>
        <v>0</v>
      </c>
      <c r="AM43" s="37">
        <f>+COUNTIF(E43:AH43,"*"&amp;"C"&amp;"*")</f>
        <v>0</v>
      </c>
      <c r="AN43" s="37">
        <f>+COUNTIF(E43:AH43,"*"&amp;"D"&amp;"*")</f>
        <v>0</v>
      </c>
      <c r="AO43" s="37">
        <f>+COUNTIF(E43:AH43,"*"&amp;"E"&amp;"*")</f>
        <v>0</v>
      </c>
      <c r="AP43" s="37">
        <f>+COUNTIF(E43:AH43,"*"&amp;"F"&amp;"*")</f>
        <v>0</v>
      </c>
      <c r="AQ43" s="37">
        <f>+COUNTIF(E43:AH43,"*"&amp;"G"&amp;"*")</f>
        <v>0</v>
      </c>
      <c r="AR43" s="37">
        <f>+COUNTIF(E43:AH43,"*"&amp;"H"&amp;"*")</f>
        <v>0</v>
      </c>
      <c r="AS43" s="37">
        <f>+COUNTIF(E43:AH43,"*"&amp;"I"&amp;"*")</f>
        <v>0</v>
      </c>
      <c r="AT43" s="37">
        <f>+COUNTIF(E43:AH43,"*"&amp;"J"&amp;"*")</f>
        <v>0</v>
      </c>
      <c r="AU43" s="37">
        <f>+COUNTIF(E43:AH43,"*"&amp;"K"&amp;"*")</f>
        <v>0</v>
      </c>
      <c r="AV43" s="37">
        <f>+COUNTIF(E43:AH43,"*"&amp;"L"&amp;"*")</f>
        <v>0</v>
      </c>
      <c r="AW43" s="37">
        <f>+COUNTIF(E43:AH43,"*"&amp;"M"&amp;"*")</f>
        <v>0</v>
      </c>
      <c r="AX43" s="37">
        <f>+COUNTIF(E43:AH43,"*"&amp;"N"&amp;"*")</f>
        <v>0</v>
      </c>
      <c r="AY43" s="396">
        <f>+COUNTIF(E43:AH43,"*"&amp;"O"&amp;"*")</f>
        <v>0</v>
      </c>
      <c r="BA43" s="39">
        <f>IF($C43="NPT",SUM($AK43:$AY43),0)</f>
        <v>0</v>
      </c>
      <c r="BB43" s="40">
        <f>IF($C43="PT",SUM($AK43:$AY43),0)</f>
        <v>0</v>
      </c>
      <c r="BC43" s="41">
        <f t="shared" si="72"/>
        <v>0</v>
      </c>
      <c r="BD43" s="41">
        <f t="shared" si="73"/>
        <v>0</v>
      </c>
      <c r="BE43" s="41">
        <f t="shared" si="74"/>
        <v>0</v>
      </c>
      <c r="BF43" s="41">
        <f t="shared" si="75"/>
        <v>0</v>
      </c>
      <c r="BG43" s="41">
        <f t="shared" si="76"/>
        <v>0</v>
      </c>
      <c r="BH43" s="41">
        <f t="shared" si="77"/>
        <v>0</v>
      </c>
      <c r="BI43" s="41">
        <f t="shared" si="78"/>
        <v>0</v>
      </c>
      <c r="BJ43" s="41">
        <f t="shared" si="79"/>
        <v>0</v>
      </c>
      <c r="BK43" s="41">
        <f t="shared" si="80"/>
        <v>0</v>
      </c>
      <c r="BL43" s="41">
        <f t="shared" si="81"/>
        <v>0</v>
      </c>
      <c r="BM43" s="41">
        <f t="shared" si="82"/>
        <v>0</v>
      </c>
      <c r="BN43" s="41">
        <f t="shared" si="83"/>
        <v>0</v>
      </c>
      <c r="BO43" s="41">
        <f t="shared" si="84"/>
        <v>0</v>
      </c>
      <c r="BP43" s="41">
        <f t="shared" si="85"/>
        <v>0</v>
      </c>
      <c r="BQ43" s="306">
        <f t="shared" si="86"/>
        <v>0</v>
      </c>
    </row>
    <row r="44" spans="1:69" ht="21" customHeight="1" thickBot="1" x14ac:dyDescent="0.4">
      <c r="A44" s="299" t="s">
        <v>219</v>
      </c>
      <c r="B44" s="410" t="s">
        <v>93</v>
      </c>
      <c r="C44" s="249" t="s">
        <v>26</v>
      </c>
      <c r="D44" s="391" t="s">
        <v>162</v>
      </c>
      <c r="E44" s="1088"/>
      <c r="F44" s="1088"/>
      <c r="G44" s="1088"/>
      <c r="H44" s="1088"/>
      <c r="I44" s="1088"/>
      <c r="J44" s="1097"/>
      <c r="K44" s="1097"/>
      <c r="L44" s="1088"/>
      <c r="M44" s="1088"/>
      <c r="N44" s="1088"/>
      <c r="O44" s="1088"/>
      <c r="P44" s="1088"/>
      <c r="Q44" s="1097"/>
      <c r="R44" s="1097"/>
      <c r="S44" s="1088"/>
      <c r="T44" s="1088"/>
      <c r="U44" s="1088"/>
      <c r="V44" s="1088"/>
      <c r="W44" s="1088"/>
      <c r="X44" s="1097"/>
      <c r="Y44" s="1097"/>
      <c r="Z44" s="1088"/>
      <c r="AA44" s="1088"/>
      <c r="AB44" s="1088"/>
      <c r="AC44" s="1088"/>
      <c r="AD44" s="1088"/>
      <c r="AE44" s="1097"/>
      <c r="AF44" s="1097"/>
      <c r="AG44" s="1088"/>
      <c r="AH44" s="1088"/>
      <c r="AI44" s="34">
        <f>COUNTA(E44:AH44)</f>
        <v>0</v>
      </c>
      <c r="AK44" s="393">
        <f>+COUNTIF(E44:AH44,"*"&amp;"A"&amp;"*")</f>
        <v>0</v>
      </c>
      <c r="AL44" s="37">
        <f>+COUNTIF(E44:AH44,"*"&amp;"B"&amp;"*")</f>
        <v>0</v>
      </c>
      <c r="AM44" s="37">
        <f>+COUNTIF(E44:AH44,"*"&amp;"C"&amp;"*")</f>
        <v>0</v>
      </c>
      <c r="AN44" s="37">
        <f>+COUNTIF(E44:AH44,"*"&amp;"D"&amp;"*")</f>
        <v>0</v>
      </c>
      <c r="AO44" s="37">
        <f>+COUNTIF(E44:AH44,"*"&amp;"E"&amp;"*")</f>
        <v>0</v>
      </c>
      <c r="AP44" s="37">
        <f>+COUNTIF(E44:AH44,"*"&amp;"F"&amp;"*")</f>
        <v>0</v>
      </c>
      <c r="AQ44" s="37">
        <f>+COUNTIF(E44:AH44,"*"&amp;"G"&amp;"*")</f>
        <v>0</v>
      </c>
      <c r="AR44" s="37">
        <f>+COUNTIF(E44:AH44,"*"&amp;"H"&amp;"*")</f>
        <v>0</v>
      </c>
      <c r="AS44" s="37">
        <f>+COUNTIF(E44:AH44,"*"&amp;"I"&amp;"*")</f>
        <v>0</v>
      </c>
      <c r="AT44" s="37">
        <f>+COUNTIF(E44:AH44,"*"&amp;"J"&amp;"*")</f>
        <v>0</v>
      </c>
      <c r="AU44" s="37">
        <f>+COUNTIF(E44:AH44,"*"&amp;"K"&amp;"*")</f>
        <v>0</v>
      </c>
      <c r="AV44" s="37">
        <f>+COUNTIF(E44:AH44,"*"&amp;"L"&amp;"*")</f>
        <v>0</v>
      </c>
      <c r="AW44" s="37">
        <f>+COUNTIF(E44:AH44,"*"&amp;"M"&amp;"*")</f>
        <v>0</v>
      </c>
      <c r="AX44" s="37">
        <f>+COUNTIF(E44:AH44,"*"&amp;"N"&amp;"*")</f>
        <v>0</v>
      </c>
      <c r="AY44" s="396">
        <f>+COUNTIF(E44:AH44,"*"&amp;"O"&amp;"*")</f>
        <v>0</v>
      </c>
      <c r="BA44" s="39">
        <f>IF($C44="NPT",SUM($AK44:$AY44),0)</f>
        <v>0</v>
      </c>
      <c r="BB44" s="40">
        <f>IF($C44="PT",SUM($AK44:$AY44),0)</f>
        <v>0</v>
      </c>
      <c r="BC44" s="41">
        <f t="shared" ref="BC44:BC55" si="87">AK44*$B$11</f>
        <v>0</v>
      </c>
      <c r="BD44" s="41">
        <f t="shared" ref="BD44:BD55" si="88">AL44*$B$12</f>
        <v>0</v>
      </c>
      <c r="BE44" s="41">
        <f t="shared" ref="BE44:BE55" si="89">AM44*$B$13</f>
        <v>0</v>
      </c>
      <c r="BF44" s="41">
        <f t="shared" ref="BF44:BF55" si="90">AN44*$B$14</f>
        <v>0</v>
      </c>
      <c r="BG44" s="41">
        <f t="shared" ref="BG44:BG55" si="91">AO44*$B$15</f>
        <v>0</v>
      </c>
      <c r="BH44" s="41">
        <f t="shared" ref="BH44:BH55" si="92">AP44*$B$16</f>
        <v>0</v>
      </c>
      <c r="BI44" s="41">
        <f t="shared" ref="BI44:BI55" si="93">AQ44*$B$17</f>
        <v>0</v>
      </c>
      <c r="BJ44" s="41">
        <f t="shared" ref="BJ44:BJ55" si="94">AR44*$B$18</f>
        <v>0</v>
      </c>
      <c r="BK44" s="41">
        <f t="shared" ref="BK44:BK55" si="95">AS44*$B$19</f>
        <v>0</v>
      </c>
      <c r="BL44" s="41">
        <f t="shared" ref="BL44:BL55" si="96">AT44*$B$20</f>
        <v>0</v>
      </c>
      <c r="BM44" s="41">
        <f t="shared" ref="BM44:BM55" si="97">AU44*$B$21</f>
        <v>0</v>
      </c>
      <c r="BN44" s="41">
        <f t="shared" ref="BN44:BN55" si="98">AV44*$B$22</f>
        <v>0</v>
      </c>
      <c r="BO44" s="41">
        <f t="shared" ref="BO44:BO55" si="99">AW44*$B$23</f>
        <v>0</v>
      </c>
      <c r="BP44" s="41">
        <f t="shared" ref="BP44:BP55" si="100">AX44*$B$24</f>
        <v>0</v>
      </c>
      <c r="BQ44" s="306">
        <f t="shared" ref="BQ44:BQ55" si="101">AY44*$B$25</f>
        <v>0</v>
      </c>
    </row>
    <row r="45" spans="1:69" ht="21" customHeight="1" thickBot="1" x14ac:dyDescent="0.4">
      <c r="A45" s="299" t="s">
        <v>446</v>
      </c>
      <c r="B45" s="410" t="s">
        <v>94</v>
      </c>
      <c r="C45" s="249" t="s">
        <v>26</v>
      </c>
      <c r="D45" s="391" t="s">
        <v>162</v>
      </c>
      <c r="E45" s="1086"/>
      <c r="F45" s="1086"/>
      <c r="G45" s="1086"/>
      <c r="H45" s="1086"/>
      <c r="I45" s="1086"/>
      <c r="J45" s="1088"/>
      <c r="K45" s="1088"/>
      <c r="L45" s="1086"/>
      <c r="M45" s="1086"/>
      <c r="N45" s="1086"/>
      <c r="O45" s="1086"/>
      <c r="P45" s="1086"/>
      <c r="Q45" s="1088"/>
      <c r="R45" s="1088"/>
      <c r="S45" s="1086"/>
      <c r="T45" s="1086"/>
      <c r="U45" s="1086"/>
      <c r="V45" s="1086"/>
      <c r="W45" s="1086"/>
      <c r="X45" s="1088"/>
      <c r="Y45" s="1088"/>
      <c r="Z45" s="1086"/>
      <c r="AA45" s="1086"/>
      <c r="AB45" s="1086"/>
      <c r="AC45" s="1086"/>
      <c r="AD45" s="1086"/>
      <c r="AE45" s="1088"/>
      <c r="AF45" s="1088"/>
      <c r="AG45" s="1086"/>
      <c r="AH45" s="1086"/>
      <c r="AI45" s="34">
        <f>COUNTA(E45:AH45)</f>
        <v>0</v>
      </c>
      <c r="AK45" s="393">
        <f>+COUNTIF(E45:AH45,"*"&amp;"A"&amp;"*")</f>
        <v>0</v>
      </c>
      <c r="AL45" s="37">
        <f>+COUNTIF(E45:AH45,"*"&amp;"B"&amp;"*")</f>
        <v>0</v>
      </c>
      <c r="AM45" s="37">
        <f>+COUNTIF(E45:AH45,"*"&amp;"C"&amp;"*")</f>
        <v>0</v>
      </c>
      <c r="AN45" s="37">
        <f>+COUNTIF(E45:AH45,"*"&amp;"D"&amp;"*")</f>
        <v>0</v>
      </c>
      <c r="AO45" s="37">
        <f>+COUNTIF(E45:AH45,"*"&amp;"E"&amp;"*")</f>
        <v>0</v>
      </c>
      <c r="AP45" s="37">
        <f>+COUNTIF(E45:AH45,"*"&amp;"F"&amp;"*")</f>
        <v>0</v>
      </c>
      <c r="AQ45" s="37">
        <f>+COUNTIF(E45:AH45,"*"&amp;"G"&amp;"*")</f>
        <v>0</v>
      </c>
      <c r="AR45" s="37">
        <f>+COUNTIF(E45:AH45,"*"&amp;"H"&amp;"*")</f>
        <v>0</v>
      </c>
      <c r="AS45" s="37">
        <f>+COUNTIF(E45:AH45,"*"&amp;"I"&amp;"*")</f>
        <v>0</v>
      </c>
      <c r="AT45" s="37">
        <f>+COUNTIF(E45:AH45,"*"&amp;"J"&amp;"*")</f>
        <v>0</v>
      </c>
      <c r="AU45" s="37">
        <f>+COUNTIF(E45:AH45,"*"&amp;"K"&amp;"*")</f>
        <v>0</v>
      </c>
      <c r="AV45" s="37">
        <f>+COUNTIF(E45:AH45,"*"&amp;"L"&amp;"*")</f>
        <v>0</v>
      </c>
      <c r="AW45" s="37">
        <f>+COUNTIF(E45:AH45,"*"&amp;"M"&amp;"*")</f>
        <v>0</v>
      </c>
      <c r="AX45" s="37">
        <f>+COUNTIF(E45:AH45,"*"&amp;"N"&amp;"*")</f>
        <v>0</v>
      </c>
      <c r="AY45" s="396">
        <f>+COUNTIF(E45:AH45,"*"&amp;"O"&amp;"*")</f>
        <v>0</v>
      </c>
      <c r="BA45" s="39">
        <f>IF($C45="NPT",SUM($AK45:$AY45),0)</f>
        <v>0</v>
      </c>
      <c r="BB45" s="40">
        <f>IF($C45="PT",SUM($AK45:$AY45),0)</f>
        <v>0</v>
      </c>
      <c r="BC45" s="41">
        <f t="shared" si="87"/>
        <v>0</v>
      </c>
      <c r="BD45" s="41">
        <f t="shared" si="88"/>
        <v>0</v>
      </c>
      <c r="BE45" s="41">
        <f t="shared" si="89"/>
        <v>0</v>
      </c>
      <c r="BF45" s="41">
        <f t="shared" si="90"/>
        <v>0</v>
      </c>
      <c r="BG45" s="41">
        <f t="shared" si="91"/>
        <v>0</v>
      </c>
      <c r="BH45" s="41">
        <f t="shared" si="92"/>
        <v>0</v>
      </c>
      <c r="BI45" s="41">
        <f t="shared" si="93"/>
        <v>0</v>
      </c>
      <c r="BJ45" s="41">
        <f t="shared" si="94"/>
        <v>0</v>
      </c>
      <c r="BK45" s="41">
        <f t="shared" si="95"/>
        <v>0</v>
      </c>
      <c r="BL45" s="41">
        <f t="shared" si="96"/>
        <v>0</v>
      </c>
      <c r="BM45" s="41">
        <f t="shared" si="97"/>
        <v>0</v>
      </c>
      <c r="BN45" s="41">
        <f t="shared" si="98"/>
        <v>0</v>
      </c>
      <c r="BO45" s="41">
        <f t="shared" si="99"/>
        <v>0</v>
      </c>
      <c r="BP45" s="41">
        <f t="shared" si="100"/>
        <v>0</v>
      </c>
      <c r="BQ45" s="306">
        <f t="shared" si="101"/>
        <v>0</v>
      </c>
    </row>
    <row r="46" spans="1:69" ht="21" customHeight="1" thickBot="1" x14ac:dyDescent="0.4">
      <c r="A46" s="299" t="s">
        <v>218</v>
      </c>
      <c r="B46" s="410" t="s">
        <v>95</v>
      </c>
      <c r="C46" s="249" t="s">
        <v>26</v>
      </c>
      <c r="D46" s="391" t="s">
        <v>162</v>
      </c>
      <c r="E46" s="1088"/>
      <c r="F46" s="1088"/>
      <c r="G46" s="1088"/>
      <c r="H46" s="1088"/>
      <c r="I46" s="1088"/>
      <c r="J46" s="1097"/>
      <c r="K46" s="1097"/>
      <c r="L46" s="1088"/>
      <c r="M46" s="1088"/>
      <c r="N46" s="1088"/>
      <c r="O46" s="1088"/>
      <c r="P46" s="1088"/>
      <c r="Q46" s="1097"/>
      <c r="R46" s="1097"/>
      <c r="S46" s="1088"/>
      <c r="T46" s="1088"/>
      <c r="U46" s="1088"/>
      <c r="V46" s="1088"/>
      <c r="W46" s="1088"/>
      <c r="X46" s="1097"/>
      <c r="Y46" s="1097"/>
      <c r="Z46" s="1088"/>
      <c r="AA46" s="1088"/>
      <c r="AB46" s="1088"/>
      <c r="AC46" s="1088"/>
      <c r="AD46" s="1088"/>
      <c r="AE46" s="1097"/>
      <c r="AF46" s="1097"/>
      <c r="AG46" s="1088"/>
      <c r="AH46" s="1088"/>
      <c r="AI46" s="34">
        <f>COUNTA(E46:AH46)</f>
        <v>0</v>
      </c>
      <c r="AK46" s="393">
        <f>+COUNTIF(E46:AH46,"*"&amp;"A"&amp;"*")</f>
        <v>0</v>
      </c>
      <c r="AL46" s="37">
        <f>+COUNTIF(E46:AH46,"*"&amp;"B"&amp;"*")</f>
        <v>0</v>
      </c>
      <c r="AM46" s="37">
        <f>+COUNTIF(E46:AH46,"*"&amp;"C"&amp;"*")</f>
        <v>0</v>
      </c>
      <c r="AN46" s="37">
        <f>+COUNTIF(E46:AH46,"*"&amp;"D"&amp;"*")</f>
        <v>0</v>
      </c>
      <c r="AO46" s="37">
        <f>+COUNTIF(E46:AH46,"*"&amp;"E"&amp;"*")</f>
        <v>0</v>
      </c>
      <c r="AP46" s="37">
        <f>+COUNTIF(E46:AH46,"*"&amp;"F"&amp;"*")</f>
        <v>0</v>
      </c>
      <c r="AQ46" s="37">
        <f>+COUNTIF(E46:AH46,"*"&amp;"G"&amp;"*")</f>
        <v>0</v>
      </c>
      <c r="AR46" s="37">
        <f>+COUNTIF(E46:AH46,"*"&amp;"H"&amp;"*")</f>
        <v>0</v>
      </c>
      <c r="AS46" s="37">
        <f>+COUNTIF(E46:AH46,"*"&amp;"I"&amp;"*")</f>
        <v>0</v>
      </c>
      <c r="AT46" s="37">
        <f>+COUNTIF(E46:AH46,"*"&amp;"J"&amp;"*")</f>
        <v>0</v>
      </c>
      <c r="AU46" s="37">
        <f>+COUNTIF(E46:AH46,"*"&amp;"K"&amp;"*")</f>
        <v>0</v>
      </c>
      <c r="AV46" s="37">
        <f>+COUNTIF(E46:AH46,"*"&amp;"L"&amp;"*")</f>
        <v>0</v>
      </c>
      <c r="AW46" s="37">
        <f>+COUNTIF(E46:AH46,"*"&amp;"M"&amp;"*")</f>
        <v>0</v>
      </c>
      <c r="AX46" s="37">
        <f>+COUNTIF(E46:AH46,"*"&amp;"N"&amp;"*")</f>
        <v>0</v>
      </c>
      <c r="AY46" s="396">
        <f>+COUNTIF(E46:AH46,"*"&amp;"O"&amp;"*")</f>
        <v>0</v>
      </c>
      <c r="BA46" s="39">
        <f>IF($C46="NPT",SUM($AK46:$AY46),0)</f>
        <v>0</v>
      </c>
      <c r="BB46" s="40">
        <f>IF($C46="PT",SUM($AK46:$AY46),0)</f>
        <v>0</v>
      </c>
      <c r="BC46" s="41">
        <f t="shared" si="87"/>
        <v>0</v>
      </c>
      <c r="BD46" s="41">
        <f t="shared" si="88"/>
        <v>0</v>
      </c>
      <c r="BE46" s="41">
        <f t="shared" si="89"/>
        <v>0</v>
      </c>
      <c r="BF46" s="41">
        <f t="shared" si="90"/>
        <v>0</v>
      </c>
      <c r="BG46" s="41">
        <f t="shared" si="91"/>
        <v>0</v>
      </c>
      <c r="BH46" s="41">
        <f t="shared" si="92"/>
        <v>0</v>
      </c>
      <c r="BI46" s="41">
        <f t="shared" si="93"/>
        <v>0</v>
      </c>
      <c r="BJ46" s="41">
        <f t="shared" si="94"/>
        <v>0</v>
      </c>
      <c r="BK46" s="41">
        <f t="shared" si="95"/>
        <v>0</v>
      </c>
      <c r="BL46" s="41">
        <f t="shared" si="96"/>
        <v>0</v>
      </c>
      <c r="BM46" s="41">
        <f t="shared" si="97"/>
        <v>0</v>
      </c>
      <c r="BN46" s="41">
        <f t="shared" si="98"/>
        <v>0</v>
      </c>
      <c r="BO46" s="41">
        <f t="shared" si="99"/>
        <v>0</v>
      </c>
      <c r="BP46" s="41">
        <f t="shared" si="100"/>
        <v>0</v>
      </c>
      <c r="BQ46" s="306">
        <f t="shared" si="101"/>
        <v>0</v>
      </c>
    </row>
    <row r="47" spans="1:69" ht="21" customHeight="1" thickBot="1" x14ac:dyDescent="0.4">
      <c r="A47" s="299" t="s">
        <v>220</v>
      </c>
      <c r="B47" s="410" t="s">
        <v>96</v>
      </c>
      <c r="C47" s="249" t="s">
        <v>26</v>
      </c>
      <c r="D47" s="391" t="s">
        <v>162</v>
      </c>
      <c r="E47" s="1086"/>
      <c r="F47" s="1086"/>
      <c r="G47" s="1086"/>
      <c r="H47" s="1086"/>
      <c r="I47" s="1086"/>
      <c r="J47" s="1088"/>
      <c r="K47" s="1088"/>
      <c r="L47" s="1086"/>
      <c r="M47" s="1086"/>
      <c r="N47" s="1086"/>
      <c r="O47" s="1086"/>
      <c r="P47" s="1086"/>
      <c r="Q47" s="1088"/>
      <c r="R47" s="1088"/>
      <c r="S47" s="1086"/>
      <c r="T47" s="1086"/>
      <c r="U47" s="1086"/>
      <c r="V47" s="1086"/>
      <c r="W47" s="1086"/>
      <c r="X47" s="1088"/>
      <c r="Y47" s="1088"/>
      <c r="Z47" s="1086"/>
      <c r="AA47" s="1086"/>
      <c r="AB47" s="1086"/>
      <c r="AC47" s="1086"/>
      <c r="AD47" s="1086"/>
      <c r="AE47" s="1088"/>
      <c r="AF47" s="1088"/>
      <c r="AG47" s="1086"/>
      <c r="AH47" s="1086"/>
      <c r="AI47" s="34">
        <f>COUNTA(E47:AH47)</f>
        <v>0</v>
      </c>
      <c r="AK47" s="393">
        <f>+COUNTIF(E47:AH47,"*"&amp;"A"&amp;"*")</f>
        <v>0</v>
      </c>
      <c r="AL47" s="37">
        <f>+COUNTIF(E47:AH47,"*"&amp;"B"&amp;"*")</f>
        <v>0</v>
      </c>
      <c r="AM47" s="37">
        <f>+COUNTIF(E47:AH47,"*"&amp;"C"&amp;"*")</f>
        <v>0</v>
      </c>
      <c r="AN47" s="37">
        <f>+COUNTIF(E47:AH47,"*"&amp;"D"&amp;"*")</f>
        <v>0</v>
      </c>
      <c r="AO47" s="37">
        <f>+COUNTIF(E47:AH47,"*"&amp;"E"&amp;"*")</f>
        <v>0</v>
      </c>
      <c r="AP47" s="37">
        <f>+COUNTIF(E47:AH47,"*"&amp;"F"&amp;"*")</f>
        <v>0</v>
      </c>
      <c r="AQ47" s="37">
        <f>+COUNTIF(E47:AH47,"*"&amp;"G"&amp;"*")</f>
        <v>0</v>
      </c>
      <c r="AR47" s="37">
        <f>+COUNTIF(E47:AH47,"*"&amp;"H"&amp;"*")</f>
        <v>0</v>
      </c>
      <c r="AS47" s="37">
        <f>+COUNTIF(E47:AH47,"*"&amp;"I"&amp;"*")</f>
        <v>0</v>
      </c>
      <c r="AT47" s="37">
        <f>+COUNTIF(E47:AH47,"*"&amp;"J"&amp;"*")</f>
        <v>0</v>
      </c>
      <c r="AU47" s="37">
        <f>+COUNTIF(E47:AH47,"*"&amp;"K"&amp;"*")</f>
        <v>0</v>
      </c>
      <c r="AV47" s="37">
        <f>+COUNTIF(E47:AH47,"*"&amp;"L"&amp;"*")</f>
        <v>0</v>
      </c>
      <c r="AW47" s="37">
        <f>+COUNTIF(E47:AH47,"*"&amp;"M"&amp;"*")</f>
        <v>0</v>
      </c>
      <c r="AX47" s="37">
        <f>+COUNTIF(E47:AH47,"*"&amp;"N"&amp;"*")</f>
        <v>0</v>
      </c>
      <c r="AY47" s="396">
        <f>+COUNTIF(E47:AH47,"*"&amp;"O"&amp;"*")</f>
        <v>0</v>
      </c>
      <c r="BA47" s="39">
        <f>IF($C47="NPT",SUM($AK47:$AY47),0)</f>
        <v>0</v>
      </c>
      <c r="BB47" s="40">
        <f>IF($C47="PT",SUM($AK47:$AY47),0)</f>
        <v>0</v>
      </c>
      <c r="BC47" s="41">
        <f t="shared" si="87"/>
        <v>0</v>
      </c>
      <c r="BD47" s="41">
        <f t="shared" si="88"/>
        <v>0</v>
      </c>
      <c r="BE47" s="41">
        <f t="shared" si="89"/>
        <v>0</v>
      </c>
      <c r="BF47" s="41">
        <f t="shared" si="90"/>
        <v>0</v>
      </c>
      <c r="BG47" s="41">
        <f t="shared" si="91"/>
        <v>0</v>
      </c>
      <c r="BH47" s="41">
        <f t="shared" si="92"/>
        <v>0</v>
      </c>
      <c r="BI47" s="41">
        <f t="shared" si="93"/>
        <v>0</v>
      </c>
      <c r="BJ47" s="41">
        <f t="shared" si="94"/>
        <v>0</v>
      </c>
      <c r="BK47" s="41">
        <f t="shared" si="95"/>
        <v>0</v>
      </c>
      <c r="BL47" s="41">
        <f t="shared" si="96"/>
        <v>0</v>
      </c>
      <c r="BM47" s="41">
        <f t="shared" si="97"/>
        <v>0</v>
      </c>
      <c r="BN47" s="41">
        <f t="shared" si="98"/>
        <v>0</v>
      </c>
      <c r="BO47" s="41">
        <f t="shared" si="99"/>
        <v>0</v>
      </c>
      <c r="BP47" s="41">
        <f t="shared" si="100"/>
        <v>0</v>
      </c>
      <c r="BQ47" s="306">
        <f t="shared" si="101"/>
        <v>0</v>
      </c>
    </row>
    <row r="48" spans="1:69" ht="21" customHeight="1" thickBot="1" x14ac:dyDescent="0.4">
      <c r="A48" s="299" t="s">
        <v>218</v>
      </c>
      <c r="B48" s="410" t="s">
        <v>97</v>
      </c>
      <c r="C48" s="249" t="s">
        <v>26</v>
      </c>
      <c r="D48" s="391" t="s">
        <v>162</v>
      </c>
      <c r="E48" s="1088"/>
      <c r="F48" s="1088"/>
      <c r="G48" s="1088"/>
      <c r="H48" s="1088"/>
      <c r="I48" s="1088"/>
      <c r="J48" s="1097"/>
      <c r="K48" s="1097"/>
      <c r="L48" s="1088"/>
      <c r="M48" s="1088"/>
      <c r="N48" s="1088"/>
      <c r="O48" s="1088"/>
      <c r="P48" s="1088"/>
      <c r="Q48" s="1097"/>
      <c r="R48" s="1097"/>
      <c r="S48" s="1088"/>
      <c r="T48" s="1088"/>
      <c r="U48" s="1088"/>
      <c r="V48" s="1088"/>
      <c r="W48" s="1088"/>
      <c r="X48" s="1097"/>
      <c r="Y48" s="1097"/>
      <c r="Z48" s="1088"/>
      <c r="AA48" s="1088"/>
      <c r="AB48" s="1088"/>
      <c r="AC48" s="1088"/>
      <c r="AD48" s="1088"/>
      <c r="AE48" s="1097"/>
      <c r="AF48" s="1097"/>
      <c r="AG48" s="1088"/>
      <c r="AH48" s="1088"/>
      <c r="AI48" s="34">
        <f>COUNTA(E48:AH48)</f>
        <v>0</v>
      </c>
      <c r="AK48" s="393">
        <f>+COUNTIF(E48:AH48,"*"&amp;"A"&amp;"*")</f>
        <v>0</v>
      </c>
      <c r="AL48" s="37">
        <f>+COUNTIF(E48:AH48,"*"&amp;"B"&amp;"*")</f>
        <v>0</v>
      </c>
      <c r="AM48" s="37">
        <f>+COUNTIF(E48:AH48,"*"&amp;"C"&amp;"*")</f>
        <v>0</v>
      </c>
      <c r="AN48" s="37">
        <f>+COUNTIF(E48:AH48,"*"&amp;"D"&amp;"*")</f>
        <v>0</v>
      </c>
      <c r="AO48" s="37">
        <f>+COUNTIF(E48:AH48,"*"&amp;"E"&amp;"*")</f>
        <v>0</v>
      </c>
      <c r="AP48" s="37">
        <f>+COUNTIF(E48:AH48,"*"&amp;"F"&amp;"*")</f>
        <v>0</v>
      </c>
      <c r="AQ48" s="37">
        <f>+COUNTIF(E48:AH48,"*"&amp;"G"&amp;"*")</f>
        <v>0</v>
      </c>
      <c r="AR48" s="37">
        <f>+COUNTIF(E48:AH48,"*"&amp;"H"&amp;"*")</f>
        <v>0</v>
      </c>
      <c r="AS48" s="37">
        <f>+COUNTIF(E48:AH48,"*"&amp;"I"&amp;"*")</f>
        <v>0</v>
      </c>
      <c r="AT48" s="37">
        <f>+COUNTIF(E48:AH48,"*"&amp;"J"&amp;"*")</f>
        <v>0</v>
      </c>
      <c r="AU48" s="37">
        <f>+COUNTIF(E48:AH48,"*"&amp;"K"&amp;"*")</f>
        <v>0</v>
      </c>
      <c r="AV48" s="37">
        <f>+COUNTIF(E48:AH48,"*"&amp;"L"&amp;"*")</f>
        <v>0</v>
      </c>
      <c r="AW48" s="37">
        <f>+COUNTIF(E48:AH48,"*"&amp;"M"&amp;"*")</f>
        <v>0</v>
      </c>
      <c r="AX48" s="37">
        <f>+COUNTIF(E48:AH48,"*"&amp;"N"&amp;"*")</f>
        <v>0</v>
      </c>
      <c r="AY48" s="396">
        <f>+COUNTIF(E48:AH48,"*"&amp;"O"&amp;"*")</f>
        <v>0</v>
      </c>
      <c r="BA48" s="39">
        <f>IF($C48="NPT",SUM($AK48:$AY48),0)</f>
        <v>0</v>
      </c>
      <c r="BB48" s="40">
        <f>IF($C48="PT",SUM($AK48:$AY48),0)</f>
        <v>0</v>
      </c>
      <c r="BC48" s="41">
        <f t="shared" si="87"/>
        <v>0</v>
      </c>
      <c r="BD48" s="41">
        <f t="shared" si="88"/>
        <v>0</v>
      </c>
      <c r="BE48" s="41">
        <f t="shared" si="89"/>
        <v>0</v>
      </c>
      <c r="BF48" s="41">
        <f t="shared" si="90"/>
        <v>0</v>
      </c>
      <c r="BG48" s="41">
        <f t="shared" si="91"/>
        <v>0</v>
      </c>
      <c r="BH48" s="41">
        <f t="shared" si="92"/>
        <v>0</v>
      </c>
      <c r="BI48" s="41">
        <f t="shared" si="93"/>
        <v>0</v>
      </c>
      <c r="BJ48" s="41">
        <f t="shared" si="94"/>
        <v>0</v>
      </c>
      <c r="BK48" s="41">
        <f t="shared" si="95"/>
        <v>0</v>
      </c>
      <c r="BL48" s="41">
        <f t="shared" si="96"/>
        <v>0</v>
      </c>
      <c r="BM48" s="41">
        <f t="shared" si="97"/>
        <v>0</v>
      </c>
      <c r="BN48" s="41">
        <f t="shared" si="98"/>
        <v>0</v>
      </c>
      <c r="BO48" s="41">
        <f t="shared" si="99"/>
        <v>0</v>
      </c>
      <c r="BP48" s="41">
        <f t="shared" si="100"/>
        <v>0</v>
      </c>
      <c r="BQ48" s="306">
        <f t="shared" si="101"/>
        <v>0</v>
      </c>
    </row>
    <row r="49" spans="1:69" ht="21" customHeight="1" thickBot="1" x14ac:dyDescent="0.4">
      <c r="A49" s="299" t="s">
        <v>220</v>
      </c>
      <c r="B49" s="410" t="s">
        <v>98</v>
      </c>
      <c r="C49" s="249" t="s">
        <v>26</v>
      </c>
      <c r="D49" s="391" t="s">
        <v>162</v>
      </c>
      <c r="E49" s="1086"/>
      <c r="F49" s="1086"/>
      <c r="G49" s="1086"/>
      <c r="H49" s="1086"/>
      <c r="I49" s="1086"/>
      <c r="J49" s="1088"/>
      <c r="K49" s="1088"/>
      <c r="L49" s="1086"/>
      <c r="M49" s="1086"/>
      <c r="N49" s="1086"/>
      <c r="O49" s="1086"/>
      <c r="P49" s="1086"/>
      <c r="Q49" s="1088"/>
      <c r="R49" s="1088"/>
      <c r="S49" s="1086"/>
      <c r="T49" s="1086"/>
      <c r="U49" s="1086"/>
      <c r="V49" s="1086"/>
      <c r="W49" s="1086"/>
      <c r="X49" s="1088"/>
      <c r="Y49" s="1088"/>
      <c r="Z49" s="1086"/>
      <c r="AA49" s="1086"/>
      <c r="AB49" s="1086"/>
      <c r="AC49" s="1086"/>
      <c r="AD49" s="1086"/>
      <c r="AE49" s="1088"/>
      <c r="AF49" s="1088"/>
      <c r="AG49" s="1086"/>
      <c r="AH49" s="1086"/>
      <c r="AI49" s="34">
        <f>COUNTA(E49:AH49)</f>
        <v>0</v>
      </c>
      <c r="AK49" s="393">
        <f>+COUNTIF(E49:AH49,"*"&amp;"A"&amp;"*")</f>
        <v>0</v>
      </c>
      <c r="AL49" s="37">
        <f>+COUNTIF(E49:AH49,"*"&amp;"B"&amp;"*")</f>
        <v>0</v>
      </c>
      <c r="AM49" s="37">
        <f>+COUNTIF(E49:AH49,"*"&amp;"C"&amp;"*")</f>
        <v>0</v>
      </c>
      <c r="AN49" s="37">
        <f>+COUNTIF(E49:AH49,"*"&amp;"D"&amp;"*")</f>
        <v>0</v>
      </c>
      <c r="AO49" s="37">
        <f>+COUNTIF(E49:AH49,"*"&amp;"E"&amp;"*")</f>
        <v>0</v>
      </c>
      <c r="AP49" s="37">
        <f>+COUNTIF(E49:AH49,"*"&amp;"F"&amp;"*")</f>
        <v>0</v>
      </c>
      <c r="AQ49" s="37">
        <f>+COUNTIF(E49:AH49,"*"&amp;"G"&amp;"*")</f>
        <v>0</v>
      </c>
      <c r="AR49" s="37">
        <f>+COUNTIF(E49:AH49,"*"&amp;"H"&amp;"*")</f>
        <v>0</v>
      </c>
      <c r="AS49" s="37">
        <f>+COUNTIF(E49:AH49,"*"&amp;"I"&amp;"*")</f>
        <v>0</v>
      </c>
      <c r="AT49" s="37">
        <f>+COUNTIF(E49:AH49,"*"&amp;"J"&amp;"*")</f>
        <v>0</v>
      </c>
      <c r="AU49" s="37">
        <f>+COUNTIF(E49:AH49,"*"&amp;"K"&amp;"*")</f>
        <v>0</v>
      </c>
      <c r="AV49" s="37">
        <f>+COUNTIF(E49:AH49,"*"&amp;"L"&amp;"*")</f>
        <v>0</v>
      </c>
      <c r="AW49" s="37">
        <f>+COUNTIF(E49:AH49,"*"&amp;"M"&amp;"*")</f>
        <v>0</v>
      </c>
      <c r="AX49" s="37">
        <f>+COUNTIF(E49:AH49,"*"&amp;"N"&amp;"*")</f>
        <v>0</v>
      </c>
      <c r="AY49" s="396">
        <f>+COUNTIF(E49:AH49,"*"&amp;"O"&amp;"*")</f>
        <v>0</v>
      </c>
      <c r="BA49" s="39">
        <f>IF($C49="NPT",SUM($AK49:$AY49),0)</f>
        <v>0</v>
      </c>
      <c r="BB49" s="40">
        <f>IF($C49="PT",SUM($AK49:$AY49),0)</f>
        <v>0</v>
      </c>
      <c r="BC49" s="41">
        <f t="shared" si="87"/>
        <v>0</v>
      </c>
      <c r="BD49" s="41">
        <f t="shared" si="88"/>
        <v>0</v>
      </c>
      <c r="BE49" s="41">
        <f t="shared" si="89"/>
        <v>0</v>
      </c>
      <c r="BF49" s="41">
        <f t="shared" si="90"/>
        <v>0</v>
      </c>
      <c r="BG49" s="41">
        <f t="shared" si="91"/>
        <v>0</v>
      </c>
      <c r="BH49" s="41">
        <f t="shared" si="92"/>
        <v>0</v>
      </c>
      <c r="BI49" s="41">
        <f t="shared" si="93"/>
        <v>0</v>
      </c>
      <c r="BJ49" s="41">
        <f t="shared" si="94"/>
        <v>0</v>
      </c>
      <c r="BK49" s="41">
        <f t="shared" si="95"/>
        <v>0</v>
      </c>
      <c r="BL49" s="41">
        <f t="shared" si="96"/>
        <v>0</v>
      </c>
      <c r="BM49" s="41">
        <f t="shared" si="97"/>
        <v>0</v>
      </c>
      <c r="BN49" s="41">
        <f t="shared" si="98"/>
        <v>0</v>
      </c>
      <c r="BO49" s="41">
        <f t="shared" si="99"/>
        <v>0</v>
      </c>
      <c r="BP49" s="41">
        <f t="shared" si="100"/>
        <v>0</v>
      </c>
      <c r="BQ49" s="306">
        <f t="shared" si="101"/>
        <v>0</v>
      </c>
    </row>
    <row r="50" spans="1:69" ht="21" customHeight="1" thickBot="1" x14ac:dyDescent="0.4">
      <c r="A50" s="299" t="s">
        <v>221</v>
      </c>
      <c r="B50" s="410" t="s">
        <v>99</v>
      </c>
      <c r="C50" s="249" t="s">
        <v>26</v>
      </c>
      <c r="D50" s="391" t="s">
        <v>162</v>
      </c>
      <c r="E50" s="1088"/>
      <c r="F50" s="1088"/>
      <c r="G50" s="1086"/>
      <c r="H50" s="1086"/>
      <c r="I50" s="1086"/>
      <c r="J50" s="1097"/>
      <c r="K50" s="1097"/>
      <c r="L50" s="1086"/>
      <c r="M50" s="1088"/>
      <c r="N50" s="1086"/>
      <c r="O50" s="1088"/>
      <c r="P50" s="1088"/>
      <c r="Q50" s="1097"/>
      <c r="R50" s="1097"/>
      <c r="S50" s="1086"/>
      <c r="T50" s="1086"/>
      <c r="U50" s="1086"/>
      <c r="V50" s="1086"/>
      <c r="W50" s="1086"/>
      <c r="X50" s="1097"/>
      <c r="Y50" s="1097"/>
      <c r="Z50" s="1086"/>
      <c r="AA50" s="1086"/>
      <c r="AB50" s="1086"/>
      <c r="AC50" s="1086"/>
      <c r="AD50" s="1086"/>
      <c r="AE50" s="1097"/>
      <c r="AF50" s="1097"/>
      <c r="AG50" s="1086"/>
      <c r="AH50" s="1086"/>
      <c r="AI50" s="34">
        <f>COUNTA(E50:AH50)</f>
        <v>0</v>
      </c>
      <c r="AK50" s="393">
        <f>+COUNTIF(E50:AH50,"*"&amp;"A"&amp;"*")</f>
        <v>0</v>
      </c>
      <c r="AL50" s="37">
        <f>+COUNTIF(E50:AH50,"*"&amp;"B"&amp;"*")</f>
        <v>0</v>
      </c>
      <c r="AM50" s="37">
        <f>+COUNTIF(E50:AH50,"*"&amp;"C"&amp;"*")</f>
        <v>0</v>
      </c>
      <c r="AN50" s="37">
        <f>+COUNTIF(E50:AH50,"*"&amp;"D"&amp;"*")</f>
        <v>0</v>
      </c>
      <c r="AO50" s="37">
        <f>+COUNTIF(E50:AH50,"*"&amp;"E"&amp;"*")</f>
        <v>0</v>
      </c>
      <c r="AP50" s="37">
        <f>+COUNTIF(E50:AH50,"*"&amp;"F"&amp;"*")</f>
        <v>0</v>
      </c>
      <c r="AQ50" s="37">
        <f>+COUNTIF(E50:AH50,"*"&amp;"G"&amp;"*")</f>
        <v>0</v>
      </c>
      <c r="AR50" s="37">
        <f>+COUNTIF(E50:AH50,"*"&amp;"H"&amp;"*")</f>
        <v>0</v>
      </c>
      <c r="AS50" s="37">
        <f>+COUNTIF(E50:AH50,"*"&amp;"I"&amp;"*")</f>
        <v>0</v>
      </c>
      <c r="AT50" s="37">
        <f>+COUNTIF(E50:AH50,"*"&amp;"J"&amp;"*")</f>
        <v>0</v>
      </c>
      <c r="AU50" s="37">
        <f>+COUNTIF(E50:AH50,"*"&amp;"K"&amp;"*")</f>
        <v>0</v>
      </c>
      <c r="AV50" s="37">
        <f>+COUNTIF(E50:AH50,"*"&amp;"L"&amp;"*")</f>
        <v>0</v>
      </c>
      <c r="AW50" s="37">
        <f>+COUNTIF(E50:AH50,"*"&amp;"M"&amp;"*")</f>
        <v>0</v>
      </c>
      <c r="AX50" s="37">
        <f>+COUNTIF(E50:AH50,"*"&amp;"N"&amp;"*")</f>
        <v>0</v>
      </c>
      <c r="AY50" s="396">
        <f>+COUNTIF(E50:AH50,"*"&amp;"O"&amp;"*")</f>
        <v>0</v>
      </c>
      <c r="BA50" s="39">
        <f>IF($C50="NPT",SUM($AK50:$AY50),0)</f>
        <v>0</v>
      </c>
      <c r="BB50" s="40">
        <f>IF($C50="PT",SUM($AK50:$AY50),0)</f>
        <v>0</v>
      </c>
      <c r="BC50" s="41">
        <f t="shared" ref="BC50" si="102">AK50*$B$11</f>
        <v>0</v>
      </c>
      <c r="BD50" s="41">
        <f t="shared" ref="BD50" si="103">AL50*$B$12</f>
        <v>0</v>
      </c>
      <c r="BE50" s="41">
        <f t="shared" ref="BE50" si="104">AM50*$B$13</f>
        <v>0</v>
      </c>
      <c r="BF50" s="41">
        <f t="shared" ref="BF50" si="105">AN50*$B$14</f>
        <v>0</v>
      </c>
      <c r="BG50" s="41">
        <f t="shared" ref="BG50" si="106">AO50*$B$15</f>
        <v>0</v>
      </c>
      <c r="BH50" s="41">
        <f t="shared" ref="BH50" si="107">AP50*$B$16</f>
        <v>0</v>
      </c>
      <c r="BI50" s="41">
        <f t="shared" ref="BI50" si="108">AQ50*$B$17</f>
        <v>0</v>
      </c>
      <c r="BJ50" s="41">
        <f t="shared" ref="BJ50" si="109">AR50*$B$18</f>
        <v>0</v>
      </c>
      <c r="BK50" s="41">
        <f t="shared" ref="BK50" si="110">AS50*$B$19</f>
        <v>0</v>
      </c>
      <c r="BL50" s="41">
        <f t="shared" ref="BL50" si="111">AT50*$B$20</f>
        <v>0</v>
      </c>
      <c r="BM50" s="41">
        <f t="shared" ref="BM50" si="112">AU50*$B$21</f>
        <v>0</v>
      </c>
      <c r="BN50" s="41">
        <f t="shared" ref="BN50" si="113">AV50*$B$22</f>
        <v>0</v>
      </c>
      <c r="BO50" s="41">
        <f t="shared" ref="BO50" si="114">AW50*$B$23</f>
        <v>0</v>
      </c>
      <c r="BP50" s="41">
        <f t="shared" ref="BP50" si="115">AX50*$B$24</f>
        <v>0</v>
      </c>
      <c r="BQ50" s="306">
        <f t="shared" ref="BQ50" si="116">AY50*$B$25</f>
        <v>0</v>
      </c>
    </row>
    <row r="51" spans="1:69" ht="21" customHeight="1" thickBot="1" x14ac:dyDescent="0.4">
      <c r="A51" s="299" t="s">
        <v>221</v>
      </c>
      <c r="B51" s="410" t="s">
        <v>100</v>
      </c>
      <c r="C51" s="249" t="s">
        <v>26</v>
      </c>
      <c r="D51" s="391" t="s">
        <v>162</v>
      </c>
      <c r="E51" s="1086"/>
      <c r="F51" s="1086"/>
      <c r="G51" s="1088"/>
      <c r="H51" s="1088"/>
      <c r="I51" s="1088"/>
      <c r="J51" s="1088"/>
      <c r="K51" s="1088"/>
      <c r="L51" s="1088"/>
      <c r="M51" s="1086"/>
      <c r="N51" s="1088"/>
      <c r="O51" s="1086"/>
      <c r="P51" s="1086"/>
      <c r="Q51" s="1088"/>
      <c r="R51" s="1088"/>
      <c r="S51" s="1088"/>
      <c r="T51" s="1088"/>
      <c r="U51" s="1088"/>
      <c r="V51" s="1088"/>
      <c r="W51" s="1088"/>
      <c r="X51" s="1088"/>
      <c r="Y51" s="1088"/>
      <c r="Z51" s="1088"/>
      <c r="AA51" s="1088"/>
      <c r="AB51" s="1088"/>
      <c r="AC51" s="1088"/>
      <c r="AD51" s="1088"/>
      <c r="AE51" s="1088"/>
      <c r="AF51" s="1088"/>
      <c r="AG51" s="1088"/>
      <c r="AH51" s="1088"/>
      <c r="AI51" s="34">
        <f>COUNTA(E51:AH51)</f>
        <v>0</v>
      </c>
      <c r="AK51" s="393">
        <f>+COUNTIF(E51:AH51,"*"&amp;"A"&amp;"*")</f>
        <v>0</v>
      </c>
      <c r="AL51" s="37">
        <f>+COUNTIF(E51:AH51,"*"&amp;"B"&amp;"*")</f>
        <v>0</v>
      </c>
      <c r="AM51" s="37">
        <f>+COUNTIF(E51:AH51,"*"&amp;"C"&amp;"*")</f>
        <v>0</v>
      </c>
      <c r="AN51" s="37">
        <f>+COUNTIF(E51:AH51,"*"&amp;"D"&amp;"*")</f>
        <v>0</v>
      </c>
      <c r="AO51" s="37">
        <f>+COUNTIF(E51:AH51,"*"&amp;"E"&amp;"*")</f>
        <v>0</v>
      </c>
      <c r="AP51" s="37">
        <f>+COUNTIF(E51:AH51,"*"&amp;"F"&amp;"*")</f>
        <v>0</v>
      </c>
      <c r="AQ51" s="37">
        <f>+COUNTIF(E51:AH51,"*"&amp;"G"&amp;"*")</f>
        <v>0</v>
      </c>
      <c r="AR51" s="37">
        <f>+COUNTIF(E51:AH51,"*"&amp;"H"&amp;"*")</f>
        <v>0</v>
      </c>
      <c r="AS51" s="37">
        <f>+COUNTIF(E51:AH51,"*"&amp;"I"&amp;"*")</f>
        <v>0</v>
      </c>
      <c r="AT51" s="37">
        <f>+COUNTIF(E51:AH51,"*"&amp;"J"&amp;"*")</f>
        <v>0</v>
      </c>
      <c r="AU51" s="37">
        <f>+COUNTIF(E51:AH51,"*"&amp;"K"&amp;"*")</f>
        <v>0</v>
      </c>
      <c r="AV51" s="37">
        <f>+COUNTIF(E51:AH51,"*"&amp;"L"&amp;"*")</f>
        <v>0</v>
      </c>
      <c r="AW51" s="37">
        <f>+COUNTIF(E51:AH51,"*"&amp;"M"&amp;"*")</f>
        <v>0</v>
      </c>
      <c r="AX51" s="37">
        <f>+COUNTIF(E51:AH51,"*"&amp;"N"&amp;"*")</f>
        <v>0</v>
      </c>
      <c r="AY51" s="396">
        <f>+COUNTIF(E51:AH51,"*"&amp;"O"&amp;"*")</f>
        <v>0</v>
      </c>
      <c r="BA51" s="39">
        <f>IF($C51="NPT",SUM($AK51:$AY51),0)</f>
        <v>0</v>
      </c>
      <c r="BB51" s="40">
        <f>IF($C51="PT",SUM($AK51:$AY51),0)</f>
        <v>0</v>
      </c>
      <c r="BC51" s="41">
        <f t="shared" si="87"/>
        <v>0</v>
      </c>
      <c r="BD51" s="41">
        <f t="shared" si="88"/>
        <v>0</v>
      </c>
      <c r="BE51" s="41">
        <f t="shared" si="89"/>
        <v>0</v>
      </c>
      <c r="BF51" s="41">
        <f t="shared" si="90"/>
        <v>0</v>
      </c>
      <c r="BG51" s="41">
        <f t="shared" si="91"/>
        <v>0</v>
      </c>
      <c r="BH51" s="41">
        <f t="shared" si="92"/>
        <v>0</v>
      </c>
      <c r="BI51" s="41">
        <f t="shared" si="93"/>
        <v>0</v>
      </c>
      <c r="BJ51" s="41">
        <f t="shared" si="94"/>
        <v>0</v>
      </c>
      <c r="BK51" s="41">
        <f t="shared" si="95"/>
        <v>0</v>
      </c>
      <c r="BL51" s="41">
        <f t="shared" si="96"/>
        <v>0</v>
      </c>
      <c r="BM51" s="41">
        <f t="shared" si="97"/>
        <v>0</v>
      </c>
      <c r="BN51" s="41">
        <f t="shared" si="98"/>
        <v>0</v>
      </c>
      <c r="BO51" s="41">
        <f t="shared" si="99"/>
        <v>0</v>
      </c>
      <c r="BP51" s="41">
        <f t="shared" si="100"/>
        <v>0</v>
      </c>
      <c r="BQ51" s="306">
        <f t="shared" si="101"/>
        <v>0</v>
      </c>
    </row>
    <row r="52" spans="1:69" ht="21" customHeight="1" thickBot="1" x14ac:dyDescent="0.4">
      <c r="A52" s="299" t="s">
        <v>218</v>
      </c>
      <c r="B52" s="410" t="s">
        <v>101</v>
      </c>
      <c r="C52" s="249" t="s">
        <v>26</v>
      </c>
      <c r="D52" s="391" t="s">
        <v>162</v>
      </c>
      <c r="E52" s="1086"/>
      <c r="F52" s="1086"/>
      <c r="G52" s="1086"/>
      <c r="H52" s="1086"/>
      <c r="I52" s="1086"/>
      <c r="J52" s="1097"/>
      <c r="K52" s="1097"/>
      <c r="L52" s="1086"/>
      <c r="M52" s="1086"/>
      <c r="N52" s="1086"/>
      <c r="O52" s="1086"/>
      <c r="P52" s="1086"/>
      <c r="Q52" s="1097"/>
      <c r="R52" s="1097"/>
      <c r="S52" s="1086"/>
      <c r="T52" s="1086"/>
      <c r="U52" s="1086"/>
      <c r="V52" s="1086"/>
      <c r="W52" s="1086"/>
      <c r="X52" s="1097"/>
      <c r="Y52" s="1097"/>
      <c r="Z52" s="1086"/>
      <c r="AA52" s="1086"/>
      <c r="AB52" s="1086"/>
      <c r="AC52" s="1086"/>
      <c r="AD52" s="1086"/>
      <c r="AE52" s="1097"/>
      <c r="AF52" s="1097"/>
      <c r="AG52" s="1086"/>
      <c r="AH52" s="1086"/>
      <c r="AI52" s="34">
        <f>COUNTA(E52:AH52)</f>
        <v>0</v>
      </c>
      <c r="AK52" s="393">
        <f>+COUNTIF(E52:AH52,"*"&amp;"A"&amp;"*")</f>
        <v>0</v>
      </c>
      <c r="AL52" s="37">
        <f>+COUNTIF(E52:AH52,"*"&amp;"B"&amp;"*")</f>
        <v>0</v>
      </c>
      <c r="AM52" s="37">
        <f>+COUNTIF(E52:AH52,"*"&amp;"C"&amp;"*")</f>
        <v>0</v>
      </c>
      <c r="AN52" s="37">
        <f>+COUNTIF(E52:AH52,"*"&amp;"D"&amp;"*")</f>
        <v>0</v>
      </c>
      <c r="AO52" s="37">
        <f>+COUNTIF(E52:AH52,"*"&amp;"E"&amp;"*")</f>
        <v>0</v>
      </c>
      <c r="AP52" s="37">
        <f>+COUNTIF(E52:AH52,"*"&amp;"F"&amp;"*")</f>
        <v>0</v>
      </c>
      <c r="AQ52" s="37">
        <f>+COUNTIF(E52:AH52,"*"&amp;"G"&amp;"*")</f>
        <v>0</v>
      </c>
      <c r="AR52" s="37">
        <f>+COUNTIF(E52:AH52,"*"&amp;"H"&amp;"*")</f>
        <v>0</v>
      </c>
      <c r="AS52" s="37">
        <f>+COUNTIF(E52:AH52,"*"&amp;"I"&amp;"*")</f>
        <v>0</v>
      </c>
      <c r="AT52" s="37">
        <f>+COUNTIF(E52:AH52,"*"&amp;"J"&amp;"*")</f>
        <v>0</v>
      </c>
      <c r="AU52" s="37">
        <f>+COUNTIF(E52:AH52,"*"&amp;"K"&amp;"*")</f>
        <v>0</v>
      </c>
      <c r="AV52" s="37">
        <f>+COUNTIF(E52:AH52,"*"&amp;"L"&amp;"*")</f>
        <v>0</v>
      </c>
      <c r="AW52" s="37">
        <f>+COUNTIF(E52:AH52,"*"&amp;"M"&amp;"*")</f>
        <v>0</v>
      </c>
      <c r="AX52" s="37">
        <f>+COUNTIF(E52:AH52,"*"&amp;"N"&amp;"*")</f>
        <v>0</v>
      </c>
      <c r="AY52" s="396">
        <f>+COUNTIF(E52:AH52,"*"&amp;"O"&amp;"*")</f>
        <v>0</v>
      </c>
      <c r="BA52" s="39">
        <f>IF($C52="NPT",SUM($AK52:$AY52),0)</f>
        <v>0</v>
      </c>
      <c r="BB52" s="40">
        <f>IF($C52="PT",SUM($AK52:$AY52),0)</f>
        <v>0</v>
      </c>
      <c r="BC52" s="41">
        <f t="shared" si="87"/>
        <v>0</v>
      </c>
      <c r="BD52" s="41">
        <f t="shared" si="88"/>
        <v>0</v>
      </c>
      <c r="BE52" s="41">
        <f t="shared" si="89"/>
        <v>0</v>
      </c>
      <c r="BF52" s="41">
        <f t="shared" si="90"/>
        <v>0</v>
      </c>
      <c r="BG52" s="41">
        <f t="shared" si="91"/>
        <v>0</v>
      </c>
      <c r="BH52" s="41">
        <f t="shared" si="92"/>
        <v>0</v>
      </c>
      <c r="BI52" s="41">
        <f t="shared" si="93"/>
        <v>0</v>
      </c>
      <c r="BJ52" s="41">
        <f t="shared" si="94"/>
        <v>0</v>
      </c>
      <c r="BK52" s="41">
        <f t="shared" si="95"/>
        <v>0</v>
      </c>
      <c r="BL52" s="41">
        <f t="shared" si="96"/>
        <v>0</v>
      </c>
      <c r="BM52" s="41">
        <f t="shared" si="97"/>
        <v>0</v>
      </c>
      <c r="BN52" s="41">
        <f t="shared" si="98"/>
        <v>0</v>
      </c>
      <c r="BO52" s="41">
        <f t="shared" si="99"/>
        <v>0</v>
      </c>
      <c r="BP52" s="41">
        <f t="shared" si="100"/>
        <v>0</v>
      </c>
      <c r="BQ52" s="306">
        <f t="shared" si="101"/>
        <v>0</v>
      </c>
    </row>
    <row r="53" spans="1:69" ht="21" customHeight="1" thickBot="1" x14ac:dyDescent="0.4">
      <c r="A53" s="299" t="s">
        <v>218</v>
      </c>
      <c r="B53" s="410" t="s">
        <v>103</v>
      </c>
      <c r="C53" s="249" t="s">
        <v>26</v>
      </c>
      <c r="D53" s="391" t="s">
        <v>162</v>
      </c>
      <c r="E53" s="1086"/>
      <c r="F53" s="1086"/>
      <c r="G53" s="1086"/>
      <c r="H53" s="1086"/>
      <c r="I53" s="1086"/>
      <c r="J53" s="1097"/>
      <c r="K53" s="1097"/>
      <c r="L53" s="1086"/>
      <c r="M53" s="1086"/>
      <c r="N53" s="1086"/>
      <c r="O53" s="1086"/>
      <c r="P53" s="1086"/>
      <c r="Q53" s="1097"/>
      <c r="R53" s="1097"/>
      <c r="S53" s="1086"/>
      <c r="T53" s="1086"/>
      <c r="U53" s="1086"/>
      <c r="V53" s="1086"/>
      <c r="W53" s="1086"/>
      <c r="X53" s="1097"/>
      <c r="Y53" s="1097"/>
      <c r="Z53" s="1086"/>
      <c r="AA53" s="1086"/>
      <c r="AB53" s="1086"/>
      <c r="AC53" s="1086"/>
      <c r="AD53" s="1086"/>
      <c r="AE53" s="1097"/>
      <c r="AF53" s="1097"/>
      <c r="AG53" s="1086"/>
      <c r="AH53" s="1086"/>
      <c r="AI53" s="34">
        <f>COUNTA(E53:AH53)</f>
        <v>0</v>
      </c>
      <c r="AK53" s="393">
        <f>+COUNTIF(E53:AH53,"*"&amp;"A"&amp;"*")</f>
        <v>0</v>
      </c>
      <c r="AL53" s="37">
        <f>+COUNTIF(E53:AH53,"*"&amp;"B"&amp;"*")</f>
        <v>0</v>
      </c>
      <c r="AM53" s="37">
        <f>+COUNTIF(E53:AH53,"*"&amp;"C"&amp;"*")</f>
        <v>0</v>
      </c>
      <c r="AN53" s="37">
        <f>+COUNTIF(E53:AH53,"*"&amp;"D"&amp;"*")</f>
        <v>0</v>
      </c>
      <c r="AO53" s="37">
        <f>+COUNTIF(E53:AH53,"*"&amp;"E"&amp;"*")</f>
        <v>0</v>
      </c>
      <c r="AP53" s="37">
        <f>+COUNTIF(E53:AH53,"*"&amp;"F"&amp;"*")</f>
        <v>0</v>
      </c>
      <c r="AQ53" s="37">
        <f>+COUNTIF(E53:AH53,"*"&amp;"G"&amp;"*")</f>
        <v>0</v>
      </c>
      <c r="AR53" s="37">
        <f>+COUNTIF(E53:AH53,"*"&amp;"H"&amp;"*")</f>
        <v>0</v>
      </c>
      <c r="AS53" s="37">
        <f>+COUNTIF(E53:AH53,"*"&amp;"I"&amp;"*")</f>
        <v>0</v>
      </c>
      <c r="AT53" s="37">
        <f>+COUNTIF(E53:AH53,"*"&amp;"J"&amp;"*")</f>
        <v>0</v>
      </c>
      <c r="AU53" s="37">
        <f>+COUNTIF(E53:AH53,"*"&amp;"K"&amp;"*")</f>
        <v>0</v>
      </c>
      <c r="AV53" s="37">
        <f>+COUNTIF(E53:AH53,"*"&amp;"L"&amp;"*")</f>
        <v>0</v>
      </c>
      <c r="AW53" s="37">
        <f>+COUNTIF(E53:AH53,"*"&amp;"M"&amp;"*")</f>
        <v>0</v>
      </c>
      <c r="AX53" s="37">
        <f>+COUNTIF(E53:AH53,"*"&amp;"N"&amp;"*")</f>
        <v>0</v>
      </c>
      <c r="AY53" s="396">
        <f>+COUNTIF(E53:AH53,"*"&amp;"O"&amp;"*")</f>
        <v>0</v>
      </c>
      <c r="BA53" s="39">
        <f>IF($C53="NPT",SUM($AK53:$AY53),0)</f>
        <v>0</v>
      </c>
      <c r="BB53" s="40">
        <f>IF($C53="PT",SUM($AK53:$AY53),0)</f>
        <v>0</v>
      </c>
      <c r="BC53" s="41">
        <f t="shared" si="87"/>
        <v>0</v>
      </c>
      <c r="BD53" s="41">
        <f t="shared" si="88"/>
        <v>0</v>
      </c>
      <c r="BE53" s="41">
        <f t="shared" si="89"/>
        <v>0</v>
      </c>
      <c r="BF53" s="41">
        <f t="shared" si="90"/>
        <v>0</v>
      </c>
      <c r="BG53" s="41">
        <f t="shared" si="91"/>
        <v>0</v>
      </c>
      <c r="BH53" s="41">
        <f t="shared" si="92"/>
        <v>0</v>
      </c>
      <c r="BI53" s="41">
        <f t="shared" si="93"/>
        <v>0</v>
      </c>
      <c r="BJ53" s="41">
        <f t="shared" si="94"/>
        <v>0</v>
      </c>
      <c r="BK53" s="41">
        <f t="shared" si="95"/>
        <v>0</v>
      </c>
      <c r="BL53" s="41">
        <f t="shared" si="96"/>
        <v>0</v>
      </c>
      <c r="BM53" s="41">
        <f t="shared" si="97"/>
        <v>0</v>
      </c>
      <c r="BN53" s="41">
        <f t="shared" si="98"/>
        <v>0</v>
      </c>
      <c r="BO53" s="41">
        <f t="shared" si="99"/>
        <v>0</v>
      </c>
      <c r="BP53" s="41">
        <f t="shared" si="100"/>
        <v>0</v>
      </c>
      <c r="BQ53" s="306">
        <f t="shared" si="101"/>
        <v>0</v>
      </c>
    </row>
    <row r="54" spans="1:69" ht="21" customHeight="1" thickBot="1" x14ac:dyDescent="0.4">
      <c r="A54" s="299" t="s">
        <v>219</v>
      </c>
      <c r="B54" s="410" t="s">
        <v>105</v>
      </c>
      <c r="C54" s="249" t="s">
        <v>26</v>
      </c>
      <c r="D54" s="391" t="s">
        <v>162</v>
      </c>
      <c r="E54" s="1086"/>
      <c r="F54" s="1086"/>
      <c r="G54" s="1086"/>
      <c r="H54" s="1086"/>
      <c r="I54" s="1086"/>
      <c r="J54" s="1097"/>
      <c r="K54" s="1097"/>
      <c r="L54" s="1086"/>
      <c r="M54" s="1086"/>
      <c r="N54" s="1086"/>
      <c r="O54" s="1086"/>
      <c r="P54" s="1086"/>
      <c r="Q54" s="1097"/>
      <c r="R54" s="1097"/>
      <c r="S54" s="1086"/>
      <c r="T54" s="1086"/>
      <c r="U54" s="1086"/>
      <c r="V54" s="1086"/>
      <c r="W54" s="1086"/>
      <c r="X54" s="1097"/>
      <c r="Y54" s="1097"/>
      <c r="Z54" s="1086"/>
      <c r="AA54" s="1086"/>
      <c r="AB54" s="1086"/>
      <c r="AC54" s="1086"/>
      <c r="AD54" s="1086"/>
      <c r="AE54" s="1097"/>
      <c r="AF54" s="1097"/>
      <c r="AG54" s="1086"/>
      <c r="AH54" s="1086"/>
      <c r="AI54" s="34">
        <f>COUNTA(E54:AH54)</f>
        <v>0</v>
      </c>
      <c r="AK54" s="393">
        <f>+COUNTIF(E54:AH54,"*"&amp;"A"&amp;"*")</f>
        <v>0</v>
      </c>
      <c r="AL54" s="37">
        <f>+COUNTIF(E54:AH54,"*"&amp;"B"&amp;"*")</f>
        <v>0</v>
      </c>
      <c r="AM54" s="37">
        <f>+COUNTIF(E54:AH54,"*"&amp;"C"&amp;"*")</f>
        <v>0</v>
      </c>
      <c r="AN54" s="37">
        <f>+COUNTIF(E54:AH54,"*"&amp;"D"&amp;"*")</f>
        <v>0</v>
      </c>
      <c r="AO54" s="37">
        <f>+COUNTIF(E54:AH54,"*"&amp;"E"&amp;"*")</f>
        <v>0</v>
      </c>
      <c r="AP54" s="37">
        <f>+COUNTIF(E54:AH54,"*"&amp;"F"&amp;"*")</f>
        <v>0</v>
      </c>
      <c r="AQ54" s="37">
        <f>+COUNTIF(E54:AH54,"*"&amp;"G"&amp;"*")</f>
        <v>0</v>
      </c>
      <c r="AR54" s="37">
        <f>+COUNTIF(E54:AH54,"*"&amp;"H"&amp;"*")</f>
        <v>0</v>
      </c>
      <c r="AS54" s="37">
        <f>+COUNTIF(E54:AH54,"*"&amp;"I"&amp;"*")</f>
        <v>0</v>
      </c>
      <c r="AT54" s="37">
        <f>+COUNTIF(E54:AH54,"*"&amp;"J"&amp;"*")</f>
        <v>0</v>
      </c>
      <c r="AU54" s="37">
        <f>+COUNTIF(E54:AH54,"*"&amp;"K"&amp;"*")</f>
        <v>0</v>
      </c>
      <c r="AV54" s="37">
        <f>+COUNTIF(E54:AH54,"*"&amp;"L"&amp;"*")</f>
        <v>0</v>
      </c>
      <c r="AW54" s="37">
        <f>+COUNTIF(E54:AH54,"*"&amp;"M"&amp;"*")</f>
        <v>0</v>
      </c>
      <c r="AX54" s="37">
        <f>+COUNTIF(E54:AH54,"*"&amp;"N"&amp;"*")</f>
        <v>0</v>
      </c>
      <c r="AY54" s="396">
        <f>+COUNTIF(E54:AH54,"*"&amp;"O"&amp;"*")</f>
        <v>0</v>
      </c>
      <c r="BA54" s="39">
        <f>IF($C54="NPT",SUM($AK54:$AY54),0)</f>
        <v>0</v>
      </c>
      <c r="BB54" s="40">
        <f>IF($C54="PT",SUM($AK54:$AY54),0)</f>
        <v>0</v>
      </c>
      <c r="BC54" s="41">
        <f t="shared" ref="BC54" si="117">AK54*$B$11</f>
        <v>0</v>
      </c>
      <c r="BD54" s="41">
        <f t="shared" ref="BD54" si="118">AL54*$B$12</f>
        <v>0</v>
      </c>
      <c r="BE54" s="41">
        <f t="shared" ref="BE54" si="119">AM54*$B$13</f>
        <v>0</v>
      </c>
      <c r="BF54" s="41">
        <f t="shared" ref="BF54" si="120">AN54*$B$14</f>
        <v>0</v>
      </c>
      <c r="BG54" s="41">
        <f t="shared" ref="BG54" si="121">AO54*$B$15</f>
        <v>0</v>
      </c>
      <c r="BH54" s="41">
        <f t="shared" ref="BH54" si="122">AP54*$B$16</f>
        <v>0</v>
      </c>
      <c r="BI54" s="41">
        <f t="shared" ref="BI54" si="123">AQ54*$B$17</f>
        <v>0</v>
      </c>
      <c r="BJ54" s="41">
        <f t="shared" ref="BJ54" si="124">AR54*$B$18</f>
        <v>0</v>
      </c>
      <c r="BK54" s="41">
        <f t="shared" ref="BK54" si="125">AS54*$B$19</f>
        <v>0</v>
      </c>
      <c r="BL54" s="41">
        <f t="shared" ref="BL54" si="126">AT54*$B$20</f>
        <v>0</v>
      </c>
      <c r="BM54" s="41">
        <f t="shared" ref="BM54" si="127">AU54*$B$21</f>
        <v>0</v>
      </c>
      <c r="BN54" s="41">
        <f t="shared" ref="BN54" si="128">AV54*$B$22</f>
        <v>0</v>
      </c>
      <c r="BO54" s="41">
        <f t="shared" ref="BO54" si="129">AW54*$B$23</f>
        <v>0</v>
      </c>
      <c r="BP54" s="41">
        <f t="shared" ref="BP54" si="130">AX54*$B$24</f>
        <v>0</v>
      </c>
      <c r="BQ54" s="306">
        <f t="shared" ref="BQ54" si="131">AY54*$B$25</f>
        <v>0</v>
      </c>
    </row>
    <row r="55" spans="1:69" ht="21" customHeight="1" thickBot="1" x14ac:dyDescent="0.4">
      <c r="A55" s="299" t="s">
        <v>220</v>
      </c>
      <c r="B55" s="410" t="s">
        <v>107</v>
      </c>
      <c r="C55" s="249" t="s">
        <v>26</v>
      </c>
      <c r="D55" s="391" t="s">
        <v>162</v>
      </c>
      <c r="E55" s="1086"/>
      <c r="F55" s="1086"/>
      <c r="G55" s="1086"/>
      <c r="H55" s="1086"/>
      <c r="I55" s="1086"/>
      <c r="J55" s="1097"/>
      <c r="K55" s="1097"/>
      <c r="L55" s="1086"/>
      <c r="M55" s="1086"/>
      <c r="N55" s="1086"/>
      <c r="O55" s="1086"/>
      <c r="P55" s="1086"/>
      <c r="Q55" s="1097"/>
      <c r="R55" s="1097"/>
      <c r="S55" s="1086"/>
      <c r="T55" s="1086"/>
      <c r="U55" s="1086"/>
      <c r="V55" s="1086"/>
      <c r="W55" s="1086"/>
      <c r="X55" s="1097"/>
      <c r="Y55" s="1097"/>
      <c r="Z55" s="1086"/>
      <c r="AA55" s="1086"/>
      <c r="AB55" s="1086"/>
      <c r="AC55" s="1086"/>
      <c r="AD55" s="1086"/>
      <c r="AE55" s="1097"/>
      <c r="AF55" s="1097"/>
      <c r="AG55" s="1086"/>
      <c r="AH55" s="1086"/>
      <c r="AI55" s="34">
        <f>COUNTA(E55:AH55)</f>
        <v>0</v>
      </c>
      <c r="AK55" s="393">
        <f>+COUNTIF(E55:AH55,"*"&amp;"A"&amp;"*")</f>
        <v>0</v>
      </c>
      <c r="AL55" s="37">
        <f>+COUNTIF(E55:AH55,"*"&amp;"B"&amp;"*")</f>
        <v>0</v>
      </c>
      <c r="AM55" s="37">
        <f>+COUNTIF(E55:AH55,"*"&amp;"C"&amp;"*")</f>
        <v>0</v>
      </c>
      <c r="AN55" s="37">
        <f>+COUNTIF(E55:AH55,"*"&amp;"D"&amp;"*")</f>
        <v>0</v>
      </c>
      <c r="AO55" s="37">
        <f>+COUNTIF(E55:AH55,"*"&amp;"E"&amp;"*")</f>
        <v>0</v>
      </c>
      <c r="AP55" s="37">
        <f>+COUNTIF(E55:AH55,"*"&amp;"F"&amp;"*")</f>
        <v>0</v>
      </c>
      <c r="AQ55" s="37">
        <f>+COUNTIF(E55:AH55,"*"&amp;"G"&amp;"*")</f>
        <v>0</v>
      </c>
      <c r="AR55" s="37">
        <f>+COUNTIF(E55:AH55,"*"&amp;"H"&amp;"*")</f>
        <v>0</v>
      </c>
      <c r="AS55" s="37">
        <f>+COUNTIF(E55:AH55,"*"&amp;"I"&amp;"*")</f>
        <v>0</v>
      </c>
      <c r="AT55" s="37">
        <f>+COUNTIF(E55:AH55,"*"&amp;"J"&amp;"*")</f>
        <v>0</v>
      </c>
      <c r="AU55" s="37">
        <f>+COUNTIF(E55:AH55,"*"&amp;"K"&amp;"*")</f>
        <v>0</v>
      </c>
      <c r="AV55" s="37">
        <f>+COUNTIF(E55:AH55,"*"&amp;"L"&amp;"*")</f>
        <v>0</v>
      </c>
      <c r="AW55" s="37">
        <f>+COUNTIF(E55:AH55,"*"&amp;"M"&amp;"*")</f>
        <v>0</v>
      </c>
      <c r="AX55" s="37">
        <f>+COUNTIF(E55:AH55,"*"&amp;"N"&amp;"*")</f>
        <v>0</v>
      </c>
      <c r="AY55" s="396">
        <f>+COUNTIF(E55:AH55,"*"&amp;"O"&amp;"*")</f>
        <v>0</v>
      </c>
      <c r="BA55" s="39">
        <f>IF($C55="NPT",SUM($AK55:$AY55),0)</f>
        <v>0</v>
      </c>
      <c r="BB55" s="40">
        <f>IF($C55="PT",SUM($AK55:$AY55),0)</f>
        <v>0</v>
      </c>
      <c r="BC55" s="41">
        <f t="shared" si="87"/>
        <v>0</v>
      </c>
      <c r="BD55" s="41">
        <f t="shared" si="88"/>
        <v>0</v>
      </c>
      <c r="BE55" s="41">
        <f t="shared" si="89"/>
        <v>0</v>
      </c>
      <c r="BF55" s="41">
        <f t="shared" si="90"/>
        <v>0</v>
      </c>
      <c r="BG55" s="41">
        <f t="shared" si="91"/>
        <v>0</v>
      </c>
      <c r="BH55" s="41">
        <f t="shared" si="92"/>
        <v>0</v>
      </c>
      <c r="BI55" s="41">
        <f t="shared" si="93"/>
        <v>0</v>
      </c>
      <c r="BJ55" s="41">
        <f t="shared" si="94"/>
        <v>0</v>
      </c>
      <c r="BK55" s="41">
        <f t="shared" si="95"/>
        <v>0</v>
      </c>
      <c r="BL55" s="41">
        <f t="shared" si="96"/>
        <v>0</v>
      </c>
      <c r="BM55" s="41">
        <f t="shared" si="97"/>
        <v>0</v>
      </c>
      <c r="BN55" s="41">
        <f t="shared" si="98"/>
        <v>0</v>
      </c>
      <c r="BO55" s="41">
        <f t="shared" si="99"/>
        <v>0</v>
      </c>
      <c r="BP55" s="41">
        <f t="shared" si="100"/>
        <v>0</v>
      </c>
      <c r="BQ55" s="306">
        <f t="shared" si="101"/>
        <v>0</v>
      </c>
    </row>
    <row r="56" spans="1:69" ht="21" customHeight="1" thickBot="1" x14ac:dyDescent="0.4">
      <c r="A56" s="299" t="s">
        <v>220</v>
      </c>
      <c r="B56" s="410" t="s">
        <v>109</v>
      </c>
      <c r="C56" s="249" t="s">
        <v>26</v>
      </c>
      <c r="D56" s="391" t="s">
        <v>162</v>
      </c>
      <c r="E56" s="1086"/>
      <c r="F56" s="1086"/>
      <c r="G56" s="1086"/>
      <c r="H56" s="1086"/>
      <c r="I56" s="1086"/>
      <c r="J56" s="1097"/>
      <c r="K56" s="1097"/>
      <c r="L56" s="1086"/>
      <c r="M56" s="1086"/>
      <c r="N56" s="1086"/>
      <c r="O56" s="1086"/>
      <c r="P56" s="1086"/>
      <c r="Q56" s="1097"/>
      <c r="R56" s="1097"/>
      <c r="S56" s="1086"/>
      <c r="T56" s="1086"/>
      <c r="U56" s="1086"/>
      <c r="V56" s="1086"/>
      <c r="W56" s="1086"/>
      <c r="X56" s="1097"/>
      <c r="Y56" s="1097"/>
      <c r="Z56" s="1086"/>
      <c r="AA56" s="1086"/>
      <c r="AB56" s="1086"/>
      <c r="AC56" s="1086"/>
      <c r="AD56" s="1086"/>
      <c r="AE56" s="1097"/>
      <c r="AF56" s="1097"/>
      <c r="AG56" s="1086"/>
      <c r="AH56" s="1086"/>
      <c r="AI56" s="34">
        <f>COUNTA(E56:AH56)</f>
        <v>0</v>
      </c>
      <c r="AK56" s="393">
        <f>+COUNTIF(E56:AH56,"*"&amp;"A"&amp;"*")</f>
        <v>0</v>
      </c>
      <c r="AL56" s="37">
        <f>+COUNTIF(E56:AH56,"*"&amp;"B"&amp;"*")</f>
        <v>0</v>
      </c>
      <c r="AM56" s="37">
        <f>+COUNTIF(E56:AH56,"*"&amp;"C"&amp;"*")</f>
        <v>0</v>
      </c>
      <c r="AN56" s="37">
        <f>+COUNTIF(E56:AH56,"*"&amp;"D"&amp;"*")</f>
        <v>0</v>
      </c>
      <c r="AO56" s="37">
        <f>+COUNTIF(E56:AH56,"*"&amp;"E"&amp;"*")</f>
        <v>0</v>
      </c>
      <c r="AP56" s="37">
        <f>+COUNTIF(E56:AH56,"*"&amp;"F"&amp;"*")</f>
        <v>0</v>
      </c>
      <c r="AQ56" s="37">
        <f>+COUNTIF(E56:AH56,"*"&amp;"G"&amp;"*")</f>
        <v>0</v>
      </c>
      <c r="AR56" s="37">
        <f>+COUNTIF(E56:AH56,"*"&amp;"H"&amp;"*")</f>
        <v>0</v>
      </c>
      <c r="AS56" s="37">
        <f>+COUNTIF(E56:AH56,"*"&amp;"I"&amp;"*")</f>
        <v>0</v>
      </c>
      <c r="AT56" s="37">
        <f>+COUNTIF(E56:AH56,"*"&amp;"J"&amp;"*")</f>
        <v>0</v>
      </c>
      <c r="AU56" s="37">
        <f>+COUNTIF(E56:AH56,"*"&amp;"K"&amp;"*")</f>
        <v>0</v>
      </c>
      <c r="AV56" s="37">
        <f>+COUNTIF(E56:AH56,"*"&amp;"L"&amp;"*")</f>
        <v>0</v>
      </c>
      <c r="AW56" s="37">
        <f>+COUNTIF(E56:AH56,"*"&amp;"M"&amp;"*")</f>
        <v>0</v>
      </c>
      <c r="AX56" s="37">
        <f>+COUNTIF(E56:AH56,"*"&amp;"N"&amp;"*")</f>
        <v>0</v>
      </c>
      <c r="AY56" s="396">
        <f>+COUNTIF(E56:AH56,"*"&amp;"O"&amp;"*")</f>
        <v>0</v>
      </c>
      <c r="BA56" s="39">
        <f>IF($C56="NPT",SUM($AK56:$AY56),0)</f>
        <v>0</v>
      </c>
      <c r="BB56" s="40">
        <f>IF($C56="PT",SUM($AK56:$AY56),0)</f>
        <v>0</v>
      </c>
      <c r="BC56" s="41">
        <f t="shared" si="27"/>
        <v>0</v>
      </c>
      <c r="BD56" s="41">
        <f t="shared" si="28"/>
        <v>0</v>
      </c>
      <c r="BE56" s="41">
        <f t="shared" si="29"/>
        <v>0</v>
      </c>
      <c r="BF56" s="41">
        <f t="shared" si="30"/>
        <v>0</v>
      </c>
      <c r="BG56" s="41">
        <f t="shared" si="31"/>
        <v>0</v>
      </c>
      <c r="BH56" s="41">
        <f t="shared" si="32"/>
        <v>0</v>
      </c>
      <c r="BI56" s="41">
        <f t="shared" si="33"/>
        <v>0</v>
      </c>
      <c r="BJ56" s="41">
        <f t="shared" si="34"/>
        <v>0</v>
      </c>
      <c r="BK56" s="41">
        <f t="shared" si="35"/>
        <v>0</v>
      </c>
      <c r="BL56" s="41">
        <f t="shared" si="36"/>
        <v>0</v>
      </c>
      <c r="BM56" s="41">
        <f t="shared" si="37"/>
        <v>0</v>
      </c>
      <c r="BN56" s="41">
        <f t="shared" si="38"/>
        <v>0</v>
      </c>
      <c r="BO56" s="41">
        <f t="shared" si="39"/>
        <v>0</v>
      </c>
      <c r="BP56" s="41">
        <f t="shared" si="40"/>
        <v>0</v>
      </c>
      <c r="BQ56" s="306">
        <f t="shared" si="41"/>
        <v>0</v>
      </c>
    </row>
    <row r="57" spans="1:69" ht="21" customHeight="1" thickBot="1" x14ac:dyDescent="0.4">
      <c r="A57" s="299" t="s">
        <v>221</v>
      </c>
      <c r="B57" s="410" t="s">
        <v>111</v>
      </c>
      <c r="C57" s="249" t="s">
        <v>26</v>
      </c>
      <c r="D57" s="391" t="s">
        <v>162</v>
      </c>
      <c r="E57" s="1086"/>
      <c r="F57" s="1086"/>
      <c r="G57" s="1086"/>
      <c r="H57" s="1086"/>
      <c r="I57" s="1086"/>
      <c r="J57" s="1097"/>
      <c r="K57" s="1097"/>
      <c r="L57" s="1086"/>
      <c r="M57" s="1086"/>
      <c r="N57" s="1086"/>
      <c r="O57" s="1086"/>
      <c r="P57" s="1086"/>
      <c r="Q57" s="1097"/>
      <c r="R57" s="1097"/>
      <c r="S57" s="1086"/>
      <c r="T57" s="1086"/>
      <c r="U57" s="1086"/>
      <c r="V57" s="1086"/>
      <c r="W57" s="1086"/>
      <c r="X57" s="1097"/>
      <c r="Y57" s="1097"/>
      <c r="Z57" s="1086"/>
      <c r="AA57" s="1086"/>
      <c r="AB57" s="1086"/>
      <c r="AC57" s="1086"/>
      <c r="AD57" s="1086"/>
      <c r="AE57" s="1097"/>
      <c r="AF57" s="1097"/>
      <c r="AG57" s="1086"/>
      <c r="AH57" s="1086"/>
      <c r="AI57" s="34">
        <f>COUNTA(E57:AH57)</f>
        <v>0</v>
      </c>
      <c r="AK57" s="393">
        <f>+COUNTIF(E57:AH57,"*"&amp;"A"&amp;"*")</f>
        <v>0</v>
      </c>
      <c r="AL57" s="37">
        <f>+COUNTIF(E57:AH57,"*"&amp;"B"&amp;"*")</f>
        <v>0</v>
      </c>
      <c r="AM57" s="37">
        <f>+COUNTIF(E57:AH57,"*"&amp;"C"&amp;"*")</f>
        <v>0</v>
      </c>
      <c r="AN57" s="37">
        <f>+COUNTIF(E57:AH57,"*"&amp;"D"&amp;"*")</f>
        <v>0</v>
      </c>
      <c r="AO57" s="37">
        <f>+COUNTIF(E57:AH57,"*"&amp;"E"&amp;"*")</f>
        <v>0</v>
      </c>
      <c r="AP57" s="37">
        <f>+COUNTIF(E57:AH57,"*"&amp;"F"&amp;"*")</f>
        <v>0</v>
      </c>
      <c r="AQ57" s="37">
        <f>+COUNTIF(E57:AH57,"*"&amp;"G"&amp;"*")</f>
        <v>0</v>
      </c>
      <c r="AR57" s="37">
        <f>+COUNTIF(E57:AH57,"*"&amp;"H"&amp;"*")</f>
        <v>0</v>
      </c>
      <c r="AS57" s="37">
        <f>+COUNTIF(E57:AH57,"*"&amp;"I"&amp;"*")</f>
        <v>0</v>
      </c>
      <c r="AT57" s="37">
        <f>+COUNTIF(E57:AH57,"*"&amp;"J"&amp;"*")</f>
        <v>0</v>
      </c>
      <c r="AU57" s="37">
        <f>+COUNTIF(E57:AH57,"*"&amp;"K"&amp;"*")</f>
        <v>0</v>
      </c>
      <c r="AV57" s="37">
        <f>+COUNTIF(E57:AH57,"*"&amp;"L"&amp;"*")</f>
        <v>0</v>
      </c>
      <c r="AW57" s="37">
        <f>+COUNTIF(E57:AH57,"*"&amp;"M"&amp;"*")</f>
        <v>0</v>
      </c>
      <c r="AX57" s="37">
        <f>+COUNTIF(E57:AH57,"*"&amp;"N"&amp;"*")</f>
        <v>0</v>
      </c>
      <c r="AY57" s="396">
        <f>+COUNTIF(E57:AH57,"*"&amp;"O"&amp;"*")</f>
        <v>0</v>
      </c>
      <c r="BA57" s="39">
        <f>IF($C57="NPT",SUM($AK57:$AY57),0)</f>
        <v>0</v>
      </c>
      <c r="BB57" s="40">
        <f>IF($C57="PT",SUM($AK57:$AY57),0)</f>
        <v>0</v>
      </c>
      <c r="BC57" s="41">
        <f t="shared" si="27"/>
        <v>0</v>
      </c>
      <c r="BD57" s="41">
        <f t="shared" si="28"/>
        <v>0</v>
      </c>
      <c r="BE57" s="41">
        <f t="shared" si="29"/>
        <v>0</v>
      </c>
      <c r="BF57" s="41">
        <f t="shared" si="30"/>
        <v>0</v>
      </c>
      <c r="BG57" s="41">
        <f t="shared" si="31"/>
        <v>0</v>
      </c>
      <c r="BH57" s="41">
        <f t="shared" si="32"/>
        <v>0</v>
      </c>
      <c r="BI57" s="41">
        <f t="shared" si="33"/>
        <v>0</v>
      </c>
      <c r="BJ57" s="41">
        <f t="shared" si="34"/>
        <v>0</v>
      </c>
      <c r="BK57" s="41">
        <f t="shared" si="35"/>
        <v>0</v>
      </c>
      <c r="BL57" s="41">
        <f t="shared" si="36"/>
        <v>0</v>
      </c>
      <c r="BM57" s="41">
        <f t="shared" si="37"/>
        <v>0</v>
      </c>
      <c r="BN57" s="41">
        <f t="shared" si="38"/>
        <v>0</v>
      </c>
      <c r="BO57" s="41">
        <f t="shared" si="39"/>
        <v>0</v>
      </c>
      <c r="BP57" s="41">
        <f t="shared" si="40"/>
        <v>0</v>
      </c>
      <c r="BQ57" s="306">
        <f t="shared" si="41"/>
        <v>0</v>
      </c>
    </row>
    <row r="58" spans="1:69" ht="21" customHeight="1" thickBot="1" x14ac:dyDescent="0.4">
      <c r="A58" s="299" t="s">
        <v>221</v>
      </c>
      <c r="B58" s="410" t="s">
        <v>112</v>
      </c>
      <c r="C58" s="249" t="s">
        <v>26</v>
      </c>
      <c r="D58" s="391" t="s">
        <v>162</v>
      </c>
      <c r="E58" s="1088"/>
      <c r="F58" s="1088"/>
      <c r="G58" s="1088"/>
      <c r="H58" s="1088"/>
      <c r="I58" s="1088"/>
      <c r="J58" s="1088"/>
      <c r="K58" s="1088"/>
      <c r="L58" s="1088"/>
      <c r="M58" s="1088"/>
      <c r="N58" s="1088"/>
      <c r="O58" s="1088"/>
      <c r="P58" s="1088"/>
      <c r="Q58" s="1097"/>
      <c r="R58" s="1088"/>
      <c r="S58" s="1088"/>
      <c r="T58" s="1088"/>
      <c r="U58" s="1088"/>
      <c r="V58" s="1088"/>
      <c r="W58" s="1088"/>
      <c r="X58" s="1088"/>
      <c r="Y58" s="1088"/>
      <c r="Z58" s="1088"/>
      <c r="AA58" s="1088"/>
      <c r="AB58" s="1088"/>
      <c r="AC58" s="1088"/>
      <c r="AD58" s="1088"/>
      <c r="AE58" s="1088"/>
      <c r="AF58" s="1088"/>
      <c r="AG58" s="1088"/>
      <c r="AH58" s="1088"/>
      <c r="AI58" s="34">
        <f>COUNTA(E58:AH58)</f>
        <v>0</v>
      </c>
      <c r="AK58" s="393">
        <f>+COUNTIF(E58:AH58,"*"&amp;"A"&amp;"*")</f>
        <v>0</v>
      </c>
      <c r="AL58" s="37">
        <f>+COUNTIF(E58:AH58,"*"&amp;"B"&amp;"*")</f>
        <v>0</v>
      </c>
      <c r="AM58" s="37">
        <f>+COUNTIF(E58:AH58,"*"&amp;"C"&amp;"*")</f>
        <v>0</v>
      </c>
      <c r="AN58" s="37">
        <f>+COUNTIF(E58:AH58,"*"&amp;"D"&amp;"*")</f>
        <v>0</v>
      </c>
      <c r="AO58" s="37">
        <f>+COUNTIF(E58:AH58,"*"&amp;"E"&amp;"*")</f>
        <v>0</v>
      </c>
      <c r="AP58" s="37">
        <f>+COUNTIF(E58:AH58,"*"&amp;"F"&amp;"*")</f>
        <v>0</v>
      </c>
      <c r="AQ58" s="37">
        <f>+COUNTIF(E58:AH58,"*"&amp;"G"&amp;"*")</f>
        <v>0</v>
      </c>
      <c r="AR58" s="37">
        <f>+COUNTIF(E58:AH58,"*"&amp;"H"&amp;"*")</f>
        <v>0</v>
      </c>
      <c r="AS58" s="37">
        <f>+COUNTIF(E58:AH58,"*"&amp;"I"&amp;"*")</f>
        <v>0</v>
      </c>
      <c r="AT58" s="37">
        <f>+COUNTIF(E58:AH58,"*"&amp;"J"&amp;"*")</f>
        <v>0</v>
      </c>
      <c r="AU58" s="37">
        <f>+COUNTIF(E58:AH58,"*"&amp;"K"&amp;"*")</f>
        <v>0</v>
      </c>
      <c r="AV58" s="37">
        <f>+COUNTIF(E58:AH58,"*"&amp;"L"&amp;"*")</f>
        <v>0</v>
      </c>
      <c r="AW58" s="37">
        <f>+COUNTIF(E58:AH58,"*"&amp;"M"&amp;"*")</f>
        <v>0</v>
      </c>
      <c r="AX58" s="37">
        <f>+COUNTIF(E58:AH58,"*"&amp;"N"&amp;"*")</f>
        <v>0</v>
      </c>
      <c r="AY58" s="396">
        <f>+COUNTIF(E58:AH58,"*"&amp;"O"&amp;"*")</f>
        <v>0</v>
      </c>
      <c r="BA58" s="39">
        <f>IF($C58="NPT",SUM($AK58:$AY58),0)</f>
        <v>0</v>
      </c>
      <c r="BB58" s="40">
        <f>IF($C58="PT",SUM($AK58:$AY58),0)</f>
        <v>0</v>
      </c>
      <c r="BC58" s="41">
        <f t="shared" ref="BC58" si="132">AK58*$B$11</f>
        <v>0</v>
      </c>
      <c r="BD58" s="41">
        <f t="shared" ref="BD58" si="133">AL58*$B$12</f>
        <v>0</v>
      </c>
      <c r="BE58" s="41">
        <f t="shared" ref="BE58" si="134">AM58*$B$13</f>
        <v>0</v>
      </c>
      <c r="BF58" s="41">
        <f t="shared" ref="BF58" si="135">AN58*$B$14</f>
        <v>0</v>
      </c>
      <c r="BG58" s="41">
        <f t="shared" ref="BG58" si="136">AO58*$B$15</f>
        <v>0</v>
      </c>
      <c r="BH58" s="41">
        <f t="shared" ref="BH58" si="137">AP58*$B$16</f>
        <v>0</v>
      </c>
      <c r="BI58" s="41">
        <f t="shared" ref="BI58" si="138">AQ58*$B$17</f>
        <v>0</v>
      </c>
      <c r="BJ58" s="41">
        <f t="shared" ref="BJ58" si="139">AR58*$B$18</f>
        <v>0</v>
      </c>
      <c r="BK58" s="41">
        <f t="shared" ref="BK58" si="140">AS58*$B$19</f>
        <v>0</v>
      </c>
      <c r="BL58" s="41">
        <f t="shared" ref="BL58" si="141">AT58*$B$20</f>
        <v>0</v>
      </c>
      <c r="BM58" s="41">
        <f t="shared" ref="BM58" si="142">AU58*$B$21</f>
        <v>0</v>
      </c>
      <c r="BN58" s="41">
        <f t="shared" ref="BN58" si="143">AV58*$B$22</f>
        <v>0</v>
      </c>
      <c r="BO58" s="41">
        <f t="shared" ref="BO58" si="144">AW58*$B$23</f>
        <v>0</v>
      </c>
      <c r="BP58" s="41">
        <f t="shared" ref="BP58" si="145">AX58*$B$24</f>
        <v>0</v>
      </c>
      <c r="BQ58" s="306">
        <f t="shared" ref="BQ58" si="146">AY58*$B$25</f>
        <v>0</v>
      </c>
    </row>
    <row r="59" spans="1:69" ht="21" customHeight="1" thickBot="1" x14ac:dyDescent="0.4">
      <c r="A59" s="299" t="s">
        <v>221</v>
      </c>
      <c r="B59" s="410" t="s">
        <v>113</v>
      </c>
      <c r="C59" s="249" t="s">
        <v>26</v>
      </c>
      <c r="D59" s="391" t="s">
        <v>162</v>
      </c>
      <c r="E59" s="1086"/>
      <c r="F59" s="1086"/>
      <c r="G59" s="1086"/>
      <c r="H59" s="1086"/>
      <c r="I59" s="1086"/>
      <c r="J59" s="1097"/>
      <c r="K59" s="1097"/>
      <c r="L59" s="1086"/>
      <c r="M59" s="1086"/>
      <c r="N59" s="1086"/>
      <c r="O59" s="1086"/>
      <c r="P59" s="1086"/>
      <c r="Q59" s="1088"/>
      <c r="R59" s="1097"/>
      <c r="S59" s="1086"/>
      <c r="T59" s="1086"/>
      <c r="U59" s="1086"/>
      <c r="V59" s="1086"/>
      <c r="W59" s="1086"/>
      <c r="X59" s="1097"/>
      <c r="Y59" s="1097"/>
      <c r="Z59" s="1086"/>
      <c r="AA59" s="1086"/>
      <c r="AB59" s="1086"/>
      <c r="AC59" s="1086"/>
      <c r="AD59" s="1086"/>
      <c r="AE59" s="1097"/>
      <c r="AF59" s="1097"/>
      <c r="AG59" s="1086"/>
      <c r="AH59" s="1086"/>
      <c r="AI59" s="34">
        <f>COUNTA(E59:AH59)</f>
        <v>0</v>
      </c>
      <c r="AK59" s="393">
        <f>+COUNTIF(E59:AH59,"*"&amp;"A"&amp;"*")</f>
        <v>0</v>
      </c>
      <c r="AL59" s="37">
        <f>+COUNTIF(E59:AH59,"*"&amp;"B"&amp;"*")</f>
        <v>0</v>
      </c>
      <c r="AM59" s="37">
        <f>+COUNTIF(E59:AH59,"*"&amp;"C"&amp;"*")</f>
        <v>0</v>
      </c>
      <c r="AN59" s="37">
        <f>+COUNTIF(E59:AH59,"*"&amp;"D"&amp;"*")</f>
        <v>0</v>
      </c>
      <c r="AO59" s="37">
        <f>+COUNTIF(E59:AH59,"*"&amp;"E"&amp;"*")</f>
        <v>0</v>
      </c>
      <c r="AP59" s="37">
        <f>+COUNTIF(E59:AH59,"*"&amp;"F"&amp;"*")</f>
        <v>0</v>
      </c>
      <c r="AQ59" s="37">
        <f>+COUNTIF(E59:AH59,"*"&amp;"G"&amp;"*")</f>
        <v>0</v>
      </c>
      <c r="AR59" s="37">
        <f>+COUNTIF(E59:AH59,"*"&amp;"H"&amp;"*")</f>
        <v>0</v>
      </c>
      <c r="AS59" s="37">
        <f>+COUNTIF(E59:AH59,"*"&amp;"I"&amp;"*")</f>
        <v>0</v>
      </c>
      <c r="AT59" s="37">
        <f>+COUNTIF(E59:AH59,"*"&amp;"J"&amp;"*")</f>
        <v>0</v>
      </c>
      <c r="AU59" s="37">
        <f>+COUNTIF(E59:AH59,"*"&amp;"K"&amp;"*")</f>
        <v>0</v>
      </c>
      <c r="AV59" s="37">
        <f>+COUNTIF(E59:AH59,"*"&amp;"L"&amp;"*")</f>
        <v>0</v>
      </c>
      <c r="AW59" s="37">
        <f>+COUNTIF(E59:AH59,"*"&amp;"M"&amp;"*")</f>
        <v>0</v>
      </c>
      <c r="AX59" s="37">
        <f>+COUNTIF(E59:AH59,"*"&amp;"N"&amp;"*")</f>
        <v>0</v>
      </c>
      <c r="AY59" s="396">
        <f>+COUNTIF(E59:AH59,"*"&amp;"O"&amp;"*")</f>
        <v>0</v>
      </c>
      <c r="BA59" s="39">
        <f>IF($C59="NPT",SUM($AK59:$AY59),0)</f>
        <v>0</v>
      </c>
      <c r="BB59" s="40">
        <f>IF($C59="PT",SUM($AK59:$AY59),0)</f>
        <v>0</v>
      </c>
      <c r="BC59" s="41">
        <f t="shared" ref="BC59" si="147">AK59*$B$11</f>
        <v>0</v>
      </c>
      <c r="BD59" s="41">
        <f t="shared" ref="BD59" si="148">AL59*$B$12</f>
        <v>0</v>
      </c>
      <c r="BE59" s="41">
        <f t="shared" ref="BE59" si="149">AM59*$B$13</f>
        <v>0</v>
      </c>
      <c r="BF59" s="41">
        <f t="shared" ref="BF59" si="150">AN59*$B$14</f>
        <v>0</v>
      </c>
      <c r="BG59" s="41">
        <f t="shared" ref="BG59" si="151">AO59*$B$15</f>
        <v>0</v>
      </c>
      <c r="BH59" s="41">
        <f t="shared" ref="BH59" si="152">AP59*$B$16</f>
        <v>0</v>
      </c>
      <c r="BI59" s="41">
        <f t="shared" ref="BI59" si="153">AQ59*$B$17</f>
        <v>0</v>
      </c>
      <c r="BJ59" s="41">
        <f t="shared" ref="BJ59" si="154">AR59*$B$18</f>
        <v>0</v>
      </c>
      <c r="BK59" s="41">
        <f t="shared" ref="BK59" si="155">AS59*$B$19</f>
        <v>0</v>
      </c>
      <c r="BL59" s="41">
        <f t="shared" ref="BL59" si="156">AT59*$B$20</f>
        <v>0</v>
      </c>
      <c r="BM59" s="41">
        <f t="shared" ref="BM59" si="157">AU59*$B$21</f>
        <v>0</v>
      </c>
      <c r="BN59" s="41">
        <f t="shared" ref="BN59" si="158">AV59*$B$22</f>
        <v>0</v>
      </c>
      <c r="BO59" s="41">
        <f t="shared" ref="BO59" si="159">AW59*$B$23</f>
        <v>0</v>
      </c>
      <c r="BP59" s="41">
        <f t="shared" ref="BP59" si="160">AX59*$B$24</f>
        <v>0</v>
      </c>
      <c r="BQ59" s="306">
        <f t="shared" ref="BQ59" si="161">AY59*$B$25</f>
        <v>0</v>
      </c>
    </row>
    <row r="60" spans="1:69" ht="21" customHeight="1" thickBot="1" x14ac:dyDescent="0.4">
      <c r="A60" s="299" t="s">
        <v>221</v>
      </c>
      <c r="B60" s="410" t="s">
        <v>116</v>
      </c>
      <c r="C60" s="249" t="s">
        <v>26</v>
      </c>
      <c r="D60" s="391" t="s">
        <v>162</v>
      </c>
      <c r="E60" s="1086"/>
      <c r="F60" s="1086"/>
      <c r="G60" s="1086"/>
      <c r="H60" s="1086"/>
      <c r="I60" s="1086"/>
      <c r="J60" s="1097"/>
      <c r="K60" s="1097"/>
      <c r="L60" s="1086"/>
      <c r="M60" s="1086"/>
      <c r="N60" s="1086"/>
      <c r="O60" s="1086"/>
      <c r="P60" s="1086"/>
      <c r="Q60" s="1097"/>
      <c r="R60" s="1097"/>
      <c r="S60" s="1086"/>
      <c r="T60" s="1086"/>
      <c r="U60" s="1086"/>
      <c r="V60" s="1086"/>
      <c r="W60" s="1086"/>
      <c r="X60" s="1097"/>
      <c r="Y60" s="1097"/>
      <c r="Z60" s="1086"/>
      <c r="AA60" s="1086"/>
      <c r="AB60" s="1086"/>
      <c r="AC60" s="1086"/>
      <c r="AD60" s="1086"/>
      <c r="AE60" s="1097"/>
      <c r="AF60" s="1097"/>
      <c r="AG60" s="1086"/>
      <c r="AH60" s="1086"/>
      <c r="AI60" s="34">
        <f>COUNTA(E60:AH60)</f>
        <v>0</v>
      </c>
      <c r="AK60" s="393">
        <f>+COUNTIF(E60:AH60,"*"&amp;"A"&amp;"*")</f>
        <v>0</v>
      </c>
      <c r="AL60" s="37">
        <f>+COUNTIF(E60:AH60,"*"&amp;"B"&amp;"*")</f>
        <v>0</v>
      </c>
      <c r="AM60" s="37">
        <f>+COUNTIF(E60:AH60,"*"&amp;"C"&amp;"*")</f>
        <v>0</v>
      </c>
      <c r="AN60" s="37">
        <f>+COUNTIF(E60:AH60,"*"&amp;"D"&amp;"*")</f>
        <v>0</v>
      </c>
      <c r="AO60" s="37">
        <f>+COUNTIF(E60:AH60,"*"&amp;"E"&amp;"*")</f>
        <v>0</v>
      </c>
      <c r="AP60" s="37">
        <f>+COUNTIF(E60:AH60,"*"&amp;"F"&amp;"*")</f>
        <v>0</v>
      </c>
      <c r="AQ60" s="37">
        <f>+COUNTIF(E60:AH60,"*"&amp;"G"&amp;"*")</f>
        <v>0</v>
      </c>
      <c r="AR60" s="37">
        <f>+COUNTIF(E60:AH60,"*"&amp;"H"&amp;"*")</f>
        <v>0</v>
      </c>
      <c r="AS60" s="37">
        <f>+COUNTIF(E60:AH60,"*"&amp;"I"&amp;"*")</f>
        <v>0</v>
      </c>
      <c r="AT60" s="37">
        <f>+COUNTIF(E60:AH60,"*"&amp;"J"&amp;"*")</f>
        <v>0</v>
      </c>
      <c r="AU60" s="37">
        <f>+COUNTIF(E60:AH60,"*"&amp;"K"&amp;"*")</f>
        <v>0</v>
      </c>
      <c r="AV60" s="37">
        <f>+COUNTIF(E60:AH60,"*"&amp;"L"&amp;"*")</f>
        <v>0</v>
      </c>
      <c r="AW60" s="37">
        <f>+COUNTIF(E60:AH60,"*"&amp;"M"&amp;"*")</f>
        <v>0</v>
      </c>
      <c r="AX60" s="37">
        <f>+COUNTIF(E60:AH60,"*"&amp;"N"&amp;"*")</f>
        <v>0</v>
      </c>
      <c r="AY60" s="396">
        <f>+COUNTIF(E60:AH60,"*"&amp;"O"&amp;"*")</f>
        <v>0</v>
      </c>
      <c r="BA60" s="39">
        <f>IF($C60="NPT",SUM($AK60:$AY60),0)</f>
        <v>0</v>
      </c>
      <c r="BB60" s="40">
        <f>IF($C60="PT",SUM($AK60:$AY60),0)</f>
        <v>0</v>
      </c>
      <c r="BC60" s="41">
        <f t="shared" ref="BC60:BC80" si="162">AK60*$B$11</f>
        <v>0</v>
      </c>
      <c r="BD60" s="41">
        <f t="shared" ref="BD60:BD80" si="163">AL60*$B$12</f>
        <v>0</v>
      </c>
      <c r="BE60" s="41">
        <f t="shared" ref="BE60:BE80" si="164">AM60*$B$13</f>
        <v>0</v>
      </c>
      <c r="BF60" s="41">
        <f t="shared" ref="BF60:BF80" si="165">AN60*$B$14</f>
        <v>0</v>
      </c>
      <c r="BG60" s="41">
        <f t="shared" ref="BG60:BG80" si="166">AO60*$B$15</f>
        <v>0</v>
      </c>
      <c r="BH60" s="41">
        <f t="shared" ref="BH60:BH80" si="167">AP60*$B$16</f>
        <v>0</v>
      </c>
      <c r="BI60" s="41">
        <f t="shared" ref="BI60:BI80" si="168">AQ60*$B$17</f>
        <v>0</v>
      </c>
      <c r="BJ60" s="41">
        <f t="shared" ref="BJ60:BJ80" si="169">AR60*$B$18</f>
        <v>0</v>
      </c>
      <c r="BK60" s="41">
        <f t="shared" ref="BK60:BK80" si="170">AS60*$B$19</f>
        <v>0</v>
      </c>
      <c r="BL60" s="41">
        <f t="shared" ref="BL60:BL80" si="171">AT60*$B$20</f>
        <v>0</v>
      </c>
      <c r="BM60" s="41">
        <f t="shared" ref="BM60:BM80" si="172">AU60*$B$21</f>
        <v>0</v>
      </c>
      <c r="BN60" s="41">
        <f t="shared" ref="BN60:BN80" si="173">AV60*$B$22</f>
        <v>0</v>
      </c>
      <c r="BO60" s="41">
        <f t="shared" ref="BO60:BO80" si="174">AW60*$B$23</f>
        <v>0</v>
      </c>
      <c r="BP60" s="41">
        <f t="shared" ref="BP60:BP80" si="175">AX60*$B$24</f>
        <v>0</v>
      </c>
      <c r="BQ60" s="306">
        <f t="shared" ref="BQ60:BQ80" si="176">AY60*$B$25</f>
        <v>0</v>
      </c>
    </row>
    <row r="61" spans="1:69" ht="21" customHeight="1" thickBot="1" x14ac:dyDescent="0.4">
      <c r="A61" s="299" t="s">
        <v>218</v>
      </c>
      <c r="B61" s="410" t="s">
        <v>118</v>
      </c>
      <c r="C61" s="249" t="s">
        <v>26</v>
      </c>
      <c r="D61" s="391" t="s">
        <v>162</v>
      </c>
      <c r="E61" s="1086"/>
      <c r="F61" s="1086"/>
      <c r="G61" s="1086"/>
      <c r="H61" s="1086"/>
      <c r="I61" s="1086"/>
      <c r="J61" s="1097"/>
      <c r="K61" s="1097"/>
      <c r="L61" s="1086"/>
      <c r="M61" s="1086"/>
      <c r="N61" s="1086"/>
      <c r="O61" s="1086"/>
      <c r="P61" s="1086"/>
      <c r="Q61" s="1097"/>
      <c r="R61" s="1097"/>
      <c r="S61" s="1086"/>
      <c r="T61" s="1086"/>
      <c r="U61" s="1086"/>
      <c r="V61" s="1086"/>
      <c r="W61" s="1086"/>
      <c r="X61" s="1097"/>
      <c r="Y61" s="1097"/>
      <c r="Z61" s="1086"/>
      <c r="AA61" s="1086"/>
      <c r="AB61" s="1086"/>
      <c r="AC61" s="1086"/>
      <c r="AD61" s="1086"/>
      <c r="AE61" s="1097"/>
      <c r="AF61" s="1097"/>
      <c r="AG61" s="1086"/>
      <c r="AH61" s="1086"/>
      <c r="AI61" s="34">
        <f>COUNTA(E61:AH61)</f>
        <v>0</v>
      </c>
      <c r="AK61" s="393">
        <f>+COUNTIF(E61:AH61,"*"&amp;"A"&amp;"*")</f>
        <v>0</v>
      </c>
      <c r="AL61" s="37">
        <f>+COUNTIF(E61:AH61,"*"&amp;"B"&amp;"*")</f>
        <v>0</v>
      </c>
      <c r="AM61" s="37">
        <f>+COUNTIF(E61:AH61,"*"&amp;"C"&amp;"*")</f>
        <v>0</v>
      </c>
      <c r="AN61" s="37">
        <f>+COUNTIF(E61:AH61,"*"&amp;"D"&amp;"*")</f>
        <v>0</v>
      </c>
      <c r="AO61" s="37">
        <f>+COUNTIF(E61:AH61,"*"&amp;"E"&amp;"*")</f>
        <v>0</v>
      </c>
      <c r="AP61" s="37">
        <f>+COUNTIF(E61:AH61,"*"&amp;"F"&amp;"*")</f>
        <v>0</v>
      </c>
      <c r="AQ61" s="37">
        <f>+COUNTIF(E61:AH61,"*"&amp;"G"&amp;"*")</f>
        <v>0</v>
      </c>
      <c r="AR61" s="37">
        <f>+COUNTIF(E61:AH61,"*"&amp;"H"&amp;"*")</f>
        <v>0</v>
      </c>
      <c r="AS61" s="37">
        <f>+COUNTIF(E61:AH61,"*"&amp;"I"&amp;"*")</f>
        <v>0</v>
      </c>
      <c r="AT61" s="37">
        <f>+COUNTIF(E61:AH61,"*"&amp;"J"&amp;"*")</f>
        <v>0</v>
      </c>
      <c r="AU61" s="37">
        <f>+COUNTIF(E61:AH61,"*"&amp;"K"&amp;"*")</f>
        <v>0</v>
      </c>
      <c r="AV61" s="37">
        <f>+COUNTIF(E61:AH61,"*"&amp;"L"&amp;"*")</f>
        <v>0</v>
      </c>
      <c r="AW61" s="37">
        <f>+COUNTIF(E61:AH61,"*"&amp;"M"&amp;"*")</f>
        <v>0</v>
      </c>
      <c r="AX61" s="37">
        <f>+COUNTIF(E61:AH61,"*"&amp;"N"&amp;"*")</f>
        <v>0</v>
      </c>
      <c r="AY61" s="396">
        <f>+COUNTIF(E61:AH61,"*"&amp;"O"&amp;"*")</f>
        <v>0</v>
      </c>
      <c r="BA61" s="39">
        <f>IF($C61="NPT",SUM($AK61:$AY61),0)</f>
        <v>0</v>
      </c>
      <c r="BB61" s="40">
        <f>IF($C61="PT",SUM($AK61:$AY61),0)</f>
        <v>0</v>
      </c>
      <c r="BC61" s="41">
        <f t="shared" si="162"/>
        <v>0</v>
      </c>
      <c r="BD61" s="41">
        <f t="shared" si="163"/>
        <v>0</v>
      </c>
      <c r="BE61" s="41">
        <f t="shared" si="164"/>
        <v>0</v>
      </c>
      <c r="BF61" s="41">
        <f t="shared" si="165"/>
        <v>0</v>
      </c>
      <c r="BG61" s="41">
        <f t="shared" si="166"/>
        <v>0</v>
      </c>
      <c r="BH61" s="41">
        <f t="shared" si="167"/>
        <v>0</v>
      </c>
      <c r="BI61" s="41">
        <f t="shared" si="168"/>
        <v>0</v>
      </c>
      <c r="BJ61" s="41">
        <f t="shared" si="169"/>
        <v>0</v>
      </c>
      <c r="BK61" s="41">
        <f t="shared" si="170"/>
        <v>0</v>
      </c>
      <c r="BL61" s="41">
        <f t="shared" si="171"/>
        <v>0</v>
      </c>
      <c r="BM61" s="41">
        <f t="shared" si="172"/>
        <v>0</v>
      </c>
      <c r="BN61" s="41">
        <f t="shared" si="173"/>
        <v>0</v>
      </c>
      <c r="BO61" s="41">
        <f t="shared" si="174"/>
        <v>0</v>
      </c>
      <c r="BP61" s="41">
        <f t="shared" si="175"/>
        <v>0</v>
      </c>
      <c r="BQ61" s="306">
        <f t="shared" si="176"/>
        <v>0</v>
      </c>
    </row>
    <row r="62" spans="1:69" ht="21" customHeight="1" thickBot="1" x14ac:dyDescent="0.4">
      <c r="A62" s="299" t="s">
        <v>219</v>
      </c>
      <c r="B62" s="410" t="s">
        <v>120</v>
      </c>
      <c r="C62" s="249" t="s">
        <v>27</v>
      </c>
      <c r="D62" s="391" t="s">
        <v>162</v>
      </c>
      <c r="E62" s="1086"/>
      <c r="F62" s="1086"/>
      <c r="G62" s="1086"/>
      <c r="H62" s="1086"/>
      <c r="I62" s="1086"/>
      <c r="J62" s="1097"/>
      <c r="K62" s="1097"/>
      <c r="L62" s="1086"/>
      <c r="M62" s="1086"/>
      <c r="N62" s="1086"/>
      <c r="O62" s="1086"/>
      <c r="P62" s="1086"/>
      <c r="Q62" s="1097"/>
      <c r="R62" s="1097"/>
      <c r="S62" s="1086"/>
      <c r="T62" s="1086"/>
      <c r="U62" s="1086"/>
      <c r="V62" s="1086"/>
      <c r="W62" s="1086"/>
      <c r="X62" s="1097"/>
      <c r="Y62" s="1097"/>
      <c r="Z62" s="1086"/>
      <c r="AA62" s="1086"/>
      <c r="AB62" s="1086"/>
      <c r="AC62" s="1086"/>
      <c r="AD62" s="1086"/>
      <c r="AE62" s="1097"/>
      <c r="AF62" s="1097"/>
      <c r="AG62" s="1086"/>
      <c r="AH62" s="1086"/>
      <c r="AI62" s="34">
        <f>COUNTA(E62:AH62)</f>
        <v>0</v>
      </c>
      <c r="AK62" s="393">
        <f>+COUNTIF(E62:AH62,"*"&amp;"A"&amp;"*")</f>
        <v>0</v>
      </c>
      <c r="AL62" s="37">
        <f>+COUNTIF(E62:AH62,"*"&amp;"B"&amp;"*")</f>
        <v>0</v>
      </c>
      <c r="AM62" s="37">
        <f>+COUNTIF(E62:AH62,"*"&amp;"C"&amp;"*")</f>
        <v>0</v>
      </c>
      <c r="AN62" s="37">
        <f>+COUNTIF(E62:AH62,"*"&amp;"D"&amp;"*")</f>
        <v>0</v>
      </c>
      <c r="AO62" s="37">
        <f>+COUNTIF(E62:AH62,"*"&amp;"E"&amp;"*")</f>
        <v>0</v>
      </c>
      <c r="AP62" s="37">
        <f>+COUNTIF(E62:AH62,"*"&amp;"F"&amp;"*")</f>
        <v>0</v>
      </c>
      <c r="AQ62" s="37">
        <f>+COUNTIF(E62:AH62,"*"&amp;"G"&amp;"*")</f>
        <v>0</v>
      </c>
      <c r="AR62" s="37">
        <f>+COUNTIF(E62:AH62,"*"&amp;"H"&amp;"*")</f>
        <v>0</v>
      </c>
      <c r="AS62" s="37">
        <f>+COUNTIF(E62:AH62,"*"&amp;"I"&amp;"*")</f>
        <v>0</v>
      </c>
      <c r="AT62" s="37">
        <f>+COUNTIF(E62:AH62,"*"&amp;"J"&amp;"*")</f>
        <v>0</v>
      </c>
      <c r="AU62" s="37">
        <f>+COUNTIF(E62:AH62,"*"&amp;"K"&amp;"*")</f>
        <v>0</v>
      </c>
      <c r="AV62" s="37">
        <f>+COUNTIF(E62:AH62,"*"&amp;"L"&amp;"*")</f>
        <v>0</v>
      </c>
      <c r="AW62" s="37">
        <f>+COUNTIF(E62:AH62,"*"&amp;"M"&amp;"*")</f>
        <v>0</v>
      </c>
      <c r="AX62" s="37">
        <f>+COUNTIF(E62:AH62,"*"&amp;"N"&amp;"*")</f>
        <v>0</v>
      </c>
      <c r="AY62" s="396">
        <f>+COUNTIF(E62:AH62,"*"&amp;"O"&amp;"*")</f>
        <v>0</v>
      </c>
      <c r="BA62" s="39">
        <f>IF($C62="NPT",SUM($AK62:$AY62),0)</f>
        <v>0</v>
      </c>
      <c r="BB62" s="40">
        <f>IF($C62="PT",SUM($AK62:$AY62),0)</f>
        <v>0</v>
      </c>
      <c r="BC62" s="41">
        <f t="shared" si="162"/>
        <v>0</v>
      </c>
      <c r="BD62" s="41">
        <f t="shared" si="163"/>
        <v>0</v>
      </c>
      <c r="BE62" s="41">
        <f t="shared" si="164"/>
        <v>0</v>
      </c>
      <c r="BF62" s="41">
        <f t="shared" si="165"/>
        <v>0</v>
      </c>
      <c r="BG62" s="41">
        <f t="shared" si="166"/>
        <v>0</v>
      </c>
      <c r="BH62" s="41">
        <f t="shared" si="167"/>
        <v>0</v>
      </c>
      <c r="BI62" s="41">
        <f t="shared" si="168"/>
        <v>0</v>
      </c>
      <c r="BJ62" s="41">
        <f t="shared" si="169"/>
        <v>0</v>
      </c>
      <c r="BK62" s="41">
        <f t="shared" si="170"/>
        <v>0</v>
      </c>
      <c r="BL62" s="41">
        <f t="shared" si="171"/>
        <v>0</v>
      </c>
      <c r="BM62" s="41">
        <f t="shared" si="172"/>
        <v>0</v>
      </c>
      <c r="BN62" s="41">
        <f t="shared" si="173"/>
        <v>0</v>
      </c>
      <c r="BO62" s="41">
        <f t="shared" si="174"/>
        <v>0</v>
      </c>
      <c r="BP62" s="41">
        <f t="shared" si="175"/>
        <v>0</v>
      </c>
      <c r="BQ62" s="306">
        <f t="shared" si="176"/>
        <v>0</v>
      </c>
    </row>
    <row r="63" spans="1:69" ht="21" customHeight="1" thickBot="1" x14ac:dyDescent="0.4">
      <c r="A63" s="299" t="s">
        <v>219</v>
      </c>
      <c r="B63" s="410" t="s">
        <v>122</v>
      </c>
      <c r="C63" s="249" t="s">
        <v>27</v>
      </c>
      <c r="D63" s="391" t="s">
        <v>162</v>
      </c>
      <c r="E63" s="1086"/>
      <c r="F63" s="1086"/>
      <c r="G63" s="1086"/>
      <c r="H63" s="1086"/>
      <c r="I63" s="1086"/>
      <c r="J63" s="1097"/>
      <c r="K63" s="1097"/>
      <c r="L63" s="1086"/>
      <c r="M63" s="1086"/>
      <c r="N63" s="1086"/>
      <c r="O63" s="1086"/>
      <c r="P63" s="1086"/>
      <c r="Q63" s="1097"/>
      <c r="R63" s="1097"/>
      <c r="S63" s="1086"/>
      <c r="T63" s="1086"/>
      <c r="U63" s="1086"/>
      <c r="V63" s="1086"/>
      <c r="W63" s="1086"/>
      <c r="X63" s="1097"/>
      <c r="Y63" s="1097"/>
      <c r="Z63" s="1086"/>
      <c r="AA63" s="1086"/>
      <c r="AB63" s="1086"/>
      <c r="AC63" s="1086"/>
      <c r="AD63" s="1086"/>
      <c r="AE63" s="1097"/>
      <c r="AF63" s="1097"/>
      <c r="AG63" s="1086"/>
      <c r="AH63" s="1086"/>
      <c r="AI63" s="34">
        <f>COUNTA(E63:AH63)</f>
        <v>0</v>
      </c>
      <c r="AK63" s="393">
        <f>+COUNTIF(E63:AH63,"*"&amp;"A"&amp;"*")</f>
        <v>0</v>
      </c>
      <c r="AL63" s="37">
        <f>+COUNTIF(E63:AH63,"*"&amp;"B"&amp;"*")</f>
        <v>0</v>
      </c>
      <c r="AM63" s="37">
        <f>+COUNTIF(E63:AH63,"*"&amp;"C"&amp;"*")</f>
        <v>0</v>
      </c>
      <c r="AN63" s="37">
        <f>+COUNTIF(E63:AH63,"*"&amp;"D"&amp;"*")</f>
        <v>0</v>
      </c>
      <c r="AO63" s="37">
        <f>+COUNTIF(E63:AH63,"*"&amp;"E"&amp;"*")</f>
        <v>0</v>
      </c>
      <c r="AP63" s="37">
        <f>+COUNTIF(E63:AH63,"*"&amp;"F"&amp;"*")</f>
        <v>0</v>
      </c>
      <c r="AQ63" s="37">
        <f>+COUNTIF(E63:AH63,"*"&amp;"G"&amp;"*")</f>
        <v>0</v>
      </c>
      <c r="AR63" s="37">
        <f>+COUNTIF(E63:AH63,"*"&amp;"H"&amp;"*")</f>
        <v>0</v>
      </c>
      <c r="AS63" s="37">
        <f>+COUNTIF(E63:AH63,"*"&amp;"I"&amp;"*")</f>
        <v>0</v>
      </c>
      <c r="AT63" s="37">
        <f>+COUNTIF(E63:AH63,"*"&amp;"J"&amp;"*")</f>
        <v>0</v>
      </c>
      <c r="AU63" s="37">
        <f>+COUNTIF(E63:AH63,"*"&amp;"K"&amp;"*")</f>
        <v>0</v>
      </c>
      <c r="AV63" s="37">
        <f>+COUNTIF(E63:AH63,"*"&amp;"L"&amp;"*")</f>
        <v>0</v>
      </c>
      <c r="AW63" s="37">
        <f>+COUNTIF(E63:AH63,"*"&amp;"M"&amp;"*")</f>
        <v>0</v>
      </c>
      <c r="AX63" s="37">
        <f>+COUNTIF(E63:AH63,"*"&amp;"N"&amp;"*")</f>
        <v>0</v>
      </c>
      <c r="AY63" s="396">
        <f>+COUNTIF(E63:AH63,"*"&amp;"O"&amp;"*")</f>
        <v>0</v>
      </c>
      <c r="BA63" s="39">
        <f>IF($C63="NPT",SUM($AK63:$AY63),0)</f>
        <v>0</v>
      </c>
      <c r="BB63" s="40">
        <f>IF($C63="PT",SUM($AK63:$AY63),0)</f>
        <v>0</v>
      </c>
      <c r="BC63" s="41">
        <f t="shared" si="162"/>
        <v>0</v>
      </c>
      <c r="BD63" s="41">
        <f t="shared" si="163"/>
        <v>0</v>
      </c>
      <c r="BE63" s="41">
        <f t="shared" si="164"/>
        <v>0</v>
      </c>
      <c r="BF63" s="41">
        <f t="shared" si="165"/>
        <v>0</v>
      </c>
      <c r="BG63" s="41">
        <f t="shared" si="166"/>
        <v>0</v>
      </c>
      <c r="BH63" s="41">
        <f t="shared" si="167"/>
        <v>0</v>
      </c>
      <c r="BI63" s="41">
        <f t="shared" si="168"/>
        <v>0</v>
      </c>
      <c r="BJ63" s="41">
        <f t="shared" si="169"/>
        <v>0</v>
      </c>
      <c r="BK63" s="41">
        <f t="shared" si="170"/>
        <v>0</v>
      </c>
      <c r="BL63" s="41">
        <f t="shared" si="171"/>
        <v>0</v>
      </c>
      <c r="BM63" s="41">
        <f t="shared" si="172"/>
        <v>0</v>
      </c>
      <c r="BN63" s="41">
        <f t="shared" si="173"/>
        <v>0</v>
      </c>
      <c r="BO63" s="41">
        <f t="shared" si="174"/>
        <v>0</v>
      </c>
      <c r="BP63" s="41">
        <f t="shared" si="175"/>
        <v>0</v>
      </c>
      <c r="BQ63" s="306">
        <f t="shared" si="176"/>
        <v>0</v>
      </c>
    </row>
    <row r="64" spans="1:69" ht="21" customHeight="1" thickBot="1" x14ac:dyDescent="0.4">
      <c r="A64" s="299" t="s">
        <v>219</v>
      </c>
      <c r="B64" s="410" t="s">
        <v>123</v>
      </c>
      <c r="C64" s="249" t="s">
        <v>27</v>
      </c>
      <c r="D64" s="391" t="s">
        <v>162</v>
      </c>
      <c r="E64" s="1088"/>
      <c r="F64" s="1088"/>
      <c r="G64" s="1088"/>
      <c r="H64" s="1088"/>
      <c r="I64" s="1088"/>
      <c r="J64" s="1097"/>
      <c r="K64" s="1097"/>
      <c r="L64" s="1088"/>
      <c r="M64" s="1088"/>
      <c r="N64" s="1088"/>
      <c r="O64" s="1088"/>
      <c r="P64" s="1088"/>
      <c r="Q64" s="1097"/>
      <c r="R64" s="1097"/>
      <c r="S64" s="1088"/>
      <c r="T64" s="1088"/>
      <c r="U64" s="1088"/>
      <c r="V64" s="1088"/>
      <c r="W64" s="1088"/>
      <c r="X64" s="1097"/>
      <c r="Y64" s="1097"/>
      <c r="Z64" s="1088"/>
      <c r="AA64" s="1088"/>
      <c r="AB64" s="1088"/>
      <c r="AC64" s="1088"/>
      <c r="AD64" s="1088"/>
      <c r="AE64" s="1097"/>
      <c r="AF64" s="1097"/>
      <c r="AG64" s="1088"/>
      <c r="AH64" s="1088"/>
      <c r="AI64" s="34">
        <f>COUNTA(E64:AH64)</f>
        <v>0</v>
      </c>
      <c r="AK64" s="393">
        <f>+COUNTIF(E64:AH64,"*"&amp;"A"&amp;"*")</f>
        <v>0</v>
      </c>
      <c r="AL64" s="37">
        <f>+COUNTIF(E64:AH64,"*"&amp;"B"&amp;"*")</f>
        <v>0</v>
      </c>
      <c r="AM64" s="37">
        <f>+COUNTIF(E64:AH64,"*"&amp;"C"&amp;"*")</f>
        <v>0</v>
      </c>
      <c r="AN64" s="37">
        <f>+COUNTIF(E64:AH64,"*"&amp;"D"&amp;"*")</f>
        <v>0</v>
      </c>
      <c r="AO64" s="37">
        <f>+COUNTIF(E64:AH64,"*"&amp;"E"&amp;"*")</f>
        <v>0</v>
      </c>
      <c r="AP64" s="37">
        <f>+COUNTIF(E64:AH64,"*"&amp;"F"&amp;"*")</f>
        <v>0</v>
      </c>
      <c r="AQ64" s="37">
        <f>+COUNTIF(E64:AH64,"*"&amp;"G"&amp;"*")</f>
        <v>0</v>
      </c>
      <c r="AR64" s="37">
        <f>+COUNTIF(E64:AH64,"*"&amp;"H"&amp;"*")</f>
        <v>0</v>
      </c>
      <c r="AS64" s="37">
        <f>+COUNTIF(E64:AH64,"*"&amp;"I"&amp;"*")</f>
        <v>0</v>
      </c>
      <c r="AT64" s="37">
        <f>+COUNTIF(E64:AH64,"*"&amp;"J"&amp;"*")</f>
        <v>0</v>
      </c>
      <c r="AU64" s="37">
        <f>+COUNTIF(E64:AH64,"*"&amp;"K"&amp;"*")</f>
        <v>0</v>
      </c>
      <c r="AV64" s="37">
        <f>+COUNTIF(E64:AH64,"*"&amp;"L"&amp;"*")</f>
        <v>0</v>
      </c>
      <c r="AW64" s="37">
        <f>+COUNTIF(E64:AH64,"*"&amp;"M"&amp;"*")</f>
        <v>0</v>
      </c>
      <c r="AX64" s="37">
        <f>+COUNTIF(E64:AH64,"*"&amp;"N"&amp;"*")</f>
        <v>0</v>
      </c>
      <c r="AY64" s="396">
        <f>+COUNTIF(E64:AH64,"*"&amp;"O"&amp;"*")</f>
        <v>0</v>
      </c>
      <c r="BA64" s="39">
        <f>IF($C64="NPT",SUM($AK64:$AY64),0)</f>
        <v>0</v>
      </c>
      <c r="BB64" s="40">
        <f>IF($C64="PT",SUM($AK64:$AY64),0)</f>
        <v>0</v>
      </c>
      <c r="BC64" s="41">
        <f t="shared" si="162"/>
        <v>0</v>
      </c>
      <c r="BD64" s="41">
        <f t="shared" si="163"/>
        <v>0</v>
      </c>
      <c r="BE64" s="41">
        <f t="shared" si="164"/>
        <v>0</v>
      </c>
      <c r="BF64" s="41">
        <f t="shared" si="165"/>
        <v>0</v>
      </c>
      <c r="BG64" s="41">
        <f t="shared" si="166"/>
        <v>0</v>
      </c>
      <c r="BH64" s="41">
        <f t="shared" si="167"/>
        <v>0</v>
      </c>
      <c r="BI64" s="41">
        <f t="shared" si="168"/>
        <v>0</v>
      </c>
      <c r="BJ64" s="41">
        <f t="shared" si="169"/>
        <v>0</v>
      </c>
      <c r="BK64" s="41">
        <f t="shared" si="170"/>
        <v>0</v>
      </c>
      <c r="BL64" s="41">
        <f t="shared" si="171"/>
        <v>0</v>
      </c>
      <c r="BM64" s="41">
        <f t="shared" si="172"/>
        <v>0</v>
      </c>
      <c r="BN64" s="41">
        <f t="shared" si="173"/>
        <v>0</v>
      </c>
      <c r="BO64" s="41">
        <f t="shared" si="174"/>
        <v>0</v>
      </c>
      <c r="BP64" s="41">
        <f t="shared" si="175"/>
        <v>0</v>
      </c>
      <c r="BQ64" s="306">
        <f t="shared" si="176"/>
        <v>0</v>
      </c>
    </row>
    <row r="65" spans="1:69" ht="21" customHeight="1" thickBot="1" x14ac:dyDescent="0.4">
      <c r="A65" s="299" t="s">
        <v>447</v>
      </c>
      <c r="B65" s="410" t="s">
        <v>124</v>
      </c>
      <c r="C65" s="249" t="s">
        <v>27</v>
      </c>
      <c r="D65" s="391" t="s">
        <v>162</v>
      </c>
      <c r="E65" s="1086"/>
      <c r="F65" s="1086"/>
      <c r="G65" s="1086"/>
      <c r="H65" s="1086"/>
      <c r="I65" s="1086"/>
      <c r="J65" s="1088"/>
      <c r="K65" s="1088"/>
      <c r="L65" s="1086"/>
      <c r="M65" s="1086"/>
      <c r="N65" s="1086"/>
      <c r="O65" s="1086"/>
      <c r="P65" s="1086"/>
      <c r="Q65" s="1088"/>
      <c r="R65" s="1088"/>
      <c r="S65" s="1086"/>
      <c r="T65" s="1086"/>
      <c r="U65" s="1086"/>
      <c r="V65" s="1086"/>
      <c r="W65" s="1086"/>
      <c r="X65" s="1088"/>
      <c r="Y65" s="1088"/>
      <c r="Z65" s="1086"/>
      <c r="AA65" s="1086"/>
      <c r="AB65" s="1086"/>
      <c r="AC65" s="1086"/>
      <c r="AD65" s="1086"/>
      <c r="AE65" s="1088"/>
      <c r="AF65" s="1088"/>
      <c r="AG65" s="1086"/>
      <c r="AH65" s="1086"/>
      <c r="AI65" s="34">
        <f>COUNTA(E65:AH65)</f>
        <v>0</v>
      </c>
      <c r="AK65" s="393">
        <f>+COUNTIF(E65:AH65,"*"&amp;"A"&amp;"*")</f>
        <v>0</v>
      </c>
      <c r="AL65" s="37">
        <f>+COUNTIF(E65:AH65,"*"&amp;"B"&amp;"*")</f>
        <v>0</v>
      </c>
      <c r="AM65" s="37">
        <f>+COUNTIF(E65:AH65,"*"&amp;"C"&amp;"*")</f>
        <v>0</v>
      </c>
      <c r="AN65" s="37">
        <f>+COUNTIF(E65:AH65,"*"&amp;"D"&amp;"*")</f>
        <v>0</v>
      </c>
      <c r="AO65" s="37">
        <f>+COUNTIF(E65:AH65,"*"&amp;"E"&amp;"*")</f>
        <v>0</v>
      </c>
      <c r="AP65" s="37">
        <f>+COUNTIF(E65:AH65,"*"&amp;"F"&amp;"*")</f>
        <v>0</v>
      </c>
      <c r="AQ65" s="37">
        <f>+COUNTIF(E65:AH65,"*"&amp;"G"&amp;"*")</f>
        <v>0</v>
      </c>
      <c r="AR65" s="37">
        <f>+COUNTIF(E65:AH65,"*"&amp;"H"&amp;"*")</f>
        <v>0</v>
      </c>
      <c r="AS65" s="37">
        <f>+COUNTIF(E65:AH65,"*"&amp;"I"&amp;"*")</f>
        <v>0</v>
      </c>
      <c r="AT65" s="37">
        <f>+COUNTIF(E65:AH65,"*"&amp;"J"&amp;"*")</f>
        <v>0</v>
      </c>
      <c r="AU65" s="37">
        <f>+COUNTIF(E65:AH65,"*"&amp;"K"&amp;"*")</f>
        <v>0</v>
      </c>
      <c r="AV65" s="37">
        <f>+COUNTIF(E65:AH65,"*"&amp;"L"&amp;"*")</f>
        <v>0</v>
      </c>
      <c r="AW65" s="37">
        <f>+COUNTIF(E65:AH65,"*"&amp;"M"&amp;"*")</f>
        <v>0</v>
      </c>
      <c r="AX65" s="37">
        <f>+COUNTIF(E65:AH65,"*"&amp;"N"&amp;"*")</f>
        <v>0</v>
      </c>
      <c r="AY65" s="396">
        <f>+COUNTIF(E65:AH65,"*"&amp;"O"&amp;"*")</f>
        <v>0</v>
      </c>
      <c r="BA65" s="39">
        <f>IF($C65="NPT",SUM($AK65:$AY65),0)</f>
        <v>0</v>
      </c>
      <c r="BB65" s="40">
        <f>IF($C65="PT",SUM($AK65:$AY65),0)</f>
        <v>0</v>
      </c>
      <c r="BC65" s="41">
        <f t="shared" si="162"/>
        <v>0</v>
      </c>
      <c r="BD65" s="41">
        <f t="shared" si="163"/>
        <v>0</v>
      </c>
      <c r="BE65" s="41">
        <f t="shared" si="164"/>
        <v>0</v>
      </c>
      <c r="BF65" s="41">
        <f t="shared" si="165"/>
        <v>0</v>
      </c>
      <c r="BG65" s="41">
        <f t="shared" si="166"/>
        <v>0</v>
      </c>
      <c r="BH65" s="41">
        <f t="shared" si="167"/>
        <v>0</v>
      </c>
      <c r="BI65" s="41">
        <f t="shared" si="168"/>
        <v>0</v>
      </c>
      <c r="BJ65" s="41">
        <f t="shared" si="169"/>
        <v>0</v>
      </c>
      <c r="BK65" s="41">
        <f t="shared" si="170"/>
        <v>0</v>
      </c>
      <c r="BL65" s="41">
        <f t="shared" si="171"/>
        <v>0</v>
      </c>
      <c r="BM65" s="41">
        <f t="shared" si="172"/>
        <v>0</v>
      </c>
      <c r="BN65" s="41">
        <f t="shared" si="173"/>
        <v>0</v>
      </c>
      <c r="BO65" s="41">
        <f t="shared" si="174"/>
        <v>0</v>
      </c>
      <c r="BP65" s="41">
        <f t="shared" si="175"/>
        <v>0</v>
      </c>
      <c r="BQ65" s="306">
        <f t="shared" si="176"/>
        <v>0</v>
      </c>
    </row>
    <row r="66" spans="1:69" ht="21" customHeight="1" thickBot="1" x14ac:dyDescent="0.4">
      <c r="A66" s="299" t="s">
        <v>219</v>
      </c>
      <c r="B66" s="410" t="s">
        <v>125</v>
      </c>
      <c r="C66" s="249" t="s">
        <v>27</v>
      </c>
      <c r="D66" s="391" t="s">
        <v>162</v>
      </c>
      <c r="E66" s="1088"/>
      <c r="F66" s="1088"/>
      <c r="G66" s="1088"/>
      <c r="H66" s="1088"/>
      <c r="I66" s="1088"/>
      <c r="J66" s="1097"/>
      <c r="K66" s="1097"/>
      <c r="L66" s="1088"/>
      <c r="M66" s="1088"/>
      <c r="N66" s="1088"/>
      <c r="O66" s="1088"/>
      <c r="P66" s="1088"/>
      <c r="Q66" s="1097"/>
      <c r="R66" s="1097"/>
      <c r="S66" s="1088"/>
      <c r="T66" s="1088"/>
      <c r="U66" s="1088"/>
      <c r="V66" s="1088"/>
      <c r="W66" s="1088"/>
      <c r="X66" s="1097"/>
      <c r="Y66" s="1097"/>
      <c r="Z66" s="1088"/>
      <c r="AA66" s="1088"/>
      <c r="AB66" s="1088"/>
      <c r="AC66" s="1088"/>
      <c r="AD66" s="1088"/>
      <c r="AE66" s="1097"/>
      <c r="AF66" s="1097"/>
      <c r="AG66" s="1088"/>
      <c r="AH66" s="1088"/>
      <c r="AI66" s="34">
        <f>COUNTA(E66:AH66)</f>
        <v>0</v>
      </c>
      <c r="AK66" s="393">
        <f>+COUNTIF(E66:AH66,"*"&amp;"A"&amp;"*")</f>
        <v>0</v>
      </c>
      <c r="AL66" s="37">
        <f>+COUNTIF(E66:AH66,"*"&amp;"B"&amp;"*")</f>
        <v>0</v>
      </c>
      <c r="AM66" s="37">
        <f>+COUNTIF(E66:AH66,"*"&amp;"C"&amp;"*")</f>
        <v>0</v>
      </c>
      <c r="AN66" s="37">
        <f>+COUNTIF(E66:AH66,"*"&amp;"D"&amp;"*")</f>
        <v>0</v>
      </c>
      <c r="AO66" s="37">
        <f>+COUNTIF(E66:AH66,"*"&amp;"E"&amp;"*")</f>
        <v>0</v>
      </c>
      <c r="AP66" s="37">
        <f>+COUNTIF(E66:AH66,"*"&amp;"F"&amp;"*")</f>
        <v>0</v>
      </c>
      <c r="AQ66" s="37">
        <f>+COUNTIF(E66:AH66,"*"&amp;"G"&amp;"*")</f>
        <v>0</v>
      </c>
      <c r="AR66" s="37">
        <f>+COUNTIF(E66:AH66,"*"&amp;"H"&amp;"*")</f>
        <v>0</v>
      </c>
      <c r="AS66" s="37">
        <f>+COUNTIF(E66:AH66,"*"&amp;"I"&amp;"*")</f>
        <v>0</v>
      </c>
      <c r="AT66" s="37">
        <f>+COUNTIF(E66:AH66,"*"&amp;"J"&amp;"*")</f>
        <v>0</v>
      </c>
      <c r="AU66" s="37">
        <f>+COUNTIF(E66:AH66,"*"&amp;"K"&amp;"*")</f>
        <v>0</v>
      </c>
      <c r="AV66" s="37">
        <f>+COUNTIF(E66:AH66,"*"&amp;"L"&amp;"*")</f>
        <v>0</v>
      </c>
      <c r="AW66" s="37">
        <f>+COUNTIF(E66:AH66,"*"&amp;"M"&amp;"*")</f>
        <v>0</v>
      </c>
      <c r="AX66" s="37">
        <f>+COUNTIF(E66:AH66,"*"&amp;"N"&amp;"*")</f>
        <v>0</v>
      </c>
      <c r="AY66" s="396">
        <f>+COUNTIF(E66:AH66,"*"&amp;"O"&amp;"*")</f>
        <v>0</v>
      </c>
      <c r="BA66" s="39">
        <f>IF($C66="NPT",SUM($AK66:$AY66),0)</f>
        <v>0</v>
      </c>
      <c r="BB66" s="40">
        <f>IF($C66="PT",SUM($AK66:$AY66),0)</f>
        <v>0</v>
      </c>
      <c r="BC66" s="41">
        <f t="shared" si="162"/>
        <v>0</v>
      </c>
      <c r="BD66" s="41">
        <f t="shared" si="163"/>
        <v>0</v>
      </c>
      <c r="BE66" s="41">
        <f t="shared" si="164"/>
        <v>0</v>
      </c>
      <c r="BF66" s="41">
        <f t="shared" si="165"/>
        <v>0</v>
      </c>
      <c r="BG66" s="41">
        <f t="shared" si="166"/>
        <v>0</v>
      </c>
      <c r="BH66" s="41">
        <f t="shared" si="167"/>
        <v>0</v>
      </c>
      <c r="BI66" s="41">
        <f t="shared" si="168"/>
        <v>0</v>
      </c>
      <c r="BJ66" s="41">
        <f t="shared" si="169"/>
        <v>0</v>
      </c>
      <c r="BK66" s="41">
        <f t="shared" si="170"/>
        <v>0</v>
      </c>
      <c r="BL66" s="41">
        <f t="shared" si="171"/>
        <v>0</v>
      </c>
      <c r="BM66" s="41">
        <f t="shared" si="172"/>
        <v>0</v>
      </c>
      <c r="BN66" s="41">
        <f t="shared" si="173"/>
        <v>0</v>
      </c>
      <c r="BO66" s="41">
        <f t="shared" si="174"/>
        <v>0</v>
      </c>
      <c r="BP66" s="41">
        <f t="shared" si="175"/>
        <v>0</v>
      </c>
      <c r="BQ66" s="306">
        <f t="shared" si="176"/>
        <v>0</v>
      </c>
    </row>
    <row r="67" spans="1:69" ht="21" customHeight="1" thickBot="1" x14ac:dyDescent="0.4">
      <c r="A67" s="299" t="s">
        <v>218</v>
      </c>
      <c r="B67" s="410" t="s">
        <v>126</v>
      </c>
      <c r="C67" s="249" t="s">
        <v>27</v>
      </c>
      <c r="D67" s="391" t="s">
        <v>162</v>
      </c>
      <c r="E67" s="1086"/>
      <c r="F67" s="1086"/>
      <c r="G67" s="1086"/>
      <c r="H67" s="1086"/>
      <c r="I67" s="1086"/>
      <c r="J67" s="1088"/>
      <c r="K67" s="1088"/>
      <c r="L67" s="1086"/>
      <c r="M67" s="1086"/>
      <c r="N67" s="1086"/>
      <c r="O67" s="1086"/>
      <c r="P67" s="1086"/>
      <c r="Q67" s="1088"/>
      <c r="R67" s="1088"/>
      <c r="S67" s="1086"/>
      <c r="T67" s="1086"/>
      <c r="U67" s="1086"/>
      <c r="V67" s="1086"/>
      <c r="W67" s="1086"/>
      <c r="X67" s="1088"/>
      <c r="Y67" s="1088"/>
      <c r="Z67" s="1086"/>
      <c r="AA67" s="1086"/>
      <c r="AB67" s="1086"/>
      <c r="AC67" s="1086"/>
      <c r="AD67" s="1086"/>
      <c r="AE67" s="1088"/>
      <c r="AF67" s="1088"/>
      <c r="AG67" s="1086"/>
      <c r="AH67" s="1086"/>
      <c r="AI67" s="34">
        <f>COUNTA(E67:AH67)</f>
        <v>0</v>
      </c>
      <c r="AK67" s="393">
        <f>+COUNTIF(E67:AH67,"*"&amp;"A"&amp;"*")</f>
        <v>0</v>
      </c>
      <c r="AL67" s="37">
        <f>+COUNTIF(E67:AH67,"*"&amp;"B"&amp;"*")</f>
        <v>0</v>
      </c>
      <c r="AM67" s="37">
        <f>+COUNTIF(E67:AH67,"*"&amp;"C"&amp;"*")</f>
        <v>0</v>
      </c>
      <c r="AN67" s="37">
        <f>+COUNTIF(E67:AH67,"*"&amp;"D"&amp;"*")</f>
        <v>0</v>
      </c>
      <c r="AO67" s="37">
        <f>+COUNTIF(E67:AH67,"*"&amp;"E"&amp;"*")</f>
        <v>0</v>
      </c>
      <c r="AP67" s="37">
        <f>+COUNTIF(E67:AH67,"*"&amp;"F"&amp;"*")</f>
        <v>0</v>
      </c>
      <c r="AQ67" s="37">
        <f>+COUNTIF(E67:AH67,"*"&amp;"G"&amp;"*")</f>
        <v>0</v>
      </c>
      <c r="AR67" s="37">
        <f>+COUNTIF(E67:AH67,"*"&amp;"H"&amp;"*")</f>
        <v>0</v>
      </c>
      <c r="AS67" s="37">
        <f>+COUNTIF(E67:AH67,"*"&amp;"I"&amp;"*")</f>
        <v>0</v>
      </c>
      <c r="AT67" s="37">
        <f>+COUNTIF(E67:AH67,"*"&amp;"J"&amp;"*")</f>
        <v>0</v>
      </c>
      <c r="AU67" s="37">
        <f>+COUNTIF(E67:AH67,"*"&amp;"K"&amp;"*")</f>
        <v>0</v>
      </c>
      <c r="AV67" s="37">
        <f>+COUNTIF(E67:AH67,"*"&amp;"L"&amp;"*")</f>
        <v>0</v>
      </c>
      <c r="AW67" s="37">
        <f>+COUNTIF(E67:AH67,"*"&amp;"M"&amp;"*")</f>
        <v>0</v>
      </c>
      <c r="AX67" s="37">
        <f>+COUNTIF(E67:AH67,"*"&amp;"N"&amp;"*")</f>
        <v>0</v>
      </c>
      <c r="AY67" s="396">
        <f>+COUNTIF(E67:AH67,"*"&amp;"O"&amp;"*")</f>
        <v>0</v>
      </c>
      <c r="BA67" s="39">
        <f>IF($C67="NPT",SUM($AK67:$AY67),0)</f>
        <v>0</v>
      </c>
      <c r="BB67" s="40">
        <f>IF($C67="PT",SUM($AK67:$AY67),0)</f>
        <v>0</v>
      </c>
      <c r="BC67" s="41">
        <f t="shared" si="162"/>
        <v>0</v>
      </c>
      <c r="BD67" s="41">
        <f t="shared" si="163"/>
        <v>0</v>
      </c>
      <c r="BE67" s="41">
        <f t="shared" si="164"/>
        <v>0</v>
      </c>
      <c r="BF67" s="41">
        <f t="shared" si="165"/>
        <v>0</v>
      </c>
      <c r="BG67" s="41">
        <f t="shared" si="166"/>
        <v>0</v>
      </c>
      <c r="BH67" s="41">
        <f t="shared" si="167"/>
        <v>0</v>
      </c>
      <c r="BI67" s="41">
        <f t="shared" si="168"/>
        <v>0</v>
      </c>
      <c r="BJ67" s="41">
        <f t="shared" si="169"/>
        <v>0</v>
      </c>
      <c r="BK67" s="41">
        <f t="shared" si="170"/>
        <v>0</v>
      </c>
      <c r="BL67" s="41">
        <f t="shared" si="171"/>
        <v>0</v>
      </c>
      <c r="BM67" s="41">
        <f t="shared" si="172"/>
        <v>0</v>
      </c>
      <c r="BN67" s="41">
        <f t="shared" si="173"/>
        <v>0</v>
      </c>
      <c r="BO67" s="41">
        <f t="shared" si="174"/>
        <v>0</v>
      </c>
      <c r="BP67" s="41">
        <f t="shared" si="175"/>
        <v>0</v>
      </c>
      <c r="BQ67" s="306">
        <f t="shared" si="176"/>
        <v>0</v>
      </c>
    </row>
    <row r="68" spans="1:69" ht="21" customHeight="1" thickBot="1" x14ac:dyDescent="0.4">
      <c r="A68" s="299" t="s">
        <v>218</v>
      </c>
      <c r="B68" s="410" t="s">
        <v>127</v>
      </c>
      <c r="C68" s="249" t="s">
        <v>27</v>
      </c>
      <c r="D68" s="391" t="s">
        <v>162</v>
      </c>
      <c r="E68" s="1088"/>
      <c r="F68" s="1088"/>
      <c r="G68" s="1088"/>
      <c r="H68" s="1088"/>
      <c r="I68" s="1088"/>
      <c r="J68" s="1097"/>
      <c r="K68" s="1097"/>
      <c r="L68" s="1088"/>
      <c r="M68" s="1088"/>
      <c r="N68" s="1088"/>
      <c r="O68" s="1088"/>
      <c r="P68" s="1088"/>
      <c r="Q68" s="1097"/>
      <c r="R68" s="1097"/>
      <c r="S68" s="1086"/>
      <c r="T68" s="1086"/>
      <c r="U68" s="1086"/>
      <c r="V68" s="1086"/>
      <c r="W68" s="1086"/>
      <c r="X68" s="1097"/>
      <c r="Y68" s="1097"/>
      <c r="Z68" s="1086"/>
      <c r="AA68" s="1086"/>
      <c r="AB68" s="1086"/>
      <c r="AC68" s="1086"/>
      <c r="AD68" s="1086"/>
      <c r="AE68" s="1097"/>
      <c r="AF68" s="1097"/>
      <c r="AG68" s="1086"/>
      <c r="AH68" s="1086"/>
      <c r="AI68" s="34">
        <f>COUNTA(E68:AH68)</f>
        <v>0</v>
      </c>
      <c r="AK68" s="393">
        <f>+COUNTIF(E68:AH68,"*"&amp;"A"&amp;"*")</f>
        <v>0</v>
      </c>
      <c r="AL68" s="37">
        <f>+COUNTIF(E68:AH68,"*"&amp;"B"&amp;"*")</f>
        <v>0</v>
      </c>
      <c r="AM68" s="37">
        <f>+COUNTIF(E68:AH68,"*"&amp;"C"&amp;"*")</f>
        <v>0</v>
      </c>
      <c r="AN68" s="37">
        <f>+COUNTIF(E68:AH68,"*"&amp;"D"&amp;"*")</f>
        <v>0</v>
      </c>
      <c r="AO68" s="37">
        <f>+COUNTIF(E68:AH68,"*"&amp;"E"&amp;"*")</f>
        <v>0</v>
      </c>
      <c r="AP68" s="37">
        <f>+COUNTIF(E68:AH68,"*"&amp;"F"&amp;"*")</f>
        <v>0</v>
      </c>
      <c r="AQ68" s="37">
        <f>+COUNTIF(E68:AH68,"*"&amp;"G"&amp;"*")</f>
        <v>0</v>
      </c>
      <c r="AR68" s="37">
        <f>+COUNTIF(E68:AH68,"*"&amp;"H"&amp;"*")</f>
        <v>0</v>
      </c>
      <c r="AS68" s="37">
        <f>+COUNTIF(E68:AH68,"*"&amp;"I"&amp;"*")</f>
        <v>0</v>
      </c>
      <c r="AT68" s="37">
        <f>+COUNTIF(E68:AH68,"*"&amp;"J"&amp;"*")</f>
        <v>0</v>
      </c>
      <c r="AU68" s="37">
        <f>+COUNTIF(E68:AH68,"*"&amp;"K"&amp;"*")</f>
        <v>0</v>
      </c>
      <c r="AV68" s="37">
        <f>+COUNTIF(E68:AH68,"*"&amp;"L"&amp;"*")</f>
        <v>0</v>
      </c>
      <c r="AW68" s="37">
        <f>+COUNTIF(E68:AH68,"*"&amp;"M"&amp;"*")</f>
        <v>0</v>
      </c>
      <c r="AX68" s="37">
        <f>+COUNTIF(E68:AH68,"*"&amp;"N"&amp;"*")</f>
        <v>0</v>
      </c>
      <c r="AY68" s="396">
        <f>+COUNTIF(E68:AH68,"*"&amp;"O"&amp;"*")</f>
        <v>0</v>
      </c>
      <c r="BA68" s="39">
        <f>IF($C68="NPT",SUM($AK68:$AY68),0)</f>
        <v>0</v>
      </c>
      <c r="BB68" s="40">
        <f>IF($C68="PT",SUM($AK68:$AY68),0)</f>
        <v>0</v>
      </c>
      <c r="BC68" s="41">
        <f t="shared" si="162"/>
        <v>0</v>
      </c>
      <c r="BD68" s="41">
        <f t="shared" si="163"/>
        <v>0</v>
      </c>
      <c r="BE68" s="41">
        <f t="shared" si="164"/>
        <v>0</v>
      </c>
      <c r="BF68" s="41">
        <f t="shared" si="165"/>
        <v>0</v>
      </c>
      <c r="BG68" s="41">
        <f t="shared" si="166"/>
        <v>0</v>
      </c>
      <c r="BH68" s="41">
        <f t="shared" si="167"/>
        <v>0</v>
      </c>
      <c r="BI68" s="41">
        <f t="shared" si="168"/>
        <v>0</v>
      </c>
      <c r="BJ68" s="41">
        <f t="shared" si="169"/>
        <v>0</v>
      </c>
      <c r="BK68" s="41">
        <f t="shared" si="170"/>
        <v>0</v>
      </c>
      <c r="BL68" s="41">
        <f t="shared" si="171"/>
        <v>0</v>
      </c>
      <c r="BM68" s="41">
        <f t="shared" si="172"/>
        <v>0</v>
      </c>
      <c r="BN68" s="41">
        <f t="shared" si="173"/>
        <v>0</v>
      </c>
      <c r="BO68" s="41">
        <f t="shared" si="174"/>
        <v>0</v>
      </c>
      <c r="BP68" s="41">
        <f t="shared" si="175"/>
        <v>0</v>
      </c>
      <c r="BQ68" s="306">
        <f t="shared" si="176"/>
        <v>0</v>
      </c>
    </row>
    <row r="69" spans="1:69" ht="21" customHeight="1" thickBot="1" x14ac:dyDescent="0.4">
      <c r="A69" s="299" t="s">
        <v>218</v>
      </c>
      <c r="B69" s="410" t="s">
        <v>128</v>
      </c>
      <c r="C69" s="249" t="s">
        <v>27</v>
      </c>
      <c r="D69" s="391" t="s">
        <v>162</v>
      </c>
      <c r="E69" s="1086"/>
      <c r="F69" s="1086"/>
      <c r="G69" s="1086"/>
      <c r="H69" s="1086"/>
      <c r="I69" s="1086"/>
      <c r="J69" s="1088"/>
      <c r="K69" s="1088"/>
      <c r="L69" s="1086"/>
      <c r="M69" s="1086"/>
      <c r="N69" s="1086"/>
      <c r="O69" s="1086"/>
      <c r="P69" s="1086"/>
      <c r="Q69" s="1088"/>
      <c r="R69" s="1088"/>
      <c r="S69" s="1088"/>
      <c r="T69" s="1088"/>
      <c r="U69" s="1088"/>
      <c r="V69" s="1088"/>
      <c r="W69" s="1088"/>
      <c r="X69" s="1088"/>
      <c r="Y69" s="1088"/>
      <c r="Z69" s="1088"/>
      <c r="AA69" s="1088"/>
      <c r="AB69" s="1088"/>
      <c r="AC69" s="1088"/>
      <c r="AD69" s="1088"/>
      <c r="AE69" s="1088"/>
      <c r="AF69" s="1088"/>
      <c r="AG69" s="1088"/>
      <c r="AH69" s="1088"/>
      <c r="AI69" s="34">
        <f>COUNTA(E69:AH69)</f>
        <v>0</v>
      </c>
      <c r="AK69" s="393">
        <f>+COUNTIF(E69:AH69,"*"&amp;"A"&amp;"*")</f>
        <v>0</v>
      </c>
      <c r="AL69" s="37">
        <f>+COUNTIF(E69:AH69,"*"&amp;"B"&amp;"*")</f>
        <v>0</v>
      </c>
      <c r="AM69" s="37">
        <f>+COUNTIF(E69:AH69,"*"&amp;"C"&amp;"*")</f>
        <v>0</v>
      </c>
      <c r="AN69" s="37">
        <f>+COUNTIF(E69:AH69,"*"&amp;"D"&amp;"*")</f>
        <v>0</v>
      </c>
      <c r="AO69" s="37">
        <f>+COUNTIF(E69:AH69,"*"&amp;"E"&amp;"*")</f>
        <v>0</v>
      </c>
      <c r="AP69" s="37">
        <f>+COUNTIF(E69:AH69,"*"&amp;"F"&amp;"*")</f>
        <v>0</v>
      </c>
      <c r="AQ69" s="37">
        <f>+COUNTIF(E69:AH69,"*"&amp;"G"&amp;"*")</f>
        <v>0</v>
      </c>
      <c r="AR69" s="37">
        <f>+COUNTIF(E69:AH69,"*"&amp;"H"&amp;"*")</f>
        <v>0</v>
      </c>
      <c r="AS69" s="37">
        <f>+COUNTIF(E69:AH69,"*"&amp;"I"&amp;"*")</f>
        <v>0</v>
      </c>
      <c r="AT69" s="37">
        <f>+COUNTIF(E69:AH69,"*"&amp;"J"&amp;"*")</f>
        <v>0</v>
      </c>
      <c r="AU69" s="37">
        <f>+COUNTIF(E69:AH69,"*"&amp;"K"&amp;"*")</f>
        <v>0</v>
      </c>
      <c r="AV69" s="37">
        <f>+COUNTIF(E69:AH69,"*"&amp;"L"&amp;"*")</f>
        <v>0</v>
      </c>
      <c r="AW69" s="37">
        <f>+COUNTIF(E69:AH69,"*"&amp;"M"&amp;"*")</f>
        <v>0</v>
      </c>
      <c r="AX69" s="37">
        <f>+COUNTIF(E69:AH69,"*"&amp;"N"&amp;"*")</f>
        <v>0</v>
      </c>
      <c r="AY69" s="396">
        <f>+COUNTIF(E69:AH69,"*"&amp;"O"&amp;"*")</f>
        <v>0</v>
      </c>
      <c r="BA69" s="39">
        <f>IF($C69="NPT",SUM($AK69:$AY69),0)</f>
        <v>0</v>
      </c>
      <c r="BB69" s="40">
        <f>IF($C69="PT",SUM($AK69:$AY69),0)</f>
        <v>0</v>
      </c>
      <c r="BC69" s="41">
        <f t="shared" ref="BC69:BC77" si="177">AK69*$B$11</f>
        <v>0</v>
      </c>
      <c r="BD69" s="41">
        <f t="shared" ref="BD69:BD77" si="178">AL69*$B$12</f>
        <v>0</v>
      </c>
      <c r="BE69" s="41">
        <f t="shared" ref="BE69:BE77" si="179">AM69*$B$13</f>
        <v>0</v>
      </c>
      <c r="BF69" s="41">
        <f t="shared" ref="BF69:BF77" si="180">AN69*$B$14</f>
        <v>0</v>
      </c>
      <c r="BG69" s="41">
        <f t="shared" ref="BG69:BG77" si="181">AO69*$B$15</f>
        <v>0</v>
      </c>
      <c r="BH69" s="41">
        <f t="shared" ref="BH69:BH77" si="182">AP69*$B$16</f>
        <v>0</v>
      </c>
      <c r="BI69" s="41">
        <f t="shared" ref="BI69:BI77" si="183">AQ69*$B$17</f>
        <v>0</v>
      </c>
      <c r="BJ69" s="41">
        <f t="shared" ref="BJ69:BJ77" si="184">AR69*$B$18</f>
        <v>0</v>
      </c>
      <c r="BK69" s="41">
        <f t="shared" ref="BK69:BK77" si="185">AS69*$B$19</f>
        <v>0</v>
      </c>
      <c r="BL69" s="41">
        <f t="shared" ref="BL69:BL77" si="186">AT69*$B$20</f>
        <v>0</v>
      </c>
      <c r="BM69" s="41">
        <f t="shared" ref="BM69:BM77" si="187">AU69*$B$21</f>
        <v>0</v>
      </c>
      <c r="BN69" s="41">
        <f t="shared" ref="BN69:BN77" si="188">AV69*$B$22</f>
        <v>0</v>
      </c>
      <c r="BO69" s="41">
        <f t="shared" ref="BO69:BO77" si="189">AW69*$B$23</f>
        <v>0</v>
      </c>
      <c r="BP69" s="41">
        <f t="shared" ref="BP69:BP77" si="190">AX69*$B$24</f>
        <v>0</v>
      </c>
      <c r="BQ69" s="306">
        <f t="shared" ref="BQ69:BQ77" si="191">AY69*$B$25</f>
        <v>0</v>
      </c>
    </row>
    <row r="70" spans="1:69" ht="21" customHeight="1" thickBot="1" x14ac:dyDescent="0.4">
      <c r="A70" s="299" t="s">
        <v>218</v>
      </c>
      <c r="B70" s="410" t="s">
        <v>129</v>
      </c>
      <c r="C70" s="249" t="s">
        <v>27</v>
      </c>
      <c r="D70" s="391" t="s">
        <v>162</v>
      </c>
      <c r="E70" s="1088"/>
      <c r="F70" s="1088"/>
      <c r="G70" s="1088"/>
      <c r="H70" s="1088"/>
      <c r="I70" s="1088"/>
      <c r="J70" s="1097"/>
      <c r="K70" s="1097"/>
      <c r="L70" s="1088"/>
      <c r="M70" s="1088"/>
      <c r="N70" s="1088"/>
      <c r="O70" s="1088"/>
      <c r="P70" s="1088"/>
      <c r="Q70" s="1097"/>
      <c r="R70" s="1097"/>
      <c r="S70" s="1086"/>
      <c r="T70" s="1086"/>
      <c r="U70" s="1086"/>
      <c r="V70" s="1086"/>
      <c r="W70" s="1086"/>
      <c r="X70" s="1097"/>
      <c r="Y70" s="1097"/>
      <c r="Z70" s="1086"/>
      <c r="AA70" s="1086"/>
      <c r="AB70" s="1086"/>
      <c r="AC70" s="1086"/>
      <c r="AD70" s="1086"/>
      <c r="AE70" s="1097"/>
      <c r="AF70" s="1097"/>
      <c r="AG70" s="1088"/>
      <c r="AH70" s="1088"/>
      <c r="AI70" s="34">
        <f>COUNTA(E70:AH70)</f>
        <v>0</v>
      </c>
      <c r="AK70" s="393">
        <f>+COUNTIF(E70:AH70,"*"&amp;"A"&amp;"*")</f>
        <v>0</v>
      </c>
      <c r="AL70" s="37">
        <f>+COUNTIF(E70:AH70,"*"&amp;"B"&amp;"*")</f>
        <v>0</v>
      </c>
      <c r="AM70" s="37">
        <f>+COUNTIF(E70:AH70,"*"&amp;"C"&amp;"*")</f>
        <v>0</v>
      </c>
      <c r="AN70" s="37">
        <f>+COUNTIF(E70:AH70,"*"&amp;"D"&amp;"*")</f>
        <v>0</v>
      </c>
      <c r="AO70" s="37">
        <f>+COUNTIF(E70:AH70,"*"&amp;"E"&amp;"*")</f>
        <v>0</v>
      </c>
      <c r="AP70" s="37">
        <f>+COUNTIF(E70:AH70,"*"&amp;"F"&amp;"*")</f>
        <v>0</v>
      </c>
      <c r="AQ70" s="37">
        <f>+COUNTIF(E70:AH70,"*"&amp;"G"&amp;"*")</f>
        <v>0</v>
      </c>
      <c r="AR70" s="37">
        <f>+COUNTIF(E70:AH70,"*"&amp;"H"&amp;"*")</f>
        <v>0</v>
      </c>
      <c r="AS70" s="37">
        <f>+COUNTIF(E70:AH70,"*"&amp;"I"&amp;"*")</f>
        <v>0</v>
      </c>
      <c r="AT70" s="37">
        <f>+COUNTIF(E70:AH70,"*"&amp;"J"&amp;"*")</f>
        <v>0</v>
      </c>
      <c r="AU70" s="37">
        <f>+COUNTIF(E70:AH70,"*"&amp;"K"&amp;"*")</f>
        <v>0</v>
      </c>
      <c r="AV70" s="37">
        <f>+COUNTIF(E70:AH70,"*"&amp;"L"&amp;"*")</f>
        <v>0</v>
      </c>
      <c r="AW70" s="37">
        <f>+COUNTIF(E70:AH70,"*"&amp;"M"&amp;"*")</f>
        <v>0</v>
      </c>
      <c r="AX70" s="37">
        <f>+COUNTIF(E70:AH70,"*"&amp;"N"&amp;"*")</f>
        <v>0</v>
      </c>
      <c r="AY70" s="396">
        <f>+COUNTIF(E70:AH70,"*"&amp;"O"&amp;"*")</f>
        <v>0</v>
      </c>
      <c r="BA70" s="39">
        <f>IF($C70="NPT",SUM($AK70:$AY70),0)</f>
        <v>0</v>
      </c>
      <c r="BB70" s="40">
        <f>IF($C70="PT",SUM($AK70:$AY70),0)</f>
        <v>0</v>
      </c>
      <c r="BC70" s="41">
        <f t="shared" si="177"/>
        <v>0</v>
      </c>
      <c r="BD70" s="41">
        <f t="shared" si="178"/>
        <v>0</v>
      </c>
      <c r="BE70" s="41">
        <f t="shared" si="179"/>
        <v>0</v>
      </c>
      <c r="BF70" s="41">
        <f t="shared" si="180"/>
        <v>0</v>
      </c>
      <c r="BG70" s="41">
        <f t="shared" si="181"/>
        <v>0</v>
      </c>
      <c r="BH70" s="41">
        <f t="shared" si="182"/>
        <v>0</v>
      </c>
      <c r="BI70" s="41">
        <f t="shared" si="183"/>
        <v>0</v>
      </c>
      <c r="BJ70" s="41">
        <f t="shared" si="184"/>
        <v>0</v>
      </c>
      <c r="BK70" s="41">
        <f t="shared" si="185"/>
        <v>0</v>
      </c>
      <c r="BL70" s="41">
        <f t="shared" si="186"/>
        <v>0</v>
      </c>
      <c r="BM70" s="41">
        <f t="shared" si="187"/>
        <v>0</v>
      </c>
      <c r="BN70" s="41">
        <f t="shared" si="188"/>
        <v>0</v>
      </c>
      <c r="BO70" s="41">
        <f t="shared" si="189"/>
        <v>0</v>
      </c>
      <c r="BP70" s="41">
        <f t="shared" si="190"/>
        <v>0</v>
      </c>
      <c r="BQ70" s="306">
        <f t="shared" si="191"/>
        <v>0</v>
      </c>
    </row>
    <row r="71" spans="1:69" ht="21" customHeight="1" thickBot="1" x14ac:dyDescent="0.4">
      <c r="A71" s="299" t="s">
        <v>446</v>
      </c>
      <c r="B71" s="410" t="s">
        <v>130</v>
      </c>
      <c r="C71" s="249" t="s">
        <v>27</v>
      </c>
      <c r="D71" s="391" t="s">
        <v>162</v>
      </c>
      <c r="E71" s="1086"/>
      <c r="F71" s="1086"/>
      <c r="G71" s="1086"/>
      <c r="H71" s="1086"/>
      <c r="I71" s="1086"/>
      <c r="J71" s="1088"/>
      <c r="K71" s="1088"/>
      <c r="L71" s="1086"/>
      <c r="M71" s="1086"/>
      <c r="N71" s="1086"/>
      <c r="O71" s="1086"/>
      <c r="P71" s="1086"/>
      <c r="Q71" s="1088"/>
      <c r="R71" s="1088"/>
      <c r="S71" s="1088"/>
      <c r="T71" s="1088"/>
      <c r="U71" s="1088"/>
      <c r="V71" s="1088"/>
      <c r="W71" s="1088"/>
      <c r="X71" s="1088"/>
      <c r="Y71" s="1088"/>
      <c r="Z71" s="1088"/>
      <c r="AA71" s="1088"/>
      <c r="AB71" s="1088"/>
      <c r="AC71" s="1088"/>
      <c r="AD71" s="1088"/>
      <c r="AE71" s="1088"/>
      <c r="AF71" s="1088"/>
      <c r="AG71" s="1086"/>
      <c r="AH71" s="1086"/>
      <c r="AI71" s="34">
        <f>COUNTA(E71:AH71)</f>
        <v>0</v>
      </c>
      <c r="AK71" s="393">
        <f>+COUNTIF(E71:AH71,"*"&amp;"A"&amp;"*")</f>
        <v>0</v>
      </c>
      <c r="AL71" s="37">
        <f>+COUNTIF(E71:AH71,"*"&amp;"B"&amp;"*")</f>
        <v>0</v>
      </c>
      <c r="AM71" s="37">
        <f>+COUNTIF(E71:AH71,"*"&amp;"C"&amp;"*")</f>
        <v>0</v>
      </c>
      <c r="AN71" s="37">
        <f>+COUNTIF(E71:AH71,"*"&amp;"D"&amp;"*")</f>
        <v>0</v>
      </c>
      <c r="AO71" s="37">
        <f>+COUNTIF(E71:AH71,"*"&amp;"E"&amp;"*")</f>
        <v>0</v>
      </c>
      <c r="AP71" s="37">
        <f>+COUNTIF(E71:AH71,"*"&amp;"F"&amp;"*")</f>
        <v>0</v>
      </c>
      <c r="AQ71" s="37">
        <f>+COUNTIF(E71:AH71,"*"&amp;"G"&amp;"*")</f>
        <v>0</v>
      </c>
      <c r="AR71" s="37">
        <f>+COUNTIF(E71:AH71,"*"&amp;"H"&amp;"*")</f>
        <v>0</v>
      </c>
      <c r="AS71" s="37">
        <f>+COUNTIF(E71:AH71,"*"&amp;"I"&amp;"*")</f>
        <v>0</v>
      </c>
      <c r="AT71" s="37">
        <f>+COUNTIF(E71:AH71,"*"&amp;"J"&amp;"*")</f>
        <v>0</v>
      </c>
      <c r="AU71" s="37">
        <f>+COUNTIF(E71:AH71,"*"&amp;"K"&amp;"*")</f>
        <v>0</v>
      </c>
      <c r="AV71" s="37">
        <f>+COUNTIF(E71:AH71,"*"&amp;"L"&amp;"*")</f>
        <v>0</v>
      </c>
      <c r="AW71" s="37">
        <f>+COUNTIF(E71:AH71,"*"&amp;"M"&amp;"*")</f>
        <v>0</v>
      </c>
      <c r="AX71" s="37">
        <f>+COUNTIF(E71:AH71,"*"&amp;"N"&amp;"*")</f>
        <v>0</v>
      </c>
      <c r="AY71" s="396">
        <f>+COUNTIF(E71:AH71,"*"&amp;"O"&amp;"*")</f>
        <v>0</v>
      </c>
      <c r="BA71" s="39">
        <f>IF($C71="NPT",SUM($AK71:$AY71),0)</f>
        <v>0</v>
      </c>
      <c r="BB71" s="40">
        <f>IF($C71="PT",SUM($AK71:$AY71),0)</f>
        <v>0</v>
      </c>
      <c r="BC71" s="41">
        <f t="shared" si="177"/>
        <v>0</v>
      </c>
      <c r="BD71" s="41">
        <f t="shared" si="178"/>
        <v>0</v>
      </c>
      <c r="BE71" s="41">
        <f t="shared" si="179"/>
        <v>0</v>
      </c>
      <c r="BF71" s="41">
        <f t="shared" si="180"/>
        <v>0</v>
      </c>
      <c r="BG71" s="41">
        <f t="shared" si="181"/>
        <v>0</v>
      </c>
      <c r="BH71" s="41">
        <f t="shared" si="182"/>
        <v>0</v>
      </c>
      <c r="BI71" s="41">
        <f t="shared" si="183"/>
        <v>0</v>
      </c>
      <c r="BJ71" s="41">
        <f t="shared" si="184"/>
        <v>0</v>
      </c>
      <c r="BK71" s="41">
        <f t="shared" si="185"/>
        <v>0</v>
      </c>
      <c r="BL71" s="41">
        <f t="shared" si="186"/>
        <v>0</v>
      </c>
      <c r="BM71" s="41">
        <f t="shared" si="187"/>
        <v>0</v>
      </c>
      <c r="BN71" s="41">
        <f t="shared" si="188"/>
        <v>0</v>
      </c>
      <c r="BO71" s="41">
        <f t="shared" si="189"/>
        <v>0</v>
      </c>
      <c r="BP71" s="41">
        <f t="shared" si="190"/>
        <v>0</v>
      </c>
      <c r="BQ71" s="306">
        <f t="shared" si="191"/>
        <v>0</v>
      </c>
    </row>
    <row r="72" spans="1:69" ht="21" customHeight="1" thickBot="1" x14ac:dyDescent="0.4">
      <c r="A72" s="299" t="s">
        <v>221</v>
      </c>
      <c r="B72" s="410" t="s">
        <v>131</v>
      </c>
      <c r="C72" s="249" t="s">
        <v>27</v>
      </c>
      <c r="D72" s="391" t="s">
        <v>162</v>
      </c>
      <c r="E72" s="1088"/>
      <c r="F72" s="1088"/>
      <c r="G72" s="1088"/>
      <c r="H72" s="1088"/>
      <c r="I72" s="1088"/>
      <c r="J72" s="1097"/>
      <c r="K72" s="1097"/>
      <c r="L72" s="1088"/>
      <c r="M72" s="1088"/>
      <c r="N72" s="1088"/>
      <c r="O72" s="1088"/>
      <c r="P72" s="1088"/>
      <c r="Q72" s="1097"/>
      <c r="R72" s="1097"/>
      <c r="S72" s="1088"/>
      <c r="T72" s="1088"/>
      <c r="U72" s="1088"/>
      <c r="V72" s="1088"/>
      <c r="W72" s="1088"/>
      <c r="X72" s="1097"/>
      <c r="Y72" s="1097"/>
      <c r="Z72" s="1088"/>
      <c r="AA72" s="1088"/>
      <c r="AB72" s="1088"/>
      <c r="AC72" s="1088"/>
      <c r="AD72" s="1088"/>
      <c r="AE72" s="1097"/>
      <c r="AF72" s="1097"/>
      <c r="AG72" s="1088"/>
      <c r="AH72" s="1088"/>
      <c r="AI72" s="34">
        <f>COUNTA(E72:AH72)</f>
        <v>0</v>
      </c>
      <c r="AK72" s="393">
        <f>+COUNTIF(E72:AH72,"*"&amp;"A"&amp;"*")</f>
        <v>0</v>
      </c>
      <c r="AL72" s="37">
        <f>+COUNTIF(E72:AH72,"*"&amp;"B"&amp;"*")</f>
        <v>0</v>
      </c>
      <c r="AM72" s="37">
        <f>+COUNTIF(E72:AH72,"*"&amp;"C"&amp;"*")</f>
        <v>0</v>
      </c>
      <c r="AN72" s="37">
        <f>+COUNTIF(E72:AH72,"*"&amp;"D"&amp;"*")</f>
        <v>0</v>
      </c>
      <c r="AO72" s="37">
        <f>+COUNTIF(E72:AH72,"*"&amp;"E"&amp;"*")</f>
        <v>0</v>
      </c>
      <c r="AP72" s="37">
        <f>+COUNTIF(E72:AH72,"*"&amp;"F"&amp;"*")</f>
        <v>0</v>
      </c>
      <c r="AQ72" s="37">
        <f>+COUNTIF(E72:AH72,"*"&amp;"G"&amp;"*")</f>
        <v>0</v>
      </c>
      <c r="AR72" s="37">
        <f>+COUNTIF(E72:AH72,"*"&amp;"H"&amp;"*")</f>
        <v>0</v>
      </c>
      <c r="AS72" s="37">
        <f>+COUNTIF(E72:AH72,"*"&amp;"I"&amp;"*")</f>
        <v>0</v>
      </c>
      <c r="AT72" s="37">
        <f>+COUNTIF(E72:AH72,"*"&amp;"J"&amp;"*")</f>
        <v>0</v>
      </c>
      <c r="AU72" s="37">
        <f>+COUNTIF(E72:AH72,"*"&amp;"K"&amp;"*")</f>
        <v>0</v>
      </c>
      <c r="AV72" s="37">
        <f>+COUNTIF(E72:AH72,"*"&amp;"L"&amp;"*")</f>
        <v>0</v>
      </c>
      <c r="AW72" s="37">
        <f>+COUNTIF(E72:AH72,"*"&amp;"M"&amp;"*")</f>
        <v>0</v>
      </c>
      <c r="AX72" s="37">
        <f>+COUNTIF(E72:AH72,"*"&amp;"N"&amp;"*")</f>
        <v>0</v>
      </c>
      <c r="AY72" s="396">
        <f>+COUNTIF(E72:AH72,"*"&amp;"O"&amp;"*")</f>
        <v>0</v>
      </c>
      <c r="BA72" s="39">
        <f>IF($C72="NPT",SUM($AK72:$AY72),0)</f>
        <v>0</v>
      </c>
      <c r="BB72" s="40">
        <f>IF($C72="PT",SUM($AK72:$AY72),0)</f>
        <v>0</v>
      </c>
      <c r="BC72" s="41">
        <f t="shared" si="177"/>
        <v>0</v>
      </c>
      <c r="BD72" s="41">
        <f t="shared" si="178"/>
        <v>0</v>
      </c>
      <c r="BE72" s="41">
        <f t="shared" si="179"/>
        <v>0</v>
      </c>
      <c r="BF72" s="41">
        <f t="shared" si="180"/>
        <v>0</v>
      </c>
      <c r="BG72" s="41">
        <f t="shared" si="181"/>
        <v>0</v>
      </c>
      <c r="BH72" s="41">
        <f t="shared" si="182"/>
        <v>0</v>
      </c>
      <c r="BI72" s="41">
        <f t="shared" si="183"/>
        <v>0</v>
      </c>
      <c r="BJ72" s="41">
        <f t="shared" si="184"/>
        <v>0</v>
      </c>
      <c r="BK72" s="41">
        <f t="shared" si="185"/>
        <v>0</v>
      </c>
      <c r="BL72" s="41">
        <f t="shared" si="186"/>
        <v>0</v>
      </c>
      <c r="BM72" s="41">
        <f t="shared" si="187"/>
        <v>0</v>
      </c>
      <c r="BN72" s="41">
        <f t="shared" si="188"/>
        <v>0</v>
      </c>
      <c r="BO72" s="41">
        <f t="shared" si="189"/>
        <v>0</v>
      </c>
      <c r="BP72" s="41">
        <f t="shared" si="190"/>
        <v>0</v>
      </c>
      <c r="BQ72" s="306">
        <f t="shared" si="191"/>
        <v>0</v>
      </c>
    </row>
    <row r="73" spans="1:69" ht="21" customHeight="1" thickBot="1" x14ac:dyDescent="0.4">
      <c r="A73" s="299" t="s">
        <v>220</v>
      </c>
      <c r="B73" s="410" t="s">
        <v>132</v>
      </c>
      <c r="C73" s="249" t="s">
        <v>27</v>
      </c>
      <c r="D73" s="391" t="s">
        <v>162</v>
      </c>
      <c r="E73" s="1086"/>
      <c r="F73" s="1086"/>
      <c r="G73" s="1086"/>
      <c r="H73" s="1086"/>
      <c r="I73" s="1086"/>
      <c r="J73" s="1088"/>
      <c r="K73" s="1088"/>
      <c r="L73" s="1086"/>
      <c r="M73" s="1086"/>
      <c r="N73" s="1086"/>
      <c r="O73" s="1086"/>
      <c r="P73" s="1086"/>
      <c r="Q73" s="1088"/>
      <c r="R73" s="1088"/>
      <c r="S73" s="1086"/>
      <c r="T73" s="1086"/>
      <c r="U73" s="1086"/>
      <c r="V73" s="1086"/>
      <c r="W73" s="1086"/>
      <c r="X73" s="1088"/>
      <c r="Y73" s="1088"/>
      <c r="Z73" s="1086"/>
      <c r="AA73" s="1086"/>
      <c r="AB73" s="1086"/>
      <c r="AC73" s="1086"/>
      <c r="AD73" s="1086"/>
      <c r="AE73" s="1088"/>
      <c r="AF73" s="1088"/>
      <c r="AG73" s="1086"/>
      <c r="AH73" s="1086"/>
      <c r="AI73" s="34">
        <f>COUNTA(E73:AH73)</f>
        <v>0</v>
      </c>
      <c r="AK73" s="393">
        <f>+COUNTIF(E73:AH73,"*"&amp;"A"&amp;"*")</f>
        <v>0</v>
      </c>
      <c r="AL73" s="37">
        <f>+COUNTIF(E73:AH73,"*"&amp;"B"&amp;"*")</f>
        <v>0</v>
      </c>
      <c r="AM73" s="37">
        <f>+COUNTIF(E73:AH73,"*"&amp;"C"&amp;"*")</f>
        <v>0</v>
      </c>
      <c r="AN73" s="37">
        <f>+COUNTIF(E73:AH73,"*"&amp;"D"&amp;"*")</f>
        <v>0</v>
      </c>
      <c r="AO73" s="37">
        <f>+COUNTIF(E73:AH73,"*"&amp;"E"&amp;"*")</f>
        <v>0</v>
      </c>
      <c r="AP73" s="37">
        <f>+COUNTIF(E73:AH73,"*"&amp;"F"&amp;"*")</f>
        <v>0</v>
      </c>
      <c r="AQ73" s="37">
        <f>+COUNTIF(E73:AH73,"*"&amp;"G"&amp;"*")</f>
        <v>0</v>
      </c>
      <c r="AR73" s="37">
        <f>+COUNTIF(E73:AH73,"*"&amp;"H"&amp;"*")</f>
        <v>0</v>
      </c>
      <c r="AS73" s="37">
        <f>+COUNTIF(E73:AH73,"*"&amp;"I"&amp;"*")</f>
        <v>0</v>
      </c>
      <c r="AT73" s="37">
        <f>+COUNTIF(E73:AH73,"*"&amp;"J"&amp;"*")</f>
        <v>0</v>
      </c>
      <c r="AU73" s="37">
        <f>+COUNTIF(E73:AH73,"*"&amp;"K"&amp;"*")</f>
        <v>0</v>
      </c>
      <c r="AV73" s="37">
        <f>+COUNTIF(E73:AH73,"*"&amp;"L"&amp;"*")</f>
        <v>0</v>
      </c>
      <c r="AW73" s="37">
        <f>+COUNTIF(E73:AH73,"*"&amp;"M"&amp;"*")</f>
        <v>0</v>
      </c>
      <c r="AX73" s="37">
        <f>+COUNTIF(E73:AH73,"*"&amp;"N"&amp;"*")</f>
        <v>0</v>
      </c>
      <c r="AY73" s="396">
        <f>+COUNTIF(E73:AH73,"*"&amp;"O"&amp;"*")</f>
        <v>0</v>
      </c>
      <c r="BA73" s="39">
        <f>IF($C73="NPT",SUM($AK73:$AY73),0)</f>
        <v>0</v>
      </c>
      <c r="BB73" s="40">
        <f>IF($C73="PT",SUM($AK73:$AY73),0)</f>
        <v>0</v>
      </c>
      <c r="BC73" s="41">
        <f t="shared" si="177"/>
        <v>0</v>
      </c>
      <c r="BD73" s="41">
        <f t="shared" si="178"/>
        <v>0</v>
      </c>
      <c r="BE73" s="41">
        <f t="shared" si="179"/>
        <v>0</v>
      </c>
      <c r="BF73" s="41">
        <f t="shared" si="180"/>
        <v>0</v>
      </c>
      <c r="BG73" s="41">
        <f t="shared" si="181"/>
        <v>0</v>
      </c>
      <c r="BH73" s="41">
        <f t="shared" si="182"/>
        <v>0</v>
      </c>
      <c r="BI73" s="41">
        <f t="shared" si="183"/>
        <v>0</v>
      </c>
      <c r="BJ73" s="41">
        <f t="shared" si="184"/>
        <v>0</v>
      </c>
      <c r="BK73" s="41">
        <f t="shared" si="185"/>
        <v>0</v>
      </c>
      <c r="BL73" s="41">
        <f t="shared" si="186"/>
        <v>0</v>
      </c>
      <c r="BM73" s="41">
        <f t="shared" si="187"/>
        <v>0</v>
      </c>
      <c r="BN73" s="41">
        <f t="shared" si="188"/>
        <v>0</v>
      </c>
      <c r="BO73" s="41">
        <f t="shared" si="189"/>
        <v>0</v>
      </c>
      <c r="BP73" s="41">
        <f t="shared" si="190"/>
        <v>0</v>
      </c>
      <c r="BQ73" s="306">
        <f t="shared" si="191"/>
        <v>0</v>
      </c>
    </row>
    <row r="74" spans="1:69" ht="21" customHeight="1" thickBot="1" x14ac:dyDescent="0.4">
      <c r="A74" s="299" t="s">
        <v>221</v>
      </c>
      <c r="B74" s="410" t="s">
        <v>133</v>
      </c>
      <c r="C74" s="249" t="s">
        <v>27</v>
      </c>
      <c r="D74" s="391" t="s">
        <v>162</v>
      </c>
      <c r="E74" s="1086"/>
      <c r="F74" s="1086"/>
      <c r="G74" s="1086"/>
      <c r="H74" s="1086"/>
      <c r="I74" s="1086"/>
      <c r="J74" s="1097"/>
      <c r="K74" s="1097"/>
      <c r="L74" s="1086"/>
      <c r="M74" s="1086"/>
      <c r="N74" s="1086"/>
      <c r="O74" s="1086"/>
      <c r="P74" s="1086"/>
      <c r="Q74" s="1097"/>
      <c r="R74" s="1097"/>
      <c r="S74" s="1088"/>
      <c r="T74" s="1088"/>
      <c r="U74" s="1088"/>
      <c r="V74" s="1088"/>
      <c r="W74" s="1088"/>
      <c r="X74" s="1097"/>
      <c r="Y74" s="1097"/>
      <c r="Z74" s="1088"/>
      <c r="AA74" s="1088"/>
      <c r="AB74" s="1088"/>
      <c r="AC74" s="1088"/>
      <c r="AD74" s="1088"/>
      <c r="AE74" s="1097"/>
      <c r="AF74" s="1097"/>
      <c r="AG74" s="1086"/>
      <c r="AH74" s="1086"/>
      <c r="AI74" s="34">
        <f>COUNTA(E74:AH74)</f>
        <v>0</v>
      </c>
      <c r="AK74" s="393">
        <f>+COUNTIF(E74:AH74,"*"&amp;"A"&amp;"*")</f>
        <v>0</v>
      </c>
      <c r="AL74" s="37">
        <f>+COUNTIF(E74:AH74,"*"&amp;"B"&amp;"*")</f>
        <v>0</v>
      </c>
      <c r="AM74" s="37">
        <f>+COUNTIF(E74:AH74,"*"&amp;"C"&amp;"*")</f>
        <v>0</v>
      </c>
      <c r="AN74" s="37">
        <f>+COUNTIF(E74:AH74,"*"&amp;"D"&amp;"*")</f>
        <v>0</v>
      </c>
      <c r="AO74" s="37">
        <f>+COUNTIF(E74:AH74,"*"&amp;"E"&amp;"*")</f>
        <v>0</v>
      </c>
      <c r="AP74" s="37">
        <f>+COUNTIF(E74:AH74,"*"&amp;"F"&amp;"*")</f>
        <v>0</v>
      </c>
      <c r="AQ74" s="37">
        <f>+COUNTIF(E74:AH74,"*"&amp;"G"&amp;"*")</f>
        <v>0</v>
      </c>
      <c r="AR74" s="37">
        <f>+COUNTIF(E74:AH74,"*"&amp;"H"&amp;"*")</f>
        <v>0</v>
      </c>
      <c r="AS74" s="37">
        <f>+COUNTIF(E74:AH74,"*"&amp;"I"&amp;"*")</f>
        <v>0</v>
      </c>
      <c r="AT74" s="37">
        <f>+COUNTIF(E74:AH74,"*"&amp;"J"&amp;"*")</f>
        <v>0</v>
      </c>
      <c r="AU74" s="37">
        <f>+COUNTIF(E74:AH74,"*"&amp;"K"&amp;"*")</f>
        <v>0</v>
      </c>
      <c r="AV74" s="37">
        <f>+COUNTIF(E74:AH74,"*"&amp;"L"&amp;"*")</f>
        <v>0</v>
      </c>
      <c r="AW74" s="37">
        <f>+COUNTIF(E74:AH74,"*"&amp;"M"&amp;"*")</f>
        <v>0</v>
      </c>
      <c r="AX74" s="37">
        <f>+COUNTIF(E74:AH74,"*"&amp;"N"&amp;"*")</f>
        <v>0</v>
      </c>
      <c r="AY74" s="396">
        <f>+COUNTIF(E74:AH74,"*"&amp;"O"&amp;"*")</f>
        <v>0</v>
      </c>
      <c r="BA74" s="39">
        <f>IF($C74="NPT",SUM($AK74:$AY74),0)</f>
        <v>0</v>
      </c>
      <c r="BB74" s="40">
        <f>IF($C74="PT",SUM($AK74:$AY74),0)</f>
        <v>0</v>
      </c>
      <c r="BC74" s="41">
        <f t="shared" si="177"/>
        <v>0</v>
      </c>
      <c r="BD74" s="41">
        <f t="shared" si="178"/>
        <v>0</v>
      </c>
      <c r="BE74" s="41">
        <f t="shared" si="179"/>
        <v>0</v>
      </c>
      <c r="BF74" s="41">
        <f t="shared" si="180"/>
        <v>0</v>
      </c>
      <c r="BG74" s="41">
        <f t="shared" si="181"/>
        <v>0</v>
      </c>
      <c r="BH74" s="41">
        <f t="shared" si="182"/>
        <v>0</v>
      </c>
      <c r="BI74" s="41">
        <f t="shared" si="183"/>
        <v>0</v>
      </c>
      <c r="BJ74" s="41">
        <f t="shared" si="184"/>
        <v>0</v>
      </c>
      <c r="BK74" s="41">
        <f t="shared" si="185"/>
        <v>0</v>
      </c>
      <c r="BL74" s="41">
        <f t="shared" si="186"/>
        <v>0</v>
      </c>
      <c r="BM74" s="41">
        <f t="shared" si="187"/>
        <v>0</v>
      </c>
      <c r="BN74" s="41">
        <f t="shared" si="188"/>
        <v>0</v>
      </c>
      <c r="BO74" s="41">
        <f t="shared" si="189"/>
        <v>0</v>
      </c>
      <c r="BP74" s="41">
        <f t="shared" si="190"/>
        <v>0</v>
      </c>
      <c r="BQ74" s="306">
        <f t="shared" si="191"/>
        <v>0</v>
      </c>
    </row>
    <row r="75" spans="1:69" ht="21" customHeight="1" thickBot="1" x14ac:dyDescent="0.4">
      <c r="A75" s="299" t="s">
        <v>221</v>
      </c>
      <c r="B75" s="410" t="s">
        <v>134</v>
      </c>
      <c r="C75" s="249" t="s">
        <v>27</v>
      </c>
      <c r="D75" s="391" t="s">
        <v>162</v>
      </c>
      <c r="E75" s="1088"/>
      <c r="F75" s="1088"/>
      <c r="G75" s="1088"/>
      <c r="H75" s="1088"/>
      <c r="I75" s="1088"/>
      <c r="J75" s="1088"/>
      <c r="K75" s="1088"/>
      <c r="L75" s="1088"/>
      <c r="M75" s="1088"/>
      <c r="N75" s="1088"/>
      <c r="O75" s="1088"/>
      <c r="P75" s="1088"/>
      <c r="Q75" s="1088"/>
      <c r="R75" s="1088"/>
      <c r="S75" s="1086"/>
      <c r="T75" s="1086"/>
      <c r="U75" s="1086"/>
      <c r="V75" s="1086"/>
      <c r="W75" s="1086"/>
      <c r="X75" s="1088"/>
      <c r="Y75" s="1088"/>
      <c r="Z75" s="1086"/>
      <c r="AA75" s="1086"/>
      <c r="AB75" s="1086"/>
      <c r="AC75" s="1086"/>
      <c r="AD75" s="1086"/>
      <c r="AE75" s="1088"/>
      <c r="AF75" s="1088"/>
      <c r="AG75" s="1088"/>
      <c r="AH75" s="1088"/>
      <c r="AI75" s="34">
        <f>COUNTA(E75:AH75)</f>
        <v>0</v>
      </c>
      <c r="AK75" s="393">
        <f>+COUNTIF(E75:AH75,"*"&amp;"A"&amp;"*")</f>
        <v>0</v>
      </c>
      <c r="AL75" s="37">
        <f>+COUNTIF(E75:AH75,"*"&amp;"B"&amp;"*")</f>
        <v>0</v>
      </c>
      <c r="AM75" s="37">
        <f>+COUNTIF(E75:AH75,"*"&amp;"C"&amp;"*")</f>
        <v>0</v>
      </c>
      <c r="AN75" s="37">
        <f>+COUNTIF(E75:AH75,"*"&amp;"D"&amp;"*")</f>
        <v>0</v>
      </c>
      <c r="AO75" s="37">
        <f>+COUNTIF(E75:AH75,"*"&amp;"E"&amp;"*")</f>
        <v>0</v>
      </c>
      <c r="AP75" s="37">
        <f>+COUNTIF(E75:AH75,"*"&amp;"F"&amp;"*")</f>
        <v>0</v>
      </c>
      <c r="AQ75" s="37">
        <f>+COUNTIF(E75:AH75,"*"&amp;"G"&amp;"*")</f>
        <v>0</v>
      </c>
      <c r="AR75" s="37">
        <f>+COUNTIF(E75:AH75,"*"&amp;"H"&amp;"*")</f>
        <v>0</v>
      </c>
      <c r="AS75" s="37">
        <f>+COUNTIF(E75:AH75,"*"&amp;"I"&amp;"*")</f>
        <v>0</v>
      </c>
      <c r="AT75" s="37">
        <f>+COUNTIF(E75:AH75,"*"&amp;"J"&amp;"*")</f>
        <v>0</v>
      </c>
      <c r="AU75" s="37">
        <f>+COUNTIF(E75:AH75,"*"&amp;"K"&amp;"*")</f>
        <v>0</v>
      </c>
      <c r="AV75" s="37">
        <f>+COUNTIF(E75:AH75,"*"&amp;"L"&amp;"*")</f>
        <v>0</v>
      </c>
      <c r="AW75" s="37">
        <f>+COUNTIF(E75:AH75,"*"&amp;"M"&amp;"*")</f>
        <v>0</v>
      </c>
      <c r="AX75" s="37">
        <f>+COUNTIF(E75:AH75,"*"&amp;"N"&amp;"*")</f>
        <v>0</v>
      </c>
      <c r="AY75" s="396">
        <f>+COUNTIF(E75:AH75,"*"&amp;"O"&amp;"*")</f>
        <v>0</v>
      </c>
      <c r="BA75" s="39">
        <f>IF($C75="NPT",SUM($AK75:$AY75),0)</f>
        <v>0</v>
      </c>
      <c r="BB75" s="40">
        <f>IF($C75="PT",SUM($AK75:$AY75),0)</f>
        <v>0</v>
      </c>
      <c r="BC75" s="41">
        <f t="shared" si="177"/>
        <v>0</v>
      </c>
      <c r="BD75" s="41">
        <f t="shared" si="178"/>
        <v>0</v>
      </c>
      <c r="BE75" s="41">
        <f t="shared" si="179"/>
        <v>0</v>
      </c>
      <c r="BF75" s="41">
        <f t="shared" si="180"/>
        <v>0</v>
      </c>
      <c r="BG75" s="41">
        <f t="shared" si="181"/>
        <v>0</v>
      </c>
      <c r="BH75" s="41">
        <f t="shared" si="182"/>
        <v>0</v>
      </c>
      <c r="BI75" s="41">
        <f t="shared" si="183"/>
        <v>0</v>
      </c>
      <c r="BJ75" s="41">
        <f t="shared" si="184"/>
        <v>0</v>
      </c>
      <c r="BK75" s="41">
        <f t="shared" si="185"/>
        <v>0</v>
      </c>
      <c r="BL75" s="41">
        <f t="shared" si="186"/>
        <v>0</v>
      </c>
      <c r="BM75" s="41">
        <f t="shared" si="187"/>
        <v>0</v>
      </c>
      <c r="BN75" s="41">
        <f t="shared" si="188"/>
        <v>0</v>
      </c>
      <c r="BO75" s="41">
        <f t="shared" si="189"/>
        <v>0</v>
      </c>
      <c r="BP75" s="41">
        <f t="shared" si="190"/>
        <v>0</v>
      </c>
      <c r="BQ75" s="306">
        <f t="shared" si="191"/>
        <v>0</v>
      </c>
    </row>
    <row r="76" spans="1:69" ht="21" customHeight="1" thickBot="1" x14ac:dyDescent="0.4">
      <c r="A76" s="299" t="s">
        <v>218</v>
      </c>
      <c r="B76" s="410" t="s">
        <v>135</v>
      </c>
      <c r="C76" s="249" t="s">
        <v>27</v>
      </c>
      <c r="D76" s="391" t="s">
        <v>162</v>
      </c>
      <c r="E76" s="1086"/>
      <c r="F76" s="1086"/>
      <c r="G76" s="1086"/>
      <c r="H76" s="1086"/>
      <c r="I76" s="1086"/>
      <c r="J76" s="1097"/>
      <c r="K76" s="1097"/>
      <c r="L76" s="1086"/>
      <c r="M76" s="1086"/>
      <c r="N76" s="1086"/>
      <c r="O76" s="1086"/>
      <c r="P76" s="1086"/>
      <c r="Q76" s="1097"/>
      <c r="R76" s="1097"/>
      <c r="S76" s="1088"/>
      <c r="T76" s="1088"/>
      <c r="U76" s="1088"/>
      <c r="V76" s="1088"/>
      <c r="W76" s="1088"/>
      <c r="X76" s="1097"/>
      <c r="Y76" s="1097"/>
      <c r="Z76" s="1088"/>
      <c r="AA76" s="1088"/>
      <c r="AB76" s="1088"/>
      <c r="AC76" s="1088"/>
      <c r="AD76" s="1088"/>
      <c r="AE76" s="1097"/>
      <c r="AF76" s="1097"/>
      <c r="AG76" s="1086"/>
      <c r="AH76" s="1086"/>
      <c r="AI76" s="34">
        <f>COUNTA(E76:AH76)</f>
        <v>0</v>
      </c>
      <c r="AK76" s="393">
        <f>+COUNTIF(E76:AH76,"*"&amp;"A"&amp;"*")</f>
        <v>0</v>
      </c>
      <c r="AL76" s="37">
        <f>+COUNTIF(E76:AH76,"*"&amp;"B"&amp;"*")</f>
        <v>0</v>
      </c>
      <c r="AM76" s="37">
        <f>+COUNTIF(E76:AH76,"*"&amp;"C"&amp;"*")</f>
        <v>0</v>
      </c>
      <c r="AN76" s="37">
        <f>+COUNTIF(E76:AH76,"*"&amp;"D"&amp;"*")</f>
        <v>0</v>
      </c>
      <c r="AO76" s="37">
        <f>+COUNTIF(E76:AH76,"*"&amp;"E"&amp;"*")</f>
        <v>0</v>
      </c>
      <c r="AP76" s="37">
        <f>+COUNTIF(E76:AH76,"*"&amp;"F"&amp;"*")</f>
        <v>0</v>
      </c>
      <c r="AQ76" s="37">
        <f>+COUNTIF(E76:AH76,"*"&amp;"G"&amp;"*")</f>
        <v>0</v>
      </c>
      <c r="AR76" s="37">
        <f>+COUNTIF(E76:AH76,"*"&amp;"H"&amp;"*")</f>
        <v>0</v>
      </c>
      <c r="AS76" s="37">
        <f>+COUNTIF(E76:AH76,"*"&amp;"I"&amp;"*")</f>
        <v>0</v>
      </c>
      <c r="AT76" s="37">
        <f>+COUNTIF(E76:AH76,"*"&amp;"J"&amp;"*")</f>
        <v>0</v>
      </c>
      <c r="AU76" s="37">
        <f>+COUNTIF(E76:AH76,"*"&amp;"K"&amp;"*")</f>
        <v>0</v>
      </c>
      <c r="AV76" s="37">
        <f>+COUNTIF(E76:AH76,"*"&amp;"L"&amp;"*")</f>
        <v>0</v>
      </c>
      <c r="AW76" s="37">
        <f>+COUNTIF(E76:AH76,"*"&amp;"M"&amp;"*")</f>
        <v>0</v>
      </c>
      <c r="AX76" s="37">
        <f>+COUNTIF(E76:AH76,"*"&amp;"N"&amp;"*")</f>
        <v>0</v>
      </c>
      <c r="AY76" s="396">
        <f>+COUNTIF(E76:AH76,"*"&amp;"O"&amp;"*")</f>
        <v>0</v>
      </c>
      <c r="BA76" s="39">
        <f>IF($C76="NPT",SUM($AK76:$AY76),0)</f>
        <v>0</v>
      </c>
      <c r="BB76" s="40">
        <f>IF($C76="PT",SUM($AK76:$AY76),0)</f>
        <v>0</v>
      </c>
      <c r="BC76" s="41">
        <f t="shared" si="177"/>
        <v>0</v>
      </c>
      <c r="BD76" s="41">
        <f t="shared" si="178"/>
        <v>0</v>
      </c>
      <c r="BE76" s="41">
        <f t="shared" si="179"/>
        <v>0</v>
      </c>
      <c r="BF76" s="41">
        <f t="shared" si="180"/>
        <v>0</v>
      </c>
      <c r="BG76" s="41">
        <f t="shared" si="181"/>
        <v>0</v>
      </c>
      <c r="BH76" s="41">
        <f t="shared" si="182"/>
        <v>0</v>
      </c>
      <c r="BI76" s="41">
        <f t="shared" si="183"/>
        <v>0</v>
      </c>
      <c r="BJ76" s="41">
        <f t="shared" si="184"/>
        <v>0</v>
      </c>
      <c r="BK76" s="41">
        <f t="shared" si="185"/>
        <v>0</v>
      </c>
      <c r="BL76" s="41">
        <f t="shared" si="186"/>
        <v>0</v>
      </c>
      <c r="BM76" s="41">
        <f t="shared" si="187"/>
        <v>0</v>
      </c>
      <c r="BN76" s="41">
        <f t="shared" si="188"/>
        <v>0</v>
      </c>
      <c r="BO76" s="41">
        <f t="shared" si="189"/>
        <v>0</v>
      </c>
      <c r="BP76" s="41">
        <f t="shared" si="190"/>
        <v>0</v>
      </c>
      <c r="BQ76" s="306">
        <f t="shared" si="191"/>
        <v>0</v>
      </c>
    </row>
    <row r="77" spans="1:69" ht="21" customHeight="1" thickBot="1" x14ac:dyDescent="0.4">
      <c r="A77" s="299" t="s">
        <v>496</v>
      </c>
      <c r="B77" s="410" t="s">
        <v>136</v>
      </c>
      <c r="C77" s="249" t="s">
        <v>27</v>
      </c>
      <c r="D77" s="391" t="s">
        <v>162</v>
      </c>
      <c r="E77" s="1088"/>
      <c r="F77" s="1088"/>
      <c r="G77" s="1088"/>
      <c r="H77" s="1088"/>
      <c r="I77" s="1088"/>
      <c r="J77" s="1088"/>
      <c r="K77" s="1088"/>
      <c r="L77" s="1088"/>
      <c r="M77" s="1088"/>
      <c r="N77" s="1088"/>
      <c r="O77" s="1088"/>
      <c r="P77" s="1088"/>
      <c r="Q77" s="1088"/>
      <c r="R77" s="1088"/>
      <c r="S77" s="1086"/>
      <c r="T77" s="1086"/>
      <c r="U77" s="1086"/>
      <c r="V77" s="1086"/>
      <c r="W77" s="1086"/>
      <c r="X77" s="1088"/>
      <c r="Y77" s="1088"/>
      <c r="Z77" s="1086"/>
      <c r="AA77" s="1086"/>
      <c r="AB77" s="1086"/>
      <c r="AC77" s="1086"/>
      <c r="AD77" s="1086"/>
      <c r="AE77" s="1088"/>
      <c r="AF77" s="1088"/>
      <c r="AG77" s="1088"/>
      <c r="AH77" s="1088"/>
      <c r="AI77" s="34">
        <f>COUNTA(E77:AH77)</f>
        <v>0</v>
      </c>
      <c r="AK77" s="393">
        <f>+COUNTIF(E77:AH77,"*"&amp;"A"&amp;"*")</f>
        <v>0</v>
      </c>
      <c r="AL77" s="37">
        <f>+COUNTIF(E77:AH77,"*"&amp;"B"&amp;"*")</f>
        <v>0</v>
      </c>
      <c r="AM77" s="37">
        <f>+COUNTIF(E77:AH77,"*"&amp;"C"&amp;"*")</f>
        <v>0</v>
      </c>
      <c r="AN77" s="37">
        <f>+COUNTIF(E77:AH77,"*"&amp;"D"&amp;"*")</f>
        <v>0</v>
      </c>
      <c r="AO77" s="37">
        <f>+COUNTIF(E77:AH77,"*"&amp;"E"&amp;"*")</f>
        <v>0</v>
      </c>
      <c r="AP77" s="37">
        <f>+COUNTIF(E77:AH77,"*"&amp;"F"&amp;"*")</f>
        <v>0</v>
      </c>
      <c r="AQ77" s="37">
        <f>+COUNTIF(E77:AH77,"*"&amp;"G"&amp;"*")</f>
        <v>0</v>
      </c>
      <c r="AR77" s="37">
        <f>+COUNTIF(E77:AH77,"*"&amp;"H"&amp;"*")</f>
        <v>0</v>
      </c>
      <c r="AS77" s="37">
        <f>+COUNTIF(E77:AH77,"*"&amp;"I"&amp;"*")</f>
        <v>0</v>
      </c>
      <c r="AT77" s="37">
        <f>+COUNTIF(E77:AH77,"*"&amp;"J"&amp;"*")</f>
        <v>0</v>
      </c>
      <c r="AU77" s="37">
        <f>+COUNTIF(E77:AH77,"*"&amp;"K"&amp;"*")</f>
        <v>0</v>
      </c>
      <c r="AV77" s="37">
        <f>+COUNTIF(E77:AH77,"*"&amp;"L"&amp;"*")</f>
        <v>0</v>
      </c>
      <c r="AW77" s="37">
        <f>+COUNTIF(E77:AH77,"*"&amp;"M"&amp;"*")</f>
        <v>0</v>
      </c>
      <c r="AX77" s="37">
        <f>+COUNTIF(E77:AH77,"*"&amp;"N"&amp;"*")</f>
        <v>0</v>
      </c>
      <c r="AY77" s="396">
        <f>+COUNTIF(E77:AH77,"*"&amp;"O"&amp;"*")</f>
        <v>0</v>
      </c>
      <c r="BA77" s="39">
        <f>IF($C77="NPT",SUM($AK77:$AY77),0)</f>
        <v>0</v>
      </c>
      <c r="BB77" s="40">
        <f>IF($C77="PT",SUM($AK77:$AY77),0)</f>
        <v>0</v>
      </c>
      <c r="BC77" s="41">
        <f t="shared" si="177"/>
        <v>0</v>
      </c>
      <c r="BD77" s="41">
        <f t="shared" si="178"/>
        <v>0</v>
      </c>
      <c r="BE77" s="41">
        <f t="shared" si="179"/>
        <v>0</v>
      </c>
      <c r="BF77" s="41">
        <f t="shared" si="180"/>
        <v>0</v>
      </c>
      <c r="BG77" s="41">
        <f t="shared" si="181"/>
        <v>0</v>
      </c>
      <c r="BH77" s="41">
        <f t="shared" si="182"/>
        <v>0</v>
      </c>
      <c r="BI77" s="41">
        <f t="shared" si="183"/>
        <v>0</v>
      </c>
      <c r="BJ77" s="41">
        <f t="shared" si="184"/>
        <v>0</v>
      </c>
      <c r="BK77" s="41">
        <f t="shared" si="185"/>
        <v>0</v>
      </c>
      <c r="BL77" s="41">
        <f t="shared" si="186"/>
        <v>0</v>
      </c>
      <c r="BM77" s="41">
        <f t="shared" si="187"/>
        <v>0</v>
      </c>
      <c r="BN77" s="41">
        <f t="shared" si="188"/>
        <v>0</v>
      </c>
      <c r="BO77" s="41">
        <f t="shared" si="189"/>
        <v>0</v>
      </c>
      <c r="BP77" s="41">
        <f t="shared" si="190"/>
        <v>0</v>
      </c>
      <c r="BQ77" s="306">
        <f t="shared" si="191"/>
        <v>0</v>
      </c>
    </row>
    <row r="78" spans="1:69" ht="21" customHeight="1" thickBot="1" x14ac:dyDescent="0.4">
      <c r="A78" s="299" t="s">
        <v>218</v>
      </c>
      <c r="B78" s="410" t="s">
        <v>137</v>
      </c>
      <c r="C78" s="249" t="s">
        <v>27</v>
      </c>
      <c r="D78" s="391" t="s">
        <v>162</v>
      </c>
      <c r="E78" s="1086"/>
      <c r="F78" s="1086"/>
      <c r="G78" s="1086"/>
      <c r="H78" s="1086"/>
      <c r="I78" s="1086"/>
      <c r="J78" s="1097"/>
      <c r="K78" s="1097"/>
      <c r="L78" s="1086"/>
      <c r="M78" s="1086"/>
      <c r="N78" s="1086"/>
      <c r="O78" s="1086"/>
      <c r="P78" s="1086"/>
      <c r="Q78" s="1097"/>
      <c r="R78" s="1097"/>
      <c r="S78" s="1088"/>
      <c r="T78" s="1088"/>
      <c r="U78" s="1088"/>
      <c r="V78" s="1088"/>
      <c r="W78" s="1088"/>
      <c r="X78" s="1097"/>
      <c r="Y78" s="1097"/>
      <c r="Z78" s="1088"/>
      <c r="AA78" s="1088"/>
      <c r="AB78" s="1088"/>
      <c r="AC78" s="1088"/>
      <c r="AD78" s="1088"/>
      <c r="AE78" s="1097"/>
      <c r="AF78" s="1097"/>
      <c r="AG78" s="1086"/>
      <c r="AH78" s="1086"/>
      <c r="AI78" s="34">
        <f>COUNTA(E78:AH78)</f>
        <v>0</v>
      </c>
      <c r="AK78" s="393">
        <f>+COUNTIF(E78:AH78,"*"&amp;"A"&amp;"*")</f>
        <v>0</v>
      </c>
      <c r="AL78" s="37">
        <f>+COUNTIF(E78:AH78,"*"&amp;"B"&amp;"*")</f>
        <v>0</v>
      </c>
      <c r="AM78" s="37">
        <f>+COUNTIF(E78:AH78,"*"&amp;"C"&amp;"*")</f>
        <v>0</v>
      </c>
      <c r="AN78" s="37">
        <f>+COUNTIF(E78:AH78,"*"&amp;"D"&amp;"*")</f>
        <v>0</v>
      </c>
      <c r="AO78" s="37">
        <f>+COUNTIF(E78:AH78,"*"&amp;"E"&amp;"*")</f>
        <v>0</v>
      </c>
      <c r="AP78" s="37">
        <f>+COUNTIF(E78:AH78,"*"&amp;"F"&amp;"*")</f>
        <v>0</v>
      </c>
      <c r="AQ78" s="37">
        <f>+COUNTIF(E78:AH78,"*"&amp;"G"&amp;"*")</f>
        <v>0</v>
      </c>
      <c r="AR78" s="37">
        <f>+COUNTIF(E78:AH78,"*"&amp;"H"&amp;"*")</f>
        <v>0</v>
      </c>
      <c r="AS78" s="37">
        <f>+COUNTIF(E78:AH78,"*"&amp;"I"&amp;"*")</f>
        <v>0</v>
      </c>
      <c r="AT78" s="37">
        <f>+COUNTIF(E78:AH78,"*"&amp;"J"&amp;"*")</f>
        <v>0</v>
      </c>
      <c r="AU78" s="37">
        <f>+COUNTIF(E78:AH78,"*"&amp;"K"&amp;"*")</f>
        <v>0</v>
      </c>
      <c r="AV78" s="37">
        <f>+COUNTIF(E78:AH78,"*"&amp;"L"&amp;"*")</f>
        <v>0</v>
      </c>
      <c r="AW78" s="37">
        <f>+COUNTIF(E78:AH78,"*"&amp;"M"&amp;"*")</f>
        <v>0</v>
      </c>
      <c r="AX78" s="37">
        <f>+COUNTIF(E78:AH78,"*"&amp;"N"&amp;"*")</f>
        <v>0</v>
      </c>
      <c r="AY78" s="396">
        <f>+COUNTIF(E78:AH78,"*"&amp;"O"&amp;"*")</f>
        <v>0</v>
      </c>
      <c r="BA78" s="39">
        <f>IF($C78="NPT",SUM($AK78:$AY78),0)</f>
        <v>0</v>
      </c>
      <c r="BB78" s="40">
        <f>IF($C78="PT",SUM($AK78:$AY78),0)</f>
        <v>0</v>
      </c>
      <c r="BC78" s="41">
        <f t="shared" ref="BC78" si="192">AK78*$B$11</f>
        <v>0</v>
      </c>
      <c r="BD78" s="41">
        <f t="shared" ref="BD78" si="193">AL78*$B$12</f>
        <v>0</v>
      </c>
      <c r="BE78" s="41">
        <f t="shared" ref="BE78" si="194">AM78*$B$13</f>
        <v>0</v>
      </c>
      <c r="BF78" s="41">
        <f t="shared" ref="BF78" si="195">AN78*$B$14</f>
        <v>0</v>
      </c>
      <c r="BG78" s="41">
        <f t="shared" ref="BG78" si="196">AO78*$B$15</f>
        <v>0</v>
      </c>
      <c r="BH78" s="41">
        <f t="shared" ref="BH78" si="197">AP78*$B$16</f>
        <v>0</v>
      </c>
      <c r="BI78" s="41">
        <f t="shared" ref="BI78" si="198">AQ78*$B$17</f>
        <v>0</v>
      </c>
      <c r="BJ78" s="41">
        <f t="shared" ref="BJ78" si="199">AR78*$B$18</f>
        <v>0</v>
      </c>
      <c r="BK78" s="41">
        <f t="shared" ref="BK78" si="200">AS78*$B$19</f>
        <v>0</v>
      </c>
      <c r="BL78" s="41">
        <f t="shared" ref="BL78" si="201">AT78*$B$20</f>
        <v>0</v>
      </c>
      <c r="BM78" s="41">
        <f t="shared" ref="BM78" si="202">AU78*$B$21</f>
        <v>0</v>
      </c>
      <c r="BN78" s="41">
        <f t="shared" ref="BN78" si="203">AV78*$B$22</f>
        <v>0</v>
      </c>
      <c r="BO78" s="41">
        <f t="shared" ref="BO78" si="204">AW78*$B$23</f>
        <v>0</v>
      </c>
      <c r="BP78" s="41">
        <f t="shared" ref="BP78" si="205">AX78*$B$24</f>
        <v>0</v>
      </c>
      <c r="BQ78" s="306">
        <f t="shared" ref="BQ78" si="206">AY78*$B$25</f>
        <v>0</v>
      </c>
    </row>
    <row r="79" spans="1:69" ht="21" customHeight="1" thickBot="1" x14ac:dyDescent="0.4">
      <c r="A79" s="299" t="s">
        <v>496</v>
      </c>
      <c r="B79" s="410" t="s">
        <v>138</v>
      </c>
      <c r="C79" s="249" t="s">
        <v>27</v>
      </c>
      <c r="D79" s="391" t="s">
        <v>162</v>
      </c>
      <c r="E79" s="1088"/>
      <c r="F79" s="1088"/>
      <c r="G79" s="1088"/>
      <c r="H79" s="1088"/>
      <c r="I79" s="1088"/>
      <c r="J79" s="1088"/>
      <c r="K79" s="1088"/>
      <c r="L79" s="1088"/>
      <c r="M79" s="1088"/>
      <c r="N79" s="1088"/>
      <c r="O79" s="1088"/>
      <c r="P79" s="1088"/>
      <c r="Q79" s="1088"/>
      <c r="R79" s="1088"/>
      <c r="S79" s="1086"/>
      <c r="T79" s="1086"/>
      <c r="U79" s="1086"/>
      <c r="V79" s="1086"/>
      <c r="W79" s="1086"/>
      <c r="X79" s="1088"/>
      <c r="Y79" s="1088"/>
      <c r="Z79" s="1086"/>
      <c r="AA79" s="1086"/>
      <c r="AB79" s="1086"/>
      <c r="AC79" s="1086"/>
      <c r="AD79" s="1086"/>
      <c r="AE79" s="1088"/>
      <c r="AF79" s="1088"/>
      <c r="AG79" s="1088"/>
      <c r="AH79" s="1088"/>
      <c r="AI79" s="34">
        <f>COUNTA(E79:AH79)</f>
        <v>0</v>
      </c>
      <c r="AK79" s="393">
        <f>+COUNTIF(E79:AH79,"*"&amp;"A"&amp;"*")</f>
        <v>0</v>
      </c>
      <c r="AL79" s="37">
        <f>+COUNTIF(E79:AH79,"*"&amp;"B"&amp;"*")</f>
        <v>0</v>
      </c>
      <c r="AM79" s="37">
        <f>+COUNTIF(E79:AH79,"*"&amp;"C"&amp;"*")</f>
        <v>0</v>
      </c>
      <c r="AN79" s="37">
        <f>+COUNTIF(E79:AH79,"*"&amp;"D"&amp;"*")</f>
        <v>0</v>
      </c>
      <c r="AO79" s="37">
        <f>+COUNTIF(E79:AH79,"*"&amp;"E"&amp;"*")</f>
        <v>0</v>
      </c>
      <c r="AP79" s="37">
        <f>+COUNTIF(E79:AH79,"*"&amp;"F"&amp;"*")</f>
        <v>0</v>
      </c>
      <c r="AQ79" s="37">
        <f>+COUNTIF(E79:AH79,"*"&amp;"G"&amp;"*")</f>
        <v>0</v>
      </c>
      <c r="AR79" s="37">
        <f>+COUNTIF(E79:AH79,"*"&amp;"H"&amp;"*")</f>
        <v>0</v>
      </c>
      <c r="AS79" s="37">
        <f>+COUNTIF(E79:AH79,"*"&amp;"I"&amp;"*")</f>
        <v>0</v>
      </c>
      <c r="AT79" s="37">
        <f>+COUNTIF(E79:AH79,"*"&amp;"J"&amp;"*")</f>
        <v>0</v>
      </c>
      <c r="AU79" s="37">
        <f>+COUNTIF(E79:AH79,"*"&amp;"K"&amp;"*")</f>
        <v>0</v>
      </c>
      <c r="AV79" s="37">
        <f>+COUNTIF(E79:AH79,"*"&amp;"L"&amp;"*")</f>
        <v>0</v>
      </c>
      <c r="AW79" s="37">
        <f>+COUNTIF(E79:AH79,"*"&amp;"M"&amp;"*")</f>
        <v>0</v>
      </c>
      <c r="AX79" s="37">
        <f>+COUNTIF(E79:AH79,"*"&amp;"N"&amp;"*")</f>
        <v>0</v>
      </c>
      <c r="AY79" s="396">
        <f>+COUNTIF(E79:AH79,"*"&amp;"O"&amp;"*")</f>
        <v>0</v>
      </c>
      <c r="BA79" s="39">
        <f>IF($C79="NPT",SUM($AK79:$AY79),0)</f>
        <v>0</v>
      </c>
      <c r="BB79" s="40">
        <f>IF($C79="PT",SUM($AK79:$AY79),0)</f>
        <v>0</v>
      </c>
      <c r="BC79" s="41">
        <f t="shared" si="162"/>
        <v>0</v>
      </c>
      <c r="BD79" s="41">
        <f t="shared" si="163"/>
        <v>0</v>
      </c>
      <c r="BE79" s="41">
        <f t="shared" si="164"/>
        <v>0</v>
      </c>
      <c r="BF79" s="41">
        <f t="shared" si="165"/>
        <v>0</v>
      </c>
      <c r="BG79" s="41">
        <f t="shared" si="166"/>
        <v>0</v>
      </c>
      <c r="BH79" s="41">
        <f t="shared" si="167"/>
        <v>0</v>
      </c>
      <c r="BI79" s="41">
        <f t="shared" si="168"/>
        <v>0</v>
      </c>
      <c r="BJ79" s="41">
        <f t="shared" si="169"/>
        <v>0</v>
      </c>
      <c r="BK79" s="41">
        <f t="shared" si="170"/>
        <v>0</v>
      </c>
      <c r="BL79" s="41">
        <f t="shared" si="171"/>
        <v>0</v>
      </c>
      <c r="BM79" s="41">
        <f t="shared" si="172"/>
        <v>0</v>
      </c>
      <c r="BN79" s="41">
        <f t="shared" si="173"/>
        <v>0</v>
      </c>
      <c r="BO79" s="41">
        <f t="shared" si="174"/>
        <v>0</v>
      </c>
      <c r="BP79" s="41">
        <f t="shared" si="175"/>
        <v>0</v>
      </c>
      <c r="BQ79" s="306">
        <f t="shared" si="176"/>
        <v>0</v>
      </c>
    </row>
    <row r="80" spans="1:69" ht="21" customHeight="1" thickBot="1" x14ac:dyDescent="0.4">
      <c r="A80" s="299" t="s">
        <v>218</v>
      </c>
      <c r="B80" s="410" t="s">
        <v>139</v>
      </c>
      <c r="C80" s="249" t="s">
        <v>27</v>
      </c>
      <c r="D80" s="391" t="s">
        <v>162</v>
      </c>
      <c r="E80" s="1088"/>
      <c r="F80" s="1088"/>
      <c r="G80" s="1088"/>
      <c r="H80" s="1088"/>
      <c r="I80" s="1088"/>
      <c r="J80" s="1097"/>
      <c r="K80" s="1097"/>
      <c r="L80" s="1088"/>
      <c r="M80" s="1088"/>
      <c r="N80" s="1088"/>
      <c r="O80" s="1088"/>
      <c r="P80" s="1088"/>
      <c r="Q80" s="1097"/>
      <c r="R80" s="1097"/>
      <c r="S80" s="1088"/>
      <c r="T80" s="1088"/>
      <c r="U80" s="1088"/>
      <c r="V80" s="1088"/>
      <c r="W80" s="1088"/>
      <c r="X80" s="1097"/>
      <c r="Y80" s="1097"/>
      <c r="Z80" s="1088"/>
      <c r="AA80" s="1088"/>
      <c r="AB80" s="1088"/>
      <c r="AC80" s="1088"/>
      <c r="AD80" s="1088"/>
      <c r="AE80" s="1097"/>
      <c r="AF80" s="1097"/>
      <c r="AG80" s="1088"/>
      <c r="AH80" s="1088"/>
      <c r="AI80" s="34">
        <f>COUNTA(E80:AH80)</f>
        <v>0</v>
      </c>
      <c r="AK80" s="393">
        <f>+COUNTIF(E80:AH80,"*"&amp;"A"&amp;"*")</f>
        <v>0</v>
      </c>
      <c r="AL80" s="37">
        <f>+COUNTIF(E80:AH80,"*"&amp;"B"&amp;"*")</f>
        <v>0</v>
      </c>
      <c r="AM80" s="37">
        <f>+COUNTIF(E80:AH80,"*"&amp;"C"&amp;"*")</f>
        <v>0</v>
      </c>
      <c r="AN80" s="37">
        <f>+COUNTIF(E80:AH80,"*"&amp;"D"&amp;"*")</f>
        <v>0</v>
      </c>
      <c r="AO80" s="37">
        <f>+COUNTIF(E80:AH80,"*"&amp;"E"&amp;"*")</f>
        <v>0</v>
      </c>
      <c r="AP80" s="37">
        <f>+COUNTIF(E80:AH80,"*"&amp;"F"&amp;"*")</f>
        <v>0</v>
      </c>
      <c r="AQ80" s="37">
        <f>+COUNTIF(E80:AH80,"*"&amp;"G"&amp;"*")</f>
        <v>0</v>
      </c>
      <c r="AR80" s="37">
        <f>+COUNTIF(E80:AH80,"*"&amp;"H"&amp;"*")</f>
        <v>0</v>
      </c>
      <c r="AS80" s="37">
        <f>+COUNTIF(E80:AH80,"*"&amp;"I"&amp;"*")</f>
        <v>0</v>
      </c>
      <c r="AT80" s="37">
        <f>+COUNTIF(E80:AH80,"*"&amp;"J"&amp;"*")</f>
        <v>0</v>
      </c>
      <c r="AU80" s="37">
        <f>+COUNTIF(E80:AH80,"*"&amp;"K"&amp;"*")</f>
        <v>0</v>
      </c>
      <c r="AV80" s="37">
        <f>+COUNTIF(E80:AH80,"*"&amp;"L"&amp;"*")</f>
        <v>0</v>
      </c>
      <c r="AW80" s="37">
        <f>+COUNTIF(E80:AH80,"*"&amp;"M"&amp;"*")</f>
        <v>0</v>
      </c>
      <c r="AX80" s="37">
        <f>+COUNTIF(E80:AH80,"*"&amp;"N"&amp;"*")</f>
        <v>0</v>
      </c>
      <c r="AY80" s="396">
        <f>+COUNTIF(E80:AH80,"*"&amp;"O"&amp;"*")</f>
        <v>0</v>
      </c>
      <c r="BA80" s="39">
        <f>IF($C80="NPT",SUM($AK80:$AY80),0)</f>
        <v>0</v>
      </c>
      <c r="BB80" s="40">
        <f>IF($C80="PT",SUM($AK80:$AY80),0)</f>
        <v>0</v>
      </c>
      <c r="BC80" s="41">
        <f t="shared" si="162"/>
        <v>0</v>
      </c>
      <c r="BD80" s="41">
        <f t="shared" si="163"/>
        <v>0</v>
      </c>
      <c r="BE80" s="41">
        <f t="shared" si="164"/>
        <v>0</v>
      </c>
      <c r="BF80" s="41">
        <f t="shared" si="165"/>
        <v>0</v>
      </c>
      <c r="BG80" s="41">
        <f t="shared" si="166"/>
        <v>0</v>
      </c>
      <c r="BH80" s="41">
        <f t="shared" si="167"/>
        <v>0</v>
      </c>
      <c r="BI80" s="41">
        <f t="shared" si="168"/>
        <v>0</v>
      </c>
      <c r="BJ80" s="41">
        <f t="shared" si="169"/>
        <v>0</v>
      </c>
      <c r="BK80" s="41">
        <f t="shared" si="170"/>
        <v>0</v>
      </c>
      <c r="BL80" s="41">
        <f t="shared" si="171"/>
        <v>0</v>
      </c>
      <c r="BM80" s="41">
        <f t="shared" si="172"/>
        <v>0</v>
      </c>
      <c r="BN80" s="41">
        <f t="shared" si="173"/>
        <v>0</v>
      </c>
      <c r="BO80" s="41">
        <f t="shared" si="174"/>
        <v>0</v>
      </c>
      <c r="BP80" s="41">
        <f t="shared" si="175"/>
        <v>0</v>
      </c>
      <c r="BQ80" s="306">
        <f t="shared" si="176"/>
        <v>0</v>
      </c>
    </row>
    <row r="81" spans="1:69" ht="21" customHeight="1" thickBot="1" x14ac:dyDescent="0.4">
      <c r="A81" s="299" t="s">
        <v>219</v>
      </c>
      <c r="B81" s="410" t="s">
        <v>140</v>
      </c>
      <c r="C81" s="249" t="s">
        <v>27</v>
      </c>
      <c r="D81" s="391" t="s">
        <v>162</v>
      </c>
      <c r="E81" s="1086"/>
      <c r="F81" s="1086"/>
      <c r="G81" s="1086"/>
      <c r="H81" s="1086"/>
      <c r="I81" s="1086"/>
      <c r="J81" s="1097"/>
      <c r="K81" s="1097"/>
      <c r="L81" s="1086"/>
      <c r="M81" s="1086"/>
      <c r="N81" s="1086"/>
      <c r="O81" s="1086"/>
      <c r="P81" s="1086"/>
      <c r="Q81" s="1097"/>
      <c r="R81" s="1097"/>
      <c r="S81" s="1086"/>
      <c r="T81" s="1086"/>
      <c r="U81" s="1086"/>
      <c r="V81" s="1086"/>
      <c r="W81" s="1086"/>
      <c r="X81" s="1097"/>
      <c r="Y81" s="1097"/>
      <c r="Z81" s="1086"/>
      <c r="AA81" s="1086"/>
      <c r="AB81" s="1086"/>
      <c r="AC81" s="1086"/>
      <c r="AD81" s="1086"/>
      <c r="AE81" s="1097"/>
      <c r="AF81" s="1097"/>
      <c r="AG81" s="1086"/>
      <c r="AH81" s="1086"/>
      <c r="AI81" s="34">
        <f>COUNTA(E81:AH81)</f>
        <v>0</v>
      </c>
      <c r="AK81" s="393">
        <f>+COUNTIF(E81:AH81,"*"&amp;"A"&amp;"*")</f>
        <v>0</v>
      </c>
      <c r="AL81" s="37">
        <f>+COUNTIF(E81:AH81,"*"&amp;"B"&amp;"*")</f>
        <v>0</v>
      </c>
      <c r="AM81" s="37">
        <f>+COUNTIF(E81:AH81,"*"&amp;"C"&amp;"*")</f>
        <v>0</v>
      </c>
      <c r="AN81" s="37">
        <f>+COUNTIF(E81:AH81,"*"&amp;"D"&amp;"*")</f>
        <v>0</v>
      </c>
      <c r="AO81" s="37">
        <f>+COUNTIF(E81:AH81,"*"&amp;"E"&amp;"*")</f>
        <v>0</v>
      </c>
      <c r="AP81" s="37">
        <f>+COUNTIF(E81:AH81,"*"&amp;"F"&amp;"*")</f>
        <v>0</v>
      </c>
      <c r="AQ81" s="37">
        <f>+COUNTIF(E81:AH81,"*"&amp;"G"&amp;"*")</f>
        <v>0</v>
      </c>
      <c r="AR81" s="37">
        <f>+COUNTIF(E81:AH81,"*"&amp;"H"&amp;"*")</f>
        <v>0</v>
      </c>
      <c r="AS81" s="37">
        <f>+COUNTIF(E81:AH81,"*"&amp;"I"&amp;"*")</f>
        <v>0</v>
      </c>
      <c r="AT81" s="37">
        <f>+COUNTIF(E81:AH81,"*"&amp;"J"&amp;"*")</f>
        <v>0</v>
      </c>
      <c r="AU81" s="37">
        <f>+COUNTIF(E81:AH81,"*"&amp;"K"&amp;"*")</f>
        <v>0</v>
      </c>
      <c r="AV81" s="37">
        <f>+COUNTIF(E81:AH81,"*"&amp;"L"&amp;"*")</f>
        <v>0</v>
      </c>
      <c r="AW81" s="37">
        <f>+COUNTIF(E81:AH81,"*"&amp;"M"&amp;"*")</f>
        <v>0</v>
      </c>
      <c r="AX81" s="37">
        <f>+COUNTIF(E81:AH81,"*"&amp;"N"&amp;"*")</f>
        <v>0</v>
      </c>
      <c r="AY81" s="396">
        <f>+COUNTIF(E81:AH81,"*"&amp;"O"&amp;"*")</f>
        <v>0</v>
      </c>
      <c r="BA81" s="39">
        <f>IF($C81="NPT",SUM($AK81:$AY81),0)</f>
        <v>0</v>
      </c>
      <c r="BB81" s="40">
        <f>IF($C81="PT",SUM($AK81:$AY81),0)</f>
        <v>0</v>
      </c>
      <c r="BC81" s="41">
        <f t="shared" si="27"/>
        <v>0</v>
      </c>
      <c r="BD81" s="41">
        <f t="shared" si="28"/>
        <v>0</v>
      </c>
      <c r="BE81" s="41">
        <f t="shared" si="29"/>
        <v>0</v>
      </c>
      <c r="BF81" s="41">
        <f t="shared" si="30"/>
        <v>0</v>
      </c>
      <c r="BG81" s="41">
        <f t="shared" si="31"/>
        <v>0</v>
      </c>
      <c r="BH81" s="41">
        <f t="shared" si="32"/>
        <v>0</v>
      </c>
      <c r="BI81" s="41">
        <f t="shared" si="33"/>
        <v>0</v>
      </c>
      <c r="BJ81" s="41">
        <f t="shared" si="34"/>
        <v>0</v>
      </c>
      <c r="BK81" s="41">
        <f t="shared" si="35"/>
        <v>0</v>
      </c>
      <c r="BL81" s="41">
        <f t="shared" si="36"/>
        <v>0</v>
      </c>
      <c r="BM81" s="41">
        <f t="shared" si="37"/>
        <v>0</v>
      </c>
      <c r="BN81" s="41">
        <f t="shared" si="38"/>
        <v>0</v>
      </c>
      <c r="BO81" s="41">
        <f t="shared" si="39"/>
        <v>0</v>
      </c>
      <c r="BP81" s="41">
        <f t="shared" si="40"/>
        <v>0</v>
      </c>
      <c r="BQ81" s="306">
        <f t="shared" si="41"/>
        <v>0</v>
      </c>
    </row>
    <row r="82" spans="1:69" ht="21" customHeight="1" thickBot="1" x14ac:dyDescent="0.4">
      <c r="A82" s="299" t="s">
        <v>219</v>
      </c>
      <c r="B82" s="410" t="s">
        <v>142</v>
      </c>
      <c r="C82" s="249" t="s">
        <v>27</v>
      </c>
      <c r="D82" s="391" t="s">
        <v>162</v>
      </c>
      <c r="E82" s="1086"/>
      <c r="F82" s="1086"/>
      <c r="G82" s="1086"/>
      <c r="H82" s="1086"/>
      <c r="I82" s="1086"/>
      <c r="J82" s="1088"/>
      <c r="K82" s="1088"/>
      <c r="L82" s="1086"/>
      <c r="M82" s="1086"/>
      <c r="N82" s="1086"/>
      <c r="O82" s="1086"/>
      <c r="P82" s="1086"/>
      <c r="Q82" s="1088"/>
      <c r="R82" s="1088"/>
      <c r="S82" s="1086"/>
      <c r="T82" s="1086"/>
      <c r="U82" s="1086"/>
      <c r="V82" s="1086"/>
      <c r="W82" s="1086"/>
      <c r="X82" s="1088"/>
      <c r="Y82" s="1088"/>
      <c r="Z82" s="1086"/>
      <c r="AA82" s="1086"/>
      <c r="AB82" s="1086"/>
      <c r="AC82" s="1086"/>
      <c r="AD82" s="1086"/>
      <c r="AE82" s="1088"/>
      <c r="AF82" s="1088"/>
      <c r="AG82" s="1086"/>
      <c r="AH82" s="1086"/>
      <c r="AI82" s="34">
        <f>COUNTA(E82:AH82)</f>
        <v>0</v>
      </c>
      <c r="AK82" s="393">
        <f>+COUNTIF(E82:AH82,"*"&amp;"A"&amp;"*")</f>
        <v>0</v>
      </c>
      <c r="AL82" s="37">
        <f>+COUNTIF(E82:AH82,"*"&amp;"B"&amp;"*")</f>
        <v>0</v>
      </c>
      <c r="AM82" s="37">
        <f>+COUNTIF(E82:AH82,"*"&amp;"C"&amp;"*")</f>
        <v>0</v>
      </c>
      <c r="AN82" s="37">
        <f>+COUNTIF(E82:AH82,"*"&amp;"D"&amp;"*")</f>
        <v>0</v>
      </c>
      <c r="AO82" s="37">
        <f>+COUNTIF(E82:AH82,"*"&amp;"E"&amp;"*")</f>
        <v>0</v>
      </c>
      <c r="AP82" s="37">
        <f>+COUNTIF(E82:AH82,"*"&amp;"F"&amp;"*")</f>
        <v>0</v>
      </c>
      <c r="AQ82" s="37">
        <f>+COUNTIF(E82:AH82,"*"&amp;"G"&amp;"*")</f>
        <v>0</v>
      </c>
      <c r="AR82" s="37">
        <f>+COUNTIF(E82:AH82,"*"&amp;"H"&amp;"*")</f>
        <v>0</v>
      </c>
      <c r="AS82" s="37">
        <f>+COUNTIF(E82:AH82,"*"&amp;"I"&amp;"*")</f>
        <v>0</v>
      </c>
      <c r="AT82" s="37">
        <f>+COUNTIF(E82:AH82,"*"&amp;"J"&amp;"*")</f>
        <v>0</v>
      </c>
      <c r="AU82" s="37">
        <f>+COUNTIF(E82:AH82,"*"&amp;"K"&amp;"*")</f>
        <v>0</v>
      </c>
      <c r="AV82" s="37">
        <f>+COUNTIF(E82:AH82,"*"&amp;"L"&amp;"*")</f>
        <v>0</v>
      </c>
      <c r="AW82" s="37">
        <f>+COUNTIF(E82:AH82,"*"&amp;"M"&amp;"*")</f>
        <v>0</v>
      </c>
      <c r="AX82" s="37">
        <f>+COUNTIF(E82:AH82,"*"&amp;"N"&amp;"*")</f>
        <v>0</v>
      </c>
      <c r="AY82" s="396">
        <f>+COUNTIF(E82:AH82,"*"&amp;"O"&amp;"*")</f>
        <v>0</v>
      </c>
      <c r="BA82" s="39">
        <f>IF($C82="NPT",SUM($AK82:$AY82),0)</f>
        <v>0</v>
      </c>
      <c r="BB82" s="40">
        <f>IF($C82="PT",SUM($AK82:$AY82),0)</f>
        <v>0</v>
      </c>
      <c r="BC82" s="41">
        <f t="shared" ref="BC82:BC90" si="207">AK82*$B$11</f>
        <v>0</v>
      </c>
      <c r="BD82" s="41">
        <f t="shared" ref="BD82:BD90" si="208">AL82*$B$12</f>
        <v>0</v>
      </c>
      <c r="BE82" s="41">
        <f t="shared" ref="BE82:BE90" si="209">AM82*$B$13</f>
        <v>0</v>
      </c>
      <c r="BF82" s="41">
        <f t="shared" ref="BF82:BF90" si="210">AN82*$B$14</f>
        <v>0</v>
      </c>
      <c r="BG82" s="41">
        <f t="shared" ref="BG82:BG90" si="211">AO82*$B$15</f>
        <v>0</v>
      </c>
      <c r="BH82" s="41">
        <f t="shared" ref="BH82:BH90" si="212">AP82*$B$16</f>
        <v>0</v>
      </c>
      <c r="BI82" s="41">
        <f t="shared" ref="BI82:BI90" si="213">AQ82*$B$17</f>
        <v>0</v>
      </c>
      <c r="BJ82" s="41">
        <f t="shared" ref="BJ82:BJ90" si="214">AR82*$B$18</f>
        <v>0</v>
      </c>
      <c r="BK82" s="41">
        <f t="shared" ref="BK82:BK90" si="215">AS82*$B$19</f>
        <v>0</v>
      </c>
      <c r="BL82" s="41">
        <f t="shared" ref="BL82:BL90" si="216">AT82*$B$20</f>
        <v>0</v>
      </c>
      <c r="BM82" s="41">
        <f t="shared" ref="BM82:BM90" si="217">AU82*$B$21</f>
        <v>0</v>
      </c>
      <c r="BN82" s="41">
        <f t="shared" ref="BN82:BN90" si="218">AV82*$B$22</f>
        <v>0</v>
      </c>
      <c r="BO82" s="41">
        <f t="shared" ref="BO82:BO90" si="219">AW82*$B$23</f>
        <v>0</v>
      </c>
      <c r="BP82" s="41">
        <f t="shared" ref="BP82:BP90" si="220">AX82*$B$24</f>
        <v>0</v>
      </c>
      <c r="BQ82" s="306">
        <f t="shared" ref="BQ82:BQ90" si="221">AY82*$B$25</f>
        <v>0</v>
      </c>
    </row>
    <row r="83" spans="1:69" ht="21" customHeight="1" thickBot="1" x14ac:dyDescent="0.4">
      <c r="A83" s="299" t="s">
        <v>219</v>
      </c>
      <c r="B83" s="410" t="s">
        <v>144</v>
      </c>
      <c r="C83" s="249" t="s">
        <v>27</v>
      </c>
      <c r="D83" s="391" t="s">
        <v>162</v>
      </c>
      <c r="E83" s="1086"/>
      <c r="F83" s="1086"/>
      <c r="G83" s="1086"/>
      <c r="H83" s="1086"/>
      <c r="I83" s="1086"/>
      <c r="J83" s="1097"/>
      <c r="K83" s="1097"/>
      <c r="L83" s="1086"/>
      <c r="M83" s="1086"/>
      <c r="N83" s="1086"/>
      <c r="O83" s="1086"/>
      <c r="P83" s="1086"/>
      <c r="Q83" s="1097"/>
      <c r="R83" s="1097"/>
      <c r="S83" s="1086"/>
      <c r="T83" s="1086"/>
      <c r="U83" s="1086"/>
      <c r="V83" s="1086"/>
      <c r="W83" s="1086"/>
      <c r="X83" s="1097"/>
      <c r="Y83" s="1097"/>
      <c r="Z83" s="1086"/>
      <c r="AA83" s="1086"/>
      <c r="AB83" s="1086"/>
      <c r="AC83" s="1086"/>
      <c r="AD83" s="1086"/>
      <c r="AE83" s="1097"/>
      <c r="AF83" s="1097"/>
      <c r="AG83" s="1086"/>
      <c r="AH83" s="1086"/>
      <c r="AI83" s="34">
        <f>COUNTA(E83:AH83)</f>
        <v>0</v>
      </c>
      <c r="AK83" s="393">
        <f>+COUNTIF(E83:AH83,"*"&amp;"A"&amp;"*")</f>
        <v>0</v>
      </c>
      <c r="AL83" s="37">
        <f>+COUNTIF(E83:AH83,"*"&amp;"B"&amp;"*")</f>
        <v>0</v>
      </c>
      <c r="AM83" s="37">
        <f>+COUNTIF(E83:AH83,"*"&amp;"C"&amp;"*")</f>
        <v>0</v>
      </c>
      <c r="AN83" s="37">
        <f>+COUNTIF(E83:AH83,"*"&amp;"D"&amp;"*")</f>
        <v>0</v>
      </c>
      <c r="AO83" s="37">
        <f>+COUNTIF(E83:AH83,"*"&amp;"E"&amp;"*")</f>
        <v>0</v>
      </c>
      <c r="AP83" s="37">
        <f>+COUNTIF(E83:AH83,"*"&amp;"F"&amp;"*")</f>
        <v>0</v>
      </c>
      <c r="AQ83" s="37">
        <f>+COUNTIF(E83:AH83,"*"&amp;"G"&amp;"*")</f>
        <v>0</v>
      </c>
      <c r="AR83" s="37">
        <f>+COUNTIF(E83:AH83,"*"&amp;"H"&amp;"*")</f>
        <v>0</v>
      </c>
      <c r="AS83" s="37">
        <f>+COUNTIF(E83:AH83,"*"&amp;"I"&amp;"*")</f>
        <v>0</v>
      </c>
      <c r="AT83" s="37">
        <f>+COUNTIF(E83:AH83,"*"&amp;"J"&amp;"*")</f>
        <v>0</v>
      </c>
      <c r="AU83" s="37">
        <f>+COUNTIF(E83:AH83,"*"&amp;"K"&amp;"*")</f>
        <v>0</v>
      </c>
      <c r="AV83" s="37">
        <f>+COUNTIF(E83:AH83,"*"&amp;"L"&amp;"*")</f>
        <v>0</v>
      </c>
      <c r="AW83" s="37">
        <f>+COUNTIF(E83:AH83,"*"&amp;"M"&amp;"*")</f>
        <v>0</v>
      </c>
      <c r="AX83" s="37">
        <f>+COUNTIF(E83:AH83,"*"&amp;"N"&amp;"*")</f>
        <v>0</v>
      </c>
      <c r="AY83" s="396">
        <f>+COUNTIF(E83:AH83,"*"&amp;"O"&amp;"*")</f>
        <v>0</v>
      </c>
      <c r="BA83" s="39">
        <f>IF($C83="NPT",SUM($AK83:$AY83),0)</f>
        <v>0</v>
      </c>
      <c r="BB83" s="40">
        <f>IF($C83="PT",SUM($AK83:$AY83),0)</f>
        <v>0</v>
      </c>
      <c r="BC83" s="41">
        <f t="shared" si="207"/>
        <v>0</v>
      </c>
      <c r="BD83" s="41">
        <f t="shared" si="208"/>
        <v>0</v>
      </c>
      <c r="BE83" s="41">
        <f t="shared" si="209"/>
        <v>0</v>
      </c>
      <c r="BF83" s="41">
        <f t="shared" si="210"/>
        <v>0</v>
      </c>
      <c r="BG83" s="41">
        <f t="shared" si="211"/>
        <v>0</v>
      </c>
      <c r="BH83" s="41">
        <f t="shared" si="212"/>
        <v>0</v>
      </c>
      <c r="BI83" s="41">
        <f t="shared" si="213"/>
        <v>0</v>
      </c>
      <c r="BJ83" s="41">
        <f t="shared" si="214"/>
        <v>0</v>
      </c>
      <c r="BK83" s="41">
        <f t="shared" si="215"/>
        <v>0</v>
      </c>
      <c r="BL83" s="41">
        <f t="shared" si="216"/>
        <v>0</v>
      </c>
      <c r="BM83" s="41">
        <f t="shared" si="217"/>
        <v>0</v>
      </c>
      <c r="BN83" s="41">
        <f t="shared" si="218"/>
        <v>0</v>
      </c>
      <c r="BO83" s="41">
        <f t="shared" si="219"/>
        <v>0</v>
      </c>
      <c r="BP83" s="41">
        <f t="shared" si="220"/>
        <v>0</v>
      </c>
      <c r="BQ83" s="306">
        <f t="shared" si="221"/>
        <v>0</v>
      </c>
    </row>
    <row r="84" spans="1:69" ht="21" customHeight="1" thickBot="1" x14ac:dyDescent="0.4">
      <c r="A84" s="299" t="s">
        <v>218</v>
      </c>
      <c r="B84" s="410" t="s">
        <v>146</v>
      </c>
      <c r="C84" s="249" t="s">
        <v>27</v>
      </c>
      <c r="D84" s="391" t="s">
        <v>162</v>
      </c>
      <c r="E84" s="1086"/>
      <c r="F84" s="1086"/>
      <c r="G84" s="1086"/>
      <c r="H84" s="1086"/>
      <c r="I84" s="1086"/>
      <c r="J84" s="1097"/>
      <c r="K84" s="1097"/>
      <c r="L84" s="1086"/>
      <c r="M84" s="1086"/>
      <c r="N84" s="1086"/>
      <c r="O84" s="1086"/>
      <c r="P84" s="1086"/>
      <c r="Q84" s="1097"/>
      <c r="R84" s="1097"/>
      <c r="S84" s="1086"/>
      <c r="T84" s="1086"/>
      <c r="U84" s="1086"/>
      <c r="V84" s="1086"/>
      <c r="W84" s="1086"/>
      <c r="X84" s="1097"/>
      <c r="Y84" s="1097"/>
      <c r="Z84" s="1086"/>
      <c r="AA84" s="1086"/>
      <c r="AB84" s="1086"/>
      <c r="AC84" s="1086"/>
      <c r="AD84" s="1086"/>
      <c r="AE84" s="1097"/>
      <c r="AF84" s="1097"/>
      <c r="AG84" s="1086"/>
      <c r="AH84" s="1086"/>
      <c r="AI84" s="34">
        <f>COUNTA(E84:AH84)</f>
        <v>0</v>
      </c>
      <c r="AK84" s="393">
        <f>+COUNTIF(E84:AH84,"*"&amp;"A"&amp;"*")</f>
        <v>0</v>
      </c>
      <c r="AL84" s="37">
        <f>+COUNTIF(E84:AH84,"*"&amp;"B"&amp;"*")</f>
        <v>0</v>
      </c>
      <c r="AM84" s="37">
        <f>+COUNTIF(E84:AH84,"*"&amp;"C"&amp;"*")</f>
        <v>0</v>
      </c>
      <c r="AN84" s="37">
        <f>+COUNTIF(E84:AH84,"*"&amp;"D"&amp;"*")</f>
        <v>0</v>
      </c>
      <c r="AO84" s="37">
        <f>+COUNTIF(E84:AH84,"*"&amp;"E"&amp;"*")</f>
        <v>0</v>
      </c>
      <c r="AP84" s="37">
        <f>+COUNTIF(E84:AH84,"*"&amp;"F"&amp;"*")</f>
        <v>0</v>
      </c>
      <c r="AQ84" s="37">
        <f>+COUNTIF(E84:AH84,"*"&amp;"G"&amp;"*")</f>
        <v>0</v>
      </c>
      <c r="AR84" s="37">
        <f>+COUNTIF(E84:AH84,"*"&amp;"H"&amp;"*")</f>
        <v>0</v>
      </c>
      <c r="AS84" s="37">
        <f>+COUNTIF(E84:AH84,"*"&amp;"I"&amp;"*")</f>
        <v>0</v>
      </c>
      <c r="AT84" s="37">
        <f>+COUNTIF(E84:AH84,"*"&amp;"J"&amp;"*")</f>
        <v>0</v>
      </c>
      <c r="AU84" s="37">
        <f>+COUNTIF(E84:AH84,"*"&amp;"K"&amp;"*")</f>
        <v>0</v>
      </c>
      <c r="AV84" s="37">
        <f>+COUNTIF(E84:AH84,"*"&amp;"L"&amp;"*")</f>
        <v>0</v>
      </c>
      <c r="AW84" s="37">
        <f>+COUNTIF(E84:AH84,"*"&amp;"M"&amp;"*")</f>
        <v>0</v>
      </c>
      <c r="AX84" s="37">
        <f>+COUNTIF(E84:AH84,"*"&amp;"N"&amp;"*")</f>
        <v>0</v>
      </c>
      <c r="AY84" s="396">
        <f>+COUNTIF(E84:AH84,"*"&amp;"O"&amp;"*")</f>
        <v>0</v>
      </c>
      <c r="BA84" s="39">
        <f>IF($C84="NPT",SUM($AK84:$AY84),0)</f>
        <v>0</v>
      </c>
      <c r="BB84" s="40">
        <f>IF($C84="PT",SUM($AK84:$AY84),0)</f>
        <v>0</v>
      </c>
      <c r="BC84" s="41">
        <f t="shared" si="207"/>
        <v>0</v>
      </c>
      <c r="BD84" s="41">
        <f t="shared" si="208"/>
        <v>0</v>
      </c>
      <c r="BE84" s="41">
        <f t="shared" si="209"/>
        <v>0</v>
      </c>
      <c r="BF84" s="41">
        <f t="shared" si="210"/>
        <v>0</v>
      </c>
      <c r="BG84" s="41">
        <f t="shared" si="211"/>
        <v>0</v>
      </c>
      <c r="BH84" s="41">
        <f t="shared" si="212"/>
        <v>0</v>
      </c>
      <c r="BI84" s="41">
        <f t="shared" si="213"/>
        <v>0</v>
      </c>
      <c r="BJ84" s="41">
        <f t="shared" si="214"/>
        <v>0</v>
      </c>
      <c r="BK84" s="41">
        <f t="shared" si="215"/>
        <v>0</v>
      </c>
      <c r="BL84" s="41">
        <f t="shared" si="216"/>
        <v>0</v>
      </c>
      <c r="BM84" s="41">
        <f t="shared" si="217"/>
        <v>0</v>
      </c>
      <c r="BN84" s="41">
        <f t="shared" si="218"/>
        <v>0</v>
      </c>
      <c r="BO84" s="41">
        <f t="shared" si="219"/>
        <v>0</v>
      </c>
      <c r="BP84" s="41">
        <f t="shared" si="220"/>
        <v>0</v>
      </c>
      <c r="BQ84" s="306">
        <f t="shared" si="221"/>
        <v>0</v>
      </c>
    </row>
    <row r="85" spans="1:69" ht="21" customHeight="1" thickBot="1" x14ac:dyDescent="0.4">
      <c r="A85" s="299" t="s">
        <v>218</v>
      </c>
      <c r="B85" s="410" t="s">
        <v>147</v>
      </c>
      <c r="C85" s="249" t="s">
        <v>26</v>
      </c>
      <c r="D85" s="391" t="s">
        <v>162</v>
      </c>
      <c r="E85" s="1088"/>
      <c r="F85" s="1086"/>
      <c r="G85" s="1086"/>
      <c r="H85" s="1086"/>
      <c r="I85" s="1086"/>
      <c r="J85" s="1088"/>
      <c r="K85" s="1088"/>
      <c r="L85" s="1088"/>
      <c r="M85" s="1086"/>
      <c r="N85" s="1086"/>
      <c r="O85" s="1086"/>
      <c r="P85" s="1086"/>
      <c r="Q85" s="1088"/>
      <c r="R85" s="1088"/>
      <c r="S85" s="1088"/>
      <c r="T85" s="1086"/>
      <c r="U85" s="1086"/>
      <c r="V85" s="1086"/>
      <c r="W85" s="1086"/>
      <c r="X85" s="1088"/>
      <c r="Y85" s="1088"/>
      <c r="Z85" s="1088"/>
      <c r="AA85" s="1086"/>
      <c r="AB85" s="1088"/>
      <c r="AC85" s="1088"/>
      <c r="AD85" s="1088"/>
      <c r="AE85" s="1088"/>
      <c r="AF85" s="1088"/>
      <c r="AG85" s="1088"/>
      <c r="AH85" s="1086"/>
      <c r="AI85" s="34">
        <f>COUNTA(E85:AH85)</f>
        <v>0</v>
      </c>
      <c r="AK85" s="393">
        <f>+COUNTIF(E85:AH85,"*"&amp;"A"&amp;"*")</f>
        <v>0</v>
      </c>
      <c r="AL85" s="37">
        <f>+COUNTIF(E85:AH85,"*"&amp;"B"&amp;"*")</f>
        <v>0</v>
      </c>
      <c r="AM85" s="37">
        <f>+COUNTIF(E85:AH85,"*"&amp;"C"&amp;"*")</f>
        <v>0</v>
      </c>
      <c r="AN85" s="37">
        <f>+COUNTIF(E85:AH85,"*"&amp;"D"&amp;"*")</f>
        <v>0</v>
      </c>
      <c r="AO85" s="37">
        <f>+COUNTIF(E85:AH85,"*"&amp;"E"&amp;"*")</f>
        <v>0</v>
      </c>
      <c r="AP85" s="37">
        <f>+COUNTIF(E85:AH85,"*"&amp;"F"&amp;"*")</f>
        <v>0</v>
      </c>
      <c r="AQ85" s="37">
        <f>+COUNTIF(E85:AH85,"*"&amp;"G"&amp;"*")</f>
        <v>0</v>
      </c>
      <c r="AR85" s="37">
        <f>+COUNTIF(E85:AH85,"*"&amp;"H"&amp;"*")</f>
        <v>0</v>
      </c>
      <c r="AS85" s="37">
        <f>+COUNTIF(E85:AH85,"*"&amp;"I"&amp;"*")</f>
        <v>0</v>
      </c>
      <c r="AT85" s="37">
        <f>+COUNTIF(E85:AH85,"*"&amp;"J"&amp;"*")</f>
        <v>0</v>
      </c>
      <c r="AU85" s="37">
        <f>+COUNTIF(E85:AH85,"*"&amp;"K"&amp;"*")</f>
        <v>0</v>
      </c>
      <c r="AV85" s="37">
        <f>+COUNTIF(E85:AH85,"*"&amp;"L"&amp;"*")</f>
        <v>0</v>
      </c>
      <c r="AW85" s="37">
        <f>+COUNTIF(E85:AH85,"*"&amp;"M"&amp;"*")</f>
        <v>0</v>
      </c>
      <c r="AX85" s="37">
        <f>+COUNTIF(E85:AH85,"*"&amp;"N"&amp;"*")</f>
        <v>0</v>
      </c>
      <c r="AY85" s="396">
        <f>+COUNTIF(E85:AH85,"*"&amp;"O"&amp;"*")</f>
        <v>0</v>
      </c>
      <c r="BA85" s="39">
        <f>IF($C85="NPT",SUM($AK85:$AY85),0)</f>
        <v>0</v>
      </c>
      <c r="BB85" s="40">
        <f>IF($C85="PT",SUM($AK85:$AY85),0)</f>
        <v>0</v>
      </c>
      <c r="BC85" s="41">
        <f t="shared" si="207"/>
        <v>0</v>
      </c>
      <c r="BD85" s="41">
        <f t="shared" si="208"/>
        <v>0</v>
      </c>
      <c r="BE85" s="41">
        <f t="shared" si="209"/>
        <v>0</v>
      </c>
      <c r="BF85" s="41">
        <f t="shared" si="210"/>
        <v>0</v>
      </c>
      <c r="BG85" s="41">
        <f t="shared" si="211"/>
        <v>0</v>
      </c>
      <c r="BH85" s="41">
        <f t="shared" si="212"/>
        <v>0</v>
      </c>
      <c r="BI85" s="41">
        <f t="shared" si="213"/>
        <v>0</v>
      </c>
      <c r="BJ85" s="41">
        <f t="shared" si="214"/>
        <v>0</v>
      </c>
      <c r="BK85" s="41">
        <f t="shared" si="215"/>
        <v>0</v>
      </c>
      <c r="BL85" s="41">
        <f t="shared" si="216"/>
        <v>0</v>
      </c>
      <c r="BM85" s="41">
        <f t="shared" si="217"/>
        <v>0</v>
      </c>
      <c r="BN85" s="41">
        <f t="shared" si="218"/>
        <v>0</v>
      </c>
      <c r="BO85" s="41">
        <f t="shared" si="219"/>
        <v>0</v>
      </c>
      <c r="BP85" s="41">
        <f t="shared" si="220"/>
        <v>0</v>
      </c>
      <c r="BQ85" s="306">
        <f t="shared" si="221"/>
        <v>0</v>
      </c>
    </row>
    <row r="86" spans="1:69" ht="21" customHeight="1" thickBot="1" x14ac:dyDescent="0.4">
      <c r="A86" s="299" t="s">
        <v>218</v>
      </c>
      <c r="B86" s="410" t="s">
        <v>148</v>
      </c>
      <c r="C86" s="249" t="s">
        <v>26</v>
      </c>
      <c r="D86" s="391" t="s">
        <v>162</v>
      </c>
      <c r="E86" s="1086"/>
      <c r="F86" s="1088"/>
      <c r="G86" s="1088"/>
      <c r="H86" s="1088"/>
      <c r="I86" s="1088"/>
      <c r="J86" s="1097"/>
      <c r="K86" s="1097"/>
      <c r="L86" s="1086"/>
      <c r="M86" s="1088"/>
      <c r="N86" s="1088"/>
      <c r="O86" s="1088"/>
      <c r="P86" s="1088"/>
      <c r="Q86" s="1097"/>
      <c r="R86" s="1097"/>
      <c r="S86" s="1086"/>
      <c r="T86" s="1088"/>
      <c r="U86" s="1088"/>
      <c r="V86" s="1088"/>
      <c r="W86" s="1088"/>
      <c r="X86" s="1097"/>
      <c r="Y86" s="1097"/>
      <c r="Z86" s="1086"/>
      <c r="AA86" s="1088"/>
      <c r="AB86" s="1086"/>
      <c r="AC86" s="1086"/>
      <c r="AD86" s="1086"/>
      <c r="AE86" s="1097"/>
      <c r="AF86" s="1097"/>
      <c r="AG86" s="1086"/>
      <c r="AH86" s="1088"/>
      <c r="AI86" s="34">
        <f>COUNTA(E86:AH86)</f>
        <v>0</v>
      </c>
      <c r="AK86" s="393">
        <f>+COUNTIF(E86:AH86,"*"&amp;"A"&amp;"*")</f>
        <v>0</v>
      </c>
      <c r="AL86" s="37">
        <f>+COUNTIF(E86:AH86,"*"&amp;"B"&amp;"*")</f>
        <v>0</v>
      </c>
      <c r="AM86" s="37">
        <f>+COUNTIF(E86:AH86,"*"&amp;"C"&amp;"*")</f>
        <v>0</v>
      </c>
      <c r="AN86" s="37">
        <f>+COUNTIF(E86:AH86,"*"&amp;"D"&amp;"*")</f>
        <v>0</v>
      </c>
      <c r="AO86" s="37">
        <f>+COUNTIF(E86:AH86,"*"&amp;"E"&amp;"*")</f>
        <v>0</v>
      </c>
      <c r="AP86" s="37">
        <f>+COUNTIF(E86:AH86,"*"&amp;"F"&amp;"*")</f>
        <v>0</v>
      </c>
      <c r="AQ86" s="37">
        <f>+COUNTIF(E86:AH86,"*"&amp;"G"&amp;"*")</f>
        <v>0</v>
      </c>
      <c r="AR86" s="37">
        <f>+COUNTIF(E86:AH86,"*"&amp;"H"&amp;"*")</f>
        <v>0</v>
      </c>
      <c r="AS86" s="37">
        <f>+COUNTIF(E86:AH86,"*"&amp;"I"&amp;"*")</f>
        <v>0</v>
      </c>
      <c r="AT86" s="37">
        <f>+COUNTIF(E86:AH86,"*"&amp;"J"&amp;"*")</f>
        <v>0</v>
      </c>
      <c r="AU86" s="37">
        <f>+COUNTIF(E86:AH86,"*"&amp;"K"&amp;"*")</f>
        <v>0</v>
      </c>
      <c r="AV86" s="37">
        <f>+COUNTIF(E86:AH86,"*"&amp;"L"&amp;"*")</f>
        <v>0</v>
      </c>
      <c r="AW86" s="37">
        <f>+COUNTIF(E86:AH86,"*"&amp;"M"&amp;"*")</f>
        <v>0</v>
      </c>
      <c r="AX86" s="37">
        <f>+COUNTIF(E86:AH86,"*"&amp;"N"&amp;"*")</f>
        <v>0</v>
      </c>
      <c r="AY86" s="396">
        <f>+COUNTIF(E86:AH86,"*"&amp;"O"&amp;"*")</f>
        <v>0</v>
      </c>
      <c r="BA86" s="39">
        <f>IF($C86="NPT",SUM($AK86:$AY86),0)</f>
        <v>0</v>
      </c>
      <c r="BB86" s="40">
        <f>IF($C86="PT",SUM($AK86:$AY86),0)</f>
        <v>0</v>
      </c>
      <c r="BC86" s="41">
        <f t="shared" si="207"/>
        <v>0</v>
      </c>
      <c r="BD86" s="41">
        <f t="shared" si="208"/>
        <v>0</v>
      </c>
      <c r="BE86" s="41">
        <f t="shared" si="209"/>
        <v>0</v>
      </c>
      <c r="BF86" s="41">
        <f t="shared" si="210"/>
        <v>0</v>
      </c>
      <c r="BG86" s="41">
        <f t="shared" si="211"/>
        <v>0</v>
      </c>
      <c r="BH86" s="41">
        <f t="shared" si="212"/>
        <v>0</v>
      </c>
      <c r="BI86" s="41">
        <f t="shared" si="213"/>
        <v>0</v>
      </c>
      <c r="BJ86" s="41">
        <f t="shared" si="214"/>
        <v>0</v>
      </c>
      <c r="BK86" s="41">
        <f t="shared" si="215"/>
        <v>0</v>
      </c>
      <c r="BL86" s="41">
        <f t="shared" si="216"/>
        <v>0</v>
      </c>
      <c r="BM86" s="41">
        <f t="shared" si="217"/>
        <v>0</v>
      </c>
      <c r="BN86" s="41">
        <f t="shared" si="218"/>
        <v>0</v>
      </c>
      <c r="BO86" s="41">
        <f t="shared" si="219"/>
        <v>0</v>
      </c>
      <c r="BP86" s="41">
        <f t="shared" si="220"/>
        <v>0</v>
      </c>
      <c r="BQ86" s="306">
        <f t="shared" si="221"/>
        <v>0</v>
      </c>
    </row>
    <row r="87" spans="1:69" ht="21" customHeight="1" thickBot="1" x14ac:dyDescent="0.4">
      <c r="A87" s="299" t="s">
        <v>218</v>
      </c>
      <c r="B87" s="410" t="s">
        <v>149</v>
      </c>
      <c r="C87" s="249" t="s">
        <v>26</v>
      </c>
      <c r="D87" s="391" t="s">
        <v>162</v>
      </c>
      <c r="E87" s="1086"/>
      <c r="F87" s="1086"/>
      <c r="G87" s="1086"/>
      <c r="H87" s="1086"/>
      <c r="I87" s="1086"/>
      <c r="J87" s="1088"/>
      <c r="K87" s="1088"/>
      <c r="L87" s="1086"/>
      <c r="M87" s="1086"/>
      <c r="N87" s="1086"/>
      <c r="O87" s="1086"/>
      <c r="P87" s="1086"/>
      <c r="Q87" s="1088"/>
      <c r="R87" s="1088"/>
      <c r="S87" s="1086"/>
      <c r="T87" s="1086"/>
      <c r="U87" s="1086"/>
      <c r="V87" s="1086"/>
      <c r="W87" s="1086"/>
      <c r="X87" s="1088"/>
      <c r="Y87" s="1088"/>
      <c r="Z87" s="1086"/>
      <c r="AA87" s="1086"/>
      <c r="AB87" s="1086"/>
      <c r="AC87" s="1086"/>
      <c r="AD87" s="1086"/>
      <c r="AE87" s="1088"/>
      <c r="AF87" s="1088"/>
      <c r="AG87" s="1086"/>
      <c r="AH87" s="1086"/>
      <c r="AI87" s="34">
        <f>COUNTA(E87:AH87)</f>
        <v>0</v>
      </c>
      <c r="AK87" s="393">
        <f>+COUNTIF(E87:AH87,"*"&amp;"A"&amp;"*")</f>
        <v>0</v>
      </c>
      <c r="AL87" s="37">
        <f>+COUNTIF(E87:AH87,"*"&amp;"B"&amp;"*")</f>
        <v>0</v>
      </c>
      <c r="AM87" s="37">
        <f>+COUNTIF(E87:AH87,"*"&amp;"C"&amp;"*")</f>
        <v>0</v>
      </c>
      <c r="AN87" s="37">
        <f>+COUNTIF(E87:AH87,"*"&amp;"D"&amp;"*")</f>
        <v>0</v>
      </c>
      <c r="AO87" s="37">
        <f>+COUNTIF(E87:AH87,"*"&amp;"E"&amp;"*")</f>
        <v>0</v>
      </c>
      <c r="AP87" s="37">
        <f>+COUNTIF(E87:AH87,"*"&amp;"F"&amp;"*")</f>
        <v>0</v>
      </c>
      <c r="AQ87" s="37">
        <f>+COUNTIF(E87:AH87,"*"&amp;"G"&amp;"*")</f>
        <v>0</v>
      </c>
      <c r="AR87" s="37">
        <f>+COUNTIF(E87:AH87,"*"&amp;"H"&amp;"*")</f>
        <v>0</v>
      </c>
      <c r="AS87" s="37">
        <f>+COUNTIF(E87:AH87,"*"&amp;"I"&amp;"*")</f>
        <v>0</v>
      </c>
      <c r="AT87" s="37">
        <f>+COUNTIF(E87:AH87,"*"&amp;"J"&amp;"*")</f>
        <v>0</v>
      </c>
      <c r="AU87" s="37">
        <f>+COUNTIF(E87:AH87,"*"&amp;"K"&amp;"*")</f>
        <v>0</v>
      </c>
      <c r="AV87" s="37">
        <f>+COUNTIF(E87:AH87,"*"&amp;"L"&amp;"*")</f>
        <v>0</v>
      </c>
      <c r="AW87" s="37">
        <f>+COUNTIF(E87:AH87,"*"&amp;"M"&amp;"*")</f>
        <v>0</v>
      </c>
      <c r="AX87" s="37">
        <f>+COUNTIF(E87:AH87,"*"&amp;"N"&amp;"*")</f>
        <v>0</v>
      </c>
      <c r="AY87" s="396">
        <f>+COUNTIF(E87:AH87,"*"&amp;"O"&amp;"*")</f>
        <v>0</v>
      </c>
      <c r="BA87" s="39">
        <f>IF($C87="NPT",SUM($AK87:$AY87),0)</f>
        <v>0</v>
      </c>
      <c r="BB87" s="40">
        <f>IF($C87="PT",SUM($AK87:$AY87),0)</f>
        <v>0</v>
      </c>
      <c r="BC87" s="41">
        <f t="shared" si="207"/>
        <v>0</v>
      </c>
      <c r="BD87" s="41">
        <f t="shared" si="208"/>
        <v>0</v>
      </c>
      <c r="BE87" s="41">
        <f t="shared" si="209"/>
        <v>0</v>
      </c>
      <c r="BF87" s="41">
        <f t="shared" si="210"/>
        <v>0</v>
      </c>
      <c r="BG87" s="41">
        <f t="shared" si="211"/>
        <v>0</v>
      </c>
      <c r="BH87" s="41">
        <f t="shared" si="212"/>
        <v>0</v>
      </c>
      <c r="BI87" s="41">
        <f t="shared" si="213"/>
        <v>0</v>
      </c>
      <c r="BJ87" s="41">
        <f t="shared" si="214"/>
        <v>0</v>
      </c>
      <c r="BK87" s="41">
        <f t="shared" si="215"/>
        <v>0</v>
      </c>
      <c r="BL87" s="41">
        <f t="shared" si="216"/>
        <v>0</v>
      </c>
      <c r="BM87" s="41">
        <f t="shared" si="217"/>
        <v>0</v>
      </c>
      <c r="BN87" s="41">
        <f t="shared" si="218"/>
        <v>0</v>
      </c>
      <c r="BO87" s="41">
        <f t="shared" si="219"/>
        <v>0</v>
      </c>
      <c r="BP87" s="41">
        <f t="shared" si="220"/>
        <v>0</v>
      </c>
      <c r="BQ87" s="306">
        <f t="shared" si="221"/>
        <v>0</v>
      </c>
    </row>
    <row r="88" spans="1:69" ht="21" customHeight="1" thickBot="1" x14ac:dyDescent="0.4">
      <c r="A88" s="299" t="s">
        <v>220</v>
      </c>
      <c r="B88" s="410" t="s">
        <v>150</v>
      </c>
      <c r="C88" s="249" t="s">
        <v>26</v>
      </c>
      <c r="D88" s="391" t="s">
        <v>162</v>
      </c>
      <c r="E88" s="1088"/>
      <c r="F88" s="1088"/>
      <c r="G88" s="1088"/>
      <c r="H88" s="1088"/>
      <c r="I88" s="1088"/>
      <c r="J88" s="1097"/>
      <c r="K88" s="1097"/>
      <c r="L88" s="1088"/>
      <c r="M88" s="1088"/>
      <c r="N88" s="1088"/>
      <c r="O88" s="1088"/>
      <c r="P88" s="1088"/>
      <c r="Q88" s="1097"/>
      <c r="R88" s="1097"/>
      <c r="S88" s="1088"/>
      <c r="T88" s="1088"/>
      <c r="U88" s="1088"/>
      <c r="V88" s="1088"/>
      <c r="W88" s="1088"/>
      <c r="X88" s="1097"/>
      <c r="Y88" s="1097"/>
      <c r="Z88" s="1088"/>
      <c r="AA88" s="1088"/>
      <c r="AB88" s="1088"/>
      <c r="AC88" s="1088"/>
      <c r="AD88" s="1088"/>
      <c r="AE88" s="1097"/>
      <c r="AF88" s="1097"/>
      <c r="AG88" s="1088"/>
      <c r="AH88" s="1088"/>
      <c r="AI88" s="34">
        <f>COUNTA(E88:AH88)</f>
        <v>0</v>
      </c>
      <c r="AK88" s="393">
        <f>+COUNTIF(E88:AH88,"*"&amp;"A"&amp;"*")</f>
        <v>0</v>
      </c>
      <c r="AL88" s="37">
        <f>+COUNTIF(E88:AH88,"*"&amp;"B"&amp;"*")</f>
        <v>0</v>
      </c>
      <c r="AM88" s="37">
        <f>+COUNTIF(E88:AH88,"*"&amp;"C"&amp;"*")</f>
        <v>0</v>
      </c>
      <c r="AN88" s="37">
        <f>+COUNTIF(E88:AH88,"*"&amp;"D"&amp;"*")</f>
        <v>0</v>
      </c>
      <c r="AO88" s="37">
        <f>+COUNTIF(E88:AH88,"*"&amp;"E"&amp;"*")</f>
        <v>0</v>
      </c>
      <c r="AP88" s="37">
        <f>+COUNTIF(E88:AH88,"*"&amp;"F"&amp;"*")</f>
        <v>0</v>
      </c>
      <c r="AQ88" s="37">
        <f>+COUNTIF(E88:AH88,"*"&amp;"G"&amp;"*")</f>
        <v>0</v>
      </c>
      <c r="AR88" s="37">
        <f>+COUNTIF(E88:AH88,"*"&amp;"H"&amp;"*")</f>
        <v>0</v>
      </c>
      <c r="AS88" s="37">
        <f>+COUNTIF(E88:AH88,"*"&amp;"I"&amp;"*")</f>
        <v>0</v>
      </c>
      <c r="AT88" s="37">
        <f>+COUNTIF(E88:AH88,"*"&amp;"J"&amp;"*")</f>
        <v>0</v>
      </c>
      <c r="AU88" s="37">
        <f>+COUNTIF(E88:AH88,"*"&amp;"K"&amp;"*")</f>
        <v>0</v>
      </c>
      <c r="AV88" s="37">
        <f>+COUNTIF(E88:AH88,"*"&amp;"L"&amp;"*")</f>
        <v>0</v>
      </c>
      <c r="AW88" s="37">
        <f>+COUNTIF(E88:AH88,"*"&amp;"M"&amp;"*")</f>
        <v>0</v>
      </c>
      <c r="AX88" s="37">
        <f>+COUNTIF(E88:AH88,"*"&amp;"N"&amp;"*")</f>
        <v>0</v>
      </c>
      <c r="AY88" s="396">
        <f>+COUNTIF(E88:AH88,"*"&amp;"O"&amp;"*")</f>
        <v>0</v>
      </c>
      <c r="BA88" s="39">
        <f>IF($C88="NPT",SUM($AK88:$AY88),0)</f>
        <v>0</v>
      </c>
      <c r="BB88" s="40">
        <f>IF($C88="PT",SUM($AK88:$AY88),0)</f>
        <v>0</v>
      </c>
      <c r="BC88" s="41">
        <f t="shared" si="207"/>
        <v>0</v>
      </c>
      <c r="BD88" s="41">
        <f t="shared" si="208"/>
        <v>0</v>
      </c>
      <c r="BE88" s="41">
        <f t="shared" si="209"/>
        <v>0</v>
      </c>
      <c r="BF88" s="41">
        <f t="shared" si="210"/>
        <v>0</v>
      </c>
      <c r="BG88" s="41">
        <f t="shared" si="211"/>
        <v>0</v>
      </c>
      <c r="BH88" s="41">
        <f t="shared" si="212"/>
        <v>0</v>
      </c>
      <c r="BI88" s="41">
        <f t="shared" si="213"/>
        <v>0</v>
      </c>
      <c r="BJ88" s="41">
        <f t="shared" si="214"/>
        <v>0</v>
      </c>
      <c r="BK88" s="41">
        <f t="shared" si="215"/>
        <v>0</v>
      </c>
      <c r="BL88" s="41">
        <f t="shared" si="216"/>
        <v>0</v>
      </c>
      <c r="BM88" s="41">
        <f t="shared" si="217"/>
        <v>0</v>
      </c>
      <c r="BN88" s="41">
        <f t="shared" si="218"/>
        <v>0</v>
      </c>
      <c r="BO88" s="41">
        <f t="shared" si="219"/>
        <v>0</v>
      </c>
      <c r="BP88" s="41">
        <f t="shared" si="220"/>
        <v>0</v>
      </c>
      <c r="BQ88" s="306">
        <f t="shared" si="221"/>
        <v>0</v>
      </c>
    </row>
    <row r="89" spans="1:69" ht="21" customHeight="1" thickBot="1" x14ac:dyDescent="0.4">
      <c r="A89" s="299" t="s">
        <v>221</v>
      </c>
      <c r="B89" s="410" t="s">
        <v>151</v>
      </c>
      <c r="C89" s="249" t="s">
        <v>26</v>
      </c>
      <c r="D89" s="391" t="s">
        <v>162</v>
      </c>
      <c r="E89" s="1086"/>
      <c r="F89" s="1086"/>
      <c r="G89" s="1086"/>
      <c r="H89" s="1086"/>
      <c r="I89" s="1086"/>
      <c r="J89" s="1097"/>
      <c r="K89" s="1097"/>
      <c r="L89" s="1086"/>
      <c r="M89" s="1086"/>
      <c r="N89" s="1086"/>
      <c r="O89" s="1086"/>
      <c r="P89" s="1086"/>
      <c r="Q89" s="1097"/>
      <c r="R89" s="1097"/>
      <c r="S89" s="1086"/>
      <c r="T89" s="1086"/>
      <c r="U89" s="1086"/>
      <c r="V89" s="1086"/>
      <c r="W89" s="1086"/>
      <c r="X89" s="1097"/>
      <c r="Y89" s="1097"/>
      <c r="Z89" s="1086"/>
      <c r="AA89" s="1086"/>
      <c r="AB89" s="1086"/>
      <c r="AC89" s="1086"/>
      <c r="AD89" s="1086"/>
      <c r="AE89" s="1097"/>
      <c r="AF89" s="1097"/>
      <c r="AG89" s="1086"/>
      <c r="AH89" s="1086"/>
      <c r="AI89" s="34">
        <f>COUNTA(E89:AH89)</f>
        <v>0</v>
      </c>
      <c r="AK89" s="393">
        <f>+COUNTIF(E89:AH89,"*"&amp;"A"&amp;"*")</f>
        <v>0</v>
      </c>
      <c r="AL89" s="37">
        <f>+COUNTIF(E89:AH89,"*"&amp;"B"&amp;"*")</f>
        <v>0</v>
      </c>
      <c r="AM89" s="37">
        <f>+COUNTIF(E89:AH89,"*"&amp;"C"&amp;"*")</f>
        <v>0</v>
      </c>
      <c r="AN89" s="37">
        <f>+COUNTIF(E89:AH89,"*"&amp;"D"&amp;"*")</f>
        <v>0</v>
      </c>
      <c r="AO89" s="37">
        <f>+COUNTIF(E89:AH89,"*"&amp;"E"&amp;"*")</f>
        <v>0</v>
      </c>
      <c r="AP89" s="37">
        <f>+COUNTIF(E89:AH89,"*"&amp;"F"&amp;"*")</f>
        <v>0</v>
      </c>
      <c r="AQ89" s="37">
        <f>+COUNTIF(E89:AH89,"*"&amp;"G"&amp;"*")</f>
        <v>0</v>
      </c>
      <c r="AR89" s="37">
        <f>+COUNTIF(E89:AH89,"*"&amp;"H"&amp;"*")</f>
        <v>0</v>
      </c>
      <c r="AS89" s="37">
        <f>+COUNTIF(E89:AH89,"*"&amp;"I"&amp;"*")</f>
        <v>0</v>
      </c>
      <c r="AT89" s="37">
        <f>+COUNTIF(E89:AH89,"*"&amp;"J"&amp;"*")</f>
        <v>0</v>
      </c>
      <c r="AU89" s="37">
        <f>+COUNTIF(E89:AH89,"*"&amp;"K"&amp;"*")</f>
        <v>0</v>
      </c>
      <c r="AV89" s="37">
        <f>+COUNTIF(E89:AH89,"*"&amp;"L"&amp;"*")</f>
        <v>0</v>
      </c>
      <c r="AW89" s="37">
        <f>+COUNTIF(E89:AH89,"*"&amp;"M"&amp;"*")</f>
        <v>0</v>
      </c>
      <c r="AX89" s="37">
        <f>+COUNTIF(E89:AH89,"*"&amp;"N"&amp;"*")</f>
        <v>0</v>
      </c>
      <c r="AY89" s="396">
        <f>+COUNTIF(E89:AH89,"*"&amp;"O"&amp;"*")</f>
        <v>0</v>
      </c>
      <c r="BA89" s="39">
        <f>IF($C89="NPT",SUM($AK89:$AY89),0)</f>
        <v>0</v>
      </c>
      <c r="BB89" s="40">
        <f>IF($C89="PT",SUM($AK89:$AY89),0)</f>
        <v>0</v>
      </c>
      <c r="BC89" s="41">
        <f t="shared" si="207"/>
        <v>0</v>
      </c>
      <c r="BD89" s="41">
        <f t="shared" si="208"/>
        <v>0</v>
      </c>
      <c r="BE89" s="41">
        <f t="shared" si="209"/>
        <v>0</v>
      </c>
      <c r="BF89" s="41">
        <f t="shared" si="210"/>
        <v>0</v>
      </c>
      <c r="BG89" s="41">
        <f t="shared" si="211"/>
        <v>0</v>
      </c>
      <c r="BH89" s="41">
        <f t="shared" si="212"/>
        <v>0</v>
      </c>
      <c r="BI89" s="41">
        <f t="shared" si="213"/>
        <v>0</v>
      </c>
      <c r="BJ89" s="41">
        <f t="shared" si="214"/>
        <v>0</v>
      </c>
      <c r="BK89" s="41">
        <f t="shared" si="215"/>
        <v>0</v>
      </c>
      <c r="BL89" s="41">
        <f t="shared" si="216"/>
        <v>0</v>
      </c>
      <c r="BM89" s="41">
        <f t="shared" si="217"/>
        <v>0</v>
      </c>
      <c r="BN89" s="41">
        <f t="shared" si="218"/>
        <v>0</v>
      </c>
      <c r="BO89" s="41">
        <f t="shared" si="219"/>
        <v>0</v>
      </c>
      <c r="BP89" s="41">
        <f t="shared" si="220"/>
        <v>0</v>
      </c>
      <c r="BQ89" s="306">
        <f t="shared" si="221"/>
        <v>0</v>
      </c>
    </row>
    <row r="90" spans="1:69" ht="21" customHeight="1" x14ac:dyDescent="0.35">
      <c r="A90" s="299" t="s">
        <v>221</v>
      </c>
      <c r="B90" s="410" t="s">
        <v>153</v>
      </c>
      <c r="C90" s="249" t="s">
        <v>26</v>
      </c>
      <c r="D90" s="391" t="s">
        <v>162</v>
      </c>
      <c r="E90" s="1086"/>
      <c r="F90" s="1086"/>
      <c r="G90" s="1086"/>
      <c r="H90" s="1086"/>
      <c r="I90" s="1086"/>
      <c r="J90" s="1097"/>
      <c r="K90" s="1097"/>
      <c r="L90" s="1086"/>
      <c r="M90" s="1086"/>
      <c r="N90" s="1086"/>
      <c r="O90" s="1086"/>
      <c r="P90" s="1086"/>
      <c r="Q90" s="1097"/>
      <c r="R90" s="1097"/>
      <c r="S90" s="1086"/>
      <c r="T90" s="1086"/>
      <c r="U90" s="1086"/>
      <c r="V90" s="1086"/>
      <c r="W90" s="1086"/>
      <c r="X90" s="1097"/>
      <c r="Y90" s="1097"/>
      <c r="Z90" s="1086"/>
      <c r="AA90" s="1086"/>
      <c r="AB90" s="1086"/>
      <c r="AC90" s="1086"/>
      <c r="AD90" s="1086"/>
      <c r="AE90" s="1097"/>
      <c r="AF90" s="1097"/>
      <c r="AG90" s="1086"/>
      <c r="AH90" s="1086"/>
      <c r="AI90" s="34">
        <f>COUNTA(E90:AH90)</f>
        <v>0</v>
      </c>
      <c r="AK90" s="393">
        <f>+COUNTIF(E90:AH90,"*"&amp;"A"&amp;"*")</f>
        <v>0</v>
      </c>
      <c r="AL90" s="37">
        <f>+COUNTIF(E90:AH90,"*"&amp;"B"&amp;"*")</f>
        <v>0</v>
      </c>
      <c r="AM90" s="37">
        <f>+COUNTIF(E90:AH90,"*"&amp;"C"&amp;"*")</f>
        <v>0</v>
      </c>
      <c r="AN90" s="37">
        <f>+COUNTIF(E90:AH90,"*"&amp;"D"&amp;"*")</f>
        <v>0</v>
      </c>
      <c r="AO90" s="37">
        <f>+COUNTIF(E90:AH90,"*"&amp;"E"&amp;"*")</f>
        <v>0</v>
      </c>
      <c r="AP90" s="37">
        <f>+COUNTIF(E90:AH90,"*"&amp;"F"&amp;"*")</f>
        <v>0</v>
      </c>
      <c r="AQ90" s="37">
        <f>+COUNTIF(E90:AH90,"*"&amp;"G"&amp;"*")</f>
        <v>0</v>
      </c>
      <c r="AR90" s="37">
        <f>+COUNTIF(E90:AH90,"*"&amp;"H"&amp;"*")</f>
        <v>0</v>
      </c>
      <c r="AS90" s="37">
        <f>+COUNTIF(E90:AH90,"*"&amp;"I"&amp;"*")</f>
        <v>0</v>
      </c>
      <c r="AT90" s="37">
        <f>+COUNTIF(E90:AH90,"*"&amp;"J"&amp;"*")</f>
        <v>0</v>
      </c>
      <c r="AU90" s="37">
        <f>+COUNTIF(E90:AH90,"*"&amp;"K"&amp;"*")</f>
        <v>0</v>
      </c>
      <c r="AV90" s="37">
        <f>+COUNTIF(E90:AH90,"*"&amp;"L"&amp;"*")</f>
        <v>0</v>
      </c>
      <c r="AW90" s="37">
        <f>+COUNTIF(E90:AH90,"*"&amp;"M"&amp;"*")</f>
        <v>0</v>
      </c>
      <c r="AX90" s="37">
        <f>+COUNTIF(E90:AH90,"*"&amp;"N"&amp;"*")</f>
        <v>0</v>
      </c>
      <c r="AY90" s="396">
        <f>+COUNTIF(E90:AH90,"*"&amp;"O"&amp;"*")</f>
        <v>0</v>
      </c>
      <c r="BA90" s="39">
        <f>IF($C90="NPT",SUM($AK90:$AY90),0)</f>
        <v>0</v>
      </c>
      <c r="BB90" s="40">
        <f>IF($C90="PT",SUM($AK90:$AY90),0)</f>
        <v>0</v>
      </c>
      <c r="BC90" s="41">
        <f t="shared" si="207"/>
        <v>0</v>
      </c>
      <c r="BD90" s="41">
        <f t="shared" si="208"/>
        <v>0</v>
      </c>
      <c r="BE90" s="41">
        <f t="shared" si="209"/>
        <v>0</v>
      </c>
      <c r="BF90" s="41">
        <f t="shared" si="210"/>
        <v>0</v>
      </c>
      <c r="BG90" s="41">
        <f t="shared" si="211"/>
        <v>0</v>
      </c>
      <c r="BH90" s="41">
        <f t="shared" si="212"/>
        <v>0</v>
      </c>
      <c r="BI90" s="41">
        <f t="shared" si="213"/>
        <v>0</v>
      </c>
      <c r="BJ90" s="41">
        <f t="shared" si="214"/>
        <v>0</v>
      </c>
      <c r="BK90" s="41">
        <f t="shared" si="215"/>
        <v>0</v>
      </c>
      <c r="BL90" s="41">
        <f t="shared" si="216"/>
        <v>0</v>
      </c>
      <c r="BM90" s="41">
        <f t="shared" si="217"/>
        <v>0</v>
      </c>
      <c r="BN90" s="41">
        <f t="shared" si="218"/>
        <v>0</v>
      </c>
      <c r="BO90" s="41">
        <f t="shared" si="219"/>
        <v>0</v>
      </c>
      <c r="BP90" s="41">
        <f t="shared" si="220"/>
        <v>0</v>
      </c>
      <c r="BQ90" s="306">
        <f t="shared" si="221"/>
        <v>0</v>
      </c>
    </row>
    <row r="91" spans="1:69" ht="21" customHeight="1" thickBot="1" x14ac:dyDescent="0.4">
      <c r="A91" s="307"/>
      <c r="B91" s="308"/>
      <c r="C91" s="308"/>
      <c r="AK91" s="38"/>
      <c r="AL91" s="38"/>
      <c r="AM91" s="38"/>
      <c r="AN91" s="38"/>
      <c r="AO91" s="38"/>
      <c r="AP91" s="38"/>
      <c r="AQ91" s="38"/>
      <c r="AR91" s="38"/>
      <c r="AS91" s="38"/>
      <c r="AT91" s="38"/>
      <c r="AU91" s="38"/>
      <c r="AV91" s="38"/>
      <c r="AW91" s="38"/>
      <c r="AX91" s="38"/>
      <c r="AY91" s="38"/>
      <c r="BQ91" s="35"/>
    </row>
    <row r="92" spans="1:69" ht="21.75" customHeight="1" thickBot="1" x14ac:dyDescent="0.4">
      <c r="A92" s="38"/>
      <c r="B92" s="38"/>
      <c r="C92" s="38"/>
      <c r="D92" s="38"/>
      <c r="E92" s="309">
        <f t="shared" ref="E92:AH92" si="222">COUNTA(E33:E90)</f>
        <v>0</v>
      </c>
      <c r="F92" s="309">
        <f t="shared" si="222"/>
        <v>0</v>
      </c>
      <c r="G92" s="309">
        <f t="shared" si="222"/>
        <v>0</v>
      </c>
      <c r="H92" s="309">
        <f t="shared" si="222"/>
        <v>0</v>
      </c>
      <c r="I92" s="309">
        <f t="shared" si="222"/>
        <v>0</v>
      </c>
      <c r="J92" s="309">
        <f t="shared" si="222"/>
        <v>0</v>
      </c>
      <c r="K92" s="309">
        <f t="shared" si="222"/>
        <v>0</v>
      </c>
      <c r="L92" s="309">
        <f t="shared" si="222"/>
        <v>0</v>
      </c>
      <c r="M92" s="309">
        <f t="shared" si="222"/>
        <v>0</v>
      </c>
      <c r="N92" s="309">
        <f t="shared" si="222"/>
        <v>0</v>
      </c>
      <c r="O92" s="309">
        <f t="shared" si="222"/>
        <v>0</v>
      </c>
      <c r="P92" s="309">
        <f t="shared" si="222"/>
        <v>0</v>
      </c>
      <c r="Q92" s="309">
        <f t="shared" si="222"/>
        <v>0</v>
      </c>
      <c r="R92" s="309">
        <f t="shared" si="222"/>
        <v>0</v>
      </c>
      <c r="S92" s="309">
        <f t="shared" si="222"/>
        <v>0</v>
      </c>
      <c r="T92" s="309">
        <f t="shared" si="222"/>
        <v>0</v>
      </c>
      <c r="U92" s="309">
        <f t="shared" si="222"/>
        <v>0</v>
      </c>
      <c r="V92" s="309">
        <f t="shared" si="222"/>
        <v>0</v>
      </c>
      <c r="W92" s="309">
        <f t="shared" si="222"/>
        <v>0</v>
      </c>
      <c r="X92" s="309">
        <f t="shared" si="222"/>
        <v>0</v>
      </c>
      <c r="Y92" s="309">
        <f t="shared" si="222"/>
        <v>0</v>
      </c>
      <c r="Z92" s="309">
        <f t="shared" si="222"/>
        <v>0</v>
      </c>
      <c r="AA92" s="309">
        <f t="shared" si="222"/>
        <v>0</v>
      </c>
      <c r="AB92" s="309">
        <f t="shared" si="222"/>
        <v>0</v>
      </c>
      <c r="AC92" s="309">
        <f t="shared" si="222"/>
        <v>0</v>
      </c>
      <c r="AD92" s="309">
        <f t="shared" si="222"/>
        <v>0</v>
      </c>
      <c r="AE92" s="309">
        <f t="shared" si="222"/>
        <v>0</v>
      </c>
      <c r="AF92" s="309">
        <f t="shared" si="222"/>
        <v>0</v>
      </c>
      <c r="AG92" s="309">
        <f t="shared" si="222"/>
        <v>0</v>
      </c>
      <c r="AH92" s="309">
        <f t="shared" si="222"/>
        <v>0</v>
      </c>
      <c r="AI92" s="309">
        <f>SUM(AI33:AI90)</f>
        <v>0</v>
      </c>
      <c r="AK92" s="398">
        <f t="shared" ref="AK92:AY92" si="223">SUM(AK33:AK90)</f>
        <v>0</v>
      </c>
      <c r="AL92" s="398">
        <f t="shared" si="223"/>
        <v>0</v>
      </c>
      <c r="AM92" s="398">
        <f t="shared" si="223"/>
        <v>0</v>
      </c>
      <c r="AN92" s="398">
        <f t="shared" si="223"/>
        <v>0</v>
      </c>
      <c r="AO92" s="398">
        <f t="shared" si="223"/>
        <v>0</v>
      </c>
      <c r="AP92" s="398">
        <f t="shared" si="223"/>
        <v>0</v>
      </c>
      <c r="AQ92" s="398">
        <f t="shared" si="223"/>
        <v>0</v>
      </c>
      <c r="AR92" s="398">
        <f t="shared" si="223"/>
        <v>0</v>
      </c>
      <c r="AS92" s="398">
        <f t="shared" si="223"/>
        <v>0</v>
      </c>
      <c r="AT92" s="398">
        <f t="shared" si="223"/>
        <v>0</v>
      </c>
      <c r="AU92" s="398">
        <f t="shared" si="223"/>
        <v>0</v>
      </c>
      <c r="AV92" s="398">
        <f t="shared" si="223"/>
        <v>0</v>
      </c>
      <c r="AW92" s="398">
        <f t="shared" si="223"/>
        <v>0</v>
      </c>
      <c r="AX92" s="398">
        <f t="shared" si="223"/>
        <v>0</v>
      </c>
      <c r="AY92" s="398">
        <f t="shared" si="223"/>
        <v>0</v>
      </c>
      <c r="BA92" s="311">
        <f t="shared" ref="BA92:BQ92" si="224">SUM(BA33:BA90)</f>
        <v>0</v>
      </c>
      <c r="BB92" s="311">
        <f t="shared" si="224"/>
        <v>0</v>
      </c>
      <c r="BC92" s="311">
        <f t="shared" si="224"/>
        <v>0</v>
      </c>
      <c r="BD92" s="311">
        <f t="shared" si="224"/>
        <v>0</v>
      </c>
      <c r="BE92" s="311">
        <f t="shared" si="224"/>
        <v>0</v>
      </c>
      <c r="BF92" s="311">
        <f t="shared" si="224"/>
        <v>0</v>
      </c>
      <c r="BG92" s="311">
        <f t="shared" si="224"/>
        <v>0</v>
      </c>
      <c r="BH92" s="311">
        <f t="shared" si="224"/>
        <v>0</v>
      </c>
      <c r="BI92" s="311">
        <f t="shared" si="224"/>
        <v>0</v>
      </c>
      <c r="BJ92" s="311">
        <f t="shared" si="224"/>
        <v>0</v>
      </c>
      <c r="BK92" s="311">
        <f t="shared" si="224"/>
        <v>0</v>
      </c>
      <c r="BL92" s="311">
        <f t="shared" si="224"/>
        <v>0</v>
      </c>
      <c r="BM92" s="311">
        <f t="shared" si="224"/>
        <v>0</v>
      </c>
      <c r="BN92" s="311">
        <f t="shared" si="224"/>
        <v>0</v>
      </c>
      <c r="BO92" s="311">
        <f t="shared" si="224"/>
        <v>0</v>
      </c>
      <c r="BP92" s="311">
        <f t="shared" si="224"/>
        <v>0</v>
      </c>
      <c r="BQ92" s="311">
        <f t="shared" si="224"/>
        <v>0</v>
      </c>
    </row>
    <row r="93" spans="1:69" s="38" customFormat="1" x14ac:dyDescent="0.35">
      <c r="AK93" s="373"/>
      <c r="AL93" s="373"/>
      <c r="AM93" s="373"/>
      <c r="AN93" s="373"/>
      <c r="AO93" s="373"/>
      <c r="AP93" s="373"/>
      <c r="AQ93" s="373"/>
      <c r="AR93" s="373"/>
      <c r="AS93" s="373"/>
      <c r="AT93" s="373"/>
      <c r="AU93" s="373"/>
      <c r="AV93" s="373"/>
      <c r="AW93" s="373"/>
      <c r="AX93" s="373"/>
    </row>
    <row r="94" spans="1:69" s="38" customFormat="1" x14ac:dyDescent="0.35">
      <c r="AK94" s="373"/>
      <c r="AL94" s="373"/>
      <c r="AM94" s="373"/>
      <c r="AN94" s="373"/>
      <c r="AO94" s="373"/>
      <c r="AP94" s="373"/>
      <c r="AQ94" s="373"/>
      <c r="AR94" s="373"/>
      <c r="AS94" s="373"/>
      <c r="AT94" s="373"/>
      <c r="AU94" s="373"/>
      <c r="AV94" s="373"/>
      <c r="AW94" s="373"/>
      <c r="AX94" s="373"/>
    </row>
    <row r="95" spans="1:69" s="38" customFormat="1" x14ac:dyDescent="0.35">
      <c r="AK95" s="373"/>
      <c r="AL95" s="373"/>
      <c r="AM95" s="373"/>
      <c r="AN95" s="373"/>
      <c r="AO95" s="373"/>
      <c r="AP95" s="373"/>
      <c r="AQ95" s="373"/>
      <c r="AR95" s="373"/>
      <c r="AS95" s="373"/>
      <c r="AT95" s="373"/>
      <c r="AU95" s="373"/>
      <c r="AV95" s="373"/>
      <c r="AW95" s="373"/>
      <c r="AX95" s="373"/>
    </row>
    <row r="96" spans="1:69" s="38" customFormat="1" ht="21.75" thickBot="1" x14ac:dyDescent="0.4">
      <c r="AK96" s="373"/>
      <c r="AL96" s="373"/>
      <c r="AM96" s="373"/>
      <c r="AN96" s="373"/>
      <c r="AO96" s="373"/>
      <c r="AP96" s="373"/>
      <c r="AQ96" s="373"/>
      <c r="AR96" s="373"/>
      <c r="AS96" s="373"/>
      <c r="AT96" s="373"/>
      <c r="AU96" s="373"/>
      <c r="AV96" s="373"/>
      <c r="AW96" s="373"/>
      <c r="AX96" s="373"/>
    </row>
    <row r="97" spans="1:50" s="38" customFormat="1" ht="27.75" thickTop="1" thickBot="1" x14ac:dyDescent="0.45">
      <c r="A97" s="118" t="s">
        <v>23</v>
      </c>
      <c r="B97" s="119" t="s">
        <v>155</v>
      </c>
      <c r="C97" s="120" t="s">
        <v>25</v>
      </c>
      <c r="AK97" s="373"/>
      <c r="AL97" s="373"/>
      <c r="AM97" s="373"/>
      <c r="AN97" s="373"/>
      <c r="AO97" s="373"/>
      <c r="AP97" s="373"/>
      <c r="AQ97" s="373"/>
      <c r="AR97" s="373"/>
      <c r="AS97" s="373"/>
      <c r="AT97" s="373"/>
      <c r="AU97" s="373"/>
      <c r="AV97" s="373"/>
      <c r="AW97" s="373"/>
      <c r="AX97" s="373"/>
    </row>
    <row r="98" spans="1:50" s="38" customFormat="1" ht="26.25" thickTop="1" x14ac:dyDescent="0.35">
      <c r="A98" s="121" t="s">
        <v>26</v>
      </c>
      <c r="B98" s="56">
        <f>BA92</f>
        <v>0</v>
      </c>
      <c r="C98" s="57" t="e">
        <f>B98/$B$100</f>
        <v>#DIV/0!</v>
      </c>
      <c r="AK98" s="373"/>
      <c r="AL98" s="373"/>
      <c r="AM98" s="373"/>
      <c r="AN98" s="373"/>
      <c r="AO98" s="373"/>
      <c r="AP98" s="373"/>
      <c r="AQ98" s="373"/>
      <c r="AR98" s="373"/>
      <c r="AS98" s="373"/>
      <c r="AT98" s="373"/>
      <c r="AU98" s="373"/>
      <c r="AV98" s="373"/>
      <c r="AW98" s="373"/>
      <c r="AX98" s="373"/>
    </row>
    <row r="99" spans="1:50" s="38" customFormat="1" ht="25.5" x14ac:dyDescent="0.35">
      <c r="A99" s="122" t="s">
        <v>27</v>
      </c>
      <c r="B99" s="58">
        <f>BB92</f>
        <v>0</v>
      </c>
      <c r="C99" s="57" t="e">
        <f>B99/$B$100</f>
        <v>#DIV/0!</v>
      </c>
      <c r="AK99" s="373"/>
      <c r="AL99" s="373"/>
      <c r="AM99" s="373"/>
      <c r="AN99" s="373"/>
      <c r="AO99" s="373"/>
      <c r="AP99" s="373"/>
      <c r="AQ99" s="373"/>
      <c r="AR99" s="373"/>
      <c r="AS99" s="373"/>
      <c r="AT99" s="373"/>
      <c r="AU99" s="373"/>
      <c r="AV99" s="373"/>
      <c r="AW99" s="373"/>
      <c r="AX99" s="373"/>
    </row>
    <row r="100" spans="1:50" s="38" customFormat="1" ht="27" thickBot="1" x14ac:dyDescent="0.45">
      <c r="A100" s="123" t="s">
        <v>9</v>
      </c>
      <c r="B100" s="59">
        <f>SUM(B98:B99)</f>
        <v>0</v>
      </c>
      <c r="C100" s="60" t="e">
        <f>SUM(C98:C99)</f>
        <v>#DIV/0!</v>
      </c>
      <c r="AK100" s="373"/>
      <c r="AL100" s="373"/>
      <c r="AM100" s="373"/>
      <c r="AN100" s="373"/>
      <c r="AO100" s="373"/>
      <c r="AP100" s="373"/>
      <c r="AQ100" s="373"/>
      <c r="AR100" s="373"/>
      <c r="AS100" s="373"/>
      <c r="AT100" s="373"/>
      <c r="AU100" s="373"/>
      <c r="AV100" s="373"/>
      <c r="AW100" s="373"/>
      <c r="AX100" s="373"/>
    </row>
    <row r="101" spans="1:50" s="38" customFormat="1" ht="21.75" thickTop="1" x14ac:dyDescent="0.35">
      <c r="AK101" s="373"/>
      <c r="AL101" s="373"/>
      <c r="AM101" s="373"/>
      <c r="AN101" s="373"/>
      <c r="AO101" s="373"/>
      <c r="AP101" s="373"/>
      <c r="AQ101" s="373"/>
      <c r="AR101" s="373"/>
      <c r="AS101" s="373"/>
      <c r="AT101" s="373"/>
      <c r="AU101" s="373"/>
      <c r="AV101" s="373"/>
      <c r="AW101" s="373"/>
      <c r="AX101" s="373"/>
    </row>
    <row r="102" spans="1:50" s="38" customFormat="1" x14ac:dyDescent="0.35">
      <c r="AK102" s="373"/>
      <c r="AL102" s="373"/>
      <c r="AM102" s="373"/>
      <c r="AN102" s="373"/>
      <c r="AO102" s="373"/>
      <c r="AP102" s="373"/>
      <c r="AQ102" s="373"/>
      <c r="AR102" s="373"/>
      <c r="AS102" s="373"/>
      <c r="AT102" s="373"/>
      <c r="AU102" s="373"/>
      <c r="AV102" s="373"/>
      <c r="AW102" s="373"/>
      <c r="AX102" s="373"/>
    </row>
    <row r="103" spans="1:50" s="38" customFormat="1" ht="21.75" thickBot="1" x14ac:dyDescent="0.4">
      <c r="AK103" s="373"/>
      <c r="AL103" s="373"/>
      <c r="AM103" s="373"/>
      <c r="AN103" s="373"/>
      <c r="AO103" s="373"/>
      <c r="AP103" s="373"/>
      <c r="AQ103" s="373"/>
      <c r="AR103" s="373"/>
      <c r="AS103" s="373"/>
      <c r="AT103" s="373"/>
      <c r="AU103" s="373"/>
      <c r="AV103" s="373"/>
      <c r="AW103" s="373"/>
      <c r="AX103" s="373"/>
    </row>
    <row r="104" spans="1:50" s="38" customFormat="1" ht="27.75" thickTop="1" thickBot="1" x14ac:dyDescent="0.45">
      <c r="A104" s="124" t="s">
        <v>29</v>
      </c>
      <c r="B104" s="312">
        <f>SUM(BC92:BQ92)</f>
        <v>0</v>
      </c>
      <c r="AK104" s="373"/>
      <c r="AL104" s="373"/>
      <c r="AM104" s="373"/>
      <c r="AN104" s="373"/>
      <c r="AO104" s="373"/>
      <c r="AP104" s="373"/>
      <c r="AQ104" s="373"/>
      <c r="AR104" s="373"/>
      <c r="AS104" s="373"/>
      <c r="AT104" s="373"/>
      <c r="AU104" s="373"/>
      <c r="AV104" s="373"/>
      <c r="AW104" s="373"/>
      <c r="AX104" s="373"/>
    </row>
    <row r="105" spans="1:50" s="38" customFormat="1" ht="21.75" thickTop="1" x14ac:dyDescent="0.35">
      <c r="AK105" s="373"/>
      <c r="AL105" s="373"/>
      <c r="AM105" s="373"/>
      <c r="AN105" s="373"/>
      <c r="AO105" s="373"/>
      <c r="AP105" s="373"/>
      <c r="AQ105" s="373"/>
      <c r="AR105" s="373"/>
      <c r="AS105" s="373"/>
      <c r="AT105" s="373"/>
      <c r="AU105" s="373"/>
      <c r="AV105" s="373"/>
      <c r="AW105" s="373"/>
      <c r="AX105" s="373"/>
    </row>
    <row r="106" spans="1:50" s="38" customFormat="1" x14ac:dyDescent="0.35">
      <c r="AK106" s="373"/>
      <c r="AL106" s="373"/>
      <c r="AM106" s="373"/>
      <c r="AN106" s="373"/>
      <c r="AO106" s="373"/>
      <c r="AP106" s="373"/>
      <c r="AQ106" s="373"/>
      <c r="AR106" s="373"/>
      <c r="AS106" s="373"/>
      <c r="AT106" s="373"/>
      <c r="AU106" s="373"/>
      <c r="AV106" s="373"/>
      <c r="AW106" s="373"/>
      <c r="AX106" s="373"/>
    </row>
    <row r="107" spans="1:50" s="38" customFormat="1" x14ac:dyDescent="0.35">
      <c r="AK107" s="373"/>
      <c r="AL107" s="373"/>
      <c r="AM107" s="373"/>
      <c r="AN107" s="373"/>
      <c r="AO107" s="373"/>
      <c r="AP107" s="373"/>
      <c r="AQ107" s="373"/>
      <c r="AR107" s="373"/>
      <c r="AS107" s="373"/>
      <c r="AT107" s="373"/>
      <c r="AU107" s="373"/>
      <c r="AV107" s="373"/>
      <c r="AW107" s="373"/>
      <c r="AX107" s="373"/>
    </row>
    <row r="108" spans="1:50" s="38" customFormat="1" x14ac:dyDescent="0.35">
      <c r="AK108" s="373"/>
      <c r="AL108" s="373"/>
      <c r="AM108" s="373"/>
      <c r="AN108" s="373"/>
      <c r="AO108" s="373"/>
      <c r="AP108" s="373"/>
      <c r="AQ108" s="373"/>
      <c r="AR108" s="373"/>
      <c r="AS108" s="373"/>
      <c r="AT108" s="373"/>
      <c r="AU108" s="373"/>
      <c r="AV108" s="373"/>
      <c r="AW108" s="373"/>
      <c r="AX108" s="373"/>
    </row>
    <row r="109" spans="1:50" s="38" customFormat="1" x14ac:dyDescent="0.35">
      <c r="AK109" s="373"/>
      <c r="AL109" s="373"/>
      <c r="AM109" s="373"/>
      <c r="AN109" s="373"/>
      <c r="AO109" s="373"/>
      <c r="AP109" s="373"/>
      <c r="AQ109" s="373"/>
      <c r="AR109" s="373"/>
      <c r="AS109" s="373"/>
      <c r="AT109" s="373"/>
      <c r="AU109" s="373"/>
      <c r="AV109" s="373"/>
      <c r="AW109" s="373"/>
      <c r="AX109" s="373"/>
    </row>
    <row r="110" spans="1:50" s="38" customFormat="1" x14ac:dyDescent="0.35">
      <c r="AK110" s="373"/>
      <c r="AL110" s="373"/>
      <c r="AM110" s="373"/>
      <c r="AN110" s="373"/>
      <c r="AO110" s="373"/>
      <c r="AP110" s="373"/>
      <c r="AQ110" s="373"/>
      <c r="AR110" s="373"/>
      <c r="AS110" s="373"/>
      <c r="AT110" s="373"/>
      <c r="AU110" s="373"/>
      <c r="AV110" s="373"/>
      <c r="AW110" s="373"/>
      <c r="AX110" s="373"/>
    </row>
    <row r="111" spans="1:50" s="38" customFormat="1" x14ac:dyDescent="0.35">
      <c r="AK111" s="373"/>
      <c r="AL111" s="373"/>
      <c r="AM111" s="373"/>
      <c r="AN111" s="373"/>
      <c r="AO111" s="373"/>
      <c r="AP111" s="373"/>
      <c r="AQ111" s="373"/>
      <c r="AR111" s="373"/>
      <c r="AS111" s="373"/>
      <c r="AT111" s="373"/>
      <c r="AU111" s="373"/>
      <c r="AV111" s="373"/>
      <c r="AW111" s="373"/>
      <c r="AX111" s="373"/>
    </row>
    <row r="112" spans="1:50" s="38" customFormat="1" x14ac:dyDescent="0.35">
      <c r="AK112" s="373"/>
      <c r="AL112" s="373"/>
      <c r="AM112" s="373"/>
      <c r="AN112" s="373"/>
      <c r="AO112" s="373"/>
      <c r="AP112" s="373"/>
      <c r="AQ112" s="373"/>
      <c r="AR112" s="373"/>
      <c r="AS112" s="373"/>
      <c r="AT112" s="373"/>
      <c r="AU112" s="373"/>
      <c r="AV112" s="373"/>
      <c r="AW112" s="373"/>
      <c r="AX112" s="373"/>
    </row>
    <row r="113" spans="37:51" s="38" customFormat="1" x14ac:dyDescent="0.35">
      <c r="AK113" s="373"/>
      <c r="AL113" s="373"/>
      <c r="AM113" s="373"/>
      <c r="AN113" s="373"/>
      <c r="AO113" s="373"/>
      <c r="AP113" s="373"/>
      <c r="AQ113" s="373"/>
      <c r="AR113" s="373"/>
      <c r="AS113" s="373"/>
      <c r="AT113" s="373"/>
      <c r="AU113" s="373"/>
      <c r="AV113" s="373"/>
      <c r="AW113" s="373"/>
      <c r="AX113" s="373"/>
    </row>
    <row r="114" spans="37:51" s="38" customFormat="1" x14ac:dyDescent="0.35">
      <c r="AK114" s="373"/>
      <c r="AL114" s="373"/>
      <c r="AM114" s="373"/>
      <c r="AN114" s="373"/>
      <c r="AO114" s="373"/>
      <c r="AP114" s="373"/>
      <c r="AQ114" s="373"/>
      <c r="AR114" s="373"/>
      <c r="AS114" s="373"/>
      <c r="AT114" s="373"/>
      <c r="AU114" s="373"/>
      <c r="AV114" s="373"/>
      <c r="AW114" s="373"/>
      <c r="AX114" s="373"/>
    </row>
    <row r="115" spans="37:51" s="38" customFormat="1" x14ac:dyDescent="0.35">
      <c r="AK115" s="373"/>
      <c r="AL115" s="373"/>
      <c r="AM115" s="373"/>
      <c r="AN115" s="373"/>
      <c r="AO115" s="373"/>
      <c r="AP115" s="373"/>
      <c r="AQ115" s="373"/>
      <c r="AR115" s="373"/>
      <c r="AS115" s="373"/>
      <c r="AT115" s="373"/>
      <c r="AU115" s="373"/>
      <c r="AV115" s="373"/>
      <c r="AW115" s="373"/>
      <c r="AX115" s="373"/>
    </row>
    <row r="116" spans="37:51" s="38" customFormat="1" x14ac:dyDescent="0.35">
      <c r="AK116" s="373"/>
      <c r="AL116" s="373"/>
      <c r="AM116" s="373"/>
      <c r="AN116" s="373"/>
      <c r="AO116" s="373"/>
      <c r="AP116" s="373"/>
      <c r="AQ116" s="373"/>
      <c r="AR116" s="373"/>
      <c r="AS116" s="373"/>
      <c r="AT116" s="373"/>
      <c r="AU116" s="373"/>
      <c r="AV116" s="373"/>
      <c r="AW116" s="373"/>
      <c r="AX116" s="373"/>
    </row>
    <row r="117" spans="37:51" s="38" customFormat="1" x14ac:dyDescent="0.35">
      <c r="AK117" s="373"/>
      <c r="AL117" s="373"/>
      <c r="AM117" s="373"/>
      <c r="AN117" s="373"/>
      <c r="AO117" s="373"/>
      <c r="AP117" s="373"/>
      <c r="AQ117" s="373"/>
      <c r="AR117" s="373"/>
      <c r="AS117" s="373"/>
      <c r="AT117" s="373"/>
      <c r="AU117" s="373"/>
      <c r="AV117" s="373"/>
      <c r="AW117" s="373"/>
      <c r="AX117" s="373"/>
    </row>
    <row r="118" spans="37:51" s="38" customFormat="1" x14ac:dyDescent="0.35">
      <c r="AK118" s="373"/>
      <c r="AL118" s="373"/>
      <c r="AM118" s="373"/>
      <c r="AN118" s="373"/>
      <c r="AO118" s="373"/>
      <c r="AP118" s="373"/>
      <c r="AQ118" s="373"/>
      <c r="AR118" s="373"/>
      <c r="AS118" s="373"/>
      <c r="AT118" s="373"/>
      <c r="AU118" s="373"/>
      <c r="AV118" s="373"/>
      <c r="AW118" s="373"/>
      <c r="AX118" s="373"/>
    </row>
    <row r="119" spans="37:51" s="38" customFormat="1" x14ac:dyDescent="0.35">
      <c r="AK119" s="373"/>
      <c r="AL119" s="373"/>
      <c r="AM119" s="373"/>
      <c r="AN119" s="373"/>
      <c r="AO119" s="373"/>
      <c r="AP119" s="373"/>
      <c r="AQ119" s="373"/>
      <c r="AR119" s="373"/>
      <c r="AS119" s="373"/>
      <c r="AT119" s="373"/>
      <c r="AU119" s="373"/>
      <c r="AV119" s="373"/>
      <c r="AW119" s="373"/>
      <c r="AX119" s="373"/>
    </row>
    <row r="120" spans="37:51" s="38" customFormat="1" x14ac:dyDescent="0.35">
      <c r="AK120" s="373"/>
      <c r="AL120" s="373"/>
      <c r="AM120" s="373"/>
      <c r="AN120" s="373"/>
      <c r="AO120" s="373"/>
      <c r="AP120" s="373"/>
      <c r="AQ120" s="373"/>
      <c r="AR120" s="373"/>
      <c r="AS120" s="373"/>
      <c r="AT120" s="373"/>
      <c r="AU120" s="373"/>
      <c r="AV120" s="373"/>
      <c r="AW120" s="373"/>
      <c r="AX120" s="373"/>
    </row>
    <row r="121" spans="37:51" s="38" customFormat="1" x14ac:dyDescent="0.35">
      <c r="AK121" s="373"/>
      <c r="AL121" s="373"/>
      <c r="AM121" s="373"/>
      <c r="AN121" s="373"/>
      <c r="AO121" s="373"/>
      <c r="AP121" s="373"/>
      <c r="AQ121" s="373"/>
      <c r="AR121" s="373"/>
      <c r="AS121" s="373"/>
      <c r="AT121" s="373"/>
      <c r="AU121" s="373"/>
      <c r="AV121" s="373"/>
      <c r="AW121" s="373"/>
      <c r="AX121" s="373"/>
    </row>
    <row r="122" spans="37:51" s="38" customFormat="1" x14ac:dyDescent="0.35">
      <c r="AK122" s="373"/>
      <c r="AL122" s="373"/>
      <c r="AM122" s="373"/>
      <c r="AN122" s="373"/>
      <c r="AO122" s="373"/>
      <c r="AP122" s="373"/>
      <c r="AQ122" s="373"/>
      <c r="AR122" s="373"/>
      <c r="AS122" s="373"/>
      <c r="AT122" s="373"/>
      <c r="AU122" s="373"/>
      <c r="AV122" s="373"/>
      <c r="AW122" s="373"/>
      <c r="AX122" s="373"/>
    </row>
    <row r="123" spans="37:51" s="38" customFormat="1" x14ac:dyDescent="0.35">
      <c r="AK123" s="373"/>
      <c r="AL123" s="373"/>
      <c r="AM123" s="373"/>
      <c r="AN123" s="373"/>
      <c r="AO123" s="373"/>
      <c r="AP123" s="373"/>
      <c r="AQ123" s="373"/>
      <c r="AR123" s="373"/>
      <c r="AS123" s="373"/>
      <c r="AT123" s="373"/>
      <c r="AU123" s="373"/>
      <c r="AV123" s="373"/>
      <c r="AW123" s="373"/>
      <c r="AX123" s="373"/>
    </row>
    <row r="124" spans="37:51" s="38" customFormat="1" x14ac:dyDescent="0.35">
      <c r="AK124" s="373"/>
      <c r="AL124" s="373"/>
      <c r="AM124" s="373"/>
      <c r="AN124" s="373"/>
      <c r="AO124" s="373"/>
      <c r="AP124" s="373"/>
      <c r="AQ124" s="373"/>
      <c r="AR124" s="373"/>
      <c r="AS124" s="373"/>
      <c r="AT124" s="373"/>
      <c r="AU124" s="373"/>
      <c r="AV124" s="373"/>
      <c r="AW124" s="373"/>
      <c r="AX124" s="373"/>
    </row>
    <row r="125" spans="37:51" s="38" customFormat="1" x14ac:dyDescent="0.35">
      <c r="AK125" s="373"/>
      <c r="AL125" s="373"/>
      <c r="AM125" s="373"/>
      <c r="AN125" s="373"/>
      <c r="AO125" s="373"/>
      <c r="AP125" s="373"/>
      <c r="AQ125" s="373"/>
      <c r="AR125" s="373"/>
      <c r="AS125" s="373"/>
      <c r="AT125" s="373"/>
      <c r="AU125" s="373"/>
      <c r="AV125" s="373"/>
      <c r="AW125" s="373"/>
      <c r="AX125" s="373"/>
    </row>
    <row r="126" spans="37:51" s="38" customFormat="1" x14ac:dyDescent="0.35">
      <c r="AK126" s="373"/>
      <c r="AL126" s="373"/>
      <c r="AM126" s="373"/>
      <c r="AN126" s="373"/>
      <c r="AO126" s="373"/>
      <c r="AP126" s="373"/>
      <c r="AQ126" s="373"/>
      <c r="AR126" s="373"/>
      <c r="AS126" s="373"/>
      <c r="AT126" s="373"/>
      <c r="AU126" s="373"/>
      <c r="AV126" s="373"/>
      <c r="AW126" s="373"/>
      <c r="AX126" s="373"/>
    </row>
    <row r="127" spans="37:51" s="38" customFormat="1" x14ac:dyDescent="0.35">
      <c r="AK127" s="373"/>
      <c r="AL127" s="373"/>
      <c r="AM127" s="373"/>
      <c r="AN127" s="373"/>
      <c r="AO127" s="373"/>
      <c r="AP127" s="373"/>
      <c r="AQ127" s="373"/>
      <c r="AR127" s="373"/>
      <c r="AS127" s="373"/>
      <c r="AT127" s="373"/>
      <c r="AU127" s="373"/>
      <c r="AV127" s="373"/>
      <c r="AW127" s="373"/>
      <c r="AX127" s="373"/>
      <c r="AY127" s="373"/>
    </row>
    <row r="128" spans="37:51" s="38" customFormat="1" x14ac:dyDescent="0.35">
      <c r="AK128" s="373"/>
      <c r="AL128" s="373"/>
      <c r="AM128" s="373"/>
      <c r="AN128" s="373"/>
      <c r="AO128" s="373"/>
      <c r="AP128" s="373"/>
      <c r="AQ128" s="373"/>
      <c r="AR128" s="373"/>
      <c r="AS128" s="373"/>
      <c r="AT128" s="373"/>
      <c r="AU128" s="373"/>
      <c r="AV128" s="373"/>
      <c r="AW128" s="373"/>
      <c r="AX128" s="373"/>
      <c r="AY128" s="373"/>
    </row>
    <row r="129" spans="37:51" s="38" customFormat="1" x14ac:dyDescent="0.35">
      <c r="AK129" s="373"/>
      <c r="AL129" s="373"/>
      <c r="AM129" s="373"/>
      <c r="AN129" s="373"/>
      <c r="AO129" s="373"/>
      <c r="AP129" s="373"/>
      <c r="AQ129" s="373"/>
      <c r="AR129" s="373"/>
      <c r="AS129" s="373"/>
      <c r="AT129" s="373"/>
      <c r="AU129" s="373"/>
      <c r="AV129" s="373"/>
      <c r="AW129" s="373"/>
      <c r="AX129" s="373"/>
      <c r="AY129" s="373"/>
    </row>
    <row r="130" spans="37:51" s="38" customFormat="1" x14ac:dyDescent="0.35">
      <c r="AK130" s="373"/>
      <c r="AL130" s="373"/>
      <c r="AM130" s="373"/>
      <c r="AN130" s="373"/>
      <c r="AO130" s="373"/>
      <c r="AP130" s="373"/>
      <c r="AQ130" s="373"/>
      <c r="AR130" s="373"/>
      <c r="AS130" s="373"/>
      <c r="AT130" s="373"/>
      <c r="AU130" s="373"/>
      <c r="AV130" s="373"/>
      <c r="AW130" s="373"/>
      <c r="AX130" s="373"/>
      <c r="AY130" s="373"/>
    </row>
    <row r="131" spans="37:51" s="38" customFormat="1" x14ac:dyDescent="0.35">
      <c r="AK131" s="373"/>
      <c r="AL131" s="373"/>
      <c r="AM131" s="373"/>
      <c r="AN131" s="373"/>
      <c r="AO131" s="373"/>
      <c r="AP131" s="373"/>
      <c r="AQ131" s="373"/>
      <c r="AR131" s="373"/>
      <c r="AS131" s="373"/>
      <c r="AT131" s="373"/>
      <c r="AU131" s="373"/>
      <c r="AV131" s="373"/>
      <c r="AW131" s="373"/>
      <c r="AX131" s="373"/>
      <c r="AY131" s="373"/>
    </row>
    <row r="132" spans="37:51" s="38" customFormat="1" x14ac:dyDescent="0.35">
      <c r="AK132" s="373"/>
      <c r="AL132" s="373"/>
      <c r="AM132" s="373"/>
      <c r="AN132" s="373"/>
      <c r="AO132" s="373"/>
      <c r="AP132" s="373"/>
      <c r="AQ132" s="373"/>
      <c r="AR132" s="373"/>
      <c r="AS132" s="373"/>
      <c r="AT132" s="373"/>
      <c r="AU132" s="373"/>
      <c r="AV132" s="373"/>
      <c r="AW132" s="373"/>
      <c r="AX132" s="373"/>
      <c r="AY132" s="373"/>
    </row>
    <row r="133" spans="37:51" s="38" customFormat="1" x14ac:dyDescent="0.35">
      <c r="AK133" s="373"/>
      <c r="AL133" s="373"/>
      <c r="AM133" s="373"/>
      <c r="AN133" s="373"/>
      <c r="AO133" s="373"/>
      <c r="AP133" s="373"/>
      <c r="AQ133" s="373"/>
      <c r="AR133" s="373"/>
      <c r="AS133" s="373"/>
      <c r="AT133" s="373"/>
      <c r="AU133" s="373"/>
      <c r="AV133" s="373"/>
      <c r="AW133" s="373"/>
      <c r="AX133" s="373"/>
      <c r="AY133" s="373"/>
    </row>
    <row r="134" spans="37:51" s="38" customFormat="1" x14ac:dyDescent="0.35">
      <c r="AK134" s="373"/>
      <c r="AL134" s="373"/>
      <c r="AM134" s="373"/>
      <c r="AN134" s="373"/>
      <c r="AO134" s="373"/>
      <c r="AP134" s="373"/>
      <c r="AQ134" s="373"/>
      <c r="AR134" s="373"/>
      <c r="AS134" s="373"/>
      <c r="AT134" s="373"/>
      <c r="AU134" s="373"/>
      <c r="AV134" s="373"/>
      <c r="AW134" s="373"/>
      <c r="AX134" s="373"/>
      <c r="AY134" s="373"/>
    </row>
    <row r="135" spans="37:51" s="38" customFormat="1" x14ac:dyDescent="0.35">
      <c r="AK135" s="373"/>
      <c r="AL135" s="373"/>
      <c r="AM135" s="373"/>
      <c r="AN135" s="373"/>
      <c r="AO135" s="373"/>
      <c r="AP135" s="373"/>
      <c r="AQ135" s="373"/>
      <c r="AR135" s="373"/>
      <c r="AS135" s="373"/>
      <c r="AT135" s="373"/>
      <c r="AU135" s="373"/>
      <c r="AV135" s="373"/>
      <c r="AW135" s="373"/>
      <c r="AX135" s="373"/>
      <c r="AY135" s="373"/>
    </row>
    <row r="136" spans="37:51" s="38" customFormat="1" x14ac:dyDescent="0.35">
      <c r="AK136" s="373"/>
      <c r="AL136" s="373"/>
      <c r="AM136" s="373"/>
      <c r="AN136" s="373"/>
      <c r="AO136" s="373"/>
      <c r="AP136" s="373"/>
      <c r="AQ136" s="373"/>
      <c r="AR136" s="373"/>
      <c r="AS136" s="373"/>
      <c r="AT136" s="373"/>
      <c r="AU136" s="373"/>
      <c r="AV136" s="373"/>
      <c r="AW136" s="373"/>
      <c r="AX136" s="373"/>
      <c r="AY136" s="373"/>
    </row>
    <row r="137" spans="37:51" s="38" customFormat="1" x14ac:dyDescent="0.35">
      <c r="AK137" s="373"/>
      <c r="AL137" s="373"/>
      <c r="AM137" s="373"/>
      <c r="AN137" s="373"/>
      <c r="AO137" s="373"/>
      <c r="AP137" s="373"/>
      <c r="AQ137" s="373"/>
      <c r="AR137" s="373"/>
      <c r="AS137" s="373"/>
      <c r="AT137" s="373"/>
      <c r="AU137" s="373"/>
      <c r="AV137" s="373"/>
      <c r="AW137" s="373"/>
      <c r="AX137" s="373"/>
      <c r="AY137" s="373"/>
    </row>
    <row r="138" spans="37:51" s="38" customFormat="1" x14ac:dyDescent="0.35">
      <c r="AK138" s="373"/>
      <c r="AL138" s="373"/>
      <c r="AM138" s="373"/>
      <c r="AN138" s="373"/>
      <c r="AO138" s="373"/>
      <c r="AP138" s="373"/>
      <c r="AQ138" s="373"/>
      <c r="AR138" s="373"/>
      <c r="AS138" s="373"/>
      <c r="AT138" s="373"/>
      <c r="AU138" s="373"/>
      <c r="AV138" s="373"/>
      <c r="AW138" s="373"/>
      <c r="AX138" s="373"/>
      <c r="AY138" s="373"/>
    </row>
    <row r="139" spans="37:51" s="38" customFormat="1" x14ac:dyDescent="0.35">
      <c r="AK139" s="373"/>
      <c r="AL139" s="373"/>
      <c r="AM139" s="373"/>
      <c r="AN139" s="373"/>
      <c r="AO139" s="373"/>
      <c r="AP139" s="373"/>
      <c r="AQ139" s="373"/>
      <c r="AR139" s="373"/>
      <c r="AS139" s="373"/>
      <c r="AT139" s="373"/>
      <c r="AU139" s="373"/>
      <c r="AV139" s="373"/>
      <c r="AW139" s="373"/>
      <c r="AX139" s="373"/>
      <c r="AY139" s="373"/>
    </row>
    <row r="140" spans="37:51" s="38" customFormat="1" x14ac:dyDescent="0.35">
      <c r="AK140" s="373"/>
      <c r="AL140" s="373"/>
      <c r="AM140" s="373"/>
      <c r="AN140" s="373"/>
      <c r="AO140" s="373"/>
      <c r="AP140" s="373"/>
      <c r="AQ140" s="373"/>
      <c r="AR140" s="373"/>
      <c r="AS140" s="373"/>
      <c r="AT140" s="373"/>
      <c r="AU140" s="373"/>
      <c r="AV140" s="373"/>
      <c r="AW140" s="373"/>
      <c r="AX140" s="373"/>
      <c r="AY140" s="373"/>
    </row>
    <row r="141" spans="37:51" s="38" customFormat="1" x14ac:dyDescent="0.35">
      <c r="AK141" s="373"/>
      <c r="AL141" s="373"/>
      <c r="AM141" s="373"/>
      <c r="AN141" s="373"/>
      <c r="AO141" s="373"/>
      <c r="AP141" s="373"/>
      <c r="AQ141" s="373"/>
      <c r="AR141" s="373"/>
      <c r="AS141" s="373"/>
      <c r="AT141" s="373"/>
      <c r="AU141" s="373"/>
      <c r="AV141" s="373"/>
      <c r="AW141" s="373"/>
      <c r="AX141" s="373"/>
      <c r="AY141" s="373"/>
    </row>
    <row r="142" spans="37:51" s="38" customFormat="1" x14ac:dyDescent="0.35">
      <c r="AK142" s="373"/>
      <c r="AL142" s="373"/>
      <c r="AM142" s="373"/>
      <c r="AN142" s="373"/>
      <c r="AO142" s="373"/>
      <c r="AP142" s="373"/>
      <c r="AQ142" s="373"/>
      <c r="AR142" s="373"/>
      <c r="AS142" s="373"/>
      <c r="AT142" s="373"/>
      <c r="AU142" s="373"/>
      <c r="AV142" s="373"/>
      <c r="AW142" s="373"/>
      <c r="AX142" s="373"/>
      <c r="AY142" s="373"/>
    </row>
    <row r="143" spans="37:51" s="38" customFormat="1" x14ac:dyDescent="0.35">
      <c r="AK143" s="373"/>
      <c r="AL143" s="373"/>
      <c r="AM143" s="373"/>
      <c r="AN143" s="373"/>
      <c r="AO143" s="373"/>
      <c r="AP143" s="373"/>
      <c r="AQ143" s="373"/>
      <c r="AR143" s="373"/>
      <c r="AS143" s="373"/>
      <c r="AT143" s="373"/>
      <c r="AU143" s="373"/>
      <c r="AV143" s="373"/>
      <c r="AW143" s="373"/>
      <c r="AX143" s="373"/>
      <c r="AY143" s="373"/>
    </row>
    <row r="144" spans="37:51" s="38" customFormat="1" x14ac:dyDescent="0.35">
      <c r="AK144" s="373"/>
      <c r="AL144" s="373"/>
      <c r="AM144" s="373"/>
      <c r="AN144" s="373"/>
      <c r="AO144" s="373"/>
      <c r="AP144" s="373"/>
      <c r="AQ144" s="373"/>
      <c r="AR144" s="373"/>
      <c r="AS144" s="373"/>
      <c r="AT144" s="373"/>
      <c r="AU144" s="373"/>
      <c r="AV144" s="373"/>
      <c r="AW144" s="373"/>
      <c r="AX144" s="373"/>
      <c r="AY144" s="373"/>
    </row>
    <row r="145" spans="37:51" s="38" customFormat="1" x14ac:dyDescent="0.35">
      <c r="AK145" s="373"/>
      <c r="AL145" s="373"/>
      <c r="AM145" s="373"/>
      <c r="AN145" s="373"/>
      <c r="AO145" s="373"/>
      <c r="AP145" s="373"/>
      <c r="AQ145" s="373"/>
      <c r="AR145" s="373"/>
      <c r="AS145" s="373"/>
      <c r="AT145" s="373"/>
      <c r="AU145" s="373"/>
      <c r="AV145" s="373"/>
      <c r="AW145" s="373"/>
      <c r="AX145" s="373"/>
      <c r="AY145" s="373"/>
    </row>
    <row r="146" spans="37:51" s="38" customFormat="1" x14ac:dyDescent="0.35">
      <c r="AK146" s="373"/>
      <c r="AL146" s="373"/>
      <c r="AM146" s="373"/>
      <c r="AN146" s="373"/>
      <c r="AO146" s="373"/>
      <c r="AP146" s="373"/>
      <c r="AQ146" s="373"/>
      <c r="AR146" s="373"/>
      <c r="AS146" s="373"/>
      <c r="AT146" s="373"/>
      <c r="AU146" s="373"/>
      <c r="AV146" s="373"/>
      <c r="AW146" s="373"/>
      <c r="AX146" s="373"/>
      <c r="AY146" s="373"/>
    </row>
    <row r="147" spans="37:51" s="38" customFormat="1" x14ac:dyDescent="0.35">
      <c r="AK147" s="373"/>
      <c r="AL147" s="373"/>
      <c r="AM147" s="373"/>
      <c r="AN147" s="373"/>
      <c r="AO147" s="373"/>
      <c r="AP147" s="373"/>
      <c r="AQ147" s="373"/>
      <c r="AR147" s="373"/>
      <c r="AS147" s="373"/>
      <c r="AT147" s="373"/>
      <c r="AU147" s="373"/>
      <c r="AV147" s="373"/>
      <c r="AW147" s="373"/>
      <c r="AX147" s="373"/>
      <c r="AY147" s="373"/>
    </row>
    <row r="148" spans="37:51" s="38" customFormat="1" x14ac:dyDescent="0.35">
      <c r="AK148" s="373"/>
      <c r="AL148" s="373"/>
      <c r="AM148" s="373"/>
      <c r="AN148" s="373"/>
      <c r="AO148" s="373"/>
      <c r="AP148" s="373"/>
      <c r="AQ148" s="373"/>
      <c r="AR148" s="373"/>
      <c r="AS148" s="373"/>
      <c r="AT148" s="373"/>
      <c r="AU148" s="373"/>
      <c r="AV148" s="373"/>
      <c r="AW148" s="373"/>
      <c r="AX148" s="373"/>
      <c r="AY148" s="373"/>
    </row>
    <row r="149" spans="37:51" s="38" customFormat="1" x14ac:dyDescent="0.35">
      <c r="AK149" s="373"/>
      <c r="AL149" s="373"/>
      <c r="AM149" s="373"/>
      <c r="AN149" s="373"/>
      <c r="AO149" s="373"/>
      <c r="AP149" s="373"/>
      <c r="AQ149" s="373"/>
      <c r="AR149" s="373"/>
      <c r="AS149" s="373"/>
      <c r="AT149" s="373"/>
      <c r="AU149" s="373"/>
      <c r="AV149" s="373"/>
      <c r="AW149" s="373"/>
      <c r="AX149" s="373"/>
      <c r="AY149" s="373"/>
    </row>
    <row r="150" spans="37:51" s="38" customFormat="1" x14ac:dyDescent="0.35">
      <c r="AK150" s="373"/>
      <c r="AL150" s="373"/>
      <c r="AM150" s="373"/>
      <c r="AN150" s="373"/>
      <c r="AO150" s="373"/>
      <c r="AP150" s="373"/>
      <c r="AQ150" s="373"/>
      <c r="AR150" s="373"/>
      <c r="AS150" s="373"/>
      <c r="AT150" s="373"/>
      <c r="AU150" s="373"/>
      <c r="AV150" s="373"/>
      <c r="AW150" s="373"/>
      <c r="AX150" s="373"/>
      <c r="AY150" s="373"/>
    </row>
    <row r="151" spans="37:51" s="38" customFormat="1" x14ac:dyDescent="0.35">
      <c r="AK151" s="373"/>
      <c r="AL151" s="373"/>
      <c r="AM151" s="373"/>
      <c r="AN151" s="373"/>
      <c r="AO151" s="373"/>
      <c r="AP151" s="373"/>
      <c r="AQ151" s="373"/>
      <c r="AR151" s="373"/>
      <c r="AS151" s="373"/>
      <c r="AT151" s="373"/>
      <c r="AU151" s="373"/>
      <c r="AV151" s="373"/>
      <c r="AW151" s="373"/>
      <c r="AX151" s="373"/>
      <c r="AY151" s="373"/>
    </row>
    <row r="152" spans="37:51" s="38" customFormat="1" x14ac:dyDescent="0.35">
      <c r="AK152" s="373"/>
      <c r="AL152" s="373"/>
      <c r="AM152" s="373"/>
      <c r="AN152" s="373"/>
      <c r="AO152" s="373"/>
      <c r="AP152" s="373"/>
      <c r="AQ152" s="373"/>
      <c r="AR152" s="373"/>
      <c r="AS152" s="373"/>
      <c r="AT152" s="373"/>
      <c r="AU152" s="373"/>
      <c r="AV152" s="373"/>
      <c r="AW152" s="373"/>
      <c r="AX152" s="373"/>
      <c r="AY152" s="373"/>
    </row>
    <row r="153" spans="37:51" s="38" customFormat="1" x14ac:dyDescent="0.35">
      <c r="AK153" s="373"/>
      <c r="AL153" s="373"/>
      <c r="AM153" s="373"/>
      <c r="AN153" s="373"/>
      <c r="AO153" s="373"/>
      <c r="AP153" s="373"/>
      <c r="AQ153" s="373"/>
      <c r="AR153" s="373"/>
      <c r="AS153" s="373"/>
      <c r="AT153" s="373"/>
      <c r="AU153" s="373"/>
      <c r="AV153" s="373"/>
      <c r="AW153" s="373"/>
      <c r="AX153" s="373"/>
      <c r="AY153" s="373"/>
    </row>
    <row r="154" spans="37:51" s="38" customFormat="1" x14ac:dyDescent="0.35">
      <c r="AK154" s="373"/>
      <c r="AL154" s="373"/>
      <c r="AM154" s="373"/>
      <c r="AN154" s="373"/>
      <c r="AO154" s="373"/>
      <c r="AP154" s="373"/>
      <c r="AQ154" s="373"/>
      <c r="AR154" s="373"/>
      <c r="AS154" s="373"/>
      <c r="AT154" s="373"/>
      <c r="AU154" s="373"/>
      <c r="AV154" s="373"/>
      <c r="AW154" s="373"/>
      <c r="AX154" s="373"/>
      <c r="AY154" s="373"/>
    </row>
    <row r="155" spans="37:51" s="38" customFormat="1" x14ac:dyDescent="0.35">
      <c r="AK155" s="373"/>
      <c r="AL155" s="373"/>
      <c r="AM155" s="373"/>
      <c r="AN155" s="373"/>
      <c r="AO155" s="373"/>
      <c r="AP155" s="373"/>
      <c r="AQ155" s="373"/>
      <c r="AR155" s="373"/>
      <c r="AS155" s="373"/>
      <c r="AT155" s="373"/>
      <c r="AU155" s="373"/>
      <c r="AV155" s="373"/>
      <c r="AW155" s="373"/>
      <c r="AX155" s="373"/>
      <c r="AY155" s="373"/>
    </row>
    <row r="156" spans="37:51" s="38" customFormat="1" x14ac:dyDescent="0.35">
      <c r="AK156" s="373"/>
      <c r="AL156" s="373"/>
      <c r="AM156" s="373"/>
      <c r="AN156" s="373"/>
      <c r="AO156" s="373"/>
      <c r="AP156" s="373"/>
      <c r="AQ156" s="373"/>
      <c r="AR156" s="373"/>
      <c r="AS156" s="373"/>
      <c r="AT156" s="373"/>
      <c r="AU156" s="373"/>
      <c r="AV156" s="373"/>
      <c r="AW156" s="373"/>
      <c r="AX156" s="373"/>
      <c r="AY156" s="373"/>
    </row>
    <row r="157" spans="37:51" s="38" customFormat="1" x14ac:dyDescent="0.35">
      <c r="AK157" s="373"/>
      <c r="AL157" s="373"/>
      <c r="AM157" s="373"/>
      <c r="AN157" s="373"/>
      <c r="AO157" s="373"/>
      <c r="AP157" s="373"/>
      <c r="AQ157" s="373"/>
      <c r="AR157" s="373"/>
      <c r="AS157" s="373"/>
      <c r="AT157" s="373"/>
      <c r="AU157" s="373"/>
      <c r="AV157" s="373"/>
      <c r="AW157" s="373"/>
      <c r="AX157" s="373"/>
      <c r="AY157" s="373"/>
    </row>
    <row r="158" spans="37:51" s="38" customFormat="1" x14ac:dyDescent="0.35">
      <c r="AK158" s="373"/>
      <c r="AL158" s="373"/>
      <c r="AM158" s="373"/>
      <c r="AN158" s="373"/>
      <c r="AO158" s="373"/>
      <c r="AP158" s="373"/>
      <c r="AQ158" s="373"/>
      <c r="AR158" s="373"/>
      <c r="AS158" s="373"/>
      <c r="AT158" s="373"/>
      <c r="AU158" s="373"/>
      <c r="AV158" s="373"/>
      <c r="AW158" s="373"/>
      <c r="AX158" s="373"/>
      <c r="AY158" s="373"/>
    </row>
    <row r="159" spans="37:51" s="38" customFormat="1" x14ac:dyDescent="0.35">
      <c r="AK159" s="373"/>
      <c r="AL159" s="373"/>
      <c r="AM159" s="373"/>
      <c r="AN159" s="373"/>
      <c r="AO159" s="373"/>
      <c r="AP159" s="373"/>
      <c r="AQ159" s="373"/>
      <c r="AR159" s="373"/>
      <c r="AS159" s="373"/>
      <c r="AT159" s="373"/>
      <c r="AU159" s="373"/>
      <c r="AV159" s="373"/>
      <c r="AW159" s="373"/>
      <c r="AX159" s="373"/>
      <c r="AY159" s="373"/>
    </row>
    <row r="160" spans="37:51" s="38" customFormat="1" x14ac:dyDescent="0.35">
      <c r="AK160" s="373"/>
      <c r="AL160" s="373"/>
      <c r="AM160" s="373"/>
      <c r="AN160" s="373"/>
      <c r="AO160" s="373"/>
      <c r="AP160" s="373"/>
      <c r="AQ160" s="373"/>
      <c r="AR160" s="373"/>
      <c r="AS160" s="373"/>
      <c r="AT160" s="373"/>
      <c r="AU160" s="373"/>
      <c r="AV160" s="373"/>
      <c r="AW160" s="373"/>
      <c r="AX160" s="373"/>
      <c r="AY160" s="373"/>
    </row>
    <row r="161" spans="37:51" s="38" customFormat="1" x14ac:dyDescent="0.35">
      <c r="AK161" s="373"/>
      <c r="AL161" s="373"/>
      <c r="AM161" s="373"/>
      <c r="AN161" s="373"/>
      <c r="AO161" s="373"/>
      <c r="AP161" s="373"/>
      <c r="AQ161" s="373"/>
      <c r="AR161" s="373"/>
      <c r="AS161" s="373"/>
      <c r="AT161" s="373"/>
      <c r="AU161" s="373"/>
      <c r="AV161" s="373"/>
      <c r="AW161" s="373"/>
      <c r="AX161" s="373"/>
      <c r="AY161" s="373"/>
    </row>
    <row r="162" spans="37:51" s="38" customFormat="1" x14ac:dyDescent="0.35">
      <c r="AK162" s="373"/>
      <c r="AL162" s="373"/>
      <c r="AM162" s="373"/>
      <c r="AN162" s="373"/>
      <c r="AO162" s="373"/>
      <c r="AP162" s="373"/>
      <c r="AQ162" s="373"/>
      <c r="AR162" s="373"/>
      <c r="AS162" s="373"/>
      <c r="AT162" s="373"/>
      <c r="AU162" s="373"/>
      <c r="AV162" s="373"/>
      <c r="AW162" s="373"/>
      <c r="AX162" s="373"/>
      <c r="AY162" s="373"/>
    </row>
    <row r="163" spans="37:51" s="38" customFormat="1" x14ac:dyDescent="0.35">
      <c r="AK163" s="373"/>
      <c r="AL163" s="373"/>
      <c r="AM163" s="373"/>
      <c r="AN163" s="373"/>
      <c r="AO163" s="373"/>
      <c r="AP163" s="373"/>
      <c r="AQ163" s="373"/>
      <c r="AR163" s="373"/>
      <c r="AS163" s="373"/>
      <c r="AT163" s="373"/>
      <c r="AU163" s="373"/>
      <c r="AV163" s="373"/>
      <c r="AW163" s="373"/>
      <c r="AX163" s="373"/>
      <c r="AY163" s="373"/>
    </row>
    <row r="164" spans="37:51" s="38" customFormat="1" x14ac:dyDescent="0.35">
      <c r="AK164" s="373"/>
      <c r="AL164" s="373"/>
      <c r="AM164" s="373"/>
      <c r="AN164" s="373"/>
      <c r="AO164" s="373"/>
      <c r="AP164" s="373"/>
      <c r="AQ164" s="373"/>
      <c r="AR164" s="373"/>
      <c r="AS164" s="373"/>
      <c r="AT164" s="373"/>
      <c r="AU164" s="373"/>
      <c r="AV164" s="373"/>
      <c r="AW164" s="373"/>
      <c r="AX164" s="373"/>
      <c r="AY164" s="373"/>
    </row>
    <row r="165" spans="37:51" s="38" customFormat="1" x14ac:dyDescent="0.35">
      <c r="AK165" s="373"/>
      <c r="AL165" s="373"/>
      <c r="AM165" s="373"/>
      <c r="AN165" s="373"/>
      <c r="AO165" s="373"/>
      <c r="AP165" s="373"/>
      <c r="AQ165" s="373"/>
      <c r="AR165" s="373"/>
      <c r="AS165" s="373"/>
      <c r="AT165" s="373"/>
      <c r="AU165" s="373"/>
      <c r="AV165" s="373"/>
      <c r="AW165" s="373"/>
      <c r="AX165" s="373"/>
      <c r="AY165" s="373"/>
    </row>
    <row r="166" spans="37:51" s="38" customFormat="1" x14ac:dyDescent="0.35">
      <c r="AK166" s="373"/>
      <c r="AL166" s="373"/>
      <c r="AM166" s="373"/>
      <c r="AN166" s="373"/>
      <c r="AO166" s="373"/>
      <c r="AP166" s="373"/>
      <c r="AQ166" s="373"/>
      <c r="AR166" s="373"/>
      <c r="AS166" s="373"/>
      <c r="AT166" s="373"/>
      <c r="AU166" s="373"/>
      <c r="AV166" s="373"/>
      <c r="AW166" s="373"/>
      <c r="AX166" s="373"/>
      <c r="AY166" s="373"/>
    </row>
    <row r="167" spans="37:51" s="38" customFormat="1" x14ac:dyDescent="0.35">
      <c r="AK167" s="373"/>
      <c r="AL167" s="373"/>
      <c r="AM167" s="373"/>
      <c r="AN167" s="373"/>
      <c r="AO167" s="373"/>
      <c r="AP167" s="373"/>
      <c r="AQ167" s="373"/>
      <c r="AR167" s="373"/>
      <c r="AS167" s="373"/>
      <c r="AT167" s="373"/>
      <c r="AU167" s="373"/>
      <c r="AV167" s="373"/>
      <c r="AW167" s="373"/>
      <c r="AX167" s="373"/>
      <c r="AY167" s="373"/>
    </row>
    <row r="168" spans="37:51" s="38" customFormat="1" x14ac:dyDescent="0.35">
      <c r="AK168" s="373"/>
      <c r="AL168" s="373"/>
      <c r="AM168" s="373"/>
      <c r="AN168" s="373"/>
      <c r="AO168" s="373"/>
      <c r="AP168" s="373"/>
      <c r="AQ168" s="373"/>
      <c r="AR168" s="373"/>
      <c r="AS168" s="373"/>
      <c r="AT168" s="373"/>
      <c r="AU168" s="373"/>
      <c r="AV168" s="373"/>
      <c r="AW168" s="373"/>
      <c r="AX168" s="373"/>
      <c r="AY168" s="373"/>
    </row>
    <row r="169" spans="37:51" s="38" customFormat="1" x14ac:dyDescent="0.35">
      <c r="AK169" s="373"/>
      <c r="AL169" s="373"/>
      <c r="AM169" s="373"/>
      <c r="AN169" s="373"/>
      <c r="AO169" s="373"/>
      <c r="AP169" s="373"/>
      <c r="AQ169" s="373"/>
      <c r="AR169" s="373"/>
      <c r="AS169" s="373"/>
      <c r="AT169" s="373"/>
      <c r="AU169" s="373"/>
      <c r="AV169" s="373"/>
      <c r="AW169" s="373"/>
      <c r="AX169" s="373"/>
      <c r="AY169" s="373"/>
    </row>
    <row r="170" spans="37:51" s="38" customFormat="1" x14ac:dyDescent="0.35">
      <c r="AK170" s="373"/>
      <c r="AL170" s="373"/>
      <c r="AM170" s="373"/>
      <c r="AN170" s="373"/>
      <c r="AO170" s="373"/>
      <c r="AP170" s="373"/>
      <c r="AQ170" s="373"/>
      <c r="AR170" s="373"/>
      <c r="AS170" s="373"/>
      <c r="AT170" s="373"/>
      <c r="AU170" s="373"/>
      <c r="AV170" s="373"/>
      <c r="AW170" s="373"/>
      <c r="AX170" s="373"/>
      <c r="AY170" s="373"/>
    </row>
    <row r="171" spans="37:51" s="38" customFormat="1" x14ac:dyDescent="0.35">
      <c r="AK171" s="373"/>
      <c r="AL171" s="373"/>
      <c r="AM171" s="373"/>
      <c r="AN171" s="373"/>
      <c r="AO171" s="373"/>
      <c r="AP171" s="373"/>
      <c r="AQ171" s="373"/>
      <c r="AR171" s="373"/>
      <c r="AS171" s="373"/>
      <c r="AT171" s="373"/>
      <c r="AU171" s="373"/>
      <c r="AV171" s="373"/>
      <c r="AW171" s="373"/>
      <c r="AX171" s="373"/>
      <c r="AY171" s="373"/>
    </row>
    <row r="172" spans="37:51" s="38" customFormat="1" x14ac:dyDescent="0.35">
      <c r="AK172" s="373"/>
      <c r="AL172" s="373"/>
      <c r="AM172" s="373"/>
      <c r="AN172" s="373"/>
      <c r="AO172" s="373"/>
      <c r="AP172" s="373"/>
      <c r="AQ172" s="373"/>
      <c r="AR172" s="373"/>
      <c r="AS172" s="373"/>
      <c r="AT172" s="373"/>
      <c r="AU172" s="373"/>
      <c r="AV172" s="373"/>
      <c r="AW172" s="373"/>
      <c r="AX172" s="373"/>
      <c r="AY172" s="373"/>
    </row>
    <row r="173" spans="37:51" s="38" customFormat="1" x14ac:dyDescent="0.35">
      <c r="AK173" s="373"/>
      <c r="AL173" s="373"/>
      <c r="AM173" s="373"/>
      <c r="AN173" s="373"/>
      <c r="AO173" s="373"/>
      <c r="AP173" s="373"/>
      <c r="AQ173" s="373"/>
      <c r="AR173" s="373"/>
      <c r="AS173" s="373"/>
      <c r="AT173" s="373"/>
      <c r="AU173" s="373"/>
      <c r="AV173" s="373"/>
      <c r="AW173" s="373"/>
      <c r="AX173" s="373"/>
      <c r="AY173" s="373"/>
    </row>
    <row r="174" spans="37:51" s="38" customFormat="1" x14ac:dyDescent="0.35">
      <c r="AK174" s="373"/>
      <c r="AL174" s="373"/>
      <c r="AM174" s="373"/>
      <c r="AN174" s="373"/>
      <c r="AO174" s="373"/>
      <c r="AP174" s="373"/>
      <c r="AQ174" s="373"/>
      <c r="AR174" s="373"/>
      <c r="AS174" s="373"/>
      <c r="AT174" s="373"/>
      <c r="AU174" s="373"/>
      <c r="AV174" s="373"/>
      <c r="AW174" s="373"/>
      <c r="AX174" s="373"/>
      <c r="AY174" s="373"/>
    </row>
    <row r="175" spans="37:51" s="38" customFormat="1" x14ac:dyDescent="0.35">
      <c r="AK175" s="373"/>
      <c r="AL175" s="373"/>
      <c r="AM175" s="373"/>
      <c r="AN175" s="373"/>
      <c r="AO175" s="373"/>
      <c r="AP175" s="373"/>
      <c r="AQ175" s="373"/>
      <c r="AR175" s="373"/>
      <c r="AS175" s="373"/>
      <c r="AT175" s="373"/>
      <c r="AU175" s="373"/>
      <c r="AV175" s="373"/>
      <c r="AW175" s="373"/>
      <c r="AX175" s="373"/>
      <c r="AY175" s="373"/>
    </row>
    <row r="176" spans="37:51" s="38" customFormat="1" x14ac:dyDescent="0.35">
      <c r="AK176" s="373"/>
      <c r="AL176" s="373"/>
      <c r="AM176" s="373"/>
      <c r="AN176" s="373"/>
      <c r="AO176" s="373"/>
      <c r="AP176" s="373"/>
      <c r="AQ176" s="373"/>
      <c r="AR176" s="373"/>
      <c r="AS176" s="373"/>
      <c r="AT176" s="373"/>
      <c r="AU176" s="373"/>
      <c r="AV176" s="373"/>
      <c r="AW176" s="373"/>
      <c r="AX176" s="373"/>
      <c r="AY176" s="373"/>
    </row>
    <row r="177" spans="37:51" s="38" customFormat="1" x14ac:dyDescent="0.35">
      <c r="AK177" s="373"/>
      <c r="AL177" s="373"/>
      <c r="AM177" s="373"/>
      <c r="AN177" s="373"/>
      <c r="AO177" s="373"/>
      <c r="AP177" s="373"/>
      <c r="AQ177" s="373"/>
      <c r="AR177" s="373"/>
      <c r="AS177" s="373"/>
      <c r="AT177" s="373"/>
      <c r="AU177" s="373"/>
      <c r="AV177" s="373"/>
      <c r="AW177" s="373"/>
      <c r="AX177" s="373"/>
      <c r="AY177" s="373"/>
    </row>
    <row r="178" spans="37:51" s="38" customFormat="1" x14ac:dyDescent="0.35">
      <c r="AK178" s="373"/>
      <c r="AL178" s="373"/>
      <c r="AM178" s="373"/>
      <c r="AN178" s="373"/>
      <c r="AO178" s="373"/>
      <c r="AP178" s="373"/>
      <c r="AQ178" s="373"/>
      <c r="AR178" s="373"/>
      <c r="AS178" s="373"/>
      <c r="AT178" s="373"/>
      <c r="AU178" s="373"/>
      <c r="AV178" s="373"/>
      <c r="AW178" s="373"/>
      <c r="AX178" s="373"/>
      <c r="AY178" s="373"/>
    </row>
    <row r="179" spans="37:51" s="38" customFormat="1" x14ac:dyDescent="0.35">
      <c r="AK179" s="373"/>
      <c r="AL179" s="373"/>
      <c r="AM179" s="373"/>
      <c r="AN179" s="373"/>
      <c r="AO179" s="373"/>
      <c r="AP179" s="373"/>
      <c r="AQ179" s="373"/>
      <c r="AR179" s="373"/>
      <c r="AS179" s="373"/>
      <c r="AT179" s="373"/>
      <c r="AU179" s="373"/>
      <c r="AV179" s="373"/>
      <c r="AW179" s="373"/>
      <c r="AX179" s="373"/>
      <c r="AY179" s="373"/>
    </row>
    <row r="180" spans="37:51" s="38" customFormat="1" x14ac:dyDescent="0.35">
      <c r="AK180" s="373"/>
      <c r="AL180" s="373"/>
      <c r="AM180" s="373"/>
      <c r="AN180" s="373"/>
      <c r="AO180" s="373"/>
      <c r="AP180" s="373"/>
      <c r="AQ180" s="373"/>
      <c r="AR180" s="373"/>
      <c r="AS180" s="373"/>
      <c r="AT180" s="373"/>
      <c r="AU180" s="373"/>
      <c r="AV180" s="373"/>
      <c r="AW180" s="373"/>
      <c r="AX180" s="373"/>
      <c r="AY180" s="373"/>
    </row>
    <row r="181" spans="37:51" s="38" customFormat="1" x14ac:dyDescent="0.35">
      <c r="AK181" s="373"/>
      <c r="AL181" s="373"/>
      <c r="AM181" s="373"/>
      <c r="AN181" s="373"/>
      <c r="AO181" s="373"/>
      <c r="AP181" s="373"/>
      <c r="AQ181" s="373"/>
      <c r="AR181" s="373"/>
      <c r="AS181" s="373"/>
      <c r="AT181" s="373"/>
      <c r="AU181" s="373"/>
      <c r="AV181" s="373"/>
      <c r="AW181" s="373"/>
      <c r="AX181" s="373"/>
      <c r="AY181" s="373"/>
    </row>
    <row r="182" spans="37:51" s="38" customFormat="1" x14ac:dyDescent="0.35">
      <c r="AK182" s="373"/>
      <c r="AL182" s="373"/>
      <c r="AM182" s="373"/>
      <c r="AN182" s="373"/>
      <c r="AO182" s="373"/>
      <c r="AP182" s="373"/>
      <c r="AQ182" s="373"/>
      <c r="AR182" s="373"/>
      <c r="AS182" s="373"/>
      <c r="AT182" s="373"/>
      <c r="AU182" s="373"/>
      <c r="AV182" s="373"/>
      <c r="AW182" s="373"/>
      <c r="AX182" s="373"/>
      <c r="AY182" s="373"/>
    </row>
    <row r="183" spans="37:51" s="38" customFormat="1" x14ac:dyDescent="0.35">
      <c r="AK183" s="373"/>
      <c r="AL183" s="373"/>
      <c r="AM183" s="373"/>
      <c r="AN183" s="373"/>
      <c r="AO183" s="373"/>
      <c r="AP183" s="373"/>
      <c r="AQ183" s="373"/>
      <c r="AR183" s="373"/>
      <c r="AS183" s="373"/>
      <c r="AT183" s="373"/>
      <c r="AU183" s="373"/>
      <c r="AV183" s="373"/>
      <c r="AW183" s="373"/>
      <c r="AX183" s="373"/>
      <c r="AY183" s="373"/>
    </row>
    <row r="184" spans="37:51" s="38" customFormat="1" x14ac:dyDescent="0.35">
      <c r="AK184" s="373"/>
      <c r="AL184" s="373"/>
      <c r="AM184" s="373"/>
      <c r="AN184" s="373"/>
      <c r="AO184" s="373"/>
      <c r="AP184" s="373"/>
      <c r="AQ184" s="373"/>
      <c r="AR184" s="373"/>
      <c r="AS184" s="373"/>
      <c r="AT184" s="373"/>
      <c r="AU184" s="373"/>
      <c r="AV184" s="373"/>
      <c r="AW184" s="373"/>
      <c r="AX184" s="373"/>
      <c r="AY184" s="373"/>
    </row>
    <row r="185" spans="37:51" s="38" customFormat="1" x14ac:dyDescent="0.35">
      <c r="AK185" s="373"/>
      <c r="AL185" s="373"/>
      <c r="AM185" s="373"/>
      <c r="AN185" s="373"/>
      <c r="AO185" s="373"/>
      <c r="AP185" s="373"/>
      <c r="AQ185" s="373"/>
      <c r="AR185" s="373"/>
      <c r="AS185" s="373"/>
      <c r="AT185" s="373"/>
      <c r="AU185" s="373"/>
      <c r="AV185" s="373"/>
      <c r="AW185" s="373"/>
      <c r="AX185" s="373"/>
      <c r="AY185" s="373"/>
    </row>
    <row r="186" spans="37:51" s="38" customFormat="1" x14ac:dyDescent="0.35">
      <c r="AK186" s="373"/>
      <c r="AL186" s="373"/>
      <c r="AM186" s="373"/>
      <c r="AN186" s="373"/>
      <c r="AO186" s="373"/>
      <c r="AP186" s="373"/>
      <c r="AQ186" s="373"/>
      <c r="AR186" s="373"/>
      <c r="AS186" s="373"/>
      <c r="AT186" s="373"/>
      <c r="AU186" s="373"/>
      <c r="AV186" s="373"/>
      <c r="AW186" s="373"/>
      <c r="AX186" s="373"/>
      <c r="AY186" s="373"/>
    </row>
    <row r="187" spans="37:51" s="38" customFormat="1" x14ac:dyDescent="0.35">
      <c r="AK187" s="373"/>
      <c r="AL187" s="373"/>
      <c r="AM187" s="373"/>
      <c r="AN187" s="373"/>
      <c r="AO187" s="373"/>
      <c r="AP187" s="373"/>
      <c r="AQ187" s="373"/>
      <c r="AR187" s="373"/>
      <c r="AS187" s="373"/>
      <c r="AT187" s="373"/>
      <c r="AU187" s="373"/>
      <c r="AV187" s="373"/>
      <c r="AW187" s="373"/>
      <c r="AX187" s="373"/>
      <c r="AY187" s="373"/>
    </row>
    <row r="188" spans="37:51" s="38" customFormat="1" x14ac:dyDescent="0.35">
      <c r="AK188" s="373"/>
      <c r="AL188" s="373"/>
      <c r="AM188" s="373"/>
      <c r="AN188" s="373"/>
      <c r="AO188" s="373"/>
      <c r="AP188" s="373"/>
      <c r="AQ188" s="373"/>
      <c r="AR188" s="373"/>
      <c r="AS188" s="373"/>
      <c r="AT188" s="373"/>
      <c r="AU188" s="373"/>
      <c r="AV188" s="373"/>
      <c r="AW188" s="373"/>
      <c r="AX188" s="373"/>
      <c r="AY188" s="373"/>
    </row>
    <row r="189" spans="37:51" s="38" customFormat="1" x14ac:dyDescent="0.35">
      <c r="AK189" s="373"/>
      <c r="AL189" s="373"/>
      <c r="AM189" s="373"/>
      <c r="AN189" s="373"/>
      <c r="AO189" s="373"/>
      <c r="AP189" s="373"/>
      <c r="AQ189" s="373"/>
      <c r="AR189" s="373"/>
      <c r="AS189" s="373"/>
      <c r="AT189" s="373"/>
      <c r="AU189" s="373"/>
      <c r="AV189" s="373"/>
      <c r="AW189" s="373"/>
      <c r="AX189" s="373"/>
      <c r="AY189" s="373"/>
    </row>
    <row r="190" spans="37:51" s="38" customFormat="1" x14ac:dyDescent="0.35">
      <c r="AK190" s="373"/>
      <c r="AL190" s="373"/>
      <c r="AM190" s="373"/>
      <c r="AN190" s="373"/>
      <c r="AO190" s="373"/>
      <c r="AP190" s="373"/>
      <c r="AQ190" s="373"/>
      <c r="AR190" s="373"/>
      <c r="AS190" s="373"/>
      <c r="AT190" s="373"/>
      <c r="AU190" s="373"/>
      <c r="AV190" s="373"/>
      <c r="AW190" s="373"/>
      <c r="AX190" s="373"/>
      <c r="AY190" s="373"/>
    </row>
    <row r="191" spans="37:51" s="38" customFormat="1" x14ac:dyDescent="0.35">
      <c r="AK191" s="373"/>
      <c r="AL191" s="373"/>
      <c r="AM191" s="373"/>
      <c r="AN191" s="373"/>
      <c r="AO191" s="373"/>
      <c r="AP191" s="373"/>
      <c r="AQ191" s="373"/>
      <c r="AR191" s="373"/>
      <c r="AS191" s="373"/>
      <c r="AT191" s="373"/>
      <c r="AU191" s="373"/>
      <c r="AV191" s="373"/>
      <c r="AW191" s="373"/>
      <c r="AX191" s="373"/>
      <c r="AY191" s="373"/>
    </row>
    <row r="192" spans="37:51" s="38" customFormat="1" x14ac:dyDescent="0.35">
      <c r="AK192" s="373"/>
      <c r="AL192" s="373"/>
      <c r="AM192" s="373"/>
      <c r="AN192" s="373"/>
      <c r="AO192" s="373"/>
      <c r="AP192" s="373"/>
      <c r="AQ192" s="373"/>
      <c r="AR192" s="373"/>
      <c r="AS192" s="373"/>
      <c r="AT192" s="373"/>
      <c r="AU192" s="373"/>
      <c r="AV192" s="373"/>
      <c r="AW192" s="373"/>
      <c r="AX192" s="373"/>
      <c r="AY192" s="373"/>
    </row>
    <row r="193" spans="37:51" s="38" customFormat="1" x14ac:dyDescent="0.35">
      <c r="AK193" s="373"/>
      <c r="AL193" s="373"/>
      <c r="AM193" s="373"/>
      <c r="AN193" s="373"/>
      <c r="AO193" s="373"/>
      <c r="AP193" s="373"/>
      <c r="AQ193" s="373"/>
      <c r="AR193" s="373"/>
      <c r="AS193" s="373"/>
      <c r="AT193" s="373"/>
      <c r="AU193" s="373"/>
      <c r="AV193" s="373"/>
      <c r="AW193" s="373"/>
      <c r="AX193" s="373"/>
      <c r="AY193" s="373"/>
    </row>
    <row r="194" spans="37:51" s="38" customFormat="1" x14ac:dyDescent="0.35">
      <c r="AK194" s="373"/>
      <c r="AL194" s="373"/>
      <c r="AM194" s="373"/>
      <c r="AN194" s="373"/>
      <c r="AO194" s="373"/>
      <c r="AP194" s="373"/>
      <c r="AQ194" s="373"/>
      <c r="AR194" s="373"/>
      <c r="AS194" s="373"/>
      <c r="AT194" s="373"/>
      <c r="AU194" s="373"/>
      <c r="AV194" s="373"/>
      <c r="AW194" s="373"/>
      <c r="AX194" s="373"/>
      <c r="AY194" s="373"/>
    </row>
    <row r="195" spans="37:51" s="38" customFormat="1" x14ac:dyDescent="0.35">
      <c r="AK195" s="373"/>
      <c r="AL195" s="373"/>
      <c r="AM195" s="373"/>
      <c r="AN195" s="373"/>
      <c r="AO195" s="373"/>
      <c r="AP195" s="373"/>
      <c r="AQ195" s="373"/>
      <c r="AR195" s="373"/>
      <c r="AS195" s="373"/>
      <c r="AT195" s="373"/>
      <c r="AU195" s="373"/>
      <c r="AV195" s="373"/>
      <c r="AW195" s="373"/>
      <c r="AX195" s="373"/>
      <c r="AY195" s="373"/>
    </row>
    <row r="196" spans="37:51" s="38" customFormat="1" x14ac:dyDescent="0.35">
      <c r="AK196" s="373"/>
      <c r="AL196" s="373"/>
      <c r="AM196" s="373"/>
      <c r="AN196" s="373"/>
      <c r="AO196" s="373"/>
      <c r="AP196" s="373"/>
      <c r="AQ196" s="373"/>
      <c r="AR196" s="373"/>
      <c r="AS196" s="373"/>
      <c r="AT196" s="373"/>
      <c r="AU196" s="373"/>
      <c r="AV196" s="373"/>
      <c r="AW196" s="373"/>
      <c r="AX196" s="373"/>
      <c r="AY196" s="373"/>
    </row>
    <row r="197" spans="37:51" s="38" customFormat="1" x14ac:dyDescent="0.35">
      <c r="AK197" s="373"/>
      <c r="AL197" s="373"/>
      <c r="AM197" s="373"/>
      <c r="AN197" s="373"/>
      <c r="AO197" s="373"/>
      <c r="AP197" s="373"/>
      <c r="AQ197" s="373"/>
      <c r="AR197" s="373"/>
      <c r="AS197" s="373"/>
      <c r="AT197" s="373"/>
      <c r="AU197" s="373"/>
      <c r="AV197" s="373"/>
      <c r="AW197" s="373"/>
      <c r="AX197" s="373"/>
      <c r="AY197" s="373"/>
    </row>
    <row r="198" spans="37:51" s="38" customFormat="1" x14ac:dyDescent="0.35">
      <c r="AK198" s="373"/>
      <c r="AL198" s="373"/>
      <c r="AM198" s="373"/>
      <c r="AN198" s="373"/>
      <c r="AO198" s="373"/>
      <c r="AP198" s="373"/>
      <c r="AQ198" s="373"/>
      <c r="AR198" s="373"/>
      <c r="AS198" s="373"/>
      <c r="AT198" s="373"/>
      <c r="AU198" s="373"/>
      <c r="AV198" s="373"/>
      <c r="AW198" s="373"/>
      <c r="AX198" s="373"/>
      <c r="AY198" s="373"/>
    </row>
    <row r="199" spans="37:51" s="38" customFormat="1" x14ac:dyDescent="0.35">
      <c r="AK199" s="373"/>
      <c r="AL199" s="373"/>
      <c r="AM199" s="373"/>
      <c r="AN199" s="373"/>
      <c r="AO199" s="373"/>
      <c r="AP199" s="373"/>
      <c r="AQ199" s="373"/>
      <c r="AR199" s="373"/>
      <c r="AS199" s="373"/>
      <c r="AT199" s="373"/>
      <c r="AU199" s="373"/>
      <c r="AV199" s="373"/>
      <c r="AW199" s="373"/>
      <c r="AX199" s="373"/>
      <c r="AY199" s="373"/>
    </row>
    <row r="200" spans="37:51" s="38" customFormat="1" x14ac:dyDescent="0.35">
      <c r="AK200" s="373"/>
      <c r="AL200" s="373"/>
      <c r="AM200" s="373"/>
      <c r="AN200" s="373"/>
      <c r="AO200" s="373"/>
      <c r="AP200" s="373"/>
      <c r="AQ200" s="373"/>
      <c r="AR200" s="373"/>
      <c r="AS200" s="373"/>
      <c r="AT200" s="373"/>
      <c r="AU200" s="373"/>
      <c r="AV200" s="373"/>
      <c r="AW200" s="373"/>
      <c r="AX200" s="373"/>
      <c r="AY200" s="373"/>
    </row>
    <row r="201" spans="37:51" s="38" customFormat="1" x14ac:dyDescent="0.35">
      <c r="AK201" s="373"/>
      <c r="AL201" s="373"/>
      <c r="AM201" s="373"/>
      <c r="AN201" s="373"/>
      <c r="AO201" s="373"/>
      <c r="AP201" s="373"/>
      <c r="AQ201" s="373"/>
      <c r="AR201" s="373"/>
      <c r="AS201" s="373"/>
      <c r="AT201" s="373"/>
      <c r="AU201" s="373"/>
      <c r="AV201" s="373"/>
      <c r="AW201" s="373"/>
      <c r="AX201" s="373"/>
      <c r="AY201" s="373"/>
    </row>
    <row r="202" spans="37:51" s="38" customFormat="1" x14ac:dyDescent="0.35">
      <c r="AK202" s="373"/>
      <c r="AL202" s="373"/>
      <c r="AM202" s="373"/>
      <c r="AN202" s="373"/>
      <c r="AO202" s="373"/>
      <c r="AP202" s="373"/>
      <c r="AQ202" s="373"/>
      <c r="AR202" s="373"/>
      <c r="AS202" s="373"/>
      <c r="AT202" s="373"/>
      <c r="AU202" s="373"/>
      <c r="AV202" s="373"/>
      <c r="AW202" s="373"/>
      <c r="AX202" s="373"/>
      <c r="AY202" s="373"/>
    </row>
    <row r="203" spans="37:51" s="38" customFormat="1" x14ac:dyDescent="0.35">
      <c r="AK203" s="373"/>
      <c r="AL203" s="373"/>
      <c r="AM203" s="373"/>
      <c r="AN203" s="373"/>
      <c r="AO203" s="373"/>
      <c r="AP203" s="373"/>
      <c r="AQ203" s="373"/>
      <c r="AR203" s="373"/>
      <c r="AS203" s="373"/>
      <c r="AT203" s="373"/>
      <c r="AU203" s="373"/>
      <c r="AV203" s="373"/>
      <c r="AW203" s="373"/>
      <c r="AX203" s="373"/>
      <c r="AY203" s="373"/>
    </row>
    <row r="204" spans="37:51" s="38" customFormat="1" x14ac:dyDescent="0.35">
      <c r="AK204" s="373"/>
      <c r="AL204" s="373"/>
      <c r="AM204" s="373"/>
      <c r="AN204" s="373"/>
      <c r="AO204" s="373"/>
      <c r="AP204" s="373"/>
      <c r="AQ204" s="373"/>
      <c r="AR204" s="373"/>
      <c r="AS204" s="373"/>
      <c r="AT204" s="373"/>
      <c r="AU204" s="373"/>
      <c r="AV204" s="373"/>
      <c r="AW204" s="373"/>
      <c r="AX204" s="373"/>
      <c r="AY204" s="373"/>
    </row>
    <row r="205" spans="37:51" s="38" customFormat="1" x14ac:dyDescent="0.35">
      <c r="AK205" s="373"/>
      <c r="AL205" s="373"/>
      <c r="AM205" s="373"/>
      <c r="AN205" s="373"/>
      <c r="AO205" s="373"/>
      <c r="AP205" s="373"/>
      <c r="AQ205" s="373"/>
      <c r="AR205" s="373"/>
      <c r="AS205" s="373"/>
      <c r="AT205" s="373"/>
      <c r="AU205" s="373"/>
      <c r="AV205" s="373"/>
      <c r="AW205" s="373"/>
      <c r="AX205" s="373"/>
      <c r="AY205" s="373"/>
    </row>
    <row r="206" spans="37:51" s="38" customFormat="1" x14ac:dyDescent="0.35">
      <c r="AK206" s="373"/>
      <c r="AL206" s="373"/>
      <c r="AM206" s="373"/>
      <c r="AN206" s="373"/>
      <c r="AO206" s="373"/>
      <c r="AP206" s="373"/>
      <c r="AQ206" s="373"/>
      <c r="AR206" s="373"/>
      <c r="AS206" s="373"/>
      <c r="AT206" s="373"/>
      <c r="AU206" s="373"/>
      <c r="AV206" s="373"/>
      <c r="AW206" s="373"/>
      <c r="AX206" s="373"/>
      <c r="AY206" s="373"/>
    </row>
    <row r="207" spans="37:51" s="38" customFormat="1" x14ac:dyDescent="0.35">
      <c r="AK207" s="373"/>
      <c r="AL207" s="373"/>
      <c r="AM207" s="373"/>
      <c r="AN207" s="373"/>
      <c r="AO207" s="373"/>
      <c r="AP207" s="373"/>
      <c r="AQ207" s="373"/>
      <c r="AR207" s="373"/>
      <c r="AS207" s="373"/>
      <c r="AT207" s="373"/>
      <c r="AU207" s="373"/>
      <c r="AV207" s="373"/>
      <c r="AW207" s="373"/>
      <c r="AX207" s="373"/>
      <c r="AY207" s="373"/>
    </row>
    <row r="208" spans="37:51" s="38" customFormat="1" x14ac:dyDescent="0.35">
      <c r="AK208" s="373"/>
      <c r="AL208" s="373"/>
      <c r="AM208" s="373"/>
      <c r="AN208" s="373"/>
      <c r="AO208" s="373"/>
      <c r="AP208" s="373"/>
      <c r="AQ208" s="373"/>
      <c r="AR208" s="373"/>
      <c r="AS208" s="373"/>
      <c r="AT208" s="373"/>
      <c r="AU208" s="373"/>
      <c r="AV208" s="373"/>
      <c r="AW208" s="373"/>
      <c r="AX208" s="373"/>
      <c r="AY208" s="373"/>
    </row>
    <row r="209" spans="37:51" s="38" customFormat="1" x14ac:dyDescent="0.35">
      <c r="AK209" s="373"/>
      <c r="AL209" s="373"/>
      <c r="AM209" s="373"/>
      <c r="AN209" s="373"/>
      <c r="AO209" s="373"/>
      <c r="AP209" s="373"/>
      <c r="AQ209" s="373"/>
      <c r="AR209" s="373"/>
      <c r="AS209" s="373"/>
      <c r="AT209" s="373"/>
      <c r="AU209" s="373"/>
      <c r="AV209" s="373"/>
      <c r="AW209" s="373"/>
      <c r="AX209" s="373"/>
      <c r="AY209" s="373"/>
    </row>
    <row r="210" spans="37:51" s="38" customFormat="1" x14ac:dyDescent="0.35">
      <c r="AK210" s="373"/>
      <c r="AL210" s="373"/>
      <c r="AM210" s="373"/>
      <c r="AN210" s="373"/>
      <c r="AO210" s="373"/>
      <c r="AP210" s="373"/>
      <c r="AQ210" s="373"/>
      <c r="AR210" s="373"/>
      <c r="AS210" s="373"/>
      <c r="AT210" s="373"/>
      <c r="AU210" s="373"/>
      <c r="AV210" s="373"/>
      <c r="AW210" s="373"/>
      <c r="AX210" s="373"/>
      <c r="AY210" s="373"/>
    </row>
    <row r="211" spans="37:51" s="38" customFormat="1" x14ac:dyDescent="0.35">
      <c r="AK211" s="373"/>
      <c r="AL211" s="373"/>
      <c r="AM211" s="373"/>
      <c r="AN211" s="373"/>
      <c r="AO211" s="373"/>
      <c r="AP211" s="373"/>
      <c r="AQ211" s="373"/>
      <c r="AR211" s="373"/>
      <c r="AS211" s="373"/>
      <c r="AT211" s="373"/>
      <c r="AU211" s="373"/>
      <c r="AV211" s="373"/>
      <c r="AW211" s="373"/>
      <c r="AX211" s="373"/>
      <c r="AY211" s="373"/>
    </row>
    <row r="212" spans="37:51" s="38" customFormat="1" x14ac:dyDescent="0.35">
      <c r="AK212" s="373"/>
      <c r="AL212" s="373"/>
      <c r="AM212" s="373"/>
      <c r="AN212" s="373"/>
      <c r="AO212" s="373"/>
      <c r="AP212" s="373"/>
      <c r="AQ212" s="373"/>
      <c r="AR212" s="373"/>
      <c r="AS212" s="373"/>
      <c r="AT212" s="373"/>
      <c r="AU212" s="373"/>
      <c r="AV212" s="373"/>
      <c r="AW212" s="373"/>
      <c r="AX212" s="373"/>
      <c r="AY212" s="373"/>
    </row>
    <row r="213" spans="37:51" s="38" customFormat="1" x14ac:dyDescent="0.35">
      <c r="AK213" s="373"/>
      <c r="AL213" s="373"/>
      <c r="AM213" s="373"/>
      <c r="AN213" s="373"/>
      <c r="AO213" s="373"/>
      <c r="AP213" s="373"/>
      <c r="AQ213" s="373"/>
      <c r="AR213" s="373"/>
      <c r="AS213" s="373"/>
      <c r="AT213" s="373"/>
      <c r="AU213" s="373"/>
      <c r="AV213" s="373"/>
      <c r="AW213" s="373"/>
      <c r="AX213" s="373"/>
      <c r="AY213" s="373"/>
    </row>
    <row r="214" spans="37:51" s="38" customFormat="1" x14ac:dyDescent="0.35">
      <c r="AK214" s="373"/>
      <c r="AL214" s="373"/>
      <c r="AM214" s="373"/>
      <c r="AN214" s="373"/>
      <c r="AO214" s="373"/>
      <c r="AP214" s="373"/>
      <c r="AQ214" s="373"/>
      <c r="AR214" s="373"/>
      <c r="AS214" s="373"/>
      <c r="AT214" s="373"/>
      <c r="AU214" s="373"/>
      <c r="AV214" s="373"/>
      <c r="AW214" s="373"/>
      <c r="AX214" s="373"/>
      <c r="AY214" s="373"/>
    </row>
    <row r="215" spans="37:51" s="38" customFormat="1" x14ac:dyDescent="0.35">
      <c r="AK215" s="373"/>
      <c r="AL215" s="373"/>
      <c r="AM215" s="373"/>
      <c r="AN215" s="373"/>
      <c r="AO215" s="373"/>
      <c r="AP215" s="373"/>
      <c r="AQ215" s="373"/>
      <c r="AR215" s="373"/>
      <c r="AS215" s="373"/>
      <c r="AT215" s="373"/>
      <c r="AU215" s="373"/>
      <c r="AV215" s="373"/>
      <c r="AW215" s="373"/>
      <c r="AX215" s="373"/>
      <c r="AY215" s="373"/>
    </row>
    <row r="216" spans="37:51" s="38" customFormat="1" x14ac:dyDescent="0.35">
      <c r="AK216" s="373"/>
      <c r="AL216" s="373"/>
      <c r="AM216" s="373"/>
      <c r="AN216" s="373"/>
      <c r="AO216" s="373"/>
      <c r="AP216" s="373"/>
      <c r="AQ216" s="373"/>
      <c r="AR216" s="373"/>
      <c r="AS216" s="373"/>
      <c r="AT216" s="373"/>
      <c r="AU216" s="373"/>
      <c r="AV216" s="373"/>
      <c r="AW216" s="373"/>
      <c r="AX216" s="373"/>
      <c r="AY216" s="373"/>
    </row>
    <row r="217" spans="37:51" s="38" customFormat="1" x14ac:dyDescent="0.35">
      <c r="AK217" s="373"/>
      <c r="AL217" s="373"/>
      <c r="AM217" s="373"/>
      <c r="AN217" s="373"/>
      <c r="AO217" s="373"/>
      <c r="AP217" s="373"/>
      <c r="AQ217" s="373"/>
      <c r="AR217" s="373"/>
      <c r="AS217" s="373"/>
      <c r="AT217" s="373"/>
      <c r="AU217" s="373"/>
      <c r="AV217" s="373"/>
      <c r="AW217" s="373"/>
      <c r="AX217" s="373"/>
      <c r="AY217" s="373"/>
    </row>
    <row r="218" spans="37:51" s="38" customFormat="1" x14ac:dyDescent="0.35">
      <c r="AK218" s="373"/>
      <c r="AL218" s="373"/>
      <c r="AM218" s="373"/>
      <c r="AN218" s="373"/>
      <c r="AO218" s="373"/>
      <c r="AP218" s="373"/>
      <c r="AQ218" s="373"/>
      <c r="AR218" s="373"/>
      <c r="AS218" s="373"/>
      <c r="AT218" s="373"/>
      <c r="AU218" s="373"/>
      <c r="AV218" s="373"/>
      <c r="AW218" s="373"/>
      <c r="AX218" s="373"/>
      <c r="AY218" s="373"/>
    </row>
    <row r="219" spans="37:51" s="38" customFormat="1" x14ac:dyDescent="0.35">
      <c r="AK219" s="373"/>
      <c r="AL219" s="373"/>
      <c r="AM219" s="373"/>
      <c r="AN219" s="373"/>
      <c r="AO219" s="373"/>
      <c r="AP219" s="373"/>
      <c r="AQ219" s="373"/>
      <c r="AR219" s="373"/>
      <c r="AS219" s="373"/>
      <c r="AT219" s="373"/>
      <c r="AU219" s="373"/>
      <c r="AV219" s="373"/>
      <c r="AW219" s="373"/>
      <c r="AX219" s="373"/>
      <c r="AY219" s="373"/>
    </row>
    <row r="220" spans="37:51" s="38" customFormat="1" x14ac:dyDescent="0.35">
      <c r="AK220" s="373"/>
      <c r="AL220" s="373"/>
      <c r="AM220" s="373"/>
      <c r="AN220" s="373"/>
      <c r="AO220" s="373"/>
      <c r="AP220" s="373"/>
      <c r="AQ220" s="373"/>
      <c r="AR220" s="373"/>
      <c r="AS220" s="373"/>
      <c r="AT220" s="373"/>
      <c r="AU220" s="373"/>
      <c r="AV220" s="373"/>
      <c r="AW220" s="373"/>
      <c r="AX220" s="373"/>
      <c r="AY220" s="373"/>
    </row>
    <row r="221" spans="37:51" s="38" customFormat="1" x14ac:dyDescent="0.35">
      <c r="AK221" s="373"/>
      <c r="AL221" s="373"/>
      <c r="AM221" s="373"/>
      <c r="AN221" s="373"/>
      <c r="AO221" s="373"/>
      <c r="AP221" s="373"/>
      <c r="AQ221" s="373"/>
      <c r="AR221" s="373"/>
      <c r="AS221" s="373"/>
      <c r="AT221" s="373"/>
      <c r="AU221" s="373"/>
      <c r="AV221" s="373"/>
      <c r="AW221" s="373"/>
      <c r="AX221" s="373"/>
      <c r="AY221" s="373"/>
    </row>
    <row r="222" spans="37:51" s="38" customFormat="1" x14ac:dyDescent="0.35">
      <c r="AK222" s="373"/>
      <c r="AL222" s="373"/>
      <c r="AM222" s="373"/>
      <c r="AN222" s="373"/>
      <c r="AO222" s="373"/>
      <c r="AP222" s="373"/>
      <c r="AQ222" s="373"/>
      <c r="AR222" s="373"/>
      <c r="AS222" s="373"/>
      <c r="AT222" s="373"/>
      <c r="AU222" s="373"/>
      <c r="AV222" s="373"/>
      <c r="AW222" s="373"/>
      <c r="AX222" s="373"/>
      <c r="AY222" s="373"/>
    </row>
    <row r="223" spans="37:51" s="38" customFormat="1" x14ac:dyDescent="0.35">
      <c r="AK223" s="373"/>
      <c r="AL223" s="373"/>
      <c r="AM223" s="373"/>
      <c r="AN223" s="373"/>
      <c r="AO223" s="373"/>
      <c r="AP223" s="373"/>
      <c r="AQ223" s="373"/>
      <c r="AR223" s="373"/>
      <c r="AS223" s="373"/>
      <c r="AT223" s="373"/>
      <c r="AU223" s="373"/>
      <c r="AV223" s="373"/>
      <c r="AW223" s="373"/>
      <c r="AX223" s="373"/>
      <c r="AY223" s="373"/>
    </row>
    <row r="224" spans="37:51" s="38" customFormat="1" x14ac:dyDescent="0.35">
      <c r="AK224" s="373"/>
      <c r="AL224" s="373"/>
      <c r="AM224" s="373"/>
      <c r="AN224" s="373"/>
      <c r="AO224" s="373"/>
      <c r="AP224" s="373"/>
      <c r="AQ224" s="373"/>
      <c r="AR224" s="373"/>
      <c r="AS224" s="373"/>
      <c r="AT224" s="373"/>
      <c r="AU224" s="373"/>
      <c r="AV224" s="373"/>
      <c r="AW224" s="373"/>
      <c r="AX224" s="373"/>
      <c r="AY224" s="373"/>
    </row>
    <row r="225" spans="37:51" s="38" customFormat="1" x14ac:dyDescent="0.35">
      <c r="AK225" s="373"/>
      <c r="AL225" s="373"/>
      <c r="AM225" s="373"/>
      <c r="AN225" s="373"/>
      <c r="AO225" s="373"/>
      <c r="AP225" s="373"/>
      <c r="AQ225" s="373"/>
      <c r="AR225" s="373"/>
      <c r="AS225" s="373"/>
      <c r="AT225" s="373"/>
      <c r="AU225" s="373"/>
      <c r="AV225" s="373"/>
      <c r="AW225" s="373"/>
      <c r="AX225" s="373"/>
      <c r="AY225" s="373"/>
    </row>
    <row r="226" spans="37:51" s="38" customFormat="1" x14ac:dyDescent="0.35">
      <c r="AK226" s="373"/>
      <c r="AL226" s="373"/>
      <c r="AM226" s="373"/>
      <c r="AN226" s="373"/>
      <c r="AO226" s="373"/>
      <c r="AP226" s="373"/>
      <c r="AQ226" s="373"/>
      <c r="AR226" s="373"/>
      <c r="AS226" s="373"/>
      <c r="AT226" s="373"/>
      <c r="AU226" s="373"/>
      <c r="AV226" s="373"/>
      <c r="AW226" s="373"/>
      <c r="AX226" s="373"/>
      <c r="AY226" s="373"/>
    </row>
    <row r="227" spans="37:51" s="38" customFormat="1" x14ac:dyDescent="0.35">
      <c r="AK227" s="373"/>
      <c r="AL227" s="373"/>
      <c r="AM227" s="373"/>
      <c r="AN227" s="373"/>
      <c r="AO227" s="373"/>
      <c r="AP227" s="373"/>
      <c r="AQ227" s="373"/>
      <c r="AR227" s="373"/>
      <c r="AS227" s="373"/>
      <c r="AT227" s="373"/>
      <c r="AU227" s="373"/>
      <c r="AV227" s="373"/>
      <c r="AW227" s="373"/>
      <c r="AX227" s="373"/>
      <c r="AY227" s="373"/>
    </row>
    <row r="228" spans="37:51" s="38" customFormat="1" x14ac:dyDescent="0.35">
      <c r="AK228" s="373"/>
      <c r="AL228" s="373"/>
      <c r="AM228" s="373"/>
      <c r="AN228" s="373"/>
      <c r="AO228" s="373"/>
      <c r="AP228" s="373"/>
      <c r="AQ228" s="373"/>
      <c r="AR228" s="373"/>
      <c r="AS228" s="373"/>
      <c r="AT228" s="373"/>
      <c r="AU228" s="373"/>
      <c r="AV228" s="373"/>
      <c r="AW228" s="373"/>
      <c r="AX228" s="373"/>
      <c r="AY228" s="373"/>
    </row>
    <row r="229" spans="37:51" s="38" customFormat="1" x14ac:dyDescent="0.35">
      <c r="AK229" s="373"/>
      <c r="AL229" s="373"/>
      <c r="AM229" s="373"/>
      <c r="AN229" s="373"/>
      <c r="AO229" s="373"/>
      <c r="AP229" s="373"/>
      <c r="AQ229" s="373"/>
      <c r="AR229" s="373"/>
      <c r="AS229" s="373"/>
      <c r="AT229" s="373"/>
      <c r="AU229" s="373"/>
      <c r="AV229" s="373"/>
      <c r="AW229" s="373"/>
      <c r="AX229" s="373"/>
      <c r="AY229" s="373"/>
    </row>
    <row r="230" spans="37:51" s="38" customFormat="1" x14ac:dyDescent="0.35">
      <c r="AK230" s="373"/>
      <c r="AL230" s="373"/>
      <c r="AM230" s="373"/>
      <c r="AN230" s="373"/>
      <c r="AO230" s="373"/>
      <c r="AP230" s="373"/>
      <c r="AQ230" s="373"/>
      <c r="AR230" s="373"/>
      <c r="AS230" s="373"/>
      <c r="AT230" s="373"/>
      <c r="AU230" s="373"/>
      <c r="AV230" s="373"/>
      <c r="AW230" s="373"/>
      <c r="AX230" s="373"/>
      <c r="AY230" s="373"/>
    </row>
    <row r="231" spans="37:51" s="38" customFormat="1" x14ac:dyDescent="0.35">
      <c r="AK231" s="373"/>
      <c r="AL231" s="373"/>
      <c r="AM231" s="373"/>
      <c r="AN231" s="373"/>
      <c r="AO231" s="373"/>
      <c r="AP231" s="373"/>
      <c r="AQ231" s="373"/>
      <c r="AR231" s="373"/>
      <c r="AS231" s="373"/>
      <c r="AT231" s="373"/>
      <c r="AU231" s="373"/>
      <c r="AV231" s="373"/>
      <c r="AW231" s="373"/>
      <c r="AX231" s="373"/>
      <c r="AY231" s="373"/>
    </row>
    <row r="232" spans="37:51" s="38" customFormat="1" x14ac:dyDescent="0.35">
      <c r="AK232" s="373"/>
      <c r="AL232" s="373"/>
      <c r="AM232" s="373"/>
      <c r="AN232" s="373"/>
      <c r="AO232" s="373"/>
      <c r="AP232" s="373"/>
      <c r="AQ232" s="373"/>
      <c r="AR232" s="373"/>
      <c r="AS232" s="373"/>
      <c r="AT232" s="373"/>
      <c r="AU232" s="373"/>
      <c r="AV232" s="373"/>
      <c r="AW232" s="373"/>
      <c r="AX232" s="373"/>
      <c r="AY232" s="373"/>
    </row>
    <row r="233" spans="37:51" s="38" customFormat="1" x14ac:dyDescent="0.35">
      <c r="AK233" s="373"/>
      <c r="AL233" s="373"/>
      <c r="AM233" s="373"/>
      <c r="AN233" s="373"/>
      <c r="AO233" s="373"/>
      <c r="AP233" s="373"/>
      <c r="AQ233" s="373"/>
      <c r="AR233" s="373"/>
      <c r="AS233" s="373"/>
      <c r="AT233" s="373"/>
      <c r="AU233" s="373"/>
      <c r="AV233" s="373"/>
      <c r="AW233" s="373"/>
      <c r="AX233" s="373"/>
      <c r="AY233" s="373"/>
    </row>
    <row r="234" spans="37:51" s="38" customFormat="1" x14ac:dyDescent="0.35">
      <c r="AK234" s="373"/>
      <c r="AL234" s="373"/>
      <c r="AM234" s="373"/>
      <c r="AN234" s="373"/>
      <c r="AO234" s="373"/>
      <c r="AP234" s="373"/>
      <c r="AQ234" s="373"/>
      <c r="AR234" s="373"/>
      <c r="AS234" s="373"/>
      <c r="AT234" s="373"/>
      <c r="AU234" s="373"/>
      <c r="AV234" s="373"/>
      <c r="AW234" s="373"/>
      <c r="AX234" s="373"/>
      <c r="AY234" s="373"/>
    </row>
    <row r="235" spans="37:51" s="38" customFormat="1" x14ac:dyDescent="0.35">
      <c r="AK235" s="373"/>
      <c r="AL235" s="373"/>
      <c r="AM235" s="373"/>
      <c r="AN235" s="373"/>
      <c r="AO235" s="373"/>
      <c r="AP235" s="373"/>
      <c r="AQ235" s="373"/>
      <c r="AR235" s="373"/>
      <c r="AS235" s="373"/>
      <c r="AT235" s="373"/>
      <c r="AU235" s="373"/>
      <c r="AV235" s="373"/>
      <c r="AW235" s="373"/>
      <c r="AX235" s="373"/>
      <c r="AY235" s="373"/>
    </row>
    <row r="236" spans="37:51" s="38" customFormat="1" x14ac:dyDescent="0.35">
      <c r="AK236" s="373"/>
      <c r="AL236" s="373"/>
      <c r="AM236" s="373"/>
      <c r="AN236" s="373"/>
      <c r="AO236" s="373"/>
      <c r="AP236" s="373"/>
      <c r="AQ236" s="373"/>
      <c r="AR236" s="373"/>
      <c r="AS236" s="373"/>
      <c r="AT236" s="373"/>
      <c r="AU236" s="373"/>
      <c r="AV236" s="373"/>
      <c r="AW236" s="373"/>
      <c r="AX236" s="373"/>
      <c r="AY236" s="373"/>
    </row>
    <row r="237" spans="37:51" s="38" customFormat="1" x14ac:dyDescent="0.35">
      <c r="AK237" s="373"/>
      <c r="AL237" s="373"/>
      <c r="AM237" s="373"/>
      <c r="AN237" s="373"/>
      <c r="AO237" s="373"/>
      <c r="AP237" s="373"/>
      <c r="AQ237" s="373"/>
      <c r="AR237" s="373"/>
      <c r="AS237" s="373"/>
      <c r="AT237" s="373"/>
      <c r="AU237" s="373"/>
      <c r="AV237" s="373"/>
      <c r="AW237" s="373"/>
      <c r="AX237" s="373"/>
      <c r="AY237" s="373"/>
    </row>
    <row r="238" spans="37:51" s="38" customFormat="1" x14ac:dyDescent="0.35">
      <c r="AK238" s="373"/>
      <c r="AL238" s="373"/>
      <c r="AM238" s="373"/>
      <c r="AN238" s="373"/>
      <c r="AO238" s="373"/>
      <c r="AP238" s="373"/>
      <c r="AQ238" s="373"/>
      <c r="AR238" s="373"/>
      <c r="AS238" s="373"/>
      <c r="AT238" s="373"/>
      <c r="AU238" s="373"/>
      <c r="AV238" s="373"/>
      <c r="AW238" s="373"/>
      <c r="AX238" s="373"/>
      <c r="AY238" s="373"/>
    </row>
    <row r="239" spans="37:51" s="38" customFormat="1" x14ac:dyDescent="0.35">
      <c r="AK239" s="373"/>
      <c r="AL239" s="373"/>
      <c r="AM239" s="373"/>
      <c r="AN239" s="373"/>
      <c r="AO239" s="373"/>
      <c r="AP239" s="373"/>
      <c r="AQ239" s="373"/>
      <c r="AR239" s="373"/>
      <c r="AS239" s="373"/>
      <c r="AT239" s="373"/>
      <c r="AU239" s="373"/>
      <c r="AV239" s="373"/>
      <c r="AW239" s="373"/>
      <c r="AX239" s="373"/>
      <c r="AY239" s="373"/>
    </row>
    <row r="240" spans="37:51" s="38" customFormat="1" x14ac:dyDescent="0.35">
      <c r="AK240" s="373"/>
      <c r="AL240" s="373"/>
      <c r="AM240" s="373"/>
      <c r="AN240" s="373"/>
      <c r="AO240" s="373"/>
      <c r="AP240" s="373"/>
      <c r="AQ240" s="373"/>
      <c r="AR240" s="373"/>
      <c r="AS240" s="373"/>
      <c r="AT240" s="373"/>
      <c r="AU240" s="373"/>
      <c r="AV240" s="373"/>
      <c r="AW240" s="373"/>
      <c r="AX240" s="373"/>
      <c r="AY240" s="373"/>
    </row>
    <row r="241" spans="37:51" s="38" customFormat="1" x14ac:dyDescent="0.35">
      <c r="AK241" s="373"/>
      <c r="AL241" s="373"/>
      <c r="AM241" s="373"/>
      <c r="AN241" s="373"/>
      <c r="AO241" s="373"/>
      <c r="AP241" s="373"/>
      <c r="AQ241" s="373"/>
      <c r="AR241" s="373"/>
      <c r="AS241" s="373"/>
      <c r="AT241" s="373"/>
      <c r="AU241" s="373"/>
      <c r="AV241" s="373"/>
      <c r="AW241" s="373"/>
      <c r="AX241" s="373"/>
      <c r="AY241" s="373"/>
    </row>
    <row r="242" spans="37:51" s="38" customFormat="1" x14ac:dyDescent="0.35">
      <c r="AK242" s="373"/>
      <c r="AL242" s="373"/>
      <c r="AM242" s="373"/>
      <c r="AN242" s="373"/>
      <c r="AO242" s="373"/>
      <c r="AP242" s="373"/>
      <c r="AQ242" s="373"/>
      <c r="AR242" s="373"/>
      <c r="AS242" s="373"/>
      <c r="AT242" s="373"/>
      <c r="AU242" s="373"/>
      <c r="AV242" s="373"/>
      <c r="AW242" s="373"/>
      <c r="AX242" s="373"/>
      <c r="AY242" s="373"/>
    </row>
    <row r="243" spans="37:51" s="38" customFormat="1" x14ac:dyDescent="0.35">
      <c r="AK243" s="373"/>
      <c r="AL243" s="373"/>
      <c r="AM243" s="373"/>
      <c r="AN243" s="373"/>
      <c r="AO243" s="373"/>
      <c r="AP243" s="373"/>
      <c r="AQ243" s="373"/>
      <c r="AR243" s="373"/>
      <c r="AS243" s="373"/>
      <c r="AT243" s="373"/>
      <c r="AU243" s="373"/>
      <c r="AV243" s="373"/>
      <c r="AW243" s="373"/>
      <c r="AX243" s="373"/>
      <c r="AY243" s="373"/>
    </row>
    <row r="244" spans="37:51" s="38" customFormat="1" x14ac:dyDescent="0.35">
      <c r="AK244" s="373"/>
      <c r="AL244" s="373"/>
      <c r="AM244" s="373"/>
      <c r="AN244" s="373"/>
      <c r="AO244" s="373"/>
      <c r="AP244" s="373"/>
      <c r="AQ244" s="373"/>
      <c r="AR244" s="373"/>
      <c r="AS244" s="373"/>
      <c r="AT244" s="373"/>
      <c r="AU244" s="373"/>
      <c r="AV244" s="373"/>
      <c r="AW244" s="373"/>
      <c r="AX244" s="373"/>
      <c r="AY244" s="373"/>
    </row>
    <row r="245" spans="37:51" s="38" customFormat="1" x14ac:dyDescent="0.35">
      <c r="AK245" s="373"/>
      <c r="AL245" s="373"/>
      <c r="AM245" s="373"/>
      <c r="AN245" s="373"/>
      <c r="AO245" s="373"/>
      <c r="AP245" s="373"/>
      <c r="AQ245" s="373"/>
      <c r="AR245" s="373"/>
      <c r="AS245" s="373"/>
      <c r="AT245" s="373"/>
      <c r="AU245" s="373"/>
      <c r="AV245" s="373"/>
      <c r="AW245" s="373"/>
      <c r="AX245" s="373"/>
      <c r="AY245" s="373"/>
    </row>
    <row r="246" spans="37:51" s="38" customFormat="1" x14ac:dyDescent="0.35">
      <c r="AK246" s="373"/>
      <c r="AL246" s="373"/>
      <c r="AM246" s="373"/>
      <c r="AN246" s="373"/>
      <c r="AO246" s="373"/>
      <c r="AP246" s="373"/>
      <c r="AQ246" s="373"/>
      <c r="AR246" s="373"/>
      <c r="AS246" s="373"/>
      <c r="AT246" s="373"/>
      <c r="AU246" s="373"/>
      <c r="AV246" s="373"/>
      <c r="AW246" s="373"/>
      <c r="AX246" s="373"/>
      <c r="AY246" s="373"/>
    </row>
    <row r="247" spans="37:51" s="38" customFormat="1" x14ac:dyDescent="0.35">
      <c r="AK247" s="373"/>
      <c r="AL247" s="373"/>
      <c r="AM247" s="373"/>
      <c r="AN247" s="373"/>
      <c r="AO247" s="373"/>
      <c r="AP247" s="373"/>
      <c r="AQ247" s="373"/>
      <c r="AR247" s="373"/>
      <c r="AS247" s="373"/>
      <c r="AT247" s="373"/>
      <c r="AU247" s="373"/>
      <c r="AV247" s="373"/>
      <c r="AW247" s="373"/>
      <c r="AX247" s="373"/>
      <c r="AY247" s="373"/>
    </row>
    <row r="248" spans="37:51" s="38" customFormat="1" x14ac:dyDescent="0.35">
      <c r="AK248" s="373"/>
      <c r="AL248" s="373"/>
      <c r="AM248" s="373"/>
      <c r="AN248" s="373"/>
      <c r="AO248" s="373"/>
      <c r="AP248" s="373"/>
      <c r="AQ248" s="373"/>
      <c r="AR248" s="373"/>
      <c r="AS248" s="373"/>
      <c r="AT248" s="373"/>
      <c r="AU248" s="373"/>
      <c r="AV248" s="373"/>
      <c r="AW248" s="373"/>
      <c r="AX248" s="373"/>
      <c r="AY248" s="373"/>
    </row>
    <row r="249" spans="37:51" s="38" customFormat="1" x14ac:dyDescent="0.35">
      <c r="AK249" s="373"/>
      <c r="AL249" s="373"/>
      <c r="AM249" s="373"/>
      <c r="AN249" s="373"/>
      <c r="AO249" s="373"/>
      <c r="AP249" s="373"/>
      <c r="AQ249" s="373"/>
      <c r="AR249" s="373"/>
      <c r="AS249" s="373"/>
      <c r="AT249" s="373"/>
      <c r="AU249" s="373"/>
      <c r="AV249" s="373"/>
      <c r="AW249" s="373"/>
      <c r="AX249" s="373"/>
      <c r="AY249" s="373"/>
    </row>
    <row r="250" spans="37:51" s="38" customFormat="1" x14ac:dyDescent="0.35">
      <c r="AK250" s="373"/>
      <c r="AL250" s="373"/>
      <c r="AM250" s="373"/>
      <c r="AN250" s="373"/>
      <c r="AO250" s="373"/>
      <c r="AP250" s="373"/>
      <c r="AQ250" s="373"/>
      <c r="AR250" s="373"/>
      <c r="AS250" s="373"/>
      <c r="AT250" s="373"/>
      <c r="AU250" s="373"/>
      <c r="AV250" s="373"/>
      <c r="AW250" s="373"/>
      <c r="AX250" s="373"/>
      <c r="AY250" s="373"/>
    </row>
    <row r="251" spans="37:51" s="38" customFormat="1" x14ac:dyDescent="0.35">
      <c r="AK251" s="373"/>
      <c r="AL251" s="373"/>
      <c r="AM251" s="373"/>
      <c r="AN251" s="373"/>
      <c r="AO251" s="373"/>
      <c r="AP251" s="373"/>
      <c r="AQ251" s="373"/>
      <c r="AR251" s="373"/>
      <c r="AS251" s="373"/>
      <c r="AT251" s="373"/>
      <c r="AU251" s="373"/>
      <c r="AV251" s="373"/>
      <c r="AW251" s="373"/>
      <c r="AX251" s="373"/>
      <c r="AY251" s="373"/>
    </row>
    <row r="252" spans="37:51" s="38" customFormat="1" x14ac:dyDescent="0.35">
      <c r="AK252" s="373"/>
      <c r="AL252" s="373"/>
      <c r="AM252" s="373"/>
      <c r="AN252" s="373"/>
      <c r="AO252" s="373"/>
      <c r="AP252" s="373"/>
      <c r="AQ252" s="373"/>
      <c r="AR252" s="373"/>
      <c r="AS252" s="373"/>
      <c r="AT252" s="373"/>
      <c r="AU252" s="373"/>
      <c r="AV252" s="373"/>
      <c r="AW252" s="373"/>
      <c r="AX252" s="373"/>
      <c r="AY252" s="373"/>
    </row>
    <row r="253" spans="37:51" s="38" customFormat="1" x14ac:dyDescent="0.35">
      <c r="AK253" s="373"/>
      <c r="AL253" s="373"/>
      <c r="AM253" s="373"/>
      <c r="AN253" s="373"/>
      <c r="AO253" s="373"/>
      <c r="AP253" s="373"/>
      <c r="AQ253" s="373"/>
      <c r="AR253" s="373"/>
      <c r="AS253" s="373"/>
      <c r="AT253" s="373"/>
      <c r="AU253" s="373"/>
      <c r="AV253" s="373"/>
      <c r="AW253" s="373"/>
      <c r="AX253" s="373"/>
      <c r="AY253" s="373"/>
    </row>
    <row r="254" spans="37:51" s="38" customFormat="1" x14ac:dyDescent="0.35">
      <c r="AK254" s="373"/>
      <c r="AL254" s="373"/>
      <c r="AM254" s="373"/>
      <c r="AN254" s="373"/>
      <c r="AO254" s="373"/>
      <c r="AP254" s="373"/>
      <c r="AQ254" s="373"/>
      <c r="AR254" s="373"/>
      <c r="AS254" s="373"/>
      <c r="AT254" s="373"/>
      <c r="AU254" s="373"/>
      <c r="AV254" s="373"/>
      <c r="AW254" s="373"/>
      <c r="AX254" s="373"/>
      <c r="AY254" s="373"/>
    </row>
    <row r="255" spans="37:51" s="38" customFormat="1" x14ac:dyDescent="0.35">
      <c r="AK255" s="373"/>
      <c r="AL255" s="373"/>
      <c r="AM255" s="373"/>
      <c r="AN255" s="373"/>
      <c r="AO255" s="373"/>
      <c r="AP255" s="373"/>
      <c r="AQ255" s="373"/>
      <c r="AR255" s="373"/>
      <c r="AS255" s="373"/>
      <c r="AT255" s="373"/>
      <c r="AU255" s="373"/>
      <c r="AV255" s="373"/>
      <c r="AW255" s="373"/>
      <c r="AX255" s="373"/>
      <c r="AY255" s="373"/>
    </row>
    <row r="256" spans="37:51" s="38" customFormat="1" x14ac:dyDescent="0.35">
      <c r="AK256" s="373"/>
      <c r="AL256" s="373"/>
      <c r="AM256" s="373"/>
      <c r="AN256" s="373"/>
      <c r="AO256" s="373"/>
      <c r="AP256" s="373"/>
      <c r="AQ256" s="373"/>
      <c r="AR256" s="373"/>
      <c r="AS256" s="373"/>
      <c r="AT256" s="373"/>
      <c r="AU256" s="373"/>
      <c r="AV256" s="373"/>
      <c r="AW256" s="373"/>
      <c r="AX256" s="373"/>
      <c r="AY256" s="373"/>
    </row>
    <row r="257" spans="37:51" s="38" customFormat="1" x14ac:dyDescent="0.35">
      <c r="AK257" s="373"/>
      <c r="AL257" s="373"/>
      <c r="AM257" s="373"/>
      <c r="AN257" s="373"/>
      <c r="AO257" s="373"/>
      <c r="AP257" s="373"/>
      <c r="AQ257" s="373"/>
      <c r="AR257" s="373"/>
      <c r="AS257" s="373"/>
      <c r="AT257" s="373"/>
      <c r="AU257" s="373"/>
      <c r="AV257" s="373"/>
      <c r="AW257" s="373"/>
      <c r="AX257" s="373"/>
      <c r="AY257" s="373"/>
    </row>
    <row r="258" spans="37:51" s="38" customFormat="1" x14ac:dyDescent="0.35">
      <c r="AK258" s="373"/>
      <c r="AL258" s="373"/>
      <c r="AM258" s="373"/>
      <c r="AN258" s="373"/>
      <c r="AO258" s="373"/>
      <c r="AP258" s="373"/>
      <c r="AQ258" s="373"/>
      <c r="AR258" s="373"/>
      <c r="AS258" s="373"/>
      <c r="AT258" s="373"/>
      <c r="AU258" s="373"/>
      <c r="AV258" s="373"/>
      <c r="AW258" s="373"/>
      <c r="AX258" s="373"/>
      <c r="AY258" s="373"/>
    </row>
    <row r="259" spans="37:51" s="38" customFormat="1" x14ac:dyDescent="0.35">
      <c r="AK259" s="373"/>
      <c r="AL259" s="373"/>
      <c r="AM259" s="373"/>
      <c r="AN259" s="373"/>
      <c r="AO259" s="373"/>
      <c r="AP259" s="373"/>
      <c r="AQ259" s="373"/>
      <c r="AR259" s="373"/>
      <c r="AS259" s="373"/>
      <c r="AT259" s="373"/>
      <c r="AU259" s="373"/>
      <c r="AV259" s="373"/>
      <c r="AW259" s="373"/>
      <c r="AX259" s="373"/>
      <c r="AY259" s="373"/>
    </row>
    <row r="260" spans="37:51" s="38" customFormat="1" x14ac:dyDescent="0.35">
      <c r="AK260" s="373"/>
      <c r="AL260" s="373"/>
      <c r="AM260" s="373"/>
      <c r="AN260" s="373"/>
      <c r="AO260" s="373"/>
      <c r="AP260" s="373"/>
      <c r="AQ260" s="373"/>
      <c r="AR260" s="373"/>
      <c r="AS260" s="373"/>
      <c r="AT260" s="373"/>
      <c r="AU260" s="373"/>
      <c r="AV260" s="373"/>
      <c r="AW260" s="373"/>
      <c r="AX260" s="373"/>
      <c r="AY260" s="373"/>
    </row>
    <row r="261" spans="37:51" s="38" customFormat="1" x14ac:dyDescent="0.35">
      <c r="AK261" s="373"/>
      <c r="AL261" s="373"/>
      <c r="AM261" s="373"/>
      <c r="AN261" s="373"/>
      <c r="AO261" s="373"/>
      <c r="AP261" s="373"/>
      <c r="AQ261" s="373"/>
      <c r="AR261" s="373"/>
      <c r="AS261" s="373"/>
      <c r="AT261" s="373"/>
      <c r="AU261" s="373"/>
      <c r="AV261" s="373"/>
      <c r="AW261" s="373"/>
      <c r="AX261" s="373"/>
      <c r="AY261" s="373"/>
    </row>
    <row r="262" spans="37:51" s="38" customFormat="1" x14ac:dyDescent="0.35">
      <c r="AK262" s="373"/>
      <c r="AL262" s="373"/>
      <c r="AM262" s="373"/>
      <c r="AN262" s="373"/>
      <c r="AO262" s="373"/>
      <c r="AP262" s="373"/>
      <c r="AQ262" s="373"/>
      <c r="AR262" s="373"/>
      <c r="AS262" s="373"/>
      <c r="AT262" s="373"/>
      <c r="AU262" s="373"/>
      <c r="AV262" s="373"/>
      <c r="AW262" s="373"/>
      <c r="AX262" s="373"/>
      <c r="AY262" s="373"/>
    </row>
    <row r="263" spans="37:51" s="38" customFormat="1" x14ac:dyDescent="0.35">
      <c r="AK263" s="373"/>
      <c r="AL263" s="373"/>
      <c r="AM263" s="373"/>
      <c r="AN263" s="373"/>
      <c r="AO263" s="373"/>
      <c r="AP263" s="373"/>
      <c r="AQ263" s="373"/>
      <c r="AR263" s="373"/>
      <c r="AS263" s="373"/>
      <c r="AT263" s="373"/>
      <c r="AU263" s="373"/>
      <c r="AV263" s="373"/>
      <c r="AW263" s="373"/>
      <c r="AX263" s="373"/>
      <c r="AY263" s="373"/>
    </row>
    <row r="264" spans="37:51" s="38" customFormat="1" x14ac:dyDescent="0.35">
      <c r="AK264" s="373"/>
      <c r="AL264" s="373"/>
      <c r="AM264" s="373"/>
      <c r="AN264" s="373"/>
      <c r="AO264" s="373"/>
      <c r="AP264" s="373"/>
      <c r="AQ264" s="373"/>
      <c r="AR264" s="373"/>
      <c r="AS264" s="373"/>
      <c r="AT264" s="373"/>
      <c r="AU264" s="373"/>
      <c r="AV264" s="373"/>
      <c r="AW264" s="373"/>
      <c r="AX264" s="373"/>
      <c r="AY264" s="373"/>
    </row>
    <row r="265" spans="37:51" s="38" customFormat="1" x14ac:dyDescent="0.35">
      <c r="AK265" s="373"/>
      <c r="AL265" s="373"/>
      <c r="AM265" s="373"/>
      <c r="AN265" s="373"/>
      <c r="AO265" s="373"/>
      <c r="AP265" s="373"/>
      <c r="AQ265" s="373"/>
      <c r="AR265" s="373"/>
      <c r="AS265" s="373"/>
      <c r="AT265" s="373"/>
      <c r="AU265" s="373"/>
      <c r="AV265" s="373"/>
      <c r="AW265" s="373"/>
      <c r="AX265" s="373"/>
      <c r="AY265" s="373"/>
    </row>
    <row r="266" spans="37:51" s="38" customFormat="1" x14ac:dyDescent="0.35">
      <c r="AK266" s="373"/>
      <c r="AL266" s="373"/>
      <c r="AM266" s="373"/>
      <c r="AN266" s="373"/>
      <c r="AO266" s="373"/>
      <c r="AP266" s="373"/>
      <c r="AQ266" s="373"/>
      <c r="AR266" s="373"/>
      <c r="AS266" s="373"/>
      <c r="AT266" s="373"/>
      <c r="AU266" s="373"/>
      <c r="AV266" s="373"/>
      <c r="AW266" s="373"/>
      <c r="AX266" s="373"/>
      <c r="AY266" s="373"/>
    </row>
    <row r="267" spans="37:51" s="38" customFormat="1" x14ac:dyDescent="0.35">
      <c r="AK267" s="373"/>
      <c r="AL267" s="373"/>
      <c r="AM267" s="373"/>
      <c r="AN267" s="373"/>
      <c r="AO267" s="373"/>
      <c r="AP267" s="373"/>
      <c r="AQ267" s="373"/>
      <c r="AR267" s="373"/>
      <c r="AS267" s="373"/>
      <c r="AT267" s="373"/>
      <c r="AU267" s="373"/>
      <c r="AV267" s="373"/>
      <c r="AW267" s="373"/>
      <c r="AX267" s="373"/>
      <c r="AY267" s="373"/>
    </row>
    <row r="268" spans="37:51" s="38" customFormat="1" x14ac:dyDescent="0.35">
      <c r="AK268" s="373"/>
      <c r="AL268" s="373"/>
      <c r="AM268" s="373"/>
      <c r="AN268" s="373"/>
      <c r="AO268" s="373"/>
      <c r="AP268" s="373"/>
      <c r="AQ268" s="373"/>
      <c r="AR268" s="373"/>
      <c r="AS268" s="373"/>
      <c r="AT268" s="373"/>
      <c r="AU268" s="373"/>
      <c r="AV268" s="373"/>
      <c r="AW268" s="373"/>
      <c r="AX268" s="373"/>
      <c r="AY268" s="373"/>
    </row>
    <row r="269" spans="37:51" s="38" customFormat="1" x14ac:dyDescent="0.35">
      <c r="AK269" s="373"/>
      <c r="AL269" s="373"/>
      <c r="AM269" s="373"/>
      <c r="AN269" s="373"/>
      <c r="AO269" s="373"/>
      <c r="AP269" s="373"/>
      <c r="AQ269" s="373"/>
      <c r="AR269" s="373"/>
      <c r="AS269" s="373"/>
      <c r="AT269" s="373"/>
      <c r="AU269" s="373"/>
      <c r="AV269" s="373"/>
      <c r="AW269" s="373"/>
      <c r="AX269" s="373"/>
      <c r="AY269" s="373"/>
    </row>
    <row r="270" spans="37:51" s="38" customFormat="1" x14ac:dyDescent="0.35">
      <c r="AK270" s="373"/>
      <c r="AL270" s="373"/>
      <c r="AM270" s="373"/>
      <c r="AN270" s="373"/>
      <c r="AO270" s="373"/>
      <c r="AP270" s="373"/>
      <c r="AQ270" s="373"/>
      <c r="AR270" s="373"/>
      <c r="AS270" s="373"/>
      <c r="AT270" s="373"/>
      <c r="AU270" s="373"/>
      <c r="AV270" s="373"/>
      <c r="AW270" s="373"/>
      <c r="AX270" s="373"/>
      <c r="AY270" s="373"/>
    </row>
    <row r="271" spans="37:51" s="38" customFormat="1" x14ac:dyDescent="0.35">
      <c r="AK271" s="373"/>
      <c r="AL271" s="373"/>
      <c r="AM271" s="373"/>
      <c r="AN271" s="373"/>
      <c r="AO271" s="373"/>
      <c r="AP271" s="373"/>
      <c r="AQ271" s="373"/>
      <c r="AR271" s="373"/>
      <c r="AS271" s="373"/>
      <c r="AT271" s="373"/>
      <c r="AU271" s="373"/>
      <c r="AV271" s="373"/>
      <c r="AW271" s="373"/>
      <c r="AX271" s="373"/>
      <c r="AY271" s="373"/>
    </row>
    <row r="272" spans="37:51" s="38" customFormat="1" x14ac:dyDescent="0.35">
      <c r="AK272" s="373"/>
      <c r="AL272" s="373"/>
      <c r="AM272" s="373"/>
      <c r="AN272" s="373"/>
      <c r="AO272" s="373"/>
      <c r="AP272" s="373"/>
      <c r="AQ272" s="373"/>
      <c r="AR272" s="373"/>
      <c r="AS272" s="373"/>
      <c r="AT272" s="373"/>
      <c r="AU272" s="373"/>
      <c r="AV272" s="373"/>
      <c r="AW272" s="373"/>
      <c r="AX272" s="373"/>
      <c r="AY272" s="373"/>
    </row>
    <row r="273" spans="37:51" s="38" customFormat="1" x14ac:dyDescent="0.35">
      <c r="AK273" s="373"/>
      <c r="AL273" s="373"/>
      <c r="AM273" s="373"/>
      <c r="AN273" s="373"/>
      <c r="AO273" s="373"/>
      <c r="AP273" s="373"/>
      <c r="AQ273" s="373"/>
      <c r="AR273" s="373"/>
      <c r="AS273" s="373"/>
      <c r="AT273" s="373"/>
      <c r="AU273" s="373"/>
      <c r="AV273" s="373"/>
      <c r="AW273" s="373"/>
      <c r="AX273" s="373"/>
      <c r="AY273" s="373"/>
    </row>
    <row r="274" spans="37:51" s="38" customFormat="1" x14ac:dyDescent="0.35">
      <c r="AK274" s="373"/>
      <c r="AL274" s="373"/>
      <c r="AM274" s="373"/>
      <c r="AN274" s="373"/>
      <c r="AO274" s="373"/>
      <c r="AP274" s="373"/>
      <c r="AQ274" s="373"/>
      <c r="AR274" s="373"/>
      <c r="AS274" s="373"/>
      <c r="AT274" s="373"/>
      <c r="AU274" s="373"/>
      <c r="AV274" s="373"/>
      <c r="AW274" s="373"/>
      <c r="AX274" s="373"/>
      <c r="AY274" s="373"/>
    </row>
    <row r="275" spans="37:51" s="38" customFormat="1" x14ac:dyDescent="0.35">
      <c r="AK275" s="373"/>
      <c r="AL275" s="373"/>
      <c r="AM275" s="373"/>
      <c r="AN275" s="373"/>
      <c r="AO275" s="373"/>
      <c r="AP275" s="373"/>
      <c r="AQ275" s="373"/>
      <c r="AR275" s="373"/>
      <c r="AS275" s="373"/>
      <c r="AT275" s="373"/>
      <c r="AU275" s="373"/>
      <c r="AV275" s="373"/>
      <c r="AW275" s="373"/>
      <c r="AX275" s="373"/>
      <c r="AY275" s="373"/>
    </row>
    <row r="276" spans="37:51" s="38" customFormat="1" x14ac:dyDescent="0.35">
      <c r="AK276" s="373"/>
      <c r="AL276" s="373"/>
      <c r="AM276" s="373"/>
      <c r="AN276" s="373"/>
      <c r="AO276" s="373"/>
      <c r="AP276" s="373"/>
      <c r="AQ276" s="373"/>
      <c r="AR276" s="373"/>
      <c r="AS276" s="373"/>
      <c r="AT276" s="373"/>
      <c r="AU276" s="373"/>
      <c r="AV276" s="373"/>
      <c r="AW276" s="373"/>
      <c r="AX276" s="373"/>
      <c r="AY276" s="373"/>
    </row>
    <row r="277" spans="37:51" s="38" customFormat="1" x14ac:dyDescent="0.35">
      <c r="AK277" s="373"/>
      <c r="AL277" s="373"/>
      <c r="AM277" s="373"/>
      <c r="AN277" s="373"/>
      <c r="AO277" s="373"/>
      <c r="AP277" s="373"/>
      <c r="AQ277" s="373"/>
      <c r="AR277" s="373"/>
      <c r="AS277" s="373"/>
      <c r="AT277" s="373"/>
      <c r="AU277" s="373"/>
      <c r="AV277" s="373"/>
      <c r="AW277" s="373"/>
      <c r="AX277" s="373"/>
      <c r="AY277" s="373"/>
    </row>
    <row r="278" spans="37:51" s="38" customFormat="1" x14ac:dyDescent="0.35">
      <c r="AK278" s="373"/>
      <c r="AL278" s="373"/>
      <c r="AM278" s="373"/>
      <c r="AN278" s="373"/>
      <c r="AO278" s="373"/>
      <c r="AP278" s="373"/>
      <c r="AQ278" s="373"/>
      <c r="AR278" s="373"/>
      <c r="AS278" s="373"/>
      <c r="AT278" s="373"/>
      <c r="AU278" s="373"/>
      <c r="AV278" s="373"/>
      <c r="AW278" s="373"/>
      <c r="AX278" s="373"/>
      <c r="AY278" s="373"/>
    </row>
    <row r="279" spans="37:51" s="38" customFormat="1" x14ac:dyDescent="0.35">
      <c r="AK279" s="373"/>
      <c r="AL279" s="373"/>
      <c r="AM279" s="373"/>
      <c r="AN279" s="373"/>
      <c r="AO279" s="373"/>
      <c r="AP279" s="373"/>
      <c r="AQ279" s="373"/>
      <c r="AR279" s="373"/>
      <c r="AS279" s="373"/>
      <c r="AT279" s="373"/>
      <c r="AU279" s="373"/>
      <c r="AV279" s="373"/>
      <c r="AW279" s="373"/>
      <c r="AX279" s="373"/>
      <c r="AY279" s="373"/>
    </row>
    <row r="280" spans="37:51" s="38" customFormat="1" x14ac:dyDescent="0.35">
      <c r="AK280" s="373"/>
      <c r="AL280" s="373"/>
      <c r="AM280" s="373"/>
      <c r="AN280" s="373"/>
      <c r="AO280" s="373"/>
      <c r="AP280" s="373"/>
      <c r="AQ280" s="373"/>
      <c r="AR280" s="373"/>
      <c r="AS280" s="373"/>
      <c r="AT280" s="373"/>
      <c r="AU280" s="373"/>
      <c r="AV280" s="373"/>
      <c r="AW280" s="373"/>
      <c r="AX280" s="373"/>
      <c r="AY280" s="373"/>
    </row>
    <row r="281" spans="37:51" s="38" customFormat="1" x14ac:dyDescent="0.35">
      <c r="AK281" s="373"/>
      <c r="AL281" s="373"/>
      <c r="AM281" s="373"/>
      <c r="AN281" s="373"/>
      <c r="AO281" s="373"/>
      <c r="AP281" s="373"/>
      <c r="AQ281" s="373"/>
      <c r="AR281" s="373"/>
      <c r="AS281" s="373"/>
      <c r="AT281" s="373"/>
      <c r="AU281" s="373"/>
      <c r="AV281" s="373"/>
      <c r="AW281" s="373"/>
      <c r="AX281" s="373"/>
      <c r="AY281" s="373"/>
    </row>
    <row r="282" spans="37:51" s="38" customFormat="1" x14ac:dyDescent="0.35">
      <c r="AK282" s="373"/>
      <c r="AL282" s="373"/>
      <c r="AM282" s="373"/>
      <c r="AN282" s="373"/>
      <c r="AO282" s="373"/>
      <c r="AP282" s="373"/>
      <c r="AQ282" s="373"/>
      <c r="AR282" s="373"/>
      <c r="AS282" s="373"/>
      <c r="AT282" s="373"/>
      <c r="AU282" s="373"/>
      <c r="AV282" s="373"/>
      <c r="AW282" s="373"/>
      <c r="AX282" s="373"/>
      <c r="AY282" s="373"/>
    </row>
    <row r="283" spans="37:51" s="38" customFormat="1" x14ac:dyDescent="0.35">
      <c r="AK283" s="373"/>
      <c r="AL283" s="373"/>
      <c r="AM283" s="373"/>
      <c r="AN283" s="373"/>
      <c r="AO283" s="373"/>
      <c r="AP283" s="373"/>
      <c r="AQ283" s="373"/>
      <c r="AR283" s="373"/>
      <c r="AS283" s="373"/>
      <c r="AT283" s="373"/>
      <c r="AU283" s="373"/>
      <c r="AV283" s="373"/>
      <c r="AW283" s="373"/>
      <c r="AX283" s="373"/>
      <c r="AY283" s="373"/>
    </row>
    <row r="284" spans="37:51" s="38" customFormat="1" x14ac:dyDescent="0.35">
      <c r="AK284" s="373"/>
      <c r="AL284" s="373"/>
      <c r="AM284" s="373"/>
      <c r="AN284" s="373"/>
      <c r="AO284" s="373"/>
      <c r="AP284" s="373"/>
      <c r="AQ284" s="373"/>
      <c r="AR284" s="373"/>
      <c r="AS284" s="373"/>
      <c r="AT284" s="373"/>
      <c r="AU284" s="373"/>
      <c r="AV284" s="373"/>
      <c r="AW284" s="373"/>
      <c r="AX284" s="373"/>
      <c r="AY284" s="373"/>
    </row>
    <row r="285" spans="37:51" s="38" customFormat="1" x14ac:dyDescent="0.35">
      <c r="AK285" s="373"/>
      <c r="AL285" s="373"/>
      <c r="AM285" s="373"/>
      <c r="AN285" s="373"/>
      <c r="AO285" s="373"/>
      <c r="AP285" s="373"/>
      <c r="AQ285" s="373"/>
      <c r="AR285" s="373"/>
      <c r="AS285" s="373"/>
      <c r="AT285" s="373"/>
      <c r="AU285" s="373"/>
      <c r="AV285" s="373"/>
      <c r="AW285" s="373"/>
      <c r="AX285" s="373"/>
      <c r="AY285" s="373"/>
    </row>
    <row r="286" spans="37:51" s="38" customFormat="1" x14ac:dyDescent="0.35">
      <c r="AK286" s="373"/>
      <c r="AL286" s="373"/>
      <c r="AM286" s="373"/>
      <c r="AN286" s="373"/>
      <c r="AO286" s="373"/>
      <c r="AP286" s="373"/>
      <c r="AQ286" s="373"/>
      <c r="AR286" s="373"/>
      <c r="AS286" s="373"/>
      <c r="AT286" s="373"/>
      <c r="AU286" s="373"/>
      <c r="AV286" s="373"/>
      <c r="AW286" s="373"/>
      <c r="AX286" s="373"/>
      <c r="AY286" s="373"/>
    </row>
    <row r="287" spans="37:51" s="38" customFormat="1" x14ac:dyDescent="0.35">
      <c r="AK287" s="373"/>
      <c r="AL287" s="373"/>
      <c r="AM287" s="373"/>
      <c r="AN287" s="373"/>
      <c r="AO287" s="373"/>
      <c r="AP287" s="373"/>
      <c r="AQ287" s="373"/>
      <c r="AR287" s="373"/>
      <c r="AS287" s="373"/>
      <c r="AT287" s="373"/>
      <c r="AU287" s="373"/>
      <c r="AV287" s="373"/>
      <c r="AW287" s="373"/>
      <c r="AX287" s="373"/>
      <c r="AY287" s="373"/>
    </row>
    <row r="288" spans="37:51" s="38" customFormat="1" x14ac:dyDescent="0.35">
      <c r="AK288" s="373"/>
      <c r="AL288" s="373"/>
      <c r="AM288" s="373"/>
      <c r="AN288" s="373"/>
      <c r="AO288" s="373"/>
      <c r="AP288" s="373"/>
      <c r="AQ288" s="373"/>
      <c r="AR288" s="373"/>
      <c r="AS288" s="373"/>
      <c r="AT288" s="373"/>
      <c r="AU288" s="373"/>
      <c r="AV288" s="373"/>
      <c r="AW288" s="373"/>
      <c r="AX288" s="373"/>
      <c r="AY288" s="373"/>
    </row>
    <row r="289" spans="37:51" s="38" customFormat="1" x14ac:dyDescent="0.35">
      <c r="AK289" s="373"/>
      <c r="AL289" s="373"/>
      <c r="AM289" s="373"/>
      <c r="AN289" s="373"/>
      <c r="AO289" s="373"/>
      <c r="AP289" s="373"/>
      <c r="AQ289" s="373"/>
      <c r="AR289" s="373"/>
      <c r="AS289" s="373"/>
      <c r="AT289" s="373"/>
      <c r="AU289" s="373"/>
      <c r="AV289" s="373"/>
      <c r="AW289" s="373"/>
      <c r="AX289" s="373"/>
      <c r="AY289" s="373"/>
    </row>
    <row r="290" spans="37:51" s="38" customFormat="1" x14ac:dyDescent="0.35">
      <c r="AK290" s="373"/>
      <c r="AL290" s="373"/>
      <c r="AM290" s="373"/>
      <c r="AN290" s="373"/>
      <c r="AO290" s="373"/>
      <c r="AP290" s="373"/>
      <c r="AQ290" s="373"/>
      <c r="AR290" s="373"/>
      <c r="AS290" s="373"/>
      <c r="AT290" s="373"/>
      <c r="AU290" s="373"/>
      <c r="AV290" s="373"/>
      <c r="AW290" s="373"/>
      <c r="AX290" s="373"/>
      <c r="AY290" s="373"/>
    </row>
    <row r="291" spans="37:51" s="38" customFormat="1" x14ac:dyDescent="0.35">
      <c r="AK291" s="373"/>
      <c r="AL291" s="373"/>
      <c r="AM291" s="373"/>
      <c r="AN291" s="373"/>
      <c r="AO291" s="373"/>
      <c r="AP291" s="373"/>
      <c r="AQ291" s="373"/>
      <c r="AR291" s="373"/>
      <c r="AS291" s="373"/>
      <c r="AT291" s="373"/>
      <c r="AU291" s="373"/>
      <c r="AV291" s="373"/>
      <c r="AW291" s="373"/>
      <c r="AX291" s="373"/>
      <c r="AY291" s="373"/>
    </row>
    <row r="292" spans="37:51" s="38" customFormat="1" x14ac:dyDescent="0.35">
      <c r="AK292" s="373"/>
      <c r="AL292" s="373"/>
      <c r="AM292" s="373"/>
      <c r="AN292" s="373"/>
      <c r="AO292" s="373"/>
      <c r="AP292" s="373"/>
      <c r="AQ292" s="373"/>
      <c r="AR292" s="373"/>
      <c r="AS292" s="373"/>
      <c r="AT292" s="373"/>
      <c r="AU292" s="373"/>
      <c r="AV292" s="373"/>
      <c r="AW292" s="373"/>
      <c r="AX292" s="373"/>
      <c r="AY292" s="373"/>
    </row>
    <row r="293" spans="37:51" s="38" customFormat="1" x14ac:dyDescent="0.35">
      <c r="AK293" s="373"/>
      <c r="AL293" s="373"/>
      <c r="AM293" s="373"/>
      <c r="AN293" s="373"/>
      <c r="AO293" s="373"/>
      <c r="AP293" s="373"/>
      <c r="AQ293" s="373"/>
      <c r="AR293" s="373"/>
      <c r="AS293" s="373"/>
      <c r="AT293" s="373"/>
      <c r="AU293" s="373"/>
      <c r="AV293" s="373"/>
      <c r="AW293" s="373"/>
      <c r="AX293" s="373"/>
      <c r="AY293" s="373"/>
    </row>
    <row r="294" spans="37:51" s="38" customFormat="1" x14ac:dyDescent="0.35">
      <c r="AK294" s="373"/>
      <c r="AL294" s="373"/>
      <c r="AM294" s="373"/>
      <c r="AN294" s="373"/>
      <c r="AO294" s="373"/>
      <c r="AP294" s="373"/>
      <c r="AQ294" s="373"/>
      <c r="AR294" s="373"/>
      <c r="AS294" s="373"/>
      <c r="AT294" s="373"/>
      <c r="AU294" s="373"/>
      <c r="AV294" s="373"/>
      <c r="AW294" s="373"/>
      <c r="AX294" s="373"/>
      <c r="AY294" s="373"/>
    </row>
    <row r="295" spans="37:51" s="38" customFormat="1" x14ac:dyDescent="0.35">
      <c r="AK295" s="373"/>
      <c r="AL295" s="373"/>
      <c r="AM295" s="373"/>
      <c r="AN295" s="373"/>
      <c r="AO295" s="373"/>
      <c r="AP295" s="373"/>
      <c r="AQ295" s="373"/>
      <c r="AR295" s="373"/>
      <c r="AS295" s="373"/>
      <c r="AT295" s="373"/>
      <c r="AU295" s="373"/>
      <c r="AV295" s="373"/>
      <c r="AW295" s="373"/>
      <c r="AX295" s="373"/>
      <c r="AY295" s="373"/>
    </row>
    <row r="296" spans="37:51" s="38" customFormat="1" x14ac:dyDescent="0.35">
      <c r="AK296" s="373"/>
      <c r="AL296" s="373"/>
      <c r="AM296" s="373"/>
      <c r="AN296" s="373"/>
      <c r="AO296" s="373"/>
      <c r="AP296" s="373"/>
      <c r="AQ296" s="373"/>
      <c r="AR296" s="373"/>
      <c r="AS296" s="373"/>
      <c r="AT296" s="373"/>
      <c r="AU296" s="373"/>
      <c r="AV296" s="373"/>
      <c r="AW296" s="373"/>
      <c r="AX296" s="373"/>
      <c r="AY296" s="373"/>
    </row>
    <row r="297" spans="37:51" s="38" customFormat="1" x14ac:dyDescent="0.35">
      <c r="AK297" s="373"/>
      <c r="AL297" s="373"/>
      <c r="AM297" s="373"/>
      <c r="AN297" s="373"/>
      <c r="AO297" s="373"/>
      <c r="AP297" s="373"/>
      <c r="AQ297" s="373"/>
      <c r="AR297" s="373"/>
      <c r="AS297" s="373"/>
      <c r="AT297" s="373"/>
      <c r="AU297" s="373"/>
      <c r="AV297" s="373"/>
      <c r="AW297" s="373"/>
      <c r="AX297" s="373"/>
      <c r="AY297" s="373"/>
    </row>
    <row r="298" spans="37:51" s="38" customFormat="1" x14ac:dyDescent="0.35">
      <c r="AK298" s="373"/>
      <c r="AL298" s="373"/>
      <c r="AM298" s="373"/>
      <c r="AN298" s="373"/>
      <c r="AO298" s="373"/>
      <c r="AP298" s="373"/>
      <c r="AQ298" s="373"/>
      <c r="AR298" s="373"/>
      <c r="AS298" s="373"/>
      <c r="AT298" s="373"/>
      <c r="AU298" s="373"/>
      <c r="AV298" s="373"/>
      <c r="AW298" s="373"/>
      <c r="AX298" s="373"/>
      <c r="AY298" s="373"/>
    </row>
    <row r="299" spans="37:51" s="38" customFormat="1" x14ac:dyDescent="0.35">
      <c r="AK299" s="373"/>
      <c r="AL299" s="373"/>
      <c r="AM299" s="373"/>
      <c r="AN299" s="373"/>
      <c r="AO299" s="373"/>
      <c r="AP299" s="373"/>
      <c r="AQ299" s="373"/>
      <c r="AR299" s="373"/>
      <c r="AS299" s="373"/>
      <c r="AT299" s="373"/>
      <c r="AU299" s="373"/>
      <c r="AV299" s="373"/>
      <c r="AW299" s="373"/>
      <c r="AX299" s="373"/>
      <c r="AY299" s="373"/>
    </row>
    <row r="300" spans="37:51" s="38" customFormat="1" x14ac:dyDescent="0.35">
      <c r="AK300" s="373"/>
      <c r="AL300" s="373"/>
      <c r="AM300" s="373"/>
      <c r="AN300" s="373"/>
      <c r="AO300" s="373"/>
      <c r="AP300" s="373"/>
      <c r="AQ300" s="373"/>
      <c r="AR300" s="373"/>
      <c r="AS300" s="373"/>
      <c r="AT300" s="373"/>
      <c r="AU300" s="373"/>
      <c r="AV300" s="373"/>
      <c r="AW300" s="373"/>
      <c r="AX300" s="373"/>
      <c r="AY300" s="373"/>
    </row>
    <row r="301" spans="37:51" s="38" customFormat="1" x14ac:dyDescent="0.35">
      <c r="AK301" s="373"/>
      <c r="AL301" s="373"/>
      <c r="AM301" s="373"/>
      <c r="AN301" s="373"/>
      <c r="AO301" s="373"/>
      <c r="AP301" s="373"/>
      <c r="AQ301" s="373"/>
      <c r="AR301" s="373"/>
      <c r="AS301" s="373"/>
      <c r="AT301" s="373"/>
      <c r="AU301" s="373"/>
      <c r="AV301" s="373"/>
      <c r="AW301" s="373"/>
      <c r="AX301" s="373"/>
      <c r="AY301" s="373"/>
    </row>
    <row r="302" spans="37:51" s="38" customFormat="1" x14ac:dyDescent="0.35">
      <c r="AK302" s="373"/>
      <c r="AL302" s="373"/>
      <c r="AM302" s="373"/>
      <c r="AN302" s="373"/>
      <c r="AO302" s="373"/>
      <c r="AP302" s="373"/>
      <c r="AQ302" s="373"/>
      <c r="AR302" s="373"/>
      <c r="AS302" s="373"/>
      <c r="AT302" s="373"/>
      <c r="AU302" s="373"/>
      <c r="AV302" s="373"/>
      <c r="AW302" s="373"/>
      <c r="AX302" s="373"/>
      <c r="AY302" s="373"/>
    </row>
    <row r="303" spans="37:51" s="38" customFormat="1" x14ac:dyDescent="0.35">
      <c r="AK303" s="373"/>
      <c r="AL303" s="373"/>
      <c r="AM303" s="373"/>
      <c r="AN303" s="373"/>
      <c r="AO303" s="373"/>
      <c r="AP303" s="373"/>
      <c r="AQ303" s="373"/>
      <c r="AR303" s="373"/>
      <c r="AS303" s="373"/>
      <c r="AT303" s="373"/>
      <c r="AU303" s="373"/>
      <c r="AV303" s="373"/>
      <c r="AW303" s="373"/>
      <c r="AX303" s="373"/>
      <c r="AY303" s="373"/>
    </row>
    <row r="304" spans="37:51" s="38" customFormat="1" x14ac:dyDescent="0.35">
      <c r="AK304" s="373"/>
      <c r="AL304" s="373"/>
      <c r="AM304" s="373"/>
      <c r="AN304" s="373"/>
      <c r="AO304" s="373"/>
      <c r="AP304" s="373"/>
      <c r="AQ304" s="373"/>
      <c r="AR304" s="373"/>
      <c r="AS304" s="373"/>
      <c r="AT304" s="373"/>
      <c r="AU304" s="373"/>
      <c r="AV304" s="373"/>
      <c r="AW304" s="373"/>
      <c r="AX304" s="373"/>
      <c r="AY304" s="373"/>
    </row>
    <row r="305" spans="37:51" s="38" customFormat="1" x14ac:dyDescent="0.35">
      <c r="AK305" s="373"/>
      <c r="AL305" s="373"/>
      <c r="AM305" s="373"/>
      <c r="AN305" s="373"/>
      <c r="AO305" s="373"/>
      <c r="AP305" s="373"/>
      <c r="AQ305" s="373"/>
      <c r="AR305" s="373"/>
      <c r="AS305" s="373"/>
      <c r="AT305" s="373"/>
      <c r="AU305" s="373"/>
      <c r="AV305" s="373"/>
      <c r="AW305" s="373"/>
      <c r="AX305" s="373"/>
      <c r="AY305" s="373"/>
    </row>
    <row r="306" spans="37:51" s="38" customFormat="1" x14ac:dyDescent="0.35">
      <c r="AK306" s="373"/>
      <c r="AL306" s="373"/>
      <c r="AM306" s="373"/>
      <c r="AN306" s="373"/>
      <c r="AO306" s="373"/>
      <c r="AP306" s="373"/>
      <c r="AQ306" s="373"/>
      <c r="AR306" s="373"/>
      <c r="AS306" s="373"/>
      <c r="AT306" s="373"/>
      <c r="AU306" s="373"/>
      <c r="AV306" s="373"/>
      <c r="AW306" s="373"/>
      <c r="AX306" s="373"/>
      <c r="AY306" s="373"/>
    </row>
    <row r="307" spans="37:51" s="38" customFormat="1" x14ac:dyDescent="0.35">
      <c r="AK307" s="373"/>
      <c r="AL307" s="373"/>
      <c r="AM307" s="373"/>
      <c r="AN307" s="373"/>
      <c r="AO307" s="373"/>
      <c r="AP307" s="373"/>
      <c r="AQ307" s="373"/>
      <c r="AR307" s="373"/>
      <c r="AS307" s="373"/>
      <c r="AT307" s="373"/>
      <c r="AU307" s="373"/>
      <c r="AV307" s="373"/>
      <c r="AW307" s="373"/>
      <c r="AX307" s="373"/>
      <c r="AY307" s="373"/>
    </row>
    <row r="308" spans="37:51" s="38" customFormat="1" x14ac:dyDescent="0.35">
      <c r="AK308" s="373"/>
      <c r="AL308" s="373"/>
      <c r="AM308" s="373"/>
      <c r="AN308" s="373"/>
      <c r="AO308" s="373"/>
      <c r="AP308" s="373"/>
      <c r="AQ308" s="373"/>
      <c r="AR308" s="373"/>
      <c r="AS308" s="373"/>
      <c r="AT308" s="373"/>
      <c r="AU308" s="373"/>
      <c r="AV308" s="373"/>
      <c r="AW308" s="373"/>
      <c r="AX308" s="373"/>
      <c r="AY308" s="373"/>
    </row>
    <row r="309" spans="37:51" s="38" customFormat="1" x14ac:dyDescent="0.35">
      <c r="AK309" s="373"/>
      <c r="AL309" s="373"/>
      <c r="AM309" s="373"/>
      <c r="AN309" s="373"/>
      <c r="AO309" s="373"/>
      <c r="AP309" s="373"/>
      <c r="AQ309" s="373"/>
      <c r="AR309" s="373"/>
      <c r="AS309" s="373"/>
      <c r="AT309" s="373"/>
      <c r="AU309" s="373"/>
      <c r="AV309" s="373"/>
      <c r="AW309" s="373"/>
      <c r="AX309" s="373"/>
      <c r="AY309" s="373"/>
    </row>
    <row r="310" spans="37:51" s="38" customFormat="1" x14ac:dyDescent="0.35">
      <c r="AK310" s="373"/>
      <c r="AL310" s="373"/>
      <c r="AM310" s="373"/>
      <c r="AN310" s="373"/>
      <c r="AO310" s="373"/>
      <c r="AP310" s="373"/>
      <c r="AQ310" s="373"/>
      <c r="AR310" s="373"/>
      <c r="AS310" s="373"/>
      <c r="AT310" s="373"/>
      <c r="AU310" s="373"/>
      <c r="AV310" s="373"/>
      <c r="AW310" s="373"/>
      <c r="AX310" s="373"/>
      <c r="AY310" s="373"/>
    </row>
    <row r="311" spans="37:51" s="38" customFormat="1" x14ac:dyDescent="0.35">
      <c r="AK311" s="373"/>
      <c r="AL311" s="373"/>
      <c r="AM311" s="373"/>
      <c r="AN311" s="373"/>
      <c r="AO311" s="373"/>
      <c r="AP311" s="373"/>
      <c r="AQ311" s="373"/>
      <c r="AR311" s="373"/>
      <c r="AS311" s="373"/>
      <c r="AT311" s="373"/>
      <c r="AU311" s="373"/>
      <c r="AV311" s="373"/>
      <c r="AW311" s="373"/>
      <c r="AX311" s="373"/>
      <c r="AY311" s="373"/>
    </row>
    <row r="312" spans="37:51" s="38" customFormat="1" x14ac:dyDescent="0.35">
      <c r="AK312" s="373"/>
      <c r="AL312" s="373"/>
      <c r="AM312" s="373"/>
      <c r="AN312" s="373"/>
      <c r="AO312" s="373"/>
      <c r="AP312" s="373"/>
      <c r="AQ312" s="373"/>
      <c r="AR312" s="373"/>
      <c r="AS312" s="373"/>
      <c r="AT312" s="373"/>
      <c r="AU312" s="373"/>
      <c r="AV312" s="373"/>
      <c r="AW312" s="373"/>
      <c r="AX312" s="373"/>
      <c r="AY312" s="373"/>
    </row>
    <row r="313" spans="37:51" s="38" customFormat="1" x14ac:dyDescent="0.35">
      <c r="AK313" s="373"/>
      <c r="AL313" s="373"/>
      <c r="AM313" s="373"/>
      <c r="AN313" s="373"/>
      <c r="AO313" s="373"/>
      <c r="AP313" s="373"/>
      <c r="AQ313" s="373"/>
      <c r="AR313" s="373"/>
      <c r="AS313" s="373"/>
      <c r="AT313" s="373"/>
      <c r="AU313" s="373"/>
      <c r="AV313" s="373"/>
      <c r="AW313" s="373"/>
      <c r="AX313" s="373"/>
      <c r="AY313" s="373"/>
    </row>
    <row r="314" spans="37:51" s="38" customFormat="1" x14ac:dyDescent="0.35">
      <c r="AK314" s="373"/>
      <c r="AL314" s="373"/>
      <c r="AM314" s="373"/>
      <c r="AN314" s="373"/>
      <c r="AO314" s="373"/>
      <c r="AP314" s="373"/>
      <c r="AQ314" s="373"/>
      <c r="AR314" s="373"/>
      <c r="AS314" s="373"/>
      <c r="AT314" s="373"/>
      <c r="AU314" s="373"/>
      <c r="AV314" s="373"/>
      <c r="AW314" s="373"/>
      <c r="AX314" s="373"/>
      <c r="AY314" s="373"/>
    </row>
    <row r="315" spans="37:51" s="38" customFormat="1" x14ac:dyDescent="0.35">
      <c r="AK315" s="373"/>
      <c r="AL315" s="373"/>
      <c r="AM315" s="373"/>
      <c r="AN315" s="373"/>
      <c r="AO315" s="373"/>
      <c r="AP315" s="373"/>
      <c r="AQ315" s="373"/>
      <c r="AR315" s="373"/>
      <c r="AS315" s="373"/>
      <c r="AT315" s="373"/>
      <c r="AU315" s="373"/>
      <c r="AV315" s="373"/>
      <c r="AW315" s="373"/>
      <c r="AX315" s="373"/>
      <c r="AY315" s="373"/>
    </row>
    <row r="316" spans="37:51" s="38" customFormat="1" x14ac:dyDescent="0.35">
      <c r="AK316" s="373"/>
      <c r="AL316" s="373"/>
      <c r="AM316" s="373"/>
      <c r="AN316" s="373"/>
      <c r="AO316" s="373"/>
      <c r="AP316" s="373"/>
      <c r="AQ316" s="373"/>
      <c r="AR316" s="373"/>
      <c r="AS316" s="373"/>
      <c r="AT316" s="373"/>
      <c r="AU316" s="373"/>
      <c r="AV316" s="373"/>
      <c r="AW316" s="373"/>
      <c r="AX316" s="373"/>
      <c r="AY316" s="373"/>
    </row>
    <row r="317" spans="37:51" s="38" customFormat="1" x14ac:dyDescent="0.35">
      <c r="AK317" s="373"/>
      <c r="AL317" s="373"/>
      <c r="AM317" s="373"/>
      <c r="AN317" s="373"/>
      <c r="AO317" s="373"/>
      <c r="AP317" s="373"/>
      <c r="AQ317" s="373"/>
      <c r="AR317" s="373"/>
      <c r="AS317" s="373"/>
      <c r="AT317" s="373"/>
      <c r="AU317" s="373"/>
      <c r="AV317" s="373"/>
      <c r="AW317" s="373"/>
      <c r="AX317" s="373"/>
      <c r="AY317" s="373"/>
    </row>
    <row r="318" spans="37:51" s="38" customFormat="1" x14ac:dyDescent="0.35">
      <c r="AK318" s="373"/>
      <c r="AL318" s="373"/>
      <c r="AM318" s="373"/>
      <c r="AN318" s="373"/>
      <c r="AO318" s="373"/>
      <c r="AP318" s="373"/>
      <c r="AQ318" s="373"/>
      <c r="AR318" s="373"/>
      <c r="AS318" s="373"/>
      <c r="AT318" s="373"/>
      <c r="AU318" s="373"/>
      <c r="AV318" s="373"/>
      <c r="AW318" s="373"/>
      <c r="AX318" s="373"/>
      <c r="AY318" s="373"/>
    </row>
    <row r="319" spans="37:51" s="38" customFormat="1" x14ac:dyDescent="0.35">
      <c r="AK319" s="373"/>
      <c r="AL319" s="373"/>
      <c r="AM319" s="373"/>
      <c r="AN319" s="373"/>
      <c r="AO319" s="373"/>
      <c r="AP319" s="373"/>
      <c r="AQ319" s="373"/>
      <c r="AR319" s="373"/>
      <c r="AS319" s="373"/>
      <c r="AT319" s="373"/>
      <c r="AU319" s="373"/>
      <c r="AV319" s="373"/>
      <c r="AW319" s="373"/>
      <c r="AX319" s="373"/>
      <c r="AY319" s="373"/>
    </row>
    <row r="320" spans="37:51" s="38" customFormat="1" x14ac:dyDescent="0.35">
      <c r="AK320" s="373"/>
      <c r="AL320" s="373"/>
      <c r="AM320" s="373"/>
      <c r="AN320" s="373"/>
      <c r="AO320" s="373"/>
      <c r="AP320" s="373"/>
      <c r="AQ320" s="373"/>
      <c r="AR320" s="373"/>
      <c r="AS320" s="373"/>
      <c r="AT320" s="373"/>
      <c r="AU320" s="373"/>
      <c r="AV320" s="373"/>
      <c r="AW320" s="373"/>
      <c r="AX320" s="373"/>
      <c r="AY320" s="373"/>
    </row>
    <row r="321" spans="37:51" s="38" customFormat="1" x14ac:dyDescent="0.35">
      <c r="AK321" s="373"/>
      <c r="AL321" s="373"/>
      <c r="AM321" s="373"/>
      <c r="AN321" s="373"/>
      <c r="AO321" s="373"/>
      <c r="AP321" s="373"/>
      <c r="AQ321" s="373"/>
      <c r="AR321" s="373"/>
      <c r="AS321" s="373"/>
      <c r="AT321" s="373"/>
      <c r="AU321" s="373"/>
      <c r="AV321" s="373"/>
      <c r="AW321" s="373"/>
      <c r="AX321" s="373"/>
      <c r="AY321" s="373"/>
    </row>
    <row r="322" spans="37:51" s="38" customFormat="1" x14ac:dyDescent="0.35">
      <c r="AK322" s="373"/>
      <c r="AL322" s="373"/>
      <c r="AM322" s="373"/>
      <c r="AN322" s="373"/>
      <c r="AO322" s="373"/>
      <c r="AP322" s="373"/>
      <c r="AQ322" s="373"/>
      <c r="AR322" s="373"/>
      <c r="AS322" s="373"/>
      <c r="AT322" s="373"/>
      <c r="AU322" s="373"/>
      <c r="AV322" s="373"/>
      <c r="AW322" s="373"/>
      <c r="AX322" s="373"/>
      <c r="AY322" s="373"/>
    </row>
    <row r="323" spans="37:51" s="38" customFormat="1" x14ac:dyDescent="0.35">
      <c r="AK323" s="373"/>
      <c r="AL323" s="373"/>
      <c r="AM323" s="373"/>
      <c r="AN323" s="373"/>
      <c r="AO323" s="373"/>
      <c r="AP323" s="373"/>
      <c r="AQ323" s="373"/>
      <c r="AR323" s="373"/>
      <c r="AS323" s="373"/>
      <c r="AT323" s="373"/>
      <c r="AU323" s="373"/>
      <c r="AV323" s="373"/>
      <c r="AW323" s="373"/>
      <c r="AX323" s="373"/>
      <c r="AY323" s="373"/>
    </row>
    <row r="324" spans="37:51" s="38" customFormat="1" x14ac:dyDescent="0.35">
      <c r="AK324" s="373"/>
      <c r="AL324" s="373"/>
      <c r="AM324" s="373"/>
      <c r="AN324" s="373"/>
      <c r="AO324" s="373"/>
      <c r="AP324" s="373"/>
      <c r="AQ324" s="373"/>
      <c r="AR324" s="373"/>
      <c r="AS324" s="373"/>
      <c r="AT324" s="373"/>
      <c r="AU324" s="373"/>
      <c r="AV324" s="373"/>
      <c r="AW324" s="373"/>
      <c r="AX324" s="373"/>
      <c r="AY324" s="373"/>
    </row>
    <row r="325" spans="37:51" s="38" customFormat="1" x14ac:dyDescent="0.35">
      <c r="AK325" s="373"/>
      <c r="AL325" s="373"/>
      <c r="AM325" s="373"/>
      <c r="AN325" s="373"/>
      <c r="AO325" s="373"/>
      <c r="AP325" s="373"/>
      <c r="AQ325" s="373"/>
      <c r="AR325" s="373"/>
      <c r="AS325" s="373"/>
      <c r="AT325" s="373"/>
      <c r="AU325" s="373"/>
      <c r="AV325" s="373"/>
      <c r="AW325" s="373"/>
      <c r="AX325" s="373"/>
      <c r="AY325" s="373"/>
    </row>
    <row r="326" spans="37:51" s="38" customFormat="1" x14ac:dyDescent="0.35">
      <c r="AK326" s="373"/>
      <c r="AL326" s="373"/>
      <c r="AM326" s="373"/>
      <c r="AN326" s="373"/>
      <c r="AO326" s="373"/>
      <c r="AP326" s="373"/>
      <c r="AQ326" s="373"/>
      <c r="AR326" s="373"/>
      <c r="AS326" s="373"/>
      <c r="AT326" s="373"/>
      <c r="AU326" s="373"/>
      <c r="AV326" s="373"/>
      <c r="AW326" s="373"/>
      <c r="AX326" s="373"/>
      <c r="AY326" s="373"/>
    </row>
    <row r="327" spans="37:51" s="38" customFormat="1" x14ac:dyDescent="0.35">
      <c r="AK327" s="373"/>
      <c r="AL327" s="373"/>
      <c r="AM327" s="373"/>
      <c r="AN327" s="373"/>
      <c r="AO327" s="373"/>
      <c r="AP327" s="373"/>
      <c r="AQ327" s="373"/>
      <c r="AR327" s="373"/>
      <c r="AS327" s="373"/>
      <c r="AT327" s="373"/>
      <c r="AU327" s="373"/>
      <c r="AV327" s="373"/>
      <c r="AW327" s="373"/>
      <c r="AX327" s="373"/>
      <c r="AY327" s="373"/>
    </row>
    <row r="328" spans="37:51" s="38" customFormat="1" x14ac:dyDescent="0.35">
      <c r="AK328" s="373"/>
      <c r="AL328" s="373"/>
      <c r="AM328" s="373"/>
      <c r="AN328" s="373"/>
      <c r="AO328" s="373"/>
      <c r="AP328" s="373"/>
      <c r="AQ328" s="373"/>
      <c r="AR328" s="373"/>
      <c r="AS328" s="373"/>
      <c r="AT328" s="373"/>
      <c r="AU328" s="373"/>
      <c r="AV328" s="373"/>
      <c r="AW328" s="373"/>
      <c r="AX328" s="373"/>
      <c r="AY328" s="373"/>
    </row>
    <row r="329" spans="37:51" s="38" customFormat="1" x14ac:dyDescent="0.35">
      <c r="AK329" s="373"/>
      <c r="AL329" s="373"/>
      <c r="AM329" s="373"/>
      <c r="AN329" s="373"/>
      <c r="AO329" s="373"/>
      <c r="AP329" s="373"/>
      <c r="AQ329" s="373"/>
      <c r="AR329" s="373"/>
      <c r="AS329" s="373"/>
      <c r="AT329" s="373"/>
      <c r="AU329" s="373"/>
      <c r="AV329" s="373"/>
      <c r="AW329" s="373"/>
      <c r="AX329" s="373"/>
      <c r="AY329" s="373"/>
    </row>
    <row r="330" spans="37:51" s="38" customFormat="1" x14ac:dyDescent="0.35">
      <c r="AK330" s="373"/>
      <c r="AL330" s="373"/>
      <c r="AM330" s="373"/>
      <c r="AN330" s="373"/>
      <c r="AO330" s="373"/>
      <c r="AP330" s="373"/>
      <c r="AQ330" s="373"/>
      <c r="AR330" s="373"/>
      <c r="AS330" s="373"/>
      <c r="AT330" s="373"/>
      <c r="AU330" s="373"/>
      <c r="AV330" s="373"/>
      <c r="AW330" s="373"/>
      <c r="AX330" s="373"/>
      <c r="AY330" s="373"/>
    </row>
    <row r="331" spans="37:51" s="38" customFormat="1" x14ac:dyDescent="0.35">
      <c r="AK331" s="373"/>
      <c r="AL331" s="373"/>
      <c r="AM331" s="373"/>
      <c r="AN331" s="373"/>
      <c r="AO331" s="373"/>
      <c r="AP331" s="373"/>
      <c r="AQ331" s="373"/>
      <c r="AR331" s="373"/>
      <c r="AS331" s="373"/>
      <c r="AT331" s="373"/>
      <c r="AU331" s="373"/>
      <c r="AV331" s="373"/>
      <c r="AW331" s="373"/>
      <c r="AX331" s="373"/>
      <c r="AY331" s="373"/>
    </row>
    <row r="332" spans="37:51" s="38" customFormat="1" x14ac:dyDescent="0.35">
      <c r="AK332" s="373"/>
      <c r="AL332" s="373"/>
      <c r="AM332" s="373"/>
      <c r="AN332" s="373"/>
      <c r="AO332" s="373"/>
      <c r="AP332" s="373"/>
      <c r="AQ332" s="373"/>
      <c r="AR332" s="373"/>
      <c r="AS332" s="373"/>
      <c r="AT332" s="373"/>
      <c r="AU332" s="373"/>
      <c r="AV332" s="373"/>
      <c r="AW332" s="373"/>
      <c r="AX332" s="373"/>
      <c r="AY332" s="373"/>
    </row>
    <row r="333" spans="37:51" s="38" customFormat="1" x14ac:dyDescent="0.35">
      <c r="AK333" s="373"/>
      <c r="AL333" s="373"/>
      <c r="AM333" s="373"/>
      <c r="AN333" s="373"/>
      <c r="AO333" s="373"/>
      <c r="AP333" s="373"/>
      <c r="AQ333" s="373"/>
      <c r="AR333" s="373"/>
      <c r="AS333" s="373"/>
      <c r="AT333" s="373"/>
      <c r="AU333" s="373"/>
      <c r="AV333" s="373"/>
      <c r="AW333" s="373"/>
      <c r="AX333" s="373"/>
      <c r="AY333" s="373"/>
    </row>
    <row r="334" spans="37:51" s="38" customFormat="1" x14ac:dyDescent="0.35">
      <c r="AK334" s="373"/>
      <c r="AL334" s="373"/>
      <c r="AM334" s="373"/>
      <c r="AN334" s="373"/>
      <c r="AO334" s="373"/>
      <c r="AP334" s="373"/>
      <c r="AQ334" s="373"/>
      <c r="AR334" s="373"/>
      <c r="AS334" s="373"/>
      <c r="AT334" s="373"/>
      <c r="AU334" s="373"/>
      <c r="AV334" s="373"/>
      <c r="AW334" s="373"/>
      <c r="AX334" s="373"/>
      <c r="AY334" s="373"/>
    </row>
    <row r="335" spans="37:51" s="38" customFormat="1" x14ac:dyDescent="0.35">
      <c r="AK335" s="373"/>
      <c r="AL335" s="373"/>
      <c r="AM335" s="373"/>
      <c r="AN335" s="373"/>
      <c r="AO335" s="373"/>
      <c r="AP335" s="373"/>
      <c r="AQ335" s="373"/>
      <c r="AR335" s="373"/>
      <c r="AS335" s="373"/>
      <c r="AT335" s="373"/>
      <c r="AU335" s="373"/>
      <c r="AV335" s="373"/>
      <c r="AW335" s="373"/>
      <c r="AX335" s="373"/>
      <c r="AY335" s="373"/>
    </row>
    <row r="336" spans="37:51" s="38" customFormat="1" x14ac:dyDescent="0.35">
      <c r="AK336" s="373"/>
      <c r="AL336" s="373"/>
      <c r="AM336" s="373"/>
      <c r="AN336" s="373"/>
      <c r="AO336" s="373"/>
      <c r="AP336" s="373"/>
      <c r="AQ336" s="373"/>
      <c r="AR336" s="373"/>
      <c r="AS336" s="373"/>
      <c r="AT336" s="373"/>
      <c r="AU336" s="373"/>
      <c r="AV336" s="373"/>
      <c r="AW336" s="373"/>
      <c r="AX336" s="373"/>
      <c r="AY336" s="373"/>
    </row>
    <row r="337" spans="37:51" s="38" customFormat="1" x14ac:dyDescent="0.35">
      <c r="AK337" s="373"/>
      <c r="AL337" s="373"/>
      <c r="AM337" s="373"/>
      <c r="AN337" s="373"/>
      <c r="AO337" s="373"/>
      <c r="AP337" s="373"/>
      <c r="AQ337" s="373"/>
      <c r="AR337" s="373"/>
      <c r="AS337" s="373"/>
      <c r="AT337" s="373"/>
      <c r="AU337" s="373"/>
      <c r="AV337" s="373"/>
      <c r="AW337" s="373"/>
      <c r="AX337" s="373"/>
      <c r="AY337" s="373"/>
    </row>
    <row r="338" spans="37:51" s="38" customFormat="1" x14ac:dyDescent="0.35">
      <c r="AK338" s="373"/>
      <c r="AL338" s="373"/>
      <c r="AM338" s="373"/>
      <c r="AN338" s="373"/>
      <c r="AO338" s="373"/>
      <c r="AP338" s="373"/>
      <c r="AQ338" s="373"/>
      <c r="AR338" s="373"/>
      <c r="AS338" s="373"/>
      <c r="AT338" s="373"/>
      <c r="AU338" s="373"/>
      <c r="AV338" s="373"/>
      <c r="AW338" s="373"/>
      <c r="AX338" s="373"/>
      <c r="AY338" s="373"/>
    </row>
    <row r="339" spans="37:51" s="38" customFormat="1" x14ac:dyDescent="0.35">
      <c r="AK339" s="373"/>
      <c r="AL339" s="373"/>
      <c r="AM339" s="373"/>
      <c r="AN339" s="373"/>
      <c r="AO339" s="373"/>
      <c r="AP339" s="373"/>
      <c r="AQ339" s="373"/>
      <c r="AR339" s="373"/>
      <c r="AS339" s="373"/>
      <c r="AT339" s="373"/>
      <c r="AU339" s="373"/>
      <c r="AV339" s="373"/>
      <c r="AW339" s="373"/>
      <c r="AX339" s="373"/>
      <c r="AY339" s="373"/>
    </row>
    <row r="340" spans="37:51" s="38" customFormat="1" x14ac:dyDescent="0.35">
      <c r="AK340" s="373"/>
      <c r="AL340" s="373"/>
      <c r="AM340" s="373"/>
      <c r="AN340" s="373"/>
      <c r="AO340" s="373"/>
      <c r="AP340" s="373"/>
      <c r="AQ340" s="373"/>
      <c r="AR340" s="373"/>
      <c r="AS340" s="373"/>
      <c r="AT340" s="373"/>
      <c r="AU340" s="373"/>
      <c r="AV340" s="373"/>
      <c r="AW340" s="373"/>
      <c r="AX340" s="373"/>
      <c r="AY340" s="373"/>
    </row>
    <row r="341" spans="37:51" s="38" customFormat="1" x14ac:dyDescent="0.35">
      <c r="AK341" s="373"/>
      <c r="AL341" s="373"/>
      <c r="AM341" s="373"/>
      <c r="AN341" s="373"/>
      <c r="AO341" s="373"/>
      <c r="AP341" s="373"/>
      <c r="AQ341" s="373"/>
      <c r="AR341" s="373"/>
      <c r="AS341" s="373"/>
      <c r="AT341" s="373"/>
      <c r="AU341" s="373"/>
      <c r="AV341" s="373"/>
      <c r="AW341" s="373"/>
      <c r="AX341" s="373"/>
      <c r="AY341" s="373"/>
    </row>
    <row r="342" spans="37:51" s="38" customFormat="1" x14ac:dyDescent="0.35">
      <c r="AK342" s="373"/>
      <c r="AL342" s="373"/>
      <c r="AM342" s="373"/>
      <c r="AN342" s="373"/>
      <c r="AO342" s="373"/>
      <c r="AP342" s="373"/>
      <c r="AQ342" s="373"/>
      <c r="AR342" s="373"/>
      <c r="AS342" s="373"/>
      <c r="AT342" s="373"/>
      <c r="AU342" s="373"/>
      <c r="AV342" s="373"/>
      <c r="AW342" s="373"/>
      <c r="AX342" s="373"/>
      <c r="AY342" s="373"/>
    </row>
    <row r="343" spans="37:51" s="38" customFormat="1" x14ac:dyDescent="0.35">
      <c r="AK343" s="373"/>
      <c r="AL343" s="373"/>
      <c r="AM343" s="373"/>
      <c r="AN343" s="373"/>
      <c r="AO343" s="373"/>
      <c r="AP343" s="373"/>
      <c r="AQ343" s="373"/>
      <c r="AR343" s="373"/>
      <c r="AS343" s="373"/>
      <c r="AT343" s="373"/>
      <c r="AU343" s="373"/>
      <c r="AV343" s="373"/>
      <c r="AW343" s="373"/>
      <c r="AX343" s="373"/>
      <c r="AY343" s="373"/>
    </row>
    <row r="344" spans="37:51" s="38" customFormat="1" x14ac:dyDescent="0.35">
      <c r="AK344" s="373"/>
      <c r="AL344" s="373"/>
      <c r="AM344" s="373"/>
      <c r="AN344" s="373"/>
      <c r="AO344" s="373"/>
      <c r="AP344" s="373"/>
      <c r="AQ344" s="373"/>
      <c r="AR344" s="373"/>
      <c r="AS344" s="373"/>
      <c r="AT344" s="373"/>
      <c r="AU344" s="373"/>
      <c r="AV344" s="373"/>
      <c r="AW344" s="373"/>
      <c r="AX344" s="373"/>
      <c r="AY344" s="373"/>
    </row>
    <row r="345" spans="37:51" s="38" customFormat="1" x14ac:dyDescent="0.35">
      <c r="AK345" s="373"/>
      <c r="AL345" s="373"/>
      <c r="AM345" s="373"/>
      <c r="AN345" s="373"/>
      <c r="AO345" s="373"/>
      <c r="AP345" s="373"/>
      <c r="AQ345" s="373"/>
      <c r="AR345" s="373"/>
      <c r="AS345" s="373"/>
      <c r="AT345" s="373"/>
      <c r="AU345" s="373"/>
      <c r="AV345" s="373"/>
      <c r="AW345" s="373"/>
      <c r="AX345" s="373"/>
      <c r="AY345" s="373"/>
    </row>
    <row r="346" spans="37:51" s="38" customFormat="1" x14ac:dyDescent="0.35">
      <c r="AK346" s="373"/>
      <c r="AL346" s="373"/>
      <c r="AM346" s="373"/>
      <c r="AN346" s="373"/>
      <c r="AO346" s="373"/>
      <c r="AP346" s="373"/>
      <c r="AQ346" s="373"/>
      <c r="AR346" s="373"/>
      <c r="AS346" s="373"/>
      <c r="AT346" s="373"/>
      <c r="AU346" s="373"/>
      <c r="AV346" s="373"/>
      <c r="AW346" s="373"/>
      <c r="AX346" s="373"/>
      <c r="AY346" s="373"/>
    </row>
    <row r="347" spans="37:51" s="38" customFormat="1" x14ac:dyDescent="0.35">
      <c r="AK347" s="373"/>
      <c r="AL347" s="373"/>
      <c r="AM347" s="373"/>
      <c r="AN347" s="373"/>
      <c r="AO347" s="373"/>
      <c r="AP347" s="373"/>
      <c r="AQ347" s="373"/>
      <c r="AR347" s="373"/>
      <c r="AS347" s="373"/>
      <c r="AT347" s="373"/>
      <c r="AU347" s="373"/>
      <c r="AV347" s="373"/>
      <c r="AW347" s="373"/>
      <c r="AX347" s="373"/>
      <c r="AY347" s="373"/>
    </row>
    <row r="348" spans="37:51" s="38" customFormat="1" x14ac:dyDescent="0.35">
      <c r="AK348" s="373"/>
      <c r="AL348" s="373"/>
      <c r="AM348" s="373"/>
      <c r="AN348" s="373"/>
      <c r="AO348" s="373"/>
      <c r="AP348" s="373"/>
      <c r="AQ348" s="373"/>
      <c r="AR348" s="373"/>
      <c r="AS348" s="373"/>
      <c r="AT348" s="373"/>
      <c r="AU348" s="373"/>
      <c r="AV348" s="373"/>
      <c r="AW348" s="373"/>
      <c r="AX348" s="373"/>
      <c r="AY348" s="373"/>
    </row>
    <row r="349" spans="37:51" s="38" customFormat="1" x14ac:dyDescent="0.35">
      <c r="AK349" s="373"/>
      <c r="AL349" s="373"/>
      <c r="AM349" s="373"/>
      <c r="AN349" s="373"/>
      <c r="AO349" s="373"/>
      <c r="AP349" s="373"/>
      <c r="AQ349" s="373"/>
      <c r="AR349" s="373"/>
      <c r="AS349" s="373"/>
      <c r="AT349" s="373"/>
      <c r="AU349" s="373"/>
      <c r="AV349" s="373"/>
      <c r="AW349" s="373"/>
      <c r="AX349" s="373"/>
      <c r="AY349" s="373"/>
    </row>
    <row r="350" spans="37:51" s="38" customFormat="1" x14ac:dyDescent="0.35">
      <c r="AK350" s="373"/>
      <c r="AL350" s="373"/>
      <c r="AM350" s="373"/>
      <c r="AN350" s="373"/>
      <c r="AO350" s="373"/>
      <c r="AP350" s="373"/>
      <c r="AQ350" s="373"/>
      <c r="AR350" s="373"/>
      <c r="AS350" s="373"/>
      <c r="AT350" s="373"/>
      <c r="AU350" s="373"/>
      <c r="AV350" s="373"/>
      <c r="AW350" s="373"/>
      <c r="AX350" s="373"/>
      <c r="AY350" s="373"/>
    </row>
    <row r="351" spans="37:51" s="38" customFormat="1" x14ac:dyDescent="0.35">
      <c r="AK351" s="373"/>
      <c r="AL351" s="373"/>
      <c r="AM351" s="373"/>
      <c r="AN351" s="373"/>
      <c r="AO351" s="373"/>
      <c r="AP351" s="373"/>
      <c r="AQ351" s="373"/>
      <c r="AR351" s="373"/>
      <c r="AS351" s="373"/>
      <c r="AT351" s="373"/>
      <c r="AU351" s="373"/>
      <c r="AV351" s="373"/>
      <c r="AW351" s="373"/>
      <c r="AX351" s="373"/>
      <c r="AY351" s="373"/>
    </row>
    <row r="352" spans="37:51" s="38" customFormat="1" x14ac:dyDescent="0.35">
      <c r="AK352" s="373"/>
      <c r="AL352" s="373"/>
      <c r="AM352" s="373"/>
      <c r="AN352" s="373"/>
      <c r="AO352" s="373"/>
      <c r="AP352" s="373"/>
      <c r="AQ352" s="373"/>
      <c r="AR352" s="373"/>
      <c r="AS352" s="373"/>
      <c r="AT352" s="373"/>
      <c r="AU352" s="373"/>
      <c r="AV352" s="373"/>
      <c r="AW352" s="373"/>
      <c r="AX352" s="373"/>
      <c r="AY352" s="373"/>
    </row>
    <row r="353" spans="37:51" s="38" customFormat="1" x14ac:dyDescent="0.35">
      <c r="AK353" s="373"/>
      <c r="AL353" s="373"/>
      <c r="AM353" s="373"/>
      <c r="AN353" s="373"/>
      <c r="AO353" s="373"/>
      <c r="AP353" s="373"/>
      <c r="AQ353" s="373"/>
      <c r="AR353" s="373"/>
      <c r="AS353" s="373"/>
      <c r="AT353" s="373"/>
      <c r="AU353" s="373"/>
      <c r="AV353" s="373"/>
      <c r="AW353" s="373"/>
      <c r="AX353" s="373"/>
      <c r="AY353" s="373"/>
    </row>
    <row r="354" spans="37:51" s="38" customFormat="1" x14ac:dyDescent="0.35">
      <c r="AK354" s="373"/>
      <c r="AL354" s="373"/>
      <c r="AM354" s="373"/>
      <c r="AN354" s="373"/>
      <c r="AO354" s="373"/>
      <c r="AP354" s="373"/>
      <c r="AQ354" s="373"/>
      <c r="AR354" s="373"/>
      <c r="AS354" s="373"/>
      <c r="AT354" s="373"/>
      <c r="AU354" s="373"/>
      <c r="AV354" s="373"/>
      <c r="AW354" s="373"/>
      <c r="AX354" s="373"/>
      <c r="AY354" s="373"/>
    </row>
    <row r="355" spans="37:51" s="38" customFormat="1" x14ac:dyDescent="0.35">
      <c r="AK355" s="373"/>
      <c r="AL355" s="373"/>
      <c r="AM355" s="373"/>
      <c r="AN355" s="373"/>
      <c r="AO355" s="373"/>
      <c r="AP355" s="373"/>
      <c r="AQ355" s="373"/>
      <c r="AR355" s="373"/>
      <c r="AS355" s="373"/>
      <c r="AT355" s="373"/>
      <c r="AU355" s="373"/>
      <c r="AV355" s="373"/>
      <c r="AW355" s="373"/>
      <c r="AX355" s="373"/>
      <c r="AY355" s="373"/>
    </row>
    <row r="356" spans="37:51" s="38" customFormat="1" x14ac:dyDescent="0.35">
      <c r="AK356" s="373"/>
      <c r="AL356" s="373"/>
      <c r="AM356" s="373"/>
      <c r="AN356" s="373"/>
      <c r="AO356" s="373"/>
      <c r="AP356" s="373"/>
      <c r="AQ356" s="373"/>
      <c r="AR356" s="373"/>
      <c r="AS356" s="373"/>
      <c r="AT356" s="373"/>
      <c r="AU356" s="373"/>
      <c r="AV356" s="373"/>
      <c r="AW356" s="373"/>
      <c r="AX356" s="373"/>
      <c r="AY356" s="373"/>
    </row>
    <row r="357" spans="37:51" s="38" customFormat="1" x14ac:dyDescent="0.35">
      <c r="AK357" s="373"/>
      <c r="AL357" s="373"/>
      <c r="AM357" s="373"/>
      <c r="AN357" s="373"/>
      <c r="AO357" s="373"/>
      <c r="AP357" s="373"/>
      <c r="AQ357" s="373"/>
      <c r="AR357" s="373"/>
      <c r="AS357" s="373"/>
      <c r="AT357" s="373"/>
      <c r="AU357" s="373"/>
      <c r="AV357" s="373"/>
      <c r="AW357" s="373"/>
      <c r="AX357" s="373"/>
      <c r="AY357" s="373"/>
    </row>
    <row r="358" spans="37:51" s="38" customFormat="1" x14ac:dyDescent="0.35">
      <c r="AK358" s="373"/>
      <c r="AL358" s="373"/>
      <c r="AM358" s="373"/>
      <c r="AN358" s="373"/>
      <c r="AO358" s="373"/>
      <c r="AP358" s="373"/>
      <c r="AQ358" s="373"/>
      <c r="AR358" s="373"/>
      <c r="AS358" s="373"/>
      <c r="AT358" s="373"/>
      <c r="AU358" s="373"/>
      <c r="AV358" s="373"/>
      <c r="AW358" s="373"/>
      <c r="AX358" s="373"/>
      <c r="AY358" s="373"/>
    </row>
    <row r="359" spans="37:51" s="38" customFormat="1" x14ac:dyDescent="0.35">
      <c r="AK359" s="373"/>
      <c r="AL359" s="373"/>
      <c r="AM359" s="373"/>
      <c r="AN359" s="373"/>
      <c r="AO359" s="373"/>
      <c r="AP359" s="373"/>
      <c r="AQ359" s="373"/>
      <c r="AR359" s="373"/>
      <c r="AS359" s="373"/>
      <c r="AT359" s="373"/>
      <c r="AU359" s="373"/>
      <c r="AV359" s="373"/>
      <c r="AW359" s="373"/>
      <c r="AX359" s="373"/>
      <c r="AY359" s="373"/>
    </row>
    <row r="360" spans="37:51" s="38" customFormat="1" x14ac:dyDescent="0.35">
      <c r="AK360" s="373"/>
      <c r="AL360" s="373"/>
      <c r="AM360" s="373"/>
      <c r="AN360" s="373"/>
      <c r="AO360" s="373"/>
      <c r="AP360" s="373"/>
      <c r="AQ360" s="373"/>
      <c r="AR360" s="373"/>
      <c r="AS360" s="373"/>
      <c r="AT360" s="373"/>
      <c r="AU360" s="373"/>
      <c r="AV360" s="373"/>
      <c r="AW360" s="373"/>
      <c r="AX360" s="373"/>
      <c r="AY360" s="373"/>
    </row>
    <row r="361" spans="37:51" s="38" customFormat="1" x14ac:dyDescent="0.35">
      <c r="AK361" s="373"/>
      <c r="AL361" s="373"/>
      <c r="AM361" s="373"/>
      <c r="AN361" s="373"/>
      <c r="AO361" s="373"/>
      <c r="AP361" s="373"/>
      <c r="AQ361" s="373"/>
      <c r="AR361" s="373"/>
      <c r="AS361" s="373"/>
      <c r="AT361" s="373"/>
      <c r="AU361" s="373"/>
      <c r="AV361" s="373"/>
      <c r="AW361" s="373"/>
      <c r="AX361" s="373"/>
      <c r="AY361" s="373"/>
    </row>
    <row r="362" spans="37:51" s="38" customFormat="1" x14ac:dyDescent="0.35">
      <c r="AK362" s="373"/>
      <c r="AL362" s="373"/>
      <c r="AM362" s="373"/>
      <c r="AN362" s="373"/>
      <c r="AO362" s="373"/>
      <c r="AP362" s="373"/>
      <c r="AQ362" s="373"/>
      <c r="AR362" s="373"/>
      <c r="AS362" s="373"/>
      <c r="AT362" s="373"/>
      <c r="AU362" s="373"/>
      <c r="AV362" s="373"/>
      <c r="AW362" s="373"/>
      <c r="AX362" s="373"/>
      <c r="AY362" s="373"/>
    </row>
    <row r="363" spans="37:51" s="38" customFormat="1" x14ac:dyDescent="0.35">
      <c r="AK363" s="373"/>
      <c r="AL363" s="373"/>
      <c r="AM363" s="373"/>
      <c r="AN363" s="373"/>
      <c r="AO363" s="373"/>
      <c r="AP363" s="373"/>
      <c r="AQ363" s="373"/>
      <c r="AR363" s="373"/>
      <c r="AS363" s="373"/>
      <c r="AT363" s="373"/>
      <c r="AU363" s="373"/>
      <c r="AV363" s="373"/>
      <c r="AW363" s="373"/>
      <c r="AX363" s="373"/>
      <c r="AY363" s="373"/>
    </row>
    <row r="364" spans="37:51" s="38" customFormat="1" x14ac:dyDescent="0.35">
      <c r="AK364" s="373"/>
      <c r="AL364" s="373"/>
      <c r="AM364" s="373"/>
      <c r="AN364" s="373"/>
      <c r="AO364" s="373"/>
      <c r="AP364" s="373"/>
      <c r="AQ364" s="373"/>
      <c r="AR364" s="373"/>
      <c r="AS364" s="373"/>
      <c r="AT364" s="373"/>
      <c r="AU364" s="373"/>
      <c r="AV364" s="373"/>
      <c r="AW364" s="373"/>
      <c r="AX364" s="373"/>
      <c r="AY364" s="373"/>
    </row>
    <row r="365" spans="37:51" s="38" customFormat="1" x14ac:dyDescent="0.35">
      <c r="AK365" s="373"/>
      <c r="AL365" s="373"/>
      <c r="AM365" s="373"/>
      <c r="AN365" s="373"/>
      <c r="AO365" s="373"/>
      <c r="AP365" s="373"/>
      <c r="AQ365" s="373"/>
      <c r="AR365" s="373"/>
      <c r="AS365" s="373"/>
      <c r="AT365" s="373"/>
      <c r="AU365" s="373"/>
      <c r="AV365" s="373"/>
      <c r="AW365" s="373"/>
      <c r="AX365" s="373"/>
      <c r="AY365" s="373"/>
    </row>
    <row r="366" spans="37:51" s="38" customFormat="1" x14ac:dyDescent="0.35">
      <c r="AK366" s="373"/>
      <c r="AL366" s="373"/>
      <c r="AM366" s="373"/>
      <c r="AN366" s="373"/>
      <c r="AO366" s="373"/>
      <c r="AP366" s="373"/>
      <c r="AQ366" s="373"/>
      <c r="AR366" s="373"/>
      <c r="AS366" s="373"/>
      <c r="AT366" s="373"/>
      <c r="AU366" s="373"/>
      <c r="AV366" s="373"/>
      <c r="AW366" s="373"/>
      <c r="AX366" s="373"/>
      <c r="AY366" s="373"/>
    </row>
    <row r="367" spans="37:51" s="38" customFormat="1" x14ac:dyDescent="0.35">
      <c r="AK367" s="373"/>
      <c r="AL367" s="373"/>
      <c r="AM367" s="373"/>
      <c r="AN367" s="373"/>
      <c r="AO367" s="373"/>
      <c r="AP367" s="373"/>
      <c r="AQ367" s="373"/>
      <c r="AR367" s="373"/>
      <c r="AS367" s="373"/>
      <c r="AT367" s="373"/>
      <c r="AU367" s="373"/>
      <c r="AV367" s="373"/>
      <c r="AW367" s="373"/>
      <c r="AX367" s="373"/>
      <c r="AY367" s="373"/>
    </row>
    <row r="368" spans="37:51" s="38" customFormat="1" x14ac:dyDescent="0.35">
      <c r="AK368" s="373"/>
      <c r="AL368" s="373"/>
      <c r="AM368" s="373"/>
      <c r="AN368" s="373"/>
      <c r="AO368" s="373"/>
      <c r="AP368" s="373"/>
      <c r="AQ368" s="373"/>
      <c r="AR368" s="373"/>
      <c r="AS368" s="373"/>
      <c r="AT368" s="373"/>
      <c r="AU368" s="373"/>
      <c r="AV368" s="373"/>
      <c r="AW368" s="373"/>
      <c r="AX368" s="373"/>
      <c r="AY368" s="373"/>
    </row>
    <row r="369" spans="37:51" s="38" customFormat="1" x14ac:dyDescent="0.35">
      <c r="AK369" s="373"/>
      <c r="AL369" s="373"/>
      <c r="AM369" s="373"/>
      <c r="AN369" s="373"/>
      <c r="AO369" s="373"/>
      <c r="AP369" s="373"/>
      <c r="AQ369" s="373"/>
      <c r="AR369" s="373"/>
      <c r="AS369" s="373"/>
      <c r="AT369" s="373"/>
      <c r="AU369" s="373"/>
      <c r="AV369" s="373"/>
      <c r="AW369" s="373"/>
      <c r="AX369" s="373"/>
      <c r="AY369" s="373"/>
    </row>
    <row r="370" spans="37:51" s="38" customFormat="1" x14ac:dyDescent="0.35">
      <c r="AK370" s="373"/>
      <c r="AL370" s="373"/>
      <c r="AM370" s="373"/>
      <c r="AN370" s="373"/>
      <c r="AO370" s="373"/>
      <c r="AP370" s="373"/>
      <c r="AQ370" s="373"/>
      <c r="AR370" s="373"/>
      <c r="AS370" s="373"/>
      <c r="AT370" s="373"/>
      <c r="AU370" s="373"/>
      <c r="AV370" s="373"/>
      <c r="AW370" s="373"/>
      <c r="AX370" s="373"/>
      <c r="AY370" s="373"/>
    </row>
    <row r="371" spans="37:51" s="38" customFormat="1" x14ac:dyDescent="0.35">
      <c r="AK371" s="373"/>
      <c r="AL371" s="373"/>
      <c r="AM371" s="373"/>
      <c r="AN371" s="373"/>
      <c r="AO371" s="373"/>
      <c r="AP371" s="373"/>
      <c r="AQ371" s="373"/>
      <c r="AR371" s="373"/>
      <c r="AS371" s="373"/>
      <c r="AT371" s="373"/>
      <c r="AU371" s="373"/>
      <c r="AV371" s="373"/>
      <c r="AW371" s="373"/>
      <c r="AX371" s="373"/>
      <c r="AY371" s="373"/>
    </row>
    <row r="372" spans="37:51" s="38" customFormat="1" x14ac:dyDescent="0.35">
      <c r="AK372" s="373"/>
      <c r="AL372" s="373"/>
      <c r="AM372" s="373"/>
      <c r="AN372" s="373"/>
      <c r="AO372" s="373"/>
      <c r="AP372" s="373"/>
      <c r="AQ372" s="373"/>
      <c r="AR372" s="373"/>
      <c r="AS372" s="373"/>
      <c r="AT372" s="373"/>
      <c r="AU372" s="373"/>
      <c r="AV372" s="373"/>
      <c r="AW372" s="373"/>
      <c r="AX372" s="373"/>
      <c r="AY372" s="373"/>
    </row>
    <row r="373" spans="37:51" s="38" customFormat="1" x14ac:dyDescent="0.35">
      <c r="AK373" s="373"/>
      <c r="AL373" s="373"/>
      <c r="AM373" s="373"/>
      <c r="AN373" s="373"/>
      <c r="AO373" s="373"/>
      <c r="AP373" s="373"/>
      <c r="AQ373" s="373"/>
      <c r="AR373" s="373"/>
      <c r="AS373" s="373"/>
      <c r="AT373" s="373"/>
      <c r="AU373" s="373"/>
      <c r="AV373" s="373"/>
      <c r="AW373" s="373"/>
      <c r="AX373" s="373"/>
      <c r="AY373" s="373"/>
    </row>
    <row r="374" spans="37:51" s="38" customFormat="1" x14ac:dyDescent="0.35">
      <c r="AK374" s="373"/>
      <c r="AL374" s="373"/>
      <c r="AM374" s="373"/>
      <c r="AN374" s="373"/>
      <c r="AO374" s="373"/>
      <c r="AP374" s="373"/>
      <c r="AQ374" s="373"/>
      <c r="AR374" s="373"/>
      <c r="AS374" s="373"/>
      <c r="AT374" s="373"/>
      <c r="AU374" s="373"/>
      <c r="AV374" s="373"/>
      <c r="AW374" s="373"/>
      <c r="AX374" s="373"/>
      <c r="AY374" s="373"/>
    </row>
    <row r="375" spans="37:51" s="38" customFormat="1" x14ac:dyDescent="0.35">
      <c r="AK375" s="373"/>
      <c r="AL375" s="373"/>
      <c r="AM375" s="373"/>
      <c r="AN375" s="373"/>
      <c r="AO375" s="373"/>
      <c r="AP375" s="373"/>
      <c r="AQ375" s="373"/>
      <c r="AR375" s="373"/>
      <c r="AS375" s="373"/>
      <c r="AT375" s="373"/>
      <c r="AU375" s="373"/>
      <c r="AV375" s="373"/>
      <c r="AW375" s="373"/>
      <c r="AX375" s="373"/>
      <c r="AY375" s="373"/>
    </row>
    <row r="376" spans="37:51" s="38" customFormat="1" x14ac:dyDescent="0.35">
      <c r="AK376" s="373"/>
      <c r="AL376" s="373"/>
      <c r="AM376" s="373"/>
      <c r="AN376" s="373"/>
      <c r="AO376" s="373"/>
      <c r="AP376" s="373"/>
      <c r="AQ376" s="373"/>
      <c r="AR376" s="373"/>
      <c r="AS376" s="373"/>
      <c r="AT376" s="373"/>
      <c r="AU376" s="373"/>
      <c r="AV376" s="373"/>
      <c r="AW376" s="373"/>
      <c r="AX376" s="373"/>
      <c r="AY376" s="373"/>
    </row>
    <row r="377" spans="37:51" s="38" customFormat="1" x14ac:dyDescent="0.35">
      <c r="AK377" s="373"/>
      <c r="AL377" s="373"/>
      <c r="AM377" s="373"/>
      <c r="AN377" s="373"/>
      <c r="AO377" s="373"/>
      <c r="AP377" s="373"/>
      <c r="AQ377" s="373"/>
      <c r="AR377" s="373"/>
      <c r="AS377" s="373"/>
      <c r="AT377" s="373"/>
      <c r="AU377" s="373"/>
      <c r="AV377" s="373"/>
      <c r="AW377" s="373"/>
      <c r="AX377" s="373"/>
      <c r="AY377" s="373"/>
    </row>
    <row r="378" spans="37:51" s="38" customFormat="1" x14ac:dyDescent="0.35">
      <c r="AK378" s="373"/>
      <c r="AL378" s="373"/>
      <c r="AM378" s="373"/>
      <c r="AN378" s="373"/>
      <c r="AO378" s="373"/>
      <c r="AP378" s="373"/>
      <c r="AQ378" s="373"/>
      <c r="AR378" s="373"/>
      <c r="AS378" s="373"/>
      <c r="AT378" s="373"/>
      <c r="AU378" s="373"/>
      <c r="AV378" s="373"/>
      <c r="AW378" s="373"/>
      <c r="AX378" s="373"/>
      <c r="AY378" s="373"/>
    </row>
    <row r="379" spans="37:51" s="38" customFormat="1" x14ac:dyDescent="0.35">
      <c r="AK379" s="373"/>
      <c r="AL379" s="373"/>
      <c r="AM379" s="373"/>
      <c r="AN379" s="373"/>
      <c r="AO379" s="373"/>
      <c r="AP379" s="373"/>
      <c r="AQ379" s="373"/>
      <c r="AR379" s="373"/>
      <c r="AS379" s="373"/>
      <c r="AT379" s="373"/>
      <c r="AU379" s="373"/>
      <c r="AV379" s="373"/>
      <c r="AW379" s="373"/>
      <c r="AX379" s="373"/>
      <c r="AY379" s="373"/>
    </row>
    <row r="380" spans="37:51" s="38" customFormat="1" x14ac:dyDescent="0.35">
      <c r="AK380" s="373"/>
      <c r="AL380" s="373"/>
      <c r="AM380" s="373"/>
      <c r="AN380" s="373"/>
      <c r="AO380" s="373"/>
      <c r="AP380" s="373"/>
      <c r="AQ380" s="373"/>
      <c r="AR380" s="373"/>
      <c r="AS380" s="373"/>
      <c r="AT380" s="373"/>
      <c r="AU380" s="373"/>
      <c r="AV380" s="373"/>
      <c r="AW380" s="373"/>
      <c r="AX380" s="373"/>
      <c r="AY380" s="373"/>
    </row>
    <row r="381" spans="37:51" s="38" customFormat="1" x14ac:dyDescent="0.35">
      <c r="AK381" s="373"/>
      <c r="AL381" s="373"/>
      <c r="AM381" s="373"/>
      <c r="AN381" s="373"/>
      <c r="AO381" s="373"/>
      <c r="AP381" s="373"/>
      <c r="AQ381" s="373"/>
      <c r="AR381" s="373"/>
      <c r="AS381" s="373"/>
      <c r="AT381" s="373"/>
      <c r="AU381" s="373"/>
      <c r="AV381" s="373"/>
      <c r="AW381" s="373"/>
      <c r="AX381" s="373"/>
      <c r="AY381" s="373"/>
    </row>
    <row r="382" spans="37:51" s="38" customFormat="1" x14ac:dyDescent="0.35">
      <c r="AK382" s="373"/>
      <c r="AL382" s="373"/>
      <c r="AM382" s="373"/>
      <c r="AN382" s="373"/>
      <c r="AO382" s="373"/>
      <c r="AP382" s="373"/>
      <c r="AQ382" s="373"/>
      <c r="AR382" s="373"/>
      <c r="AS382" s="373"/>
      <c r="AT382" s="373"/>
      <c r="AU382" s="373"/>
      <c r="AV382" s="373"/>
      <c r="AW382" s="373"/>
      <c r="AX382" s="373"/>
      <c r="AY382" s="373"/>
    </row>
    <row r="383" spans="37:51" s="38" customFormat="1" x14ac:dyDescent="0.35">
      <c r="AK383" s="373"/>
      <c r="AL383" s="373"/>
      <c r="AM383" s="373"/>
      <c r="AN383" s="373"/>
      <c r="AO383" s="373"/>
      <c r="AP383" s="373"/>
      <c r="AQ383" s="373"/>
      <c r="AR383" s="373"/>
      <c r="AS383" s="373"/>
      <c r="AT383" s="373"/>
      <c r="AU383" s="373"/>
      <c r="AV383" s="373"/>
      <c r="AW383" s="373"/>
      <c r="AX383" s="373"/>
      <c r="AY383" s="373"/>
    </row>
    <row r="384" spans="37:51" s="38" customFormat="1" x14ac:dyDescent="0.35">
      <c r="AK384" s="373"/>
      <c r="AL384" s="373"/>
      <c r="AM384" s="373"/>
      <c r="AN384" s="373"/>
      <c r="AO384" s="373"/>
      <c r="AP384" s="373"/>
      <c r="AQ384" s="373"/>
      <c r="AR384" s="373"/>
      <c r="AS384" s="373"/>
      <c r="AT384" s="373"/>
      <c r="AU384" s="373"/>
      <c r="AV384" s="373"/>
      <c r="AW384" s="373"/>
      <c r="AX384" s="373"/>
      <c r="AY384" s="373"/>
    </row>
    <row r="385" spans="37:51" s="38" customFormat="1" x14ac:dyDescent="0.35">
      <c r="AK385" s="373"/>
      <c r="AL385" s="373"/>
      <c r="AM385" s="373"/>
      <c r="AN385" s="373"/>
      <c r="AO385" s="373"/>
      <c r="AP385" s="373"/>
      <c r="AQ385" s="373"/>
      <c r="AR385" s="373"/>
      <c r="AS385" s="373"/>
      <c r="AT385" s="373"/>
      <c r="AU385" s="373"/>
      <c r="AV385" s="373"/>
      <c r="AW385" s="373"/>
      <c r="AX385" s="373"/>
      <c r="AY385" s="373"/>
    </row>
    <row r="386" spans="37:51" s="38" customFormat="1" x14ac:dyDescent="0.35">
      <c r="AK386" s="373"/>
      <c r="AL386" s="373"/>
      <c r="AM386" s="373"/>
      <c r="AN386" s="373"/>
      <c r="AO386" s="373"/>
      <c r="AP386" s="373"/>
      <c r="AQ386" s="373"/>
      <c r="AR386" s="373"/>
      <c r="AS386" s="373"/>
      <c r="AT386" s="373"/>
      <c r="AU386" s="373"/>
      <c r="AV386" s="373"/>
      <c r="AW386" s="373"/>
      <c r="AX386" s="373"/>
      <c r="AY386" s="373"/>
    </row>
    <row r="387" spans="37:51" s="38" customFormat="1" x14ac:dyDescent="0.35">
      <c r="AK387" s="373"/>
      <c r="AL387" s="373"/>
      <c r="AM387" s="373"/>
      <c r="AN387" s="373"/>
      <c r="AO387" s="373"/>
      <c r="AP387" s="373"/>
      <c r="AQ387" s="373"/>
      <c r="AR387" s="373"/>
      <c r="AS387" s="373"/>
      <c r="AT387" s="373"/>
      <c r="AU387" s="373"/>
      <c r="AV387" s="373"/>
      <c r="AW387" s="373"/>
      <c r="AX387" s="373"/>
      <c r="AY387" s="373"/>
    </row>
    <row r="388" spans="37:51" s="38" customFormat="1" x14ac:dyDescent="0.35">
      <c r="AK388" s="373"/>
      <c r="AL388" s="373"/>
      <c r="AM388" s="373"/>
      <c r="AN388" s="373"/>
      <c r="AO388" s="373"/>
      <c r="AP388" s="373"/>
      <c r="AQ388" s="373"/>
      <c r="AR388" s="373"/>
      <c r="AS388" s="373"/>
      <c r="AT388" s="373"/>
      <c r="AU388" s="373"/>
      <c r="AV388" s="373"/>
      <c r="AW388" s="373"/>
      <c r="AX388" s="373"/>
      <c r="AY388" s="373"/>
    </row>
    <row r="389" spans="37:51" s="38" customFormat="1" x14ac:dyDescent="0.35">
      <c r="AK389" s="373"/>
      <c r="AL389" s="373"/>
      <c r="AM389" s="373"/>
      <c r="AN389" s="373"/>
      <c r="AO389" s="373"/>
      <c r="AP389" s="373"/>
      <c r="AQ389" s="373"/>
      <c r="AR389" s="373"/>
      <c r="AS389" s="373"/>
      <c r="AT389" s="373"/>
      <c r="AU389" s="373"/>
      <c r="AV389" s="373"/>
      <c r="AW389" s="373"/>
      <c r="AX389" s="373"/>
      <c r="AY389" s="373"/>
    </row>
    <row r="390" spans="37:51" s="38" customFormat="1" x14ac:dyDescent="0.35">
      <c r="AK390" s="373"/>
      <c r="AL390" s="373"/>
      <c r="AM390" s="373"/>
      <c r="AN390" s="373"/>
      <c r="AO390" s="373"/>
      <c r="AP390" s="373"/>
      <c r="AQ390" s="373"/>
      <c r="AR390" s="373"/>
      <c r="AS390" s="373"/>
      <c r="AT390" s="373"/>
      <c r="AU390" s="373"/>
      <c r="AV390" s="373"/>
      <c r="AW390" s="373"/>
      <c r="AX390" s="373"/>
      <c r="AY390" s="373"/>
    </row>
    <row r="391" spans="37:51" s="38" customFormat="1" x14ac:dyDescent="0.35">
      <c r="AK391" s="373"/>
      <c r="AL391" s="373"/>
      <c r="AM391" s="373"/>
      <c r="AN391" s="373"/>
      <c r="AO391" s="373"/>
      <c r="AP391" s="373"/>
      <c r="AQ391" s="373"/>
      <c r="AR391" s="373"/>
      <c r="AS391" s="373"/>
      <c r="AT391" s="373"/>
      <c r="AU391" s="373"/>
      <c r="AV391" s="373"/>
      <c r="AW391" s="373"/>
      <c r="AX391" s="373"/>
      <c r="AY391" s="373"/>
    </row>
    <row r="392" spans="37:51" s="38" customFormat="1" x14ac:dyDescent="0.35">
      <c r="AK392" s="373"/>
      <c r="AL392" s="373"/>
      <c r="AM392" s="373"/>
      <c r="AN392" s="373"/>
      <c r="AO392" s="373"/>
      <c r="AP392" s="373"/>
      <c r="AQ392" s="373"/>
      <c r="AR392" s="373"/>
      <c r="AS392" s="373"/>
      <c r="AT392" s="373"/>
      <c r="AU392" s="373"/>
      <c r="AV392" s="373"/>
      <c r="AW392" s="373"/>
      <c r="AX392" s="373"/>
      <c r="AY392" s="373"/>
    </row>
    <row r="393" spans="37:51" s="38" customFormat="1" x14ac:dyDescent="0.35">
      <c r="AK393" s="373"/>
      <c r="AL393" s="373"/>
      <c r="AM393" s="373"/>
      <c r="AN393" s="373"/>
      <c r="AO393" s="373"/>
      <c r="AP393" s="373"/>
      <c r="AQ393" s="373"/>
      <c r="AR393" s="373"/>
      <c r="AS393" s="373"/>
      <c r="AT393" s="373"/>
      <c r="AU393" s="373"/>
      <c r="AV393" s="373"/>
      <c r="AW393" s="373"/>
      <c r="AX393" s="373"/>
      <c r="AY393" s="373"/>
    </row>
    <row r="394" spans="37:51" s="38" customFormat="1" x14ac:dyDescent="0.35">
      <c r="AK394" s="373"/>
      <c r="AL394" s="373"/>
      <c r="AM394" s="373"/>
      <c r="AN394" s="373"/>
      <c r="AO394" s="373"/>
      <c r="AP394" s="373"/>
      <c r="AQ394" s="373"/>
      <c r="AR394" s="373"/>
      <c r="AS394" s="373"/>
      <c r="AT394" s="373"/>
      <c r="AU394" s="373"/>
      <c r="AV394" s="373"/>
      <c r="AW394" s="373"/>
      <c r="AX394" s="373"/>
      <c r="AY394" s="373"/>
    </row>
    <row r="395" spans="37:51" s="38" customFormat="1" x14ac:dyDescent="0.35">
      <c r="AK395" s="373"/>
      <c r="AL395" s="373"/>
      <c r="AM395" s="373"/>
      <c r="AN395" s="373"/>
      <c r="AO395" s="373"/>
      <c r="AP395" s="373"/>
      <c r="AQ395" s="373"/>
      <c r="AR395" s="373"/>
      <c r="AS395" s="373"/>
      <c r="AT395" s="373"/>
      <c r="AU395" s="373"/>
      <c r="AV395" s="373"/>
      <c r="AW395" s="373"/>
      <c r="AX395" s="373"/>
      <c r="AY395" s="373"/>
    </row>
    <row r="396" spans="37:51" s="38" customFormat="1" x14ac:dyDescent="0.35">
      <c r="AK396" s="373"/>
      <c r="AL396" s="373"/>
      <c r="AM396" s="373"/>
      <c r="AN396" s="373"/>
      <c r="AO396" s="373"/>
      <c r="AP396" s="373"/>
      <c r="AQ396" s="373"/>
      <c r="AR396" s="373"/>
      <c r="AS396" s="373"/>
      <c r="AT396" s="373"/>
      <c r="AU396" s="373"/>
      <c r="AV396" s="373"/>
      <c r="AW396" s="373"/>
      <c r="AX396" s="373"/>
      <c r="AY396" s="373"/>
    </row>
    <row r="397" spans="37:51" s="38" customFormat="1" x14ac:dyDescent="0.35">
      <c r="AK397" s="373"/>
      <c r="AL397" s="373"/>
      <c r="AM397" s="373"/>
      <c r="AN397" s="373"/>
      <c r="AO397" s="373"/>
      <c r="AP397" s="373"/>
      <c r="AQ397" s="373"/>
      <c r="AR397" s="373"/>
      <c r="AS397" s="373"/>
      <c r="AT397" s="373"/>
      <c r="AU397" s="373"/>
      <c r="AV397" s="373"/>
      <c r="AW397" s="373"/>
      <c r="AX397" s="373"/>
      <c r="AY397" s="373"/>
    </row>
    <row r="398" spans="37:51" s="38" customFormat="1" x14ac:dyDescent="0.35">
      <c r="AK398" s="373"/>
      <c r="AL398" s="373"/>
      <c r="AM398" s="373"/>
      <c r="AN398" s="373"/>
      <c r="AO398" s="373"/>
      <c r="AP398" s="373"/>
      <c r="AQ398" s="373"/>
      <c r="AR398" s="373"/>
      <c r="AS398" s="373"/>
      <c r="AT398" s="373"/>
      <c r="AU398" s="373"/>
      <c r="AV398" s="373"/>
      <c r="AW398" s="373"/>
      <c r="AX398" s="373"/>
      <c r="AY398" s="373"/>
    </row>
    <row r="399" spans="37:51" s="38" customFormat="1" x14ac:dyDescent="0.35">
      <c r="AK399" s="373"/>
      <c r="AL399" s="373"/>
      <c r="AM399" s="373"/>
      <c r="AN399" s="373"/>
      <c r="AO399" s="373"/>
      <c r="AP399" s="373"/>
      <c r="AQ399" s="373"/>
      <c r="AR399" s="373"/>
      <c r="AS399" s="373"/>
      <c r="AT399" s="373"/>
      <c r="AU399" s="373"/>
      <c r="AV399" s="373"/>
      <c r="AW399" s="373"/>
      <c r="AX399" s="373"/>
      <c r="AY399" s="373"/>
    </row>
    <row r="400" spans="37:51" s="38" customFormat="1" x14ac:dyDescent="0.35">
      <c r="AK400" s="373"/>
      <c r="AL400" s="373"/>
      <c r="AM400" s="373"/>
      <c r="AN400" s="373"/>
      <c r="AO400" s="373"/>
      <c r="AP400" s="373"/>
      <c r="AQ400" s="373"/>
      <c r="AR400" s="373"/>
      <c r="AS400" s="373"/>
      <c r="AT400" s="373"/>
      <c r="AU400" s="373"/>
      <c r="AV400" s="373"/>
      <c r="AW400" s="373"/>
      <c r="AX400" s="373"/>
      <c r="AY400" s="373"/>
    </row>
    <row r="401" spans="37:51" s="38" customFormat="1" x14ac:dyDescent="0.35">
      <c r="AK401" s="373"/>
      <c r="AL401" s="373"/>
      <c r="AM401" s="373"/>
      <c r="AN401" s="373"/>
      <c r="AO401" s="373"/>
      <c r="AP401" s="373"/>
      <c r="AQ401" s="373"/>
      <c r="AR401" s="373"/>
      <c r="AS401" s="373"/>
      <c r="AT401" s="373"/>
      <c r="AU401" s="373"/>
      <c r="AV401" s="373"/>
      <c r="AW401" s="373"/>
      <c r="AX401" s="373"/>
      <c r="AY401" s="373"/>
    </row>
    <row r="402" spans="37:51" s="38" customFormat="1" x14ac:dyDescent="0.35">
      <c r="AK402" s="373"/>
      <c r="AL402" s="373"/>
      <c r="AM402" s="373"/>
      <c r="AN402" s="373"/>
      <c r="AO402" s="373"/>
      <c r="AP402" s="373"/>
      <c r="AQ402" s="373"/>
      <c r="AR402" s="373"/>
      <c r="AS402" s="373"/>
      <c r="AT402" s="373"/>
      <c r="AU402" s="373"/>
      <c r="AV402" s="373"/>
      <c r="AW402" s="373"/>
      <c r="AX402" s="373"/>
      <c r="AY402" s="373"/>
    </row>
    <row r="403" spans="37:51" s="38" customFormat="1" x14ac:dyDescent="0.35">
      <c r="AK403" s="373"/>
      <c r="AL403" s="373"/>
      <c r="AM403" s="373"/>
      <c r="AN403" s="373"/>
      <c r="AO403" s="373"/>
      <c r="AP403" s="373"/>
      <c r="AQ403" s="373"/>
      <c r="AR403" s="373"/>
      <c r="AS403" s="373"/>
      <c r="AT403" s="373"/>
      <c r="AU403" s="373"/>
      <c r="AV403" s="373"/>
      <c r="AW403" s="373"/>
      <c r="AX403" s="373"/>
      <c r="AY403" s="373"/>
    </row>
    <row r="404" spans="37:51" s="38" customFormat="1" x14ac:dyDescent="0.35">
      <c r="AK404" s="373"/>
      <c r="AL404" s="373"/>
      <c r="AM404" s="373"/>
      <c r="AN404" s="373"/>
      <c r="AO404" s="373"/>
      <c r="AP404" s="373"/>
      <c r="AQ404" s="373"/>
      <c r="AR404" s="373"/>
      <c r="AS404" s="373"/>
      <c r="AT404" s="373"/>
      <c r="AU404" s="373"/>
      <c r="AV404" s="373"/>
      <c r="AW404" s="373"/>
      <c r="AX404" s="373"/>
      <c r="AY404" s="373"/>
    </row>
    <row r="405" spans="37:51" s="38" customFormat="1" x14ac:dyDescent="0.35">
      <c r="AK405" s="373"/>
      <c r="AL405" s="373"/>
      <c r="AM405" s="373"/>
      <c r="AN405" s="373"/>
      <c r="AO405" s="373"/>
      <c r="AP405" s="373"/>
      <c r="AQ405" s="373"/>
      <c r="AR405" s="373"/>
      <c r="AS405" s="373"/>
      <c r="AT405" s="373"/>
      <c r="AU405" s="373"/>
      <c r="AV405" s="373"/>
      <c r="AW405" s="373"/>
      <c r="AX405" s="373"/>
      <c r="AY405" s="373"/>
    </row>
    <row r="406" spans="37:51" s="38" customFormat="1" x14ac:dyDescent="0.35">
      <c r="AK406" s="373"/>
      <c r="AL406" s="373"/>
      <c r="AM406" s="373"/>
      <c r="AN406" s="373"/>
      <c r="AO406" s="373"/>
      <c r="AP406" s="373"/>
      <c r="AQ406" s="373"/>
      <c r="AR406" s="373"/>
      <c r="AS406" s="373"/>
      <c r="AT406" s="373"/>
      <c r="AU406" s="373"/>
      <c r="AV406" s="373"/>
      <c r="AW406" s="373"/>
      <c r="AX406" s="373"/>
      <c r="AY406" s="373"/>
    </row>
    <row r="407" spans="37:51" s="38" customFormat="1" x14ac:dyDescent="0.35">
      <c r="AK407" s="373"/>
      <c r="AL407" s="373"/>
      <c r="AM407" s="373"/>
      <c r="AN407" s="373"/>
      <c r="AO407" s="373"/>
      <c r="AP407" s="373"/>
      <c r="AQ407" s="373"/>
      <c r="AR407" s="373"/>
      <c r="AS407" s="373"/>
      <c r="AT407" s="373"/>
      <c r="AU407" s="373"/>
      <c r="AV407" s="373"/>
      <c r="AW407" s="373"/>
      <c r="AX407" s="373"/>
      <c r="AY407" s="373"/>
    </row>
    <row r="408" spans="37:51" s="38" customFormat="1" x14ac:dyDescent="0.35">
      <c r="AK408" s="373"/>
      <c r="AL408" s="373"/>
      <c r="AM408" s="373"/>
      <c r="AN408" s="373"/>
      <c r="AO408" s="373"/>
      <c r="AP408" s="373"/>
      <c r="AQ408" s="373"/>
      <c r="AR408" s="373"/>
      <c r="AS408" s="373"/>
      <c r="AT408" s="373"/>
      <c r="AU408" s="373"/>
      <c r="AV408" s="373"/>
      <c r="AW408" s="373"/>
      <c r="AX408" s="373"/>
      <c r="AY408" s="373"/>
    </row>
    <row r="409" spans="37:51" s="38" customFormat="1" x14ac:dyDescent="0.35">
      <c r="AK409" s="373"/>
      <c r="AL409" s="373"/>
      <c r="AM409" s="373"/>
      <c r="AN409" s="373"/>
      <c r="AO409" s="373"/>
      <c r="AP409" s="373"/>
      <c r="AQ409" s="373"/>
      <c r="AR409" s="373"/>
      <c r="AS409" s="373"/>
      <c r="AT409" s="373"/>
      <c r="AU409" s="373"/>
      <c r="AV409" s="373"/>
      <c r="AW409" s="373"/>
      <c r="AX409" s="373"/>
      <c r="AY409" s="373"/>
    </row>
    <row r="410" spans="37:51" s="38" customFormat="1" x14ac:dyDescent="0.35">
      <c r="AK410" s="373"/>
      <c r="AL410" s="373"/>
      <c r="AM410" s="373"/>
      <c r="AN410" s="373"/>
      <c r="AO410" s="373"/>
      <c r="AP410" s="373"/>
      <c r="AQ410" s="373"/>
      <c r="AR410" s="373"/>
      <c r="AS410" s="373"/>
      <c r="AT410" s="373"/>
      <c r="AU410" s="373"/>
      <c r="AV410" s="373"/>
      <c r="AW410" s="373"/>
      <c r="AX410" s="373"/>
      <c r="AY410" s="373"/>
    </row>
    <row r="411" spans="37:51" s="38" customFormat="1" x14ac:dyDescent="0.35">
      <c r="AK411" s="373"/>
      <c r="AL411" s="373"/>
      <c r="AM411" s="373"/>
      <c r="AN411" s="373"/>
      <c r="AO411" s="373"/>
      <c r="AP411" s="373"/>
      <c r="AQ411" s="373"/>
      <c r="AR411" s="373"/>
      <c r="AS411" s="373"/>
      <c r="AT411" s="373"/>
      <c r="AU411" s="373"/>
      <c r="AV411" s="373"/>
      <c r="AW411" s="373"/>
      <c r="AX411" s="373"/>
      <c r="AY411" s="373"/>
    </row>
    <row r="412" spans="37:51" s="38" customFormat="1" x14ac:dyDescent="0.35">
      <c r="AK412" s="373"/>
      <c r="AL412" s="373"/>
      <c r="AM412" s="373"/>
      <c r="AN412" s="373"/>
      <c r="AO412" s="373"/>
      <c r="AP412" s="373"/>
      <c r="AQ412" s="373"/>
      <c r="AR412" s="373"/>
      <c r="AS412" s="373"/>
      <c r="AT412" s="373"/>
      <c r="AU412" s="373"/>
      <c r="AV412" s="373"/>
      <c r="AW412" s="373"/>
      <c r="AX412" s="373"/>
      <c r="AY412" s="373"/>
    </row>
    <row r="413" spans="37:51" s="38" customFormat="1" x14ac:dyDescent="0.35">
      <c r="AK413" s="373"/>
      <c r="AL413" s="373"/>
      <c r="AM413" s="373"/>
      <c r="AN413" s="373"/>
      <c r="AO413" s="373"/>
      <c r="AP413" s="373"/>
      <c r="AQ413" s="373"/>
      <c r="AR413" s="373"/>
      <c r="AS413" s="373"/>
      <c r="AT413" s="373"/>
      <c r="AU413" s="373"/>
      <c r="AV413" s="373"/>
      <c r="AW413" s="373"/>
      <c r="AX413" s="373"/>
      <c r="AY413" s="373"/>
    </row>
    <row r="414" spans="37:51" s="38" customFormat="1" x14ac:dyDescent="0.35">
      <c r="AK414" s="373"/>
      <c r="AL414" s="373"/>
      <c r="AM414" s="373"/>
      <c r="AN414" s="373"/>
      <c r="AO414" s="373"/>
      <c r="AP414" s="373"/>
      <c r="AQ414" s="373"/>
      <c r="AR414" s="373"/>
      <c r="AS414" s="373"/>
      <c r="AT414" s="373"/>
      <c r="AU414" s="373"/>
      <c r="AV414" s="373"/>
      <c r="AW414" s="373"/>
      <c r="AX414" s="373"/>
      <c r="AY414" s="373"/>
    </row>
    <row r="415" spans="37:51" s="38" customFormat="1" x14ac:dyDescent="0.35">
      <c r="AK415" s="373"/>
      <c r="AL415" s="373"/>
      <c r="AM415" s="373"/>
      <c r="AN415" s="373"/>
      <c r="AO415" s="373"/>
      <c r="AP415" s="373"/>
      <c r="AQ415" s="373"/>
      <c r="AR415" s="373"/>
      <c r="AS415" s="373"/>
      <c r="AT415" s="373"/>
      <c r="AU415" s="373"/>
      <c r="AV415" s="373"/>
      <c r="AW415" s="373"/>
      <c r="AX415" s="373"/>
      <c r="AY415" s="373"/>
    </row>
    <row r="416" spans="37:51" s="38" customFormat="1" x14ac:dyDescent="0.35">
      <c r="AK416" s="373"/>
      <c r="AL416" s="373"/>
      <c r="AM416" s="373"/>
      <c r="AN416" s="373"/>
      <c r="AO416" s="373"/>
      <c r="AP416" s="373"/>
      <c r="AQ416" s="373"/>
      <c r="AR416" s="373"/>
      <c r="AS416" s="373"/>
      <c r="AT416" s="373"/>
      <c r="AU416" s="373"/>
      <c r="AV416" s="373"/>
      <c r="AW416" s="373"/>
      <c r="AX416" s="373"/>
      <c r="AY416" s="373"/>
    </row>
    <row r="417" spans="37:51" s="38" customFormat="1" x14ac:dyDescent="0.35">
      <c r="AK417" s="373"/>
      <c r="AL417" s="373"/>
      <c r="AM417" s="373"/>
      <c r="AN417" s="373"/>
      <c r="AO417" s="373"/>
      <c r="AP417" s="373"/>
      <c r="AQ417" s="373"/>
      <c r="AR417" s="373"/>
      <c r="AS417" s="373"/>
      <c r="AT417" s="373"/>
      <c r="AU417" s="373"/>
      <c r="AV417" s="373"/>
      <c r="AW417" s="373"/>
      <c r="AX417" s="373"/>
      <c r="AY417" s="373"/>
    </row>
    <row r="418" spans="37:51" s="38" customFormat="1" x14ac:dyDescent="0.35">
      <c r="AK418" s="373"/>
      <c r="AL418" s="373"/>
      <c r="AM418" s="373"/>
      <c r="AN418" s="373"/>
      <c r="AO418" s="373"/>
      <c r="AP418" s="373"/>
      <c r="AQ418" s="373"/>
      <c r="AR418" s="373"/>
      <c r="AS418" s="373"/>
      <c r="AT418" s="373"/>
      <c r="AU418" s="373"/>
      <c r="AV418" s="373"/>
      <c r="AW418" s="373"/>
      <c r="AX418" s="373"/>
      <c r="AY418" s="373"/>
    </row>
    <row r="419" spans="37:51" s="38" customFormat="1" x14ac:dyDescent="0.35">
      <c r="AK419" s="373"/>
      <c r="AL419" s="373"/>
      <c r="AM419" s="373"/>
      <c r="AN419" s="373"/>
      <c r="AO419" s="373"/>
      <c r="AP419" s="373"/>
      <c r="AQ419" s="373"/>
      <c r="AR419" s="373"/>
      <c r="AS419" s="373"/>
      <c r="AT419" s="373"/>
      <c r="AU419" s="373"/>
      <c r="AV419" s="373"/>
      <c r="AW419" s="373"/>
      <c r="AX419" s="373"/>
      <c r="AY419" s="373"/>
    </row>
    <row r="420" spans="37:51" s="38" customFormat="1" x14ac:dyDescent="0.35">
      <c r="AK420" s="373"/>
      <c r="AL420" s="373"/>
      <c r="AM420" s="373"/>
      <c r="AN420" s="373"/>
      <c r="AO420" s="373"/>
      <c r="AP420" s="373"/>
      <c r="AQ420" s="373"/>
      <c r="AR420" s="373"/>
      <c r="AS420" s="373"/>
      <c r="AT420" s="373"/>
      <c r="AU420" s="373"/>
      <c r="AV420" s="373"/>
      <c r="AW420" s="373"/>
      <c r="AX420" s="373"/>
      <c r="AY420" s="373"/>
    </row>
    <row r="421" spans="37:51" s="38" customFormat="1" x14ac:dyDescent="0.35">
      <c r="AK421" s="373"/>
      <c r="AL421" s="373"/>
      <c r="AM421" s="373"/>
      <c r="AN421" s="373"/>
      <c r="AO421" s="373"/>
      <c r="AP421" s="373"/>
      <c r="AQ421" s="373"/>
      <c r="AR421" s="373"/>
      <c r="AS421" s="373"/>
      <c r="AT421" s="373"/>
      <c r="AU421" s="373"/>
      <c r="AV421" s="373"/>
      <c r="AW421" s="373"/>
      <c r="AX421" s="373"/>
      <c r="AY421" s="373"/>
    </row>
    <row r="422" spans="37:51" s="38" customFormat="1" x14ac:dyDescent="0.35">
      <c r="AK422" s="373"/>
      <c r="AL422" s="373"/>
      <c r="AM422" s="373"/>
      <c r="AN422" s="373"/>
      <c r="AO422" s="373"/>
      <c r="AP422" s="373"/>
      <c r="AQ422" s="373"/>
      <c r="AR422" s="373"/>
      <c r="AS422" s="373"/>
      <c r="AT422" s="373"/>
      <c r="AU422" s="373"/>
      <c r="AV422" s="373"/>
      <c r="AW422" s="373"/>
      <c r="AX422" s="373"/>
      <c r="AY422" s="373"/>
    </row>
    <row r="423" spans="37:51" s="38" customFormat="1" x14ac:dyDescent="0.35">
      <c r="AK423" s="373"/>
      <c r="AL423" s="373"/>
      <c r="AM423" s="373"/>
      <c r="AN423" s="373"/>
      <c r="AO423" s="373"/>
      <c r="AP423" s="373"/>
      <c r="AQ423" s="373"/>
      <c r="AR423" s="373"/>
      <c r="AS423" s="373"/>
      <c r="AT423" s="373"/>
      <c r="AU423" s="373"/>
      <c r="AV423" s="373"/>
      <c r="AW423" s="373"/>
      <c r="AX423" s="373"/>
      <c r="AY423" s="373"/>
    </row>
    <row r="424" spans="37:51" s="38" customFormat="1" x14ac:dyDescent="0.35">
      <c r="AK424" s="373"/>
      <c r="AL424" s="373"/>
      <c r="AM424" s="373"/>
      <c r="AN424" s="373"/>
      <c r="AO424" s="373"/>
      <c r="AP424" s="373"/>
      <c r="AQ424" s="373"/>
      <c r="AR424" s="373"/>
      <c r="AS424" s="373"/>
      <c r="AT424" s="373"/>
      <c r="AU424" s="373"/>
      <c r="AV424" s="373"/>
      <c r="AW424" s="373"/>
      <c r="AX424" s="373"/>
      <c r="AY424" s="373"/>
    </row>
    <row r="425" spans="37:51" s="38" customFormat="1" x14ac:dyDescent="0.35">
      <c r="AK425" s="373"/>
      <c r="AL425" s="373"/>
      <c r="AM425" s="373"/>
      <c r="AN425" s="373"/>
      <c r="AO425" s="373"/>
      <c r="AP425" s="373"/>
      <c r="AQ425" s="373"/>
      <c r="AR425" s="373"/>
      <c r="AS425" s="373"/>
      <c r="AT425" s="373"/>
      <c r="AU425" s="373"/>
      <c r="AV425" s="373"/>
      <c r="AW425" s="373"/>
      <c r="AX425" s="373"/>
      <c r="AY425" s="373"/>
    </row>
    <row r="426" spans="37:51" s="38" customFormat="1" x14ac:dyDescent="0.35">
      <c r="AK426" s="373"/>
      <c r="AL426" s="373"/>
      <c r="AM426" s="373"/>
      <c r="AN426" s="373"/>
      <c r="AO426" s="373"/>
      <c r="AP426" s="373"/>
      <c r="AQ426" s="373"/>
      <c r="AR426" s="373"/>
      <c r="AS426" s="373"/>
      <c r="AT426" s="373"/>
      <c r="AU426" s="373"/>
      <c r="AV426" s="373"/>
      <c r="AW426" s="373"/>
      <c r="AX426" s="373"/>
      <c r="AY426" s="373"/>
    </row>
    <row r="427" spans="37:51" s="38" customFormat="1" x14ac:dyDescent="0.35">
      <c r="AK427" s="373"/>
      <c r="AL427" s="373"/>
      <c r="AM427" s="373"/>
      <c r="AN427" s="373"/>
      <c r="AO427" s="373"/>
      <c r="AP427" s="373"/>
      <c r="AQ427" s="373"/>
      <c r="AR427" s="373"/>
      <c r="AS427" s="373"/>
      <c r="AT427" s="373"/>
      <c r="AU427" s="373"/>
      <c r="AV427" s="373"/>
      <c r="AW427" s="373"/>
      <c r="AX427" s="373"/>
      <c r="AY427" s="373"/>
    </row>
    <row r="428" spans="37:51" s="38" customFormat="1" x14ac:dyDescent="0.35">
      <c r="AK428" s="373"/>
      <c r="AL428" s="373"/>
      <c r="AM428" s="373"/>
      <c r="AN428" s="373"/>
      <c r="AO428" s="373"/>
      <c r="AP428" s="373"/>
      <c r="AQ428" s="373"/>
      <c r="AR428" s="373"/>
      <c r="AS428" s="373"/>
      <c r="AT428" s="373"/>
      <c r="AU428" s="373"/>
      <c r="AV428" s="373"/>
      <c r="AW428" s="373"/>
      <c r="AX428" s="373"/>
      <c r="AY428" s="373"/>
    </row>
    <row r="429" spans="37:51" s="38" customFormat="1" x14ac:dyDescent="0.35">
      <c r="AK429" s="373"/>
      <c r="AL429" s="373"/>
      <c r="AM429" s="373"/>
      <c r="AN429" s="373"/>
      <c r="AO429" s="373"/>
      <c r="AP429" s="373"/>
      <c r="AQ429" s="373"/>
      <c r="AR429" s="373"/>
      <c r="AS429" s="373"/>
      <c r="AT429" s="373"/>
      <c r="AU429" s="373"/>
      <c r="AV429" s="373"/>
      <c r="AW429" s="373"/>
      <c r="AX429" s="373"/>
      <c r="AY429" s="373"/>
    </row>
    <row r="430" spans="37:51" s="38" customFormat="1" x14ac:dyDescent="0.35">
      <c r="AK430" s="373"/>
      <c r="AL430" s="373"/>
      <c r="AM430" s="373"/>
      <c r="AN430" s="373"/>
      <c r="AO430" s="373"/>
      <c r="AP430" s="373"/>
      <c r="AQ430" s="373"/>
      <c r="AR430" s="373"/>
      <c r="AS430" s="373"/>
      <c r="AT430" s="373"/>
      <c r="AU430" s="373"/>
      <c r="AV430" s="373"/>
      <c r="AW430" s="373"/>
      <c r="AX430" s="373"/>
      <c r="AY430" s="373"/>
    </row>
    <row r="431" spans="37:51" s="38" customFormat="1" x14ac:dyDescent="0.35">
      <c r="AK431" s="373"/>
      <c r="AL431" s="373"/>
      <c r="AM431" s="373"/>
      <c r="AN431" s="373"/>
      <c r="AO431" s="373"/>
      <c r="AP431" s="373"/>
      <c r="AQ431" s="373"/>
      <c r="AR431" s="373"/>
      <c r="AS431" s="373"/>
      <c r="AT431" s="373"/>
      <c r="AU431" s="373"/>
      <c r="AV431" s="373"/>
      <c r="AW431" s="373"/>
      <c r="AX431" s="373"/>
      <c r="AY431" s="373"/>
    </row>
    <row r="432" spans="37:51" s="38" customFormat="1" x14ac:dyDescent="0.35">
      <c r="AK432" s="373"/>
      <c r="AL432" s="373"/>
      <c r="AM432" s="373"/>
      <c r="AN432" s="373"/>
      <c r="AO432" s="373"/>
      <c r="AP432" s="373"/>
      <c r="AQ432" s="373"/>
      <c r="AR432" s="373"/>
      <c r="AS432" s="373"/>
      <c r="AT432" s="373"/>
      <c r="AU432" s="373"/>
      <c r="AV432" s="373"/>
      <c r="AW432" s="373"/>
      <c r="AX432" s="373"/>
      <c r="AY432" s="373"/>
    </row>
    <row r="433" spans="37:51" s="38" customFormat="1" x14ac:dyDescent="0.35">
      <c r="AK433" s="373"/>
      <c r="AL433" s="373"/>
      <c r="AM433" s="373"/>
      <c r="AN433" s="373"/>
      <c r="AO433" s="373"/>
      <c r="AP433" s="373"/>
      <c r="AQ433" s="373"/>
      <c r="AR433" s="373"/>
      <c r="AS433" s="373"/>
      <c r="AT433" s="373"/>
      <c r="AU433" s="373"/>
      <c r="AV433" s="373"/>
      <c r="AW433" s="373"/>
      <c r="AX433" s="373"/>
      <c r="AY433" s="373"/>
    </row>
    <row r="434" spans="37:51" s="38" customFormat="1" x14ac:dyDescent="0.35">
      <c r="AK434" s="373"/>
      <c r="AL434" s="373"/>
      <c r="AM434" s="373"/>
      <c r="AN434" s="373"/>
      <c r="AO434" s="373"/>
      <c r="AP434" s="373"/>
      <c r="AQ434" s="373"/>
      <c r="AR434" s="373"/>
      <c r="AS434" s="373"/>
      <c r="AT434" s="373"/>
      <c r="AU434" s="373"/>
      <c r="AV434" s="373"/>
      <c r="AW434" s="373"/>
      <c r="AX434" s="373"/>
      <c r="AY434" s="373"/>
    </row>
    <row r="435" spans="37:51" s="38" customFormat="1" x14ac:dyDescent="0.35">
      <c r="AK435" s="373"/>
      <c r="AL435" s="373"/>
      <c r="AM435" s="373"/>
      <c r="AN435" s="373"/>
      <c r="AO435" s="373"/>
      <c r="AP435" s="373"/>
      <c r="AQ435" s="373"/>
      <c r="AR435" s="373"/>
      <c r="AS435" s="373"/>
      <c r="AT435" s="373"/>
      <c r="AU435" s="373"/>
      <c r="AV435" s="373"/>
      <c r="AW435" s="373"/>
      <c r="AX435" s="373"/>
      <c r="AY435" s="373"/>
    </row>
    <row r="436" spans="37:51" s="38" customFormat="1" x14ac:dyDescent="0.35">
      <c r="AK436" s="373"/>
      <c r="AL436" s="373"/>
      <c r="AM436" s="373"/>
      <c r="AN436" s="373"/>
      <c r="AO436" s="373"/>
      <c r="AP436" s="373"/>
      <c r="AQ436" s="373"/>
      <c r="AR436" s="373"/>
      <c r="AS436" s="373"/>
      <c r="AT436" s="373"/>
      <c r="AU436" s="373"/>
      <c r="AV436" s="373"/>
      <c r="AW436" s="373"/>
      <c r="AX436" s="373"/>
      <c r="AY436" s="373"/>
    </row>
    <row r="437" spans="37:51" s="38" customFormat="1" x14ac:dyDescent="0.35">
      <c r="AK437" s="373"/>
      <c r="AL437" s="373"/>
      <c r="AM437" s="373"/>
      <c r="AN437" s="373"/>
      <c r="AO437" s="373"/>
      <c r="AP437" s="373"/>
      <c r="AQ437" s="373"/>
      <c r="AR437" s="373"/>
      <c r="AS437" s="373"/>
      <c r="AT437" s="373"/>
      <c r="AU437" s="373"/>
      <c r="AV437" s="373"/>
      <c r="AW437" s="373"/>
      <c r="AX437" s="373"/>
      <c r="AY437" s="373"/>
    </row>
    <row r="438" spans="37:51" s="38" customFormat="1" x14ac:dyDescent="0.35">
      <c r="AK438" s="373"/>
      <c r="AL438" s="373"/>
      <c r="AM438" s="373"/>
      <c r="AN438" s="373"/>
      <c r="AO438" s="373"/>
      <c r="AP438" s="373"/>
      <c r="AQ438" s="373"/>
      <c r="AR438" s="373"/>
      <c r="AS438" s="373"/>
      <c r="AT438" s="373"/>
      <c r="AU438" s="373"/>
      <c r="AV438" s="373"/>
      <c r="AW438" s="373"/>
      <c r="AX438" s="373"/>
      <c r="AY438" s="373"/>
    </row>
    <row r="439" spans="37:51" s="38" customFormat="1" x14ac:dyDescent="0.35">
      <c r="AK439" s="373"/>
      <c r="AL439" s="373"/>
      <c r="AM439" s="373"/>
      <c r="AN439" s="373"/>
      <c r="AO439" s="373"/>
      <c r="AP439" s="373"/>
      <c r="AQ439" s="373"/>
      <c r="AR439" s="373"/>
      <c r="AS439" s="373"/>
      <c r="AT439" s="373"/>
      <c r="AU439" s="373"/>
      <c r="AV439" s="373"/>
      <c r="AW439" s="373"/>
      <c r="AX439" s="373"/>
      <c r="AY439" s="373"/>
    </row>
    <row r="440" spans="37:51" s="38" customFormat="1" x14ac:dyDescent="0.35">
      <c r="AK440" s="373"/>
      <c r="AL440" s="373"/>
      <c r="AM440" s="373"/>
      <c r="AN440" s="373"/>
      <c r="AO440" s="373"/>
      <c r="AP440" s="373"/>
      <c r="AQ440" s="373"/>
      <c r="AR440" s="373"/>
      <c r="AS440" s="373"/>
      <c r="AT440" s="373"/>
      <c r="AU440" s="373"/>
      <c r="AV440" s="373"/>
      <c r="AW440" s="373"/>
      <c r="AX440" s="373"/>
      <c r="AY440" s="373"/>
    </row>
    <row r="441" spans="37:51" s="38" customFormat="1" x14ac:dyDescent="0.35">
      <c r="AK441" s="373"/>
      <c r="AL441" s="373"/>
      <c r="AM441" s="373"/>
      <c r="AN441" s="373"/>
      <c r="AO441" s="373"/>
      <c r="AP441" s="373"/>
      <c r="AQ441" s="373"/>
      <c r="AR441" s="373"/>
      <c r="AS441" s="373"/>
      <c r="AT441" s="373"/>
      <c r="AU441" s="373"/>
      <c r="AV441" s="373"/>
      <c r="AW441" s="373"/>
      <c r="AX441" s="373"/>
      <c r="AY441" s="373"/>
    </row>
    <row r="442" spans="37:51" s="38" customFormat="1" x14ac:dyDescent="0.35">
      <c r="AK442" s="373"/>
      <c r="AL442" s="373"/>
      <c r="AM442" s="373"/>
      <c r="AN442" s="373"/>
      <c r="AO442" s="373"/>
      <c r="AP442" s="373"/>
      <c r="AQ442" s="373"/>
      <c r="AR442" s="373"/>
      <c r="AS442" s="373"/>
      <c r="AT442" s="373"/>
      <c r="AU442" s="373"/>
      <c r="AV442" s="373"/>
      <c r="AW442" s="373"/>
      <c r="AX442" s="373"/>
      <c r="AY442" s="373"/>
    </row>
    <row r="443" spans="37:51" s="38" customFormat="1" x14ac:dyDescent="0.35">
      <c r="AK443" s="373"/>
      <c r="AL443" s="373"/>
      <c r="AM443" s="373"/>
      <c r="AN443" s="373"/>
      <c r="AO443" s="373"/>
      <c r="AP443" s="373"/>
      <c r="AQ443" s="373"/>
      <c r="AR443" s="373"/>
      <c r="AS443" s="373"/>
      <c r="AT443" s="373"/>
      <c r="AU443" s="373"/>
      <c r="AV443" s="373"/>
      <c r="AW443" s="373"/>
      <c r="AX443" s="373"/>
      <c r="AY443" s="373"/>
    </row>
    <row r="444" spans="37:51" s="38" customFormat="1" x14ac:dyDescent="0.35">
      <c r="AK444" s="373"/>
      <c r="AL444" s="373"/>
      <c r="AM444" s="373"/>
      <c r="AN444" s="373"/>
      <c r="AO444" s="373"/>
      <c r="AP444" s="373"/>
      <c r="AQ444" s="373"/>
      <c r="AR444" s="373"/>
      <c r="AS444" s="373"/>
      <c r="AT444" s="373"/>
      <c r="AU444" s="373"/>
      <c r="AV444" s="373"/>
      <c r="AW444" s="373"/>
      <c r="AX444" s="373"/>
      <c r="AY444" s="373"/>
    </row>
    <row r="445" spans="37:51" s="38" customFormat="1" x14ac:dyDescent="0.35">
      <c r="AK445" s="373"/>
      <c r="AL445" s="373"/>
      <c r="AM445" s="373"/>
      <c r="AN445" s="373"/>
      <c r="AO445" s="373"/>
      <c r="AP445" s="373"/>
      <c r="AQ445" s="373"/>
      <c r="AR445" s="373"/>
      <c r="AS445" s="373"/>
      <c r="AT445" s="373"/>
      <c r="AU445" s="373"/>
      <c r="AV445" s="373"/>
      <c r="AW445" s="373"/>
      <c r="AX445" s="373"/>
      <c r="AY445" s="373"/>
    </row>
    <row r="446" spans="37:51" s="38" customFormat="1" x14ac:dyDescent="0.35">
      <c r="AK446" s="373"/>
      <c r="AL446" s="373"/>
      <c r="AM446" s="373"/>
      <c r="AN446" s="373"/>
      <c r="AO446" s="373"/>
      <c r="AP446" s="373"/>
      <c r="AQ446" s="373"/>
      <c r="AR446" s="373"/>
      <c r="AS446" s="373"/>
      <c r="AT446" s="373"/>
      <c r="AU446" s="373"/>
      <c r="AV446" s="373"/>
      <c r="AW446" s="373"/>
      <c r="AX446" s="373"/>
      <c r="AY446" s="373"/>
    </row>
    <row r="447" spans="37:51" s="38" customFormat="1" x14ac:dyDescent="0.35">
      <c r="AK447" s="373"/>
      <c r="AL447" s="373"/>
      <c r="AM447" s="373"/>
      <c r="AN447" s="373"/>
      <c r="AO447" s="373"/>
      <c r="AP447" s="373"/>
      <c r="AQ447" s="373"/>
      <c r="AR447" s="373"/>
      <c r="AS447" s="373"/>
      <c r="AT447" s="373"/>
      <c r="AU447" s="373"/>
      <c r="AV447" s="373"/>
      <c r="AW447" s="373"/>
      <c r="AX447" s="373"/>
      <c r="AY447" s="373"/>
    </row>
    <row r="448" spans="37:51" s="38" customFormat="1" x14ac:dyDescent="0.35">
      <c r="AK448" s="373"/>
      <c r="AL448" s="373"/>
      <c r="AM448" s="373"/>
      <c r="AN448" s="373"/>
      <c r="AO448" s="373"/>
      <c r="AP448" s="373"/>
      <c r="AQ448" s="373"/>
      <c r="AR448" s="373"/>
      <c r="AS448" s="373"/>
      <c r="AT448" s="373"/>
      <c r="AU448" s="373"/>
      <c r="AV448" s="373"/>
      <c r="AW448" s="373"/>
      <c r="AX448" s="373"/>
      <c r="AY448" s="373"/>
    </row>
    <row r="449" spans="37:51" s="38" customFormat="1" x14ac:dyDescent="0.35">
      <c r="AK449" s="373"/>
      <c r="AL449" s="373"/>
      <c r="AM449" s="373"/>
      <c r="AN449" s="373"/>
      <c r="AO449" s="373"/>
      <c r="AP449" s="373"/>
      <c r="AQ449" s="373"/>
      <c r="AR449" s="373"/>
      <c r="AS449" s="373"/>
      <c r="AT449" s="373"/>
      <c r="AU449" s="373"/>
      <c r="AV449" s="373"/>
      <c r="AW449" s="373"/>
      <c r="AX449" s="373"/>
      <c r="AY449" s="373"/>
    </row>
    <row r="450" spans="37:51" s="38" customFormat="1" x14ac:dyDescent="0.35">
      <c r="AK450" s="373"/>
      <c r="AL450" s="373"/>
      <c r="AM450" s="373"/>
      <c r="AN450" s="373"/>
      <c r="AO450" s="373"/>
      <c r="AP450" s="373"/>
      <c r="AQ450" s="373"/>
      <c r="AR450" s="373"/>
      <c r="AS450" s="373"/>
      <c r="AT450" s="373"/>
      <c r="AU450" s="373"/>
      <c r="AV450" s="373"/>
      <c r="AW450" s="373"/>
      <c r="AX450" s="373"/>
      <c r="AY450" s="373"/>
    </row>
    <row r="451" spans="37:51" s="38" customFormat="1" x14ac:dyDescent="0.35">
      <c r="AK451" s="373"/>
      <c r="AL451" s="373"/>
      <c r="AM451" s="373"/>
      <c r="AN451" s="373"/>
      <c r="AO451" s="373"/>
      <c r="AP451" s="373"/>
      <c r="AQ451" s="373"/>
      <c r="AR451" s="373"/>
      <c r="AS451" s="373"/>
      <c r="AT451" s="373"/>
      <c r="AU451" s="373"/>
      <c r="AV451" s="373"/>
      <c r="AW451" s="373"/>
      <c r="AX451" s="373"/>
      <c r="AY451" s="373"/>
    </row>
    <row r="452" spans="37:51" s="38" customFormat="1" x14ac:dyDescent="0.35">
      <c r="AK452" s="373"/>
      <c r="AL452" s="373"/>
      <c r="AM452" s="373"/>
      <c r="AN452" s="373"/>
      <c r="AO452" s="373"/>
      <c r="AP452" s="373"/>
      <c r="AQ452" s="373"/>
      <c r="AR452" s="373"/>
      <c r="AS452" s="373"/>
      <c r="AT452" s="373"/>
      <c r="AU452" s="373"/>
      <c r="AV452" s="373"/>
      <c r="AW452" s="373"/>
      <c r="AX452" s="373"/>
      <c r="AY452" s="373"/>
    </row>
    <row r="453" spans="37:51" s="38" customFormat="1" x14ac:dyDescent="0.35">
      <c r="AK453" s="373"/>
      <c r="AL453" s="373"/>
      <c r="AM453" s="373"/>
      <c r="AN453" s="373"/>
      <c r="AO453" s="373"/>
      <c r="AP453" s="373"/>
      <c r="AQ453" s="373"/>
      <c r="AR453" s="373"/>
      <c r="AS453" s="373"/>
      <c r="AT453" s="373"/>
      <c r="AU453" s="373"/>
      <c r="AV453" s="373"/>
      <c r="AW453" s="373"/>
      <c r="AX453" s="373"/>
      <c r="AY453" s="373"/>
    </row>
    <row r="454" spans="37:51" s="38" customFormat="1" x14ac:dyDescent="0.35">
      <c r="AK454" s="373"/>
      <c r="AL454" s="373"/>
      <c r="AM454" s="373"/>
      <c r="AN454" s="373"/>
      <c r="AO454" s="373"/>
      <c r="AP454" s="373"/>
      <c r="AQ454" s="373"/>
      <c r="AR454" s="373"/>
      <c r="AS454" s="373"/>
      <c r="AT454" s="373"/>
      <c r="AU454" s="373"/>
      <c r="AV454" s="373"/>
      <c r="AW454" s="373"/>
      <c r="AX454" s="373"/>
      <c r="AY454" s="373"/>
    </row>
    <row r="455" spans="37:51" s="38" customFormat="1" x14ac:dyDescent="0.35">
      <c r="AK455" s="373"/>
      <c r="AL455" s="373"/>
      <c r="AM455" s="373"/>
      <c r="AN455" s="373"/>
      <c r="AO455" s="373"/>
      <c r="AP455" s="373"/>
      <c r="AQ455" s="373"/>
      <c r="AR455" s="373"/>
      <c r="AS455" s="373"/>
      <c r="AT455" s="373"/>
      <c r="AU455" s="373"/>
      <c r="AV455" s="373"/>
      <c r="AW455" s="373"/>
      <c r="AX455" s="373"/>
      <c r="AY455" s="373"/>
    </row>
    <row r="456" spans="37:51" s="38" customFormat="1" x14ac:dyDescent="0.35">
      <c r="AK456" s="373"/>
      <c r="AL456" s="373"/>
      <c r="AM456" s="373"/>
      <c r="AN456" s="373"/>
      <c r="AO456" s="373"/>
      <c r="AP456" s="373"/>
      <c r="AQ456" s="373"/>
      <c r="AR456" s="373"/>
      <c r="AS456" s="373"/>
      <c r="AT456" s="373"/>
      <c r="AU456" s="373"/>
      <c r="AV456" s="373"/>
      <c r="AW456" s="373"/>
      <c r="AX456" s="373"/>
      <c r="AY456" s="373"/>
    </row>
    <row r="457" spans="37:51" s="38" customFormat="1" x14ac:dyDescent="0.35">
      <c r="AK457" s="373"/>
      <c r="AL457" s="373"/>
      <c r="AM457" s="373"/>
      <c r="AN457" s="373"/>
      <c r="AO457" s="373"/>
      <c r="AP457" s="373"/>
      <c r="AQ457" s="373"/>
      <c r="AR457" s="373"/>
      <c r="AS457" s="373"/>
      <c r="AT457" s="373"/>
      <c r="AU457" s="373"/>
      <c r="AV457" s="373"/>
      <c r="AW457" s="373"/>
      <c r="AX457" s="373"/>
      <c r="AY457" s="373"/>
    </row>
    <row r="458" spans="37:51" s="38" customFormat="1" x14ac:dyDescent="0.35">
      <c r="AK458" s="373"/>
      <c r="AL458" s="373"/>
      <c r="AM458" s="373"/>
      <c r="AN458" s="373"/>
      <c r="AO458" s="373"/>
      <c r="AP458" s="373"/>
      <c r="AQ458" s="373"/>
      <c r="AR458" s="373"/>
      <c r="AS458" s="373"/>
      <c r="AT458" s="373"/>
      <c r="AU458" s="373"/>
      <c r="AV458" s="373"/>
      <c r="AW458" s="373"/>
      <c r="AX458" s="373"/>
      <c r="AY458" s="373"/>
    </row>
    <row r="459" spans="37:51" s="38" customFormat="1" x14ac:dyDescent="0.35">
      <c r="AK459" s="373"/>
      <c r="AL459" s="373"/>
      <c r="AM459" s="373"/>
      <c r="AN459" s="373"/>
      <c r="AO459" s="373"/>
      <c r="AP459" s="373"/>
      <c r="AQ459" s="373"/>
      <c r="AR459" s="373"/>
      <c r="AS459" s="373"/>
      <c r="AT459" s="373"/>
      <c r="AU459" s="373"/>
      <c r="AV459" s="373"/>
      <c r="AW459" s="373"/>
      <c r="AX459" s="373"/>
      <c r="AY459" s="373"/>
    </row>
    <row r="460" spans="37:51" s="38" customFormat="1" x14ac:dyDescent="0.35">
      <c r="AK460" s="373"/>
      <c r="AL460" s="373"/>
      <c r="AM460" s="373"/>
      <c r="AN460" s="373"/>
      <c r="AO460" s="373"/>
      <c r="AP460" s="373"/>
      <c r="AQ460" s="373"/>
      <c r="AR460" s="373"/>
      <c r="AS460" s="373"/>
      <c r="AT460" s="373"/>
      <c r="AU460" s="373"/>
      <c r="AV460" s="373"/>
      <c r="AW460" s="373"/>
      <c r="AX460" s="373"/>
      <c r="AY460" s="373"/>
    </row>
    <row r="461" spans="37:51" s="38" customFormat="1" x14ac:dyDescent="0.35">
      <c r="AK461" s="373"/>
      <c r="AL461" s="373"/>
      <c r="AM461" s="373"/>
      <c r="AN461" s="373"/>
      <c r="AO461" s="373"/>
      <c r="AP461" s="373"/>
      <c r="AQ461" s="373"/>
      <c r="AR461" s="373"/>
      <c r="AS461" s="373"/>
      <c r="AT461" s="373"/>
      <c r="AU461" s="373"/>
      <c r="AV461" s="373"/>
      <c r="AW461" s="373"/>
      <c r="AX461" s="373"/>
      <c r="AY461" s="373"/>
    </row>
    <row r="462" spans="37:51" s="38" customFormat="1" x14ac:dyDescent="0.35">
      <c r="AK462" s="373"/>
      <c r="AL462" s="373"/>
      <c r="AM462" s="373"/>
      <c r="AN462" s="373"/>
      <c r="AO462" s="373"/>
      <c r="AP462" s="373"/>
      <c r="AQ462" s="373"/>
      <c r="AR462" s="373"/>
      <c r="AS462" s="373"/>
      <c r="AT462" s="373"/>
      <c r="AU462" s="373"/>
      <c r="AV462" s="373"/>
      <c r="AW462" s="373"/>
      <c r="AX462" s="373"/>
      <c r="AY462" s="373"/>
    </row>
    <row r="463" spans="37:51" s="38" customFormat="1" x14ac:dyDescent="0.35">
      <c r="AK463" s="373"/>
      <c r="AL463" s="373"/>
      <c r="AM463" s="373"/>
      <c r="AN463" s="373"/>
      <c r="AO463" s="373"/>
      <c r="AP463" s="373"/>
      <c r="AQ463" s="373"/>
      <c r="AR463" s="373"/>
      <c r="AS463" s="373"/>
      <c r="AT463" s="373"/>
      <c r="AU463" s="373"/>
      <c r="AV463" s="373"/>
      <c r="AW463" s="373"/>
      <c r="AX463" s="373"/>
      <c r="AY463" s="373"/>
    </row>
    <row r="464" spans="37:51" s="38" customFormat="1" x14ac:dyDescent="0.35">
      <c r="AK464" s="373"/>
      <c r="AL464" s="373"/>
      <c r="AM464" s="373"/>
      <c r="AN464" s="373"/>
      <c r="AO464" s="373"/>
      <c r="AP464" s="373"/>
      <c r="AQ464" s="373"/>
      <c r="AR464" s="373"/>
      <c r="AS464" s="373"/>
      <c r="AT464" s="373"/>
      <c r="AU464" s="373"/>
      <c r="AV464" s="373"/>
      <c r="AW464" s="373"/>
      <c r="AX464" s="373"/>
      <c r="AY464" s="373"/>
    </row>
    <row r="465" spans="37:51" s="38" customFormat="1" x14ac:dyDescent="0.35">
      <c r="AK465" s="373"/>
      <c r="AL465" s="373"/>
      <c r="AM465" s="373"/>
      <c r="AN465" s="373"/>
      <c r="AO465" s="373"/>
      <c r="AP465" s="373"/>
      <c r="AQ465" s="373"/>
      <c r="AR465" s="373"/>
      <c r="AS465" s="373"/>
      <c r="AT465" s="373"/>
      <c r="AU465" s="373"/>
      <c r="AV465" s="373"/>
      <c r="AW465" s="373"/>
      <c r="AX465" s="373"/>
      <c r="AY465" s="373"/>
    </row>
    <row r="466" spans="37:51" s="38" customFormat="1" x14ac:dyDescent="0.35">
      <c r="AK466" s="373"/>
      <c r="AL466" s="373"/>
      <c r="AM466" s="373"/>
      <c r="AN466" s="373"/>
      <c r="AO466" s="373"/>
      <c r="AP466" s="373"/>
      <c r="AQ466" s="373"/>
      <c r="AR466" s="373"/>
      <c r="AS466" s="373"/>
      <c r="AT466" s="373"/>
      <c r="AU466" s="373"/>
      <c r="AV466" s="373"/>
      <c r="AW466" s="373"/>
      <c r="AX466" s="373"/>
      <c r="AY466" s="373"/>
    </row>
    <row r="467" spans="37:51" s="38" customFormat="1" x14ac:dyDescent="0.35">
      <c r="AK467" s="373"/>
      <c r="AL467" s="373"/>
      <c r="AM467" s="373"/>
      <c r="AN467" s="373"/>
      <c r="AO467" s="373"/>
      <c r="AP467" s="373"/>
      <c r="AQ467" s="373"/>
      <c r="AR467" s="373"/>
      <c r="AS467" s="373"/>
      <c r="AT467" s="373"/>
      <c r="AU467" s="373"/>
      <c r="AV467" s="373"/>
      <c r="AW467" s="373"/>
      <c r="AX467" s="373"/>
      <c r="AY467" s="373"/>
    </row>
    <row r="468" spans="37:51" s="38" customFormat="1" x14ac:dyDescent="0.35">
      <c r="AK468" s="373"/>
      <c r="AL468" s="373"/>
      <c r="AM468" s="373"/>
      <c r="AN468" s="373"/>
      <c r="AO468" s="373"/>
      <c r="AP468" s="373"/>
      <c r="AQ468" s="373"/>
      <c r="AR468" s="373"/>
      <c r="AS468" s="373"/>
      <c r="AT468" s="373"/>
      <c r="AU468" s="373"/>
      <c r="AV468" s="373"/>
      <c r="AW468" s="373"/>
      <c r="AX468" s="373"/>
      <c r="AY468" s="373"/>
    </row>
    <row r="469" spans="37:51" s="38" customFormat="1" x14ac:dyDescent="0.35">
      <c r="AK469" s="373"/>
      <c r="AL469" s="373"/>
      <c r="AM469" s="373"/>
      <c r="AN469" s="373"/>
      <c r="AO469" s="373"/>
      <c r="AP469" s="373"/>
      <c r="AQ469" s="373"/>
      <c r="AR469" s="373"/>
      <c r="AS469" s="373"/>
      <c r="AT469" s="373"/>
      <c r="AU469" s="373"/>
      <c r="AV469" s="373"/>
      <c r="AW469" s="373"/>
      <c r="AX469" s="373"/>
      <c r="AY469" s="373"/>
    </row>
    <row r="470" spans="37:51" s="38" customFormat="1" x14ac:dyDescent="0.35">
      <c r="AK470" s="373"/>
      <c r="AL470" s="373"/>
      <c r="AM470" s="373"/>
      <c r="AN470" s="373"/>
      <c r="AO470" s="373"/>
      <c r="AP470" s="373"/>
      <c r="AQ470" s="373"/>
      <c r="AR470" s="373"/>
      <c r="AS470" s="373"/>
      <c r="AT470" s="373"/>
      <c r="AU470" s="373"/>
      <c r="AV470" s="373"/>
      <c r="AW470" s="373"/>
      <c r="AX470" s="373"/>
      <c r="AY470" s="373"/>
    </row>
    <row r="471" spans="37:51" s="38" customFormat="1" x14ac:dyDescent="0.35">
      <c r="AK471" s="373"/>
      <c r="AL471" s="373"/>
      <c r="AM471" s="373"/>
      <c r="AN471" s="373"/>
      <c r="AO471" s="373"/>
      <c r="AP471" s="373"/>
      <c r="AQ471" s="373"/>
      <c r="AR471" s="373"/>
      <c r="AS471" s="373"/>
      <c r="AT471" s="373"/>
      <c r="AU471" s="373"/>
      <c r="AV471" s="373"/>
      <c r="AW471" s="373"/>
      <c r="AX471" s="373"/>
      <c r="AY471" s="373"/>
    </row>
    <row r="472" spans="37:51" s="38" customFormat="1" x14ac:dyDescent="0.35">
      <c r="AK472" s="373"/>
      <c r="AL472" s="373"/>
      <c r="AM472" s="373"/>
      <c r="AN472" s="373"/>
      <c r="AO472" s="373"/>
      <c r="AP472" s="373"/>
      <c r="AQ472" s="373"/>
      <c r="AR472" s="373"/>
      <c r="AS472" s="373"/>
      <c r="AT472" s="373"/>
      <c r="AU472" s="373"/>
      <c r="AV472" s="373"/>
      <c r="AW472" s="373"/>
      <c r="AX472" s="373"/>
      <c r="AY472" s="373"/>
    </row>
    <row r="473" spans="37:51" s="38" customFormat="1" x14ac:dyDescent="0.35">
      <c r="AK473" s="373"/>
      <c r="AL473" s="373"/>
      <c r="AM473" s="373"/>
      <c r="AN473" s="373"/>
      <c r="AO473" s="373"/>
      <c r="AP473" s="373"/>
      <c r="AQ473" s="373"/>
      <c r="AR473" s="373"/>
      <c r="AS473" s="373"/>
      <c r="AT473" s="373"/>
      <c r="AU473" s="373"/>
      <c r="AV473" s="373"/>
      <c r="AW473" s="373"/>
      <c r="AX473" s="373"/>
      <c r="AY473" s="373"/>
    </row>
    <row r="474" spans="37:51" s="38" customFormat="1" x14ac:dyDescent="0.35">
      <c r="AK474" s="373"/>
      <c r="AL474" s="373"/>
      <c r="AM474" s="373"/>
      <c r="AN474" s="373"/>
      <c r="AO474" s="373"/>
      <c r="AP474" s="373"/>
      <c r="AQ474" s="373"/>
      <c r="AR474" s="373"/>
      <c r="AS474" s="373"/>
      <c r="AT474" s="373"/>
      <c r="AU474" s="373"/>
      <c r="AV474" s="373"/>
      <c r="AW474" s="373"/>
      <c r="AX474" s="373"/>
      <c r="AY474" s="373"/>
    </row>
    <row r="475" spans="37:51" s="38" customFormat="1" x14ac:dyDescent="0.35">
      <c r="AK475" s="373"/>
      <c r="AL475" s="373"/>
      <c r="AM475" s="373"/>
      <c r="AN475" s="373"/>
      <c r="AO475" s="373"/>
      <c r="AP475" s="373"/>
      <c r="AQ475" s="373"/>
      <c r="AR475" s="373"/>
      <c r="AS475" s="373"/>
      <c r="AT475" s="373"/>
      <c r="AU475" s="373"/>
      <c r="AV475" s="373"/>
      <c r="AW475" s="373"/>
      <c r="AX475" s="373"/>
      <c r="AY475" s="373"/>
    </row>
    <row r="476" spans="37:51" s="38" customFormat="1" x14ac:dyDescent="0.35">
      <c r="AK476" s="373"/>
      <c r="AL476" s="373"/>
      <c r="AM476" s="373"/>
      <c r="AN476" s="373"/>
      <c r="AO476" s="373"/>
      <c r="AP476" s="373"/>
      <c r="AQ476" s="373"/>
      <c r="AR476" s="373"/>
      <c r="AS476" s="373"/>
      <c r="AT476" s="373"/>
      <c r="AU476" s="373"/>
      <c r="AV476" s="373"/>
      <c r="AW476" s="373"/>
      <c r="AX476" s="373"/>
      <c r="AY476" s="373"/>
    </row>
    <row r="477" spans="37:51" s="38" customFormat="1" x14ac:dyDescent="0.35">
      <c r="AK477" s="373"/>
      <c r="AL477" s="373"/>
      <c r="AM477" s="373"/>
      <c r="AN477" s="373"/>
      <c r="AO477" s="373"/>
      <c r="AP477" s="373"/>
      <c r="AQ477" s="373"/>
      <c r="AR477" s="373"/>
      <c r="AS477" s="373"/>
      <c r="AT477" s="373"/>
      <c r="AU477" s="373"/>
      <c r="AV477" s="373"/>
      <c r="AW477" s="373"/>
      <c r="AX477" s="373"/>
      <c r="AY477" s="373"/>
    </row>
    <row r="478" spans="37:51" s="38" customFormat="1" x14ac:dyDescent="0.35">
      <c r="AK478" s="373"/>
      <c r="AL478" s="373"/>
      <c r="AM478" s="373"/>
      <c r="AN478" s="373"/>
      <c r="AO478" s="373"/>
      <c r="AP478" s="373"/>
      <c r="AQ478" s="373"/>
      <c r="AR478" s="373"/>
      <c r="AS478" s="373"/>
      <c r="AT478" s="373"/>
      <c r="AU478" s="373"/>
      <c r="AV478" s="373"/>
      <c r="AW478" s="373"/>
      <c r="AX478" s="373"/>
      <c r="AY478" s="373"/>
    </row>
    <row r="479" spans="37:51" s="38" customFormat="1" x14ac:dyDescent="0.35">
      <c r="AK479" s="373"/>
      <c r="AL479" s="373"/>
      <c r="AM479" s="373"/>
      <c r="AN479" s="373"/>
      <c r="AO479" s="373"/>
      <c r="AP479" s="373"/>
      <c r="AQ479" s="373"/>
      <c r="AR479" s="373"/>
      <c r="AS479" s="373"/>
      <c r="AT479" s="373"/>
      <c r="AU479" s="373"/>
      <c r="AV479" s="373"/>
      <c r="AW479" s="373"/>
      <c r="AX479" s="373"/>
      <c r="AY479" s="373"/>
    </row>
    <row r="480" spans="37:51" s="38" customFormat="1" x14ac:dyDescent="0.35">
      <c r="AK480" s="373"/>
      <c r="AL480" s="373"/>
      <c r="AM480" s="373"/>
      <c r="AN480" s="373"/>
      <c r="AO480" s="373"/>
      <c r="AP480" s="373"/>
      <c r="AQ480" s="373"/>
      <c r="AR480" s="373"/>
      <c r="AS480" s="373"/>
      <c r="AT480" s="373"/>
      <c r="AU480" s="373"/>
      <c r="AV480" s="373"/>
      <c r="AW480" s="373"/>
      <c r="AX480" s="373"/>
      <c r="AY480" s="373"/>
    </row>
    <row r="481" spans="37:51" s="38" customFormat="1" x14ac:dyDescent="0.35">
      <c r="AK481" s="373"/>
      <c r="AL481" s="373"/>
      <c r="AM481" s="373"/>
      <c r="AN481" s="373"/>
      <c r="AO481" s="373"/>
      <c r="AP481" s="373"/>
      <c r="AQ481" s="373"/>
      <c r="AR481" s="373"/>
      <c r="AS481" s="373"/>
      <c r="AT481" s="373"/>
      <c r="AU481" s="373"/>
      <c r="AV481" s="373"/>
      <c r="AW481" s="373"/>
      <c r="AX481" s="373"/>
      <c r="AY481" s="373"/>
    </row>
    <row r="482" spans="37:51" s="38" customFormat="1" x14ac:dyDescent="0.35">
      <c r="AK482" s="373"/>
      <c r="AL482" s="373"/>
      <c r="AM482" s="373"/>
      <c r="AN482" s="373"/>
      <c r="AO482" s="373"/>
      <c r="AP482" s="373"/>
      <c r="AQ482" s="373"/>
      <c r="AR482" s="373"/>
      <c r="AS482" s="373"/>
      <c r="AT482" s="373"/>
      <c r="AU482" s="373"/>
      <c r="AV482" s="373"/>
      <c r="AW482" s="373"/>
      <c r="AX482" s="373"/>
      <c r="AY482" s="373"/>
    </row>
    <row r="483" spans="37:51" s="38" customFormat="1" x14ac:dyDescent="0.35">
      <c r="AK483" s="373"/>
      <c r="AL483" s="373"/>
      <c r="AM483" s="373"/>
      <c r="AN483" s="373"/>
      <c r="AO483" s="373"/>
      <c r="AP483" s="373"/>
      <c r="AQ483" s="373"/>
      <c r="AR483" s="373"/>
      <c r="AS483" s="373"/>
      <c r="AT483" s="373"/>
      <c r="AU483" s="373"/>
      <c r="AV483" s="373"/>
      <c r="AW483" s="373"/>
      <c r="AX483" s="373"/>
      <c r="AY483" s="373"/>
    </row>
    <row r="484" spans="37:51" s="38" customFormat="1" x14ac:dyDescent="0.35">
      <c r="AK484" s="373"/>
      <c r="AL484" s="373"/>
      <c r="AM484" s="373"/>
      <c r="AN484" s="373"/>
      <c r="AO484" s="373"/>
      <c r="AP484" s="373"/>
      <c r="AQ484" s="373"/>
      <c r="AR484" s="373"/>
      <c r="AS484" s="373"/>
      <c r="AT484" s="373"/>
      <c r="AU484" s="373"/>
      <c r="AV484" s="373"/>
      <c r="AW484" s="373"/>
      <c r="AX484" s="373"/>
      <c r="AY484" s="373"/>
    </row>
    <row r="485" spans="37:51" s="38" customFormat="1" x14ac:dyDescent="0.35">
      <c r="AK485" s="373"/>
      <c r="AL485" s="373"/>
      <c r="AM485" s="373"/>
      <c r="AN485" s="373"/>
      <c r="AO485" s="373"/>
      <c r="AP485" s="373"/>
      <c r="AQ485" s="373"/>
      <c r="AR485" s="373"/>
      <c r="AS485" s="373"/>
      <c r="AT485" s="373"/>
      <c r="AU485" s="373"/>
      <c r="AV485" s="373"/>
      <c r="AW485" s="373"/>
      <c r="AX485" s="373"/>
      <c r="AY485" s="373"/>
    </row>
    <row r="486" spans="37:51" s="38" customFormat="1" x14ac:dyDescent="0.35">
      <c r="AK486" s="373"/>
      <c r="AL486" s="373"/>
      <c r="AM486" s="373"/>
      <c r="AN486" s="373"/>
      <c r="AO486" s="373"/>
      <c r="AP486" s="373"/>
      <c r="AQ486" s="373"/>
      <c r="AR486" s="373"/>
      <c r="AS486" s="373"/>
      <c r="AT486" s="373"/>
      <c r="AU486" s="373"/>
      <c r="AV486" s="373"/>
      <c r="AW486" s="373"/>
      <c r="AX486" s="373"/>
      <c r="AY486" s="373"/>
    </row>
    <row r="487" spans="37:51" s="38" customFormat="1" x14ac:dyDescent="0.35">
      <c r="AK487" s="373"/>
      <c r="AL487" s="373"/>
      <c r="AM487" s="373"/>
      <c r="AN487" s="373"/>
      <c r="AO487" s="373"/>
      <c r="AP487" s="373"/>
      <c r="AQ487" s="373"/>
      <c r="AR487" s="373"/>
      <c r="AS487" s="373"/>
      <c r="AT487" s="373"/>
      <c r="AU487" s="373"/>
      <c r="AV487" s="373"/>
      <c r="AW487" s="373"/>
      <c r="AX487" s="373"/>
      <c r="AY487" s="373"/>
    </row>
    <row r="488" spans="37:51" s="38" customFormat="1" x14ac:dyDescent="0.35">
      <c r="AK488" s="373"/>
      <c r="AL488" s="373"/>
      <c r="AM488" s="373"/>
      <c r="AN488" s="373"/>
      <c r="AO488" s="373"/>
      <c r="AP488" s="373"/>
      <c r="AQ488" s="373"/>
      <c r="AR488" s="373"/>
      <c r="AS488" s="373"/>
      <c r="AT488" s="373"/>
      <c r="AU488" s="373"/>
      <c r="AV488" s="373"/>
      <c r="AW488" s="373"/>
      <c r="AX488" s="373"/>
      <c r="AY488" s="373"/>
    </row>
    <row r="489" spans="37:51" s="38" customFormat="1" x14ac:dyDescent="0.35">
      <c r="AK489" s="373"/>
      <c r="AL489" s="373"/>
      <c r="AM489" s="373"/>
      <c r="AN489" s="373"/>
      <c r="AO489" s="373"/>
      <c r="AP489" s="373"/>
      <c r="AQ489" s="373"/>
      <c r="AR489" s="373"/>
      <c r="AS489" s="373"/>
      <c r="AT489" s="373"/>
      <c r="AU489" s="373"/>
      <c r="AV489" s="373"/>
      <c r="AW489" s="373"/>
      <c r="AX489" s="373"/>
      <c r="AY489" s="373"/>
    </row>
    <row r="490" spans="37:51" s="38" customFormat="1" x14ac:dyDescent="0.35">
      <c r="AK490" s="373"/>
      <c r="AL490" s="373"/>
      <c r="AM490" s="373"/>
      <c r="AN490" s="373"/>
      <c r="AO490" s="373"/>
      <c r="AP490" s="373"/>
      <c r="AQ490" s="373"/>
      <c r="AR490" s="373"/>
      <c r="AS490" s="373"/>
      <c r="AT490" s="373"/>
      <c r="AU490" s="373"/>
      <c r="AV490" s="373"/>
      <c r="AW490" s="373"/>
      <c r="AX490" s="373"/>
      <c r="AY490" s="373"/>
    </row>
    <row r="491" spans="37:51" s="38" customFormat="1" x14ac:dyDescent="0.35">
      <c r="AK491" s="373"/>
      <c r="AL491" s="373"/>
      <c r="AM491" s="373"/>
      <c r="AN491" s="373"/>
      <c r="AO491" s="373"/>
      <c r="AP491" s="373"/>
      <c r="AQ491" s="373"/>
      <c r="AR491" s="373"/>
      <c r="AS491" s="373"/>
      <c r="AT491" s="373"/>
      <c r="AU491" s="373"/>
      <c r="AV491" s="373"/>
      <c r="AW491" s="373"/>
      <c r="AX491" s="373"/>
      <c r="AY491" s="373"/>
    </row>
    <row r="492" spans="37:51" s="38" customFormat="1" x14ac:dyDescent="0.35">
      <c r="AK492" s="373"/>
      <c r="AL492" s="373"/>
      <c r="AM492" s="373"/>
      <c r="AN492" s="373"/>
      <c r="AO492" s="373"/>
      <c r="AP492" s="373"/>
      <c r="AQ492" s="373"/>
      <c r="AR492" s="373"/>
      <c r="AS492" s="373"/>
      <c r="AT492" s="373"/>
      <c r="AU492" s="373"/>
      <c r="AV492" s="373"/>
      <c r="AW492" s="373"/>
      <c r="AX492" s="373"/>
      <c r="AY492" s="373"/>
    </row>
    <row r="493" spans="37:51" s="38" customFormat="1" x14ac:dyDescent="0.35">
      <c r="AK493" s="373"/>
      <c r="AL493" s="373"/>
      <c r="AM493" s="373"/>
      <c r="AN493" s="373"/>
      <c r="AO493" s="373"/>
      <c r="AP493" s="373"/>
      <c r="AQ493" s="373"/>
      <c r="AR493" s="373"/>
      <c r="AS493" s="373"/>
      <c r="AT493" s="373"/>
      <c r="AU493" s="373"/>
      <c r="AV493" s="373"/>
      <c r="AW493" s="373"/>
      <c r="AX493" s="373"/>
      <c r="AY493" s="373"/>
    </row>
    <row r="494" spans="37:51" s="38" customFormat="1" x14ac:dyDescent="0.35">
      <c r="AK494" s="373"/>
      <c r="AL494" s="373"/>
      <c r="AM494" s="373"/>
      <c r="AN494" s="373"/>
      <c r="AO494" s="373"/>
      <c r="AP494" s="373"/>
      <c r="AQ494" s="373"/>
      <c r="AR494" s="373"/>
      <c r="AS494" s="373"/>
      <c r="AT494" s="373"/>
      <c r="AU494" s="373"/>
      <c r="AV494" s="373"/>
      <c r="AW494" s="373"/>
      <c r="AX494" s="373"/>
      <c r="AY494" s="373"/>
    </row>
    <row r="495" spans="37:51" s="38" customFormat="1" x14ac:dyDescent="0.35">
      <c r="AK495" s="373"/>
      <c r="AL495" s="373"/>
      <c r="AM495" s="373"/>
      <c r="AN495" s="373"/>
      <c r="AO495" s="373"/>
      <c r="AP495" s="373"/>
      <c r="AQ495" s="373"/>
      <c r="AR495" s="373"/>
      <c r="AS495" s="373"/>
      <c r="AT495" s="373"/>
      <c r="AU495" s="373"/>
      <c r="AV495" s="373"/>
      <c r="AW495" s="373"/>
      <c r="AX495" s="373"/>
      <c r="AY495" s="373"/>
    </row>
    <row r="496" spans="37:51" s="38" customFormat="1" x14ac:dyDescent="0.35">
      <c r="AK496" s="373"/>
      <c r="AL496" s="373"/>
      <c r="AM496" s="373"/>
      <c r="AN496" s="373"/>
      <c r="AO496" s="373"/>
      <c r="AP496" s="373"/>
      <c r="AQ496" s="373"/>
      <c r="AR496" s="373"/>
      <c r="AS496" s="373"/>
      <c r="AT496" s="373"/>
      <c r="AU496" s="373"/>
      <c r="AV496" s="373"/>
      <c r="AW496" s="373"/>
      <c r="AX496" s="373"/>
      <c r="AY496" s="373"/>
    </row>
    <row r="497" spans="37:51" s="38" customFormat="1" x14ac:dyDescent="0.35">
      <c r="AK497" s="373"/>
      <c r="AL497" s="373"/>
      <c r="AM497" s="373"/>
      <c r="AN497" s="373"/>
      <c r="AO497" s="373"/>
      <c r="AP497" s="373"/>
      <c r="AQ497" s="373"/>
      <c r="AR497" s="373"/>
      <c r="AS497" s="373"/>
      <c r="AT497" s="373"/>
      <c r="AU497" s="373"/>
      <c r="AV497" s="373"/>
      <c r="AW497" s="373"/>
      <c r="AX497" s="373"/>
      <c r="AY497" s="373"/>
    </row>
    <row r="498" spans="37:51" s="38" customFormat="1" x14ac:dyDescent="0.35">
      <c r="AK498" s="373"/>
      <c r="AL498" s="373"/>
      <c r="AM498" s="373"/>
      <c r="AN498" s="373"/>
      <c r="AO498" s="373"/>
      <c r="AP498" s="373"/>
      <c r="AQ498" s="373"/>
      <c r="AR498" s="373"/>
      <c r="AS498" s="373"/>
      <c r="AT498" s="373"/>
      <c r="AU498" s="373"/>
      <c r="AV498" s="373"/>
      <c r="AW498" s="373"/>
      <c r="AX498" s="373"/>
      <c r="AY498" s="373"/>
    </row>
    <row r="499" spans="37:51" s="38" customFormat="1" x14ac:dyDescent="0.35">
      <c r="AK499" s="373"/>
      <c r="AL499" s="373"/>
      <c r="AM499" s="373"/>
      <c r="AN499" s="373"/>
      <c r="AO499" s="373"/>
      <c r="AP499" s="373"/>
      <c r="AQ499" s="373"/>
      <c r="AR499" s="373"/>
      <c r="AS499" s="373"/>
      <c r="AT499" s="373"/>
      <c r="AU499" s="373"/>
      <c r="AV499" s="373"/>
      <c r="AW499" s="373"/>
      <c r="AX499" s="373"/>
      <c r="AY499" s="373"/>
    </row>
    <row r="500" spans="37:51" s="38" customFormat="1" x14ac:dyDescent="0.35">
      <c r="AK500" s="373"/>
      <c r="AL500" s="373"/>
      <c r="AM500" s="373"/>
      <c r="AN500" s="373"/>
      <c r="AO500" s="373"/>
      <c r="AP500" s="373"/>
      <c r="AQ500" s="373"/>
      <c r="AR500" s="373"/>
      <c r="AS500" s="373"/>
      <c r="AT500" s="373"/>
      <c r="AU500" s="373"/>
      <c r="AV500" s="373"/>
      <c r="AW500" s="373"/>
      <c r="AX500" s="373"/>
      <c r="AY500" s="373"/>
    </row>
    <row r="501" spans="37:51" s="38" customFormat="1" x14ac:dyDescent="0.35">
      <c r="AK501" s="373"/>
      <c r="AL501" s="373"/>
      <c r="AM501" s="373"/>
      <c r="AN501" s="373"/>
      <c r="AO501" s="373"/>
      <c r="AP501" s="373"/>
      <c r="AQ501" s="373"/>
      <c r="AR501" s="373"/>
      <c r="AS501" s="373"/>
      <c r="AT501" s="373"/>
      <c r="AU501" s="373"/>
      <c r="AV501" s="373"/>
      <c r="AW501" s="373"/>
      <c r="AX501" s="373"/>
      <c r="AY501" s="373"/>
    </row>
    <row r="502" spans="37:51" s="38" customFormat="1" x14ac:dyDescent="0.35">
      <c r="AK502" s="373"/>
      <c r="AL502" s="373"/>
      <c r="AM502" s="373"/>
      <c r="AN502" s="373"/>
      <c r="AO502" s="373"/>
      <c r="AP502" s="373"/>
      <c r="AQ502" s="373"/>
      <c r="AR502" s="373"/>
      <c r="AS502" s="373"/>
      <c r="AT502" s="373"/>
      <c r="AU502" s="373"/>
      <c r="AV502" s="373"/>
      <c r="AW502" s="373"/>
      <c r="AX502" s="373"/>
      <c r="AY502" s="373"/>
    </row>
    <row r="503" spans="37:51" s="38" customFormat="1" x14ac:dyDescent="0.35">
      <c r="AK503" s="373"/>
      <c r="AL503" s="373"/>
      <c r="AM503" s="373"/>
      <c r="AN503" s="373"/>
      <c r="AO503" s="373"/>
      <c r="AP503" s="373"/>
      <c r="AQ503" s="373"/>
      <c r="AR503" s="373"/>
      <c r="AS503" s="373"/>
      <c r="AT503" s="373"/>
      <c r="AU503" s="373"/>
      <c r="AV503" s="373"/>
      <c r="AW503" s="373"/>
      <c r="AX503" s="373"/>
      <c r="AY503" s="373"/>
    </row>
    <row r="504" spans="37:51" s="38" customFormat="1" x14ac:dyDescent="0.35">
      <c r="AK504" s="373"/>
      <c r="AL504" s="373"/>
      <c r="AM504" s="373"/>
      <c r="AN504" s="373"/>
      <c r="AO504" s="373"/>
      <c r="AP504" s="373"/>
      <c r="AQ504" s="373"/>
      <c r="AR504" s="373"/>
      <c r="AS504" s="373"/>
      <c r="AT504" s="373"/>
      <c r="AU504" s="373"/>
      <c r="AV504" s="373"/>
      <c r="AW504" s="373"/>
      <c r="AX504" s="373"/>
      <c r="AY504" s="373"/>
    </row>
    <row r="505" spans="37:51" s="38" customFormat="1" x14ac:dyDescent="0.35">
      <c r="AK505" s="373"/>
      <c r="AL505" s="373"/>
      <c r="AM505" s="373"/>
      <c r="AN505" s="373"/>
      <c r="AO505" s="373"/>
      <c r="AP505" s="373"/>
      <c r="AQ505" s="373"/>
      <c r="AR505" s="373"/>
      <c r="AS505" s="373"/>
      <c r="AT505" s="373"/>
      <c r="AU505" s="373"/>
      <c r="AV505" s="373"/>
      <c r="AW505" s="373"/>
      <c r="AX505" s="373"/>
      <c r="AY505" s="373"/>
    </row>
    <row r="506" spans="37:51" s="38" customFormat="1" x14ac:dyDescent="0.35">
      <c r="AK506" s="373"/>
      <c r="AL506" s="373"/>
      <c r="AM506" s="373"/>
      <c r="AN506" s="373"/>
      <c r="AO506" s="373"/>
      <c r="AP506" s="373"/>
      <c r="AQ506" s="373"/>
      <c r="AR506" s="373"/>
      <c r="AS506" s="373"/>
      <c r="AT506" s="373"/>
      <c r="AU506" s="373"/>
      <c r="AV506" s="373"/>
      <c r="AW506" s="373"/>
      <c r="AX506" s="373"/>
      <c r="AY506" s="373"/>
    </row>
    <row r="507" spans="37:51" s="38" customFormat="1" x14ac:dyDescent="0.35">
      <c r="AK507" s="373"/>
      <c r="AL507" s="373"/>
      <c r="AM507" s="373"/>
      <c r="AN507" s="373"/>
      <c r="AO507" s="373"/>
      <c r="AP507" s="373"/>
      <c r="AQ507" s="373"/>
      <c r="AR507" s="373"/>
      <c r="AS507" s="373"/>
      <c r="AT507" s="373"/>
      <c r="AU507" s="373"/>
      <c r="AV507" s="373"/>
      <c r="AW507" s="373"/>
      <c r="AX507" s="373"/>
      <c r="AY507" s="373"/>
    </row>
    <row r="508" spans="37:51" s="38" customFormat="1" x14ac:dyDescent="0.35">
      <c r="AK508" s="373"/>
      <c r="AL508" s="373"/>
      <c r="AM508" s="373"/>
      <c r="AN508" s="373"/>
      <c r="AO508" s="373"/>
      <c r="AP508" s="373"/>
      <c r="AQ508" s="373"/>
      <c r="AR508" s="373"/>
      <c r="AS508" s="373"/>
      <c r="AT508" s="373"/>
      <c r="AU508" s="373"/>
      <c r="AV508" s="373"/>
      <c r="AW508" s="373"/>
      <c r="AX508" s="373"/>
      <c r="AY508" s="373"/>
    </row>
    <row r="509" spans="37:51" s="38" customFormat="1" x14ac:dyDescent="0.35">
      <c r="AK509" s="373"/>
      <c r="AL509" s="373"/>
      <c r="AM509" s="373"/>
      <c r="AN509" s="373"/>
      <c r="AO509" s="373"/>
      <c r="AP509" s="373"/>
      <c r="AQ509" s="373"/>
      <c r="AR509" s="373"/>
      <c r="AS509" s="373"/>
      <c r="AT509" s="373"/>
      <c r="AU509" s="373"/>
      <c r="AV509" s="373"/>
      <c r="AW509" s="373"/>
      <c r="AX509" s="373"/>
      <c r="AY509" s="373"/>
    </row>
    <row r="510" spans="37:51" s="38" customFormat="1" x14ac:dyDescent="0.35">
      <c r="AK510" s="373"/>
      <c r="AL510" s="373"/>
      <c r="AM510" s="373"/>
      <c r="AN510" s="373"/>
      <c r="AO510" s="373"/>
      <c r="AP510" s="373"/>
      <c r="AQ510" s="373"/>
      <c r="AR510" s="373"/>
      <c r="AS510" s="373"/>
      <c r="AT510" s="373"/>
      <c r="AU510" s="373"/>
      <c r="AV510" s="373"/>
      <c r="AW510" s="373"/>
      <c r="AX510" s="373"/>
      <c r="AY510" s="373"/>
    </row>
    <row r="511" spans="37:51" s="38" customFormat="1" x14ac:dyDescent="0.35">
      <c r="AK511" s="373"/>
      <c r="AL511" s="373"/>
      <c r="AM511" s="373"/>
      <c r="AN511" s="373"/>
      <c r="AO511" s="373"/>
      <c r="AP511" s="373"/>
      <c r="AQ511" s="373"/>
      <c r="AR511" s="373"/>
      <c r="AS511" s="373"/>
      <c r="AT511" s="373"/>
      <c r="AU511" s="373"/>
      <c r="AV511" s="373"/>
      <c r="AW511" s="373"/>
      <c r="AX511" s="373"/>
      <c r="AY511" s="373"/>
    </row>
    <row r="512" spans="37:51" s="38" customFormat="1" x14ac:dyDescent="0.35">
      <c r="AK512" s="373"/>
      <c r="AL512" s="373"/>
      <c r="AM512" s="373"/>
      <c r="AN512" s="373"/>
      <c r="AO512" s="373"/>
      <c r="AP512" s="373"/>
      <c r="AQ512" s="373"/>
      <c r="AR512" s="373"/>
      <c r="AS512" s="373"/>
      <c r="AT512" s="373"/>
      <c r="AU512" s="373"/>
      <c r="AV512" s="373"/>
      <c r="AW512" s="373"/>
      <c r="AX512" s="373"/>
      <c r="AY512" s="373"/>
    </row>
    <row r="513" spans="37:51" s="38" customFormat="1" x14ac:dyDescent="0.35">
      <c r="AK513" s="373"/>
      <c r="AL513" s="373"/>
      <c r="AM513" s="373"/>
      <c r="AN513" s="373"/>
      <c r="AO513" s="373"/>
      <c r="AP513" s="373"/>
      <c r="AQ513" s="373"/>
      <c r="AR513" s="373"/>
      <c r="AS513" s="373"/>
      <c r="AT513" s="373"/>
      <c r="AU513" s="373"/>
      <c r="AV513" s="373"/>
      <c r="AW513" s="373"/>
      <c r="AX513" s="373"/>
      <c r="AY513" s="373"/>
    </row>
    <row r="514" spans="37:51" s="38" customFormat="1" x14ac:dyDescent="0.35">
      <c r="AK514" s="373"/>
      <c r="AL514" s="373"/>
      <c r="AM514" s="373"/>
      <c r="AN514" s="373"/>
      <c r="AO514" s="373"/>
      <c r="AP514" s="373"/>
      <c r="AQ514" s="373"/>
      <c r="AR514" s="373"/>
      <c r="AS514" s="373"/>
      <c r="AT514" s="373"/>
      <c r="AU514" s="373"/>
      <c r="AV514" s="373"/>
      <c r="AW514" s="373"/>
      <c r="AX514" s="373"/>
      <c r="AY514" s="373"/>
    </row>
    <row r="515" spans="37:51" s="38" customFormat="1" x14ac:dyDescent="0.35">
      <c r="AK515" s="373"/>
      <c r="AL515" s="373"/>
      <c r="AM515" s="373"/>
      <c r="AN515" s="373"/>
      <c r="AO515" s="373"/>
      <c r="AP515" s="373"/>
      <c r="AQ515" s="373"/>
      <c r="AR515" s="373"/>
      <c r="AS515" s="373"/>
      <c r="AT515" s="373"/>
      <c r="AU515" s="373"/>
      <c r="AV515" s="373"/>
      <c r="AW515" s="373"/>
      <c r="AX515" s="373"/>
      <c r="AY515" s="373"/>
    </row>
    <row r="516" spans="37:51" s="38" customFormat="1" x14ac:dyDescent="0.35">
      <c r="AK516" s="373"/>
      <c r="AL516" s="373"/>
      <c r="AM516" s="373"/>
      <c r="AN516" s="373"/>
      <c r="AO516" s="373"/>
      <c r="AP516" s="373"/>
      <c r="AQ516" s="373"/>
      <c r="AR516" s="373"/>
      <c r="AS516" s="373"/>
      <c r="AT516" s="373"/>
      <c r="AU516" s="373"/>
      <c r="AV516" s="373"/>
      <c r="AW516" s="373"/>
      <c r="AX516" s="373"/>
      <c r="AY516" s="373"/>
    </row>
    <row r="517" spans="37:51" s="38" customFormat="1" x14ac:dyDescent="0.35">
      <c r="AK517" s="373"/>
      <c r="AL517" s="373"/>
      <c r="AM517" s="373"/>
      <c r="AN517" s="373"/>
      <c r="AO517" s="373"/>
      <c r="AP517" s="373"/>
      <c r="AQ517" s="373"/>
      <c r="AR517" s="373"/>
      <c r="AS517" s="373"/>
      <c r="AT517" s="373"/>
      <c r="AU517" s="373"/>
      <c r="AV517" s="373"/>
      <c r="AW517" s="373"/>
      <c r="AX517" s="373"/>
      <c r="AY517" s="373"/>
    </row>
    <row r="518" spans="37:51" s="38" customFormat="1" x14ac:dyDescent="0.35">
      <c r="AK518" s="373"/>
      <c r="AL518" s="373"/>
      <c r="AM518" s="373"/>
      <c r="AN518" s="373"/>
      <c r="AO518" s="373"/>
      <c r="AP518" s="373"/>
      <c r="AQ518" s="373"/>
      <c r="AR518" s="373"/>
      <c r="AS518" s="373"/>
      <c r="AT518" s="373"/>
      <c r="AU518" s="373"/>
      <c r="AV518" s="373"/>
      <c r="AW518" s="373"/>
      <c r="AX518" s="373"/>
      <c r="AY518" s="373"/>
    </row>
    <row r="519" spans="37:51" s="38" customFormat="1" x14ac:dyDescent="0.35">
      <c r="AK519" s="373"/>
      <c r="AL519" s="373"/>
      <c r="AM519" s="373"/>
      <c r="AN519" s="373"/>
      <c r="AO519" s="373"/>
      <c r="AP519" s="373"/>
      <c r="AQ519" s="373"/>
      <c r="AR519" s="373"/>
      <c r="AS519" s="373"/>
      <c r="AT519" s="373"/>
      <c r="AU519" s="373"/>
      <c r="AV519" s="373"/>
      <c r="AW519" s="373"/>
      <c r="AX519" s="373"/>
      <c r="AY519" s="373"/>
    </row>
    <row r="520" spans="37:51" s="38" customFormat="1" x14ac:dyDescent="0.35">
      <c r="AK520" s="373"/>
      <c r="AL520" s="373"/>
      <c r="AM520" s="373"/>
      <c r="AN520" s="373"/>
      <c r="AO520" s="373"/>
      <c r="AP520" s="373"/>
      <c r="AQ520" s="373"/>
      <c r="AR520" s="373"/>
      <c r="AS520" s="373"/>
      <c r="AT520" s="373"/>
      <c r="AU520" s="373"/>
      <c r="AV520" s="373"/>
      <c r="AW520" s="373"/>
      <c r="AX520" s="373"/>
      <c r="AY520" s="373"/>
    </row>
    <row r="521" spans="37:51" s="38" customFormat="1" x14ac:dyDescent="0.35">
      <c r="AK521" s="373"/>
      <c r="AL521" s="373"/>
      <c r="AM521" s="373"/>
      <c r="AN521" s="373"/>
      <c r="AO521" s="373"/>
      <c r="AP521" s="373"/>
      <c r="AQ521" s="373"/>
      <c r="AR521" s="373"/>
      <c r="AS521" s="373"/>
      <c r="AT521" s="373"/>
      <c r="AU521" s="373"/>
      <c r="AV521" s="373"/>
      <c r="AW521" s="373"/>
      <c r="AX521" s="373"/>
      <c r="AY521" s="373"/>
    </row>
    <row r="522" spans="37:51" s="38" customFormat="1" x14ac:dyDescent="0.35">
      <c r="AK522" s="373"/>
      <c r="AL522" s="373"/>
      <c r="AM522" s="373"/>
      <c r="AN522" s="373"/>
      <c r="AO522" s="373"/>
      <c r="AP522" s="373"/>
      <c r="AQ522" s="373"/>
      <c r="AR522" s="373"/>
      <c r="AS522" s="373"/>
      <c r="AT522" s="373"/>
      <c r="AU522" s="373"/>
      <c r="AV522" s="373"/>
      <c r="AW522" s="373"/>
      <c r="AX522" s="373"/>
      <c r="AY522" s="373"/>
    </row>
    <row r="523" spans="37:51" s="38" customFormat="1" x14ac:dyDescent="0.35">
      <c r="AK523" s="373"/>
      <c r="AL523" s="373"/>
      <c r="AM523" s="373"/>
      <c r="AN523" s="373"/>
      <c r="AO523" s="373"/>
      <c r="AP523" s="373"/>
      <c r="AQ523" s="373"/>
      <c r="AR523" s="373"/>
      <c r="AS523" s="373"/>
      <c r="AT523" s="373"/>
      <c r="AU523" s="373"/>
      <c r="AV523" s="373"/>
      <c r="AW523" s="373"/>
      <c r="AX523" s="373"/>
      <c r="AY523" s="373"/>
    </row>
    <row r="524" spans="37:51" s="38" customFormat="1" x14ac:dyDescent="0.35">
      <c r="AK524" s="373"/>
      <c r="AL524" s="373"/>
      <c r="AM524" s="373"/>
      <c r="AN524" s="373"/>
      <c r="AO524" s="373"/>
      <c r="AP524" s="373"/>
      <c r="AQ524" s="373"/>
      <c r="AR524" s="373"/>
      <c r="AS524" s="373"/>
      <c r="AT524" s="373"/>
      <c r="AU524" s="373"/>
      <c r="AV524" s="373"/>
      <c r="AW524" s="373"/>
      <c r="AX524" s="373"/>
      <c r="AY524" s="373"/>
    </row>
    <row r="525" spans="37:51" s="38" customFormat="1" x14ac:dyDescent="0.35">
      <c r="AK525" s="373"/>
      <c r="AL525" s="373"/>
      <c r="AM525" s="373"/>
      <c r="AN525" s="373"/>
      <c r="AO525" s="373"/>
      <c r="AP525" s="373"/>
      <c r="AQ525" s="373"/>
      <c r="AR525" s="373"/>
      <c r="AS525" s="373"/>
      <c r="AT525" s="373"/>
      <c r="AU525" s="373"/>
      <c r="AV525" s="373"/>
      <c r="AW525" s="373"/>
      <c r="AX525" s="373"/>
      <c r="AY525" s="373"/>
    </row>
    <row r="526" spans="37:51" s="38" customFormat="1" x14ac:dyDescent="0.35">
      <c r="AK526" s="373"/>
      <c r="AL526" s="373"/>
      <c r="AM526" s="373"/>
      <c r="AN526" s="373"/>
      <c r="AO526" s="373"/>
      <c r="AP526" s="373"/>
      <c r="AQ526" s="373"/>
      <c r="AR526" s="373"/>
      <c r="AS526" s="373"/>
      <c r="AT526" s="373"/>
      <c r="AU526" s="373"/>
      <c r="AV526" s="373"/>
      <c r="AW526" s="373"/>
      <c r="AX526" s="373"/>
      <c r="AY526" s="373"/>
    </row>
    <row r="527" spans="37:51" s="38" customFormat="1" x14ac:dyDescent="0.35">
      <c r="AK527" s="373"/>
      <c r="AL527" s="373"/>
      <c r="AM527" s="373"/>
      <c r="AN527" s="373"/>
      <c r="AO527" s="373"/>
      <c r="AP527" s="373"/>
      <c r="AQ527" s="373"/>
      <c r="AR527" s="373"/>
      <c r="AS527" s="373"/>
      <c r="AT527" s="373"/>
      <c r="AU527" s="373"/>
      <c r="AV527" s="373"/>
      <c r="AW527" s="373"/>
      <c r="AX527" s="373"/>
      <c r="AY527" s="373"/>
    </row>
    <row r="528" spans="37:51" s="38" customFormat="1" x14ac:dyDescent="0.35">
      <c r="AK528" s="373"/>
      <c r="AL528" s="373"/>
      <c r="AM528" s="373"/>
      <c r="AN528" s="373"/>
      <c r="AO528" s="373"/>
      <c r="AP528" s="373"/>
      <c r="AQ528" s="373"/>
      <c r="AR528" s="373"/>
      <c r="AS528" s="373"/>
      <c r="AT528" s="373"/>
      <c r="AU528" s="373"/>
      <c r="AV528" s="373"/>
      <c r="AW528" s="373"/>
      <c r="AX528" s="373"/>
      <c r="AY528" s="373"/>
    </row>
    <row r="529" spans="37:51" s="38" customFormat="1" x14ac:dyDescent="0.35">
      <c r="AK529" s="373"/>
      <c r="AL529" s="373"/>
      <c r="AM529" s="373"/>
      <c r="AN529" s="373"/>
      <c r="AO529" s="373"/>
      <c r="AP529" s="373"/>
      <c r="AQ529" s="373"/>
      <c r="AR529" s="373"/>
      <c r="AS529" s="373"/>
      <c r="AT529" s="373"/>
      <c r="AU529" s="373"/>
      <c r="AV529" s="373"/>
      <c r="AW529" s="373"/>
      <c r="AX529" s="373"/>
      <c r="AY529" s="373"/>
    </row>
    <row r="530" spans="37:51" s="38" customFormat="1" x14ac:dyDescent="0.35">
      <c r="AK530" s="373"/>
      <c r="AL530" s="373"/>
      <c r="AM530" s="373"/>
      <c r="AN530" s="373"/>
      <c r="AO530" s="373"/>
      <c r="AP530" s="373"/>
      <c r="AQ530" s="373"/>
      <c r="AR530" s="373"/>
      <c r="AS530" s="373"/>
      <c r="AT530" s="373"/>
      <c r="AU530" s="373"/>
      <c r="AV530" s="373"/>
      <c r="AW530" s="373"/>
      <c r="AX530" s="373"/>
      <c r="AY530" s="373"/>
    </row>
    <row r="531" spans="37:51" s="38" customFormat="1" x14ac:dyDescent="0.35">
      <c r="AK531" s="373"/>
      <c r="AL531" s="373"/>
      <c r="AM531" s="373"/>
      <c r="AN531" s="373"/>
      <c r="AO531" s="373"/>
      <c r="AP531" s="373"/>
      <c r="AQ531" s="373"/>
      <c r="AR531" s="373"/>
      <c r="AS531" s="373"/>
      <c r="AT531" s="373"/>
      <c r="AU531" s="373"/>
      <c r="AV531" s="373"/>
      <c r="AW531" s="373"/>
      <c r="AX531" s="373"/>
      <c r="AY531" s="373"/>
    </row>
    <row r="532" spans="37:51" s="38" customFormat="1" x14ac:dyDescent="0.35">
      <c r="AK532" s="373"/>
      <c r="AL532" s="373"/>
      <c r="AM532" s="373"/>
      <c r="AN532" s="373"/>
      <c r="AO532" s="373"/>
      <c r="AP532" s="373"/>
      <c r="AQ532" s="373"/>
      <c r="AR532" s="373"/>
      <c r="AS532" s="373"/>
      <c r="AT532" s="373"/>
      <c r="AU532" s="373"/>
      <c r="AV532" s="373"/>
      <c r="AW532" s="373"/>
      <c r="AX532" s="373"/>
      <c r="AY532" s="373"/>
    </row>
    <row r="533" spans="37:51" s="38" customFormat="1" x14ac:dyDescent="0.35">
      <c r="AK533" s="373"/>
      <c r="AL533" s="373"/>
      <c r="AM533" s="373"/>
      <c r="AN533" s="373"/>
      <c r="AO533" s="373"/>
      <c r="AP533" s="373"/>
      <c r="AQ533" s="373"/>
      <c r="AR533" s="373"/>
      <c r="AS533" s="373"/>
      <c r="AT533" s="373"/>
      <c r="AU533" s="373"/>
      <c r="AV533" s="373"/>
      <c r="AW533" s="373"/>
      <c r="AX533" s="373"/>
      <c r="AY533" s="373"/>
    </row>
    <row r="534" spans="37:51" s="38" customFormat="1" x14ac:dyDescent="0.35">
      <c r="AK534" s="373"/>
      <c r="AL534" s="373"/>
      <c r="AM534" s="373"/>
      <c r="AN534" s="373"/>
      <c r="AO534" s="373"/>
      <c r="AP534" s="373"/>
      <c r="AQ534" s="373"/>
      <c r="AR534" s="373"/>
      <c r="AS534" s="373"/>
      <c r="AT534" s="373"/>
      <c r="AU534" s="373"/>
      <c r="AV534" s="373"/>
      <c r="AW534" s="373"/>
      <c r="AX534" s="373"/>
      <c r="AY534" s="373"/>
    </row>
    <row r="535" spans="37:51" s="38" customFormat="1" x14ac:dyDescent="0.35">
      <c r="AK535" s="373"/>
      <c r="AL535" s="373"/>
      <c r="AM535" s="373"/>
      <c r="AN535" s="373"/>
      <c r="AO535" s="373"/>
      <c r="AP535" s="373"/>
      <c r="AQ535" s="373"/>
      <c r="AR535" s="373"/>
      <c r="AS535" s="373"/>
      <c r="AT535" s="373"/>
      <c r="AU535" s="373"/>
      <c r="AV535" s="373"/>
      <c r="AW535" s="373"/>
      <c r="AX535" s="373"/>
      <c r="AY535" s="373"/>
    </row>
    <row r="536" spans="37:51" s="38" customFormat="1" x14ac:dyDescent="0.35">
      <c r="AK536" s="373"/>
      <c r="AL536" s="373"/>
      <c r="AM536" s="373"/>
      <c r="AN536" s="373"/>
      <c r="AO536" s="373"/>
      <c r="AP536" s="373"/>
      <c r="AQ536" s="373"/>
      <c r="AR536" s="373"/>
      <c r="AS536" s="373"/>
      <c r="AT536" s="373"/>
      <c r="AU536" s="373"/>
      <c r="AV536" s="373"/>
      <c r="AW536" s="373"/>
      <c r="AX536" s="373"/>
      <c r="AY536" s="373"/>
    </row>
    <row r="537" spans="37:51" s="38" customFormat="1" x14ac:dyDescent="0.35">
      <c r="AK537" s="373"/>
      <c r="AL537" s="373"/>
      <c r="AM537" s="373"/>
      <c r="AN537" s="373"/>
      <c r="AO537" s="373"/>
      <c r="AP537" s="373"/>
      <c r="AQ537" s="373"/>
      <c r="AR537" s="373"/>
      <c r="AS537" s="373"/>
      <c r="AT537" s="373"/>
      <c r="AU537" s="373"/>
      <c r="AV537" s="373"/>
      <c r="AW537" s="373"/>
      <c r="AX537" s="373"/>
      <c r="AY537" s="373"/>
    </row>
    <row r="538" spans="37:51" s="38" customFormat="1" x14ac:dyDescent="0.35">
      <c r="AK538" s="373"/>
      <c r="AL538" s="373"/>
      <c r="AM538" s="373"/>
      <c r="AN538" s="373"/>
      <c r="AO538" s="373"/>
      <c r="AP538" s="373"/>
      <c r="AQ538" s="373"/>
      <c r="AR538" s="373"/>
      <c r="AS538" s="373"/>
      <c r="AT538" s="373"/>
      <c r="AU538" s="373"/>
      <c r="AV538" s="373"/>
      <c r="AW538" s="373"/>
      <c r="AX538" s="373"/>
      <c r="AY538" s="373"/>
    </row>
    <row r="539" spans="37:51" s="38" customFormat="1" x14ac:dyDescent="0.35">
      <c r="AK539" s="373"/>
      <c r="AL539" s="373"/>
      <c r="AM539" s="373"/>
      <c r="AN539" s="373"/>
      <c r="AO539" s="373"/>
      <c r="AP539" s="373"/>
      <c r="AQ539" s="373"/>
      <c r="AR539" s="373"/>
      <c r="AS539" s="373"/>
      <c r="AT539" s="373"/>
      <c r="AU539" s="373"/>
      <c r="AV539" s="373"/>
      <c r="AW539" s="373"/>
      <c r="AX539" s="373"/>
      <c r="AY539" s="373"/>
    </row>
    <row r="540" spans="37:51" s="38" customFormat="1" x14ac:dyDescent="0.35">
      <c r="AK540" s="373"/>
      <c r="AL540" s="373"/>
      <c r="AM540" s="373"/>
      <c r="AN540" s="373"/>
      <c r="AO540" s="373"/>
      <c r="AP540" s="373"/>
      <c r="AQ540" s="373"/>
      <c r="AR540" s="373"/>
      <c r="AS540" s="373"/>
      <c r="AT540" s="373"/>
      <c r="AU540" s="373"/>
      <c r="AV540" s="373"/>
      <c r="AW540" s="373"/>
      <c r="AX540" s="373"/>
      <c r="AY540" s="373"/>
    </row>
    <row r="541" spans="37:51" s="38" customFormat="1" x14ac:dyDescent="0.35">
      <c r="AK541" s="373"/>
      <c r="AL541" s="373"/>
      <c r="AM541" s="373"/>
      <c r="AN541" s="373"/>
      <c r="AO541" s="373"/>
      <c r="AP541" s="373"/>
      <c r="AQ541" s="373"/>
      <c r="AR541" s="373"/>
      <c r="AS541" s="373"/>
      <c r="AT541" s="373"/>
      <c r="AU541" s="373"/>
      <c r="AV541" s="373"/>
      <c r="AW541" s="373"/>
      <c r="AX541" s="373"/>
      <c r="AY541" s="373"/>
    </row>
    <row r="542" spans="37:51" s="38" customFormat="1" x14ac:dyDescent="0.35">
      <c r="AK542" s="373"/>
      <c r="AL542" s="373"/>
      <c r="AM542" s="373"/>
      <c r="AN542" s="373"/>
      <c r="AO542" s="373"/>
      <c r="AP542" s="373"/>
      <c r="AQ542" s="373"/>
      <c r="AR542" s="373"/>
      <c r="AS542" s="373"/>
      <c r="AT542" s="373"/>
      <c r="AU542" s="373"/>
      <c r="AV542" s="373"/>
      <c r="AW542" s="373"/>
      <c r="AX542" s="373"/>
      <c r="AY542" s="373"/>
    </row>
    <row r="543" spans="37:51" s="38" customFormat="1" x14ac:dyDescent="0.35">
      <c r="AK543" s="373"/>
      <c r="AL543" s="373"/>
      <c r="AM543" s="373"/>
      <c r="AN543" s="373"/>
      <c r="AO543" s="373"/>
      <c r="AP543" s="373"/>
      <c r="AQ543" s="373"/>
      <c r="AR543" s="373"/>
      <c r="AS543" s="373"/>
      <c r="AT543" s="373"/>
      <c r="AU543" s="373"/>
      <c r="AV543" s="373"/>
      <c r="AW543" s="373"/>
      <c r="AX543" s="373"/>
      <c r="AY543" s="373"/>
    </row>
    <row r="544" spans="37:51" s="38" customFormat="1" x14ac:dyDescent="0.35">
      <c r="AK544" s="373"/>
      <c r="AL544" s="373"/>
      <c r="AM544" s="373"/>
      <c r="AN544" s="373"/>
      <c r="AO544" s="373"/>
      <c r="AP544" s="373"/>
      <c r="AQ544" s="373"/>
      <c r="AR544" s="373"/>
      <c r="AS544" s="373"/>
      <c r="AT544" s="373"/>
      <c r="AU544" s="373"/>
      <c r="AV544" s="373"/>
      <c r="AW544" s="373"/>
      <c r="AX544" s="373"/>
      <c r="AY544" s="373"/>
    </row>
    <row r="545" spans="37:51" s="38" customFormat="1" x14ac:dyDescent="0.35">
      <c r="AK545" s="373"/>
      <c r="AL545" s="373"/>
      <c r="AM545" s="373"/>
      <c r="AN545" s="373"/>
      <c r="AO545" s="373"/>
      <c r="AP545" s="373"/>
      <c r="AQ545" s="373"/>
      <c r="AR545" s="373"/>
      <c r="AS545" s="373"/>
      <c r="AT545" s="373"/>
      <c r="AU545" s="373"/>
      <c r="AV545" s="373"/>
      <c r="AW545" s="373"/>
      <c r="AX545" s="373"/>
      <c r="AY545" s="373"/>
    </row>
    <row r="546" spans="37:51" s="38" customFormat="1" x14ac:dyDescent="0.35">
      <c r="AK546" s="373"/>
      <c r="AL546" s="373"/>
      <c r="AM546" s="373"/>
      <c r="AN546" s="373"/>
      <c r="AO546" s="373"/>
      <c r="AP546" s="373"/>
      <c r="AQ546" s="373"/>
      <c r="AR546" s="373"/>
      <c r="AS546" s="373"/>
      <c r="AT546" s="373"/>
      <c r="AU546" s="373"/>
      <c r="AV546" s="373"/>
      <c r="AW546" s="373"/>
      <c r="AX546" s="373"/>
      <c r="AY546" s="373"/>
    </row>
    <row r="547" spans="37:51" s="38" customFormat="1" x14ac:dyDescent="0.35">
      <c r="AK547" s="373"/>
      <c r="AL547" s="373"/>
      <c r="AM547" s="373"/>
      <c r="AN547" s="373"/>
      <c r="AO547" s="373"/>
      <c r="AP547" s="373"/>
      <c r="AQ547" s="373"/>
      <c r="AR547" s="373"/>
      <c r="AS547" s="373"/>
      <c r="AT547" s="373"/>
      <c r="AU547" s="373"/>
      <c r="AV547" s="373"/>
      <c r="AW547" s="373"/>
      <c r="AX547" s="373"/>
      <c r="AY547" s="373"/>
    </row>
    <row r="548" spans="37:51" s="38" customFormat="1" x14ac:dyDescent="0.35">
      <c r="AK548" s="373"/>
      <c r="AL548" s="373"/>
      <c r="AM548" s="373"/>
      <c r="AN548" s="373"/>
      <c r="AO548" s="373"/>
      <c r="AP548" s="373"/>
      <c r="AQ548" s="373"/>
      <c r="AR548" s="373"/>
      <c r="AS548" s="373"/>
      <c r="AT548" s="373"/>
      <c r="AU548" s="373"/>
      <c r="AV548" s="373"/>
      <c r="AW548" s="373"/>
      <c r="AX548" s="373"/>
      <c r="AY548" s="373"/>
    </row>
    <row r="549" spans="37:51" s="38" customFormat="1" x14ac:dyDescent="0.35">
      <c r="AK549" s="373"/>
      <c r="AL549" s="373"/>
      <c r="AM549" s="373"/>
      <c r="AN549" s="373"/>
      <c r="AO549" s="373"/>
      <c r="AP549" s="373"/>
      <c r="AQ549" s="373"/>
      <c r="AR549" s="373"/>
      <c r="AS549" s="373"/>
      <c r="AT549" s="373"/>
      <c r="AU549" s="373"/>
      <c r="AV549" s="373"/>
      <c r="AW549" s="373"/>
      <c r="AX549" s="373"/>
      <c r="AY549" s="373"/>
    </row>
    <row r="550" spans="37:51" s="38" customFormat="1" x14ac:dyDescent="0.35">
      <c r="AK550" s="373"/>
      <c r="AL550" s="373"/>
      <c r="AM550" s="373"/>
      <c r="AN550" s="373"/>
      <c r="AO550" s="373"/>
      <c r="AP550" s="373"/>
      <c r="AQ550" s="373"/>
      <c r="AR550" s="373"/>
      <c r="AS550" s="373"/>
      <c r="AT550" s="373"/>
      <c r="AU550" s="373"/>
      <c r="AV550" s="373"/>
      <c r="AW550" s="373"/>
      <c r="AX550" s="373"/>
      <c r="AY550" s="373"/>
    </row>
    <row r="551" spans="37:51" s="38" customFormat="1" x14ac:dyDescent="0.35">
      <c r="AK551" s="373"/>
      <c r="AL551" s="373"/>
      <c r="AM551" s="373"/>
      <c r="AN551" s="373"/>
      <c r="AO551" s="373"/>
      <c r="AP551" s="373"/>
      <c r="AQ551" s="373"/>
      <c r="AR551" s="373"/>
      <c r="AS551" s="373"/>
      <c r="AT551" s="373"/>
      <c r="AU551" s="373"/>
      <c r="AV551" s="373"/>
      <c r="AW551" s="373"/>
      <c r="AX551" s="373"/>
      <c r="AY551" s="373"/>
    </row>
    <row r="552" spans="37:51" s="38" customFormat="1" x14ac:dyDescent="0.35">
      <c r="AK552" s="373"/>
      <c r="AL552" s="373"/>
      <c r="AM552" s="373"/>
      <c r="AN552" s="373"/>
      <c r="AO552" s="373"/>
      <c r="AP552" s="373"/>
      <c r="AQ552" s="373"/>
      <c r="AR552" s="373"/>
      <c r="AS552" s="373"/>
      <c r="AT552" s="373"/>
      <c r="AU552" s="373"/>
      <c r="AV552" s="373"/>
      <c r="AW552" s="373"/>
      <c r="AX552" s="373"/>
      <c r="AY552" s="373"/>
    </row>
    <row r="553" spans="37:51" s="38" customFormat="1" x14ac:dyDescent="0.35">
      <c r="AK553" s="373"/>
      <c r="AL553" s="373"/>
      <c r="AM553" s="373"/>
      <c r="AN553" s="373"/>
      <c r="AO553" s="373"/>
      <c r="AP553" s="373"/>
      <c r="AQ553" s="373"/>
      <c r="AR553" s="373"/>
      <c r="AS553" s="373"/>
      <c r="AT553" s="373"/>
      <c r="AU553" s="373"/>
      <c r="AV553" s="373"/>
      <c r="AW553" s="373"/>
      <c r="AX553" s="373"/>
      <c r="AY553" s="373"/>
    </row>
    <row r="554" spans="37:51" s="38" customFormat="1" x14ac:dyDescent="0.35">
      <c r="AK554" s="373"/>
      <c r="AL554" s="373"/>
      <c r="AM554" s="373"/>
      <c r="AN554" s="373"/>
      <c r="AO554" s="373"/>
      <c r="AP554" s="373"/>
      <c r="AQ554" s="373"/>
      <c r="AR554" s="373"/>
      <c r="AS554" s="373"/>
      <c r="AT554" s="373"/>
      <c r="AU554" s="373"/>
      <c r="AV554" s="373"/>
      <c r="AW554" s="373"/>
      <c r="AX554" s="373"/>
      <c r="AY554" s="373"/>
    </row>
    <row r="555" spans="37:51" s="38" customFormat="1" x14ac:dyDescent="0.35">
      <c r="AK555" s="373"/>
      <c r="AL555" s="373"/>
      <c r="AM555" s="373"/>
      <c r="AN555" s="373"/>
      <c r="AO555" s="373"/>
      <c r="AP555" s="373"/>
      <c r="AQ555" s="373"/>
      <c r="AR555" s="373"/>
      <c r="AS555" s="373"/>
      <c r="AT555" s="373"/>
      <c r="AU555" s="373"/>
      <c r="AV555" s="373"/>
      <c r="AW555" s="373"/>
      <c r="AX555" s="373"/>
      <c r="AY555" s="373"/>
    </row>
    <row r="556" spans="37:51" s="38" customFormat="1" x14ac:dyDescent="0.35">
      <c r="AK556" s="373"/>
      <c r="AL556" s="373"/>
      <c r="AM556" s="373"/>
      <c r="AN556" s="373"/>
      <c r="AO556" s="373"/>
      <c r="AP556" s="373"/>
      <c r="AQ556" s="373"/>
      <c r="AR556" s="373"/>
      <c r="AS556" s="373"/>
      <c r="AT556" s="373"/>
      <c r="AU556" s="373"/>
      <c r="AV556" s="373"/>
      <c r="AW556" s="373"/>
      <c r="AX556" s="373"/>
      <c r="AY556" s="373"/>
    </row>
    <row r="557" spans="37:51" s="38" customFormat="1" x14ac:dyDescent="0.35">
      <c r="AK557" s="373"/>
      <c r="AL557" s="373"/>
      <c r="AM557" s="373"/>
      <c r="AN557" s="373"/>
      <c r="AO557" s="373"/>
      <c r="AP557" s="373"/>
      <c r="AQ557" s="373"/>
      <c r="AR557" s="373"/>
      <c r="AS557" s="373"/>
      <c r="AT557" s="373"/>
      <c r="AU557" s="373"/>
      <c r="AV557" s="373"/>
      <c r="AW557" s="373"/>
      <c r="AX557" s="373"/>
      <c r="AY557" s="373"/>
    </row>
    <row r="558" spans="37:51" s="38" customFormat="1" x14ac:dyDescent="0.35">
      <c r="AK558" s="373"/>
      <c r="AL558" s="373"/>
      <c r="AM558" s="373"/>
      <c r="AN558" s="373"/>
      <c r="AO558" s="373"/>
      <c r="AP558" s="373"/>
      <c r="AQ558" s="373"/>
      <c r="AR558" s="373"/>
      <c r="AS558" s="373"/>
      <c r="AT558" s="373"/>
      <c r="AU558" s="373"/>
      <c r="AV558" s="373"/>
      <c r="AW558" s="373"/>
      <c r="AX558" s="373"/>
      <c r="AY558" s="373"/>
    </row>
    <row r="559" spans="37:51" s="38" customFormat="1" x14ac:dyDescent="0.35">
      <c r="AK559" s="373"/>
      <c r="AL559" s="373"/>
      <c r="AM559" s="373"/>
      <c r="AN559" s="373"/>
      <c r="AO559" s="373"/>
      <c r="AP559" s="373"/>
      <c r="AQ559" s="373"/>
      <c r="AR559" s="373"/>
      <c r="AS559" s="373"/>
      <c r="AT559" s="373"/>
      <c r="AU559" s="373"/>
      <c r="AV559" s="373"/>
      <c r="AW559" s="373"/>
      <c r="AX559" s="373"/>
      <c r="AY559" s="373"/>
    </row>
    <row r="560" spans="37:51" s="38" customFormat="1" x14ac:dyDescent="0.35">
      <c r="AK560" s="373"/>
      <c r="AL560" s="373"/>
      <c r="AM560" s="373"/>
      <c r="AN560" s="373"/>
      <c r="AO560" s="373"/>
      <c r="AP560" s="373"/>
      <c r="AQ560" s="373"/>
      <c r="AR560" s="373"/>
      <c r="AS560" s="373"/>
      <c r="AT560" s="373"/>
      <c r="AU560" s="373"/>
      <c r="AV560" s="373"/>
      <c r="AW560" s="373"/>
      <c r="AX560" s="373"/>
      <c r="AY560" s="373"/>
    </row>
    <row r="561" spans="37:51" s="38" customFormat="1" x14ac:dyDescent="0.35">
      <c r="AK561" s="373"/>
      <c r="AL561" s="373"/>
      <c r="AM561" s="373"/>
      <c r="AN561" s="373"/>
      <c r="AO561" s="373"/>
      <c r="AP561" s="373"/>
      <c r="AQ561" s="373"/>
      <c r="AR561" s="373"/>
      <c r="AS561" s="373"/>
      <c r="AT561" s="373"/>
      <c r="AU561" s="373"/>
      <c r="AV561" s="373"/>
      <c r="AW561" s="373"/>
      <c r="AX561" s="373"/>
      <c r="AY561" s="373"/>
    </row>
    <row r="562" spans="37:51" s="38" customFormat="1" x14ac:dyDescent="0.35">
      <c r="AK562" s="373"/>
      <c r="AL562" s="373"/>
      <c r="AM562" s="373"/>
      <c r="AN562" s="373"/>
      <c r="AO562" s="373"/>
      <c r="AP562" s="373"/>
      <c r="AQ562" s="373"/>
      <c r="AR562" s="373"/>
      <c r="AS562" s="373"/>
      <c r="AT562" s="373"/>
      <c r="AU562" s="373"/>
      <c r="AV562" s="373"/>
      <c r="AW562" s="373"/>
      <c r="AX562" s="373"/>
      <c r="AY562" s="373"/>
    </row>
    <row r="563" spans="37:51" s="38" customFormat="1" x14ac:dyDescent="0.35">
      <c r="AK563" s="373"/>
      <c r="AL563" s="373"/>
      <c r="AM563" s="373"/>
      <c r="AN563" s="373"/>
      <c r="AO563" s="373"/>
      <c r="AP563" s="373"/>
      <c r="AQ563" s="373"/>
      <c r="AR563" s="373"/>
      <c r="AS563" s="373"/>
      <c r="AT563" s="373"/>
      <c r="AU563" s="373"/>
      <c r="AV563" s="373"/>
      <c r="AW563" s="373"/>
      <c r="AX563" s="373"/>
      <c r="AY563" s="373"/>
    </row>
    <row r="564" spans="37:51" s="38" customFormat="1" x14ac:dyDescent="0.35">
      <c r="AK564" s="373"/>
      <c r="AL564" s="373"/>
      <c r="AM564" s="373"/>
      <c r="AN564" s="373"/>
      <c r="AO564" s="373"/>
      <c r="AP564" s="373"/>
      <c r="AQ564" s="373"/>
      <c r="AR564" s="373"/>
      <c r="AS564" s="373"/>
      <c r="AT564" s="373"/>
      <c r="AU564" s="373"/>
      <c r="AV564" s="373"/>
      <c r="AW564" s="373"/>
      <c r="AX564" s="373"/>
      <c r="AY564" s="373"/>
    </row>
    <row r="565" spans="37:51" s="38" customFormat="1" x14ac:dyDescent="0.35">
      <c r="AK565" s="373"/>
      <c r="AL565" s="373"/>
      <c r="AM565" s="373"/>
      <c r="AN565" s="373"/>
      <c r="AO565" s="373"/>
      <c r="AP565" s="373"/>
      <c r="AQ565" s="373"/>
      <c r="AR565" s="373"/>
      <c r="AS565" s="373"/>
      <c r="AT565" s="373"/>
      <c r="AU565" s="373"/>
      <c r="AV565" s="373"/>
      <c r="AW565" s="373"/>
      <c r="AX565" s="373"/>
      <c r="AY565" s="373"/>
    </row>
    <row r="566" spans="37:51" s="38" customFormat="1" x14ac:dyDescent="0.35">
      <c r="AK566" s="373"/>
      <c r="AL566" s="373"/>
      <c r="AM566" s="373"/>
      <c r="AN566" s="373"/>
      <c r="AO566" s="373"/>
      <c r="AP566" s="373"/>
      <c r="AQ566" s="373"/>
      <c r="AR566" s="373"/>
      <c r="AS566" s="373"/>
      <c r="AT566" s="373"/>
      <c r="AU566" s="373"/>
      <c r="AV566" s="373"/>
      <c r="AW566" s="373"/>
      <c r="AX566" s="373"/>
      <c r="AY566" s="373"/>
    </row>
    <row r="567" spans="37:51" s="38" customFormat="1" x14ac:dyDescent="0.35">
      <c r="AK567" s="373"/>
      <c r="AL567" s="373"/>
      <c r="AM567" s="373"/>
      <c r="AN567" s="373"/>
      <c r="AO567" s="373"/>
      <c r="AP567" s="373"/>
      <c r="AQ567" s="373"/>
      <c r="AR567" s="373"/>
      <c r="AS567" s="373"/>
      <c r="AT567" s="373"/>
      <c r="AU567" s="373"/>
      <c r="AV567" s="373"/>
      <c r="AW567" s="373"/>
      <c r="AX567" s="373"/>
      <c r="AY567" s="373"/>
    </row>
    <row r="568" spans="37:51" s="38" customFormat="1" x14ac:dyDescent="0.35">
      <c r="AK568" s="373"/>
      <c r="AL568" s="373"/>
      <c r="AM568" s="373"/>
      <c r="AN568" s="373"/>
      <c r="AO568" s="373"/>
      <c r="AP568" s="373"/>
      <c r="AQ568" s="373"/>
      <c r="AR568" s="373"/>
      <c r="AS568" s="373"/>
      <c r="AT568" s="373"/>
      <c r="AU568" s="373"/>
      <c r="AV568" s="373"/>
      <c r="AW568" s="373"/>
      <c r="AX568" s="373"/>
      <c r="AY568" s="373"/>
    </row>
    <row r="569" spans="37:51" s="38" customFormat="1" x14ac:dyDescent="0.35">
      <c r="AK569" s="373"/>
      <c r="AL569" s="373"/>
      <c r="AM569" s="373"/>
      <c r="AN569" s="373"/>
      <c r="AO569" s="373"/>
      <c r="AP569" s="373"/>
      <c r="AQ569" s="373"/>
      <c r="AR569" s="373"/>
      <c r="AS569" s="373"/>
      <c r="AT569" s="373"/>
      <c r="AU569" s="373"/>
      <c r="AV569" s="373"/>
      <c r="AW569" s="373"/>
      <c r="AX569" s="373"/>
      <c r="AY569" s="373"/>
    </row>
    <row r="570" spans="37:51" s="38" customFormat="1" x14ac:dyDescent="0.35">
      <c r="AK570" s="373"/>
      <c r="AL570" s="373"/>
      <c r="AM570" s="373"/>
      <c r="AN570" s="373"/>
      <c r="AO570" s="373"/>
      <c r="AP570" s="373"/>
      <c r="AQ570" s="373"/>
      <c r="AR570" s="373"/>
      <c r="AS570" s="373"/>
      <c r="AT570" s="373"/>
      <c r="AU570" s="373"/>
      <c r="AV570" s="373"/>
      <c r="AW570" s="373"/>
      <c r="AX570" s="373"/>
      <c r="AY570" s="373"/>
    </row>
    <row r="571" spans="37:51" s="38" customFormat="1" x14ac:dyDescent="0.35">
      <c r="AK571" s="373"/>
      <c r="AL571" s="373"/>
      <c r="AM571" s="373"/>
      <c r="AN571" s="373"/>
      <c r="AO571" s="373"/>
      <c r="AP571" s="373"/>
      <c r="AQ571" s="373"/>
      <c r="AR571" s="373"/>
      <c r="AS571" s="373"/>
      <c r="AT571" s="373"/>
      <c r="AU571" s="373"/>
      <c r="AV571" s="373"/>
      <c r="AW571" s="373"/>
      <c r="AX571" s="373"/>
      <c r="AY571" s="373"/>
    </row>
    <row r="572" spans="37:51" s="38" customFormat="1" x14ac:dyDescent="0.35">
      <c r="AK572" s="373"/>
      <c r="AL572" s="373"/>
      <c r="AM572" s="373"/>
      <c r="AN572" s="373"/>
      <c r="AO572" s="373"/>
      <c r="AP572" s="373"/>
      <c r="AQ572" s="373"/>
      <c r="AR572" s="373"/>
      <c r="AS572" s="373"/>
      <c r="AT572" s="373"/>
      <c r="AU572" s="373"/>
      <c r="AV572" s="373"/>
      <c r="AW572" s="373"/>
      <c r="AX572" s="373"/>
      <c r="AY572" s="373"/>
    </row>
    <row r="573" spans="37:51" s="38" customFormat="1" x14ac:dyDescent="0.35">
      <c r="AK573" s="373"/>
      <c r="AL573" s="373"/>
      <c r="AM573" s="373"/>
      <c r="AN573" s="373"/>
      <c r="AO573" s="373"/>
      <c r="AP573" s="373"/>
      <c r="AQ573" s="373"/>
      <c r="AR573" s="373"/>
      <c r="AS573" s="373"/>
      <c r="AT573" s="373"/>
      <c r="AU573" s="373"/>
      <c r="AV573" s="373"/>
      <c r="AW573" s="373"/>
      <c r="AX573" s="373"/>
      <c r="AY573" s="373"/>
    </row>
    <row r="574" spans="37:51" s="38" customFormat="1" x14ac:dyDescent="0.35">
      <c r="AK574" s="373"/>
      <c r="AL574" s="373"/>
      <c r="AM574" s="373"/>
      <c r="AN574" s="373"/>
      <c r="AO574" s="373"/>
      <c r="AP574" s="373"/>
      <c r="AQ574" s="373"/>
      <c r="AR574" s="373"/>
      <c r="AS574" s="373"/>
      <c r="AT574" s="373"/>
      <c r="AU574" s="373"/>
      <c r="AV574" s="373"/>
      <c r="AW574" s="373"/>
      <c r="AX574" s="373"/>
      <c r="AY574" s="373"/>
    </row>
    <row r="575" spans="37:51" s="38" customFormat="1" x14ac:dyDescent="0.35">
      <c r="AK575" s="373"/>
      <c r="AL575" s="373"/>
      <c r="AM575" s="373"/>
      <c r="AN575" s="373"/>
      <c r="AO575" s="373"/>
      <c r="AP575" s="373"/>
      <c r="AQ575" s="373"/>
      <c r="AR575" s="373"/>
      <c r="AS575" s="373"/>
      <c r="AT575" s="373"/>
      <c r="AU575" s="373"/>
      <c r="AV575" s="373"/>
      <c r="AW575" s="373"/>
      <c r="AX575" s="373"/>
      <c r="AY575" s="373"/>
    </row>
    <row r="576" spans="37:51" s="38" customFormat="1" x14ac:dyDescent="0.35">
      <c r="AK576" s="373"/>
      <c r="AL576" s="373"/>
      <c r="AM576" s="373"/>
      <c r="AN576" s="373"/>
      <c r="AO576" s="373"/>
      <c r="AP576" s="373"/>
      <c r="AQ576" s="373"/>
      <c r="AR576" s="373"/>
      <c r="AS576" s="373"/>
      <c r="AT576" s="373"/>
      <c r="AU576" s="373"/>
      <c r="AV576" s="373"/>
      <c r="AW576" s="373"/>
      <c r="AX576" s="373"/>
      <c r="AY576" s="373"/>
    </row>
    <row r="577" spans="37:51" s="38" customFormat="1" x14ac:dyDescent="0.35">
      <c r="AK577" s="373"/>
      <c r="AL577" s="373"/>
      <c r="AM577" s="373"/>
      <c r="AN577" s="373"/>
      <c r="AO577" s="373"/>
      <c r="AP577" s="373"/>
      <c r="AQ577" s="373"/>
      <c r="AR577" s="373"/>
      <c r="AS577" s="373"/>
      <c r="AT577" s="373"/>
      <c r="AU577" s="373"/>
      <c r="AV577" s="373"/>
      <c r="AW577" s="373"/>
      <c r="AX577" s="373"/>
      <c r="AY577" s="373"/>
    </row>
    <row r="578" spans="37:51" s="38" customFormat="1" x14ac:dyDescent="0.35">
      <c r="AK578" s="373"/>
      <c r="AL578" s="373"/>
      <c r="AM578" s="373"/>
      <c r="AN578" s="373"/>
      <c r="AO578" s="373"/>
      <c r="AP578" s="373"/>
      <c r="AQ578" s="373"/>
      <c r="AR578" s="373"/>
      <c r="AS578" s="373"/>
      <c r="AT578" s="373"/>
      <c r="AU578" s="373"/>
      <c r="AV578" s="373"/>
      <c r="AW578" s="373"/>
      <c r="AX578" s="373"/>
      <c r="AY578" s="373"/>
    </row>
    <row r="579" spans="37:51" s="38" customFormat="1" x14ac:dyDescent="0.35">
      <c r="AK579" s="373"/>
      <c r="AL579" s="373"/>
      <c r="AM579" s="373"/>
      <c r="AN579" s="373"/>
      <c r="AO579" s="373"/>
      <c r="AP579" s="373"/>
      <c r="AQ579" s="373"/>
      <c r="AR579" s="373"/>
      <c r="AS579" s="373"/>
      <c r="AT579" s="373"/>
      <c r="AU579" s="373"/>
      <c r="AV579" s="373"/>
      <c r="AW579" s="373"/>
      <c r="AX579" s="373"/>
      <c r="AY579" s="373"/>
    </row>
    <row r="580" spans="37:51" s="38" customFormat="1" x14ac:dyDescent="0.35">
      <c r="AK580" s="373"/>
      <c r="AL580" s="373"/>
      <c r="AM580" s="373"/>
      <c r="AN580" s="373"/>
      <c r="AO580" s="373"/>
      <c r="AP580" s="373"/>
      <c r="AQ580" s="373"/>
      <c r="AR580" s="373"/>
      <c r="AS580" s="373"/>
      <c r="AT580" s="373"/>
      <c r="AU580" s="373"/>
      <c r="AV580" s="373"/>
      <c r="AW580" s="373"/>
      <c r="AX580" s="373"/>
      <c r="AY580" s="373"/>
    </row>
    <row r="581" spans="37:51" s="38" customFormat="1" x14ac:dyDescent="0.35">
      <c r="AK581" s="373"/>
      <c r="AL581" s="373"/>
      <c r="AM581" s="373"/>
      <c r="AN581" s="373"/>
      <c r="AO581" s="373"/>
      <c r="AP581" s="373"/>
      <c r="AQ581" s="373"/>
      <c r="AR581" s="373"/>
      <c r="AS581" s="373"/>
      <c r="AT581" s="373"/>
      <c r="AU581" s="373"/>
      <c r="AV581" s="373"/>
      <c r="AW581" s="373"/>
      <c r="AX581" s="373"/>
      <c r="AY581" s="373"/>
    </row>
    <row r="582" spans="37:51" s="38" customFormat="1" x14ac:dyDescent="0.35">
      <c r="AK582" s="373"/>
      <c r="AL582" s="373"/>
      <c r="AM582" s="373"/>
      <c r="AN582" s="373"/>
      <c r="AO582" s="373"/>
      <c r="AP582" s="373"/>
      <c r="AQ582" s="373"/>
      <c r="AR582" s="373"/>
      <c r="AS582" s="373"/>
      <c r="AT582" s="373"/>
      <c r="AU582" s="373"/>
      <c r="AV582" s="373"/>
      <c r="AW582" s="373"/>
      <c r="AX582" s="373"/>
      <c r="AY582" s="373"/>
    </row>
    <row r="583" spans="37:51" s="38" customFormat="1" x14ac:dyDescent="0.35">
      <c r="AK583" s="373"/>
      <c r="AL583" s="373"/>
      <c r="AM583" s="373"/>
      <c r="AN583" s="373"/>
      <c r="AO583" s="373"/>
      <c r="AP583" s="373"/>
      <c r="AQ583" s="373"/>
      <c r="AR583" s="373"/>
      <c r="AS583" s="373"/>
      <c r="AT583" s="373"/>
      <c r="AU583" s="373"/>
      <c r="AV583" s="373"/>
      <c r="AW583" s="373"/>
      <c r="AX583" s="373"/>
      <c r="AY583" s="373"/>
    </row>
    <row r="584" spans="37:51" s="38" customFormat="1" x14ac:dyDescent="0.35">
      <c r="AK584" s="373"/>
      <c r="AL584" s="373"/>
      <c r="AM584" s="373"/>
      <c r="AN584" s="373"/>
      <c r="AO584" s="373"/>
      <c r="AP584" s="373"/>
      <c r="AQ584" s="373"/>
      <c r="AR584" s="373"/>
      <c r="AS584" s="373"/>
      <c r="AT584" s="373"/>
      <c r="AU584" s="373"/>
      <c r="AV584" s="373"/>
      <c r="AW584" s="373"/>
      <c r="AX584" s="373"/>
      <c r="AY584" s="373"/>
    </row>
    <row r="585" spans="37:51" s="38" customFormat="1" x14ac:dyDescent="0.35">
      <c r="AK585" s="373"/>
      <c r="AL585" s="373"/>
      <c r="AM585" s="373"/>
      <c r="AN585" s="373"/>
      <c r="AO585" s="373"/>
      <c r="AP585" s="373"/>
      <c r="AQ585" s="373"/>
      <c r="AR585" s="373"/>
      <c r="AS585" s="373"/>
      <c r="AT585" s="373"/>
      <c r="AU585" s="373"/>
      <c r="AV585" s="373"/>
      <c r="AW585" s="373"/>
      <c r="AX585" s="373"/>
      <c r="AY585" s="373"/>
    </row>
    <row r="586" spans="37:51" s="38" customFormat="1" x14ac:dyDescent="0.35">
      <c r="AK586" s="373"/>
      <c r="AL586" s="373"/>
      <c r="AM586" s="373"/>
      <c r="AN586" s="373"/>
      <c r="AO586" s="373"/>
      <c r="AP586" s="373"/>
      <c r="AQ586" s="373"/>
      <c r="AR586" s="373"/>
      <c r="AS586" s="373"/>
      <c r="AT586" s="373"/>
      <c r="AU586" s="373"/>
      <c r="AV586" s="373"/>
      <c r="AW586" s="373"/>
      <c r="AX586" s="373"/>
      <c r="AY586" s="373"/>
    </row>
    <row r="587" spans="37:51" s="38" customFormat="1" x14ac:dyDescent="0.35">
      <c r="AK587" s="373"/>
      <c r="AL587" s="373"/>
      <c r="AM587" s="373"/>
      <c r="AN587" s="373"/>
      <c r="AO587" s="373"/>
      <c r="AP587" s="373"/>
      <c r="AQ587" s="373"/>
      <c r="AR587" s="373"/>
      <c r="AS587" s="373"/>
      <c r="AT587" s="373"/>
      <c r="AU587" s="373"/>
      <c r="AV587" s="373"/>
      <c r="AW587" s="373"/>
      <c r="AX587" s="373"/>
      <c r="AY587" s="373"/>
    </row>
    <row r="588" spans="37:51" s="38" customFormat="1" x14ac:dyDescent="0.35">
      <c r="AK588" s="373"/>
      <c r="AL588" s="373"/>
      <c r="AM588" s="373"/>
      <c r="AN588" s="373"/>
      <c r="AO588" s="373"/>
      <c r="AP588" s="373"/>
      <c r="AQ588" s="373"/>
      <c r="AR588" s="373"/>
      <c r="AS588" s="373"/>
      <c r="AT588" s="373"/>
      <c r="AU588" s="373"/>
      <c r="AV588" s="373"/>
      <c r="AW588" s="373"/>
      <c r="AX588" s="373"/>
      <c r="AY588" s="373"/>
    </row>
    <row r="589" spans="37:51" s="38" customFormat="1" x14ac:dyDescent="0.35">
      <c r="AK589" s="373"/>
      <c r="AL589" s="373"/>
      <c r="AM589" s="373"/>
      <c r="AN589" s="373"/>
      <c r="AO589" s="373"/>
      <c r="AP589" s="373"/>
      <c r="AQ589" s="373"/>
      <c r="AR589" s="373"/>
      <c r="AS589" s="373"/>
      <c r="AT589" s="373"/>
      <c r="AU589" s="373"/>
      <c r="AV589" s="373"/>
      <c r="AW589" s="373"/>
      <c r="AX589" s="373"/>
      <c r="AY589" s="373"/>
    </row>
    <row r="590" spans="37:51" s="38" customFormat="1" x14ac:dyDescent="0.35">
      <c r="AK590" s="373"/>
      <c r="AL590" s="373"/>
      <c r="AM590" s="373"/>
      <c r="AN590" s="373"/>
      <c r="AO590" s="373"/>
      <c r="AP590" s="373"/>
      <c r="AQ590" s="373"/>
      <c r="AR590" s="373"/>
      <c r="AS590" s="373"/>
      <c r="AT590" s="373"/>
      <c r="AU590" s="373"/>
      <c r="AV590" s="373"/>
      <c r="AW590" s="373"/>
      <c r="AX590" s="373"/>
      <c r="AY590" s="373"/>
    </row>
    <row r="591" spans="37:51" s="38" customFormat="1" x14ac:dyDescent="0.35">
      <c r="AK591" s="373"/>
      <c r="AL591" s="373"/>
      <c r="AM591" s="373"/>
      <c r="AN591" s="373"/>
      <c r="AO591" s="373"/>
      <c r="AP591" s="373"/>
      <c r="AQ591" s="373"/>
      <c r="AR591" s="373"/>
      <c r="AS591" s="373"/>
      <c r="AT591" s="373"/>
      <c r="AU591" s="373"/>
      <c r="AV591" s="373"/>
      <c r="AW591" s="373"/>
      <c r="AX591" s="373"/>
      <c r="AY591" s="373"/>
    </row>
    <row r="592" spans="37:51" s="38" customFormat="1" x14ac:dyDescent="0.35">
      <c r="AK592" s="373"/>
      <c r="AL592" s="373"/>
      <c r="AM592" s="373"/>
      <c r="AN592" s="373"/>
      <c r="AO592" s="373"/>
      <c r="AP592" s="373"/>
      <c r="AQ592" s="373"/>
      <c r="AR592" s="373"/>
      <c r="AS592" s="373"/>
      <c r="AT592" s="373"/>
      <c r="AU592" s="373"/>
      <c r="AV592" s="373"/>
      <c r="AW592" s="373"/>
      <c r="AX592" s="373"/>
      <c r="AY592" s="373"/>
    </row>
    <row r="593" spans="37:51" s="38" customFormat="1" x14ac:dyDescent="0.35">
      <c r="AK593" s="373"/>
      <c r="AL593" s="373"/>
      <c r="AM593" s="373"/>
      <c r="AN593" s="373"/>
      <c r="AO593" s="373"/>
      <c r="AP593" s="373"/>
      <c r="AQ593" s="373"/>
      <c r="AR593" s="373"/>
      <c r="AS593" s="373"/>
      <c r="AT593" s="373"/>
      <c r="AU593" s="373"/>
      <c r="AV593" s="373"/>
      <c r="AW593" s="373"/>
      <c r="AX593" s="373"/>
      <c r="AY593" s="373"/>
    </row>
    <row r="594" spans="37:51" s="38" customFormat="1" x14ac:dyDescent="0.35">
      <c r="AK594" s="373"/>
      <c r="AL594" s="373"/>
      <c r="AM594" s="373"/>
      <c r="AN594" s="373"/>
      <c r="AO594" s="373"/>
      <c r="AP594" s="373"/>
      <c r="AQ594" s="373"/>
      <c r="AR594" s="373"/>
      <c r="AS594" s="373"/>
      <c r="AT594" s="373"/>
      <c r="AU594" s="373"/>
      <c r="AV594" s="373"/>
      <c r="AW594" s="373"/>
      <c r="AX594" s="373"/>
      <c r="AY594" s="373"/>
    </row>
    <row r="595" spans="37:51" s="38" customFormat="1" x14ac:dyDescent="0.35">
      <c r="AK595" s="373"/>
      <c r="AL595" s="373"/>
      <c r="AM595" s="373"/>
      <c r="AN595" s="373"/>
      <c r="AO595" s="373"/>
      <c r="AP595" s="373"/>
      <c r="AQ595" s="373"/>
      <c r="AR595" s="373"/>
      <c r="AS595" s="373"/>
      <c r="AT595" s="373"/>
      <c r="AU595" s="373"/>
      <c r="AV595" s="373"/>
      <c r="AW595" s="373"/>
      <c r="AX595" s="373"/>
      <c r="AY595" s="373"/>
    </row>
    <row r="596" spans="37:51" s="38" customFormat="1" x14ac:dyDescent="0.35">
      <c r="AK596" s="373"/>
      <c r="AL596" s="373"/>
      <c r="AM596" s="373"/>
      <c r="AN596" s="373"/>
      <c r="AO596" s="373"/>
      <c r="AP596" s="373"/>
      <c r="AQ596" s="373"/>
      <c r="AR596" s="373"/>
      <c r="AS596" s="373"/>
      <c r="AT596" s="373"/>
      <c r="AU596" s="373"/>
      <c r="AV596" s="373"/>
      <c r="AW596" s="373"/>
      <c r="AX596" s="373"/>
      <c r="AY596" s="373"/>
    </row>
    <row r="597" spans="37:51" s="38" customFormat="1" x14ac:dyDescent="0.35">
      <c r="AK597" s="373"/>
      <c r="AL597" s="373"/>
      <c r="AM597" s="373"/>
      <c r="AN597" s="373"/>
      <c r="AO597" s="373"/>
      <c r="AP597" s="373"/>
      <c r="AQ597" s="373"/>
      <c r="AR597" s="373"/>
      <c r="AS597" s="373"/>
      <c r="AT597" s="373"/>
      <c r="AU597" s="373"/>
      <c r="AV597" s="373"/>
      <c r="AW597" s="373"/>
      <c r="AX597" s="373"/>
      <c r="AY597" s="373"/>
    </row>
    <row r="598" spans="37:51" s="38" customFormat="1" x14ac:dyDescent="0.35">
      <c r="AK598" s="373"/>
      <c r="AL598" s="373"/>
      <c r="AM598" s="373"/>
      <c r="AN598" s="373"/>
      <c r="AO598" s="373"/>
      <c r="AP598" s="373"/>
      <c r="AQ598" s="373"/>
      <c r="AR598" s="373"/>
      <c r="AS598" s="373"/>
      <c r="AT598" s="373"/>
      <c r="AU598" s="373"/>
      <c r="AV598" s="373"/>
      <c r="AW598" s="373"/>
      <c r="AX598" s="373"/>
      <c r="AY598" s="373"/>
    </row>
    <row r="599" spans="37:51" s="38" customFormat="1" x14ac:dyDescent="0.35">
      <c r="AK599" s="373"/>
      <c r="AL599" s="373"/>
      <c r="AM599" s="373"/>
      <c r="AN599" s="373"/>
      <c r="AO599" s="373"/>
      <c r="AP599" s="373"/>
      <c r="AQ599" s="373"/>
      <c r="AR599" s="373"/>
      <c r="AS599" s="373"/>
      <c r="AT599" s="373"/>
      <c r="AU599" s="373"/>
      <c r="AV599" s="373"/>
      <c r="AW599" s="373"/>
      <c r="AX599" s="373"/>
      <c r="AY599" s="373"/>
    </row>
    <row r="600" spans="37:51" s="38" customFormat="1" x14ac:dyDescent="0.35">
      <c r="AK600" s="373"/>
      <c r="AL600" s="373"/>
      <c r="AM600" s="373"/>
      <c r="AN600" s="373"/>
      <c r="AO600" s="373"/>
      <c r="AP600" s="373"/>
      <c r="AQ600" s="373"/>
      <c r="AR600" s="373"/>
      <c r="AS600" s="373"/>
      <c r="AT600" s="373"/>
      <c r="AU600" s="373"/>
      <c r="AV600" s="373"/>
      <c r="AW600" s="373"/>
      <c r="AX600" s="373"/>
      <c r="AY600" s="373"/>
    </row>
    <row r="601" spans="37:51" s="38" customFormat="1" x14ac:dyDescent="0.35">
      <c r="AK601" s="373"/>
      <c r="AL601" s="373"/>
      <c r="AM601" s="373"/>
      <c r="AN601" s="373"/>
      <c r="AO601" s="373"/>
      <c r="AP601" s="373"/>
      <c r="AQ601" s="373"/>
      <c r="AR601" s="373"/>
      <c r="AS601" s="373"/>
      <c r="AT601" s="373"/>
      <c r="AU601" s="373"/>
      <c r="AV601" s="373"/>
      <c r="AW601" s="373"/>
      <c r="AX601" s="373"/>
      <c r="AY601" s="373"/>
    </row>
    <row r="602" spans="37:51" s="38" customFormat="1" x14ac:dyDescent="0.35">
      <c r="AK602" s="373"/>
      <c r="AL602" s="373"/>
      <c r="AM602" s="373"/>
      <c r="AN602" s="373"/>
      <c r="AO602" s="373"/>
      <c r="AP602" s="373"/>
      <c r="AQ602" s="373"/>
      <c r="AR602" s="373"/>
      <c r="AS602" s="373"/>
      <c r="AT602" s="373"/>
      <c r="AU602" s="373"/>
      <c r="AV602" s="373"/>
      <c r="AW602" s="373"/>
      <c r="AX602" s="373"/>
      <c r="AY602" s="373"/>
    </row>
    <row r="603" spans="37:51" s="38" customFormat="1" x14ac:dyDescent="0.35">
      <c r="AK603" s="373"/>
      <c r="AL603" s="373"/>
      <c r="AM603" s="373"/>
      <c r="AN603" s="373"/>
      <c r="AO603" s="373"/>
      <c r="AP603" s="373"/>
      <c r="AQ603" s="373"/>
      <c r="AR603" s="373"/>
      <c r="AS603" s="373"/>
      <c r="AT603" s="373"/>
      <c r="AU603" s="373"/>
      <c r="AV603" s="373"/>
      <c r="AW603" s="373"/>
      <c r="AX603" s="373"/>
      <c r="AY603" s="373"/>
    </row>
    <row r="604" spans="37:51" s="38" customFormat="1" x14ac:dyDescent="0.35">
      <c r="AK604" s="373"/>
      <c r="AL604" s="373"/>
      <c r="AM604" s="373"/>
      <c r="AN604" s="373"/>
      <c r="AO604" s="373"/>
      <c r="AP604" s="373"/>
      <c r="AQ604" s="373"/>
      <c r="AR604" s="373"/>
      <c r="AS604" s="373"/>
      <c r="AT604" s="373"/>
      <c r="AU604" s="373"/>
      <c r="AV604" s="373"/>
      <c r="AW604" s="373"/>
      <c r="AX604" s="373"/>
      <c r="AY604" s="373"/>
    </row>
    <row r="605" spans="37:51" s="38" customFormat="1" x14ac:dyDescent="0.35">
      <c r="AK605" s="373"/>
      <c r="AL605" s="373"/>
      <c r="AM605" s="373"/>
      <c r="AN605" s="373"/>
      <c r="AO605" s="373"/>
      <c r="AP605" s="373"/>
      <c r="AQ605" s="373"/>
      <c r="AR605" s="373"/>
      <c r="AS605" s="373"/>
      <c r="AT605" s="373"/>
      <c r="AU605" s="373"/>
      <c r="AV605" s="373"/>
      <c r="AW605" s="373"/>
      <c r="AX605" s="373"/>
      <c r="AY605" s="373"/>
    </row>
    <row r="606" spans="37:51" s="38" customFormat="1" x14ac:dyDescent="0.35">
      <c r="AK606" s="373"/>
      <c r="AL606" s="373"/>
      <c r="AM606" s="373"/>
      <c r="AN606" s="373"/>
      <c r="AO606" s="373"/>
      <c r="AP606" s="373"/>
      <c r="AQ606" s="373"/>
      <c r="AR606" s="373"/>
      <c r="AS606" s="373"/>
      <c r="AT606" s="373"/>
      <c r="AU606" s="373"/>
      <c r="AV606" s="373"/>
      <c r="AW606" s="373"/>
      <c r="AX606" s="373"/>
      <c r="AY606" s="373"/>
    </row>
    <row r="607" spans="37:51" s="38" customFormat="1" x14ac:dyDescent="0.35">
      <c r="AK607" s="373"/>
      <c r="AL607" s="373"/>
      <c r="AM607" s="373"/>
      <c r="AN607" s="373"/>
      <c r="AO607" s="373"/>
      <c r="AP607" s="373"/>
      <c r="AQ607" s="373"/>
      <c r="AR607" s="373"/>
      <c r="AS607" s="373"/>
      <c r="AT607" s="373"/>
      <c r="AU607" s="373"/>
      <c r="AV607" s="373"/>
      <c r="AW607" s="373"/>
      <c r="AX607" s="373"/>
      <c r="AY607" s="373"/>
    </row>
    <row r="608" spans="37:51" s="38" customFormat="1" x14ac:dyDescent="0.35">
      <c r="AK608" s="373"/>
      <c r="AL608" s="373"/>
      <c r="AM608" s="373"/>
      <c r="AN608" s="373"/>
      <c r="AO608" s="373"/>
      <c r="AP608" s="373"/>
      <c r="AQ608" s="373"/>
      <c r="AR608" s="373"/>
      <c r="AS608" s="373"/>
      <c r="AT608" s="373"/>
      <c r="AU608" s="373"/>
      <c r="AV608" s="373"/>
      <c r="AW608" s="373"/>
      <c r="AX608" s="373"/>
      <c r="AY608" s="373"/>
    </row>
    <row r="609" spans="37:51" s="38" customFormat="1" x14ac:dyDescent="0.35">
      <c r="AK609" s="373"/>
      <c r="AL609" s="373"/>
      <c r="AM609" s="373"/>
      <c r="AN609" s="373"/>
      <c r="AO609" s="373"/>
      <c r="AP609" s="373"/>
      <c r="AQ609" s="373"/>
      <c r="AR609" s="373"/>
      <c r="AS609" s="373"/>
      <c r="AT609" s="373"/>
      <c r="AU609" s="373"/>
      <c r="AV609" s="373"/>
      <c r="AW609" s="373"/>
      <c r="AX609" s="373"/>
      <c r="AY609" s="373"/>
    </row>
    <row r="610" spans="37:51" s="38" customFormat="1" x14ac:dyDescent="0.35">
      <c r="AK610" s="373"/>
      <c r="AL610" s="373"/>
      <c r="AM610" s="373"/>
      <c r="AN610" s="373"/>
      <c r="AO610" s="373"/>
      <c r="AP610" s="373"/>
      <c r="AQ610" s="373"/>
      <c r="AR610" s="373"/>
      <c r="AS610" s="373"/>
      <c r="AT610" s="373"/>
      <c r="AU610" s="373"/>
      <c r="AV610" s="373"/>
      <c r="AW610" s="373"/>
      <c r="AX610" s="373"/>
      <c r="AY610" s="373"/>
    </row>
    <row r="611" spans="37:51" s="38" customFormat="1" x14ac:dyDescent="0.35">
      <c r="AK611" s="373"/>
      <c r="AL611" s="373"/>
      <c r="AM611" s="373"/>
      <c r="AN611" s="373"/>
      <c r="AO611" s="373"/>
      <c r="AP611" s="373"/>
      <c r="AQ611" s="373"/>
      <c r="AR611" s="373"/>
      <c r="AS611" s="373"/>
      <c r="AT611" s="373"/>
      <c r="AU611" s="373"/>
      <c r="AV611" s="373"/>
      <c r="AW611" s="373"/>
      <c r="AX611" s="373"/>
      <c r="AY611" s="373"/>
    </row>
    <row r="612" spans="37:51" s="38" customFormat="1" x14ac:dyDescent="0.35">
      <c r="AK612" s="373"/>
      <c r="AL612" s="373"/>
      <c r="AM612" s="373"/>
      <c r="AN612" s="373"/>
      <c r="AO612" s="373"/>
      <c r="AP612" s="373"/>
      <c r="AQ612" s="373"/>
      <c r="AR612" s="373"/>
      <c r="AS612" s="373"/>
      <c r="AT612" s="373"/>
      <c r="AU612" s="373"/>
      <c r="AV612" s="373"/>
      <c r="AW612" s="373"/>
      <c r="AX612" s="373"/>
      <c r="AY612" s="373"/>
    </row>
    <row r="613" spans="37:51" s="38" customFormat="1" x14ac:dyDescent="0.35">
      <c r="AK613" s="373"/>
      <c r="AL613" s="373"/>
      <c r="AM613" s="373"/>
      <c r="AN613" s="373"/>
      <c r="AO613" s="373"/>
      <c r="AP613" s="373"/>
      <c r="AQ613" s="373"/>
      <c r="AR613" s="373"/>
      <c r="AS613" s="373"/>
      <c r="AT613" s="373"/>
      <c r="AU613" s="373"/>
      <c r="AV613" s="373"/>
      <c r="AW613" s="373"/>
      <c r="AX613" s="373"/>
      <c r="AY613" s="373"/>
    </row>
    <row r="614" spans="37:51" s="38" customFormat="1" x14ac:dyDescent="0.35">
      <c r="AK614" s="373"/>
      <c r="AL614" s="373"/>
      <c r="AM614" s="373"/>
      <c r="AN614" s="373"/>
      <c r="AO614" s="373"/>
      <c r="AP614" s="373"/>
      <c r="AQ614" s="373"/>
      <c r="AR614" s="373"/>
      <c r="AS614" s="373"/>
      <c r="AT614" s="373"/>
      <c r="AU614" s="373"/>
      <c r="AV614" s="373"/>
      <c r="AW614" s="373"/>
      <c r="AX614" s="373"/>
      <c r="AY614" s="373"/>
    </row>
    <row r="615" spans="37:51" s="38" customFormat="1" x14ac:dyDescent="0.35">
      <c r="AK615" s="373"/>
      <c r="AL615" s="373"/>
      <c r="AM615" s="373"/>
      <c r="AN615" s="373"/>
      <c r="AO615" s="373"/>
      <c r="AP615" s="373"/>
      <c r="AQ615" s="373"/>
      <c r="AR615" s="373"/>
      <c r="AS615" s="373"/>
      <c r="AT615" s="373"/>
      <c r="AU615" s="373"/>
      <c r="AV615" s="373"/>
      <c r="AW615" s="373"/>
      <c r="AX615" s="373"/>
      <c r="AY615" s="373"/>
    </row>
    <row r="616" spans="37:51" s="38" customFormat="1" x14ac:dyDescent="0.35">
      <c r="AK616" s="373"/>
      <c r="AL616" s="373"/>
      <c r="AM616" s="373"/>
      <c r="AN616" s="373"/>
      <c r="AO616" s="373"/>
      <c r="AP616" s="373"/>
      <c r="AQ616" s="373"/>
      <c r="AR616" s="373"/>
      <c r="AS616" s="373"/>
      <c r="AT616" s="373"/>
      <c r="AU616" s="373"/>
      <c r="AV616" s="373"/>
      <c r="AW616" s="373"/>
      <c r="AX616" s="373"/>
      <c r="AY616" s="373"/>
    </row>
    <row r="617" spans="37:51" s="38" customFormat="1" x14ac:dyDescent="0.35">
      <c r="AK617" s="373"/>
      <c r="AL617" s="373"/>
      <c r="AM617" s="373"/>
      <c r="AN617" s="373"/>
      <c r="AO617" s="373"/>
      <c r="AP617" s="373"/>
      <c r="AQ617" s="373"/>
      <c r="AR617" s="373"/>
      <c r="AS617" s="373"/>
      <c r="AT617" s="373"/>
      <c r="AU617" s="373"/>
      <c r="AV617" s="373"/>
      <c r="AW617" s="373"/>
      <c r="AX617" s="373"/>
      <c r="AY617" s="373"/>
    </row>
    <row r="618" spans="37:51" s="38" customFormat="1" x14ac:dyDescent="0.35">
      <c r="AK618" s="373"/>
      <c r="AL618" s="373"/>
      <c r="AM618" s="373"/>
      <c r="AN618" s="373"/>
      <c r="AO618" s="373"/>
      <c r="AP618" s="373"/>
      <c r="AQ618" s="373"/>
      <c r="AR618" s="373"/>
      <c r="AS618" s="373"/>
      <c r="AT618" s="373"/>
      <c r="AU618" s="373"/>
      <c r="AV618" s="373"/>
      <c r="AW618" s="373"/>
      <c r="AX618" s="373"/>
      <c r="AY618" s="373"/>
    </row>
    <row r="619" spans="37:51" s="38" customFormat="1" x14ac:dyDescent="0.35">
      <c r="AK619" s="373"/>
      <c r="AL619" s="373"/>
      <c r="AM619" s="373"/>
      <c r="AN619" s="373"/>
      <c r="AO619" s="373"/>
      <c r="AP619" s="373"/>
      <c r="AQ619" s="373"/>
      <c r="AR619" s="373"/>
      <c r="AS619" s="373"/>
      <c r="AT619" s="373"/>
      <c r="AU619" s="373"/>
      <c r="AV619" s="373"/>
      <c r="AW619" s="373"/>
      <c r="AX619" s="373"/>
      <c r="AY619" s="373"/>
    </row>
    <row r="620" spans="37:51" s="38" customFormat="1" x14ac:dyDescent="0.35">
      <c r="AK620" s="373"/>
      <c r="AL620" s="373"/>
      <c r="AM620" s="373"/>
      <c r="AN620" s="373"/>
      <c r="AO620" s="373"/>
      <c r="AP620" s="373"/>
      <c r="AQ620" s="373"/>
      <c r="AR620" s="373"/>
      <c r="AS620" s="373"/>
      <c r="AT620" s="373"/>
      <c r="AU620" s="373"/>
      <c r="AV620" s="373"/>
      <c r="AW620" s="373"/>
      <c r="AX620" s="373"/>
      <c r="AY620" s="373"/>
    </row>
    <row r="621" spans="37:51" s="38" customFormat="1" x14ac:dyDescent="0.35">
      <c r="AK621" s="373"/>
      <c r="AL621" s="373"/>
      <c r="AM621" s="373"/>
      <c r="AN621" s="373"/>
      <c r="AO621" s="373"/>
      <c r="AP621" s="373"/>
      <c r="AQ621" s="373"/>
      <c r="AR621" s="373"/>
      <c r="AS621" s="373"/>
      <c r="AT621" s="373"/>
      <c r="AU621" s="373"/>
      <c r="AV621" s="373"/>
      <c r="AW621" s="373"/>
      <c r="AX621" s="373"/>
      <c r="AY621" s="373"/>
    </row>
    <row r="622" spans="37:51" s="38" customFormat="1" x14ac:dyDescent="0.35">
      <c r="AK622" s="373"/>
      <c r="AL622" s="373"/>
      <c r="AM622" s="373"/>
      <c r="AN622" s="373"/>
      <c r="AO622" s="373"/>
      <c r="AP622" s="373"/>
      <c r="AQ622" s="373"/>
      <c r="AR622" s="373"/>
      <c r="AS622" s="373"/>
      <c r="AT622" s="373"/>
      <c r="AU622" s="373"/>
      <c r="AV622" s="373"/>
      <c r="AW622" s="373"/>
      <c r="AX622" s="373"/>
      <c r="AY622" s="373"/>
    </row>
    <row r="623" spans="37:51" s="38" customFormat="1" x14ac:dyDescent="0.35">
      <c r="AK623" s="373"/>
      <c r="AL623" s="373"/>
      <c r="AM623" s="373"/>
      <c r="AN623" s="373"/>
      <c r="AO623" s="373"/>
      <c r="AP623" s="373"/>
      <c r="AQ623" s="373"/>
      <c r="AR623" s="373"/>
      <c r="AS623" s="373"/>
      <c r="AT623" s="373"/>
      <c r="AU623" s="373"/>
      <c r="AV623" s="373"/>
      <c r="AW623" s="373"/>
      <c r="AX623" s="373"/>
      <c r="AY623" s="373"/>
    </row>
    <row r="624" spans="37:51" s="38" customFormat="1" x14ac:dyDescent="0.35">
      <c r="AK624" s="373"/>
      <c r="AL624" s="373"/>
      <c r="AM624" s="373"/>
      <c r="AN624" s="373"/>
      <c r="AO624" s="373"/>
      <c r="AP624" s="373"/>
      <c r="AQ624" s="373"/>
      <c r="AR624" s="373"/>
      <c r="AS624" s="373"/>
      <c r="AT624" s="373"/>
      <c r="AU624" s="373"/>
      <c r="AV624" s="373"/>
      <c r="AW624" s="373"/>
      <c r="AX624" s="373"/>
      <c r="AY624" s="373"/>
    </row>
    <row r="625" spans="37:51" s="38" customFormat="1" x14ac:dyDescent="0.35">
      <c r="AK625" s="373"/>
      <c r="AL625" s="373"/>
      <c r="AM625" s="373"/>
      <c r="AN625" s="373"/>
      <c r="AO625" s="373"/>
      <c r="AP625" s="373"/>
      <c r="AQ625" s="373"/>
      <c r="AR625" s="373"/>
      <c r="AS625" s="373"/>
      <c r="AT625" s="373"/>
      <c r="AU625" s="373"/>
      <c r="AV625" s="373"/>
      <c r="AW625" s="373"/>
      <c r="AX625" s="373"/>
      <c r="AY625" s="373"/>
    </row>
    <row r="626" spans="37:51" s="38" customFormat="1" x14ac:dyDescent="0.35">
      <c r="AK626" s="373"/>
      <c r="AL626" s="373"/>
      <c r="AM626" s="373"/>
      <c r="AN626" s="373"/>
      <c r="AO626" s="373"/>
      <c r="AP626" s="373"/>
      <c r="AQ626" s="373"/>
      <c r="AR626" s="373"/>
      <c r="AS626" s="373"/>
      <c r="AT626" s="373"/>
      <c r="AU626" s="373"/>
      <c r="AV626" s="373"/>
      <c r="AW626" s="373"/>
      <c r="AX626" s="373"/>
      <c r="AY626" s="373"/>
    </row>
    <row r="627" spans="37:51" s="38" customFormat="1" x14ac:dyDescent="0.35">
      <c r="AK627" s="373"/>
      <c r="AL627" s="373"/>
      <c r="AM627" s="373"/>
      <c r="AN627" s="373"/>
      <c r="AO627" s="373"/>
      <c r="AP627" s="373"/>
      <c r="AQ627" s="373"/>
      <c r="AR627" s="373"/>
      <c r="AS627" s="373"/>
      <c r="AT627" s="373"/>
      <c r="AU627" s="373"/>
      <c r="AV627" s="373"/>
      <c r="AW627" s="373"/>
      <c r="AX627" s="373"/>
      <c r="AY627" s="373"/>
    </row>
    <row r="628" spans="37:51" s="38" customFormat="1" x14ac:dyDescent="0.35">
      <c r="AK628" s="373"/>
      <c r="AL628" s="373"/>
      <c r="AM628" s="373"/>
      <c r="AN628" s="373"/>
      <c r="AO628" s="373"/>
      <c r="AP628" s="373"/>
      <c r="AQ628" s="373"/>
      <c r="AR628" s="373"/>
      <c r="AS628" s="373"/>
      <c r="AT628" s="373"/>
      <c r="AU628" s="373"/>
      <c r="AV628" s="373"/>
      <c r="AW628" s="373"/>
      <c r="AX628" s="373"/>
      <c r="AY628" s="373"/>
    </row>
    <row r="629" spans="37:51" s="38" customFormat="1" x14ac:dyDescent="0.35">
      <c r="AK629" s="373"/>
      <c r="AL629" s="373"/>
      <c r="AM629" s="373"/>
      <c r="AN629" s="373"/>
      <c r="AO629" s="373"/>
      <c r="AP629" s="373"/>
      <c r="AQ629" s="373"/>
      <c r="AR629" s="373"/>
      <c r="AS629" s="373"/>
      <c r="AT629" s="373"/>
      <c r="AU629" s="373"/>
      <c r="AV629" s="373"/>
      <c r="AW629" s="373"/>
      <c r="AX629" s="373"/>
      <c r="AY629" s="373"/>
    </row>
    <row r="630" spans="37:51" s="38" customFormat="1" x14ac:dyDescent="0.35">
      <c r="AK630" s="373"/>
      <c r="AL630" s="373"/>
      <c r="AM630" s="373"/>
      <c r="AN630" s="373"/>
      <c r="AO630" s="373"/>
      <c r="AP630" s="373"/>
      <c r="AQ630" s="373"/>
      <c r="AR630" s="373"/>
      <c r="AS630" s="373"/>
      <c r="AT630" s="373"/>
      <c r="AU630" s="373"/>
      <c r="AV630" s="373"/>
      <c r="AW630" s="373"/>
      <c r="AX630" s="373"/>
      <c r="AY630" s="373"/>
    </row>
    <row r="631" spans="37:51" s="38" customFormat="1" x14ac:dyDescent="0.35">
      <c r="AK631" s="373"/>
      <c r="AL631" s="373"/>
      <c r="AM631" s="373"/>
      <c r="AN631" s="373"/>
      <c r="AO631" s="373"/>
      <c r="AP631" s="373"/>
      <c r="AQ631" s="373"/>
      <c r="AR631" s="373"/>
      <c r="AS631" s="373"/>
      <c r="AT631" s="373"/>
      <c r="AU631" s="373"/>
      <c r="AV631" s="373"/>
      <c r="AW631" s="373"/>
      <c r="AX631" s="373"/>
      <c r="AY631" s="373"/>
    </row>
    <row r="632" spans="37:51" s="38" customFormat="1" x14ac:dyDescent="0.35">
      <c r="AK632" s="373"/>
      <c r="AL632" s="373"/>
      <c r="AM632" s="373"/>
      <c r="AN632" s="373"/>
      <c r="AO632" s="373"/>
      <c r="AP632" s="373"/>
      <c r="AQ632" s="373"/>
      <c r="AR632" s="373"/>
      <c r="AS632" s="373"/>
      <c r="AT632" s="373"/>
      <c r="AU632" s="373"/>
      <c r="AV632" s="373"/>
      <c r="AW632" s="373"/>
      <c r="AX632" s="373"/>
      <c r="AY632" s="373"/>
    </row>
    <row r="633" spans="37:51" s="38" customFormat="1" x14ac:dyDescent="0.35">
      <c r="AK633" s="373"/>
      <c r="AL633" s="373"/>
      <c r="AM633" s="373"/>
      <c r="AN633" s="373"/>
      <c r="AO633" s="373"/>
      <c r="AP633" s="373"/>
      <c r="AQ633" s="373"/>
      <c r="AR633" s="373"/>
      <c r="AS633" s="373"/>
      <c r="AT633" s="373"/>
      <c r="AU633" s="373"/>
      <c r="AV633" s="373"/>
      <c r="AW633" s="373"/>
      <c r="AX633" s="373"/>
      <c r="AY633" s="373"/>
    </row>
    <row r="634" spans="37:51" s="38" customFormat="1" x14ac:dyDescent="0.35">
      <c r="AK634" s="373"/>
      <c r="AL634" s="373"/>
      <c r="AM634" s="373"/>
      <c r="AN634" s="373"/>
      <c r="AO634" s="373"/>
      <c r="AP634" s="373"/>
      <c r="AQ634" s="373"/>
      <c r="AR634" s="373"/>
      <c r="AS634" s="373"/>
      <c r="AT634" s="373"/>
      <c r="AU634" s="373"/>
      <c r="AV634" s="373"/>
      <c r="AW634" s="373"/>
      <c r="AX634" s="373"/>
      <c r="AY634" s="373"/>
    </row>
    <row r="635" spans="37:51" s="38" customFormat="1" x14ac:dyDescent="0.35">
      <c r="AK635" s="373"/>
      <c r="AL635" s="373"/>
      <c r="AM635" s="373"/>
      <c r="AN635" s="373"/>
      <c r="AO635" s="373"/>
      <c r="AP635" s="373"/>
      <c r="AQ635" s="373"/>
      <c r="AR635" s="373"/>
      <c r="AS635" s="373"/>
      <c r="AT635" s="373"/>
      <c r="AU635" s="373"/>
      <c r="AV635" s="373"/>
      <c r="AW635" s="373"/>
      <c r="AX635" s="373"/>
      <c r="AY635" s="373"/>
    </row>
    <row r="636" spans="37:51" s="38" customFormat="1" x14ac:dyDescent="0.35">
      <c r="AK636" s="373"/>
      <c r="AL636" s="373"/>
      <c r="AM636" s="373"/>
      <c r="AN636" s="373"/>
      <c r="AO636" s="373"/>
      <c r="AP636" s="373"/>
      <c r="AQ636" s="373"/>
      <c r="AR636" s="373"/>
      <c r="AS636" s="373"/>
      <c r="AT636" s="373"/>
      <c r="AU636" s="373"/>
      <c r="AV636" s="373"/>
      <c r="AW636" s="373"/>
      <c r="AX636" s="373"/>
      <c r="AY636" s="373"/>
    </row>
    <row r="637" spans="37:51" s="38" customFormat="1" x14ac:dyDescent="0.35">
      <c r="AK637" s="373"/>
      <c r="AL637" s="373"/>
      <c r="AM637" s="373"/>
      <c r="AN637" s="373"/>
      <c r="AO637" s="373"/>
      <c r="AP637" s="373"/>
      <c r="AQ637" s="373"/>
      <c r="AR637" s="373"/>
      <c r="AS637" s="373"/>
      <c r="AT637" s="373"/>
      <c r="AU637" s="373"/>
      <c r="AV637" s="373"/>
      <c r="AW637" s="373"/>
      <c r="AX637" s="373"/>
      <c r="AY637" s="373"/>
    </row>
    <row r="638" spans="37:51" s="38" customFormat="1" x14ac:dyDescent="0.35">
      <c r="AK638" s="373"/>
      <c r="AL638" s="373"/>
      <c r="AM638" s="373"/>
      <c r="AN638" s="373"/>
      <c r="AO638" s="373"/>
      <c r="AP638" s="373"/>
      <c r="AQ638" s="373"/>
      <c r="AR638" s="373"/>
      <c r="AS638" s="373"/>
      <c r="AT638" s="373"/>
      <c r="AU638" s="373"/>
      <c r="AV638" s="373"/>
      <c r="AW638" s="373"/>
      <c r="AX638" s="373"/>
      <c r="AY638" s="373"/>
    </row>
    <row r="639" spans="37:51" s="38" customFormat="1" x14ac:dyDescent="0.35">
      <c r="AK639" s="373"/>
      <c r="AL639" s="373"/>
      <c r="AM639" s="373"/>
      <c r="AN639" s="373"/>
      <c r="AO639" s="373"/>
      <c r="AP639" s="373"/>
      <c r="AQ639" s="373"/>
      <c r="AR639" s="373"/>
      <c r="AS639" s="373"/>
      <c r="AT639" s="373"/>
      <c r="AU639" s="373"/>
      <c r="AV639" s="373"/>
      <c r="AW639" s="373"/>
      <c r="AX639" s="373"/>
      <c r="AY639" s="373"/>
    </row>
    <row r="640" spans="37:51" s="38" customFormat="1" x14ac:dyDescent="0.35">
      <c r="AK640" s="373"/>
      <c r="AL640" s="373"/>
      <c r="AM640" s="373"/>
      <c r="AN640" s="373"/>
      <c r="AO640" s="373"/>
      <c r="AP640" s="373"/>
      <c r="AQ640" s="373"/>
      <c r="AR640" s="373"/>
      <c r="AS640" s="373"/>
      <c r="AT640" s="373"/>
      <c r="AU640" s="373"/>
      <c r="AV640" s="373"/>
      <c r="AW640" s="373"/>
      <c r="AX640" s="373"/>
      <c r="AY640" s="373"/>
    </row>
    <row r="641" spans="37:51" s="38" customFormat="1" x14ac:dyDescent="0.35">
      <c r="AK641" s="373"/>
      <c r="AL641" s="373"/>
      <c r="AM641" s="373"/>
      <c r="AN641" s="373"/>
      <c r="AO641" s="373"/>
      <c r="AP641" s="373"/>
      <c r="AQ641" s="373"/>
      <c r="AR641" s="373"/>
      <c r="AS641" s="373"/>
      <c r="AT641" s="373"/>
      <c r="AU641" s="373"/>
      <c r="AV641" s="373"/>
      <c r="AW641" s="373"/>
      <c r="AX641" s="373"/>
      <c r="AY641" s="373"/>
    </row>
    <row r="642" spans="37:51" s="38" customFormat="1" x14ac:dyDescent="0.35">
      <c r="AK642" s="373"/>
      <c r="AL642" s="373"/>
      <c r="AM642" s="373"/>
      <c r="AN642" s="373"/>
      <c r="AO642" s="373"/>
      <c r="AP642" s="373"/>
      <c r="AQ642" s="373"/>
      <c r="AR642" s="373"/>
      <c r="AS642" s="373"/>
      <c r="AT642" s="373"/>
      <c r="AU642" s="373"/>
      <c r="AV642" s="373"/>
      <c r="AW642" s="373"/>
      <c r="AX642" s="373"/>
      <c r="AY642" s="373"/>
    </row>
    <row r="643" spans="37:51" s="38" customFormat="1" x14ac:dyDescent="0.35">
      <c r="AK643" s="373"/>
      <c r="AL643" s="373"/>
      <c r="AM643" s="373"/>
      <c r="AN643" s="373"/>
      <c r="AO643" s="373"/>
      <c r="AP643" s="373"/>
      <c r="AQ643" s="373"/>
      <c r="AR643" s="373"/>
      <c r="AS643" s="373"/>
      <c r="AT643" s="373"/>
      <c r="AU643" s="373"/>
      <c r="AV643" s="373"/>
      <c r="AW643" s="373"/>
      <c r="AX643" s="373"/>
      <c r="AY643" s="373"/>
    </row>
    <row r="644" spans="37:51" s="38" customFormat="1" x14ac:dyDescent="0.35">
      <c r="AK644" s="373"/>
      <c r="AL644" s="373"/>
      <c r="AM644" s="373"/>
      <c r="AN644" s="373"/>
      <c r="AO644" s="373"/>
      <c r="AP644" s="373"/>
      <c r="AQ644" s="373"/>
      <c r="AR644" s="373"/>
      <c r="AS644" s="373"/>
      <c r="AT644" s="373"/>
      <c r="AU644" s="373"/>
      <c r="AV644" s="373"/>
      <c r="AW644" s="373"/>
      <c r="AX644" s="373"/>
      <c r="AY644" s="373"/>
    </row>
    <row r="645" spans="37:51" s="38" customFormat="1" x14ac:dyDescent="0.35">
      <c r="AK645" s="373"/>
      <c r="AL645" s="373"/>
      <c r="AM645" s="373"/>
      <c r="AN645" s="373"/>
      <c r="AO645" s="373"/>
      <c r="AP645" s="373"/>
      <c r="AQ645" s="373"/>
      <c r="AR645" s="373"/>
      <c r="AS645" s="373"/>
      <c r="AT645" s="373"/>
      <c r="AU645" s="373"/>
      <c r="AV645" s="373"/>
      <c r="AW645" s="373"/>
      <c r="AX645" s="373"/>
      <c r="AY645" s="373"/>
    </row>
    <row r="646" spans="37:51" s="38" customFormat="1" x14ac:dyDescent="0.35">
      <c r="AK646" s="373"/>
      <c r="AL646" s="373"/>
      <c r="AM646" s="373"/>
      <c r="AN646" s="373"/>
      <c r="AO646" s="373"/>
      <c r="AP646" s="373"/>
      <c r="AQ646" s="373"/>
      <c r="AR646" s="373"/>
      <c r="AS646" s="373"/>
      <c r="AT646" s="373"/>
      <c r="AU646" s="373"/>
      <c r="AV646" s="373"/>
      <c r="AW646" s="373"/>
      <c r="AX646" s="373"/>
      <c r="AY646" s="373"/>
    </row>
    <row r="647" spans="37:51" s="38" customFormat="1" x14ac:dyDescent="0.35">
      <c r="AK647" s="373"/>
      <c r="AL647" s="373"/>
      <c r="AM647" s="373"/>
      <c r="AN647" s="373"/>
      <c r="AO647" s="373"/>
      <c r="AP647" s="373"/>
      <c r="AQ647" s="373"/>
      <c r="AR647" s="373"/>
      <c r="AS647" s="373"/>
      <c r="AT647" s="373"/>
      <c r="AU647" s="373"/>
      <c r="AV647" s="373"/>
      <c r="AW647" s="373"/>
      <c r="AX647" s="373"/>
      <c r="AY647" s="373"/>
    </row>
    <row r="648" spans="37:51" s="38" customFormat="1" x14ac:dyDescent="0.35">
      <c r="AK648" s="373"/>
      <c r="AL648" s="373"/>
      <c r="AM648" s="373"/>
      <c r="AN648" s="373"/>
      <c r="AO648" s="373"/>
      <c r="AP648" s="373"/>
      <c r="AQ648" s="373"/>
      <c r="AR648" s="373"/>
      <c r="AS648" s="373"/>
      <c r="AT648" s="373"/>
      <c r="AU648" s="373"/>
      <c r="AV648" s="373"/>
      <c r="AW648" s="373"/>
      <c r="AX648" s="373"/>
      <c r="AY648" s="373"/>
    </row>
    <row r="649" spans="37:51" s="38" customFormat="1" x14ac:dyDescent="0.35">
      <c r="AK649" s="373"/>
      <c r="AL649" s="373"/>
      <c r="AM649" s="373"/>
      <c r="AN649" s="373"/>
      <c r="AO649" s="373"/>
      <c r="AP649" s="373"/>
      <c r="AQ649" s="373"/>
      <c r="AR649" s="373"/>
      <c r="AS649" s="373"/>
      <c r="AT649" s="373"/>
      <c r="AU649" s="373"/>
      <c r="AV649" s="373"/>
      <c r="AW649" s="373"/>
      <c r="AX649" s="373"/>
      <c r="AY649" s="373"/>
    </row>
    <row r="650" spans="37:51" s="38" customFormat="1" x14ac:dyDescent="0.35">
      <c r="AK650" s="373"/>
      <c r="AL650" s="373"/>
      <c r="AM650" s="373"/>
      <c r="AN650" s="373"/>
      <c r="AO650" s="373"/>
      <c r="AP650" s="373"/>
      <c r="AQ650" s="373"/>
      <c r="AR650" s="373"/>
      <c r="AS650" s="373"/>
      <c r="AT650" s="373"/>
      <c r="AU650" s="373"/>
      <c r="AV650" s="373"/>
      <c r="AW650" s="373"/>
      <c r="AX650" s="373"/>
      <c r="AY650" s="373"/>
    </row>
    <row r="651" spans="37:51" s="38" customFormat="1" x14ac:dyDescent="0.35">
      <c r="AK651" s="373"/>
      <c r="AL651" s="373"/>
      <c r="AM651" s="373"/>
      <c r="AN651" s="373"/>
      <c r="AO651" s="373"/>
      <c r="AP651" s="373"/>
      <c r="AQ651" s="373"/>
      <c r="AR651" s="373"/>
      <c r="AS651" s="373"/>
      <c r="AT651" s="373"/>
      <c r="AU651" s="373"/>
      <c r="AV651" s="373"/>
      <c r="AW651" s="373"/>
      <c r="AX651" s="373"/>
      <c r="AY651" s="373"/>
    </row>
    <row r="652" spans="37:51" s="38" customFormat="1" x14ac:dyDescent="0.35">
      <c r="AK652" s="373"/>
      <c r="AL652" s="373"/>
      <c r="AM652" s="373"/>
      <c r="AN652" s="373"/>
      <c r="AO652" s="373"/>
      <c r="AP652" s="373"/>
      <c r="AQ652" s="373"/>
      <c r="AR652" s="373"/>
      <c r="AS652" s="373"/>
      <c r="AT652" s="373"/>
      <c r="AU652" s="373"/>
      <c r="AV652" s="373"/>
      <c r="AW652" s="373"/>
      <c r="AX652" s="373"/>
      <c r="AY652" s="373"/>
    </row>
    <row r="653" spans="37:51" s="38" customFormat="1" x14ac:dyDescent="0.35">
      <c r="AK653" s="373"/>
      <c r="AL653" s="373"/>
      <c r="AM653" s="373"/>
      <c r="AN653" s="373"/>
      <c r="AO653" s="373"/>
      <c r="AP653" s="373"/>
      <c r="AQ653" s="373"/>
      <c r="AR653" s="373"/>
      <c r="AS653" s="373"/>
      <c r="AT653" s="373"/>
      <c r="AU653" s="373"/>
      <c r="AV653" s="373"/>
      <c r="AW653" s="373"/>
      <c r="AX653" s="373"/>
      <c r="AY653" s="373"/>
    </row>
    <row r="654" spans="37:51" s="38" customFormat="1" x14ac:dyDescent="0.35">
      <c r="AK654" s="373"/>
      <c r="AL654" s="373"/>
      <c r="AM654" s="373"/>
      <c r="AN654" s="373"/>
      <c r="AO654" s="373"/>
      <c r="AP654" s="373"/>
      <c r="AQ654" s="373"/>
      <c r="AR654" s="373"/>
      <c r="AS654" s="373"/>
      <c r="AT654" s="373"/>
      <c r="AU654" s="373"/>
      <c r="AV654" s="373"/>
      <c r="AW654" s="373"/>
      <c r="AX654" s="373"/>
      <c r="AY654" s="373"/>
    </row>
    <row r="655" spans="37:51" s="38" customFormat="1" x14ac:dyDescent="0.35">
      <c r="AK655" s="373"/>
      <c r="AL655" s="373"/>
      <c r="AM655" s="373"/>
      <c r="AN655" s="373"/>
      <c r="AO655" s="373"/>
      <c r="AP655" s="373"/>
      <c r="AQ655" s="373"/>
      <c r="AR655" s="373"/>
      <c r="AS655" s="373"/>
      <c r="AT655" s="373"/>
      <c r="AU655" s="373"/>
      <c r="AV655" s="373"/>
      <c r="AW655" s="373"/>
      <c r="AX655" s="373"/>
      <c r="AY655" s="373"/>
    </row>
    <row r="656" spans="37:51" s="38" customFormat="1" x14ac:dyDescent="0.35">
      <c r="AK656" s="373"/>
      <c r="AL656" s="373"/>
      <c r="AM656" s="373"/>
      <c r="AN656" s="373"/>
      <c r="AO656" s="373"/>
      <c r="AP656" s="373"/>
      <c r="AQ656" s="373"/>
      <c r="AR656" s="373"/>
      <c r="AS656" s="373"/>
      <c r="AT656" s="373"/>
      <c r="AU656" s="373"/>
      <c r="AV656" s="373"/>
      <c r="AW656" s="373"/>
      <c r="AX656" s="373"/>
      <c r="AY656" s="373"/>
    </row>
    <row r="657" spans="37:51" s="38" customFormat="1" x14ac:dyDescent="0.35">
      <c r="AK657" s="373"/>
      <c r="AL657" s="373"/>
      <c r="AM657" s="373"/>
      <c r="AN657" s="373"/>
      <c r="AO657" s="373"/>
      <c r="AP657" s="373"/>
      <c r="AQ657" s="373"/>
      <c r="AR657" s="373"/>
      <c r="AS657" s="373"/>
      <c r="AT657" s="373"/>
      <c r="AU657" s="373"/>
      <c r="AV657" s="373"/>
      <c r="AW657" s="373"/>
      <c r="AX657" s="373"/>
      <c r="AY657" s="373"/>
    </row>
    <row r="658" spans="37:51" s="38" customFormat="1" x14ac:dyDescent="0.35">
      <c r="AK658" s="373"/>
      <c r="AL658" s="373"/>
      <c r="AM658" s="373"/>
      <c r="AN658" s="373"/>
      <c r="AO658" s="373"/>
      <c r="AP658" s="373"/>
      <c r="AQ658" s="373"/>
      <c r="AR658" s="373"/>
      <c r="AS658" s="373"/>
      <c r="AT658" s="373"/>
      <c r="AU658" s="373"/>
      <c r="AV658" s="373"/>
      <c r="AW658" s="373"/>
      <c r="AX658" s="373"/>
      <c r="AY658" s="373"/>
    </row>
    <row r="659" spans="37:51" s="38" customFormat="1" x14ac:dyDescent="0.35">
      <c r="AK659" s="373"/>
      <c r="AL659" s="373"/>
      <c r="AM659" s="373"/>
      <c r="AN659" s="373"/>
      <c r="AO659" s="373"/>
      <c r="AP659" s="373"/>
      <c r="AQ659" s="373"/>
      <c r="AR659" s="373"/>
      <c r="AS659" s="373"/>
      <c r="AT659" s="373"/>
      <c r="AU659" s="373"/>
      <c r="AV659" s="373"/>
      <c r="AW659" s="373"/>
      <c r="AX659" s="373"/>
      <c r="AY659" s="373"/>
    </row>
    <row r="660" spans="37:51" s="38" customFormat="1" x14ac:dyDescent="0.35">
      <c r="AK660" s="373"/>
      <c r="AL660" s="373"/>
      <c r="AM660" s="373"/>
      <c r="AN660" s="373"/>
      <c r="AO660" s="373"/>
      <c r="AP660" s="373"/>
      <c r="AQ660" s="373"/>
      <c r="AR660" s="373"/>
      <c r="AS660" s="373"/>
      <c r="AT660" s="373"/>
      <c r="AU660" s="373"/>
      <c r="AV660" s="373"/>
      <c r="AW660" s="373"/>
      <c r="AX660" s="373"/>
      <c r="AY660" s="373"/>
    </row>
    <row r="661" spans="37:51" s="38" customFormat="1" x14ac:dyDescent="0.35">
      <c r="AK661" s="373"/>
      <c r="AL661" s="373"/>
      <c r="AM661" s="373"/>
      <c r="AN661" s="373"/>
      <c r="AO661" s="373"/>
      <c r="AP661" s="373"/>
      <c r="AQ661" s="373"/>
      <c r="AR661" s="373"/>
      <c r="AS661" s="373"/>
      <c r="AT661" s="373"/>
      <c r="AU661" s="373"/>
      <c r="AV661" s="373"/>
      <c r="AW661" s="373"/>
      <c r="AX661" s="373"/>
      <c r="AY661" s="373"/>
    </row>
    <row r="662" spans="37:51" s="38" customFormat="1" x14ac:dyDescent="0.35">
      <c r="AK662" s="373"/>
      <c r="AL662" s="373"/>
      <c r="AM662" s="373"/>
      <c r="AN662" s="373"/>
      <c r="AO662" s="373"/>
      <c r="AP662" s="373"/>
      <c r="AQ662" s="373"/>
      <c r="AR662" s="373"/>
      <c r="AS662" s="373"/>
      <c r="AT662" s="373"/>
      <c r="AU662" s="373"/>
      <c r="AV662" s="373"/>
      <c r="AW662" s="373"/>
      <c r="AX662" s="373"/>
      <c r="AY662" s="373"/>
    </row>
    <row r="663" spans="37:51" s="38" customFormat="1" x14ac:dyDescent="0.35">
      <c r="AK663" s="373"/>
      <c r="AL663" s="373"/>
      <c r="AM663" s="373"/>
      <c r="AN663" s="373"/>
      <c r="AO663" s="373"/>
      <c r="AP663" s="373"/>
      <c r="AQ663" s="373"/>
      <c r="AR663" s="373"/>
      <c r="AS663" s="373"/>
      <c r="AT663" s="373"/>
      <c r="AU663" s="373"/>
      <c r="AV663" s="373"/>
      <c r="AW663" s="373"/>
      <c r="AX663" s="373"/>
      <c r="AY663" s="373"/>
    </row>
    <row r="664" spans="37:51" s="38" customFormat="1" x14ac:dyDescent="0.35">
      <c r="AK664" s="373"/>
      <c r="AL664" s="373"/>
      <c r="AM664" s="373"/>
      <c r="AN664" s="373"/>
      <c r="AO664" s="373"/>
      <c r="AP664" s="373"/>
      <c r="AQ664" s="373"/>
      <c r="AR664" s="373"/>
      <c r="AS664" s="373"/>
      <c r="AT664" s="373"/>
      <c r="AU664" s="373"/>
      <c r="AV664" s="373"/>
      <c r="AW664" s="373"/>
      <c r="AX664" s="373"/>
      <c r="AY664" s="373"/>
    </row>
    <row r="665" spans="37:51" s="38" customFormat="1" x14ac:dyDescent="0.35">
      <c r="AK665" s="373"/>
      <c r="AL665" s="373"/>
      <c r="AM665" s="373"/>
      <c r="AN665" s="373"/>
      <c r="AO665" s="373"/>
      <c r="AP665" s="373"/>
      <c r="AQ665" s="373"/>
      <c r="AR665" s="373"/>
      <c r="AS665" s="373"/>
      <c r="AT665" s="373"/>
      <c r="AU665" s="373"/>
      <c r="AV665" s="373"/>
      <c r="AW665" s="373"/>
      <c r="AX665" s="373"/>
      <c r="AY665" s="373"/>
    </row>
    <row r="666" spans="37:51" s="38" customFormat="1" x14ac:dyDescent="0.35">
      <c r="AK666" s="373"/>
      <c r="AL666" s="373"/>
      <c r="AM666" s="373"/>
      <c r="AN666" s="373"/>
      <c r="AO666" s="373"/>
      <c r="AP666" s="373"/>
      <c r="AQ666" s="373"/>
      <c r="AR666" s="373"/>
      <c r="AS666" s="373"/>
      <c r="AT666" s="373"/>
      <c r="AU666" s="373"/>
      <c r="AV666" s="373"/>
      <c r="AW666" s="373"/>
      <c r="AX666" s="373"/>
      <c r="AY666" s="373"/>
    </row>
    <row r="667" spans="37:51" s="38" customFormat="1" x14ac:dyDescent="0.35">
      <c r="AK667" s="373"/>
      <c r="AL667" s="373"/>
      <c r="AM667" s="373"/>
      <c r="AN667" s="373"/>
      <c r="AO667" s="373"/>
      <c r="AP667" s="373"/>
      <c r="AQ667" s="373"/>
      <c r="AR667" s="373"/>
      <c r="AS667" s="373"/>
      <c r="AT667" s="373"/>
      <c r="AU667" s="373"/>
      <c r="AV667" s="373"/>
      <c r="AW667" s="373"/>
      <c r="AX667" s="373"/>
      <c r="AY667" s="373"/>
    </row>
    <row r="668" spans="37:51" s="38" customFormat="1" x14ac:dyDescent="0.35">
      <c r="AK668" s="373"/>
      <c r="AL668" s="373"/>
      <c r="AM668" s="373"/>
      <c r="AN668" s="373"/>
      <c r="AO668" s="373"/>
      <c r="AP668" s="373"/>
      <c r="AQ668" s="373"/>
      <c r="AR668" s="373"/>
      <c r="AS668" s="373"/>
      <c r="AT668" s="373"/>
      <c r="AU668" s="373"/>
      <c r="AV668" s="373"/>
      <c r="AW668" s="373"/>
      <c r="AX668" s="373"/>
      <c r="AY668" s="373"/>
    </row>
    <row r="669" spans="37:51" s="38" customFormat="1" x14ac:dyDescent="0.35">
      <c r="AK669" s="373"/>
      <c r="AL669" s="373"/>
      <c r="AM669" s="373"/>
      <c r="AN669" s="373"/>
      <c r="AO669" s="373"/>
      <c r="AP669" s="373"/>
      <c r="AQ669" s="373"/>
      <c r="AR669" s="373"/>
      <c r="AS669" s="373"/>
      <c r="AT669" s="373"/>
      <c r="AU669" s="373"/>
      <c r="AV669" s="373"/>
      <c r="AW669" s="373"/>
      <c r="AX669" s="373"/>
      <c r="AY669" s="373"/>
    </row>
    <row r="670" spans="37:51" s="38" customFormat="1" x14ac:dyDescent="0.35">
      <c r="AK670" s="373"/>
      <c r="AL670" s="373"/>
      <c r="AM670" s="373"/>
      <c r="AN670" s="373"/>
      <c r="AO670" s="373"/>
      <c r="AP670" s="373"/>
      <c r="AQ670" s="373"/>
      <c r="AR670" s="373"/>
      <c r="AS670" s="373"/>
      <c r="AT670" s="373"/>
      <c r="AU670" s="373"/>
      <c r="AV670" s="373"/>
      <c r="AW670" s="373"/>
      <c r="AX670" s="373"/>
      <c r="AY670" s="373"/>
    </row>
    <row r="671" spans="37:51" s="38" customFormat="1" x14ac:dyDescent="0.35">
      <c r="AK671" s="373"/>
      <c r="AL671" s="373"/>
      <c r="AM671" s="373"/>
      <c r="AN671" s="373"/>
      <c r="AO671" s="373"/>
      <c r="AP671" s="373"/>
      <c r="AQ671" s="373"/>
      <c r="AR671" s="373"/>
      <c r="AS671" s="373"/>
      <c r="AT671" s="373"/>
      <c r="AU671" s="373"/>
      <c r="AV671" s="373"/>
      <c r="AW671" s="373"/>
      <c r="AX671" s="373"/>
      <c r="AY671" s="373"/>
    </row>
    <row r="672" spans="37:51" s="38" customFormat="1" x14ac:dyDescent="0.35">
      <c r="AK672" s="373"/>
      <c r="AL672" s="373"/>
      <c r="AM672" s="373"/>
      <c r="AN672" s="373"/>
      <c r="AO672" s="373"/>
      <c r="AP672" s="373"/>
      <c r="AQ672" s="373"/>
      <c r="AR672" s="373"/>
      <c r="AS672" s="373"/>
      <c r="AT672" s="373"/>
      <c r="AU672" s="373"/>
      <c r="AV672" s="373"/>
      <c r="AW672" s="373"/>
      <c r="AX672" s="373"/>
      <c r="AY672" s="373"/>
    </row>
    <row r="673" spans="37:51" s="38" customFormat="1" x14ac:dyDescent="0.35">
      <c r="AK673" s="373"/>
      <c r="AL673" s="373"/>
      <c r="AM673" s="373"/>
      <c r="AN673" s="373"/>
      <c r="AO673" s="373"/>
      <c r="AP673" s="373"/>
      <c r="AQ673" s="373"/>
      <c r="AR673" s="373"/>
      <c r="AS673" s="373"/>
      <c r="AT673" s="373"/>
      <c r="AU673" s="373"/>
      <c r="AV673" s="373"/>
      <c r="AW673" s="373"/>
      <c r="AX673" s="373"/>
      <c r="AY673" s="373"/>
    </row>
    <row r="674" spans="37:51" s="38" customFormat="1" x14ac:dyDescent="0.35">
      <c r="AK674" s="373"/>
      <c r="AL674" s="373"/>
      <c r="AM674" s="373"/>
      <c r="AN674" s="373"/>
      <c r="AO674" s="373"/>
      <c r="AP674" s="373"/>
      <c r="AQ674" s="373"/>
      <c r="AR674" s="373"/>
      <c r="AS674" s="373"/>
      <c r="AT674" s="373"/>
      <c r="AU674" s="373"/>
      <c r="AV674" s="373"/>
      <c r="AW674" s="373"/>
      <c r="AX674" s="373"/>
      <c r="AY674" s="373"/>
    </row>
    <row r="675" spans="37:51" s="38" customFormat="1" x14ac:dyDescent="0.35">
      <c r="AK675" s="373"/>
      <c r="AL675" s="373"/>
      <c r="AM675" s="373"/>
      <c r="AN675" s="373"/>
      <c r="AO675" s="373"/>
      <c r="AP675" s="373"/>
      <c r="AQ675" s="373"/>
      <c r="AR675" s="373"/>
      <c r="AS675" s="373"/>
      <c r="AT675" s="373"/>
      <c r="AU675" s="373"/>
      <c r="AV675" s="373"/>
      <c r="AW675" s="373"/>
      <c r="AX675" s="373"/>
      <c r="AY675" s="373"/>
    </row>
    <row r="676" spans="37:51" s="38" customFormat="1" x14ac:dyDescent="0.35">
      <c r="AK676" s="373"/>
      <c r="AL676" s="373"/>
      <c r="AM676" s="373"/>
      <c r="AN676" s="373"/>
      <c r="AO676" s="373"/>
      <c r="AP676" s="373"/>
      <c r="AQ676" s="373"/>
      <c r="AR676" s="373"/>
      <c r="AS676" s="373"/>
      <c r="AT676" s="373"/>
      <c r="AU676" s="373"/>
      <c r="AV676" s="373"/>
      <c r="AW676" s="373"/>
      <c r="AX676" s="373"/>
      <c r="AY676" s="373"/>
    </row>
    <row r="677" spans="37:51" s="38" customFormat="1" x14ac:dyDescent="0.35">
      <c r="AK677" s="373"/>
      <c r="AL677" s="373"/>
      <c r="AM677" s="373"/>
      <c r="AN677" s="373"/>
      <c r="AO677" s="373"/>
      <c r="AP677" s="373"/>
      <c r="AQ677" s="373"/>
      <c r="AR677" s="373"/>
      <c r="AS677" s="373"/>
      <c r="AT677" s="373"/>
      <c r="AU677" s="373"/>
      <c r="AV677" s="373"/>
      <c r="AW677" s="373"/>
      <c r="AX677" s="373"/>
      <c r="AY677" s="373"/>
    </row>
    <row r="678" spans="37:51" s="38" customFormat="1" x14ac:dyDescent="0.35">
      <c r="AK678" s="373"/>
      <c r="AL678" s="373"/>
      <c r="AM678" s="373"/>
      <c r="AN678" s="373"/>
      <c r="AO678" s="373"/>
      <c r="AP678" s="373"/>
      <c r="AQ678" s="373"/>
      <c r="AR678" s="373"/>
      <c r="AS678" s="373"/>
      <c r="AT678" s="373"/>
      <c r="AU678" s="373"/>
      <c r="AV678" s="373"/>
      <c r="AW678" s="373"/>
      <c r="AX678" s="373"/>
      <c r="AY678" s="373"/>
    </row>
    <row r="679" spans="37:51" s="38" customFormat="1" x14ac:dyDescent="0.35">
      <c r="AK679" s="373"/>
      <c r="AL679" s="373"/>
      <c r="AM679" s="373"/>
      <c r="AN679" s="373"/>
      <c r="AO679" s="373"/>
      <c r="AP679" s="373"/>
      <c r="AQ679" s="373"/>
      <c r="AR679" s="373"/>
      <c r="AS679" s="373"/>
      <c r="AT679" s="373"/>
      <c r="AU679" s="373"/>
      <c r="AV679" s="373"/>
      <c r="AW679" s="373"/>
      <c r="AX679" s="373"/>
      <c r="AY679" s="373"/>
    </row>
    <row r="680" spans="37:51" s="38" customFormat="1" x14ac:dyDescent="0.35">
      <c r="AK680" s="373"/>
      <c r="AL680" s="373"/>
      <c r="AM680" s="373"/>
      <c r="AN680" s="373"/>
      <c r="AO680" s="373"/>
      <c r="AP680" s="373"/>
      <c r="AQ680" s="373"/>
      <c r="AR680" s="373"/>
      <c r="AS680" s="373"/>
      <c r="AT680" s="373"/>
      <c r="AU680" s="373"/>
      <c r="AV680" s="373"/>
      <c r="AW680" s="373"/>
      <c r="AX680" s="373"/>
      <c r="AY680" s="373"/>
    </row>
    <row r="681" spans="37:51" s="38" customFormat="1" x14ac:dyDescent="0.35">
      <c r="AK681" s="373"/>
      <c r="AL681" s="373"/>
      <c r="AM681" s="373"/>
      <c r="AN681" s="373"/>
      <c r="AO681" s="373"/>
      <c r="AP681" s="373"/>
      <c r="AQ681" s="373"/>
      <c r="AR681" s="373"/>
      <c r="AS681" s="373"/>
      <c r="AT681" s="373"/>
      <c r="AU681" s="373"/>
      <c r="AV681" s="373"/>
      <c r="AW681" s="373"/>
      <c r="AX681" s="373"/>
      <c r="AY681" s="373"/>
    </row>
    <row r="682" spans="37:51" s="38" customFormat="1" x14ac:dyDescent="0.35">
      <c r="AK682" s="373"/>
      <c r="AL682" s="373"/>
      <c r="AM682" s="373"/>
      <c r="AN682" s="373"/>
      <c r="AO682" s="373"/>
      <c r="AP682" s="373"/>
      <c r="AQ682" s="373"/>
      <c r="AR682" s="373"/>
      <c r="AS682" s="373"/>
      <c r="AT682" s="373"/>
      <c r="AU682" s="373"/>
      <c r="AV682" s="373"/>
      <c r="AW682" s="373"/>
      <c r="AX682" s="373"/>
      <c r="AY682" s="373"/>
    </row>
    <row r="683" spans="37:51" s="38" customFormat="1" x14ac:dyDescent="0.35">
      <c r="AK683" s="373"/>
      <c r="AL683" s="373"/>
      <c r="AM683" s="373"/>
      <c r="AN683" s="373"/>
      <c r="AO683" s="373"/>
      <c r="AP683" s="373"/>
      <c r="AQ683" s="373"/>
      <c r="AR683" s="373"/>
      <c r="AS683" s="373"/>
      <c r="AT683" s="373"/>
      <c r="AU683" s="373"/>
      <c r="AV683" s="373"/>
      <c r="AW683" s="373"/>
      <c r="AX683" s="373"/>
      <c r="AY683" s="373"/>
    </row>
    <row r="684" spans="37:51" s="38" customFormat="1" x14ac:dyDescent="0.35">
      <c r="AK684" s="373"/>
      <c r="AL684" s="373"/>
      <c r="AM684" s="373"/>
      <c r="AN684" s="373"/>
      <c r="AO684" s="373"/>
      <c r="AP684" s="373"/>
      <c r="AQ684" s="373"/>
      <c r="AR684" s="373"/>
      <c r="AS684" s="373"/>
      <c r="AT684" s="373"/>
      <c r="AU684" s="373"/>
      <c r="AV684" s="373"/>
      <c r="AW684" s="373"/>
      <c r="AX684" s="373"/>
      <c r="AY684" s="373"/>
    </row>
    <row r="685" spans="37:51" s="38" customFormat="1" x14ac:dyDescent="0.35">
      <c r="AK685" s="373"/>
      <c r="AL685" s="373"/>
      <c r="AM685" s="373"/>
      <c r="AN685" s="373"/>
      <c r="AO685" s="373"/>
      <c r="AP685" s="373"/>
      <c r="AQ685" s="373"/>
      <c r="AR685" s="373"/>
      <c r="AS685" s="373"/>
      <c r="AT685" s="373"/>
      <c r="AU685" s="373"/>
      <c r="AV685" s="373"/>
      <c r="AW685" s="373"/>
      <c r="AX685" s="373"/>
      <c r="AY685" s="373"/>
    </row>
    <row r="686" spans="37:51" s="38" customFormat="1" x14ac:dyDescent="0.35">
      <c r="AK686" s="373"/>
      <c r="AL686" s="373"/>
      <c r="AM686" s="373"/>
      <c r="AN686" s="373"/>
      <c r="AO686" s="373"/>
      <c r="AP686" s="373"/>
      <c r="AQ686" s="373"/>
      <c r="AR686" s="373"/>
      <c r="AS686" s="373"/>
      <c r="AT686" s="373"/>
      <c r="AU686" s="373"/>
      <c r="AV686" s="373"/>
      <c r="AW686" s="373"/>
      <c r="AX686" s="373"/>
      <c r="AY686" s="373"/>
    </row>
    <row r="687" spans="37:51" s="38" customFormat="1" x14ac:dyDescent="0.35">
      <c r="AK687" s="373"/>
      <c r="AL687" s="373"/>
      <c r="AM687" s="373"/>
      <c r="AN687" s="373"/>
      <c r="AO687" s="373"/>
      <c r="AP687" s="373"/>
      <c r="AQ687" s="373"/>
      <c r="AR687" s="373"/>
      <c r="AS687" s="373"/>
      <c r="AT687" s="373"/>
      <c r="AU687" s="373"/>
      <c r="AV687" s="373"/>
      <c r="AW687" s="373"/>
      <c r="AX687" s="373"/>
      <c r="AY687" s="373"/>
    </row>
    <row r="688" spans="37:51" s="38" customFormat="1" x14ac:dyDescent="0.35">
      <c r="AK688" s="373"/>
      <c r="AL688" s="373"/>
      <c r="AM688" s="373"/>
      <c r="AN688" s="373"/>
      <c r="AO688" s="373"/>
      <c r="AP688" s="373"/>
      <c r="AQ688" s="373"/>
      <c r="AR688" s="373"/>
      <c r="AS688" s="373"/>
      <c r="AT688" s="373"/>
      <c r="AU688" s="373"/>
      <c r="AV688" s="373"/>
      <c r="AW688" s="373"/>
      <c r="AX688" s="373"/>
      <c r="AY688" s="373"/>
    </row>
    <row r="689" spans="37:51" s="38" customFormat="1" x14ac:dyDescent="0.35">
      <c r="AK689" s="373"/>
      <c r="AL689" s="373"/>
      <c r="AM689" s="373"/>
      <c r="AN689" s="373"/>
      <c r="AO689" s="373"/>
      <c r="AP689" s="373"/>
      <c r="AQ689" s="373"/>
      <c r="AR689" s="373"/>
      <c r="AS689" s="373"/>
      <c r="AT689" s="373"/>
      <c r="AU689" s="373"/>
      <c r="AV689" s="373"/>
      <c r="AW689" s="373"/>
      <c r="AX689" s="373"/>
      <c r="AY689" s="373"/>
    </row>
    <row r="690" spans="37:51" s="38" customFormat="1" x14ac:dyDescent="0.35">
      <c r="AK690" s="373"/>
      <c r="AL690" s="373"/>
      <c r="AM690" s="373"/>
      <c r="AN690" s="373"/>
      <c r="AO690" s="373"/>
      <c r="AP690" s="373"/>
      <c r="AQ690" s="373"/>
      <c r="AR690" s="373"/>
      <c r="AS690" s="373"/>
      <c r="AT690" s="373"/>
      <c r="AU690" s="373"/>
      <c r="AV690" s="373"/>
      <c r="AW690" s="373"/>
      <c r="AX690" s="373"/>
      <c r="AY690" s="373"/>
    </row>
  </sheetData>
  <mergeCells count="36">
    <mergeCell ref="BQ28:BQ31"/>
    <mergeCell ref="BF28:BF31"/>
    <mergeCell ref="BG28:BG31"/>
    <mergeCell ref="BH28:BH31"/>
    <mergeCell ref="BI28:BI31"/>
    <mergeCell ref="BJ28:BJ31"/>
    <mergeCell ref="BK28:BK31"/>
    <mergeCell ref="BL28:BL31"/>
    <mergeCell ref="BM28:BM31"/>
    <mergeCell ref="BN28:BN31"/>
    <mergeCell ref="BO28:BO31"/>
    <mergeCell ref="BP28:BP31"/>
    <mergeCell ref="BE28:BE31"/>
    <mergeCell ref="AS28:AS31"/>
    <mergeCell ref="AT28:AT31"/>
    <mergeCell ref="AU28:AU31"/>
    <mergeCell ref="AV28:AV31"/>
    <mergeCell ref="AW28:AW31"/>
    <mergeCell ref="AX28:AX31"/>
    <mergeCell ref="AY28:AY31"/>
    <mergeCell ref="BA28:BA31"/>
    <mergeCell ref="BB28:BB31"/>
    <mergeCell ref="BC28:BC31"/>
    <mergeCell ref="BD28:BD31"/>
    <mergeCell ref="AR28:AR31"/>
    <mergeCell ref="B2:C2"/>
    <mergeCell ref="B3:C3"/>
    <mergeCell ref="A28:D31"/>
    <mergeCell ref="E28:AH29"/>
    <mergeCell ref="AK28:AK31"/>
    <mergeCell ref="AL28:AL31"/>
    <mergeCell ref="AM28:AM31"/>
    <mergeCell ref="AN28:AN31"/>
    <mergeCell ref="AO28:AO31"/>
    <mergeCell ref="AP28:AP31"/>
    <mergeCell ref="AQ28:AQ31"/>
  </mergeCells>
  <pageMargins left="0.7" right="0.7" top="0.75" bottom="0.75" header="0.3" footer="0.3"/>
  <pageSetup paperSize="9" scale="10" orientation="portrait" r:id="rId1"/>
  <rowBreaks count="1" manualBreakCount="1">
    <brk id="238" max="141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18"/>
  <dimension ref="A1:BQ673"/>
  <sheetViews>
    <sheetView showGridLines="0" zoomScale="55" zoomScaleNormal="55" zoomScaleSheetLayoutView="10" workbookViewId="0">
      <selection activeCell="E33" sqref="E33"/>
    </sheetView>
  </sheetViews>
  <sheetFormatPr defaultColWidth="9.140625" defaultRowHeight="21" x14ac:dyDescent="0.35"/>
  <cols>
    <col min="1" max="1" width="102.140625" style="35" customWidth="1"/>
    <col min="2" max="4" width="17.28515625" style="35" customWidth="1"/>
    <col min="5" max="34" width="7" style="35" customWidth="1"/>
    <col min="35" max="35" width="10.7109375" style="35" customWidth="1"/>
    <col min="36" max="36" width="8.140625" style="35" customWidth="1"/>
    <col min="37" max="51" width="9.140625" style="373" customWidth="1"/>
    <col min="52" max="52" width="9.140625" style="38" customWidth="1"/>
    <col min="53" max="53" width="11.28515625" style="38" customWidth="1"/>
    <col min="54" max="54" width="11.7109375" style="38" customWidth="1"/>
    <col min="55" max="69" width="9.140625" style="38" customWidth="1"/>
    <col min="70" max="70" width="9.140625" style="35" customWidth="1"/>
    <col min="71" max="16384" width="9.140625" style="35"/>
  </cols>
  <sheetData>
    <row r="1" spans="1:51" s="38" customFormat="1" ht="18" customHeight="1" thickBot="1" x14ac:dyDescent="0.4">
      <c r="AK1" s="373"/>
      <c r="AL1" s="373"/>
      <c r="AM1" s="373"/>
      <c r="AN1" s="373"/>
      <c r="AO1" s="373"/>
      <c r="AP1" s="373"/>
      <c r="AQ1" s="373"/>
      <c r="AR1" s="373"/>
      <c r="AS1" s="373"/>
      <c r="AT1" s="373"/>
      <c r="AU1" s="373"/>
      <c r="AV1" s="373"/>
      <c r="AW1" s="373"/>
      <c r="AX1" s="373"/>
      <c r="AY1" s="373"/>
    </row>
    <row r="2" spans="1:51" ht="22.9" customHeight="1" thickBot="1" x14ac:dyDescent="0.4">
      <c r="A2" s="276" t="s">
        <v>0</v>
      </c>
      <c r="B2" s="966" t="str">
        <f>INTRO!C2</f>
        <v>Cas Media</v>
      </c>
      <c r="C2" s="967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  <c r="AA2" s="38"/>
      <c r="AB2" s="38"/>
      <c r="AC2" s="38"/>
      <c r="AD2" s="38"/>
      <c r="AE2" s="38"/>
      <c r="AF2" s="38"/>
      <c r="AG2" s="38"/>
      <c r="AH2" s="38"/>
      <c r="AI2" s="38"/>
      <c r="AJ2" s="38"/>
    </row>
    <row r="3" spans="1:51" ht="22.9" customHeight="1" thickBot="1" x14ac:dyDescent="0.4">
      <c r="A3" s="31" t="s">
        <v>30</v>
      </c>
      <c r="B3" s="715" t="str">
        <f>INTRO!C3</f>
        <v>Cas Media</v>
      </c>
      <c r="C3" s="716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  <c r="AA3" s="38"/>
      <c r="AB3" s="38"/>
      <c r="AC3" s="38"/>
      <c r="AD3" s="38"/>
      <c r="AE3" s="38"/>
      <c r="AF3" s="38"/>
      <c r="AG3" s="38"/>
      <c r="AH3" s="38"/>
      <c r="AI3" s="38"/>
      <c r="AJ3" s="38"/>
    </row>
    <row r="4" spans="1:51" s="38" customFormat="1" ht="18" customHeight="1" thickBot="1" x14ac:dyDescent="0.4">
      <c r="AK4" s="373"/>
      <c r="AL4" s="373"/>
      <c r="AM4" s="373"/>
      <c r="AN4" s="373"/>
      <c r="AO4" s="373"/>
      <c r="AP4" s="373"/>
      <c r="AQ4" s="373"/>
      <c r="AR4" s="373"/>
      <c r="AS4" s="373"/>
      <c r="AT4" s="373"/>
      <c r="AU4" s="373"/>
      <c r="AV4" s="373"/>
      <c r="AW4" s="373"/>
      <c r="AX4" s="373"/>
      <c r="AY4" s="373"/>
    </row>
    <row r="5" spans="1:51" ht="21.75" thickBot="1" x14ac:dyDescent="0.4">
      <c r="A5" s="277" t="s">
        <v>31</v>
      </c>
      <c r="B5" s="278"/>
      <c r="C5" s="38"/>
      <c r="D5" s="38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  <c r="AA5" s="38"/>
      <c r="AB5" s="38"/>
      <c r="AC5" s="38"/>
      <c r="AD5" s="38"/>
      <c r="AE5" s="38"/>
      <c r="AF5" s="38"/>
      <c r="AG5" s="38"/>
      <c r="AH5" s="38"/>
      <c r="AI5" s="38"/>
      <c r="AJ5" s="38"/>
    </row>
    <row r="6" spans="1:51" x14ac:dyDescent="0.35">
      <c r="A6" s="32" t="s">
        <v>32</v>
      </c>
      <c r="B6" s="287">
        <f>INTRO!C4</f>
        <v>45901</v>
      </c>
      <c r="C6" s="38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  <c r="AA6" s="38"/>
      <c r="AB6" s="38"/>
      <c r="AC6" s="38"/>
      <c r="AD6" s="38"/>
      <c r="AE6" s="38"/>
      <c r="AF6" s="38"/>
      <c r="AG6" s="38"/>
      <c r="AH6" s="38"/>
      <c r="AI6" s="38"/>
      <c r="AJ6" s="38"/>
    </row>
    <row r="7" spans="1:51" ht="21.75" thickBot="1" x14ac:dyDescent="0.4">
      <c r="A7" s="31" t="s">
        <v>33</v>
      </c>
      <c r="B7" s="288">
        <f>INTRO!C5</f>
        <v>45930</v>
      </c>
      <c r="C7" s="38"/>
      <c r="D7" s="289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</row>
    <row r="8" spans="1:51" s="38" customFormat="1" ht="18" customHeight="1" x14ac:dyDescent="0.35">
      <c r="D8" s="289"/>
      <c r="AK8" s="373"/>
      <c r="AL8" s="373"/>
      <c r="AM8" s="373"/>
      <c r="AN8" s="373"/>
      <c r="AO8" s="373"/>
      <c r="AP8" s="373"/>
      <c r="AQ8" s="373"/>
      <c r="AR8" s="373"/>
      <c r="AS8" s="373"/>
      <c r="AT8" s="373"/>
      <c r="AU8" s="373"/>
      <c r="AV8" s="373"/>
      <c r="AW8" s="373"/>
      <c r="AX8" s="373"/>
      <c r="AY8" s="373"/>
    </row>
    <row r="9" spans="1:51" s="38" customFormat="1" ht="19.899999999999999" customHeight="1" thickBot="1" x14ac:dyDescent="0.4">
      <c r="D9" s="289"/>
      <c r="AK9" s="373"/>
      <c r="AL9" s="373"/>
      <c r="AM9" s="373"/>
      <c r="AN9" s="373"/>
      <c r="AO9" s="373"/>
      <c r="AP9" s="373"/>
      <c r="AQ9" s="373"/>
      <c r="AR9" s="373"/>
      <c r="AS9" s="373"/>
      <c r="AT9" s="373"/>
      <c r="AU9" s="373"/>
      <c r="AV9" s="373"/>
      <c r="AW9" s="373"/>
      <c r="AX9" s="373"/>
      <c r="AY9" s="373"/>
    </row>
    <row r="10" spans="1:51" x14ac:dyDescent="0.35">
      <c r="A10" s="411" t="s">
        <v>34</v>
      </c>
      <c r="B10" s="412" t="s">
        <v>35</v>
      </c>
      <c r="C10" s="413" t="s">
        <v>36</v>
      </c>
      <c r="E10" s="38"/>
      <c r="F10" s="38"/>
      <c r="G10" s="38"/>
      <c r="H10" s="38"/>
      <c r="I10" s="38"/>
      <c r="J10" s="38"/>
      <c r="K10" s="38"/>
      <c r="L10" s="38"/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  <c r="AF10" s="38"/>
      <c r="AG10" s="38"/>
      <c r="AH10" s="38"/>
    </row>
    <row r="11" spans="1:51" x14ac:dyDescent="0.35">
      <c r="A11" s="377">
        <f>INTRO!B26</f>
        <v>0</v>
      </c>
      <c r="B11" s="291">
        <f>INTRO!C26</f>
        <v>0</v>
      </c>
      <c r="C11" s="292" t="s">
        <v>37</v>
      </c>
      <c r="E11" s="38"/>
      <c r="F11" s="38"/>
      <c r="L11" s="38"/>
      <c r="M11" s="38"/>
      <c r="N11" s="38"/>
      <c r="O11" s="38"/>
      <c r="P11" s="38"/>
      <c r="Q11" s="38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F11" s="38"/>
      <c r="AG11" s="38"/>
      <c r="AH11" s="38"/>
    </row>
    <row r="12" spans="1:51" x14ac:dyDescent="0.35">
      <c r="A12" s="377">
        <f>INTRO!B27</f>
        <v>0</v>
      </c>
      <c r="B12" s="291">
        <f>INTRO!C27</f>
        <v>0</v>
      </c>
      <c r="C12" s="292" t="s">
        <v>38</v>
      </c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</row>
    <row r="13" spans="1:51" x14ac:dyDescent="0.35">
      <c r="A13" s="377">
        <f>INTRO!B28</f>
        <v>0</v>
      </c>
      <c r="B13" s="291">
        <f>INTRO!C28</f>
        <v>0</v>
      </c>
      <c r="C13" s="292" t="s">
        <v>39</v>
      </c>
      <c r="E13" s="38"/>
      <c r="F13" s="38"/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K13" s="35"/>
      <c r="AL13" s="35"/>
      <c r="AM13" s="35"/>
      <c r="AN13" s="35"/>
      <c r="AO13" s="35"/>
      <c r="AP13" s="35"/>
      <c r="AQ13" s="35"/>
      <c r="AR13" s="35"/>
      <c r="AS13" s="35"/>
      <c r="AT13" s="35"/>
      <c r="AU13" s="35"/>
      <c r="AV13" s="35"/>
      <c r="AW13" s="35"/>
      <c r="AX13" s="35"/>
      <c r="AY13" s="35"/>
    </row>
    <row r="14" spans="1:51" x14ac:dyDescent="0.35">
      <c r="A14" s="377">
        <f>INTRO!B29</f>
        <v>0</v>
      </c>
      <c r="B14" s="291">
        <f>INTRO!C29</f>
        <v>0</v>
      </c>
      <c r="C14" s="292" t="s">
        <v>40</v>
      </c>
      <c r="E14" s="38"/>
      <c r="F14" s="38"/>
      <c r="G14" s="38"/>
      <c r="H14" s="38"/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K14" s="35"/>
      <c r="AL14" s="35"/>
      <c r="AM14" s="35"/>
      <c r="AN14" s="35"/>
      <c r="AO14" s="35"/>
      <c r="AP14" s="35"/>
      <c r="AQ14" s="35"/>
      <c r="AR14" s="35"/>
      <c r="AS14" s="35"/>
      <c r="AT14" s="35"/>
      <c r="AU14" s="35"/>
      <c r="AV14" s="35"/>
      <c r="AW14" s="35"/>
      <c r="AX14" s="35"/>
      <c r="AY14" s="35"/>
    </row>
    <row r="15" spans="1:51" x14ac:dyDescent="0.35">
      <c r="A15" s="377">
        <f>INTRO!B30</f>
        <v>0</v>
      </c>
      <c r="B15" s="291">
        <f>INTRO!C30</f>
        <v>0</v>
      </c>
      <c r="C15" s="292" t="s">
        <v>41</v>
      </c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K15" s="35"/>
      <c r="AL15" s="35"/>
      <c r="AM15" s="35"/>
      <c r="AN15" s="35"/>
      <c r="AO15" s="35"/>
      <c r="AP15" s="35"/>
      <c r="AQ15" s="35"/>
      <c r="AR15" s="35"/>
      <c r="AS15" s="35"/>
      <c r="AT15" s="35"/>
      <c r="AU15" s="35"/>
      <c r="AV15" s="35"/>
      <c r="AW15" s="35"/>
      <c r="AX15" s="35"/>
      <c r="AY15" s="35"/>
    </row>
    <row r="16" spans="1:51" x14ac:dyDescent="0.35">
      <c r="A16" s="377">
        <f>INTRO!B31</f>
        <v>0</v>
      </c>
      <c r="B16" s="291">
        <f>INTRO!C31</f>
        <v>0</v>
      </c>
      <c r="C16" s="292" t="s">
        <v>42</v>
      </c>
      <c r="E16" s="38"/>
      <c r="F16" s="38"/>
      <c r="G16" s="38"/>
      <c r="H16" s="38"/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K16" s="35"/>
      <c r="AL16" s="35"/>
      <c r="AM16" s="35"/>
      <c r="AN16" s="35"/>
      <c r="AO16" s="35"/>
      <c r="AP16" s="35"/>
      <c r="AQ16" s="35"/>
      <c r="AR16" s="35"/>
      <c r="AS16" s="35"/>
      <c r="AT16" s="35"/>
      <c r="AU16" s="35"/>
      <c r="AV16" s="35"/>
      <c r="AW16" s="35"/>
      <c r="AX16" s="35"/>
      <c r="AY16" s="35"/>
    </row>
    <row r="17" spans="1:69" x14ac:dyDescent="0.35">
      <c r="A17" s="377">
        <f>INTRO!B32</f>
        <v>0</v>
      </c>
      <c r="B17" s="291">
        <f>INTRO!C32</f>
        <v>0</v>
      </c>
      <c r="C17" s="292" t="s">
        <v>43</v>
      </c>
      <c r="E17" s="38"/>
      <c r="F17" s="38"/>
      <c r="G17" s="38"/>
      <c r="H17" s="38"/>
      <c r="I17" s="38"/>
      <c r="J17" s="38"/>
      <c r="K17" s="38"/>
      <c r="L17" s="38"/>
      <c r="M17" s="38"/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K17" s="35"/>
      <c r="AL17" s="35"/>
      <c r="AM17" s="35"/>
      <c r="AN17" s="35"/>
      <c r="AO17" s="35"/>
      <c r="AP17" s="35"/>
      <c r="AQ17" s="35"/>
      <c r="AR17" s="35"/>
      <c r="AS17" s="35"/>
      <c r="AT17" s="35"/>
      <c r="AU17" s="35"/>
      <c r="AV17" s="35"/>
      <c r="AW17" s="35"/>
      <c r="AX17" s="35"/>
      <c r="AY17" s="35"/>
    </row>
    <row r="18" spans="1:69" x14ac:dyDescent="0.35">
      <c r="A18" s="377">
        <f>INTRO!B33</f>
        <v>0</v>
      </c>
      <c r="B18" s="291">
        <f>INTRO!C33</f>
        <v>0</v>
      </c>
      <c r="C18" s="292" t="s">
        <v>44</v>
      </c>
      <c r="E18" s="38"/>
      <c r="F18" s="38"/>
      <c r="G18" s="38"/>
      <c r="H18" s="38"/>
      <c r="I18" s="38"/>
      <c r="J18" s="38"/>
      <c r="K18" s="38"/>
      <c r="L18" s="38"/>
      <c r="M18" s="38"/>
      <c r="N18" s="38"/>
      <c r="O18" s="38"/>
      <c r="P18" s="38"/>
      <c r="Q18" s="38"/>
      <c r="R18" s="38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K18" s="35"/>
      <c r="AL18" s="35"/>
      <c r="AM18" s="35"/>
      <c r="AN18" s="35"/>
      <c r="AO18" s="35"/>
      <c r="AP18" s="35"/>
      <c r="AQ18" s="35"/>
      <c r="AR18" s="35"/>
      <c r="AS18" s="35"/>
      <c r="AT18" s="35"/>
      <c r="AU18" s="35"/>
      <c r="AV18" s="35"/>
      <c r="AW18" s="35"/>
      <c r="AX18" s="35"/>
      <c r="AY18" s="35"/>
    </row>
    <row r="19" spans="1:69" x14ac:dyDescent="0.35">
      <c r="A19" s="377">
        <f>INTRO!B34</f>
        <v>0</v>
      </c>
      <c r="B19" s="291">
        <f>INTRO!C34</f>
        <v>0</v>
      </c>
      <c r="C19" s="292" t="s">
        <v>45</v>
      </c>
      <c r="E19" s="38"/>
      <c r="F19" s="38"/>
      <c r="G19" s="38"/>
      <c r="H19" s="38"/>
      <c r="I19" s="38"/>
      <c r="J19" s="38"/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K19" s="35"/>
      <c r="AL19" s="35"/>
      <c r="AM19" s="35"/>
      <c r="AN19" s="35"/>
      <c r="AO19" s="35"/>
      <c r="AP19" s="35"/>
      <c r="AQ19" s="35"/>
      <c r="AR19" s="35"/>
      <c r="AS19" s="35"/>
      <c r="AT19" s="35"/>
      <c r="AU19" s="35"/>
      <c r="AV19" s="35"/>
      <c r="AW19" s="35"/>
      <c r="AX19" s="35"/>
      <c r="AY19" s="35"/>
    </row>
    <row r="20" spans="1:69" x14ac:dyDescent="0.35">
      <c r="A20" s="377">
        <f>INTRO!B35</f>
        <v>0</v>
      </c>
      <c r="B20" s="291">
        <f>INTRO!C35</f>
        <v>0</v>
      </c>
      <c r="C20" s="292" t="s">
        <v>46</v>
      </c>
      <c r="E20" s="38"/>
      <c r="F20" s="38"/>
      <c r="G20" s="38"/>
      <c r="H20" s="38"/>
      <c r="I20" s="38"/>
      <c r="J20" s="38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K20" s="35"/>
      <c r="AL20" s="35"/>
      <c r="AM20" s="35"/>
      <c r="AN20" s="35"/>
      <c r="AO20" s="35"/>
      <c r="AP20" s="35"/>
      <c r="AQ20" s="35"/>
      <c r="AR20" s="35"/>
      <c r="AS20" s="35"/>
      <c r="AT20" s="35"/>
      <c r="AU20" s="35"/>
      <c r="AV20" s="35"/>
      <c r="AW20" s="35"/>
      <c r="AX20" s="35"/>
      <c r="AY20" s="35"/>
    </row>
    <row r="21" spans="1:69" x14ac:dyDescent="0.35">
      <c r="A21" s="377">
        <f>INTRO!B36</f>
        <v>0</v>
      </c>
      <c r="B21" s="291">
        <f>INTRO!C36</f>
        <v>0</v>
      </c>
      <c r="C21" s="292" t="s">
        <v>47</v>
      </c>
      <c r="E21" s="38"/>
      <c r="F21" s="38"/>
      <c r="G21" s="38"/>
      <c r="H21" s="38"/>
      <c r="I21" s="38"/>
      <c r="J21" s="38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K21" s="38"/>
      <c r="AL21" s="38"/>
      <c r="AM21" s="38"/>
      <c r="AN21" s="38"/>
      <c r="AO21" s="38"/>
      <c r="AP21" s="38"/>
      <c r="AQ21" s="38"/>
      <c r="AR21" s="38"/>
      <c r="AS21" s="38"/>
      <c r="AT21" s="35"/>
      <c r="AU21" s="35"/>
      <c r="AV21" s="35"/>
      <c r="AW21" s="35"/>
      <c r="AX21" s="35"/>
      <c r="AY21" s="35"/>
    </row>
    <row r="22" spans="1:69" x14ac:dyDescent="0.35">
      <c r="A22" s="377">
        <f>INTRO!B37</f>
        <v>0</v>
      </c>
      <c r="B22" s="291">
        <f>INTRO!C37</f>
        <v>0</v>
      </c>
      <c r="C22" s="292" t="s">
        <v>48</v>
      </c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K22" s="38"/>
      <c r="AL22" s="38"/>
      <c r="AM22" s="38"/>
      <c r="AN22" s="38"/>
      <c r="AO22" s="38"/>
      <c r="AP22" s="38"/>
      <c r="AQ22" s="38"/>
      <c r="AR22" s="38"/>
      <c r="AS22" s="38"/>
      <c r="AT22" s="35"/>
      <c r="AU22" s="35"/>
      <c r="AV22" s="35"/>
      <c r="AW22" s="35"/>
      <c r="AX22" s="35"/>
      <c r="AY22" s="35"/>
    </row>
    <row r="23" spans="1:69" x14ac:dyDescent="0.35">
      <c r="A23" s="377">
        <f>INTRO!B38</f>
        <v>0</v>
      </c>
      <c r="B23" s="291">
        <f>INTRO!C38</f>
        <v>0</v>
      </c>
      <c r="C23" s="292" t="s">
        <v>49</v>
      </c>
      <c r="E23" s="38"/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K23" s="38"/>
      <c r="AL23" s="38"/>
      <c r="AM23" s="38"/>
      <c r="AN23" s="38"/>
      <c r="AO23" s="38"/>
      <c r="AP23" s="38"/>
      <c r="AQ23" s="38"/>
      <c r="AR23" s="38"/>
      <c r="AS23" s="38"/>
      <c r="AT23" s="35"/>
      <c r="AU23" s="35"/>
      <c r="AV23" s="35"/>
      <c r="AW23" s="35"/>
      <c r="AX23" s="35"/>
      <c r="AY23" s="35"/>
    </row>
    <row r="24" spans="1:69" x14ac:dyDescent="0.35">
      <c r="A24" s="377">
        <f>INTRO!B39</f>
        <v>0</v>
      </c>
      <c r="B24" s="291">
        <f>INTRO!C39</f>
        <v>0</v>
      </c>
      <c r="C24" s="292" t="s">
        <v>50</v>
      </c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K24" s="38"/>
      <c r="AL24" s="38"/>
      <c r="AM24" s="38"/>
      <c r="AN24" s="38"/>
      <c r="AO24" s="38"/>
      <c r="AP24" s="38"/>
      <c r="AQ24" s="38"/>
      <c r="AR24" s="38"/>
      <c r="AS24" s="38"/>
      <c r="AT24" s="35"/>
      <c r="AU24" s="35"/>
      <c r="AV24" s="35"/>
      <c r="AW24" s="35"/>
      <c r="AX24" s="35"/>
      <c r="AY24" s="35"/>
    </row>
    <row r="25" spans="1:69" ht="21.75" thickBot="1" x14ac:dyDescent="0.4">
      <c r="A25" s="414">
        <f>INTRO!B40</f>
        <v>0</v>
      </c>
      <c r="B25" s="294">
        <f>INTRO!C40</f>
        <v>0</v>
      </c>
      <c r="C25" s="295" t="s">
        <v>51</v>
      </c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K25" s="38"/>
      <c r="AL25" s="38"/>
      <c r="AM25" s="38"/>
      <c r="AN25" s="38"/>
      <c r="AO25" s="38"/>
      <c r="AP25" s="38"/>
      <c r="AQ25" s="38"/>
      <c r="AR25" s="38"/>
      <c r="AS25" s="38"/>
      <c r="AT25" s="35"/>
      <c r="AU25" s="35"/>
      <c r="AV25" s="35"/>
      <c r="AW25" s="35"/>
      <c r="AX25" s="35"/>
      <c r="AY25" s="35"/>
    </row>
    <row r="26" spans="1:69" s="38" customFormat="1" ht="18" customHeight="1" x14ac:dyDescent="0.35">
      <c r="AK26" s="373"/>
      <c r="AL26" s="373"/>
      <c r="AM26" s="373"/>
      <c r="AN26" s="373"/>
      <c r="AO26" s="373"/>
      <c r="AP26" s="373"/>
      <c r="AQ26" s="373"/>
      <c r="AR26" s="373"/>
      <c r="AS26" s="373"/>
      <c r="AT26" s="373"/>
      <c r="AU26" s="373"/>
      <c r="AV26" s="373"/>
      <c r="AW26" s="373"/>
      <c r="AX26" s="373"/>
      <c r="AY26" s="373"/>
    </row>
    <row r="27" spans="1:69" s="38" customFormat="1" ht="18" customHeight="1" thickBot="1" x14ac:dyDescent="0.4">
      <c r="AK27" s="373"/>
      <c r="AL27" s="373"/>
      <c r="AM27" s="373"/>
      <c r="AN27" s="373"/>
      <c r="AO27" s="373"/>
      <c r="AP27" s="373"/>
      <c r="AQ27" s="373"/>
      <c r="AR27" s="373"/>
      <c r="AS27" s="373"/>
      <c r="AT27" s="373"/>
      <c r="AU27" s="373"/>
      <c r="AV27" s="373"/>
      <c r="AW27" s="373"/>
      <c r="AX27" s="373"/>
      <c r="AY27" s="373"/>
    </row>
    <row r="28" spans="1:69" ht="26.25" customHeight="1" thickBot="1" x14ac:dyDescent="0.4">
      <c r="A28" s="968" t="s">
        <v>215</v>
      </c>
      <c r="B28" s="969"/>
      <c r="C28" s="969"/>
      <c r="D28" s="969"/>
      <c r="E28" s="972">
        <f>+E30</f>
        <v>45901</v>
      </c>
      <c r="F28" s="973"/>
      <c r="G28" s="973"/>
      <c r="H28" s="973"/>
      <c r="I28" s="973"/>
      <c r="J28" s="973"/>
      <c r="K28" s="973"/>
      <c r="L28" s="973"/>
      <c r="M28" s="973"/>
      <c r="N28" s="973"/>
      <c r="O28" s="973"/>
      <c r="P28" s="973"/>
      <c r="Q28" s="973"/>
      <c r="R28" s="973"/>
      <c r="S28" s="973"/>
      <c r="T28" s="973"/>
      <c r="U28" s="973"/>
      <c r="V28" s="973"/>
      <c r="W28" s="973"/>
      <c r="X28" s="973"/>
      <c r="Y28" s="973"/>
      <c r="Z28" s="973"/>
      <c r="AA28" s="973"/>
      <c r="AB28" s="973"/>
      <c r="AC28" s="973"/>
      <c r="AD28" s="973"/>
      <c r="AE28" s="973"/>
      <c r="AF28" s="973"/>
      <c r="AG28" s="973"/>
      <c r="AH28" s="973"/>
      <c r="AI28" s="38"/>
      <c r="AJ28" s="38"/>
      <c r="AK28" s="964" t="s">
        <v>52</v>
      </c>
      <c r="AL28" s="964" t="s">
        <v>53</v>
      </c>
      <c r="AM28" s="964" t="s">
        <v>54</v>
      </c>
      <c r="AN28" s="964" t="s">
        <v>55</v>
      </c>
      <c r="AO28" s="964" t="s">
        <v>56</v>
      </c>
      <c r="AP28" s="964" t="s">
        <v>57</v>
      </c>
      <c r="AQ28" s="964" t="s">
        <v>58</v>
      </c>
      <c r="AR28" s="964" t="s">
        <v>59</v>
      </c>
      <c r="AS28" s="964" t="s">
        <v>60</v>
      </c>
      <c r="AT28" s="964" t="s">
        <v>61</v>
      </c>
      <c r="AU28" s="964" t="s">
        <v>62</v>
      </c>
      <c r="AV28" s="964" t="s">
        <v>63</v>
      </c>
      <c r="AW28" s="964" t="s">
        <v>64</v>
      </c>
      <c r="AX28" s="964" t="s">
        <v>65</v>
      </c>
      <c r="AY28" s="964" t="s">
        <v>66</v>
      </c>
      <c r="BA28" s="977" t="s">
        <v>26</v>
      </c>
      <c r="BB28" s="978" t="s">
        <v>27</v>
      </c>
      <c r="BC28" s="976" t="s">
        <v>37</v>
      </c>
      <c r="BD28" s="976" t="s">
        <v>38</v>
      </c>
      <c r="BE28" s="976" t="s">
        <v>39</v>
      </c>
      <c r="BF28" s="976" t="s">
        <v>40</v>
      </c>
      <c r="BG28" s="976" t="s">
        <v>41</v>
      </c>
      <c r="BH28" s="976" t="s">
        <v>42</v>
      </c>
      <c r="BI28" s="976" t="s">
        <v>43</v>
      </c>
      <c r="BJ28" s="976" t="s">
        <v>44</v>
      </c>
      <c r="BK28" s="976" t="s">
        <v>45</v>
      </c>
      <c r="BL28" s="976" t="s">
        <v>46</v>
      </c>
      <c r="BM28" s="976" t="s">
        <v>47</v>
      </c>
      <c r="BN28" s="976" t="s">
        <v>48</v>
      </c>
      <c r="BO28" s="976" t="s">
        <v>49</v>
      </c>
      <c r="BP28" s="976" t="s">
        <v>50</v>
      </c>
      <c r="BQ28" s="976" t="s">
        <v>51</v>
      </c>
    </row>
    <row r="29" spans="1:69" ht="21.75" customHeight="1" thickBot="1" x14ac:dyDescent="0.4">
      <c r="A29" s="970"/>
      <c r="B29" s="971"/>
      <c r="C29" s="971"/>
      <c r="D29" s="971"/>
      <c r="E29" s="974"/>
      <c r="F29" s="975"/>
      <c r="G29" s="975"/>
      <c r="H29" s="975"/>
      <c r="I29" s="975"/>
      <c r="J29" s="975"/>
      <c r="K29" s="975"/>
      <c r="L29" s="975"/>
      <c r="M29" s="975"/>
      <c r="N29" s="975"/>
      <c r="O29" s="975"/>
      <c r="P29" s="975"/>
      <c r="Q29" s="975"/>
      <c r="R29" s="975"/>
      <c r="S29" s="975"/>
      <c r="T29" s="975"/>
      <c r="U29" s="975"/>
      <c r="V29" s="975"/>
      <c r="W29" s="975"/>
      <c r="X29" s="975"/>
      <c r="Y29" s="975"/>
      <c r="Z29" s="975"/>
      <c r="AA29" s="975"/>
      <c r="AB29" s="975"/>
      <c r="AC29" s="975"/>
      <c r="AD29" s="975"/>
      <c r="AE29" s="975"/>
      <c r="AF29" s="975"/>
      <c r="AG29" s="975"/>
      <c r="AH29" s="975"/>
      <c r="AI29" s="38"/>
      <c r="AJ29" s="38"/>
      <c r="AK29" s="965"/>
      <c r="AL29" s="965"/>
      <c r="AM29" s="965"/>
      <c r="AN29" s="965"/>
      <c r="AO29" s="965"/>
      <c r="AP29" s="965"/>
      <c r="AQ29" s="965"/>
      <c r="AR29" s="965"/>
      <c r="AS29" s="965"/>
      <c r="AT29" s="965"/>
      <c r="AU29" s="965"/>
      <c r="AV29" s="965"/>
      <c r="AW29" s="965"/>
      <c r="AX29" s="965"/>
      <c r="AY29" s="965"/>
      <c r="BA29" s="977"/>
      <c r="BB29" s="978"/>
      <c r="BC29" s="976"/>
      <c r="BD29" s="976"/>
      <c r="BE29" s="976"/>
      <c r="BF29" s="976"/>
      <c r="BG29" s="976"/>
      <c r="BH29" s="976"/>
      <c r="BI29" s="976"/>
      <c r="BJ29" s="976"/>
      <c r="BK29" s="976"/>
      <c r="BL29" s="976"/>
      <c r="BM29" s="976"/>
      <c r="BN29" s="976"/>
      <c r="BO29" s="976"/>
      <c r="BP29" s="976"/>
      <c r="BQ29" s="976"/>
    </row>
    <row r="30" spans="1:69" ht="21.75" thickBot="1" x14ac:dyDescent="0.4">
      <c r="A30" s="970"/>
      <c r="B30" s="971"/>
      <c r="C30" s="971"/>
      <c r="D30" s="971"/>
      <c r="E30" s="141">
        <f>+INTRO!B100</f>
        <v>45901</v>
      </c>
      <c r="F30" s="142">
        <f t="shared" ref="F30" si="0">E30+1</f>
        <v>45902</v>
      </c>
      <c r="G30" s="142">
        <f t="shared" ref="G30" si="1">F30+1</f>
        <v>45903</v>
      </c>
      <c r="H30" s="142">
        <f t="shared" ref="H30" si="2">G30+1</f>
        <v>45904</v>
      </c>
      <c r="I30" s="142">
        <f t="shared" ref="I30" si="3">H30+1</f>
        <v>45905</v>
      </c>
      <c r="J30" s="142">
        <f t="shared" ref="J30" si="4">I30+1</f>
        <v>45906</v>
      </c>
      <c r="K30" s="142">
        <f t="shared" ref="K30" si="5">J30+1</f>
        <v>45907</v>
      </c>
      <c r="L30" s="142">
        <f t="shared" ref="L30" si="6">K30+1</f>
        <v>45908</v>
      </c>
      <c r="M30" s="142">
        <f t="shared" ref="M30" si="7">L30+1</f>
        <v>45909</v>
      </c>
      <c r="N30" s="142">
        <f t="shared" ref="N30" si="8">M30+1</f>
        <v>45910</v>
      </c>
      <c r="O30" s="142">
        <f t="shared" ref="O30" si="9">N30+1</f>
        <v>45911</v>
      </c>
      <c r="P30" s="142">
        <f t="shared" ref="P30" si="10">O30+1</f>
        <v>45912</v>
      </c>
      <c r="Q30" s="142">
        <f t="shared" ref="Q30" si="11">P30+1</f>
        <v>45913</v>
      </c>
      <c r="R30" s="142">
        <f t="shared" ref="R30" si="12">Q30+1</f>
        <v>45914</v>
      </c>
      <c r="S30" s="142">
        <f t="shared" ref="S30" si="13">R30+1</f>
        <v>45915</v>
      </c>
      <c r="T30" s="142">
        <f t="shared" ref="T30" si="14">S30+1</f>
        <v>45916</v>
      </c>
      <c r="U30" s="142">
        <f t="shared" ref="U30" si="15">T30+1</f>
        <v>45917</v>
      </c>
      <c r="V30" s="142">
        <f t="shared" ref="V30" si="16">U30+1</f>
        <v>45918</v>
      </c>
      <c r="W30" s="142">
        <f t="shared" ref="W30" si="17">V30+1</f>
        <v>45919</v>
      </c>
      <c r="X30" s="142">
        <f t="shared" ref="X30:Y30" si="18">W30+1</f>
        <v>45920</v>
      </c>
      <c r="Y30" s="142">
        <f t="shared" si="18"/>
        <v>45921</v>
      </c>
      <c r="Z30" s="142">
        <f t="shared" ref="Z30" si="19">Y30+1</f>
        <v>45922</v>
      </c>
      <c r="AA30" s="142">
        <f t="shared" ref="AA30" si="20">Z30+1</f>
        <v>45923</v>
      </c>
      <c r="AB30" s="142">
        <f t="shared" ref="AB30" si="21">AA30+1</f>
        <v>45924</v>
      </c>
      <c r="AC30" s="142">
        <f t="shared" ref="AC30" si="22">AB30+1</f>
        <v>45925</v>
      </c>
      <c r="AD30" s="142">
        <f t="shared" ref="AD30" si="23">AC30+1</f>
        <v>45926</v>
      </c>
      <c r="AE30" s="142">
        <f t="shared" ref="AE30" si="24">AD30+1</f>
        <v>45927</v>
      </c>
      <c r="AF30" s="142">
        <f t="shared" ref="AF30" si="25">AE30+1</f>
        <v>45928</v>
      </c>
      <c r="AG30" s="142">
        <f t="shared" ref="AG30" si="26">AF30+1</f>
        <v>45929</v>
      </c>
      <c r="AH30" s="142">
        <f>AG30+1</f>
        <v>45930</v>
      </c>
      <c r="AI30" s="38"/>
      <c r="AJ30" s="38"/>
      <c r="AK30" s="965"/>
      <c r="AL30" s="965"/>
      <c r="AM30" s="965"/>
      <c r="AN30" s="965"/>
      <c r="AO30" s="965"/>
      <c r="AP30" s="965"/>
      <c r="AQ30" s="965"/>
      <c r="AR30" s="965"/>
      <c r="AS30" s="965"/>
      <c r="AT30" s="965"/>
      <c r="AU30" s="965"/>
      <c r="AV30" s="965"/>
      <c r="AW30" s="965"/>
      <c r="AX30" s="965"/>
      <c r="AY30" s="965"/>
      <c r="BA30" s="977"/>
      <c r="BB30" s="978"/>
      <c r="BC30" s="976"/>
      <c r="BD30" s="976"/>
      <c r="BE30" s="976"/>
      <c r="BF30" s="976"/>
      <c r="BG30" s="976"/>
      <c r="BH30" s="976"/>
      <c r="BI30" s="976"/>
      <c r="BJ30" s="976"/>
      <c r="BK30" s="976"/>
      <c r="BL30" s="976"/>
      <c r="BM30" s="976"/>
      <c r="BN30" s="976"/>
      <c r="BO30" s="976"/>
      <c r="BP30" s="976"/>
      <c r="BQ30" s="976"/>
    </row>
    <row r="31" spans="1:69" ht="27" thickBot="1" x14ac:dyDescent="0.45">
      <c r="A31" s="970"/>
      <c r="B31" s="971"/>
      <c r="C31" s="971"/>
      <c r="D31" s="971"/>
      <c r="E31" s="143" t="s">
        <v>72</v>
      </c>
      <c r="F31" s="143" t="s">
        <v>67</v>
      </c>
      <c r="G31" s="143" t="s">
        <v>68</v>
      </c>
      <c r="H31" s="143" t="s">
        <v>69</v>
      </c>
      <c r="I31" s="143" t="s">
        <v>70</v>
      </c>
      <c r="J31" s="143" t="s">
        <v>175</v>
      </c>
      <c r="K31" s="143" t="s">
        <v>71</v>
      </c>
      <c r="L31" s="143" t="s">
        <v>72</v>
      </c>
      <c r="M31" s="143" t="s">
        <v>67</v>
      </c>
      <c r="N31" s="143" t="s">
        <v>68</v>
      </c>
      <c r="O31" s="143" t="s">
        <v>69</v>
      </c>
      <c r="P31" s="143" t="s">
        <v>70</v>
      </c>
      <c r="Q31" s="143" t="s">
        <v>175</v>
      </c>
      <c r="R31" s="143" t="s">
        <v>71</v>
      </c>
      <c r="S31" s="143" t="s">
        <v>72</v>
      </c>
      <c r="T31" s="143" t="s">
        <v>67</v>
      </c>
      <c r="U31" s="143" t="s">
        <v>68</v>
      </c>
      <c r="V31" s="143" t="s">
        <v>69</v>
      </c>
      <c r="W31" s="143" t="s">
        <v>70</v>
      </c>
      <c r="X31" s="143" t="s">
        <v>175</v>
      </c>
      <c r="Y31" s="143" t="s">
        <v>71</v>
      </c>
      <c r="Z31" s="143" t="s">
        <v>72</v>
      </c>
      <c r="AA31" s="143" t="s">
        <v>67</v>
      </c>
      <c r="AB31" s="143" t="s">
        <v>68</v>
      </c>
      <c r="AC31" s="143" t="s">
        <v>69</v>
      </c>
      <c r="AD31" s="143" t="s">
        <v>70</v>
      </c>
      <c r="AE31" s="143" t="s">
        <v>175</v>
      </c>
      <c r="AF31" s="143" t="s">
        <v>71</v>
      </c>
      <c r="AG31" s="143" t="s">
        <v>72</v>
      </c>
      <c r="AH31" s="143" t="s">
        <v>67</v>
      </c>
      <c r="AI31" s="296" t="s">
        <v>73</v>
      </c>
      <c r="AJ31" s="38"/>
      <c r="AK31" s="965"/>
      <c r="AL31" s="965"/>
      <c r="AM31" s="965"/>
      <c r="AN31" s="965"/>
      <c r="AO31" s="965"/>
      <c r="AP31" s="965"/>
      <c r="AQ31" s="965"/>
      <c r="AR31" s="965"/>
      <c r="AS31" s="965"/>
      <c r="AT31" s="965"/>
      <c r="AU31" s="965"/>
      <c r="AV31" s="965"/>
      <c r="AW31" s="965"/>
      <c r="AX31" s="965"/>
      <c r="AY31" s="965"/>
      <c r="BA31" s="977"/>
      <c r="BB31" s="978"/>
      <c r="BC31" s="976"/>
      <c r="BD31" s="976"/>
      <c r="BE31" s="976"/>
      <c r="BF31" s="976"/>
      <c r="BG31" s="976"/>
      <c r="BH31" s="976"/>
      <c r="BI31" s="976"/>
      <c r="BJ31" s="976"/>
      <c r="BK31" s="976"/>
      <c r="BL31" s="976"/>
      <c r="BM31" s="976"/>
      <c r="BN31" s="976"/>
      <c r="BO31" s="976"/>
      <c r="BP31" s="976"/>
      <c r="BQ31" s="976"/>
    </row>
    <row r="32" spans="1:69" ht="21.75" thickBot="1" x14ac:dyDescent="0.4">
      <c r="A32" s="415" t="s">
        <v>74</v>
      </c>
      <c r="B32" s="416" t="s">
        <v>75</v>
      </c>
      <c r="C32" s="417" t="s">
        <v>76</v>
      </c>
      <c r="D32" s="418" t="s">
        <v>77</v>
      </c>
      <c r="AJ32" s="38"/>
      <c r="AK32" s="419"/>
      <c r="AL32" s="420"/>
      <c r="AM32" s="420"/>
      <c r="AN32" s="420"/>
      <c r="AO32" s="420"/>
      <c r="AP32" s="420"/>
      <c r="AQ32" s="420"/>
      <c r="AR32" s="420"/>
      <c r="AS32" s="420"/>
      <c r="AT32" s="420"/>
      <c r="AU32" s="420"/>
      <c r="AV32" s="420"/>
      <c r="AW32" s="420"/>
      <c r="AX32" s="420"/>
      <c r="AY32" s="420"/>
      <c r="BA32" s="421"/>
      <c r="BB32" s="421"/>
      <c r="BC32" s="422"/>
      <c r="BD32" s="422"/>
      <c r="BE32" s="422"/>
      <c r="BF32" s="422"/>
      <c r="BG32" s="422"/>
      <c r="BH32" s="422"/>
      <c r="BI32" s="422"/>
      <c r="BJ32" s="422"/>
      <c r="BK32" s="422"/>
      <c r="BL32" s="422"/>
      <c r="BM32" s="422"/>
      <c r="BN32" s="422"/>
      <c r="BO32" s="422"/>
      <c r="BP32" s="422"/>
      <c r="BQ32" s="422"/>
    </row>
    <row r="33" spans="1:69" ht="21" customHeight="1" thickBot="1" x14ac:dyDescent="0.4">
      <c r="A33" s="299" t="s">
        <v>407</v>
      </c>
      <c r="B33" s="410" t="s">
        <v>80</v>
      </c>
      <c r="C33" s="249" t="s">
        <v>26</v>
      </c>
      <c r="D33" s="423" t="s">
        <v>162</v>
      </c>
      <c r="E33" s="1086"/>
      <c r="F33" s="1086"/>
      <c r="G33" s="1086"/>
      <c r="H33" s="1086"/>
      <c r="I33" s="1086"/>
      <c r="J33" s="1090"/>
      <c r="K33" s="1090"/>
      <c r="L33" s="1086"/>
      <c r="M33" s="1086"/>
      <c r="N33" s="1086"/>
      <c r="O33" s="1086"/>
      <c r="P33" s="1086"/>
      <c r="Q33" s="1090"/>
      <c r="R33" s="1090"/>
      <c r="S33" s="1086"/>
      <c r="T33" s="1086"/>
      <c r="U33" s="1086"/>
      <c r="V33" s="1086"/>
      <c r="W33" s="1086"/>
      <c r="X33" s="1090"/>
      <c r="Y33" s="1090"/>
      <c r="Z33" s="1086"/>
      <c r="AA33" s="1086"/>
      <c r="AB33" s="1086"/>
      <c r="AC33" s="1086"/>
      <c r="AD33" s="1086"/>
      <c r="AE33" s="1090"/>
      <c r="AF33" s="1090"/>
      <c r="AG33" s="1086"/>
      <c r="AH33" s="1086"/>
      <c r="AI33" s="34">
        <f>COUNTA(E33:AH33)</f>
        <v>0</v>
      </c>
      <c r="AJ33" s="38"/>
      <c r="AK33" s="393">
        <f>+COUNTIF(E33:AH33,"*"&amp;"A"&amp;"*")</f>
        <v>0</v>
      </c>
      <c r="AL33" s="394">
        <f>+COUNTIF(E33:AH33,"*"&amp;"B"&amp;"*")</f>
        <v>0</v>
      </c>
      <c r="AM33" s="394">
        <f>+COUNTIF(E33:AH33,"*"&amp;"C"&amp;"*")</f>
        <v>0</v>
      </c>
      <c r="AN33" s="394">
        <f>+COUNTIF(E33:AH33,"*"&amp;"D"&amp;"*")</f>
        <v>0</v>
      </c>
      <c r="AO33" s="394">
        <f>+COUNTIF(E33:AH33,"*"&amp;"E"&amp;"*")</f>
        <v>0</v>
      </c>
      <c r="AP33" s="394">
        <f>+COUNTIF(E33:AH33,"*"&amp;"F"&amp;"*")</f>
        <v>0</v>
      </c>
      <c r="AQ33" s="394">
        <f>+COUNTIF(E33:AH33,"*"&amp;"G"&amp;"*")</f>
        <v>0</v>
      </c>
      <c r="AR33" s="394">
        <f>+COUNTIF(E33:AH33,"*"&amp;"H"&amp;"*")</f>
        <v>0</v>
      </c>
      <c r="AS33" s="394">
        <f>+COUNTIF(E33:AH33,"*"&amp;"I"&amp;"*")</f>
        <v>0</v>
      </c>
      <c r="AT33" s="394">
        <f>+COUNTIF(E33:AH33,"*"&amp;"J"&amp;"*")</f>
        <v>0</v>
      </c>
      <c r="AU33" s="394">
        <f>+COUNTIF(E33:AH33,"*"&amp;"K"&amp;"*")</f>
        <v>0</v>
      </c>
      <c r="AV33" s="394">
        <f>+COUNTIF(E33:AH33,"*"&amp;"L"&amp;"*")</f>
        <v>0</v>
      </c>
      <c r="AW33" s="394">
        <f>+COUNTIF(E33:AH33,"*"&amp;"M"&amp;"*")</f>
        <v>0</v>
      </c>
      <c r="AX33" s="394">
        <f>+COUNTIF(E33:AH33,"*"&amp;"N"&amp;"*")</f>
        <v>0</v>
      </c>
      <c r="AY33" s="395">
        <f>+COUNTIF(E33:AH33,"*"&amp;"O"&amp;"*")</f>
        <v>0</v>
      </c>
      <c r="BA33" s="357">
        <f>IF($C33="NPT",SUM($AK33:$AY33),0)</f>
        <v>0</v>
      </c>
      <c r="BB33" s="358">
        <f>IF($C33="PT",SUM($AK33:$AY33),0)</f>
        <v>0</v>
      </c>
      <c r="BC33" s="359">
        <f t="shared" ref="BC33:BC40" si="27">AK33*$B$11</f>
        <v>0</v>
      </c>
      <c r="BD33" s="359">
        <f t="shared" ref="BD33:BD40" si="28">AL33*$B$12</f>
        <v>0</v>
      </c>
      <c r="BE33" s="359">
        <f t="shared" ref="BE33:BE40" si="29">AM33*$B$13</f>
        <v>0</v>
      </c>
      <c r="BF33" s="359">
        <f t="shared" ref="BF33:BF40" si="30">AN33*$B$14</f>
        <v>0</v>
      </c>
      <c r="BG33" s="359">
        <f t="shared" ref="BG33:BG40" si="31">AO33*$B$15</f>
        <v>0</v>
      </c>
      <c r="BH33" s="359">
        <f t="shared" ref="BH33:BH40" si="32">AP33*$B$16</f>
        <v>0</v>
      </c>
      <c r="BI33" s="359">
        <f t="shared" ref="BI33:BI40" si="33">AQ33*$B$17</f>
        <v>0</v>
      </c>
      <c r="BJ33" s="359">
        <f t="shared" ref="BJ33:BJ40" si="34">AR33*$B$18</f>
        <v>0</v>
      </c>
      <c r="BK33" s="359">
        <f t="shared" ref="BK33:BK40" si="35">AS33*$B$19</f>
        <v>0</v>
      </c>
      <c r="BL33" s="359">
        <f t="shared" ref="BL33:BL40" si="36">AT33*$B$20</f>
        <v>0</v>
      </c>
      <c r="BM33" s="359">
        <f t="shared" ref="BM33:BM40" si="37">AU33*$B$21</f>
        <v>0</v>
      </c>
      <c r="BN33" s="359">
        <f t="shared" ref="BN33:BN40" si="38">AV33*$B$22</f>
        <v>0</v>
      </c>
      <c r="BO33" s="359">
        <f t="shared" ref="BO33:BO40" si="39">AW33*$B$23</f>
        <v>0</v>
      </c>
      <c r="BP33" s="359">
        <f t="shared" ref="BP33:BP40" si="40">AX33*$B$24</f>
        <v>0</v>
      </c>
      <c r="BQ33" s="360">
        <f t="shared" ref="BQ33:BQ40" si="41">AY33*$B$25</f>
        <v>0</v>
      </c>
    </row>
    <row r="34" spans="1:69" ht="21" customHeight="1" thickBot="1" x14ac:dyDescent="0.4">
      <c r="A34" s="299" t="s">
        <v>407</v>
      </c>
      <c r="B34" s="410" t="s">
        <v>82</v>
      </c>
      <c r="C34" s="249" t="s">
        <v>26</v>
      </c>
      <c r="D34" s="391" t="s">
        <v>162</v>
      </c>
      <c r="E34" s="1086"/>
      <c r="F34" s="1086"/>
      <c r="G34" s="1086"/>
      <c r="H34" s="1086"/>
      <c r="I34" s="1086"/>
      <c r="J34" s="1090"/>
      <c r="K34" s="1090"/>
      <c r="L34" s="1086"/>
      <c r="M34" s="1086"/>
      <c r="N34" s="1086"/>
      <c r="O34" s="1086"/>
      <c r="P34" s="1086"/>
      <c r="Q34" s="1090"/>
      <c r="R34" s="1090"/>
      <c r="S34" s="1086"/>
      <c r="T34" s="1086"/>
      <c r="U34" s="1086"/>
      <c r="V34" s="1086"/>
      <c r="W34" s="1086"/>
      <c r="X34" s="1090"/>
      <c r="Y34" s="1090"/>
      <c r="Z34" s="1086"/>
      <c r="AA34" s="1086"/>
      <c r="AB34" s="1086"/>
      <c r="AC34" s="1086"/>
      <c r="AD34" s="1086"/>
      <c r="AE34" s="1090"/>
      <c r="AF34" s="1090"/>
      <c r="AG34" s="1086"/>
      <c r="AH34" s="1086"/>
      <c r="AI34" s="34">
        <f>COUNTA(E34:AH34)</f>
        <v>0</v>
      </c>
      <c r="AK34" s="393">
        <f>+COUNTIF(E34:AH34,"*"&amp;"A"&amp;"*")</f>
        <v>0</v>
      </c>
      <c r="AL34" s="37">
        <f>+COUNTIF(E34:AH34,"*"&amp;"B"&amp;"*")</f>
        <v>0</v>
      </c>
      <c r="AM34" s="37">
        <f>+COUNTIF(E34:AH34,"*"&amp;"C"&amp;"*")</f>
        <v>0</v>
      </c>
      <c r="AN34" s="37">
        <f>+COUNTIF(E34:AH34,"*"&amp;"D"&amp;"*")</f>
        <v>0</v>
      </c>
      <c r="AO34" s="37">
        <f>+COUNTIF(E34:AH34,"*"&amp;"E"&amp;"*")</f>
        <v>0</v>
      </c>
      <c r="AP34" s="37">
        <f>+COUNTIF(E34:AH34,"*"&amp;"F"&amp;"*")</f>
        <v>0</v>
      </c>
      <c r="AQ34" s="37">
        <f>+COUNTIF(E34:AH34,"*"&amp;"G"&amp;"*")</f>
        <v>0</v>
      </c>
      <c r="AR34" s="37">
        <f>+COUNTIF(E34:AH34,"*"&amp;"H"&amp;"*")</f>
        <v>0</v>
      </c>
      <c r="AS34" s="37">
        <f>+COUNTIF(E34:AH34,"*"&amp;"I"&amp;"*")</f>
        <v>0</v>
      </c>
      <c r="AT34" s="37">
        <f>+COUNTIF(E34:AH34,"*"&amp;"J"&amp;"*")</f>
        <v>0</v>
      </c>
      <c r="AU34" s="37">
        <f>+COUNTIF(E34:AH34,"*"&amp;"K"&amp;"*")</f>
        <v>0</v>
      </c>
      <c r="AV34" s="37">
        <f>+COUNTIF(E34:AH34,"*"&amp;"L"&amp;"*")</f>
        <v>0</v>
      </c>
      <c r="AW34" s="37">
        <f>+COUNTIF(E34:AH34,"*"&amp;"M"&amp;"*")</f>
        <v>0</v>
      </c>
      <c r="AX34" s="37">
        <f>+COUNTIF(E34:AH34,"*"&amp;"N"&amp;"*")</f>
        <v>0</v>
      </c>
      <c r="AY34" s="396">
        <f>+COUNTIF(E34:AH34,"*"&amp;"O"&amp;"*")</f>
        <v>0</v>
      </c>
      <c r="BA34" s="39">
        <f>IF($C34="NPT",SUM($AK34:$AY34),0)</f>
        <v>0</v>
      </c>
      <c r="BB34" s="40">
        <f>IF($C34="PT",SUM($AK34:$AY34),0)</f>
        <v>0</v>
      </c>
      <c r="BC34" s="41">
        <f t="shared" si="27"/>
        <v>0</v>
      </c>
      <c r="BD34" s="41">
        <f t="shared" si="28"/>
        <v>0</v>
      </c>
      <c r="BE34" s="41">
        <f t="shared" si="29"/>
        <v>0</v>
      </c>
      <c r="BF34" s="41">
        <f t="shared" si="30"/>
        <v>0</v>
      </c>
      <c r="BG34" s="41">
        <f t="shared" si="31"/>
        <v>0</v>
      </c>
      <c r="BH34" s="41">
        <f t="shared" si="32"/>
        <v>0</v>
      </c>
      <c r="BI34" s="41">
        <f t="shared" si="33"/>
        <v>0</v>
      </c>
      <c r="BJ34" s="41">
        <f t="shared" si="34"/>
        <v>0</v>
      </c>
      <c r="BK34" s="41">
        <f t="shared" si="35"/>
        <v>0</v>
      </c>
      <c r="BL34" s="41">
        <f t="shared" si="36"/>
        <v>0</v>
      </c>
      <c r="BM34" s="41">
        <f t="shared" si="37"/>
        <v>0</v>
      </c>
      <c r="BN34" s="41">
        <f t="shared" si="38"/>
        <v>0</v>
      </c>
      <c r="BO34" s="41">
        <f t="shared" si="39"/>
        <v>0</v>
      </c>
      <c r="BP34" s="41">
        <f t="shared" si="40"/>
        <v>0</v>
      </c>
      <c r="BQ34" s="306">
        <f t="shared" si="41"/>
        <v>0</v>
      </c>
    </row>
    <row r="35" spans="1:69" ht="21" customHeight="1" thickBot="1" x14ac:dyDescent="0.4">
      <c r="A35" s="299" t="s">
        <v>408</v>
      </c>
      <c r="B35" s="410" t="s">
        <v>84</v>
      </c>
      <c r="C35" s="249" t="s">
        <v>26</v>
      </c>
      <c r="D35" s="391" t="s">
        <v>162</v>
      </c>
      <c r="E35" s="1086"/>
      <c r="F35" s="1086"/>
      <c r="G35" s="1086"/>
      <c r="H35" s="1086"/>
      <c r="I35" s="1086"/>
      <c r="J35" s="1090"/>
      <c r="K35" s="1090"/>
      <c r="L35" s="1086"/>
      <c r="M35" s="1086"/>
      <c r="N35" s="1086"/>
      <c r="O35" s="1086"/>
      <c r="P35" s="1086"/>
      <c r="Q35" s="1090"/>
      <c r="R35" s="1090"/>
      <c r="S35" s="1086"/>
      <c r="T35" s="1086"/>
      <c r="U35" s="1086"/>
      <c r="V35" s="1086"/>
      <c r="W35" s="1086"/>
      <c r="X35" s="1090"/>
      <c r="Y35" s="1090"/>
      <c r="Z35" s="1086"/>
      <c r="AA35" s="1086"/>
      <c r="AB35" s="1086"/>
      <c r="AC35" s="1086"/>
      <c r="AD35" s="1086"/>
      <c r="AE35" s="1090"/>
      <c r="AF35" s="1090"/>
      <c r="AG35" s="1086"/>
      <c r="AH35" s="1086"/>
      <c r="AI35" s="34">
        <f>COUNTA(E35:AH35)</f>
        <v>0</v>
      </c>
      <c r="AK35" s="393">
        <f>+COUNTIF(E35:AH35,"*"&amp;"A"&amp;"*")</f>
        <v>0</v>
      </c>
      <c r="AL35" s="37">
        <f>+COUNTIF(E35:AH35,"*"&amp;"B"&amp;"*")</f>
        <v>0</v>
      </c>
      <c r="AM35" s="37">
        <f>+COUNTIF(E35:AH35,"*"&amp;"C"&amp;"*")</f>
        <v>0</v>
      </c>
      <c r="AN35" s="37">
        <f>+COUNTIF(E35:AH35,"*"&amp;"D"&amp;"*")</f>
        <v>0</v>
      </c>
      <c r="AO35" s="37">
        <f>+COUNTIF(E35:AH35,"*"&amp;"E"&amp;"*")</f>
        <v>0</v>
      </c>
      <c r="AP35" s="37">
        <f>+COUNTIF(E35:AH35,"*"&amp;"F"&amp;"*")</f>
        <v>0</v>
      </c>
      <c r="AQ35" s="37">
        <f>+COUNTIF(E35:AH35,"*"&amp;"G"&amp;"*")</f>
        <v>0</v>
      </c>
      <c r="AR35" s="37">
        <f>+COUNTIF(E35:AH35,"*"&amp;"H"&amp;"*")</f>
        <v>0</v>
      </c>
      <c r="AS35" s="37">
        <f>+COUNTIF(E35:AH35,"*"&amp;"I"&amp;"*")</f>
        <v>0</v>
      </c>
      <c r="AT35" s="37">
        <f>+COUNTIF(E35:AH35,"*"&amp;"J"&amp;"*")</f>
        <v>0</v>
      </c>
      <c r="AU35" s="37">
        <f>+COUNTIF(E35:AH35,"*"&amp;"K"&amp;"*")</f>
        <v>0</v>
      </c>
      <c r="AV35" s="37">
        <f>+COUNTIF(E35:AH35,"*"&amp;"L"&amp;"*")</f>
        <v>0</v>
      </c>
      <c r="AW35" s="37">
        <f>+COUNTIF(E35:AH35,"*"&amp;"M"&amp;"*")</f>
        <v>0</v>
      </c>
      <c r="AX35" s="37">
        <f>+COUNTIF(E35:AH35,"*"&amp;"N"&amp;"*")</f>
        <v>0</v>
      </c>
      <c r="AY35" s="396">
        <f>+COUNTIF(E35:AH35,"*"&amp;"O"&amp;"*")</f>
        <v>0</v>
      </c>
      <c r="BA35" s="39">
        <f>IF($C35="NPT",SUM($AK35:$AY35),0)</f>
        <v>0</v>
      </c>
      <c r="BB35" s="40">
        <f>IF($C35="PT",SUM($AK35:$AY35),0)</f>
        <v>0</v>
      </c>
      <c r="BC35" s="41">
        <f t="shared" si="27"/>
        <v>0</v>
      </c>
      <c r="BD35" s="41">
        <f t="shared" si="28"/>
        <v>0</v>
      </c>
      <c r="BE35" s="41">
        <f t="shared" si="29"/>
        <v>0</v>
      </c>
      <c r="BF35" s="41">
        <f t="shared" si="30"/>
        <v>0</v>
      </c>
      <c r="BG35" s="41">
        <f t="shared" si="31"/>
        <v>0</v>
      </c>
      <c r="BH35" s="41">
        <f t="shared" si="32"/>
        <v>0</v>
      </c>
      <c r="BI35" s="41">
        <f t="shared" si="33"/>
        <v>0</v>
      </c>
      <c r="BJ35" s="41">
        <f t="shared" si="34"/>
        <v>0</v>
      </c>
      <c r="BK35" s="41">
        <f t="shared" si="35"/>
        <v>0</v>
      </c>
      <c r="BL35" s="41">
        <f t="shared" si="36"/>
        <v>0</v>
      </c>
      <c r="BM35" s="41">
        <f t="shared" si="37"/>
        <v>0</v>
      </c>
      <c r="BN35" s="41">
        <f t="shared" si="38"/>
        <v>0</v>
      </c>
      <c r="BO35" s="41">
        <f t="shared" si="39"/>
        <v>0</v>
      </c>
      <c r="BP35" s="41">
        <f t="shared" si="40"/>
        <v>0</v>
      </c>
      <c r="BQ35" s="306">
        <f t="shared" si="41"/>
        <v>0</v>
      </c>
    </row>
    <row r="36" spans="1:69" ht="21" customHeight="1" thickBot="1" x14ac:dyDescent="0.4">
      <c r="A36" s="299" t="s">
        <v>408</v>
      </c>
      <c r="B36" s="410" t="s">
        <v>86</v>
      </c>
      <c r="C36" s="249" t="s">
        <v>26</v>
      </c>
      <c r="D36" s="391" t="s">
        <v>162</v>
      </c>
      <c r="E36" s="1086"/>
      <c r="F36" s="1086"/>
      <c r="G36" s="1086"/>
      <c r="H36" s="1086"/>
      <c r="I36" s="1086"/>
      <c r="J36" s="1090"/>
      <c r="K36" s="1090"/>
      <c r="L36" s="1086"/>
      <c r="M36" s="1086"/>
      <c r="N36" s="1086"/>
      <c r="O36" s="1086"/>
      <c r="P36" s="1086"/>
      <c r="Q36" s="1090"/>
      <c r="R36" s="1090"/>
      <c r="S36" s="1086"/>
      <c r="T36" s="1086"/>
      <c r="U36" s="1086"/>
      <c r="V36" s="1086"/>
      <c r="W36" s="1086"/>
      <c r="X36" s="1090"/>
      <c r="Y36" s="1090"/>
      <c r="Z36" s="1086"/>
      <c r="AA36" s="1086"/>
      <c r="AB36" s="1086"/>
      <c r="AC36" s="1086"/>
      <c r="AD36" s="1086"/>
      <c r="AE36" s="1090"/>
      <c r="AF36" s="1090"/>
      <c r="AG36" s="1086"/>
      <c r="AH36" s="1086"/>
      <c r="AI36" s="34">
        <f>COUNTA(E36:AH36)</f>
        <v>0</v>
      </c>
      <c r="AK36" s="393">
        <f>+COUNTIF(E36:AH36,"*"&amp;"A"&amp;"*")</f>
        <v>0</v>
      </c>
      <c r="AL36" s="37">
        <f>+COUNTIF(E36:AH36,"*"&amp;"B"&amp;"*")</f>
        <v>0</v>
      </c>
      <c r="AM36" s="37">
        <f>+COUNTIF(E36:AH36,"*"&amp;"C"&amp;"*")</f>
        <v>0</v>
      </c>
      <c r="AN36" s="37">
        <f>+COUNTIF(E36:AH36,"*"&amp;"D"&amp;"*")</f>
        <v>0</v>
      </c>
      <c r="AO36" s="37">
        <f>+COUNTIF(E36:AH36,"*"&amp;"E"&amp;"*")</f>
        <v>0</v>
      </c>
      <c r="AP36" s="37">
        <f>+COUNTIF(E36:AH36,"*"&amp;"F"&amp;"*")</f>
        <v>0</v>
      </c>
      <c r="AQ36" s="37">
        <f>+COUNTIF(E36:AH36,"*"&amp;"G"&amp;"*")</f>
        <v>0</v>
      </c>
      <c r="AR36" s="37">
        <f>+COUNTIF(E36:AH36,"*"&amp;"H"&amp;"*")</f>
        <v>0</v>
      </c>
      <c r="AS36" s="37">
        <f>+COUNTIF(E36:AH36,"*"&amp;"I"&amp;"*")</f>
        <v>0</v>
      </c>
      <c r="AT36" s="37">
        <f>+COUNTIF(E36:AH36,"*"&amp;"J"&amp;"*")</f>
        <v>0</v>
      </c>
      <c r="AU36" s="37">
        <f>+COUNTIF(E36:AH36,"*"&amp;"K"&amp;"*")</f>
        <v>0</v>
      </c>
      <c r="AV36" s="37">
        <f>+COUNTIF(E36:AH36,"*"&amp;"L"&amp;"*")</f>
        <v>0</v>
      </c>
      <c r="AW36" s="37">
        <f>+COUNTIF(E36:AH36,"*"&amp;"M"&amp;"*")</f>
        <v>0</v>
      </c>
      <c r="AX36" s="37">
        <f>+COUNTIF(E36:AH36,"*"&amp;"N"&amp;"*")</f>
        <v>0</v>
      </c>
      <c r="AY36" s="396">
        <f>+COUNTIF(E36:AH36,"*"&amp;"O"&amp;"*")</f>
        <v>0</v>
      </c>
      <c r="BA36" s="39">
        <f>IF($C36="NPT",SUM($AK36:$AY36),0)</f>
        <v>0</v>
      </c>
      <c r="BB36" s="40">
        <f>IF($C36="PT",SUM($AK36:$AY36),0)</f>
        <v>0</v>
      </c>
      <c r="BC36" s="41">
        <f t="shared" si="27"/>
        <v>0</v>
      </c>
      <c r="BD36" s="41">
        <f t="shared" si="28"/>
        <v>0</v>
      </c>
      <c r="BE36" s="41">
        <f t="shared" si="29"/>
        <v>0</v>
      </c>
      <c r="BF36" s="41">
        <f t="shared" si="30"/>
        <v>0</v>
      </c>
      <c r="BG36" s="41">
        <f t="shared" si="31"/>
        <v>0</v>
      </c>
      <c r="BH36" s="41">
        <f t="shared" si="32"/>
        <v>0</v>
      </c>
      <c r="BI36" s="41">
        <f t="shared" si="33"/>
        <v>0</v>
      </c>
      <c r="BJ36" s="41">
        <f t="shared" si="34"/>
        <v>0</v>
      </c>
      <c r="BK36" s="41">
        <f t="shared" si="35"/>
        <v>0</v>
      </c>
      <c r="BL36" s="41">
        <f t="shared" si="36"/>
        <v>0</v>
      </c>
      <c r="BM36" s="41">
        <f t="shared" si="37"/>
        <v>0</v>
      </c>
      <c r="BN36" s="41">
        <f t="shared" si="38"/>
        <v>0</v>
      </c>
      <c r="BO36" s="41">
        <f t="shared" si="39"/>
        <v>0</v>
      </c>
      <c r="BP36" s="41">
        <f t="shared" si="40"/>
        <v>0</v>
      </c>
      <c r="BQ36" s="306">
        <f t="shared" si="41"/>
        <v>0</v>
      </c>
    </row>
    <row r="37" spans="1:69" ht="21" customHeight="1" thickBot="1" x14ac:dyDescent="0.4">
      <c r="A37" s="299" t="s">
        <v>409</v>
      </c>
      <c r="B37" s="410" t="s">
        <v>88</v>
      </c>
      <c r="C37" s="249" t="s">
        <v>26</v>
      </c>
      <c r="D37" s="391" t="s">
        <v>162</v>
      </c>
      <c r="E37" s="1086"/>
      <c r="F37" s="1086"/>
      <c r="G37" s="1086"/>
      <c r="H37" s="1086"/>
      <c r="I37" s="1086"/>
      <c r="J37" s="1090"/>
      <c r="K37" s="1090"/>
      <c r="L37" s="1086"/>
      <c r="M37" s="1086"/>
      <c r="N37" s="1086"/>
      <c r="O37" s="1086"/>
      <c r="P37" s="1086"/>
      <c r="Q37" s="1090"/>
      <c r="R37" s="1090"/>
      <c r="S37" s="1086"/>
      <c r="T37" s="1086"/>
      <c r="U37" s="1086"/>
      <c r="V37" s="1086"/>
      <c r="W37" s="1086"/>
      <c r="X37" s="1090"/>
      <c r="Y37" s="1090"/>
      <c r="Z37" s="1086"/>
      <c r="AA37" s="1086"/>
      <c r="AB37" s="1086"/>
      <c r="AC37" s="1086"/>
      <c r="AD37" s="1086"/>
      <c r="AE37" s="1090"/>
      <c r="AF37" s="1090"/>
      <c r="AG37" s="1086"/>
      <c r="AH37" s="1086"/>
      <c r="AI37" s="34">
        <f>COUNTA(E37:AH37)</f>
        <v>0</v>
      </c>
      <c r="AK37" s="393">
        <f>+COUNTIF(E37:AH37,"*"&amp;"A"&amp;"*")</f>
        <v>0</v>
      </c>
      <c r="AL37" s="37">
        <f>+COUNTIF(E37:AH37,"*"&amp;"B"&amp;"*")</f>
        <v>0</v>
      </c>
      <c r="AM37" s="37">
        <f>+COUNTIF(E37:AH37,"*"&amp;"C"&amp;"*")</f>
        <v>0</v>
      </c>
      <c r="AN37" s="37">
        <f>+COUNTIF(E37:AH37,"*"&amp;"D"&amp;"*")</f>
        <v>0</v>
      </c>
      <c r="AO37" s="37">
        <f>+COUNTIF(E37:AH37,"*"&amp;"E"&amp;"*")</f>
        <v>0</v>
      </c>
      <c r="AP37" s="37">
        <f>+COUNTIF(E37:AH37,"*"&amp;"F"&amp;"*")</f>
        <v>0</v>
      </c>
      <c r="AQ37" s="37">
        <f>+COUNTIF(E37:AH37,"*"&amp;"G"&amp;"*")</f>
        <v>0</v>
      </c>
      <c r="AR37" s="37">
        <f>+COUNTIF(E37:AH37,"*"&amp;"H"&amp;"*")</f>
        <v>0</v>
      </c>
      <c r="AS37" s="37">
        <f>+COUNTIF(E37:AH37,"*"&amp;"I"&amp;"*")</f>
        <v>0</v>
      </c>
      <c r="AT37" s="37">
        <f>+COUNTIF(E37:AH37,"*"&amp;"J"&amp;"*")</f>
        <v>0</v>
      </c>
      <c r="AU37" s="37">
        <f>+COUNTIF(E37:AH37,"*"&amp;"K"&amp;"*")</f>
        <v>0</v>
      </c>
      <c r="AV37" s="37">
        <f>+COUNTIF(E37:AH37,"*"&amp;"L"&amp;"*")</f>
        <v>0</v>
      </c>
      <c r="AW37" s="37">
        <f>+COUNTIF(E37:AH37,"*"&amp;"M"&amp;"*")</f>
        <v>0</v>
      </c>
      <c r="AX37" s="37">
        <f>+COUNTIF(E37:AH37,"*"&amp;"N"&amp;"*")</f>
        <v>0</v>
      </c>
      <c r="AY37" s="396">
        <f>+COUNTIF(E37:AH37,"*"&amp;"O"&amp;"*")</f>
        <v>0</v>
      </c>
      <c r="BA37" s="39">
        <f>IF($C37="NPT",SUM($AK37:$AY37),0)</f>
        <v>0</v>
      </c>
      <c r="BB37" s="40">
        <f>IF($C37="PT",SUM($AK37:$AY37),0)</f>
        <v>0</v>
      </c>
      <c r="BC37" s="41">
        <f t="shared" ref="BC37" si="42">AK37*$B$11</f>
        <v>0</v>
      </c>
      <c r="BD37" s="41">
        <f t="shared" ref="BD37" si="43">AL37*$B$12</f>
        <v>0</v>
      </c>
      <c r="BE37" s="41">
        <f t="shared" ref="BE37" si="44">AM37*$B$13</f>
        <v>0</v>
      </c>
      <c r="BF37" s="41">
        <f t="shared" ref="BF37" si="45">AN37*$B$14</f>
        <v>0</v>
      </c>
      <c r="BG37" s="41">
        <f t="shared" ref="BG37" si="46">AO37*$B$15</f>
        <v>0</v>
      </c>
      <c r="BH37" s="41">
        <f t="shared" ref="BH37" si="47">AP37*$B$16</f>
        <v>0</v>
      </c>
      <c r="BI37" s="41">
        <f t="shared" ref="BI37" si="48">AQ37*$B$17</f>
        <v>0</v>
      </c>
      <c r="BJ37" s="41">
        <f t="shared" ref="BJ37" si="49">AR37*$B$18</f>
        <v>0</v>
      </c>
      <c r="BK37" s="41">
        <f t="shared" ref="BK37" si="50">AS37*$B$19</f>
        <v>0</v>
      </c>
      <c r="BL37" s="41">
        <f t="shared" ref="BL37" si="51">AT37*$B$20</f>
        <v>0</v>
      </c>
      <c r="BM37" s="41">
        <f t="shared" ref="BM37" si="52">AU37*$B$21</f>
        <v>0</v>
      </c>
      <c r="BN37" s="41">
        <f t="shared" ref="BN37" si="53">AV37*$B$22</f>
        <v>0</v>
      </c>
      <c r="BO37" s="41">
        <f t="shared" ref="BO37" si="54">AW37*$B$23</f>
        <v>0</v>
      </c>
      <c r="BP37" s="41">
        <f t="shared" ref="BP37" si="55">AX37*$B$24</f>
        <v>0</v>
      </c>
      <c r="BQ37" s="306">
        <f t="shared" ref="BQ37" si="56">AY37*$B$25</f>
        <v>0</v>
      </c>
    </row>
    <row r="38" spans="1:69" ht="21" customHeight="1" thickBot="1" x14ac:dyDescent="0.4">
      <c r="A38" s="299" t="s">
        <v>410</v>
      </c>
      <c r="B38" s="410" t="s">
        <v>90</v>
      </c>
      <c r="C38" s="249" t="s">
        <v>26</v>
      </c>
      <c r="D38" s="391" t="s">
        <v>162</v>
      </c>
      <c r="E38" s="1086"/>
      <c r="F38" s="1086"/>
      <c r="G38" s="1086"/>
      <c r="H38" s="1086"/>
      <c r="I38" s="1086"/>
      <c r="J38" s="1090"/>
      <c r="K38" s="1090"/>
      <c r="L38" s="1086"/>
      <c r="M38" s="1086"/>
      <c r="N38" s="1086"/>
      <c r="O38" s="1086"/>
      <c r="P38" s="1086"/>
      <c r="Q38" s="1090"/>
      <c r="R38" s="1090"/>
      <c r="S38" s="1086"/>
      <c r="T38" s="1086"/>
      <c r="U38" s="1086"/>
      <c r="V38" s="1086"/>
      <c r="W38" s="1086"/>
      <c r="X38" s="1090"/>
      <c r="Y38" s="1090"/>
      <c r="Z38" s="1086"/>
      <c r="AA38" s="1086"/>
      <c r="AB38" s="1086"/>
      <c r="AC38" s="1086"/>
      <c r="AD38" s="1086"/>
      <c r="AE38" s="1090"/>
      <c r="AF38" s="1090"/>
      <c r="AG38" s="1086"/>
      <c r="AH38" s="1086"/>
      <c r="AI38" s="34">
        <f>COUNTA(E38:AH38)</f>
        <v>0</v>
      </c>
      <c r="AK38" s="393">
        <f>+COUNTIF(E38:AH38,"*"&amp;"A"&amp;"*")</f>
        <v>0</v>
      </c>
      <c r="AL38" s="37">
        <f>+COUNTIF(E38:AH38,"*"&amp;"B"&amp;"*")</f>
        <v>0</v>
      </c>
      <c r="AM38" s="37">
        <f>+COUNTIF(E38:AH38,"*"&amp;"C"&amp;"*")</f>
        <v>0</v>
      </c>
      <c r="AN38" s="37">
        <f>+COUNTIF(E38:AH38,"*"&amp;"D"&amp;"*")</f>
        <v>0</v>
      </c>
      <c r="AO38" s="37">
        <f>+COUNTIF(E38:AH38,"*"&amp;"E"&amp;"*")</f>
        <v>0</v>
      </c>
      <c r="AP38" s="37">
        <f>+COUNTIF(E38:AH38,"*"&amp;"F"&amp;"*")</f>
        <v>0</v>
      </c>
      <c r="AQ38" s="37">
        <f>+COUNTIF(E38:AH38,"*"&amp;"G"&amp;"*")</f>
        <v>0</v>
      </c>
      <c r="AR38" s="37">
        <f>+COUNTIF(E38:AH38,"*"&amp;"H"&amp;"*")</f>
        <v>0</v>
      </c>
      <c r="AS38" s="37">
        <f>+COUNTIF(E38:AH38,"*"&amp;"I"&amp;"*")</f>
        <v>0</v>
      </c>
      <c r="AT38" s="37">
        <f>+COUNTIF(E38:AH38,"*"&amp;"J"&amp;"*")</f>
        <v>0</v>
      </c>
      <c r="AU38" s="37">
        <f>+COUNTIF(E38:AH38,"*"&amp;"K"&amp;"*")</f>
        <v>0</v>
      </c>
      <c r="AV38" s="37">
        <f>+COUNTIF(E38:AH38,"*"&amp;"L"&amp;"*")</f>
        <v>0</v>
      </c>
      <c r="AW38" s="37">
        <f>+COUNTIF(E38:AH38,"*"&amp;"M"&amp;"*")</f>
        <v>0</v>
      </c>
      <c r="AX38" s="37">
        <f>+COUNTIF(E38:AH38,"*"&amp;"N"&amp;"*")</f>
        <v>0</v>
      </c>
      <c r="AY38" s="396">
        <f>+COUNTIF(E38:AH38,"*"&amp;"O"&amp;"*")</f>
        <v>0</v>
      </c>
      <c r="BA38" s="39">
        <f>IF($C38="NPT",SUM($AK38:$AY38),0)</f>
        <v>0</v>
      </c>
      <c r="BB38" s="40">
        <f>IF($C38="PT",SUM($AK38:$AY38),0)</f>
        <v>0</v>
      </c>
      <c r="BC38" s="41">
        <f t="shared" si="27"/>
        <v>0</v>
      </c>
      <c r="BD38" s="41">
        <f t="shared" si="28"/>
        <v>0</v>
      </c>
      <c r="BE38" s="41">
        <f t="shared" si="29"/>
        <v>0</v>
      </c>
      <c r="BF38" s="41">
        <f t="shared" si="30"/>
        <v>0</v>
      </c>
      <c r="BG38" s="41">
        <f t="shared" si="31"/>
        <v>0</v>
      </c>
      <c r="BH38" s="41">
        <f t="shared" si="32"/>
        <v>0</v>
      </c>
      <c r="BI38" s="41">
        <f t="shared" si="33"/>
        <v>0</v>
      </c>
      <c r="BJ38" s="41">
        <f t="shared" si="34"/>
        <v>0</v>
      </c>
      <c r="BK38" s="41">
        <f t="shared" si="35"/>
        <v>0</v>
      </c>
      <c r="BL38" s="41">
        <f t="shared" si="36"/>
        <v>0</v>
      </c>
      <c r="BM38" s="41">
        <f t="shared" si="37"/>
        <v>0</v>
      </c>
      <c r="BN38" s="41">
        <f t="shared" si="38"/>
        <v>0</v>
      </c>
      <c r="BO38" s="41">
        <f t="shared" si="39"/>
        <v>0</v>
      </c>
      <c r="BP38" s="41">
        <f t="shared" si="40"/>
        <v>0</v>
      </c>
      <c r="BQ38" s="306">
        <f t="shared" si="41"/>
        <v>0</v>
      </c>
    </row>
    <row r="39" spans="1:69" ht="21" customHeight="1" thickBot="1" x14ac:dyDescent="0.4">
      <c r="A39" s="299" t="s">
        <v>410</v>
      </c>
      <c r="B39" s="410" t="s">
        <v>92</v>
      </c>
      <c r="C39" s="249" t="s">
        <v>26</v>
      </c>
      <c r="D39" s="391" t="s">
        <v>162</v>
      </c>
      <c r="E39" s="1086"/>
      <c r="F39" s="1086"/>
      <c r="G39" s="1086"/>
      <c r="H39" s="1086"/>
      <c r="I39" s="1086"/>
      <c r="J39" s="1090"/>
      <c r="K39" s="1090"/>
      <c r="L39" s="1086"/>
      <c r="M39" s="1086"/>
      <c r="N39" s="1086"/>
      <c r="O39" s="1086"/>
      <c r="P39" s="1086"/>
      <c r="Q39" s="1090"/>
      <c r="R39" s="1090"/>
      <c r="S39" s="1086"/>
      <c r="T39" s="1086"/>
      <c r="U39" s="1086"/>
      <c r="V39" s="1086"/>
      <c r="W39" s="1086"/>
      <c r="X39" s="1090"/>
      <c r="Y39" s="1090"/>
      <c r="Z39" s="1086"/>
      <c r="AA39" s="1086"/>
      <c r="AB39" s="1086"/>
      <c r="AC39" s="1086"/>
      <c r="AD39" s="1086"/>
      <c r="AE39" s="1090"/>
      <c r="AF39" s="1090"/>
      <c r="AG39" s="1086"/>
      <c r="AH39" s="1086"/>
      <c r="AI39" s="34">
        <f>COUNTA(E39:AH39)</f>
        <v>0</v>
      </c>
      <c r="AK39" s="393">
        <f>+COUNTIF(E39:AH39,"*"&amp;"A"&amp;"*")</f>
        <v>0</v>
      </c>
      <c r="AL39" s="37">
        <f>+COUNTIF(E39:AH39,"*"&amp;"B"&amp;"*")</f>
        <v>0</v>
      </c>
      <c r="AM39" s="37">
        <f>+COUNTIF(E39:AH39,"*"&amp;"C"&amp;"*")</f>
        <v>0</v>
      </c>
      <c r="AN39" s="37">
        <f>+COUNTIF(E39:AH39,"*"&amp;"D"&amp;"*")</f>
        <v>0</v>
      </c>
      <c r="AO39" s="37">
        <f>+COUNTIF(E39:AH39,"*"&amp;"E"&amp;"*")</f>
        <v>0</v>
      </c>
      <c r="AP39" s="37">
        <f>+COUNTIF(E39:AH39,"*"&amp;"F"&amp;"*")</f>
        <v>0</v>
      </c>
      <c r="AQ39" s="37">
        <f>+COUNTIF(E39:AH39,"*"&amp;"G"&amp;"*")</f>
        <v>0</v>
      </c>
      <c r="AR39" s="37">
        <f>+COUNTIF(E39:AH39,"*"&amp;"H"&amp;"*")</f>
        <v>0</v>
      </c>
      <c r="AS39" s="37">
        <f>+COUNTIF(E39:AH39,"*"&amp;"I"&amp;"*")</f>
        <v>0</v>
      </c>
      <c r="AT39" s="37">
        <f>+COUNTIF(E39:AH39,"*"&amp;"J"&amp;"*")</f>
        <v>0</v>
      </c>
      <c r="AU39" s="37">
        <f>+COUNTIF(E39:AH39,"*"&amp;"K"&amp;"*")</f>
        <v>0</v>
      </c>
      <c r="AV39" s="37">
        <f>+COUNTIF(E39:AH39,"*"&amp;"L"&amp;"*")</f>
        <v>0</v>
      </c>
      <c r="AW39" s="37">
        <f>+COUNTIF(E39:AH39,"*"&amp;"M"&amp;"*")</f>
        <v>0</v>
      </c>
      <c r="AX39" s="37">
        <f>+COUNTIF(E39:AH39,"*"&amp;"N"&amp;"*")</f>
        <v>0</v>
      </c>
      <c r="AY39" s="396">
        <f>+COUNTIF(E39:AH39,"*"&amp;"O"&amp;"*")</f>
        <v>0</v>
      </c>
      <c r="BA39" s="39">
        <f>IF($C39="NPT",SUM($AK39:$AY39),0)</f>
        <v>0</v>
      </c>
      <c r="BB39" s="40">
        <f>IF($C39="PT",SUM($AK39:$AY39),0)</f>
        <v>0</v>
      </c>
      <c r="BC39" s="41">
        <f t="shared" si="27"/>
        <v>0</v>
      </c>
      <c r="BD39" s="41">
        <f t="shared" si="28"/>
        <v>0</v>
      </c>
      <c r="BE39" s="41">
        <f t="shared" si="29"/>
        <v>0</v>
      </c>
      <c r="BF39" s="41">
        <f t="shared" si="30"/>
        <v>0</v>
      </c>
      <c r="BG39" s="41">
        <f t="shared" si="31"/>
        <v>0</v>
      </c>
      <c r="BH39" s="41">
        <f t="shared" si="32"/>
        <v>0</v>
      </c>
      <c r="BI39" s="41">
        <f t="shared" si="33"/>
        <v>0</v>
      </c>
      <c r="BJ39" s="41">
        <f t="shared" si="34"/>
        <v>0</v>
      </c>
      <c r="BK39" s="41">
        <f t="shared" si="35"/>
        <v>0</v>
      </c>
      <c r="BL39" s="41">
        <f t="shared" si="36"/>
        <v>0</v>
      </c>
      <c r="BM39" s="41">
        <f t="shared" si="37"/>
        <v>0</v>
      </c>
      <c r="BN39" s="41">
        <f t="shared" si="38"/>
        <v>0</v>
      </c>
      <c r="BO39" s="41">
        <f t="shared" si="39"/>
        <v>0</v>
      </c>
      <c r="BP39" s="41">
        <f t="shared" si="40"/>
        <v>0</v>
      </c>
      <c r="BQ39" s="306">
        <f t="shared" si="41"/>
        <v>0</v>
      </c>
    </row>
    <row r="40" spans="1:69" ht="21" customHeight="1" thickBot="1" x14ac:dyDescent="0.4">
      <c r="A40" s="299" t="s">
        <v>411</v>
      </c>
      <c r="B40" s="410" t="s">
        <v>94</v>
      </c>
      <c r="C40" s="249" t="s">
        <v>26</v>
      </c>
      <c r="D40" s="391" t="s">
        <v>162</v>
      </c>
      <c r="E40" s="1086"/>
      <c r="F40" s="1086"/>
      <c r="G40" s="1086"/>
      <c r="H40" s="1086"/>
      <c r="I40" s="1086"/>
      <c r="J40" s="1090"/>
      <c r="K40" s="1090"/>
      <c r="L40" s="1086"/>
      <c r="M40" s="1086"/>
      <c r="N40" s="1086"/>
      <c r="O40" s="1086"/>
      <c r="P40" s="1086"/>
      <c r="Q40" s="1090"/>
      <c r="R40" s="1090"/>
      <c r="S40" s="1086"/>
      <c r="T40" s="1086"/>
      <c r="U40" s="1086"/>
      <c r="V40" s="1086"/>
      <c r="W40" s="1086"/>
      <c r="X40" s="1090"/>
      <c r="Y40" s="1090"/>
      <c r="Z40" s="1086"/>
      <c r="AA40" s="1086"/>
      <c r="AB40" s="1086"/>
      <c r="AC40" s="1086"/>
      <c r="AD40" s="1086"/>
      <c r="AE40" s="1090"/>
      <c r="AF40" s="1090"/>
      <c r="AG40" s="1086"/>
      <c r="AH40" s="1086"/>
      <c r="AI40" s="34">
        <f>COUNTA(E40:AH40)</f>
        <v>0</v>
      </c>
      <c r="AK40" s="393">
        <f>+COUNTIF(E40:AH40,"*"&amp;"A"&amp;"*")</f>
        <v>0</v>
      </c>
      <c r="AL40" s="37">
        <f>+COUNTIF(E40:AH40,"*"&amp;"B"&amp;"*")</f>
        <v>0</v>
      </c>
      <c r="AM40" s="37">
        <f>+COUNTIF(E40:AH40,"*"&amp;"C"&amp;"*")</f>
        <v>0</v>
      </c>
      <c r="AN40" s="37">
        <f>+COUNTIF(E40:AH40,"*"&amp;"D"&amp;"*")</f>
        <v>0</v>
      </c>
      <c r="AO40" s="37">
        <f>+COUNTIF(E40:AH40,"*"&amp;"E"&amp;"*")</f>
        <v>0</v>
      </c>
      <c r="AP40" s="37">
        <f>+COUNTIF(E40:AH40,"*"&amp;"F"&amp;"*")</f>
        <v>0</v>
      </c>
      <c r="AQ40" s="37">
        <f>+COUNTIF(E40:AH40,"*"&amp;"G"&amp;"*")</f>
        <v>0</v>
      </c>
      <c r="AR40" s="37">
        <f>+COUNTIF(E40:AH40,"*"&amp;"H"&amp;"*")</f>
        <v>0</v>
      </c>
      <c r="AS40" s="37">
        <f>+COUNTIF(E40:AH40,"*"&amp;"I"&amp;"*")</f>
        <v>0</v>
      </c>
      <c r="AT40" s="37">
        <f>+COUNTIF(E40:AH40,"*"&amp;"J"&amp;"*")</f>
        <v>0</v>
      </c>
      <c r="AU40" s="37">
        <f>+COUNTIF(E40:AH40,"*"&amp;"K"&amp;"*")</f>
        <v>0</v>
      </c>
      <c r="AV40" s="37">
        <f>+COUNTIF(E40:AH40,"*"&amp;"L"&amp;"*")</f>
        <v>0</v>
      </c>
      <c r="AW40" s="37">
        <f>+COUNTIF(E40:AH40,"*"&amp;"M"&amp;"*")</f>
        <v>0</v>
      </c>
      <c r="AX40" s="37">
        <f>+COUNTIF(E40:AH40,"*"&amp;"N"&amp;"*")</f>
        <v>0</v>
      </c>
      <c r="AY40" s="396">
        <f>+COUNTIF(E40:AH40,"*"&amp;"O"&amp;"*")</f>
        <v>0</v>
      </c>
      <c r="BA40" s="39">
        <f>IF($C40="NPT",SUM($AK40:$AY40),0)</f>
        <v>0</v>
      </c>
      <c r="BB40" s="40">
        <f>IF($C40="PT",SUM($AK40:$AY40),0)</f>
        <v>0</v>
      </c>
      <c r="BC40" s="41">
        <f t="shared" si="27"/>
        <v>0</v>
      </c>
      <c r="BD40" s="41">
        <f t="shared" si="28"/>
        <v>0</v>
      </c>
      <c r="BE40" s="41">
        <f t="shared" si="29"/>
        <v>0</v>
      </c>
      <c r="BF40" s="41">
        <f t="shared" si="30"/>
        <v>0</v>
      </c>
      <c r="BG40" s="41">
        <f t="shared" si="31"/>
        <v>0</v>
      </c>
      <c r="BH40" s="41">
        <f t="shared" si="32"/>
        <v>0</v>
      </c>
      <c r="BI40" s="41">
        <f t="shared" si="33"/>
        <v>0</v>
      </c>
      <c r="BJ40" s="41">
        <f t="shared" si="34"/>
        <v>0</v>
      </c>
      <c r="BK40" s="41">
        <f t="shared" si="35"/>
        <v>0</v>
      </c>
      <c r="BL40" s="41">
        <f t="shared" si="36"/>
        <v>0</v>
      </c>
      <c r="BM40" s="41">
        <f t="shared" si="37"/>
        <v>0</v>
      </c>
      <c r="BN40" s="41">
        <f t="shared" si="38"/>
        <v>0</v>
      </c>
      <c r="BO40" s="41">
        <f t="shared" si="39"/>
        <v>0</v>
      </c>
      <c r="BP40" s="41">
        <f t="shared" si="40"/>
        <v>0</v>
      </c>
      <c r="BQ40" s="306">
        <f t="shared" si="41"/>
        <v>0</v>
      </c>
    </row>
    <row r="41" spans="1:69" ht="21" customHeight="1" thickBot="1" x14ac:dyDescent="0.4">
      <c r="A41" s="299" t="s">
        <v>428</v>
      </c>
      <c r="B41" s="410" t="s">
        <v>95</v>
      </c>
      <c r="C41" s="249" t="s">
        <v>26</v>
      </c>
      <c r="D41" s="391" t="s">
        <v>162</v>
      </c>
      <c r="E41" s="1086"/>
      <c r="F41" s="1086"/>
      <c r="G41" s="1086"/>
      <c r="H41" s="1086"/>
      <c r="I41" s="1086"/>
      <c r="J41" s="1090"/>
      <c r="K41" s="1090"/>
      <c r="L41" s="1086"/>
      <c r="M41" s="1086"/>
      <c r="N41" s="1086"/>
      <c r="O41" s="1086"/>
      <c r="P41" s="1086"/>
      <c r="Q41" s="1090"/>
      <c r="R41" s="1090"/>
      <c r="S41" s="1086"/>
      <c r="T41" s="1086"/>
      <c r="U41" s="1086"/>
      <c r="V41" s="1086"/>
      <c r="W41" s="1086"/>
      <c r="X41" s="1090"/>
      <c r="Y41" s="1090"/>
      <c r="Z41" s="1086"/>
      <c r="AA41" s="1086"/>
      <c r="AB41" s="1086"/>
      <c r="AC41" s="1086"/>
      <c r="AD41" s="1086"/>
      <c r="AE41" s="1090"/>
      <c r="AF41" s="1090"/>
      <c r="AG41" s="1086"/>
      <c r="AH41" s="1088"/>
      <c r="AI41" s="34">
        <f>COUNTA(E41:AH41)</f>
        <v>0</v>
      </c>
      <c r="AK41" s="393">
        <f>+COUNTIF(E41:AH41,"*"&amp;"A"&amp;"*")</f>
        <v>0</v>
      </c>
      <c r="AL41" s="37">
        <f>+COUNTIF(E41:AH41,"*"&amp;"B"&amp;"*")</f>
        <v>0</v>
      </c>
      <c r="AM41" s="37">
        <f>+COUNTIF(E41:AH41,"*"&amp;"C"&amp;"*")</f>
        <v>0</v>
      </c>
      <c r="AN41" s="37">
        <f>+COUNTIF(E41:AH41,"*"&amp;"D"&amp;"*")</f>
        <v>0</v>
      </c>
      <c r="AO41" s="37">
        <f>+COUNTIF(E41:AH41,"*"&amp;"E"&amp;"*")</f>
        <v>0</v>
      </c>
      <c r="AP41" s="37">
        <f>+COUNTIF(E41:AH41,"*"&amp;"F"&amp;"*")</f>
        <v>0</v>
      </c>
      <c r="AQ41" s="37">
        <f>+COUNTIF(E41:AH41,"*"&amp;"G"&amp;"*")</f>
        <v>0</v>
      </c>
      <c r="AR41" s="37">
        <f>+COUNTIF(E41:AH41,"*"&amp;"H"&amp;"*")</f>
        <v>0</v>
      </c>
      <c r="AS41" s="37">
        <f>+COUNTIF(E41:AH41,"*"&amp;"I"&amp;"*")</f>
        <v>0</v>
      </c>
      <c r="AT41" s="37">
        <f>+COUNTIF(E41:AH41,"*"&amp;"J"&amp;"*")</f>
        <v>0</v>
      </c>
      <c r="AU41" s="37">
        <f>+COUNTIF(E41:AH41,"*"&amp;"K"&amp;"*")</f>
        <v>0</v>
      </c>
      <c r="AV41" s="37">
        <f>+COUNTIF(E41:AH41,"*"&amp;"L"&amp;"*")</f>
        <v>0</v>
      </c>
      <c r="AW41" s="37">
        <f>+COUNTIF(E41:AH41,"*"&amp;"M"&amp;"*")</f>
        <v>0</v>
      </c>
      <c r="AX41" s="37">
        <f>+COUNTIF(E41:AH41,"*"&amp;"N"&amp;"*")</f>
        <v>0</v>
      </c>
      <c r="AY41" s="396">
        <f>+COUNTIF(E41:AH41,"*"&amp;"O"&amp;"*")</f>
        <v>0</v>
      </c>
      <c r="BA41" s="39">
        <f>IF($C41="NPT",SUM($AK41:$AY41),0)</f>
        <v>0</v>
      </c>
      <c r="BB41" s="40">
        <f>IF($C41="PT",SUM($AK41:$AY41),0)</f>
        <v>0</v>
      </c>
      <c r="BC41" s="41">
        <f t="shared" ref="BC41:BC69" si="57">AK41*$B$11</f>
        <v>0</v>
      </c>
      <c r="BD41" s="41">
        <f t="shared" ref="BD41:BD69" si="58">AL41*$B$12</f>
        <v>0</v>
      </c>
      <c r="BE41" s="41">
        <f t="shared" ref="BE41:BE69" si="59">AM41*$B$13</f>
        <v>0</v>
      </c>
      <c r="BF41" s="41">
        <f t="shared" ref="BF41:BF69" si="60">AN41*$B$14</f>
        <v>0</v>
      </c>
      <c r="BG41" s="41">
        <f t="shared" ref="BG41:BG69" si="61">AO41*$B$15</f>
        <v>0</v>
      </c>
      <c r="BH41" s="41">
        <f t="shared" ref="BH41:BH69" si="62">AP41*$B$16</f>
        <v>0</v>
      </c>
      <c r="BI41" s="41">
        <f t="shared" ref="BI41:BI69" si="63">AQ41*$B$17</f>
        <v>0</v>
      </c>
      <c r="BJ41" s="41">
        <f t="shared" ref="BJ41:BJ69" si="64">AR41*$B$18</f>
        <v>0</v>
      </c>
      <c r="BK41" s="41">
        <f t="shared" ref="BK41:BK69" si="65">AS41*$B$19</f>
        <v>0</v>
      </c>
      <c r="BL41" s="41">
        <f t="shared" ref="BL41:BL69" si="66">AT41*$B$20</f>
        <v>0</v>
      </c>
      <c r="BM41" s="41">
        <f t="shared" ref="BM41:BM69" si="67">AU41*$B$21</f>
        <v>0</v>
      </c>
      <c r="BN41" s="41">
        <f t="shared" ref="BN41:BN69" si="68">AV41*$B$22</f>
        <v>0</v>
      </c>
      <c r="BO41" s="41">
        <f t="shared" ref="BO41:BO69" si="69">AW41*$B$23</f>
        <v>0</v>
      </c>
      <c r="BP41" s="41">
        <f t="shared" ref="BP41:BP69" si="70">AX41*$B$24</f>
        <v>0</v>
      </c>
      <c r="BQ41" s="306">
        <f t="shared" ref="BQ41:BQ69" si="71">AY41*$B$25</f>
        <v>0</v>
      </c>
    </row>
    <row r="42" spans="1:69" ht="21" customHeight="1" thickBot="1" x14ac:dyDescent="0.4">
      <c r="A42" s="299" t="s">
        <v>411</v>
      </c>
      <c r="B42" s="410" t="s">
        <v>96</v>
      </c>
      <c r="C42" s="249" t="s">
        <v>26</v>
      </c>
      <c r="D42" s="391" t="s">
        <v>162</v>
      </c>
      <c r="E42" s="1088"/>
      <c r="F42" s="1088"/>
      <c r="G42" s="1088"/>
      <c r="H42" s="1088"/>
      <c r="I42" s="1088"/>
      <c r="J42" s="1088"/>
      <c r="K42" s="1088"/>
      <c r="L42" s="1088"/>
      <c r="M42" s="1088"/>
      <c r="N42" s="1088"/>
      <c r="O42" s="1088"/>
      <c r="P42" s="1088"/>
      <c r="Q42" s="1088"/>
      <c r="R42" s="1088"/>
      <c r="S42" s="1088"/>
      <c r="T42" s="1088"/>
      <c r="U42" s="1088"/>
      <c r="V42" s="1088"/>
      <c r="W42" s="1088"/>
      <c r="X42" s="1088"/>
      <c r="Y42" s="1088"/>
      <c r="Z42" s="1088"/>
      <c r="AA42" s="1088"/>
      <c r="AB42" s="1088"/>
      <c r="AC42" s="1088"/>
      <c r="AD42" s="1088"/>
      <c r="AE42" s="1088"/>
      <c r="AF42" s="1088"/>
      <c r="AG42" s="1088"/>
      <c r="AH42" s="1086"/>
      <c r="AI42" s="34">
        <f>COUNTA(E42:AH42)</f>
        <v>0</v>
      </c>
      <c r="AK42" s="393">
        <f>+COUNTIF(E42:AH42,"*"&amp;"A"&amp;"*")</f>
        <v>0</v>
      </c>
      <c r="AL42" s="37">
        <f>+COUNTIF(E42:AH42,"*"&amp;"B"&amp;"*")</f>
        <v>0</v>
      </c>
      <c r="AM42" s="37">
        <f>+COUNTIF(E42:AH42,"*"&amp;"C"&amp;"*")</f>
        <v>0</v>
      </c>
      <c r="AN42" s="37">
        <f>+COUNTIF(E42:AH42,"*"&amp;"D"&amp;"*")</f>
        <v>0</v>
      </c>
      <c r="AO42" s="37">
        <f>+COUNTIF(E42:AH42,"*"&amp;"E"&amp;"*")</f>
        <v>0</v>
      </c>
      <c r="AP42" s="37">
        <f>+COUNTIF(E42:AH42,"*"&amp;"F"&amp;"*")</f>
        <v>0</v>
      </c>
      <c r="AQ42" s="37">
        <f>+COUNTIF(E42:AH42,"*"&amp;"G"&amp;"*")</f>
        <v>0</v>
      </c>
      <c r="AR42" s="37">
        <f>+COUNTIF(E42:AH42,"*"&amp;"H"&amp;"*")</f>
        <v>0</v>
      </c>
      <c r="AS42" s="37">
        <f>+COUNTIF(E42:AH42,"*"&amp;"I"&amp;"*")</f>
        <v>0</v>
      </c>
      <c r="AT42" s="37">
        <f>+COUNTIF(E42:AH42,"*"&amp;"J"&amp;"*")</f>
        <v>0</v>
      </c>
      <c r="AU42" s="37">
        <f>+COUNTIF(E42:AH42,"*"&amp;"K"&amp;"*")</f>
        <v>0</v>
      </c>
      <c r="AV42" s="37">
        <f>+COUNTIF(E42:AH42,"*"&amp;"L"&amp;"*")</f>
        <v>0</v>
      </c>
      <c r="AW42" s="37">
        <f>+COUNTIF(E42:AH42,"*"&amp;"M"&amp;"*")</f>
        <v>0</v>
      </c>
      <c r="AX42" s="37">
        <f>+COUNTIF(E42:AH42,"*"&amp;"N"&amp;"*")</f>
        <v>0</v>
      </c>
      <c r="AY42" s="396">
        <f>+COUNTIF(E42:AH42,"*"&amp;"O"&amp;"*")</f>
        <v>0</v>
      </c>
      <c r="BA42" s="39">
        <f>IF($C42="NPT",SUM($AK42:$AY42),0)</f>
        <v>0</v>
      </c>
      <c r="BB42" s="40">
        <f>IF($C42="PT",SUM($AK42:$AY42),0)</f>
        <v>0</v>
      </c>
      <c r="BC42" s="41">
        <f t="shared" si="57"/>
        <v>0</v>
      </c>
      <c r="BD42" s="41">
        <f t="shared" si="58"/>
        <v>0</v>
      </c>
      <c r="BE42" s="41">
        <f t="shared" si="59"/>
        <v>0</v>
      </c>
      <c r="BF42" s="41">
        <f t="shared" si="60"/>
        <v>0</v>
      </c>
      <c r="BG42" s="41">
        <f t="shared" si="61"/>
        <v>0</v>
      </c>
      <c r="BH42" s="41">
        <f t="shared" si="62"/>
        <v>0</v>
      </c>
      <c r="BI42" s="41">
        <f t="shared" si="63"/>
        <v>0</v>
      </c>
      <c r="BJ42" s="41">
        <f t="shared" si="64"/>
        <v>0</v>
      </c>
      <c r="BK42" s="41">
        <f t="shared" si="65"/>
        <v>0</v>
      </c>
      <c r="BL42" s="41">
        <f t="shared" si="66"/>
        <v>0</v>
      </c>
      <c r="BM42" s="41">
        <f t="shared" si="67"/>
        <v>0</v>
      </c>
      <c r="BN42" s="41">
        <f t="shared" si="68"/>
        <v>0</v>
      </c>
      <c r="BO42" s="41">
        <f t="shared" si="69"/>
        <v>0</v>
      </c>
      <c r="BP42" s="41">
        <f t="shared" si="70"/>
        <v>0</v>
      </c>
      <c r="BQ42" s="306">
        <f t="shared" si="71"/>
        <v>0</v>
      </c>
    </row>
    <row r="43" spans="1:69" ht="21" customHeight="1" thickBot="1" x14ac:dyDescent="0.4">
      <c r="A43" s="299" t="s">
        <v>409</v>
      </c>
      <c r="B43" s="410" t="s">
        <v>97</v>
      </c>
      <c r="C43" s="249" t="s">
        <v>26</v>
      </c>
      <c r="D43" s="391" t="s">
        <v>162</v>
      </c>
      <c r="E43" s="1086"/>
      <c r="F43" s="1086"/>
      <c r="G43" s="1086"/>
      <c r="H43" s="1086"/>
      <c r="I43" s="1086"/>
      <c r="J43" s="1090"/>
      <c r="K43" s="1090"/>
      <c r="L43" s="1086"/>
      <c r="M43" s="1086"/>
      <c r="N43" s="1086"/>
      <c r="O43" s="1086"/>
      <c r="P43" s="1086"/>
      <c r="Q43" s="1090"/>
      <c r="R43" s="1090"/>
      <c r="S43" s="1086"/>
      <c r="T43" s="1086"/>
      <c r="U43" s="1086"/>
      <c r="V43" s="1086"/>
      <c r="W43" s="1086"/>
      <c r="X43" s="1090"/>
      <c r="Y43" s="1090"/>
      <c r="Z43" s="1086"/>
      <c r="AA43" s="1086"/>
      <c r="AB43" s="1086"/>
      <c r="AC43" s="1086"/>
      <c r="AD43" s="1086"/>
      <c r="AE43" s="1090"/>
      <c r="AF43" s="1090"/>
      <c r="AG43" s="1086"/>
      <c r="AH43" s="1086"/>
      <c r="AI43" s="34">
        <f>COUNTA(E43:AH43)</f>
        <v>0</v>
      </c>
      <c r="AK43" s="393">
        <f>+COUNTIF(E43:AH43,"*"&amp;"A"&amp;"*")</f>
        <v>0</v>
      </c>
      <c r="AL43" s="37">
        <f>+COUNTIF(E43:AH43,"*"&amp;"B"&amp;"*")</f>
        <v>0</v>
      </c>
      <c r="AM43" s="37">
        <f>+COUNTIF(E43:AH43,"*"&amp;"C"&amp;"*")</f>
        <v>0</v>
      </c>
      <c r="AN43" s="37">
        <f>+COUNTIF(E43:AH43,"*"&amp;"D"&amp;"*")</f>
        <v>0</v>
      </c>
      <c r="AO43" s="37">
        <f>+COUNTIF(E43:AH43,"*"&amp;"E"&amp;"*")</f>
        <v>0</v>
      </c>
      <c r="AP43" s="37">
        <f>+COUNTIF(E43:AH43,"*"&amp;"F"&amp;"*")</f>
        <v>0</v>
      </c>
      <c r="AQ43" s="37">
        <f>+COUNTIF(E43:AH43,"*"&amp;"G"&amp;"*")</f>
        <v>0</v>
      </c>
      <c r="AR43" s="37">
        <f>+COUNTIF(E43:AH43,"*"&amp;"H"&amp;"*")</f>
        <v>0</v>
      </c>
      <c r="AS43" s="37">
        <f>+COUNTIF(E43:AH43,"*"&amp;"I"&amp;"*")</f>
        <v>0</v>
      </c>
      <c r="AT43" s="37">
        <f>+COUNTIF(E43:AH43,"*"&amp;"J"&amp;"*")</f>
        <v>0</v>
      </c>
      <c r="AU43" s="37">
        <f>+COUNTIF(E43:AH43,"*"&amp;"K"&amp;"*")</f>
        <v>0</v>
      </c>
      <c r="AV43" s="37">
        <f>+COUNTIF(E43:AH43,"*"&amp;"L"&amp;"*")</f>
        <v>0</v>
      </c>
      <c r="AW43" s="37">
        <f>+COUNTIF(E43:AH43,"*"&amp;"M"&amp;"*")</f>
        <v>0</v>
      </c>
      <c r="AX43" s="37">
        <f>+COUNTIF(E43:AH43,"*"&amp;"N"&amp;"*")</f>
        <v>0</v>
      </c>
      <c r="AY43" s="396">
        <f>+COUNTIF(E43:AH43,"*"&amp;"O"&amp;"*")</f>
        <v>0</v>
      </c>
      <c r="BA43" s="39">
        <f>IF($C43="NPT",SUM($AK43:$AY43),0)</f>
        <v>0</v>
      </c>
      <c r="BB43" s="40">
        <f>IF($C43="PT",SUM($AK43:$AY43),0)</f>
        <v>0</v>
      </c>
      <c r="BC43" s="41">
        <f t="shared" ref="BC43:BC49" si="72">AK43*$B$11</f>
        <v>0</v>
      </c>
      <c r="BD43" s="41">
        <f t="shared" ref="BD43:BD49" si="73">AL43*$B$12</f>
        <v>0</v>
      </c>
      <c r="BE43" s="41">
        <f t="shared" ref="BE43:BE49" si="74">AM43*$B$13</f>
        <v>0</v>
      </c>
      <c r="BF43" s="41">
        <f t="shared" ref="BF43:BF49" si="75">AN43*$B$14</f>
        <v>0</v>
      </c>
      <c r="BG43" s="41">
        <f t="shared" ref="BG43:BG49" si="76">AO43*$B$15</f>
        <v>0</v>
      </c>
      <c r="BH43" s="41">
        <f t="shared" ref="BH43:BH49" si="77">AP43*$B$16</f>
        <v>0</v>
      </c>
      <c r="BI43" s="41">
        <f t="shared" ref="BI43:BI49" si="78">AQ43*$B$17</f>
        <v>0</v>
      </c>
      <c r="BJ43" s="41">
        <f t="shared" ref="BJ43:BJ49" si="79">AR43*$B$18</f>
        <v>0</v>
      </c>
      <c r="BK43" s="41">
        <f t="shared" ref="BK43:BK49" si="80">AS43*$B$19</f>
        <v>0</v>
      </c>
      <c r="BL43" s="41">
        <f t="shared" ref="BL43:BL49" si="81">AT43*$B$20</f>
        <v>0</v>
      </c>
      <c r="BM43" s="41">
        <f t="shared" ref="BM43:BM49" si="82">AU43*$B$21</f>
        <v>0</v>
      </c>
      <c r="BN43" s="41">
        <f t="shared" ref="BN43:BN49" si="83">AV43*$B$22</f>
        <v>0</v>
      </c>
      <c r="BO43" s="41">
        <f t="shared" ref="BO43:BO49" si="84">AW43*$B$23</f>
        <v>0</v>
      </c>
      <c r="BP43" s="41">
        <f t="shared" ref="BP43:BP49" si="85">AX43*$B$24</f>
        <v>0</v>
      </c>
      <c r="BQ43" s="306">
        <f t="shared" ref="BQ43:BQ49" si="86">AY43*$B$25</f>
        <v>0</v>
      </c>
    </row>
    <row r="44" spans="1:69" ht="21" customHeight="1" thickBot="1" x14ac:dyDescent="0.4">
      <c r="A44" s="299" t="s">
        <v>409</v>
      </c>
      <c r="B44" s="410" t="s">
        <v>99</v>
      </c>
      <c r="C44" s="249" t="s">
        <v>26</v>
      </c>
      <c r="D44" s="391" t="s">
        <v>162</v>
      </c>
      <c r="E44" s="1086"/>
      <c r="F44" s="1086"/>
      <c r="G44" s="1086"/>
      <c r="H44" s="1086"/>
      <c r="I44" s="1086"/>
      <c r="J44" s="1090"/>
      <c r="K44" s="1090"/>
      <c r="L44" s="1086"/>
      <c r="M44" s="1086"/>
      <c r="N44" s="1086"/>
      <c r="O44" s="1086"/>
      <c r="P44" s="1086"/>
      <c r="Q44" s="1090"/>
      <c r="R44" s="1090"/>
      <c r="S44" s="1086"/>
      <c r="T44" s="1086"/>
      <c r="U44" s="1086"/>
      <c r="V44" s="1086"/>
      <c r="W44" s="1086"/>
      <c r="X44" s="1090"/>
      <c r="Y44" s="1090"/>
      <c r="Z44" s="1086"/>
      <c r="AA44" s="1086"/>
      <c r="AB44" s="1086"/>
      <c r="AC44" s="1086"/>
      <c r="AD44" s="1086"/>
      <c r="AE44" s="1090"/>
      <c r="AF44" s="1090"/>
      <c r="AG44" s="1086"/>
      <c r="AH44" s="1086"/>
      <c r="AI44" s="34">
        <f>COUNTA(E44:AH44)</f>
        <v>0</v>
      </c>
      <c r="AK44" s="393">
        <f>+COUNTIF(E44:AH44,"*"&amp;"A"&amp;"*")</f>
        <v>0</v>
      </c>
      <c r="AL44" s="37">
        <f>+COUNTIF(E44:AH44,"*"&amp;"B"&amp;"*")</f>
        <v>0</v>
      </c>
      <c r="AM44" s="37">
        <f>+COUNTIF(E44:AH44,"*"&amp;"C"&amp;"*")</f>
        <v>0</v>
      </c>
      <c r="AN44" s="37">
        <f>+COUNTIF(E44:AH44,"*"&amp;"D"&amp;"*")</f>
        <v>0</v>
      </c>
      <c r="AO44" s="37">
        <f>+COUNTIF(E44:AH44,"*"&amp;"E"&amp;"*")</f>
        <v>0</v>
      </c>
      <c r="AP44" s="37">
        <f>+COUNTIF(E44:AH44,"*"&amp;"F"&amp;"*")</f>
        <v>0</v>
      </c>
      <c r="AQ44" s="37">
        <f>+COUNTIF(E44:AH44,"*"&amp;"G"&amp;"*")</f>
        <v>0</v>
      </c>
      <c r="AR44" s="37">
        <f>+COUNTIF(E44:AH44,"*"&amp;"H"&amp;"*")</f>
        <v>0</v>
      </c>
      <c r="AS44" s="37">
        <f>+COUNTIF(E44:AH44,"*"&amp;"I"&amp;"*")</f>
        <v>0</v>
      </c>
      <c r="AT44" s="37">
        <f>+COUNTIF(E44:AH44,"*"&amp;"J"&amp;"*")</f>
        <v>0</v>
      </c>
      <c r="AU44" s="37">
        <f>+COUNTIF(E44:AH44,"*"&amp;"K"&amp;"*")</f>
        <v>0</v>
      </c>
      <c r="AV44" s="37">
        <f>+COUNTIF(E44:AH44,"*"&amp;"L"&amp;"*")</f>
        <v>0</v>
      </c>
      <c r="AW44" s="37">
        <f>+COUNTIF(E44:AH44,"*"&amp;"M"&amp;"*")</f>
        <v>0</v>
      </c>
      <c r="AX44" s="37">
        <f>+COUNTIF(E44:AH44,"*"&amp;"N"&amp;"*")</f>
        <v>0</v>
      </c>
      <c r="AY44" s="396">
        <f>+COUNTIF(E44:AH44,"*"&amp;"O"&amp;"*")</f>
        <v>0</v>
      </c>
      <c r="BA44" s="39">
        <f>IF($C44="NPT",SUM($AK44:$AY44),0)</f>
        <v>0</v>
      </c>
      <c r="BB44" s="40">
        <f>IF($C44="PT",SUM($AK44:$AY44),0)</f>
        <v>0</v>
      </c>
      <c r="BC44" s="41">
        <f t="shared" si="72"/>
        <v>0</v>
      </c>
      <c r="BD44" s="41">
        <f t="shared" si="73"/>
        <v>0</v>
      </c>
      <c r="BE44" s="41">
        <f t="shared" si="74"/>
        <v>0</v>
      </c>
      <c r="BF44" s="41">
        <f t="shared" si="75"/>
        <v>0</v>
      </c>
      <c r="BG44" s="41">
        <f t="shared" si="76"/>
        <v>0</v>
      </c>
      <c r="BH44" s="41">
        <f t="shared" si="77"/>
        <v>0</v>
      </c>
      <c r="BI44" s="41">
        <f t="shared" si="78"/>
        <v>0</v>
      </c>
      <c r="BJ44" s="41">
        <f t="shared" si="79"/>
        <v>0</v>
      </c>
      <c r="BK44" s="41">
        <f t="shared" si="80"/>
        <v>0</v>
      </c>
      <c r="BL44" s="41">
        <f t="shared" si="81"/>
        <v>0</v>
      </c>
      <c r="BM44" s="41">
        <f t="shared" si="82"/>
        <v>0</v>
      </c>
      <c r="BN44" s="41">
        <f t="shared" si="83"/>
        <v>0</v>
      </c>
      <c r="BO44" s="41">
        <f t="shared" si="84"/>
        <v>0</v>
      </c>
      <c r="BP44" s="41">
        <f t="shared" si="85"/>
        <v>0</v>
      </c>
      <c r="BQ44" s="306">
        <f t="shared" si="86"/>
        <v>0</v>
      </c>
    </row>
    <row r="45" spans="1:69" ht="21" customHeight="1" thickBot="1" x14ac:dyDescent="0.4">
      <c r="A45" s="299" t="s">
        <v>408</v>
      </c>
      <c r="B45" s="410" t="s">
        <v>101</v>
      </c>
      <c r="C45" s="249" t="s">
        <v>26</v>
      </c>
      <c r="D45" s="391" t="s">
        <v>162</v>
      </c>
      <c r="E45" s="1086"/>
      <c r="F45" s="1086"/>
      <c r="G45" s="1086"/>
      <c r="H45" s="1086"/>
      <c r="I45" s="1086"/>
      <c r="J45" s="1090"/>
      <c r="K45" s="1090"/>
      <c r="L45" s="1086"/>
      <c r="M45" s="1086"/>
      <c r="N45" s="1086"/>
      <c r="O45" s="1086"/>
      <c r="P45" s="1086"/>
      <c r="Q45" s="1090"/>
      <c r="R45" s="1090"/>
      <c r="S45" s="1086"/>
      <c r="T45" s="1086"/>
      <c r="U45" s="1086"/>
      <c r="V45" s="1086"/>
      <c r="W45" s="1086"/>
      <c r="X45" s="1090"/>
      <c r="Y45" s="1090"/>
      <c r="Z45" s="1086"/>
      <c r="AA45" s="1086"/>
      <c r="AB45" s="1086"/>
      <c r="AC45" s="1086"/>
      <c r="AD45" s="1086"/>
      <c r="AE45" s="1090"/>
      <c r="AF45" s="1090"/>
      <c r="AG45" s="1086"/>
      <c r="AH45" s="1086"/>
      <c r="AI45" s="34">
        <f>COUNTA(E45:AH45)</f>
        <v>0</v>
      </c>
      <c r="AK45" s="393">
        <f>+COUNTIF(E45:AH45,"*"&amp;"A"&amp;"*")</f>
        <v>0</v>
      </c>
      <c r="AL45" s="37">
        <f>+COUNTIF(E45:AH45,"*"&amp;"B"&amp;"*")</f>
        <v>0</v>
      </c>
      <c r="AM45" s="37">
        <f>+COUNTIF(E45:AH45,"*"&amp;"C"&amp;"*")</f>
        <v>0</v>
      </c>
      <c r="AN45" s="37">
        <f>+COUNTIF(E45:AH45,"*"&amp;"D"&amp;"*")</f>
        <v>0</v>
      </c>
      <c r="AO45" s="37">
        <f>+COUNTIF(E45:AH45,"*"&amp;"E"&amp;"*")</f>
        <v>0</v>
      </c>
      <c r="AP45" s="37">
        <f>+COUNTIF(E45:AH45,"*"&amp;"F"&amp;"*")</f>
        <v>0</v>
      </c>
      <c r="AQ45" s="37">
        <f>+COUNTIF(E45:AH45,"*"&amp;"G"&amp;"*")</f>
        <v>0</v>
      </c>
      <c r="AR45" s="37">
        <f>+COUNTIF(E45:AH45,"*"&amp;"H"&amp;"*")</f>
        <v>0</v>
      </c>
      <c r="AS45" s="37">
        <f>+COUNTIF(E45:AH45,"*"&amp;"I"&amp;"*")</f>
        <v>0</v>
      </c>
      <c r="AT45" s="37">
        <f>+COUNTIF(E45:AH45,"*"&amp;"J"&amp;"*")</f>
        <v>0</v>
      </c>
      <c r="AU45" s="37">
        <f>+COUNTIF(E45:AH45,"*"&amp;"K"&amp;"*")</f>
        <v>0</v>
      </c>
      <c r="AV45" s="37">
        <f>+COUNTIF(E45:AH45,"*"&amp;"L"&amp;"*")</f>
        <v>0</v>
      </c>
      <c r="AW45" s="37">
        <f>+COUNTIF(E45:AH45,"*"&amp;"M"&amp;"*")</f>
        <v>0</v>
      </c>
      <c r="AX45" s="37">
        <f>+COUNTIF(E45:AH45,"*"&amp;"N"&amp;"*")</f>
        <v>0</v>
      </c>
      <c r="AY45" s="396">
        <f>+COUNTIF(E45:AH45,"*"&amp;"O"&amp;"*")</f>
        <v>0</v>
      </c>
      <c r="BA45" s="39">
        <f>IF($C45="NPT",SUM($AK45:$AY45),0)</f>
        <v>0</v>
      </c>
      <c r="BB45" s="40">
        <f>IF($C45="PT",SUM($AK45:$AY45),0)</f>
        <v>0</v>
      </c>
      <c r="BC45" s="41">
        <f t="shared" si="72"/>
        <v>0</v>
      </c>
      <c r="BD45" s="41">
        <f t="shared" si="73"/>
        <v>0</v>
      </c>
      <c r="BE45" s="41">
        <f t="shared" si="74"/>
        <v>0</v>
      </c>
      <c r="BF45" s="41">
        <f t="shared" si="75"/>
        <v>0</v>
      </c>
      <c r="BG45" s="41">
        <f t="shared" si="76"/>
        <v>0</v>
      </c>
      <c r="BH45" s="41">
        <f t="shared" si="77"/>
        <v>0</v>
      </c>
      <c r="BI45" s="41">
        <f t="shared" si="78"/>
        <v>0</v>
      </c>
      <c r="BJ45" s="41">
        <f t="shared" si="79"/>
        <v>0</v>
      </c>
      <c r="BK45" s="41">
        <f t="shared" si="80"/>
        <v>0</v>
      </c>
      <c r="BL45" s="41">
        <f t="shared" si="81"/>
        <v>0</v>
      </c>
      <c r="BM45" s="41">
        <f t="shared" si="82"/>
        <v>0</v>
      </c>
      <c r="BN45" s="41">
        <f t="shared" si="83"/>
        <v>0</v>
      </c>
      <c r="BO45" s="41">
        <f t="shared" si="84"/>
        <v>0</v>
      </c>
      <c r="BP45" s="41">
        <f t="shared" si="85"/>
        <v>0</v>
      </c>
      <c r="BQ45" s="306">
        <f t="shared" si="86"/>
        <v>0</v>
      </c>
    </row>
    <row r="46" spans="1:69" ht="21" customHeight="1" thickBot="1" x14ac:dyDescent="0.4">
      <c r="A46" s="299" t="s">
        <v>408</v>
      </c>
      <c r="B46" s="410" t="s">
        <v>103</v>
      </c>
      <c r="C46" s="249" t="s">
        <v>26</v>
      </c>
      <c r="D46" s="391" t="s">
        <v>162</v>
      </c>
      <c r="E46" s="1086"/>
      <c r="F46" s="1086"/>
      <c r="G46" s="1086"/>
      <c r="H46" s="1086"/>
      <c r="I46" s="1086"/>
      <c r="J46" s="1090"/>
      <c r="K46" s="1090"/>
      <c r="L46" s="1086"/>
      <c r="M46" s="1086"/>
      <c r="N46" s="1086"/>
      <c r="O46" s="1086"/>
      <c r="P46" s="1086"/>
      <c r="Q46" s="1090"/>
      <c r="R46" s="1090"/>
      <c r="S46" s="1086"/>
      <c r="T46" s="1086"/>
      <c r="U46" s="1086"/>
      <c r="V46" s="1086"/>
      <c r="W46" s="1086"/>
      <c r="X46" s="1090"/>
      <c r="Y46" s="1090"/>
      <c r="Z46" s="1086"/>
      <c r="AA46" s="1086"/>
      <c r="AB46" s="1086"/>
      <c r="AC46" s="1086"/>
      <c r="AD46" s="1086"/>
      <c r="AE46" s="1090"/>
      <c r="AF46" s="1090"/>
      <c r="AG46" s="1086"/>
      <c r="AH46" s="1086"/>
      <c r="AI46" s="34">
        <f>COUNTA(E46:AH46)</f>
        <v>0</v>
      </c>
      <c r="AK46" s="393">
        <f>+COUNTIF(E46:AH46,"*"&amp;"A"&amp;"*")</f>
        <v>0</v>
      </c>
      <c r="AL46" s="37">
        <f>+COUNTIF(E46:AH46,"*"&amp;"B"&amp;"*")</f>
        <v>0</v>
      </c>
      <c r="AM46" s="37">
        <f>+COUNTIF(E46:AH46,"*"&amp;"C"&amp;"*")</f>
        <v>0</v>
      </c>
      <c r="AN46" s="37">
        <f>+COUNTIF(E46:AH46,"*"&amp;"D"&amp;"*")</f>
        <v>0</v>
      </c>
      <c r="AO46" s="37">
        <f>+COUNTIF(E46:AH46,"*"&amp;"E"&amp;"*")</f>
        <v>0</v>
      </c>
      <c r="AP46" s="37">
        <f>+COUNTIF(E46:AH46,"*"&amp;"F"&amp;"*")</f>
        <v>0</v>
      </c>
      <c r="AQ46" s="37">
        <f>+COUNTIF(E46:AH46,"*"&amp;"G"&amp;"*")</f>
        <v>0</v>
      </c>
      <c r="AR46" s="37">
        <f>+COUNTIF(E46:AH46,"*"&amp;"H"&amp;"*")</f>
        <v>0</v>
      </c>
      <c r="AS46" s="37">
        <f>+COUNTIF(E46:AH46,"*"&amp;"I"&amp;"*")</f>
        <v>0</v>
      </c>
      <c r="AT46" s="37">
        <f>+COUNTIF(E46:AH46,"*"&amp;"J"&amp;"*")</f>
        <v>0</v>
      </c>
      <c r="AU46" s="37">
        <f>+COUNTIF(E46:AH46,"*"&amp;"K"&amp;"*")</f>
        <v>0</v>
      </c>
      <c r="AV46" s="37">
        <f>+COUNTIF(E46:AH46,"*"&amp;"L"&amp;"*")</f>
        <v>0</v>
      </c>
      <c r="AW46" s="37">
        <f>+COUNTIF(E46:AH46,"*"&amp;"M"&amp;"*")</f>
        <v>0</v>
      </c>
      <c r="AX46" s="37">
        <f>+COUNTIF(E46:AH46,"*"&amp;"N"&amp;"*")</f>
        <v>0</v>
      </c>
      <c r="AY46" s="396">
        <f>+COUNTIF(E46:AH46,"*"&amp;"O"&amp;"*")</f>
        <v>0</v>
      </c>
      <c r="BA46" s="39">
        <f>IF($C46="NPT",SUM($AK46:$AY46),0)</f>
        <v>0</v>
      </c>
      <c r="BB46" s="40">
        <f>IF($C46="PT",SUM($AK46:$AY46),0)</f>
        <v>0</v>
      </c>
      <c r="BC46" s="41">
        <f t="shared" si="72"/>
        <v>0</v>
      </c>
      <c r="BD46" s="41">
        <f t="shared" si="73"/>
        <v>0</v>
      </c>
      <c r="BE46" s="41">
        <f t="shared" si="74"/>
        <v>0</v>
      </c>
      <c r="BF46" s="41">
        <f t="shared" si="75"/>
        <v>0</v>
      </c>
      <c r="BG46" s="41">
        <f t="shared" si="76"/>
        <v>0</v>
      </c>
      <c r="BH46" s="41">
        <f t="shared" si="77"/>
        <v>0</v>
      </c>
      <c r="BI46" s="41">
        <f t="shared" si="78"/>
        <v>0</v>
      </c>
      <c r="BJ46" s="41">
        <f t="shared" si="79"/>
        <v>0</v>
      </c>
      <c r="BK46" s="41">
        <f t="shared" si="80"/>
        <v>0</v>
      </c>
      <c r="BL46" s="41">
        <f t="shared" si="81"/>
        <v>0</v>
      </c>
      <c r="BM46" s="41">
        <f t="shared" si="82"/>
        <v>0</v>
      </c>
      <c r="BN46" s="41">
        <f t="shared" si="83"/>
        <v>0</v>
      </c>
      <c r="BO46" s="41">
        <f t="shared" si="84"/>
        <v>0</v>
      </c>
      <c r="BP46" s="41">
        <f t="shared" si="85"/>
        <v>0</v>
      </c>
      <c r="BQ46" s="306">
        <f t="shared" si="86"/>
        <v>0</v>
      </c>
    </row>
    <row r="47" spans="1:69" ht="21" customHeight="1" thickBot="1" x14ac:dyDescent="0.4">
      <c r="A47" s="299" t="s">
        <v>407</v>
      </c>
      <c r="B47" s="410" t="s">
        <v>105</v>
      </c>
      <c r="C47" s="249" t="s">
        <v>26</v>
      </c>
      <c r="D47" s="391" t="s">
        <v>162</v>
      </c>
      <c r="E47" s="1086"/>
      <c r="F47" s="1086"/>
      <c r="G47" s="1086"/>
      <c r="H47" s="1086"/>
      <c r="I47" s="1086"/>
      <c r="J47" s="1090"/>
      <c r="K47" s="1090"/>
      <c r="L47" s="1086"/>
      <c r="M47" s="1086"/>
      <c r="N47" s="1086"/>
      <c r="O47" s="1086"/>
      <c r="P47" s="1086"/>
      <c r="Q47" s="1090"/>
      <c r="R47" s="1090"/>
      <c r="S47" s="1086"/>
      <c r="T47" s="1086"/>
      <c r="U47" s="1086"/>
      <c r="V47" s="1086"/>
      <c r="W47" s="1086"/>
      <c r="X47" s="1090"/>
      <c r="Y47" s="1090"/>
      <c r="Z47" s="1086"/>
      <c r="AA47" s="1086"/>
      <c r="AB47" s="1086"/>
      <c r="AC47" s="1086"/>
      <c r="AD47" s="1086"/>
      <c r="AE47" s="1090"/>
      <c r="AF47" s="1090"/>
      <c r="AG47" s="1086"/>
      <c r="AH47" s="1086"/>
      <c r="AI47" s="34">
        <f>COUNTA(E47:AH47)</f>
        <v>0</v>
      </c>
      <c r="AK47" s="393">
        <f>+COUNTIF(E47:AH47,"*"&amp;"A"&amp;"*")</f>
        <v>0</v>
      </c>
      <c r="AL47" s="37">
        <f>+COUNTIF(E47:AH47,"*"&amp;"B"&amp;"*")</f>
        <v>0</v>
      </c>
      <c r="AM47" s="37">
        <f>+COUNTIF(E47:AH47,"*"&amp;"C"&amp;"*")</f>
        <v>0</v>
      </c>
      <c r="AN47" s="37">
        <f>+COUNTIF(E47:AH47,"*"&amp;"D"&amp;"*")</f>
        <v>0</v>
      </c>
      <c r="AO47" s="37">
        <f>+COUNTIF(E47:AH47,"*"&amp;"E"&amp;"*")</f>
        <v>0</v>
      </c>
      <c r="AP47" s="37">
        <f>+COUNTIF(E47:AH47,"*"&amp;"F"&amp;"*")</f>
        <v>0</v>
      </c>
      <c r="AQ47" s="37">
        <f>+COUNTIF(E47:AH47,"*"&amp;"G"&amp;"*")</f>
        <v>0</v>
      </c>
      <c r="AR47" s="37">
        <f>+COUNTIF(E47:AH47,"*"&amp;"H"&amp;"*")</f>
        <v>0</v>
      </c>
      <c r="AS47" s="37">
        <f>+COUNTIF(E47:AH47,"*"&amp;"I"&amp;"*")</f>
        <v>0</v>
      </c>
      <c r="AT47" s="37">
        <f>+COUNTIF(E47:AH47,"*"&amp;"J"&amp;"*")</f>
        <v>0</v>
      </c>
      <c r="AU47" s="37">
        <f>+COUNTIF(E47:AH47,"*"&amp;"K"&amp;"*")</f>
        <v>0</v>
      </c>
      <c r="AV47" s="37">
        <f>+COUNTIF(E47:AH47,"*"&amp;"L"&amp;"*")</f>
        <v>0</v>
      </c>
      <c r="AW47" s="37">
        <f>+COUNTIF(E47:AH47,"*"&amp;"M"&amp;"*")</f>
        <v>0</v>
      </c>
      <c r="AX47" s="37">
        <f>+COUNTIF(E47:AH47,"*"&amp;"N"&amp;"*")</f>
        <v>0</v>
      </c>
      <c r="AY47" s="396">
        <f>+COUNTIF(E47:AH47,"*"&amp;"O"&amp;"*")</f>
        <v>0</v>
      </c>
      <c r="BA47" s="39">
        <f>IF($C47="NPT",SUM($AK47:$AY47),0)</f>
        <v>0</v>
      </c>
      <c r="BB47" s="40">
        <f>IF($C47="PT",SUM($AK47:$AY47),0)</f>
        <v>0</v>
      </c>
      <c r="BC47" s="41">
        <f t="shared" si="72"/>
        <v>0</v>
      </c>
      <c r="BD47" s="41">
        <f t="shared" si="73"/>
        <v>0</v>
      </c>
      <c r="BE47" s="41">
        <f t="shared" si="74"/>
        <v>0</v>
      </c>
      <c r="BF47" s="41">
        <f t="shared" si="75"/>
        <v>0</v>
      </c>
      <c r="BG47" s="41">
        <f t="shared" si="76"/>
        <v>0</v>
      </c>
      <c r="BH47" s="41">
        <f t="shared" si="77"/>
        <v>0</v>
      </c>
      <c r="BI47" s="41">
        <f t="shared" si="78"/>
        <v>0</v>
      </c>
      <c r="BJ47" s="41">
        <f t="shared" si="79"/>
        <v>0</v>
      </c>
      <c r="BK47" s="41">
        <f t="shared" si="80"/>
        <v>0</v>
      </c>
      <c r="BL47" s="41">
        <f t="shared" si="81"/>
        <v>0</v>
      </c>
      <c r="BM47" s="41">
        <f t="shared" si="82"/>
        <v>0</v>
      </c>
      <c r="BN47" s="41">
        <f t="shared" si="83"/>
        <v>0</v>
      </c>
      <c r="BO47" s="41">
        <f t="shared" si="84"/>
        <v>0</v>
      </c>
      <c r="BP47" s="41">
        <f t="shared" si="85"/>
        <v>0</v>
      </c>
      <c r="BQ47" s="306">
        <f t="shared" si="86"/>
        <v>0</v>
      </c>
    </row>
    <row r="48" spans="1:69" ht="21" customHeight="1" thickBot="1" x14ac:dyDescent="0.4">
      <c r="A48" s="299" t="s">
        <v>407</v>
      </c>
      <c r="B48" s="410" t="s">
        <v>107</v>
      </c>
      <c r="C48" s="249" t="s">
        <v>26</v>
      </c>
      <c r="D48" s="391" t="s">
        <v>162</v>
      </c>
      <c r="E48" s="1086"/>
      <c r="F48" s="1086"/>
      <c r="G48" s="1086"/>
      <c r="H48" s="1086"/>
      <c r="I48" s="1086"/>
      <c r="J48" s="1090"/>
      <c r="K48" s="1090"/>
      <c r="L48" s="1086"/>
      <c r="M48" s="1086"/>
      <c r="N48" s="1086"/>
      <c r="O48" s="1086"/>
      <c r="P48" s="1086"/>
      <c r="Q48" s="1090"/>
      <c r="R48" s="1090"/>
      <c r="S48" s="1086"/>
      <c r="T48" s="1086"/>
      <c r="U48" s="1086"/>
      <c r="V48" s="1086"/>
      <c r="W48" s="1086"/>
      <c r="X48" s="1090"/>
      <c r="Y48" s="1090"/>
      <c r="Z48" s="1086"/>
      <c r="AA48" s="1086"/>
      <c r="AB48" s="1086"/>
      <c r="AC48" s="1086"/>
      <c r="AD48" s="1086"/>
      <c r="AE48" s="1090"/>
      <c r="AF48" s="1090"/>
      <c r="AG48" s="1086"/>
      <c r="AH48" s="1086"/>
      <c r="AI48" s="34">
        <f>COUNTA(E48:AH48)</f>
        <v>0</v>
      </c>
      <c r="AK48" s="393">
        <f>+COUNTIF(E48:AH48,"*"&amp;"A"&amp;"*")</f>
        <v>0</v>
      </c>
      <c r="AL48" s="37">
        <f>+COUNTIF(E48:AH48,"*"&amp;"B"&amp;"*")</f>
        <v>0</v>
      </c>
      <c r="AM48" s="37">
        <f>+COUNTIF(E48:AH48,"*"&amp;"C"&amp;"*")</f>
        <v>0</v>
      </c>
      <c r="AN48" s="37">
        <f>+COUNTIF(E48:AH48,"*"&amp;"D"&amp;"*")</f>
        <v>0</v>
      </c>
      <c r="AO48" s="37">
        <f>+COUNTIF(E48:AH48,"*"&amp;"E"&amp;"*")</f>
        <v>0</v>
      </c>
      <c r="AP48" s="37">
        <f>+COUNTIF(E48:AH48,"*"&amp;"F"&amp;"*")</f>
        <v>0</v>
      </c>
      <c r="AQ48" s="37">
        <f>+COUNTIF(E48:AH48,"*"&amp;"G"&amp;"*")</f>
        <v>0</v>
      </c>
      <c r="AR48" s="37">
        <f>+COUNTIF(E48:AH48,"*"&amp;"H"&amp;"*")</f>
        <v>0</v>
      </c>
      <c r="AS48" s="37">
        <f>+COUNTIF(E48:AH48,"*"&amp;"I"&amp;"*")</f>
        <v>0</v>
      </c>
      <c r="AT48" s="37">
        <f>+COUNTIF(E48:AH48,"*"&amp;"J"&amp;"*")</f>
        <v>0</v>
      </c>
      <c r="AU48" s="37">
        <f>+COUNTIF(E48:AH48,"*"&amp;"K"&amp;"*")</f>
        <v>0</v>
      </c>
      <c r="AV48" s="37">
        <f>+COUNTIF(E48:AH48,"*"&amp;"L"&amp;"*")</f>
        <v>0</v>
      </c>
      <c r="AW48" s="37">
        <f>+COUNTIF(E48:AH48,"*"&amp;"M"&amp;"*")</f>
        <v>0</v>
      </c>
      <c r="AX48" s="37">
        <f>+COUNTIF(E48:AH48,"*"&amp;"N"&amp;"*")</f>
        <v>0</v>
      </c>
      <c r="AY48" s="396">
        <f>+COUNTIF(E48:AH48,"*"&amp;"O"&amp;"*")</f>
        <v>0</v>
      </c>
      <c r="BA48" s="39">
        <f>IF($C48="NPT",SUM($AK48:$AY48),0)</f>
        <v>0</v>
      </c>
      <c r="BB48" s="40">
        <f>IF($C48="PT",SUM($AK48:$AY48),0)</f>
        <v>0</v>
      </c>
      <c r="BC48" s="41">
        <f t="shared" si="72"/>
        <v>0</v>
      </c>
      <c r="BD48" s="41">
        <f t="shared" si="73"/>
        <v>0</v>
      </c>
      <c r="BE48" s="41">
        <f t="shared" si="74"/>
        <v>0</v>
      </c>
      <c r="BF48" s="41">
        <f t="shared" si="75"/>
        <v>0</v>
      </c>
      <c r="BG48" s="41">
        <f t="shared" si="76"/>
        <v>0</v>
      </c>
      <c r="BH48" s="41">
        <f t="shared" si="77"/>
        <v>0</v>
      </c>
      <c r="BI48" s="41">
        <f t="shared" si="78"/>
        <v>0</v>
      </c>
      <c r="BJ48" s="41">
        <f t="shared" si="79"/>
        <v>0</v>
      </c>
      <c r="BK48" s="41">
        <f t="shared" si="80"/>
        <v>0</v>
      </c>
      <c r="BL48" s="41">
        <f t="shared" si="81"/>
        <v>0</v>
      </c>
      <c r="BM48" s="41">
        <f t="shared" si="82"/>
        <v>0</v>
      </c>
      <c r="BN48" s="41">
        <f t="shared" si="83"/>
        <v>0</v>
      </c>
      <c r="BO48" s="41">
        <f t="shared" si="84"/>
        <v>0</v>
      </c>
      <c r="BP48" s="41">
        <f t="shared" si="85"/>
        <v>0</v>
      </c>
      <c r="BQ48" s="306">
        <f t="shared" si="86"/>
        <v>0</v>
      </c>
    </row>
    <row r="49" spans="1:69" ht="21" customHeight="1" thickBot="1" x14ac:dyDescent="0.4">
      <c r="A49" s="299" t="s">
        <v>407</v>
      </c>
      <c r="B49" s="410" t="s">
        <v>109</v>
      </c>
      <c r="C49" s="249" t="s">
        <v>26</v>
      </c>
      <c r="D49" s="391" t="s">
        <v>162</v>
      </c>
      <c r="E49" s="1086"/>
      <c r="F49" s="1086"/>
      <c r="G49" s="1086"/>
      <c r="H49" s="1086"/>
      <c r="I49" s="1086"/>
      <c r="J49" s="1090"/>
      <c r="K49" s="1090"/>
      <c r="L49" s="1086"/>
      <c r="M49" s="1086"/>
      <c r="N49" s="1086"/>
      <c r="O49" s="1086"/>
      <c r="P49" s="1086"/>
      <c r="Q49" s="1090"/>
      <c r="R49" s="1090"/>
      <c r="S49" s="1086"/>
      <c r="T49" s="1086"/>
      <c r="U49" s="1086"/>
      <c r="V49" s="1086"/>
      <c r="W49" s="1086"/>
      <c r="X49" s="1090"/>
      <c r="Y49" s="1090"/>
      <c r="Z49" s="1086"/>
      <c r="AA49" s="1086"/>
      <c r="AB49" s="1086"/>
      <c r="AC49" s="1086"/>
      <c r="AD49" s="1086"/>
      <c r="AE49" s="1090"/>
      <c r="AF49" s="1090"/>
      <c r="AG49" s="1086"/>
      <c r="AH49" s="1086"/>
      <c r="AI49" s="34">
        <f>COUNTA(E49:AH49)</f>
        <v>0</v>
      </c>
      <c r="AK49" s="393">
        <f>+COUNTIF(E49:AH49,"*"&amp;"A"&amp;"*")</f>
        <v>0</v>
      </c>
      <c r="AL49" s="37">
        <f>+COUNTIF(E49:AH49,"*"&amp;"B"&amp;"*")</f>
        <v>0</v>
      </c>
      <c r="AM49" s="37">
        <f>+COUNTIF(E49:AH49,"*"&amp;"C"&amp;"*")</f>
        <v>0</v>
      </c>
      <c r="AN49" s="37">
        <f>+COUNTIF(E49:AH49,"*"&amp;"D"&amp;"*")</f>
        <v>0</v>
      </c>
      <c r="AO49" s="37">
        <f>+COUNTIF(E49:AH49,"*"&amp;"E"&amp;"*")</f>
        <v>0</v>
      </c>
      <c r="AP49" s="37">
        <f>+COUNTIF(E49:AH49,"*"&amp;"F"&amp;"*")</f>
        <v>0</v>
      </c>
      <c r="AQ49" s="37">
        <f>+COUNTIF(E49:AH49,"*"&amp;"G"&amp;"*")</f>
        <v>0</v>
      </c>
      <c r="AR49" s="37">
        <f>+COUNTIF(E49:AH49,"*"&amp;"H"&amp;"*")</f>
        <v>0</v>
      </c>
      <c r="AS49" s="37">
        <f>+COUNTIF(E49:AH49,"*"&amp;"I"&amp;"*")</f>
        <v>0</v>
      </c>
      <c r="AT49" s="37">
        <f>+COUNTIF(E49:AH49,"*"&amp;"J"&amp;"*")</f>
        <v>0</v>
      </c>
      <c r="AU49" s="37">
        <f>+COUNTIF(E49:AH49,"*"&amp;"K"&amp;"*")</f>
        <v>0</v>
      </c>
      <c r="AV49" s="37">
        <f>+COUNTIF(E49:AH49,"*"&amp;"L"&amp;"*")</f>
        <v>0</v>
      </c>
      <c r="AW49" s="37">
        <f>+COUNTIF(E49:AH49,"*"&amp;"M"&amp;"*")</f>
        <v>0</v>
      </c>
      <c r="AX49" s="37">
        <f>+COUNTIF(E49:AH49,"*"&amp;"N"&amp;"*")</f>
        <v>0</v>
      </c>
      <c r="AY49" s="396">
        <f>+COUNTIF(E49:AH49,"*"&amp;"O"&amp;"*")</f>
        <v>0</v>
      </c>
      <c r="BA49" s="39">
        <f>IF($C49="NPT",SUM($AK49:$AY49),0)</f>
        <v>0</v>
      </c>
      <c r="BB49" s="40">
        <f>IF($C49="PT",SUM($AK49:$AY49),0)</f>
        <v>0</v>
      </c>
      <c r="BC49" s="41">
        <f t="shared" si="72"/>
        <v>0</v>
      </c>
      <c r="BD49" s="41">
        <f t="shared" si="73"/>
        <v>0</v>
      </c>
      <c r="BE49" s="41">
        <f t="shared" si="74"/>
        <v>0</v>
      </c>
      <c r="BF49" s="41">
        <f t="shared" si="75"/>
        <v>0</v>
      </c>
      <c r="BG49" s="41">
        <f t="shared" si="76"/>
        <v>0</v>
      </c>
      <c r="BH49" s="41">
        <f t="shared" si="77"/>
        <v>0</v>
      </c>
      <c r="BI49" s="41">
        <f t="shared" si="78"/>
        <v>0</v>
      </c>
      <c r="BJ49" s="41">
        <f t="shared" si="79"/>
        <v>0</v>
      </c>
      <c r="BK49" s="41">
        <f t="shared" si="80"/>
        <v>0</v>
      </c>
      <c r="BL49" s="41">
        <f t="shared" si="81"/>
        <v>0</v>
      </c>
      <c r="BM49" s="41">
        <f t="shared" si="82"/>
        <v>0</v>
      </c>
      <c r="BN49" s="41">
        <f t="shared" si="83"/>
        <v>0</v>
      </c>
      <c r="BO49" s="41">
        <f t="shared" si="84"/>
        <v>0</v>
      </c>
      <c r="BP49" s="41">
        <f t="shared" si="85"/>
        <v>0</v>
      </c>
      <c r="BQ49" s="306">
        <f t="shared" si="86"/>
        <v>0</v>
      </c>
    </row>
    <row r="50" spans="1:69" ht="21" customHeight="1" thickBot="1" x14ac:dyDescent="0.4">
      <c r="A50" s="299" t="s">
        <v>410</v>
      </c>
      <c r="B50" s="410" t="s">
        <v>111</v>
      </c>
      <c r="C50" s="249" t="s">
        <v>26</v>
      </c>
      <c r="D50" s="391" t="s">
        <v>162</v>
      </c>
      <c r="E50" s="1086"/>
      <c r="F50" s="1086"/>
      <c r="G50" s="1086"/>
      <c r="H50" s="1086"/>
      <c r="I50" s="1086"/>
      <c r="J50" s="1090"/>
      <c r="K50" s="1090"/>
      <c r="L50" s="1086"/>
      <c r="M50" s="1086"/>
      <c r="N50" s="1086"/>
      <c r="O50" s="1086"/>
      <c r="P50" s="1086"/>
      <c r="Q50" s="1090"/>
      <c r="R50" s="1090"/>
      <c r="S50" s="1086"/>
      <c r="T50" s="1086"/>
      <c r="U50" s="1086"/>
      <c r="V50" s="1086"/>
      <c r="W50" s="1086"/>
      <c r="X50" s="1090"/>
      <c r="Y50" s="1090"/>
      <c r="Z50" s="1086"/>
      <c r="AA50" s="1086"/>
      <c r="AB50" s="1086"/>
      <c r="AC50" s="1086"/>
      <c r="AD50" s="1086"/>
      <c r="AE50" s="1090"/>
      <c r="AF50" s="1090"/>
      <c r="AG50" s="1086"/>
      <c r="AH50" s="1088"/>
      <c r="AI50" s="34">
        <f>COUNTA(E50:AH50)</f>
        <v>0</v>
      </c>
      <c r="AK50" s="393">
        <f>+COUNTIF(E50:AH50,"*"&amp;"A"&amp;"*")</f>
        <v>0</v>
      </c>
      <c r="AL50" s="37">
        <f>+COUNTIF(E50:AH50,"*"&amp;"B"&amp;"*")</f>
        <v>0</v>
      </c>
      <c r="AM50" s="37">
        <f>+COUNTIF(E50:AH50,"*"&amp;"C"&amp;"*")</f>
        <v>0</v>
      </c>
      <c r="AN50" s="37">
        <f>+COUNTIF(E50:AH50,"*"&amp;"D"&amp;"*")</f>
        <v>0</v>
      </c>
      <c r="AO50" s="37">
        <f>+COUNTIF(E50:AH50,"*"&amp;"E"&amp;"*")</f>
        <v>0</v>
      </c>
      <c r="AP50" s="37">
        <f>+COUNTIF(E50:AH50,"*"&amp;"F"&amp;"*")</f>
        <v>0</v>
      </c>
      <c r="AQ50" s="37">
        <f>+COUNTIF(E50:AH50,"*"&amp;"G"&amp;"*")</f>
        <v>0</v>
      </c>
      <c r="AR50" s="37">
        <f>+COUNTIF(E50:AH50,"*"&amp;"H"&amp;"*")</f>
        <v>0</v>
      </c>
      <c r="AS50" s="37">
        <f>+COUNTIF(E50:AH50,"*"&amp;"I"&amp;"*")</f>
        <v>0</v>
      </c>
      <c r="AT50" s="37">
        <f>+COUNTIF(E50:AH50,"*"&amp;"J"&amp;"*")</f>
        <v>0</v>
      </c>
      <c r="AU50" s="37">
        <f>+COUNTIF(E50:AH50,"*"&amp;"K"&amp;"*")</f>
        <v>0</v>
      </c>
      <c r="AV50" s="37">
        <f>+COUNTIF(E50:AH50,"*"&amp;"L"&amp;"*")</f>
        <v>0</v>
      </c>
      <c r="AW50" s="37">
        <f>+COUNTIF(E50:AH50,"*"&amp;"M"&amp;"*")</f>
        <v>0</v>
      </c>
      <c r="AX50" s="37">
        <f>+COUNTIF(E50:AH50,"*"&amp;"N"&amp;"*")</f>
        <v>0</v>
      </c>
      <c r="AY50" s="396">
        <f>+COUNTIF(E50:AH50,"*"&amp;"O"&amp;"*")</f>
        <v>0</v>
      </c>
      <c r="BA50" s="39">
        <f>IF($C50="NPT",SUM($AK50:$AY50),0)</f>
        <v>0</v>
      </c>
      <c r="BB50" s="40">
        <f>IF($C50="PT",SUM($AK50:$AY50),0)</f>
        <v>0</v>
      </c>
      <c r="BC50" s="41">
        <f t="shared" ref="BC50" si="87">AK50*$B$11</f>
        <v>0</v>
      </c>
      <c r="BD50" s="41">
        <f t="shared" ref="BD50" si="88">AL50*$B$12</f>
        <v>0</v>
      </c>
      <c r="BE50" s="41">
        <f t="shared" ref="BE50" si="89">AM50*$B$13</f>
        <v>0</v>
      </c>
      <c r="BF50" s="41">
        <f t="shared" ref="BF50" si="90">AN50*$B$14</f>
        <v>0</v>
      </c>
      <c r="BG50" s="41">
        <f t="shared" ref="BG50" si="91">AO50*$B$15</f>
        <v>0</v>
      </c>
      <c r="BH50" s="41">
        <f t="shared" ref="BH50" si="92">AP50*$B$16</f>
        <v>0</v>
      </c>
      <c r="BI50" s="41">
        <f t="shared" ref="BI50" si="93">AQ50*$B$17</f>
        <v>0</v>
      </c>
      <c r="BJ50" s="41">
        <f t="shared" ref="BJ50" si="94">AR50*$B$18</f>
        <v>0</v>
      </c>
      <c r="BK50" s="41">
        <f t="shared" ref="BK50" si="95">AS50*$B$19</f>
        <v>0</v>
      </c>
      <c r="BL50" s="41">
        <f t="shared" ref="BL50" si="96">AT50*$B$20</f>
        <v>0</v>
      </c>
      <c r="BM50" s="41">
        <f t="shared" ref="BM50" si="97">AU50*$B$21</f>
        <v>0</v>
      </c>
      <c r="BN50" s="41">
        <f t="shared" ref="BN50" si="98">AV50*$B$22</f>
        <v>0</v>
      </c>
      <c r="BO50" s="41">
        <f t="shared" ref="BO50" si="99">AW50*$B$23</f>
        <v>0</v>
      </c>
      <c r="BP50" s="41">
        <f t="shared" ref="BP50" si="100">AX50*$B$24</f>
        <v>0</v>
      </c>
      <c r="BQ50" s="306">
        <f t="shared" ref="BQ50" si="101">AY50*$B$25</f>
        <v>0</v>
      </c>
    </row>
    <row r="51" spans="1:69" ht="21" customHeight="1" thickBot="1" x14ac:dyDescent="0.4">
      <c r="A51" s="299" t="s">
        <v>410</v>
      </c>
      <c r="B51" s="410" t="s">
        <v>112</v>
      </c>
      <c r="C51" s="249" t="s">
        <v>26</v>
      </c>
      <c r="D51" s="391" t="s">
        <v>162</v>
      </c>
      <c r="E51" s="1088"/>
      <c r="F51" s="1088"/>
      <c r="G51" s="1088"/>
      <c r="H51" s="1088"/>
      <c r="I51" s="1088"/>
      <c r="J51" s="1088"/>
      <c r="K51" s="1088"/>
      <c r="L51" s="1088"/>
      <c r="M51" s="1088"/>
      <c r="N51" s="1088"/>
      <c r="O51" s="1088"/>
      <c r="P51" s="1088"/>
      <c r="Q51" s="1088"/>
      <c r="R51" s="1088"/>
      <c r="S51" s="1088"/>
      <c r="T51" s="1088"/>
      <c r="U51" s="1088"/>
      <c r="V51" s="1088"/>
      <c r="W51" s="1088"/>
      <c r="X51" s="1088"/>
      <c r="Y51" s="1088"/>
      <c r="Z51" s="1088"/>
      <c r="AA51" s="1088"/>
      <c r="AB51" s="1088"/>
      <c r="AC51" s="1088"/>
      <c r="AD51" s="1088"/>
      <c r="AE51" s="1088"/>
      <c r="AF51" s="1088"/>
      <c r="AG51" s="1088"/>
      <c r="AH51" s="1086"/>
      <c r="AI51" s="34">
        <f>COUNTA(E51:AH51)</f>
        <v>0</v>
      </c>
      <c r="AK51" s="393">
        <f>+COUNTIF(E51:AH51,"*"&amp;"A"&amp;"*")</f>
        <v>0</v>
      </c>
      <c r="AL51" s="37">
        <f>+COUNTIF(E51:AH51,"*"&amp;"B"&amp;"*")</f>
        <v>0</v>
      </c>
      <c r="AM51" s="37">
        <f>+COUNTIF(E51:AH51,"*"&amp;"C"&amp;"*")</f>
        <v>0</v>
      </c>
      <c r="AN51" s="37">
        <f>+COUNTIF(E51:AH51,"*"&amp;"D"&amp;"*")</f>
        <v>0</v>
      </c>
      <c r="AO51" s="37">
        <f>+COUNTIF(E51:AH51,"*"&amp;"E"&amp;"*")</f>
        <v>0</v>
      </c>
      <c r="AP51" s="37">
        <f>+COUNTIF(E51:AH51,"*"&amp;"F"&amp;"*")</f>
        <v>0</v>
      </c>
      <c r="AQ51" s="37">
        <f>+COUNTIF(E51:AH51,"*"&amp;"G"&amp;"*")</f>
        <v>0</v>
      </c>
      <c r="AR51" s="37">
        <f>+COUNTIF(E51:AH51,"*"&amp;"H"&amp;"*")</f>
        <v>0</v>
      </c>
      <c r="AS51" s="37">
        <f>+COUNTIF(E51:AH51,"*"&amp;"I"&amp;"*")</f>
        <v>0</v>
      </c>
      <c r="AT51" s="37">
        <f>+COUNTIF(E51:AH51,"*"&amp;"J"&amp;"*")</f>
        <v>0</v>
      </c>
      <c r="AU51" s="37">
        <f>+COUNTIF(E51:AH51,"*"&amp;"K"&amp;"*")</f>
        <v>0</v>
      </c>
      <c r="AV51" s="37">
        <f>+COUNTIF(E51:AH51,"*"&amp;"L"&amp;"*")</f>
        <v>0</v>
      </c>
      <c r="AW51" s="37">
        <f>+COUNTIF(E51:AH51,"*"&amp;"M"&amp;"*")</f>
        <v>0</v>
      </c>
      <c r="AX51" s="37">
        <f>+COUNTIF(E51:AH51,"*"&amp;"N"&amp;"*")</f>
        <v>0</v>
      </c>
      <c r="AY51" s="396">
        <f>+COUNTIF(E51:AH51,"*"&amp;"O"&amp;"*")</f>
        <v>0</v>
      </c>
      <c r="BA51" s="39">
        <f>IF($C51="NPT",SUM($AK51:$AY51),0)</f>
        <v>0</v>
      </c>
      <c r="BB51" s="40">
        <f>IF($C51="PT",SUM($AK51:$AY51),0)</f>
        <v>0</v>
      </c>
      <c r="BC51" s="41">
        <f t="shared" si="57"/>
        <v>0</v>
      </c>
      <c r="BD51" s="41">
        <f t="shared" si="58"/>
        <v>0</v>
      </c>
      <c r="BE51" s="41">
        <f t="shared" si="59"/>
        <v>0</v>
      </c>
      <c r="BF51" s="41">
        <f t="shared" si="60"/>
        <v>0</v>
      </c>
      <c r="BG51" s="41">
        <f t="shared" si="61"/>
        <v>0</v>
      </c>
      <c r="BH51" s="41">
        <f t="shared" si="62"/>
        <v>0</v>
      </c>
      <c r="BI51" s="41">
        <f t="shared" si="63"/>
        <v>0</v>
      </c>
      <c r="BJ51" s="41">
        <f t="shared" si="64"/>
        <v>0</v>
      </c>
      <c r="BK51" s="41">
        <f t="shared" si="65"/>
        <v>0</v>
      </c>
      <c r="BL51" s="41">
        <f t="shared" si="66"/>
        <v>0</v>
      </c>
      <c r="BM51" s="41">
        <f t="shared" si="67"/>
        <v>0</v>
      </c>
      <c r="BN51" s="41">
        <f t="shared" si="68"/>
        <v>0</v>
      </c>
      <c r="BO51" s="41">
        <f t="shared" si="69"/>
        <v>0</v>
      </c>
      <c r="BP51" s="41">
        <f t="shared" si="70"/>
        <v>0</v>
      </c>
      <c r="BQ51" s="306">
        <f t="shared" si="71"/>
        <v>0</v>
      </c>
    </row>
    <row r="52" spans="1:69" ht="21" customHeight="1" thickBot="1" x14ac:dyDescent="0.4">
      <c r="A52" s="299" t="s">
        <v>410</v>
      </c>
      <c r="B52" s="410" t="s">
        <v>113</v>
      </c>
      <c r="C52" s="249" t="s">
        <v>26</v>
      </c>
      <c r="D52" s="391" t="s">
        <v>162</v>
      </c>
      <c r="E52" s="1086"/>
      <c r="F52" s="1086"/>
      <c r="G52" s="1086"/>
      <c r="H52" s="1086"/>
      <c r="I52" s="1086"/>
      <c r="J52" s="1090"/>
      <c r="K52" s="1090"/>
      <c r="L52" s="1086"/>
      <c r="M52" s="1086"/>
      <c r="N52" s="1086"/>
      <c r="O52" s="1086"/>
      <c r="P52" s="1086"/>
      <c r="Q52" s="1090"/>
      <c r="R52" s="1090"/>
      <c r="S52" s="1086"/>
      <c r="T52" s="1086"/>
      <c r="U52" s="1086"/>
      <c r="V52" s="1086"/>
      <c r="W52" s="1086"/>
      <c r="X52" s="1090"/>
      <c r="Y52" s="1090"/>
      <c r="Z52" s="1086"/>
      <c r="AA52" s="1086"/>
      <c r="AB52" s="1086"/>
      <c r="AC52" s="1086"/>
      <c r="AD52" s="1086"/>
      <c r="AE52" s="1090"/>
      <c r="AF52" s="1090"/>
      <c r="AG52" s="1086"/>
      <c r="AH52" s="1086"/>
      <c r="AI52" s="34">
        <f>COUNTA(E52:AH52)</f>
        <v>0</v>
      </c>
      <c r="AK52" s="393">
        <f>+COUNTIF(E52:AH52,"*"&amp;"A"&amp;"*")</f>
        <v>0</v>
      </c>
      <c r="AL52" s="37">
        <f>+COUNTIF(E52:AH52,"*"&amp;"B"&amp;"*")</f>
        <v>0</v>
      </c>
      <c r="AM52" s="37">
        <f>+COUNTIF(E52:AH52,"*"&amp;"C"&amp;"*")</f>
        <v>0</v>
      </c>
      <c r="AN52" s="37">
        <f>+COUNTIF(E52:AH52,"*"&amp;"D"&amp;"*")</f>
        <v>0</v>
      </c>
      <c r="AO52" s="37">
        <f>+COUNTIF(E52:AH52,"*"&amp;"E"&amp;"*")</f>
        <v>0</v>
      </c>
      <c r="AP52" s="37">
        <f>+COUNTIF(E52:AH52,"*"&amp;"F"&amp;"*")</f>
        <v>0</v>
      </c>
      <c r="AQ52" s="37">
        <f>+COUNTIF(E52:AH52,"*"&amp;"G"&amp;"*")</f>
        <v>0</v>
      </c>
      <c r="AR52" s="37">
        <f>+COUNTIF(E52:AH52,"*"&amp;"H"&amp;"*")</f>
        <v>0</v>
      </c>
      <c r="AS52" s="37">
        <f>+COUNTIF(E52:AH52,"*"&amp;"I"&amp;"*")</f>
        <v>0</v>
      </c>
      <c r="AT52" s="37">
        <f>+COUNTIF(E52:AH52,"*"&amp;"J"&amp;"*")</f>
        <v>0</v>
      </c>
      <c r="AU52" s="37">
        <f>+COUNTIF(E52:AH52,"*"&amp;"K"&amp;"*")</f>
        <v>0</v>
      </c>
      <c r="AV52" s="37">
        <f>+COUNTIF(E52:AH52,"*"&amp;"L"&amp;"*")</f>
        <v>0</v>
      </c>
      <c r="AW52" s="37">
        <f>+COUNTIF(E52:AH52,"*"&amp;"M"&amp;"*")</f>
        <v>0</v>
      </c>
      <c r="AX52" s="37">
        <f>+COUNTIF(E52:AH52,"*"&amp;"N"&amp;"*")</f>
        <v>0</v>
      </c>
      <c r="AY52" s="396">
        <f>+COUNTIF(E52:AH52,"*"&amp;"O"&amp;"*")</f>
        <v>0</v>
      </c>
      <c r="BA52" s="39">
        <f>IF($C52="NPT",SUM($AK52:$AY52),0)</f>
        <v>0</v>
      </c>
      <c r="BB52" s="40">
        <f>IF($C52="PT",SUM($AK52:$AY52),0)</f>
        <v>0</v>
      </c>
      <c r="BC52" s="41">
        <f t="shared" ref="BC52" si="102">AK52*$B$11</f>
        <v>0</v>
      </c>
      <c r="BD52" s="41">
        <f t="shared" ref="BD52" si="103">AL52*$B$12</f>
        <v>0</v>
      </c>
      <c r="BE52" s="41">
        <f t="shared" ref="BE52" si="104">AM52*$B$13</f>
        <v>0</v>
      </c>
      <c r="BF52" s="41">
        <f t="shared" ref="BF52" si="105">AN52*$B$14</f>
        <v>0</v>
      </c>
      <c r="BG52" s="41">
        <f t="shared" ref="BG52" si="106">AO52*$B$15</f>
        <v>0</v>
      </c>
      <c r="BH52" s="41">
        <f t="shared" ref="BH52" si="107">AP52*$B$16</f>
        <v>0</v>
      </c>
      <c r="BI52" s="41">
        <f t="shared" ref="BI52" si="108">AQ52*$B$17</f>
        <v>0</v>
      </c>
      <c r="BJ52" s="41">
        <f t="shared" ref="BJ52" si="109">AR52*$B$18</f>
        <v>0</v>
      </c>
      <c r="BK52" s="41">
        <f t="shared" ref="BK52" si="110">AS52*$B$19</f>
        <v>0</v>
      </c>
      <c r="BL52" s="41">
        <f t="shared" ref="BL52" si="111">AT52*$B$20</f>
        <v>0</v>
      </c>
      <c r="BM52" s="41">
        <f t="shared" ref="BM52" si="112">AU52*$B$21</f>
        <v>0</v>
      </c>
      <c r="BN52" s="41">
        <f t="shared" ref="BN52" si="113">AV52*$B$22</f>
        <v>0</v>
      </c>
      <c r="BO52" s="41">
        <f t="shared" ref="BO52" si="114">AW52*$B$23</f>
        <v>0</v>
      </c>
      <c r="BP52" s="41">
        <f t="shared" ref="BP52" si="115">AX52*$B$24</f>
        <v>0</v>
      </c>
      <c r="BQ52" s="306">
        <f t="shared" ref="BQ52" si="116">AY52*$B$25</f>
        <v>0</v>
      </c>
    </row>
    <row r="53" spans="1:69" ht="21" customHeight="1" thickBot="1" x14ac:dyDescent="0.4">
      <c r="A53" s="299" t="s">
        <v>411</v>
      </c>
      <c r="B53" s="410" t="s">
        <v>115</v>
      </c>
      <c r="C53" s="249" t="s">
        <v>26</v>
      </c>
      <c r="D53" s="391" t="s">
        <v>162</v>
      </c>
      <c r="E53" s="1086"/>
      <c r="F53" s="1086"/>
      <c r="G53" s="1086"/>
      <c r="H53" s="1086"/>
      <c r="I53" s="1086"/>
      <c r="J53" s="1090"/>
      <c r="K53" s="1090"/>
      <c r="L53" s="1086"/>
      <c r="M53" s="1086"/>
      <c r="N53" s="1086"/>
      <c r="O53" s="1086"/>
      <c r="P53" s="1086"/>
      <c r="Q53" s="1090"/>
      <c r="R53" s="1090"/>
      <c r="S53" s="1086"/>
      <c r="T53" s="1086"/>
      <c r="U53" s="1086"/>
      <c r="V53" s="1086"/>
      <c r="W53" s="1086"/>
      <c r="X53" s="1090"/>
      <c r="Y53" s="1090"/>
      <c r="Z53" s="1086"/>
      <c r="AA53" s="1086"/>
      <c r="AB53" s="1086"/>
      <c r="AC53" s="1086"/>
      <c r="AD53" s="1086"/>
      <c r="AE53" s="1090"/>
      <c r="AF53" s="1090"/>
      <c r="AG53" s="1086"/>
      <c r="AH53" s="1086"/>
      <c r="AI53" s="34">
        <f>COUNTA(E53:AH53)</f>
        <v>0</v>
      </c>
      <c r="AK53" s="393">
        <f>+COUNTIF(E53:AH53,"*"&amp;"A"&amp;"*")</f>
        <v>0</v>
      </c>
      <c r="AL53" s="37">
        <f>+COUNTIF(E53:AH53,"*"&amp;"B"&amp;"*")</f>
        <v>0</v>
      </c>
      <c r="AM53" s="37">
        <f>+COUNTIF(E53:AH53,"*"&amp;"C"&amp;"*")</f>
        <v>0</v>
      </c>
      <c r="AN53" s="37">
        <f>+COUNTIF(E53:AH53,"*"&amp;"D"&amp;"*")</f>
        <v>0</v>
      </c>
      <c r="AO53" s="37">
        <f>+COUNTIF(E53:AH53,"*"&amp;"E"&amp;"*")</f>
        <v>0</v>
      </c>
      <c r="AP53" s="37">
        <f>+COUNTIF(E53:AH53,"*"&amp;"F"&amp;"*")</f>
        <v>0</v>
      </c>
      <c r="AQ53" s="37">
        <f>+COUNTIF(E53:AH53,"*"&amp;"G"&amp;"*")</f>
        <v>0</v>
      </c>
      <c r="AR53" s="37">
        <f>+COUNTIF(E53:AH53,"*"&amp;"H"&amp;"*")</f>
        <v>0</v>
      </c>
      <c r="AS53" s="37">
        <f>+COUNTIF(E53:AH53,"*"&amp;"I"&amp;"*")</f>
        <v>0</v>
      </c>
      <c r="AT53" s="37">
        <f>+COUNTIF(E53:AH53,"*"&amp;"J"&amp;"*")</f>
        <v>0</v>
      </c>
      <c r="AU53" s="37">
        <f>+COUNTIF(E53:AH53,"*"&amp;"K"&amp;"*")</f>
        <v>0</v>
      </c>
      <c r="AV53" s="37">
        <f>+COUNTIF(E53:AH53,"*"&amp;"L"&amp;"*")</f>
        <v>0</v>
      </c>
      <c r="AW53" s="37">
        <f>+COUNTIF(E53:AH53,"*"&amp;"M"&amp;"*")</f>
        <v>0</v>
      </c>
      <c r="AX53" s="37">
        <f>+COUNTIF(E53:AH53,"*"&amp;"N"&amp;"*")</f>
        <v>0</v>
      </c>
      <c r="AY53" s="396">
        <f>+COUNTIF(E53:AH53,"*"&amp;"O"&amp;"*")</f>
        <v>0</v>
      </c>
      <c r="BA53" s="39">
        <f>IF($C53="NPT",SUM($AK53:$AY53),0)</f>
        <v>0</v>
      </c>
      <c r="BB53" s="40">
        <f>IF($C53="PT",SUM($AK53:$AY53),0)</f>
        <v>0</v>
      </c>
      <c r="BC53" s="41">
        <f t="shared" si="57"/>
        <v>0</v>
      </c>
      <c r="BD53" s="41">
        <f t="shared" si="58"/>
        <v>0</v>
      </c>
      <c r="BE53" s="41">
        <f t="shared" si="59"/>
        <v>0</v>
      </c>
      <c r="BF53" s="41">
        <f t="shared" si="60"/>
        <v>0</v>
      </c>
      <c r="BG53" s="41">
        <f t="shared" si="61"/>
        <v>0</v>
      </c>
      <c r="BH53" s="41">
        <f t="shared" si="62"/>
        <v>0</v>
      </c>
      <c r="BI53" s="41">
        <f t="shared" si="63"/>
        <v>0</v>
      </c>
      <c r="BJ53" s="41">
        <f t="shared" si="64"/>
        <v>0</v>
      </c>
      <c r="BK53" s="41">
        <f t="shared" si="65"/>
        <v>0</v>
      </c>
      <c r="BL53" s="41">
        <f t="shared" si="66"/>
        <v>0</v>
      </c>
      <c r="BM53" s="41">
        <f t="shared" si="67"/>
        <v>0</v>
      </c>
      <c r="BN53" s="41">
        <f t="shared" si="68"/>
        <v>0</v>
      </c>
      <c r="BO53" s="41">
        <f t="shared" si="69"/>
        <v>0</v>
      </c>
      <c r="BP53" s="41">
        <f t="shared" si="70"/>
        <v>0</v>
      </c>
      <c r="BQ53" s="306">
        <f t="shared" si="71"/>
        <v>0</v>
      </c>
    </row>
    <row r="54" spans="1:69" ht="21" customHeight="1" thickBot="1" x14ac:dyDescent="0.4">
      <c r="A54" s="299" t="s">
        <v>411</v>
      </c>
      <c r="B54" s="410" t="s">
        <v>117</v>
      </c>
      <c r="C54" s="249" t="s">
        <v>26</v>
      </c>
      <c r="D54" s="391" t="s">
        <v>162</v>
      </c>
      <c r="E54" s="1086"/>
      <c r="F54" s="1086"/>
      <c r="G54" s="1086"/>
      <c r="H54" s="1086"/>
      <c r="I54" s="1086"/>
      <c r="J54" s="1090"/>
      <c r="K54" s="1090"/>
      <c r="L54" s="1086"/>
      <c r="M54" s="1086"/>
      <c r="N54" s="1086"/>
      <c r="O54" s="1086"/>
      <c r="P54" s="1086"/>
      <c r="Q54" s="1090"/>
      <c r="R54" s="1090"/>
      <c r="S54" s="1086"/>
      <c r="T54" s="1086"/>
      <c r="U54" s="1086"/>
      <c r="V54" s="1086"/>
      <c r="W54" s="1086"/>
      <c r="X54" s="1090"/>
      <c r="Y54" s="1090"/>
      <c r="Z54" s="1086"/>
      <c r="AA54" s="1086"/>
      <c r="AB54" s="1086"/>
      <c r="AC54" s="1086"/>
      <c r="AD54" s="1086"/>
      <c r="AE54" s="1090"/>
      <c r="AF54" s="1090"/>
      <c r="AG54" s="1086"/>
      <c r="AH54" s="1086"/>
      <c r="AI54" s="34">
        <f>COUNTA(E54:AH54)</f>
        <v>0</v>
      </c>
      <c r="AK54" s="393">
        <f>+COUNTIF(E54:AH54,"*"&amp;"A"&amp;"*")</f>
        <v>0</v>
      </c>
      <c r="AL54" s="37">
        <f>+COUNTIF(E54:AH54,"*"&amp;"B"&amp;"*")</f>
        <v>0</v>
      </c>
      <c r="AM54" s="37">
        <f>+COUNTIF(E54:AH54,"*"&amp;"C"&amp;"*")</f>
        <v>0</v>
      </c>
      <c r="AN54" s="37">
        <f>+COUNTIF(E54:AH54,"*"&amp;"D"&amp;"*")</f>
        <v>0</v>
      </c>
      <c r="AO54" s="37">
        <f>+COUNTIF(E54:AH54,"*"&amp;"E"&amp;"*")</f>
        <v>0</v>
      </c>
      <c r="AP54" s="37">
        <f>+COUNTIF(E54:AH54,"*"&amp;"F"&amp;"*")</f>
        <v>0</v>
      </c>
      <c r="AQ54" s="37">
        <f>+COUNTIF(E54:AH54,"*"&amp;"G"&amp;"*")</f>
        <v>0</v>
      </c>
      <c r="AR54" s="37">
        <f>+COUNTIF(E54:AH54,"*"&amp;"H"&amp;"*")</f>
        <v>0</v>
      </c>
      <c r="AS54" s="37">
        <f>+COUNTIF(E54:AH54,"*"&amp;"I"&amp;"*")</f>
        <v>0</v>
      </c>
      <c r="AT54" s="37">
        <f>+COUNTIF(E54:AH54,"*"&amp;"J"&amp;"*")</f>
        <v>0</v>
      </c>
      <c r="AU54" s="37">
        <f>+COUNTIF(E54:AH54,"*"&amp;"K"&amp;"*")</f>
        <v>0</v>
      </c>
      <c r="AV54" s="37">
        <f>+COUNTIF(E54:AH54,"*"&amp;"L"&amp;"*")</f>
        <v>0</v>
      </c>
      <c r="AW54" s="37">
        <f>+COUNTIF(E54:AH54,"*"&amp;"M"&amp;"*")</f>
        <v>0</v>
      </c>
      <c r="AX54" s="37">
        <f>+COUNTIF(E54:AH54,"*"&amp;"N"&amp;"*")</f>
        <v>0</v>
      </c>
      <c r="AY54" s="396">
        <f>+COUNTIF(E54:AH54,"*"&amp;"O"&amp;"*")</f>
        <v>0</v>
      </c>
      <c r="BA54" s="39">
        <f>IF($C54="NPT",SUM($AK54:$AY54),0)</f>
        <v>0</v>
      </c>
      <c r="BB54" s="40">
        <f>IF($C54="PT",SUM($AK54:$AY54),0)</f>
        <v>0</v>
      </c>
      <c r="BC54" s="41">
        <f t="shared" si="57"/>
        <v>0</v>
      </c>
      <c r="BD54" s="41">
        <f t="shared" si="58"/>
        <v>0</v>
      </c>
      <c r="BE54" s="41">
        <f t="shared" si="59"/>
        <v>0</v>
      </c>
      <c r="BF54" s="41">
        <f t="shared" si="60"/>
        <v>0</v>
      </c>
      <c r="BG54" s="41">
        <f t="shared" si="61"/>
        <v>0</v>
      </c>
      <c r="BH54" s="41">
        <f t="shared" si="62"/>
        <v>0</v>
      </c>
      <c r="BI54" s="41">
        <f t="shared" si="63"/>
        <v>0</v>
      </c>
      <c r="BJ54" s="41">
        <f t="shared" si="64"/>
        <v>0</v>
      </c>
      <c r="BK54" s="41">
        <f t="shared" si="65"/>
        <v>0</v>
      </c>
      <c r="BL54" s="41">
        <f t="shared" si="66"/>
        <v>0</v>
      </c>
      <c r="BM54" s="41">
        <f t="shared" si="67"/>
        <v>0</v>
      </c>
      <c r="BN54" s="41">
        <f t="shared" si="68"/>
        <v>0</v>
      </c>
      <c r="BO54" s="41">
        <f t="shared" si="69"/>
        <v>0</v>
      </c>
      <c r="BP54" s="41">
        <f t="shared" si="70"/>
        <v>0</v>
      </c>
      <c r="BQ54" s="306">
        <f t="shared" si="71"/>
        <v>0</v>
      </c>
    </row>
    <row r="55" spans="1:69" ht="21" customHeight="1" thickBot="1" x14ac:dyDescent="0.4">
      <c r="A55" s="299" t="s">
        <v>407</v>
      </c>
      <c r="B55" s="410" t="s">
        <v>119</v>
      </c>
      <c r="C55" s="249" t="s">
        <v>27</v>
      </c>
      <c r="D55" s="391" t="s">
        <v>162</v>
      </c>
      <c r="E55" s="1086"/>
      <c r="F55" s="1086"/>
      <c r="G55" s="1086"/>
      <c r="H55" s="1086"/>
      <c r="I55" s="1086"/>
      <c r="J55" s="1090"/>
      <c r="K55" s="1090"/>
      <c r="L55" s="1086"/>
      <c r="M55" s="1086"/>
      <c r="N55" s="1086"/>
      <c r="O55" s="1086"/>
      <c r="P55" s="1086"/>
      <c r="Q55" s="1090"/>
      <c r="R55" s="1090"/>
      <c r="S55" s="1086"/>
      <c r="T55" s="1086"/>
      <c r="U55" s="1086"/>
      <c r="V55" s="1086"/>
      <c r="W55" s="1086"/>
      <c r="X55" s="1090"/>
      <c r="Y55" s="1090"/>
      <c r="Z55" s="1086"/>
      <c r="AA55" s="1086"/>
      <c r="AB55" s="1086"/>
      <c r="AC55" s="1086"/>
      <c r="AD55" s="1086"/>
      <c r="AE55" s="1090"/>
      <c r="AF55" s="1090"/>
      <c r="AG55" s="1086"/>
      <c r="AH55" s="1086"/>
      <c r="AI55" s="34">
        <f>COUNTA(E55:AH55)</f>
        <v>0</v>
      </c>
      <c r="AK55" s="393">
        <f>+COUNTIF(E55:AH55,"*"&amp;"A"&amp;"*")</f>
        <v>0</v>
      </c>
      <c r="AL55" s="37">
        <f>+COUNTIF(E55:AH55,"*"&amp;"B"&amp;"*")</f>
        <v>0</v>
      </c>
      <c r="AM55" s="37">
        <f>+COUNTIF(E55:AH55,"*"&amp;"C"&amp;"*")</f>
        <v>0</v>
      </c>
      <c r="AN55" s="37">
        <f>+COUNTIF(E55:AH55,"*"&amp;"D"&amp;"*")</f>
        <v>0</v>
      </c>
      <c r="AO55" s="37">
        <f>+COUNTIF(E55:AH55,"*"&amp;"E"&amp;"*")</f>
        <v>0</v>
      </c>
      <c r="AP55" s="37">
        <f>+COUNTIF(E55:AH55,"*"&amp;"F"&amp;"*")</f>
        <v>0</v>
      </c>
      <c r="AQ55" s="37">
        <f>+COUNTIF(E55:AH55,"*"&amp;"G"&amp;"*")</f>
        <v>0</v>
      </c>
      <c r="AR55" s="37">
        <f>+COUNTIF(E55:AH55,"*"&amp;"H"&amp;"*")</f>
        <v>0</v>
      </c>
      <c r="AS55" s="37">
        <f>+COUNTIF(E55:AH55,"*"&amp;"I"&amp;"*")</f>
        <v>0</v>
      </c>
      <c r="AT55" s="37">
        <f>+COUNTIF(E55:AH55,"*"&amp;"J"&amp;"*")</f>
        <v>0</v>
      </c>
      <c r="AU55" s="37">
        <f>+COUNTIF(E55:AH55,"*"&amp;"K"&amp;"*")</f>
        <v>0</v>
      </c>
      <c r="AV55" s="37">
        <f>+COUNTIF(E55:AH55,"*"&amp;"L"&amp;"*")</f>
        <v>0</v>
      </c>
      <c r="AW55" s="37">
        <f>+COUNTIF(E55:AH55,"*"&amp;"M"&amp;"*")</f>
        <v>0</v>
      </c>
      <c r="AX55" s="37">
        <f>+COUNTIF(E55:AH55,"*"&amp;"N"&amp;"*")</f>
        <v>0</v>
      </c>
      <c r="AY55" s="396">
        <f>+COUNTIF(E55:AH55,"*"&amp;"O"&amp;"*")</f>
        <v>0</v>
      </c>
      <c r="BA55" s="39">
        <f>IF($C55="NPT",SUM($AK55:$AY55),0)</f>
        <v>0</v>
      </c>
      <c r="BB55" s="40">
        <f>IF($C55="PT",SUM($AK55:$AY55),0)</f>
        <v>0</v>
      </c>
      <c r="BC55" s="41">
        <f t="shared" si="57"/>
        <v>0</v>
      </c>
      <c r="BD55" s="41">
        <f t="shared" si="58"/>
        <v>0</v>
      </c>
      <c r="BE55" s="41">
        <f t="shared" si="59"/>
        <v>0</v>
      </c>
      <c r="BF55" s="41">
        <f t="shared" si="60"/>
        <v>0</v>
      </c>
      <c r="BG55" s="41">
        <f t="shared" si="61"/>
        <v>0</v>
      </c>
      <c r="BH55" s="41">
        <f t="shared" si="62"/>
        <v>0</v>
      </c>
      <c r="BI55" s="41">
        <f t="shared" si="63"/>
        <v>0</v>
      </c>
      <c r="BJ55" s="41">
        <f t="shared" si="64"/>
        <v>0</v>
      </c>
      <c r="BK55" s="41">
        <f t="shared" si="65"/>
        <v>0</v>
      </c>
      <c r="BL55" s="41">
        <f t="shared" si="66"/>
        <v>0</v>
      </c>
      <c r="BM55" s="41">
        <f t="shared" si="67"/>
        <v>0</v>
      </c>
      <c r="BN55" s="41">
        <f t="shared" si="68"/>
        <v>0</v>
      </c>
      <c r="BO55" s="41">
        <f t="shared" si="69"/>
        <v>0</v>
      </c>
      <c r="BP55" s="41">
        <f t="shared" si="70"/>
        <v>0</v>
      </c>
      <c r="BQ55" s="306">
        <f t="shared" si="71"/>
        <v>0</v>
      </c>
    </row>
    <row r="56" spans="1:69" ht="21" customHeight="1" thickBot="1" x14ac:dyDescent="0.4">
      <c r="A56" s="299" t="s">
        <v>407</v>
      </c>
      <c r="B56" s="410" t="s">
        <v>121</v>
      </c>
      <c r="C56" s="249" t="s">
        <v>27</v>
      </c>
      <c r="D56" s="391" t="s">
        <v>162</v>
      </c>
      <c r="E56" s="1086"/>
      <c r="F56" s="1086"/>
      <c r="G56" s="1086"/>
      <c r="H56" s="1086"/>
      <c r="I56" s="1086"/>
      <c r="J56" s="1090"/>
      <c r="K56" s="1090"/>
      <c r="L56" s="1086"/>
      <c r="M56" s="1086"/>
      <c r="N56" s="1086"/>
      <c r="O56" s="1086"/>
      <c r="P56" s="1086"/>
      <c r="Q56" s="1090"/>
      <c r="R56" s="1090"/>
      <c r="S56" s="1086"/>
      <c r="T56" s="1086"/>
      <c r="U56" s="1086"/>
      <c r="V56" s="1086"/>
      <c r="W56" s="1086"/>
      <c r="X56" s="1090"/>
      <c r="Y56" s="1090"/>
      <c r="Z56" s="1086"/>
      <c r="AA56" s="1086"/>
      <c r="AB56" s="1086"/>
      <c r="AC56" s="1086"/>
      <c r="AD56" s="1086"/>
      <c r="AE56" s="1090"/>
      <c r="AF56" s="1090"/>
      <c r="AG56" s="1086"/>
      <c r="AH56" s="1086"/>
      <c r="AI56" s="34">
        <f>COUNTA(E56:AH56)</f>
        <v>0</v>
      </c>
      <c r="AK56" s="393">
        <f>+COUNTIF(E56:AH56,"*"&amp;"A"&amp;"*")</f>
        <v>0</v>
      </c>
      <c r="AL56" s="37">
        <f>+COUNTIF(E56:AH56,"*"&amp;"B"&amp;"*")</f>
        <v>0</v>
      </c>
      <c r="AM56" s="37">
        <f>+COUNTIF(E56:AH56,"*"&amp;"C"&amp;"*")</f>
        <v>0</v>
      </c>
      <c r="AN56" s="37">
        <f>+COUNTIF(E56:AH56,"*"&amp;"D"&amp;"*")</f>
        <v>0</v>
      </c>
      <c r="AO56" s="37">
        <f>+COUNTIF(E56:AH56,"*"&amp;"E"&amp;"*")</f>
        <v>0</v>
      </c>
      <c r="AP56" s="37">
        <f>+COUNTIF(E56:AH56,"*"&amp;"F"&amp;"*")</f>
        <v>0</v>
      </c>
      <c r="AQ56" s="37">
        <f>+COUNTIF(E56:AH56,"*"&amp;"G"&amp;"*")</f>
        <v>0</v>
      </c>
      <c r="AR56" s="37">
        <f>+COUNTIF(E56:AH56,"*"&amp;"H"&amp;"*")</f>
        <v>0</v>
      </c>
      <c r="AS56" s="37">
        <f>+COUNTIF(E56:AH56,"*"&amp;"I"&amp;"*")</f>
        <v>0</v>
      </c>
      <c r="AT56" s="37">
        <f>+COUNTIF(E56:AH56,"*"&amp;"J"&amp;"*")</f>
        <v>0</v>
      </c>
      <c r="AU56" s="37">
        <f>+COUNTIF(E56:AH56,"*"&amp;"K"&amp;"*")</f>
        <v>0</v>
      </c>
      <c r="AV56" s="37">
        <f>+COUNTIF(E56:AH56,"*"&amp;"L"&amp;"*")</f>
        <v>0</v>
      </c>
      <c r="AW56" s="37">
        <f>+COUNTIF(E56:AH56,"*"&amp;"M"&amp;"*")</f>
        <v>0</v>
      </c>
      <c r="AX56" s="37">
        <f>+COUNTIF(E56:AH56,"*"&amp;"N"&amp;"*")</f>
        <v>0</v>
      </c>
      <c r="AY56" s="396">
        <f>+COUNTIF(E56:AH56,"*"&amp;"O"&amp;"*")</f>
        <v>0</v>
      </c>
      <c r="BA56" s="39">
        <f>IF($C56="NPT",SUM($AK56:$AY56),0)</f>
        <v>0</v>
      </c>
      <c r="BB56" s="40">
        <f>IF($C56="PT",SUM($AK56:$AY56),0)</f>
        <v>0</v>
      </c>
      <c r="BC56" s="41">
        <f t="shared" ref="BC56:BC57" si="117">AK56*$B$11</f>
        <v>0</v>
      </c>
      <c r="BD56" s="41">
        <f t="shared" ref="BD56:BD57" si="118">AL56*$B$12</f>
        <v>0</v>
      </c>
      <c r="BE56" s="41">
        <f t="shared" ref="BE56:BE57" si="119">AM56*$B$13</f>
        <v>0</v>
      </c>
      <c r="BF56" s="41">
        <f t="shared" ref="BF56:BF57" si="120">AN56*$B$14</f>
        <v>0</v>
      </c>
      <c r="BG56" s="41">
        <f t="shared" ref="BG56:BG57" si="121">AO56*$B$15</f>
        <v>0</v>
      </c>
      <c r="BH56" s="41">
        <f t="shared" ref="BH56:BH57" si="122">AP56*$B$16</f>
        <v>0</v>
      </c>
      <c r="BI56" s="41">
        <f t="shared" ref="BI56:BI57" si="123">AQ56*$B$17</f>
        <v>0</v>
      </c>
      <c r="BJ56" s="41">
        <f t="shared" ref="BJ56:BJ57" si="124">AR56*$B$18</f>
        <v>0</v>
      </c>
      <c r="BK56" s="41">
        <f t="shared" ref="BK56:BK57" si="125">AS56*$B$19</f>
        <v>0</v>
      </c>
      <c r="BL56" s="41">
        <f t="shared" ref="BL56:BL57" si="126">AT56*$B$20</f>
        <v>0</v>
      </c>
      <c r="BM56" s="41">
        <f t="shared" ref="BM56:BM57" si="127">AU56*$B$21</f>
        <v>0</v>
      </c>
      <c r="BN56" s="41">
        <f t="shared" ref="BN56:BN57" si="128">AV56*$B$22</f>
        <v>0</v>
      </c>
      <c r="BO56" s="41">
        <f t="shared" ref="BO56:BO57" si="129">AW56*$B$23</f>
        <v>0</v>
      </c>
      <c r="BP56" s="41">
        <f t="shared" ref="BP56:BP57" si="130">AX56*$B$24</f>
        <v>0</v>
      </c>
      <c r="BQ56" s="306">
        <f t="shared" ref="BQ56:BQ57" si="131">AY56*$B$25</f>
        <v>0</v>
      </c>
    </row>
    <row r="57" spans="1:69" ht="21" customHeight="1" thickBot="1" x14ac:dyDescent="0.4">
      <c r="A57" s="299" t="s">
        <v>408</v>
      </c>
      <c r="B57" s="410" t="s">
        <v>123</v>
      </c>
      <c r="C57" s="249" t="s">
        <v>27</v>
      </c>
      <c r="D57" s="391" t="s">
        <v>162</v>
      </c>
      <c r="E57" s="1086"/>
      <c r="F57" s="1086"/>
      <c r="G57" s="1086"/>
      <c r="H57" s="1086"/>
      <c r="I57" s="1086"/>
      <c r="J57" s="1090"/>
      <c r="K57" s="1090"/>
      <c r="L57" s="1086"/>
      <c r="M57" s="1086"/>
      <c r="N57" s="1086"/>
      <c r="O57" s="1086"/>
      <c r="P57" s="1086"/>
      <c r="Q57" s="1090"/>
      <c r="R57" s="1090"/>
      <c r="S57" s="1086"/>
      <c r="T57" s="1086"/>
      <c r="U57" s="1086"/>
      <c r="V57" s="1086"/>
      <c r="W57" s="1086"/>
      <c r="X57" s="1090"/>
      <c r="Y57" s="1090"/>
      <c r="Z57" s="1086"/>
      <c r="AA57" s="1086"/>
      <c r="AB57" s="1086"/>
      <c r="AC57" s="1086"/>
      <c r="AD57" s="1086"/>
      <c r="AE57" s="1090"/>
      <c r="AF57" s="1090"/>
      <c r="AG57" s="1086"/>
      <c r="AH57" s="1086"/>
      <c r="AI57" s="34">
        <f>COUNTA(E57:AH57)</f>
        <v>0</v>
      </c>
      <c r="AK57" s="393">
        <f>+COUNTIF(E57:AH57,"*"&amp;"A"&amp;"*")</f>
        <v>0</v>
      </c>
      <c r="AL57" s="37">
        <f>+COUNTIF(E57:AH57,"*"&amp;"B"&amp;"*")</f>
        <v>0</v>
      </c>
      <c r="AM57" s="37">
        <f>+COUNTIF(E57:AH57,"*"&amp;"C"&amp;"*")</f>
        <v>0</v>
      </c>
      <c r="AN57" s="37">
        <f>+COUNTIF(E57:AH57,"*"&amp;"D"&amp;"*")</f>
        <v>0</v>
      </c>
      <c r="AO57" s="37">
        <f>+COUNTIF(E57:AH57,"*"&amp;"E"&amp;"*")</f>
        <v>0</v>
      </c>
      <c r="AP57" s="37">
        <f>+COUNTIF(E57:AH57,"*"&amp;"F"&amp;"*")</f>
        <v>0</v>
      </c>
      <c r="AQ57" s="37">
        <f>+COUNTIF(E57:AH57,"*"&amp;"G"&amp;"*")</f>
        <v>0</v>
      </c>
      <c r="AR57" s="37">
        <f>+COUNTIF(E57:AH57,"*"&amp;"H"&amp;"*")</f>
        <v>0</v>
      </c>
      <c r="AS57" s="37">
        <f>+COUNTIF(E57:AH57,"*"&amp;"I"&amp;"*")</f>
        <v>0</v>
      </c>
      <c r="AT57" s="37">
        <f>+COUNTIF(E57:AH57,"*"&amp;"J"&amp;"*")</f>
        <v>0</v>
      </c>
      <c r="AU57" s="37">
        <f>+COUNTIF(E57:AH57,"*"&amp;"K"&amp;"*")</f>
        <v>0</v>
      </c>
      <c r="AV57" s="37">
        <f>+COUNTIF(E57:AH57,"*"&amp;"L"&amp;"*")</f>
        <v>0</v>
      </c>
      <c r="AW57" s="37">
        <f>+COUNTIF(E57:AH57,"*"&amp;"M"&amp;"*")</f>
        <v>0</v>
      </c>
      <c r="AX57" s="37">
        <f>+COUNTIF(E57:AH57,"*"&amp;"N"&amp;"*")</f>
        <v>0</v>
      </c>
      <c r="AY57" s="396">
        <f>+COUNTIF(E57:AH57,"*"&amp;"O"&amp;"*")</f>
        <v>0</v>
      </c>
      <c r="BA57" s="39">
        <f>IF($C57="NPT",SUM($AK57:$AY57),0)</f>
        <v>0</v>
      </c>
      <c r="BB57" s="40">
        <f>IF($C57="PT",SUM($AK57:$AY57),0)</f>
        <v>0</v>
      </c>
      <c r="BC57" s="41">
        <f t="shared" si="117"/>
        <v>0</v>
      </c>
      <c r="BD57" s="41">
        <f t="shared" si="118"/>
        <v>0</v>
      </c>
      <c r="BE57" s="41">
        <f t="shared" si="119"/>
        <v>0</v>
      </c>
      <c r="BF57" s="41">
        <f t="shared" si="120"/>
        <v>0</v>
      </c>
      <c r="BG57" s="41">
        <f t="shared" si="121"/>
        <v>0</v>
      </c>
      <c r="BH57" s="41">
        <f t="shared" si="122"/>
        <v>0</v>
      </c>
      <c r="BI57" s="41">
        <f t="shared" si="123"/>
        <v>0</v>
      </c>
      <c r="BJ57" s="41">
        <f t="shared" si="124"/>
        <v>0</v>
      </c>
      <c r="BK57" s="41">
        <f t="shared" si="125"/>
        <v>0</v>
      </c>
      <c r="BL57" s="41">
        <f t="shared" si="126"/>
        <v>0</v>
      </c>
      <c r="BM57" s="41">
        <f t="shared" si="127"/>
        <v>0</v>
      </c>
      <c r="BN57" s="41">
        <f t="shared" si="128"/>
        <v>0</v>
      </c>
      <c r="BO57" s="41">
        <f t="shared" si="129"/>
        <v>0</v>
      </c>
      <c r="BP57" s="41">
        <f t="shared" si="130"/>
        <v>0</v>
      </c>
      <c r="BQ57" s="306">
        <f t="shared" si="131"/>
        <v>0</v>
      </c>
    </row>
    <row r="58" spans="1:69" ht="21" customHeight="1" thickBot="1" x14ac:dyDescent="0.4">
      <c r="A58" s="299" t="s">
        <v>410</v>
      </c>
      <c r="B58" s="410" t="s">
        <v>125</v>
      </c>
      <c r="C58" s="249" t="s">
        <v>27</v>
      </c>
      <c r="D58" s="391" t="s">
        <v>162</v>
      </c>
      <c r="E58" s="1086"/>
      <c r="F58" s="1086"/>
      <c r="G58" s="1086"/>
      <c r="H58" s="1086"/>
      <c r="I58" s="1086"/>
      <c r="J58" s="1090"/>
      <c r="K58" s="1090"/>
      <c r="L58" s="1086"/>
      <c r="M58" s="1086"/>
      <c r="N58" s="1086"/>
      <c r="O58" s="1086"/>
      <c r="P58" s="1086"/>
      <c r="Q58" s="1090"/>
      <c r="R58" s="1090"/>
      <c r="S58" s="1086"/>
      <c r="T58" s="1086"/>
      <c r="U58" s="1086"/>
      <c r="V58" s="1086"/>
      <c r="W58" s="1086"/>
      <c r="X58" s="1090"/>
      <c r="Y58" s="1090"/>
      <c r="Z58" s="1086"/>
      <c r="AA58" s="1086"/>
      <c r="AB58" s="1086"/>
      <c r="AC58" s="1086"/>
      <c r="AD58" s="1086"/>
      <c r="AE58" s="1090"/>
      <c r="AF58" s="1090"/>
      <c r="AG58" s="1086"/>
      <c r="AH58" s="1086"/>
      <c r="AI58" s="34">
        <f>COUNTA(E58:AH58)</f>
        <v>0</v>
      </c>
      <c r="AK58" s="393">
        <f>+COUNTIF(E58:AH58,"*"&amp;"A"&amp;"*")</f>
        <v>0</v>
      </c>
      <c r="AL58" s="37">
        <f>+COUNTIF(E58:AH58,"*"&amp;"B"&amp;"*")</f>
        <v>0</v>
      </c>
      <c r="AM58" s="37">
        <f>+COUNTIF(E58:AH58,"*"&amp;"C"&amp;"*")</f>
        <v>0</v>
      </c>
      <c r="AN58" s="37">
        <f>+COUNTIF(E58:AH58,"*"&amp;"D"&amp;"*")</f>
        <v>0</v>
      </c>
      <c r="AO58" s="37">
        <f>+COUNTIF(E58:AH58,"*"&amp;"E"&amp;"*")</f>
        <v>0</v>
      </c>
      <c r="AP58" s="37">
        <f>+COUNTIF(E58:AH58,"*"&amp;"F"&amp;"*")</f>
        <v>0</v>
      </c>
      <c r="AQ58" s="37">
        <f>+COUNTIF(E58:AH58,"*"&amp;"G"&amp;"*")</f>
        <v>0</v>
      </c>
      <c r="AR58" s="37">
        <f>+COUNTIF(E58:AH58,"*"&amp;"H"&amp;"*")</f>
        <v>0</v>
      </c>
      <c r="AS58" s="37">
        <f>+COUNTIF(E58:AH58,"*"&amp;"I"&amp;"*")</f>
        <v>0</v>
      </c>
      <c r="AT58" s="37">
        <f>+COUNTIF(E58:AH58,"*"&amp;"J"&amp;"*")</f>
        <v>0</v>
      </c>
      <c r="AU58" s="37">
        <f>+COUNTIF(E58:AH58,"*"&amp;"K"&amp;"*")</f>
        <v>0</v>
      </c>
      <c r="AV58" s="37">
        <f>+COUNTIF(E58:AH58,"*"&amp;"L"&amp;"*")</f>
        <v>0</v>
      </c>
      <c r="AW58" s="37">
        <f>+COUNTIF(E58:AH58,"*"&amp;"M"&amp;"*")</f>
        <v>0</v>
      </c>
      <c r="AX58" s="37">
        <f>+COUNTIF(E58:AH58,"*"&amp;"N"&amp;"*")</f>
        <v>0</v>
      </c>
      <c r="AY58" s="396">
        <f>+COUNTIF(E58:AH58,"*"&amp;"O"&amp;"*")</f>
        <v>0</v>
      </c>
      <c r="BA58" s="39">
        <f>IF($C58="NPT",SUM($AK58:$AY58),0)</f>
        <v>0</v>
      </c>
      <c r="BB58" s="40">
        <f>IF($C58="PT",SUM($AK58:$AY58),0)</f>
        <v>0</v>
      </c>
      <c r="BC58" s="41">
        <f t="shared" si="57"/>
        <v>0</v>
      </c>
      <c r="BD58" s="41">
        <f t="shared" si="58"/>
        <v>0</v>
      </c>
      <c r="BE58" s="41">
        <f t="shared" si="59"/>
        <v>0</v>
      </c>
      <c r="BF58" s="41">
        <f t="shared" si="60"/>
        <v>0</v>
      </c>
      <c r="BG58" s="41">
        <f t="shared" si="61"/>
        <v>0</v>
      </c>
      <c r="BH58" s="41">
        <f t="shared" si="62"/>
        <v>0</v>
      </c>
      <c r="BI58" s="41">
        <f t="shared" si="63"/>
        <v>0</v>
      </c>
      <c r="BJ58" s="41">
        <f t="shared" si="64"/>
        <v>0</v>
      </c>
      <c r="BK58" s="41">
        <f t="shared" si="65"/>
        <v>0</v>
      </c>
      <c r="BL58" s="41">
        <f t="shared" si="66"/>
        <v>0</v>
      </c>
      <c r="BM58" s="41">
        <f t="shared" si="67"/>
        <v>0</v>
      </c>
      <c r="BN58" s="41">
        <f t="shared" si="68"/>
        <v>0</v>
      </c>
      <c r="BO58" s="41">
        <f t="shared" si="69"/>
        <v>0</v>
      </c>
      <c r="BP58" s="41">
        <f t="shared" si="70"/>
        <v>0</v>
      </c>
      <c r="BQ58" s="306">
        <f t="shared" si="71"/>
        <v>0</v>
      </c>
    </row>
    <row r="59" spans="1:69" ht="21" customHeight="1" thickBot="1" x14ac:dyDescent="0.4">
      <c r="A59" s="299" t="s">
        <v>410</v>
      </c>
      <c r="B59" s="410" t="s">
        <v>127</v>
      </c>
      <c r="C59" s="249" t="s">
        <v>27</v>
      </c>
      <c r="D59" s="391" t="s">
        <v>162</v>
      </c>
      <c r="E59" s="1086"/>
      <c r="F59" s="1086"/>
      <c r="G59" s="1086"/>
      <c r="H59" s="1086"/>
      <c r="I59" s="1086"/>
      <c r="J59" s="1090"/>
      <c r="K59" s="1090"/>
      <c r="L59" s="1086"/>
      <c r="M59" s="1086"/>
      <c r="N59" s="1086"/>
      <c r="O59" s="1086"/>
      <c r="P59" s="1086"/>
      <c r="Q59" s="1090"/>
      <c r="R59" s="1090"/>
      <c r="S59" s="1086"/>
      <c r="T59" s="1086"/>
      <c r="U59" s="1086"/>
      <c r="V59" s="1086"/>
      <c r="W59" s="1086"/>
      <c r="X59" s="1090"/>
      <c r="Y59" s="1090"/>
      <c r="Z59" s="1086"/>
      <c r="AA59" s="1086"/>
      <c r="AB59" s="1086"/>
      <c r="AC59" s="1086"/>
      <c r="AD59" s="1086"/>
      <c r="AE59" s="1090"/>
      <c r="AF59" s="1090"/>
      <c r="AG59" s="1086"/>
      <c r="AH59" s="1086"/>
      <c r="AI59" s="34">
        <f>COUNTA(E59:AH59)</f>
        <v>0</v>
      </c>
      <c r="AK59" s="393">
        <f>+COUNTIF(E59:AH59,"*"&amp;"A"&amp;"*")</f>
        <v>0</v>
      </c>
      <c r="AL59" s="37">
        <f>+COUNTIF(E59:AH59,"*"&amp;"B"&amp;"*")</f>
        <v>0</v>
      </c>
      <c r="AM59" s="37">
        <f>+COUNTIF(E59:AH59,"*"&amp;"C"&amp;"*")</f>
        <v>0</v>
      </c>
      <c r="AN59" s="37">
        <f>+COUNTIF(E59:AH59,"*"&amp;"D"&amp;"*")</f>
        <v>0</v>
      </c>
      <c r="AO59" s="37">
        <f>+COUNTIF(E59:AH59,"*"&amp;"E"&amp;"*")</f>
        <v>0</v>
      </c>
      <c r="AP59" s="37">
        <f>+COUNTIF(E59:AH59,"*"&amp;"F"&amp;"*")</f>
        <v>0</v>
      </c>
      <c r="AQ59" s="37">
        <f>+COUNTIF(E59:AH59,"*"&amp;"G"&amp;"*")</f>
        <v>0</v>
      </c>
      <c r="AR59" s="37">
        <f>+COUNTIF(E59:AH59,"*"&amp;"H"&amp;"*")</f>
        <v>0</v>
      </c>
      <c r="AS59" s="37">
        <f>+COUNTIF(E59:AH59,"*"&amp;"I"&amp;"*")</f>
        <v>0</v>
      </c>
      <c r="AT59" s="37">
        <f>+COUNTIF(E59:AH59,"*"&amp;"J"&amp;"*")</f>
        <v>0</v>
      </c>
      <c r="AU59" s="37">
        <f>+COUNTIF(E59:AH59,"*"&amp;"K"&amp;"*")</f>
        <v>0</v>
      </c>
      <c r="AV59" s="37">
        <f>+COUNTIF(E59:AH59,"*"&amp;"L"&amp;"*")</f>
        <v>0</v>
      </c>
      <c r="AW59" s="37">
        <f>+COUNTIF(E59:AH59,"*"&amp;"M"&amp;"*")</f>
        <v>0</v>
      </c>
      <c r="AX59" s="37">
        <f>+COUNTIF(E59:AH59,"*"&amp;"N"&amp;"*")</f>
        <v>0</v>
      </c>
      <c r="AY59" s="396">
        <f>+COUNTIF(E59:AH59,"*"&amp;"O"&amp;"*")</f>
        <v>0</v>
      </c>
      <c r="BA59" s="39">
        <f>IF($C59="NPT",SUM($AK59:$AY59),0)</f>
        <v>0</v>
      </c>
      <c r="BB59" s="40">
        <f>IF($C59="PT",SUM($AK59:$AY59),0)</f>
        <v>0</v>
      </c>
      <c r="BC59" s="41">
        <f t="shared" si="57"/>
        <v>0</v>
      </c>
      <c r="BD59" s="41">
        <f t="shared" si="58"/>
        <v>0</v>
      </c>
      <c r="BE59" s="41">
        <f t="shared" si="59"/>
        <v>0</v>
      </c>
      <c r="BF59" s="41">
        <f t="shared" si="60"/>
        <v>0</v>
      </c>
      <c r="BG59" s="41">
        <f t="shared" si="61"/>
        <v>0</v>
      </c>
      <c r="BH59" s="41">
        <f t="shared" si="62"/>
        <v>0</v>
      </c>
      <c r="BI59" s="41">
        <f t="shared" si="63"/>
        <v>0</v>
      </c>
      <c r="BJ59" s="41">
        <f t="shared" si="64"/>
        <v>0</v>
      </c>
      <c r="BK59" s="41">
        <f t="shared" si="65"/>
        <v>0</v>
      </c>
      <c r="BL59" s="41">
        <f t="shared" si="66"/>
        <v>0</v>
      </c>
      <c r="BM59" s="41">
        <f t="shared" si="67"/>
        <v>0</v>
      </c>
      <c r="BN59" s="41">
        <f t="shared" si="68"/>
        <v>0</v>
      </c>
      <c r="BO59" s="41">
        <f t="shared" si="69"/>
        <v>0</v>
      </c>
      <c r="BP59" s="41">
        <f t="shared" si="70"/>
        <v>0</v>
      </c>
      <c r="BQ59" s="306">
        <f t="shared" si="71"/>
        <v>0</v>
      </c>
    </row>
    <row r="60" spans="1:69" ht="21" customHeight="1" thickBot="1" x14ac:dyDescent="0.4">
      <c r="A60" s="299" t="s">
        <v>409</v>
      </c>
      <c r="B60" s="410" t="s">
        <v>130</v>
      </c>
      <c r="C60" s="249" t="s">
        <v>27</v>
      </c>
      <c r="D60" s="391" t="s">
        <v>162</v>
      </c>
      <c r="E60" s="1086"/>
      <c r="F60" s="1086"/>
      <c r="G60" s="1086"/>
      <c r="H60" s="1086"/>
      <c r="I60" s="1086"/>
      <c r="J60" s="1090"/>
      <c r="K60" s="1090"/>
      <c r="L60" s="1086"/>
      <c r="M60" s="1086"/>
      <c r="N60" s="1086"/>
      <c r="O60" s="1086"/>
      <c r="P60" s="1086"/>
      <c r="Q60" s="1090"/>
      <c r="R60" s="1090"/>
      <c r="S60" s="1086"/>
      <c r="T60" s="1086"/>
      <c r="U60" s="1086"/>
      <c r="V60" s="1086"/>
      <c r="W60" s="1086"/>
      <c r="X60" s="1090"/>
      <c r="Y60" s="1090"/>
      <c r="Z60" s="1086"/>
      <c r="AA60" s="1086"/>
      <c r="AB60" s="1086"/>
      <c r="AC60" s="1086"/>
      <c r="AD60" s="1086"/>
      <c r="AE60" s="1090"/>
      <c r="AF60" s="1090"/>
      <c r="AG60" s="1088"/>
      <c r="AH60" s="1088"/>
      <c r="AI60" s="34">
        <f>COUNTA(E60:AH60)</f>
        <v>0</v>
      </c>
      <c r="AK60" s="393">
        <f>+COUNTIF(E60:AH60,"*"&amp;"A"&amp;"*")</f>
        <v>0</v>
      </c>
      <c r="AL60" s="37">
        <f>+COUNTIF(E60:AH60,"*"&amp;"B"&amp;"*")</f>
        <v>0</v>
      </c>
      <c r="AM60" s="37">
        <f>+COUNTIF(E60:AH60,"*"&amp;"C"&amp;"*")</f>
        <v>0</v>
      </c>
      <c r="AN60" s="37">
        <f>+COUNTIF(E60:AH60,"*"&amp;"D"&amp;"*")</f>
        <v>0</v>
      </c>
      <c r="AO60" s="37">
        <f>+COUNTIF(E60:AH60,"*"&amp;"E"&amp;"*")</f>
        <v>0</v>
      </c>
      <c r="AP60" s="37">
        <f>+COUNTIF(E60:AH60,"*"&amp;"F"&amp;"*")</f>
        <v>0</v>
      </c>
      <c r="AQ60" s="37">
        <f>+COUNTIF(E60:AH60,"*"&amp;"G"&amp;"*")</f>
        <v>0</v>
      </c>
      <c r="AR60" s="37">
        <f>+COUNTIF(E60:AH60,"*"&amp;"H"&amp;"*")</f>
        <v>0</v>
      </c>
      <c r="AS60" s="37">
        <f>+COUNTIF(E60:AH60,"*"&amp;"I"&amp;"*")</f>
        <v>0</v>
      </c>
      <c r="AT60" s="37">
        <f>+COUNTIF(E60:AH60,"*"&amp;"J"&amp;"*")</f>
        <v>0</v>
      </c>
      <c r="AU60" s="37">
        <f>+COUNTIF(E60:AH60,"*"&amp;"K"&amp;"*")</f>
        <v>0</v>
      </c>
      <c r="AV60" s="37">
        <f>+COUNTIF(E60:AH60,"*"&amp;"L"&amp;"*")</f>
        <v>0</v>
      </c>
      <c r="AW60" s="37">
        <f>+COUNTIF(E60:AH60,"*"&amp;"M"&amp;"*")</f>
        <v>0</v>
      </c>
      <c r="AX60" s="37">
        <f>+COUNTIF(E60:AH60,"*"&amp;"N"&amp;"*")</f>
        <v>0</v>
      </c>
      <c r="AY60" s="396">
        <f>+COUNTIF(E60:AH60,"*"&amp;"O"&amp;"*")</f>
        <v>0</v>
      </c>
      <c r="BA60" s="39">
        <f>IF($C60="NPT",SUM($AK60:$AY60),0)</f>
        <v>0</v>
      </c>
      <c r="BB60" s="40">
        <f>IF($C60="PT",SUM($AK60:$AY60),0)</f>
        <v>0</v>
      </c>
      <c r="BC60" s="41">
        <f t="shared" si="57"/>
        <v>0</v>
      </c>
      <c r="BD60" s="41">
        <f t="shared" si="58"/>
        <v>0</v>
      </c>
      <c r="BE60" s="41">
        <f t="shared" si="59"/>
        <v>0</v>
      </c>
      <c r="BF60" s="41">
        <f t="shared" si="60"/>
        <v>0</v>
      </c>
      <c r="BG60" s="41">
        <f t="shared" si="61"/>
        <v>0</v>
      </c>
      <c r="BH60" s="41">
        <f t="shared" si="62"/>
        <v>0</v>
      </c>
      <c r="BI60" s="41">
        <f t="shared" si="63"/>
        <v>0</v>
      </c>
      <c r="BJ60" s="41">
        <f t="shared" si="64"/>
        <v>0</v>
      </c>
      <c r="BK60" s="41">
        <f t="shared" si="65"/>
        <v>0</v>
      </c>
      <c r="BL60" s="41">
        <f t="shared" si="66"/>
        <v>0</v>
      </c>
      <c r="BM60" s="41">
        <f t="shared" si="67"/>
        <v>0</v>
      </c>
      <c r="BN60" s="41">
        <f t="shared" si="68"/>
        <v>0</v>
      </c>
      <c r="BO60" s="41">
        <f t="shared" si="69"/>
        <v>0</v>
      </c>
      <c r="BP60" s="41">
        <f t="shared" si="70"/>
        <v>0</v>
      </c>
      <c r="BQ60" s="306">
        <f t="shared" si="71"/>
        <v>0</v>
      </c>
    </row>
    <row r="61" spans="1:69" ht="21" customHeight="1" thickBot="1" x14ac:dyDescent="0.4">
      <c r="A61" s="299" t="s">
        <v>407</v>
      </c>
      <c r="B61" s="410" t="s">
        <v>131</v>
      </c>
      <c r="C61" s="249" t="s">
        <v>27</v>
      </c>
      <c r="D61" s="391" t="s">
        <v>162</v>
      </c>
      <c r="E61" s="1088"/>
      <c r="F61" s="1088"/>
      <c r="G61" s="1088"/>
      <c r="H61" s="1088"/>
      <c r="I61" s="1088"/>
      <c r="J61" s="1088"/>
      <c r="K61" s="1088"/>
      <c r="L61" s="1088"/>
      <c r="M61" s="1088"/>
      <c r="N61" s="1088"/>
      <c r="O61" s="1088"/>
      <c r="P61" s="1088"/>
      <c r="Q61" s="1088"/>
      <c r="R61" s="1088"/>
      <c r="S61" s="1088"/>
      <c r="T61" s="1088"/>
      <c r="U61" s="1088"/>
      <c r="V61" s="1088"/>
      <c r="W61" s="1088"/>
      <c r="X61" s="1088"/>
      <c r="Y61" s="1088"/>
      <c r="Z61" s="1088"/>
      <c r="AA61" s="1088"/>
      <c r="AB61" s="1088"/>
      <c r="AC61" s="1088"/>
      <c r="AD61" s="1088"/>
      <c r="AE61" s="1088"/>
      <c r="AF61" s="1088"/>
      <c r="AG61" s="1086"/>
      <c r="AH61" s="1086"/>
      <c r="AI61" s="34">
        <f>COUNTA(E61:AH61)</f>
        <v>0</v>
      </c>
      <c r="AK61" s="393">
        <f>+COUNTIF(E61:AH61,"*"&amp;"A"&amp;"*")</f>
        <v>0</v>
      </c>
      <c r="AL61" s="37">
        <f>+COUNTIF(E61:AH61,"*"&amp;"B"&amp;"*")</f>
        <v>0</v>
      </c>
      <c r="AM61" s="37">
        <f>+COUNTIF(E61:AH61,"*"&amp;"C"&amp;"*")</f>
        <v>0</v>
      </c>
      <c r="AN61" s="37">
        <f>+COUNTIF(E61:AH61,"*"&amp;"D"&amp;"*")</f>
        <v>0</v>
      </c>
      <c r="AO61" s="37">
        <f>+COUNTIF(E61:AH61,"*"&amp;"E"&amp;"*")</f>
        <v>0</v>
      </c>
      <c r="AP61" s="37">
        <f>+COUNTIF(E61:AH61,"*"&amp;"F"&amp;"*")</f>
        <v>0</v>
      </c>
      <c r="AQ61" s="37">
        <f>+COUNTIF(E61:AH61,"*"&amp;"G"&amp;"*")</f>
        <v>0</v>
      </c>
      <c r="AR61" s="37">
        <f>+COUNTIF(E61:AH61,"*"&amp;"H"&amp;"*")</f>
        <v>0</v>
      </c>
      <c r="AS61" s="37">
        <f>+COUNTIF(E61:AH61,"*"&amp;"I"&amp;"*")</f>
        <v>0</v>
      </c>
      <c r="AT61" s="37">
        <f>+COUNTIF(E61:AH61,"*"&amp;"J"&amp;"*")</f>
        <v>0</v>
      </c>
      <c r="AU61" s="37">
        <f>+COUNTIF(E61:AH61,"*"&amp;"K"&amp;"*")</f>
        <v>0</v>
      </c>
      <c r="AV61" s="37">
        <f>+COUNTIF(E61:AH61,"*"&amp;"L"&amp;"*")</f>
        <v>0</v>
      </c>
      <c r="AW61" s="37">
        <f>+COUNTIF(E61:AH61,"*"&amp;"M"&amp;"*")</f>
        <v>0</v>
      </c>
      <c r="AX61" s="37">
        <f>+COUNTIF(E61:AH61,"*"&amp;"N"&amp;"*")</f>
        <v>0</v>
      </c>
      <c r="AY61" s="396">
        <f>+COUNTIF(E61:AH61,"*"&amp;"O"&amp;"*")</f>
        <v>0</v>
      </c>
      <c r="BA61" s="39">
        <f>IF($C61="NPT",SUM($AK61:$AY61),0)</f>
        <v>0</v>
      </c>
      <c r="BB61" s="40">
        <f>IF($C61="PT",SUM($AK61:$AY61),0)</f>
        <v>0</v>
      </c>
      <c r="BC61" s="41">
        <f t="shared" ref="BC61:BC67" si="132">AK61*$B$11</f>
        <v>0</v>
      </c>
      <c r="BD61" s="41">
        <f t="shared" ref="BD61:BD67" si="133">AL61*$B$12</f>
        <v>0</v>
      </c>
      <c r="BE61" s="41">
        <f t="shared" ref="BE61:BE67" si="134">AM61*$B$13</f>
        <v>0</v>
      </c>
      <c r="BF61" s="41">
        <f t="shared" ref="BF61:BF67" si="135">AN61*$B$14</f>
        <v>0</v>
      </c>
      <c r="BG61" s="41">
        <f t="shared" ref="BG61:BG67" si="136">AO61*$B$15</f>
        <v>0</v>
      </c>
      <c r="BH61" s="41">
        <f t="shared" ref="BH61:BH67" si="137">AP61*$B$16</f>
        <v>0</v>
      </c>
      <c r="BI61" s="41">
        <f t="shared" ref="BI61:BI67" si="138">AQ61*$B$17</f>
        <v>0</v>
      </c>
      <c r="BJ61" s="41">
        <f t="shared" ref="BJ61:BJ67" si="139">AR61*$B$18</f>
        <v>0</v>
      </c>
      <c r="BK61" s="41">
        <f t="shared" ref="BK61:BK67" si="140">AS61*$B$19</f>
        <v>0</v>
      </c>
      <c r="BL61" s="41">
        <f t="shared" ref="BL61:BL67" si="141">AT61*$B$20</f>
        <v>0</v>
      </c>
      <c r="BM61" s="41">
        <f t="shared" ref="BM61:BM67" si="142">AU61*$B$21</f>
        <v>0</v>
      </c>
      <c r="BN61" s="41">
        <f t="shared" ref="BN61:BN67" si="143">AV61*$B$22</f>
        <v>0</v>
      </c>
      <c r="BO61" s="41">
        <f t="shared" ref="BO61:BO67" si="144">AW61*$B$23</f>
        <v>0</v>
      </c>
      <c r="BP61" s="41">
        <f t="shared" ref="BP61:BP67" si="145">AX61*$B$24</f>
        <v>0</v>
      </c>
      <c r="BQ61" s="306">
        <f t="shared" ref="BQ61:BQ67" si="146">AY61*$B$25</f>
        <v>0</v>
      </c>
    </row>
    <row r="62" spans="1:69" ht="21" customHeight="1" thickBot="1" x14ac:dyDescent="0.4">
      <c r="A62" s="299" t="s">
        <v>407</v>
      </c>
      <c r="B62" s="410" t="s">
        <v>132</v>
      </c>
      <c r="C62" s="249" t="s">
        <v>27</v>
      </c>
      <c r="D62" s="391" t="s">
        <v>162</v>
      </c>
      <c r="E62" s="1086"/>
      <c r="F62" s="1086"/>
      <c r="G62" s="1086"/>
      <c r="H62" s="1086"/>
      <c r="I62" s="1086"/>
      <c r="J62" s="1090"/>
      <c r="K62" s="1090"/>
      <c r="L62" s="1086"/>
      <c r="M62" s="1086"/>
      <c r="N62" s="1086"/>
      <c r="O62" s="1086"/>
      <c r="P62" s="1086"/>
      <c r="Q62" s="1090"/>
      <c r="R62" s="1090"/>
      <c r="S62" s="1086"/>
      <c r="T62" s="1086"/>
      <c r="U62" s="1086"/>
      <c r="V62" s="1086"/>
      <c r="W62" s="1086"/>
      <c r="X62" s="1090"/>
      <c r="Y62" s="1090"/>
      <c r="Z62" s="1086"/>
      <c r="AA62" s="1086"/>
      <c r="AB62" s="1086"/>
      <c r="AC62" s="1086"/>
      <c r="AD62" s="1086"/>
      <c r="AE62" s="1090"/>
      <c r="AF62" s="1090"/>
      <c r="AG62" s="1088"/>
      <c r="AH62" s="1088"/>
      <c r="AI62" s="34">
        <f>COUNTA(E62:AH62)</f>
        <v>0</v>
      </c>
      <c r="AK62" s="393">
        <f>+COUNTIF(E62:AH62,"*"&amp;"A"&amp;"*")</f>
        <v>0</v>
      </c>
      <c r="AL62" s="37">
        <f>+COUNTIF(E62:AH62,"*"&amp;"B"&amp;"*")</f>
        <v>0</v>
      </c>
      <c r="AM62" s="37">
        <f>+COUNTIF(E62:AH62,"*"&amp;"C"&amp;"*")</f>
        <v>0</v>
      </c>
      <c r="AN62" s="37">
        <f>+COUNTIF(E62:AH62,"*"&amp;"D"&amp;"*")</f>
        <v>0</v>
      </c>
      <c r="AO62" s="37">
        <f>+COUNTIF(E62:AH62,"*"&amp;"E"&amp;"*")</f>
        <v>0</v>
      </c>
      <c r="AP62" s="37">
        <f>+COUNTIF(E62:AH62,"*"&amp;"F"&amp;"*")</f>
        <v>0</v>
      </c>
      <c r="AQ62" s="37">
        <f>+COUNTIF(E62:AH62,"*"&amp;"G"&amp;"*")</f>
        <v>0</v>
      </c>
      <c r="AR62" s="37">
        <f>+COUNTIF(E62:AH62,"*"&amp;"H"&amp;"*")</f>
        <v>0</v>
      </c>
      <c r="AS62" s="37">
        <f>+COUNTIF(E62:AH62,"*"&amp;"I"&amp;"*")</f>
        <v>0</v>
      </c>
      <c r="AT62" s="37">
        <f>+COUNTIF(E62:AH62,"*"&amp;"J"&amp;"*")</f>
        <v>0</v>
      </c>
      <c r="AU62" s="37">
        <f>+COUNTIF(E62:AH62,"*"&amp;"K"&amp;"*")</f>
        <v>0</v>
      </c>
      <c r="AV62" s="37">
        <f>+COUNTIF(E62:AH62,"*"&amp;"L"&amp;"*")</f>
        <v>0</v>
      </c>
      <c r="AW62" s="37">
        <f>+COUNTIF(E62:AH62,"*"&amp;"M"&amp;"*")</f>
        <v>0</v>
      </c>
      <c r="AX62" s="37">
        <f>+COUNTIF(E62:AH62,"*"&amp;"N"&amp;"*")</f>
        <v>0</v>
      </c>
      <c r="AY62" s="396">
        <f>+COUNTIF(E62:AH62,"*"&amp;"O"&amp;"*")</f>
        <v>0</v>
      </c>
      <c r="BA62" s="39">
        <f>IF($C62="NPT",SUM($AK62:$AY62),0)</f>
        <v>0</v>
      </c>
      <c r="BB62" s="40">
        <f>IF($C62="PT",SUM($AK62:$AY62),0)</f>
        <v>0</v>
      </c>
      <c r="BC62" s="41">
        <f t="shared" si="132"/>
        <v>0</v>
      </c>
      <c r="BD62" s="41">
        <f t="shared" si="133"/>
        <v>0</v>
      </c>
      <c r="BE62" s="41">
        <f t="shared" si="134"/>
        <v>0</v>
      </c>
      <c r="BF62" s="41">
        <f t="shared" si="135"/>
        <v>0</v>
      </c>
      <c r="BG62" s="41">
        <f t="shared" si="136"/>
        <v>0</v>
      </c>
      <c r="BH62" s="41">
        <f t="shared" si="137"/>
        <v>0</v>
      </c>
      <c r="BI62" s="41">
        <f t="shared" si="138"/>
        <v>0</v>
      </c>
      <c r="BJ62" s="41">
        <f t="shared" si="139"/>
        <v>0</v>
      </c>
      <c r="BK62" s="41">
        <f t="shared" si="140"/>
        <v>0</v>
      </c>
      <c r="BL62" s="41">
        <f t="shared" si="141"/>
        <v>0</v>
      </c>
      <c r="BM62" s="41">
        <f t="shared" si="142"/>
        <v>0</v>
      </c>
      <c r="BN62" s="41">
        <f t="shared" si="143"/>
        <v>0</v>
      </c>
      <c r="BO62" s="41">
        <f t="shared" si="144"/>
        <v>0</v>
      </c>
      <c r="BP62" s="41">
        <f t="shared" si="145"/>
        <v>0</v>
      </c>
      <c r="BQ62" s="306">
        <f t="shared" si="146"/>
        <v>0</v>
      </c>
    </row>
    <row r="63" spans="1:69" ht="21" customHeight="1" thickBot="1" x14ac:dyDescent="0.4">
      <c r="A63" s="299" t="s">
        <v>407</v>
      </c>
      <c r="B63" s="410" t="s">
        <v>133</v>
      </c>
      <c r="C63" s="249" t="s">
        <v>27</v>
      </c>
      <c r="D63" s="391" t="s">
        <v>162</v>
      </c>
      <c r="E63" s="1086"/>
      <c r="F63" s="1086"/>
      <c r="G63" s="1086"/>
      <c r="H63" s="1086"/>
      <c r="I63" s="1086"/>
      <c r="J63" s="1090"/>
      <c r="K63" s="1090"/>
      <c r="L63" s="1086"/>
      <c r="M63" s="1086"/>
      <c r="N63" s="1086"/>
      <c r="O63" s="1086"/>
      <c r="P63" s="1086"/>
      <c r="Q63" s="1090"/>
      <c r="R63" s="1090"/>
      <c r="S63" s="1086"/>
      <c r="T63" s="1086"/>
      <c r="U63" s="1086"/>
      <c r="V63" s="1086"/>
      <c r="W63" s="1086"/>
      <c r="X63" s="1090"/>
      <c r="Y63" s="1090"/>
      <c r="Z63" s="1086"/>
      <c r="AA63" s="1086"/>
      <c r="AB63" s="1086"/>
      <c r="AC63" s="1086"/>
      <c r="AD63" s="1086"/>
      <c r="AE63" s="1090"/>
      <c r="AF63" s="1090"/>
      <c r="AG63" s="1086"/>
      <c r="AH63" s="1086"/>
      <c r="AI63" s="34">
        <f>COUNTA(E63:AH63)</f>
        <v>0</v>
      </c>
      <c r="AK63" s="393">
        <f>+COUNTIF(E63:AH63,"*"&amp;"A"&amp;"*")</f>
        <v>0</v>
      </c>
      <c r="AL63" s="37">
        <f>+COUNTIF(E63:AH63,"*"&amp;"B"&amp;"*")</f>
        <v>0</v>
      </c>
      <c r="AM63" s="37">
        <f>+COUNTIF(E63:AH63,"*"&amp;"C"&amp;"*")</f>
        <v>0</v>
      </c>
      <c r="AN63" s="37">
        <f>+COUNTIF(E63:AH63,"*"&amp;"D"&amp;"*")</f>
        <v>0</v>
      </c>
      <c r="AO63" s="37">
        <f>+COUNTIF(E63:AH63,"*"&amp;"E"&amp;"*")</f>
        <v>0</v>
      </c>
      <c r="AP63" s="37">
        <f>+COUNTIF(E63:AH63,"*"&amp;"F"&amp;"*")</f>
        <v>0</v>
      </c>
      <c r="AQ63" s="37">
        <f>+COUNTIF(E63:AH63,"*"&amp;"G"&amp;"*")</f>
        <v>0</v>
      </c>
      <c r="AR63" s="37">
        <f>+COUNTIF(E63:AH63,"*"&amp;"H"&amp;"*")</f>
        <v>0</v>
      </c>
      <c r="AS63" s="37">
        <f>+COUNTIF(E63:AH63,"*"&amp;"I"&amp;"*")</f>
        <v>0</v>
      </c>
      <c r="AT63" s="37">
        <f>+COUNTIF(E63:AH63,"*"&amp;"J"&amp;"*")</f>
        <v>0</v>
      </c>
      <c r="AU63" s="37">
        <f>+COUNTIF(E63:AH63,"*"&amp;"K"&amp;"*")</f>
        <v>0</v>
      </c>
      <c r="AV63" s="37">
        <f>+COUNTIF(E63:AH63,"*"&amp;"L"&amp;"*")</f>
        <v>0</v>
      </c>
      <c r="AW63" s="37">
        <f>+COUNTIF(E63:AH63,"*"&amp;"M"&amp;"*")</f>
        <v>0</v>
      </c>
      <c r="AX63" s="37">
        <f>+COUNTIF(E63:AH63,"*"&amp;"N"&amp;"*")</f>
        <v>0</v>
      </c>
      <c r="AY63" s="396">
        <f>+COUNTIF(E63:AH63,"*"&amp;"O"&amp;"*")</f>
        <v>0</v>
      </c>
      <c r="BA63" s="39">
        <f>IF($C63="NPT",SUM($AK63:$AY63),0)</f>
        <v>0</v>
      </c>
      <c r="BB63" s="40">
        <f>IF($C63="PT",SUM($AK63:$AY63),0)</f>
        <v>0</v>
      </c>
      <c r="BC63" s="41">
        <f t="shared" si="132"/>
        <v>0</v>
      </c>
      <c r="BD63" s="41">
        <f t="shared" si="133"/>
        <v>0</v>
      </c>
      <c r="BE63" s="41">
        <f t="shared" si="134"/>
        <v>0</v>
      </c>
      <c r="BF63" s="41">
        <f t="shared" si="135"/>
        <v>0</v>
      </c>
      <c r="BG63" s="41">
        <f t="shared" si="136"/>
        <v>0</v>
      </c>
      <c r="BH63" s="41">
        <f t="shared" si="137"/>
        <v>0</v>
      </c>
      <c r="BI63" s="41">
        <f t="shared" si="138"/>
        <v>0</v>
      </c>
      <c r="BJ63" s="41">
        <f t="shared" si="139"/>
        <v>0</v>
      </c>
      <c r="BK63" s="41">
        <f t="shared" si="140"/>
        <v>0</v>
      </c>
      <c r="BL63" s="41">
        <f t="shared" si="141"/>
        <v>0</v>
      </c>
      <c r="BM63" s="41">
        <f t="shared" si="142"/>
        <v>0</v>
      </c>
      <c r="BN63" s="41">
        <f t="shared" si="143"/>
        <v>0</v>
      </c>
      <c r="BO63" s="41">
        <f t="shared" si="144"/>
        <v>0</v>
      </c>
      <c r="BP63" s="41">
        <f t="shared" si="145"/>
        <v>0</v>
      </c>
      <c r="BQ63" s="306">
        <f t="shared" si="146"/>
        <v>0</v>
      </c>
    </row>
    <row r="64" spans="1:69" ht="21" customHeight="1" thickBot="1" x14ac:dyDescent="0.4">
      <c r="A64" s="299" t="s">
        <v>411</v>
      </c>
      <c r="B64" s="410" t="s">
        <v>135</v>
      </c>
      <c r="C64" s="249" t="s">
        <v>27</v>
      </c>
      <c r="D64" s="391" t="s">
        <v>162</v>
      </c>
      <c r="E64" s="1086"/>
      <c r="F64" s="1086"/>
      <c r="G64" s="1086"/>
      <c r="H64" s="1086"/>
      <c r="I64" s="1086"/>
      <c r="J64" s="1090"/>
      <c r="K64" s="1090"/>
      <c r="L64" s="1086"/>
      <c r="M64" s="1086"/>
      <c r="N64" s="1086"/>
      <c r="O64" s="1086"/>
      <c r="P64" s="1086"/>
      <c r="Q64" s="1090"/>
      <c r="R64" s="1090"/>
      <c r="S64" s="1086"/>
      <c r="T64" s="1086"/>
      <c r="U64" s="1086"/>
      <c r="V64" s="1086"/>
      <c r="W64" s="1086"/>
      <c r="X64" s="1090"/>
      <c r="Y64" s="1090"/>
      <c r="Z64" s="1086"/>
      <c r="AA64" s="1086"/>
      <c r="AB64" s="1086"/>
      <c r="AC64" s="1086"/>
      <c r="AD64" s="1086"/>
      <c r="AE64" s="1090"/>
      <c r="AF64" s="1090"/>
      <c r="AG64" s="1086"/>
      <c r="AH64" s="1086"/>
      <c r="AI64" s="34">
        <f>COUNTA(E64:AH64)</f>
        <v>0</v>
      </c>
      <c r="AK64" s="393">
        <f>+COUNTIF(E64:AH64,"*"&amp;"A"&amp;"*")</f>
        <v>0</v>
      </c>
      <c r="AL64" s="37">
        <f>+COUNTIF(E64:AH64,"*"&amp;"B"&amp;"*")</f>
        <v>0</v>
      </c>
      <c r="AM64" s="37">
        <f>+COUNTIF(E64:AH64,"*"&amp;"C"&amp;"*")</f>
        <v>0</v>
      </c>
      <c r="AN64" s="37">
        <f>+COUNTIF(E64:AH64,"*"&amp;"D"&amp;"*")</f>
        <v>0</v>
      </c>
      <c r="AO64" s="37">
        <f>+COUNTIF(E64:AH64,"*"&amp;"E"&amp;"*")</f>
        <v>0</v>
      </c>
      <c r="AP64" s="37">
        <f>+COUNTIF(E64:AH64,"*"&amp;"F"&amp;"*")</f>
        <v>0</v>
      </c>
      <c r="AQ64" s="37">
        <f>+COUNTIF(E64:AH64,"*"&amp;"G"&amp;"*")</f>
        <v>0</v>
      </c>
      <c r="AR64" s="37">
        <f>+COUNTIF(E64:AH64,"*"&amp;"H"&amp;"*")</f>
        <v>0</v>
      </c>
      <c r="AS64" s="37">
        <f>+COUNTIF(E64:AH64,"*"&amp;"I"&amp;"*")</f>
        <v>0</v>
      </c>
      <c r="AT64" s="37">
        <f>+COUNTIF(E64:AH64,"*"&amp;"J"&amp;"*")</f>
        <v>0</v>
      </c>
      <c r="AU64" s="37">
        <f>+COUNTIF(E64:AH64,"*"&amp;"K"&amp;"*")</f>
        <v>0</v>
      </c>
      <c r="AV64" s="37">
        <f>+COUNTIF(E64:AH64,"*"&amp;"L"&amp;"*")</f>
        <v>0</v>
      </c>
      <c r="AW64" s="37">
        <f>+COUNTIF(E64:AH64,"*"&amp;"M"&amp;"*")</f>
        <v>0</v>
      </c>
      <c r="AX64" s="37">
        <f>+COUNTIF(E64:AH64,"*"&amp;"N"&amp;"*")</f>
        <v>0</v>
      </c>
      <c r="AY64" s="396">
        <f>+COUNTIF(E64:AH64,"*"&amp;"O"&amp;"*")</f>
        <v>0</v>
      </c>
      <c r="BA64" s="39">
        <f>IF($C64="NPT",SUM($AK64:$AY64),0)</f>
        <v>0</v>
      </c>
      <c r="BB64" s="40">
        <f>IF($C64="PT",SUM($AK64:$AY64),0)</f>
        <v>0</v>
      </c>
      <c r="BC64" s="41">
        <f t="shared" si="132"/>
        <v>0</v>
      </c>
      <c r="BD64" s="41">
        <f t="shared" si="133"/>
        <v>0</v>
      </c>
      <c r="BE64" s="41">
        <f t="shared" si="134"/>
        <v>0</v>
      </c>
      <c r="BF64" s="41">
        <f t="shared" si="135"/>
        <v>0</v>
      </c>
      <c r="BG64" s="41">
        <f t="shared" si="136"/>
        <v>0</v>
      </c>
      <c r="BH64" s="41">
        <f t="shared" si="137"/>
        <v>0</v>
      </c>
      <c r="BI64" s="41">
        <f t="shared" si="138"/>
        <v>0</v>
      </c>
      <c r="BJ64" s="41">
        <f t="shared" si="139"/>
        <v>0</v>
      </c>
      <c r="BK64" s="41">
        <f t="shared" si="140"/>
        <v>0</v>
      </c>
      <c r="BL64" s="41">
        <f t="shared" si="141"/>
        <v>0</v>
      </c>
      <c r="BM64" s="41">
        <f t="shared" si="142"/>
        <v>0</v>
      </c>
      <c r="BN64" s="41">
        <f t="shared" si="143"/>
        <v>0</v>
      </c>
      <c r="BO64" s="41">
        <f t="shared" si="144"/>
        <v>0</v>
      </c>
      <c r="BP64" s="41">
        <f t="shared" si="145"/>
        <v>0</v>
      </c>
      <c r="BQ64" s="306">
        <f t="shared" si="146"/>
        <v>0</v>
      </c>
    </row>
    <row r="65" spans="1:69" ht="21" customHeight="1" thickBot="1" x14ac:dyDescent="0.4">
      <c r="A65" s="299" t="s">
        <v>410</v>
      </c>
      <c r="B65" s="410" t="s">
        <v>137</v>
      </c>
      <c r="C65" s="249" t="s">
        <v>27</v>
      </c>
      <c r="D65" s="391" t="s">
        <v>162</v>
      </c>
      <c r="E65" s="1086"/>
      <c r="F65" s="1086"/>
      <c r="G65" s="1086"/>
      <c r="H65" s="1086"/>
      <c r="I65" s="1086"/>
      <c r="J65" s="1090"/>
      <c r="K65" s="1090"/>
      <c r="L65" s="1086"/>
      <c r="M65" s="1086"/>
      <c r="N65" s="1086"/>
      <c r="O65" s="1086"/>
      <c r="P65" s="1086"/>
      <c r="Q65" s="1090"/>
      <c r="R65" s="1090"/>
      <c r="S65" s="1086"/>
      <c r="T65" s="1086"/>
      <c r="U65" s="1086"/>
      <c r="V65" s="1086"/>
      <c r="W65" s="1086"/>
      <c r="X65" s="1090"/>
      <c r="Y65" s="1090"/>
      <c r="Z65" s="1086"/>
      <c r="AA65" s="1086"/>
      <c r="AB65" s="1086"/>
      <c r="AC65" s="1086"/>
      <c r="AD65" s="1086"/>
      <c r="AE65" s="1090"/>
      <c r="AF65" s="1090"/>
      <c r="AG65" s="1086"/>
      <c r="AH65" s="1086"/>
      <c r="AI65" s="34">
        <f>COUNTA(E65:AH65)</f>
        <v>0</v>
      </c>
      <c r="AK65" s="393">
        <f>+COUNTIF(E65:AH65,"*"&amp;"A"&amp;"*")</f>
        <v>0</v>
      </c>
      <c r="AL65" s="37">
        <f>+COUNTIF(E65:AH65,"*"&amp;"B"&amp;"*")</f>
        <v>0</v>
      </c>
      <c r="AM65" s="37">
        <f>+COUNTIF(E65:AH65,"*"&amp;"C"&amp;"*")</f>
        <v>0</v>
      </c>
      <c r="AN65" s="37">
        <f>+COUNTIF(E65:AH65,"*"&amp;"D"&amp;"*")</f>
        <v>0</v>
      </c>
      <c r="AO65" s="37">
        <f>+COUNTIF(E65:AH65,"*"&amp;"E"&amp;"*")</f>
        <v>0</v>
      </c>
      <c r="AP65" s="37">
        <f>+COUNTIF(E65:AH65,"*"&amp;"F"&amp;"*")</f>
        <v>0</v>
      </c>
      <c r="AQ65" s="37">
        <f>+COUNTIF(E65:AH65,"*"&amp;"G"&amp;"*")</f>
        <v>0</v>
      </c>
      <c r="AR65" s="37">
        <f>+COUNTIF(E65:AH65,"*"&amp;"H"&amp;"*")</f>
        <v>0</v>
      </c>
      <c r="AS65" s="37">
        <f>+COUNTIF(E65:AH65,"*"&amp;"I"&amp;"*")</f>
        <v>0</v>
      </c>
      <c r="AT65" s="37">
        <f>+COUNTIF(E65:AH65,"*"&amp;"J"&amp;"*")</f>
        <v>0</v>
      </c>
      <c r="AU65" s="37">
        <f>+COUNTIF(E65:AH65,"*"&amp;"K"&amp;"*")</f>
        <v>0</v>
      </c>
      <c r="AV65" s="37">
        <f>+COUNTIF(E65:AH65,"*"&amp;"L"&amp;"*")</f>
        <v>0</v>
      </c>
      <c r="AW65" s="37">
        <f>+COUNTIF(E65:AH65,"*"&amp;"M"&amp;"*")</f>
        <v>0</v>
      </c>
      <c r="AX65" s="37">
        <f>+COUNTIF(E65:AH65,"*"&amp;"N"&amp;"*")</f>
        <v>0</v>
      </c>
      <c r="AY65" s="396">
        <f>+COUNTIF(E65:AH65,"*"&amp;"O"&amp;"*")</f>
        <v>0</v>
      </c>
      <c r="BA65" s="39">
        <f>IF($C65="NPT",SUM($AK65:$AY65),0)</f>
        <v>0</v>
      </c>
      <c r="BB65" s="40">
        <f>IF($C65="PT",SUM($AK65:$AY65),0)</f>
        <v>0</v>
      </c>
      <c r="BC65" s="41">
        <f t="shared" si="132"/>
        <v>0</v>
      </c>
      <c r="BD65" s="41">
        <f t="shared" si="133"/>
        <v>0</v>
      </c>
      <c r="BE65" s="41">
        <f t="shared" si="134"/>
        <v>0</v>
      </c>
      <c r="BF65" s="41">
        <f t="shared" si="135"/>
        <v>0</v>
      </c>
      <c r="BG65" s="41">
        <f t="shared" si="136"/>
        <v>0</v>
      </c>
      <c r="BH65" s="41">
        <f t="shared" si="137"/>
        <v>0</v>
      </c>
      <c r="BI65" s="41">
        <f t="shared" si="138"/>
        <v>0</v>
      </c>
      <c r="BJ65" s="41">
        <f t="shared" si="139"/>
        <v>0</v>
      </c>
      <c r="BK65" s="41">
        <f t="shared" si="140"/>
        <v>0</v>
      </c>
      <c r="BL65" s="41">
        <f t="shared" si="141"/>
        <v>0</v>
      </c>
      <c r="BM65" s="41">
        <f t="shared" si="142"/>
        <v>0</v>
      </c>
      <c r="BN65" s="41">
        <f t="shared" si="143"/>
        <v>0</v>
      </c>
      <c r="BO65" s="41">
        <f t="shared" si="144"/>
        <v>0</v>
      </c>
      <c r="BP65" s="41">
        <f t="shared" si="145"/>
        <v>0</v>
      </c>
      <c r="BQ65" s="306">
        <f t="shared" si="146"/>
        <v>0</v>
      </c>
    </row>
    <row r="66" spans="1:69" ht="21" customHeight="1" thickBot="1" x14ac:dyDescent="0.4">
      <c r="A66" s="299" t="s">
        <v>410</v>
      </c>
      <c r="B66" s="410" t="s">
        <v>139</v>
      </c>
      <c r="C66" s="249" t="s">
        <v>27</v>
      </c>
      <c r="D66" s="391" t="s">
        <v>162</v>
      </c>
      <c r="E66" s="1086"/>
      <c r="F66" s="1086"/>
      <c r="G66" s="1086"/>
      <c r="H66" s="1086"/>
      <c r="I66" s="1086"/>
      <c r="J66" s="1090"/>
      <c r="K66" s="1090"/>
      <c r="L66" s="1086"/>
      <c r="M66" s="1086"/>
      <c r="N66" s="1086"/>
      <c r="O66" s="1086"/>
      <c r="P66" s="1086"/>
      <c r="Q66" s="1090"/>
      <c r="R66" s="1090"/>
      <c r="S66" s="1086"/>
      <c r="T66" s="1086"/>
      <c r="U66" s="1086"/>
      <c r="V66" s="1086"/>
      <c r="W66" s="1086"/>
      <c r="X66" s="1090"/>
      <c r="Y66" s="1090"/>
      <c r="Z66" s="1086"/>
      <c r="AA66" s="1086"/>
      <c r="AB66" s="1086"/>
      <c r="AC66" s="1086"/>
      <c r="AD66" s="1086"/>
      <c r="AE66" s="1090"/>
      <c r="AF66" s="1090"/>
      <c r="AG66" s="1086"/>
      <c r="AH66" s="1086"/>
      <c r="AI66" s="34">
        <f>COUNTA(E66:AH66)</f>
        <v>0</v>
      </c>
      <c r="AK66" s="393">
        <f>+COUNTIF(E66:AH66,"*"&amp;"A"&amp;"*")</f>
        <v>0</v>
      </c>
      <c r="AL66" s="37">
        <f>+COUNTIF(E66:AH66,"*"&amp;"B"&amp;"*")</f>
        <v>0</v>
      </c>
      <c r="AM66" s="37">
        <f>+COUNTIF(E66:AH66,"*"&amp;"C"&amp;"*")</f>
        <v>0</v>
      </c>
      <c r="AN66" s="37">
        <f>+COUNTIF(E66:AH66,"*"&amp;"D"&amp;"*")</f>
        <v>0</v>
      </c>
      <c r="AO66" s="37">
        <f>+COUNTIF(E66:AH66,"*"&amp;"E"&amp;"*")</f>
        <v>0</v>
      </c>
      <c r="AP66" s="37">
        <f>+COUNTIF(E66:AH66,"*"&amp;"F"&amp;"*")</f>
        <v>0</v>
      </c>
      <c r="AQ66" s="37">
        <f>+COUNTIF(E66:AH66,"*"&amp;"G"&amp;"*")</f>
        <v>0</v>
      </c>
      <c r="AR66" s="37">
        <f>+COUNTIF(E66:AH66,"*"&amp;"H"&amp;"*")</f>
        <v>0</v>
      </c>
      <c r="AS66" s="37">
        <f>+COUNTIF(E66:AH66,"*"&amp;"I"&amp;"*")</f>
        <v>0</v>
      </c>
      <c r="AT66" s="37">
        <f>+COUNTIF(E66:AH66,"*"&amp;"J"&amp;"*")</f>
        <v>0</v>
      </c>
      <c r="AU66" s="37">
        <f>+COUNTIF(E66:AH66,"*"&amp;"K"&amp;"*")</f>
        <v>0</v>
      </c>
      <c r="AV66" s="37">
        <f>+COUNTIF(E66:AH66,"*"&amp;"L"&amp;"*")</f>
        <v>0</v>
      </c>
      <c r="AW66" s="37">
        <f>+COUNTIF(E66:AH66,"*"&amp;"M"&amp;"*")</f>
        <v>0</v>
      </c>
      <c r="AX66" s="37">
        <f>+COUNTIF(E66:AH66,"*"&amp;"N"&amp;"*")</f>
        <v>0</v>
      </c>
      <c r="AY66" s="396">
        <f>+COUNTIF(E66:AH66,"*"&amp;"O"&amp;"*")</f>
        <v>0</v>
      </c>
      <c r="BA66" s="39">
        <f>IF($C66="NPT",SUM($AK66:$AY66),0)</f>
        <v>0</v>
      </c>
      <c r="BB66" s="40">
        <f>IF($C66="PT",SUM($AK66:$AY66),0)</f>
        <v>0</v>
      </c>
      <c r="BC66" s="41">
        <f t="shared" si="132"/>
        <v>0</v>
      </c>
      <c r="BD66" s="41">
        <f t="shared" si="133"/>
        <v>0</v>
      </c>
      <c r="BE66" s="41">
        <f t="shared" si="134"/>
        <v>0</v>
      </c>
      <c r="BF66" s="41">
        <f t="shared" si="135"/>
        <v>0</v>
      </c>
      <c r="BG66" s="41">
        <f t="shared" si="136"/>
        <v>0</v>
      </c>
      <c r="BH66" s="41">
        <f t="shared" si="137"/>
        <v>0</v>
      </c>
      <c r="BI66" s="41">
        <f t="shared" si="138"/>
        <v>0</v>
      </c>
      <c r="BJ66" s="41">
        <f t="shared" si="139"/>
        <v>0</v>
      </c>
      <c r="BK66" s="41">
        <f t="shared" si="140"/>
        <v>0</v>
      </c>
      <c r="BL66" s="41">
        <f t="shared" si="141"/>
        <v>0</v>
      </c>
      <c r="BM66" s="41">
        <f t="shared" si="142"/>
        <v>0</v>
      </c>
      <c r="BN66" s="41">
        <f t="shared" si="143"/>
        <v>0</v>
      </c>
      <c r="BO66" s="41">
        <f t="shared" si="144"/>
        <v>0</v>
      </c>
      <c r="BP66" s="41">
        <f t="shared" si="145"/>
        <v>0</v>
      </c>
      <c r="BQ66" s="306">
        <f t="shared" si="146"/>
        <v>0</v>
      </c>
    </row>
    <row r="67" spans="1:69" ht="21" customHeight="1" thickBot="1" x14ac:dyDescent="0.4">
      <c r="A67" s="299" t="s">
        <v>410</v>
      </c>
      <c r="B67" s="410" t="s">
        <v>141</v>
      </c>
      <c r="C67" s="249" t="s">
        <v>27</v>
      </c>
      <c r="D67" s="391" t="s">
        <v>162</v>
      </c>
      <c r="E67" s="1086"/>
      <c r="F67" s="1086"/>
      <c r="G67" s="1086"/>
      <c r="H67" s="1086"/>
      <c r="I67" s="1086"/>
      <c r="J67" s="1090"/>
      <c r="K67" s="1090"/>
      <c r="L67" s="1086"/>
      <c r="M67" s="1086"/>
      <c r="N67" s="1086"/>
      <c r="O67" s="1086"/>
      <c r="P67" s="1086"/>
      <c r="Q67" s="1090"/>
      <c r="R67" s="1090"/>
      <c r="S67" s="1086"/>
      <c r="T67" s="1086"/>
      <c r="U67" s="1086"/>
      <c r="V67" s="1086"/>
      <c r="W67" s="1086"/>
      <c r="X67" s="1090"/>
      <c r="Y67" s="1090"/>
      <c r="Z67" s="1086"/>
      <c r="AA67" s="1086"/>
      <c r="AB67" s="1086"/>
      <c r="AC67" s="1086"/>
      <c r="AD67" s="1086"/>
      <c r="AE67" s="1090"/>
      <c r="AF67" s="1090"/>
      <c r="AG67" s="1086"/>
      <c r="AH67" s="1086"/>
      <c r="AI67" s="34">
        <f>COUNTA(E67:AH67)</f>
        <v>0</v>
      </c>
      <c r="AK67" s="393">
        <f>+COUNTIF(E67:AH67,"*"&amp;"A"&amp;"*")</f>
        <v>0</v>
      </c>
      <c r="AL67" s="37">
        <f>+COUNTIF(E67:AH67,"*"&amp;"B"&amp;"*")</f>
        <v>0</v>
      </c>
      <c r="AM67" s="37">
        <f>+COUNTIF(E67:AH67,"*"&amp;"C"&amp;"*")</f>
        <v>0</v>
      </c>
      <c r="AN67" s="37">
        <f>+COUNTIF(E67:AH67,"*"&amp;"D"&amp;"*")</f>
        <v>0</v>
      </c>
      <c r="AO67" s="37">
        <f>+COUNTIF(E67:AH67,"*"&amp;"E"&amp;"*")</f>
        <v>0</v>
      </c>
      <c r="AP67" s="37">
        <f>+COUNTIF(E67:AH67,"*"&amp;"F"&amp;"*")</f>
        <v>0</v>
      </c>
      <c r="AQ67" s="37">
        <f>+COUNTIF(E67:AH67,"*"&amp;"G"&amp;"*")</f>
        <v>0</v>
      </c>
      <c r="AR67" s="37">
        <f>+COUNTIF(E67:AH67,"*"&amp;"H"&amp;"*")</f>
        <v>0</v>
      </c>
      <c r="AS67" s="37">
        <f>+COUNTIF(E67:AH67,"*"&amp;"I"&amp;"*")</f>
        <v>0</v>
      </c>
      <c r="AT67" s="37">
        <f>+COUNTIF(E67:AH67,"*"&amp;"J"&amp;"*")</f>
        <v>0</v>
      </c>
      <c r="AU67" s="37">
        <f>+COUNTIF(E67:AH67,"*"&amp;"K"&amp;"*")</f>
        <v>0</v>
      </c>
      <c r="AV67" s="37">
        <f>+COUNTIF(E67:AH67,"*"&amp;"L"&amp;"*")</f>
        <v>0</v>
      </c>
      <c r="AW67" s="37">
        <f>+COUNTIF(E67:AH67,"*"&amp;"M"&amp;"*")</f>
        <v>0</v>
      </c>
      <c r="AX67" s="37">
        <f>+COUNTIF(E67:AH67,"*"&amp;"N"&amp;"*")</f>
        <v>0</v>
      </c>
      <c r="AY67" s="396">
        <f>+COUNTIF(E67:AH67,"*"&amp;"O"&amp;"*")</f>
        <v>0</v>
      </c>
      <c r="BA67" s="39">
        <f>IF($C67="NPT",SUM($AK67:$AY67),0)</f>
        <v>0</v>
      </c>
      <c r="BB67" s="40">
        <f>IF($C67="PT",SUM($AK67:$AY67),0)</f>
        <v>0</v>
      </c>
      <c r="BC67" s="41">
        <f t="shared" si="132"/>
        <v>0</v>
      </c>
      <c r="BD67" s="41">
        <f t="shared" si="133"/>
        <v>0</v>
      </c>
      <c r="BE67" s="41">
        <f t="shared" si="134"/>
        <v>0</v>
      </c>
      <c r="BF67" s="41">
        <f t="shared" si="135"/>
        <v>0</v>
      </c>
      <c r="BG67" s="41">
        <f t="shared" si="136"/>
        <v>0</v>
      </c>
      <c r="BH67" s="41">
        <f t="shared" si="137"/>
        <v>0</v>
      </c>
      <c r="BI67" s="41">
        <f t="shared" si="138"/>
        <v>0</v>
      </c>
      <c r="BJ67" s="41">
        <f t="shared" si="139"/>
        <v>0</v>
      </c>
      <c r="BK67" s="41">
        <f t="shared" si="140"/>
        <v>0</v>
      </c>
      <c r="BL67" s="41">
        <f t="shared" si="141"/>
        <v>0</v>
      </c>
      <c r="BM67" s="41">
        <f t="shared" si="142"/>
        <v>0</v>
      </c>
      <c r="BN67" s="41">
        <f t="shared" si="143"/>
        <v>0</v>
      </c>
      <c r="BO67" s="41">
        <f t="shared" si="144"/>
        <v>0</v>
      </c>
      <c r="BP67" s="41">
        <f t="shared" si="145"/>
        <v>0</v>
      </c>
      <c r="BQ67" s="306">
        <f t="shared" si="146"/>
        <v>0</v>
      </c>
    </row>
    <row r="68" spans="1:69" ht="21" customHeight="1" thickBot="1" x14ac:dyDescent="0.4">
      <c r="A68" s="299" t="s">
        <v>407</v>
      </c>
      <c r="B68" s="410" t="s">
        <v>143</v>
      </c>
      <c r="C68" s="249" t="s">
        <v>27</v>
      </c>
      <c r="D68" s="391" t="s">
        <v>162</v>
      </c>
      <c r="E68" s="1086"/>
      <c r="F68" s="1086"/>
      <c r="G68" s="1086"/>
      <c r="H68" s="1086"/>
      <c r="I68" s="1086"/>
      <c r="J68" s="1090"/>
      <c r="K68" s="1090"/>
      <c r="L68" s="1086"/>
      <c r="M68" s="1086"/>
      <c r="N68" s="1086"/>
      <c r="O68" s="1086"/>
      <c r="P68" s="1086"/>
      <c r="Q68" s="1090"/>
      <c r="R68" s="1090"/>
      <c r="S68" s="1086"/>
      <c r="T68" s="1086"/>
      <c r="U68" s="1086"/>
      <c r="V68" s="1086"/>
      <c r="W68" s="1086"/>
      <c r="X68" s="1090"/>
      <c r="Y68" s="1090"/>
      <c r="Z68" s="1086"/>
      <c r="AA68" s="1086"/>
      <c r="AB68" s="1086"/>
      <c r="AC68" s="1086"/>
      <c r="AD68" s="1086"/>
      <c r="AE68" s="1090"/>
      <c r="AF68" s="1090"/>
      <c r="AG68" s="1086"/>
      <c r="AH68" s="1086"/>
      <c r="AI68" s="34">
        <f>COUNTA(E68:AH68)</f>
        <v>0</v>
      </c>
      <c r="AK68" s="393">
        <f>+COUNTIF(E68:AH68,"*"&amp;"A"&amp;"*")</f>
        <v>0</v>
      </c>
      <c r="AL68" s="37">
        <f>+COUNTIF(E68:AH68,"*"&amp;"B"&amp;"*")</f>
        <v>0</v>
      </c>
      <c r="AM68" s="37">
        <f>+COUNTIF(E68:AH68,"*"&amp;"C"&amp;"*")</f>
        <v>0</v>
      </c>
      <c r="AN68" s="37">
        <f>+COUNTIF(E68:AH68,"*"&amp;"D"&amp;"*")</f>
        <v>0</v>
      </c>
      <c r="AO68" s="37">
        <f>+COUNTIF(E68:AH68,"*"&amp;"E"&amp;"*")</f>
        <v>0</v>
      </c>
      <c r="AP68" s="37">
        <f>+COUNTIF(E68:AH68,"*"&amp;"F"&amp;"*")</f>
        <v>0</v>
      </c>
      <c r="AQ68" s="37">
        <f>+COUNTIF(E68:AH68,"*"&amp;"G"&amp;"*")</f>
        <v>0</v>
      </c>
      <c r="AR68" s="37">
        <f>+COUNTIF(E68:AH68,"*"&amp;"H"&amp;"*")</f>
        <v>0</v>
      </c>
      <c r="AS68" s="37">
        <f>+COUNTIF(E68:AH68,"*"&amp;"I"&amp;"*")</f>
        <v>0</v>
      </c>
      <c r="AT68" s="37">
        <f>+COUNTIF(E68:AH68,"*"&amp;"J"&amp;"*")</f>
        <v>0</v>
      </c>
      <c r="AU68" s="37">
        <f>+COUNTIF(E68:AH68,"*"&amp;"K"&amp;"*")</f>
        <v>0</v>
      </c>
      <c r="AV68" s="37">
        <f>+COUNTIF(E68:AH68,"*"&amp;"L"&amp;"*")</f>
        <v>0</v>
      </c>
      <c r="AW68" s="37">
        <f>+COUNTIF(E68:AH68,"*"&amp;"M"&amp;"*")</f>
        <v>0</v>
      </c>
      <c r="AX68" s="37">
        <f>+COUNTIF(E68:AH68,"*"&amp;"N"&amp;"*")</f>
        <v>0</v>
      </c>
      <c r="AY68" s="396">
        <f>+COUNTIF(E68:AH68,"*"&amp;"O"&amp;"*")</f>
        <v>0</v>
      </c>
      <c r="BA68" s="39">
        <f>IF($C68="NPT",SUM($AK68:$AY68),0)</f>
        <v>0</v>
      </c>
      <c r="BB68" s="40">
        <f>IF($C68="PT",SUM($AK68:$AY68),0)</f>
        <v>0</v>
      </c>
      <c r="BC68" s="41">
        <f t="shared" si="57"/>
        <v>0</v>
      </c>
      <c r="BD68" s="41">
        <f t="shared" si="58"/>
        <v>0</v>
      </c>
      <c r="BE68" s="41">
        <f t="shared" si="59"/>
        <v>0</v>
      </c>
      <c r="BF68" s="41">
        <f t="shared" si="60"/>
        <v>0</v>
      </c>
      <c r="BG68" s="41">
        <f t="shared" si="61"/>
        <v>0</v>
      </c>
      <c r="BH68" s="41">
        <f t="shared" si="62"/>
        <v>0</v>
      </c>
      <c r="BI68" s="41">
        <f t="shared" si="63"/>
        <v>0</v>
      </c>
      <c r="BJ68" s="41">
        <f t="shared" si="64"/>
        <v>0</v>
      </c>
      <c r="BK68" s="41">
        <f t="shared" si="65"/>
        <v>0</v>
      </c>
      <c r="BL68" s="41">
        <f t="shared" si="66"/>
        <v>0</v>
      </c>
      <c r="BM68" s="41">
        <f t="shared" si="67"/>
        <v>0</v>
      </c>
      <c r="BN68" s="41">
        <f t="shared" si="68"/>
        <v>0</v>
      </c>
      <c r="BO68" s="41">
        <f t="shared" si="69"/>
        <v>0</v>
      </c>
      <c r="BP68" s="41">
        <f t="shared" si="70"/>
        <v>0</v>
      </c>
      <c r="BQ68" s="306">
        <f t="shared" si="71"/>
        <v>0</v>
      </c>
    </row>
    <row r="69" spans="1:69" ht="21" customHeight="1" thickBot="1" x14ac:dyDescent="0.4">
      <c r="A69" s="299" t="s">
        <v>407</v>
      </c>
      <c r="B69" s="410" t="s">
        <v>145</v>
      </c>
      <c r="C69" s="249" t="s">
        <v>27</v>
      </c>
      <c r="D69" s="391" t="s">
        <v>162</v>
      </c>
      <c r="E69" s="1086"/>
      <c r="F69" s="1086"/>
      <c r="G69" s="1086"/>
      <c r="H69" s="1086"/>
      <c r="I69" s="1086"/>
      <c r="J69" s="1090"/>
      <c r="K69" s="1090"/>
      <c r="L69" s="1086"/>
      <c r="M69" s="1086"/>
      <c r="N69" s="1086"/>
      <c r="O69" s="1086"/>
      <c r="P69" s="1086"/>
      <c r="Q69" s="1090"/>
      <c r="R69" s="1090"/>
      <c r="S69" s="1086"/>
      <c r="T69" s="1086"/>
      <c r="U69" s="1086"/>
      <c r="V69" s="1086"/>
      <c r="W69" s="1086"/>
      <c r="X69" s="1090"/>
      <c r="Y69" s="1090"/>
      <c r="Z69" s="1086"/>
      <c r="AA69" s="1086"/>
      <c r="AB69" s="1086"/>
      <c r="AC69" s="1086"/>
      <c r="AD69" s="1086"/>
      <c r="AE69" s="1090"/>
      <c r="AF69" s="1090"/>
      <c r="AG69" s="1086"/>
      <c r="AH69" s="1086"/>
      <c r="AI69" s="34">
        <f>COUNTA(E69:AH69)</f>
        <v>0</v>
      </c>
      <c r="AK69" s="393">
        <f>+COUNTIF(E69:AH69,"*"&amp;"A"&amp;"*")</f>
        <v>0</v>
      </c>
      <c r="AL69" s="37">
        <f>+COUNTIF(E69:AH69,"*"&amp;"B"&amp;"*")</f>
        <v>0</v>
      </c>
      <c r="AM69" s="37">
        <f>+COUNTIF(E69:AH69,"*"&amp;"C"&amp;"*")</f>
        <v>0</v>
      </c>
      <c r="AN69" s="37">
        <f>+COUNTIF(E69:AH69,"*"&amp;"D"&amp;"*")</f>
        <v>0</v>
      </c>
      <c r="AO69" s="37">
        <f>+COUNTIF(E69:AH69,"*"&amp;"E"&amp;"*")</f>
        <v>0</v>
      </c>
      <c r="AP69" s="37">
        <f>+COUNTIF(E69:AH69,"*"&amp;"F"&amp;"*")</f>
        <v>0</v>
      </c>
      <c r="AQ69" s="37">
        <f>+COUNTIF(E69:AH69,"*"&amp;"G"&amp;"*")</f>
        <v>0</v>
      </c>
      <c r="AR69" s="37">
        <f>+COUNTIF(E69:AH69,"*"&amp;"H"&amp;"*")</f>
        <v>0</v>
      </c>
      <c r="AS69" s="37">
        <f>+COUNTIF(E69:AH69,"*"&amp;"I"&amp;"*")</f>
        <v>0</v>
      </c>
      <c r="AT69" s="37">
        <f>+COUNTIF(E69:AH69,"*"&amp;"J"&amp;"*")</f>
        <v>0</v>
      </c>
      <c r="AU69" s="37">
        <f>+COUNTIF(E69:AH69,"*"&amp;"K"&amp;"*")</f>
        <v>0</v>
      </c>
      <c r="AV69" s="37">
        <f>+COUNTIF(E69:AH69,"*"&amp;"L"&amp;"*")</f>
        <v>0</v>
      </c>
      <c r="AW69" s="37">
        <f>+COUNTIF(E69:AH69,"*"&amp;"M"&amp;"*")</f>
        <v>0</v>
      </c>
      <c r="AX69" s="37">
        <f>+COUNTIF(E69:AH69,"*"&amp;"N"&amp;"*")</f>
        <v>0</v>
      </c>
      <c r="AY69" s="396">
        <f>+COUNTIF(E69:AH69,"*"&amp;"O"&amp;"*")</f>
        <v>0</v>
      </c>
      <c r="BA69" s="39">
        <f>IF($C69="NPT",SUM($AK69:$AY69),0)</f>
        <v>0</v>
      </c>
      <c r="BB69" s="40">
        <f>IF($C69="PT",SUM($AK69:$AY69),0)</f>
        <v>0</v>
      </c>
      <c r="BC69" s="41">
        <f t="shared" si="57"/>
        <v>0</v>
      </c>
      <c r="BD69" s="41">
        <f t="shared" si="58"/>
        <v>0</v>
      </c>
      <c r="BE69" s="41">
        <f t="shared" si="59"/>
        <v>0</v>
      </c>
      <c r="BF69" s="41">
        <f t="shared" si="60"/>
        <v>0</v>
      </c>
      <c r="BG69" s="41">
        <f t="shared" si="61"/>
        <v>0</v>
      </c>
      <c r="BH69" s="41">
        <f t="shared" si="62"/>
        <v>0</v>
      </c>
      <c r="BI69" s="41">
        <f t="shared" si="63"/>
        <v>0</v>
      </c>
      <c r="BJ69" s="41">
        <f t="shared" si="64"/>
        <v>0</v>
      </c>
      <c r="BK69" s="41">
        <f t="shared" si="65"/>
        <v>0</v>
      </c>
      <c r="BL69" s="41">
        <f t="shared" si="66"/>
        <v>0</v>
      </c>
      <c r="BM69" s="41">
        <f t="shared" si="67"/>
        <v>0</v>
      </c>
      <c r="BN69" s="41">
        <f t="shared" si="68"/>
        <v>0</v>
      </c>
      <c r="BO69" s="41">
        <f t="shared" si="69"/>
        <v>0</v>
      </c>
      <c r="BP69" s="41">
        <f t="shared" si="70"/>
        <v>0</v>
      </c>
      <c r="BQ69" s="306">
        <f t="shared" si="71"/>
        <v>0</v>
      </c>
    </row>
    <row r="70" spans="1:69" ht="21" customHeight="1" thickBot="1" x14ac:dyDescent="0.4">
      <c r="A70" s="299" t="s">
        <v>407</v>
      </c>
      <c r="B70" s="410" t="s">
        <v>147</v>
      </c>
      <c r="C70" s="249" t="s">
        <v>26</v>
      </c>
      <c r="D70" s="391" t="s">
        <v>162</v>
      </c>
      <c r="E70" s="1086"/>
      <c r="F70" s="1086"/>
      <c r="G70" s="1086"/>
      <c r="H70" s="1086"/>
      <c r="I70" s="1086"/>
      <c r="J70" s="1090"/>
      <c r="K70" s="1090"/>
      <c r="L70" s="1086"/>
      <c r="M70" s="1086"/>
      <c r="N70" s="1086"/>
      <c r="O70" s="1086"/>
      <c r="P70" s="1086"/>
      <c r="Q70" s="1090"/>
      <c r="R70" s="1090"/>
      <c r="S70" s="1086"/>
      <c r="T70" s="1086"/>
      <c r="U70" s="1086"/>
      <c r="V70" s="1086"/>
      <c r="W70" s="1086"/>
      <c r="X70" s="1090"/>
      <c r="Y70" s="1090"/>
      <c r="Z70" s="1086"/>
      <c r="AA70" s="1086"/>
      <c r="AB70" s="1086"/>
      <c r="AC70" s="1086"/>
      <c r="AD70" s="1086"/>
      <c r="AE70" s="1090"/>
      <c r="AF70" s="1090"/>
      <c r="AG70" s="1086"/>
      <c r="AH70" s="1086"/>
      <c r="AI70" s="34">
        <f>COUNTA(E70:AH70)</f>
        <v>0</v>
      </c>
      <c r="AK70" s="393">
        <f>+COUNTIF(E70:AH70,"*"&amp;"A"&amp;"*")</f>
        <v>0</v>
      </c>
      <c r="AL70" s="37">
        <f>+COUNTIF(E70:AH70,"*"&amp;"B"&amp;"*")</f>
        <v>0</v>
      </c>
      <c r="AM70" s="37">
        <f>+COUNTIF(E70:AH70,"*"&amp;"C"&amp;"*")</f>
        <v>0</v>
      </c>
      <c r="AN70" s="37">
        <f>+COUNTIF(E70:AH70,"*"&amp;"D"&amp;"*")</f>
        <v>0</v>
      </c>
      <c r="AO70" s="37">
        <f>+COUNTIF(E70:AH70,"*"&amp;"E"&amp;"*")</f>
        <v>0</v>
      </c>
      <c r="AP70" s="37">
        <f>+COUNTIF(E70:AH70,"*"&amp;"F"&amp;"*")</f>
        <v>0</v>
      </c>
      <c r="AQ70" s="37">
        <f>+COUNTIF(E70:AH70,"*"&amp;"G"&amp;"*")</f>
        <v>0</v>
      </c>
      <c r="AR70" s="37">
        <f>+COUNTIF(E70:AH70,"*"&amp;"H"&amp;"*")</f>
        <v>0</v>
      </c>
      <c r="AS70" s="37">
        <f>+COUNTIF(E70:AH70,"*"&amp;"I"&amp;"*")</f>
        <v>0</v>
      </c>
      <c r="AT70" s="37">
        <f>+COUNTIF(E70:AH70,"*"&amp;"J"&amp;"*")</f>
        <v>0</v>
      </c>
      <c r="AU70" s="37">
        <f>+COUNTIF(E70:AH70,"*"&amp;"K"&amp;"*")</f>
        <v>0</v>
      </c>
      <c r="AV70" s="37">
        <f>+COUNTIF(E70:AH70,"*"&amp;"L"&amp;"*")</f>
        <v>0</v>
      </c>
      <c r="AW70" s="37">
        <f>+COUNTIF(E70:AH70,"*"&amp;"M"&amp;"*")</f>
        <v>0</v>
      </c>
      <c r="AX70" s="37">
        <f>+COUNTIF(E70:AH70,"*"&amp;"N"&amp;"*")</f>
        <v>0</v>
      </c>
      <c r="AY70" s="396">
        <f>+COUNTIF(E70:AH70,"*"&amp;"O"&amp;"*")</f>
        <v>0</v>
      </c>
      <c r="BA70" s="39">
        <f>IF($C70="NPT",SUM($AK70:$AY70),0)</f>
        <v>0</v>
      </c>
      <c r="BB70" s="40">
        <f>IF($C70="PT",SUM($AK70:$AY70),0)</f>
        <v>0</v>
      </c>
      <c r="BC70" s="41">
        <f t="shared" ref="BC70:BC73" si="147">AK70*$B$11</f>
        <v>0</v>
      </c>
      <c r="BD70" s="41">
        <f t="shared" ref="BD70:BD73" si="148">AL70*$B$12</f>
        <v>0</v>
      </c>
      <c r="BE70" s="41">
        <f t="shared" ref="BE70:BE73" si="149">AM70*$B$13</f>
        <v>0</v>
      </c>
      <c r="BF70" s="41">
        <f t="shared" ref="BF70:BF73" si="150">AN70*$B$14</f>
        <v>0</v>
      </c>
      <c r="BG70" s="41">
        <f t="shared" ref="BG70:BG73" si="151">AO70*$B$15</f>
        <v>0</v>
      </c>
      <c r="BH70" s="41">
        <f t="shared" ref="BH70:BH73" si="152">AP70*$B$16</f>
        <v>0</v>
      </c>
      <c r="BI70" s="41">
        <f t="shared" ref="BI70:BI73" si="153">AQ70*$B$17</f>
        <v>0</v>
      </c>
      <c r="BJ70" s="41">
        <f t="shared" ref="BJ70:BJ73" si="154">AR70*$B$18</f>
        <v>0</v>
      </c>
      <c r="BK70" s="41">
        <f t="shared" ref="BK70:BK73" si="155">AS70*$B$19</f>
        <v>0</v>
      </c>
      <c r="BL70" s="41">
        <f t="shared" ref="BL70:BL73" si="156">AT70*$B$20</f>
        <v>0</v>
      </c>
      <c r="BM70" s="41">
        <f t="shared" ref="BM70:BM73" si="157">AU70*$B$21</f>
        <v>0</v>
      </c>
      <c r="BN70" s="41">
        <f t="shared" ref="BN70:BN73" si="158">AV70*$B$22</f>
        <v>0</v>
      </c>
      <c r="BO70" s="41">
        <f t="shared" ref="BO70:BO73" si="159">AW70*$B$23</f>
        <v>0</v>
      </c>
      <c r="BP70" s="41">
        <f t="shared" ref="BP70:BP73" si="160">AX70*$B$24</f>
        <v>0</v>
      </c>
      <c r="BQ70" s="306">
        <f t="shared" ref="BQ70:BQ73" si="161">AY70*$B$25</f>
        <v>0</v>
      </c>
    </row>
    <row r="71" spans="1:69" ht="21" customHeight="1" thickBot="1" x14ac:dyDescent="0.4">
      <c r="A71" s="299" t="s">
        <v>408</v>
      </c>
      <c r="B71" s="410" t="s">
        <v>149</v>
      </c>
      <c r="C71" s="249" t="s">
        <v>26</v>
      </c>
      <c r="D71" s="391" t="s">
        <v>162</v>
      </c>
      <c r="E71" s="1086"/>
      <c r="F71" s="1086"/>
      <c r="G71" s="1086"/>
      <c r="H71" s="1086"/>
      <c r="I71" s="1086"/>
      <c r="J71" s="1090"/>
      <c r="K71" s="1090"/>
      <c r="L71" s="1086"/>
      <c r="M71" s="1086"/>
      <c r="N71" s="1086"/>
      <c r="O71" s="1086"/>
      <c r="P71" s="1086"/>
      <c r="Q71" s="1090"/>
      <c r="R71" s="1090"/>
      <c r="S71" s="1086"/>
      <c r="T71" s="1086"/>
      <c r="U71" s="1086"/>
      <c r="V71" s="1086"/>
      <c r="W71" s="1086"/>
      <c r="X71" s="1090"/>
      <c r="Y71" s="1090"/>
      <c r="Z71" s="1086"/>
      <c r="AA71" s="1086"/>
      <c r="AB71" s="1086"/>
      <c r="AC71" s="1086"/>
      <c r="AD71" s="1086"/>
      <c r="AE71" s="1090"/>
      <c r="AF71" s="1090"/>
      <c r="AG71" s="1086"/>
      <c r="AH71" s="1086"/>
      <c r="AI71" s="34">
        <f>COUNTA(E71:AH71)</f>
        <v>0</v>
      </c>
      <c r="AK71" s="393">
        <f>+COUNTIF(E71:AH71,"*"&amp;"A"&amp;"*")</f>
        <v>0</v>
      </c>
      <c r="AL71" s="37">
        <f>+COUNTIF(E71:AH71,"*"&amp;"B"&amp;"*")</f>
        <v>0</v>
      </c>
      <c r="AM71" s="37">
        <f>+COUNTIF(E71:AH71,"*"&amp;"C"&amp;"*")</f>
        <v>0</v>
      </c>
      <c r="AN71" s="37">
        <f>+COUNTIF(E71:AH71,"*"&amp;"D"&amp;"*")</f>
        <v>0</v>
      </c>
      <c r="AO71" s="37">
        <f>+COUNTIF(E71:AH71,"*"&amp;"E"&amp;"*")</f>
        <v>0</v>
      </c>
      <c r="AP71" s="37">
        <f>+COUNTIF(E71:AH71,"*"&amp;"F"&amp;"*")</f>
        <v>0</v>
      </c>
      <c r="AQ71" s="37">
        <f>+COUNTIF(E71:AH71,"*"&amp;"G"&amp;"*")</f>
        <v>0</v>
      </c>
      <c r="AR71" s="37">
        <f>+COUNTIF(E71:AH71,"*"&amp;"H"&amp;"*")</f>
        <v>0</v>
      </c>
      <c r="AS71" s="37">
        <f>+COUNTIF(E71:AH71,"*"&amp;"I"&amp;"*")</f>
        <v>0</v>
      </c>
      <c r="AT71" s="37">
        <f>+COUNTIF(E71:AH71,"*"&amp;"J"&amp;"*")</f>
        <v>0</v>
      </c>
      <c r="AU71" s="37">
        <f>+COUNTIF(E71:AH71,"*"&amp;"K"&amp;"*")</f>
        <v>0</v>
      </c>
      <c r="AV71" s="37">
        <f>+COUNTIF(E71:AH71,"*"&amp;"L"&amp;"*")</f>
        <v>0</v>
      </c>
      <c r="AW71" s="37">
        <f>+COUNTIF(E71:AH71,"*"&amp;"M"&amp;"*")</f>
        <v>0</v>
      </c>
      <c r="AX71" s="37">
        <f>+COUNTIF(E71:AH71,"*"&amp;"N"&amp;"*")</f>
        <v>0</v>
      </c>
      <c r="AY71" s="396">
        <f>+COUNTIF(E71:AH71,"*"&amp;"O"&amp;"*")</f>
        <v>0</v>
      </c>
      <c r="BA71" s="39">
        <f>IF($C71="NPT",SUM($AK71:$AY71),0)</f>
        <v>0</v>
      </c>
      <c r="BB71" s="40">
        <f>IF($C71="PT",SUM($AK71:$AY71),0)</f>
        <v>0</v>
      </c>
      <c r="BC71" s="41">
        <f t="shared" si="147"/>
        <v>0</v>
      </c>
      <c r="BD71" s="41">
        <f t="shared" si="148"/>
        <v>0</v>
      </c>
      <c r="BE71" s="41">
        <f t="shared" si="149"/>
        <v>0</v>
      </c>
      <c r="BF71" s="41">
        <f t="shared" si="150"/>
        <v>0</v>
      </c>
      <c r="BG71" s="41">
        <f t="shared" si="151"/>
        <v>0</v>
      </c>
      <c r="BH71" s="41">
        <f t="shared" si="152"/>
        <v>0</v>
      </c>
      <c r="BI71" s="41">
        <f t="shared" si="153"/>
        <v>0</v>
      </c>
      <c r="BJ71" s="41">
        <f t="shared" si="154"/>
        <v>0</v>
      </c>
      <c r="BK71" s="41">
        <f t="shared" si="155"/>
        <v>0</v>
      </c>
      <c r="BL71" s="41">
        <f t="shared" si="156"/>
        <v>0</v>
      </c>
      <c r="BM71" s="41">
        <f t="shared" si="157"/>
        <v>0</v>
      </c>
      <c r="BN71" s="41">
        <f t="shared" si="158"/>
        <v>0</v>
      </c>
      <c r="BO71" s="41">
        <f t="shared" si="159"/>
        <v>0</v>
      </c>
      <c r="BP71" s="41">
        <f t="shared" si="160"/>
        <v>0</v>
      </c>
      <c r="BQ71" s="306">
        <f t="shared" si="161"/>
        <v>0</v>
      </c>
    </row>
    <row r="72" spans="1:69" ht="21" customHeight="1" thickBot="1" x14ac:dyDescent="0.4">
      <c r="A72" s="299" t="s">
        <v>408</v>
      </c>
      <c r="B72" s="410" t="s">
        <v>151</v>
      </c>
      <c r="C72" s="249" t="s">
        <v>26</v>
      </c>
      <c r="D72" s="391" t="s">
        <v>162</v>
      </c>
      <c r="E72" s="1086"/>
      <c r="F72" s="1086"/>
      <c r="G72" s="1086"/>
      <c r="H72" s="1086"/>
      <c r="I72" s="1086"/>
      <c r="J72" s="1090"/>
      <c r="K72" s="1090"/>
      <c r="L72" s="1086"/>
      <c r="M72" s="1086"/>
      <c r="N72" s="1086"/>
      <c r="O72" s="1086"/>
      <c r="P72" s="1086"/>
      <c r="Q72" s="1090"/>
      <c r="R72" s="1090"/>
      <c r="S72" s="1086"/>
      <c r="T72" s="1086"/>
      <c r="U72" s="1086"/>
      <c r="V72" s="1086"/>
      <c r="W72" s="1086"/>
      <c r="X72" s="1090"/>
      <c r="Y72" s="1090"/>
      <c r="Z72" s="1086"/>
      <c r="AA72" s="1086"/>
      <c r="AB72" s="1086"/>
      <c r="AC72" s="1086"/>
      <c r="AD72" s="1086"/>
      <c r="AE72" s="1090"/>
      <c r="AF72" s="1090"/>
      <c r="AG72" s="1086"/>
      <c r="AH72" s="1086"/>
      <c r="AI72" s="34">
        <f>COUNTA(E72:AH72)</f>
        <v>0</v>
      </c>
      <c r="AK72" s="393">
        <f>+COUNTIF(E72:AH72,"*"&amp;"A"&amp;"*")</f>
        <v>0</v>
      </c>
      <c r="AL72" s="37">
        <f>+COUNTIF(E72:AH72,"*"&amp;"B"&amp;"*")</f>
        <v>0</v>
      </c>
      <c r="AM72" s="37">
        <f>+COUNTIF(E72:AH72,"*"&amp;"C"&amp;"*")</f>
        <v>0</v>
      </c>
      <c r="AN72" s="37">
        <f>+COUNTIF(E72:AH72,"*"&amp;"D"&amp;"*")</f>
        <v>0</v>
      </c>
      <c r="AO72" s="37">
        <f>+COUNTIF(E72:AH72,"*"&amp;"E"&amp;"*")</f>
        <v>0</v>
      </c>
      <c r="AP72" s="37">
        <f>+COUNTIF(E72:AH72,"*"&amp;"F"&amp;"*")</f>
        <v>0</v>
      </c>
      <c r="AQ72" s="37">
        <f>+COUNTIF(E72:AH72,"*"&amp;"G"&amp;"*")</f>
        <v>0</v>
      </c>
      <c r="AR72" s="37">
        <f>+COUNTIF(E72:AH72,"*"&amp;"H"&amp;"*")</f>
        <v>0</v>
      </c>
      <c r="AS72" s="37">
        <f>+COUNTIF(E72:AH72,"*"&amp;"I"&amp;"*")</f>
        <v>0</v>
      </c>
      <c r="AT72" s="37">
        <f>+COUNTIF(E72:AH72,"*"&amp;"J"&amp;"*")</f>
        <v>0</v>
      </c>
      <c r="AU72" s="37">
        <f>+COUNTIF(E72:AH72,"*"&amp;"K"&amp;"*")</f>
        <v>0</v>
      </c>
      <c r="AV72" s="37">
        <f>+COUNTIF(E72:AH72,"*"&amp;"L"&amp;"*")</f>
        <v>0</v>
      </c>
      <c r="AW72" s="37">
        <f>+COUNTIF(E72:AH72,"*"&amp;"M"&amp;"*")</f>
        <v>0</v>
      </c>
      <c r="AX72" s="37">
        <f>+COUNTIF(E72:AH72,"*"&amp;"N"&amp;"*")</f>
        <v>0</v>
      </c>
      <c r="AY72" s="396">
        <f>+COUNTIF(E72:AH72,"*"&amp;"O"&amp;"*")</f>
        <v>0</v>
      </c>
      <c r="BA72" s="39">
        <f>IF($C72="NPT",SUM($AK72:$AY72),0)</f>
        <v>0</v>
      </c>
      <c r="BB72" s="40">
        <f>IF($C72="PT",SUM($AK72:$AY72),0)</f>
        <v>0</v>
      </c>
      <c r="BC72" s="41">
        <f t="shared" si="147"/>
        <v>0</v>
      </c>
      <c r="BD72" s="41">
        <f t="shared" si="148"/>
        <v>0</v>
      </c>
      <c r="BE72" s="41">
        <f t="shared" si="149"/>
        <v>0</v>
      </c>
      <c r="BF72" s="41">
        <f t="shared" si="150"/>
        <v>0</v>
      </c>
      <c r="BG72" s="41">
        <f t="shared" si="151"/>
        <v>0</v>
      </c>
      <c r="BH72" s="41">
        <f t="shared" si="152"/>
        <v>0</v>
      </c>
      <c r="BI72" s="41">
        <f t="shared" si="153"/>
        <v>0</v>
      </c>
      <c r="BJ72" s="41">
        <f t="shared" si="154"/>
        <v>0</v>
      </c>
      <c r="BK72" s="41">
        <f t="shared" si="155"/>
        <v>0</v>
      </c>
      <c r="BL72" s="41">
        <f t="shared" si="156"/>
        <v>0</v>
      </c>
      <c r="BM72" s="41">
        <f t="shared" si="157"/>
        <v>0</v>
      </c>
      <c r="BN72" s="41">
        <f t="shared" si="158"/>
        <v>0</v>
      </c>
      <c r="BO72" s="41">
        <f t="shared" si="159"/>
        <v>0</v>
      </c>
      <c r="BP72" s="41">
        <f t="shared" si="160"/>
        <v>0</v>
      </c>
      <c r="BQ72" s="306">
        <f t="shared" si="161"/>
        <v>0</v>
      </c>
    </row>
    <row r="73" spans="1:69" ht="21" customHeight="1" x14ac:dyDescent="0.35">
      <c r="A73" s="299" t="s">
        <v>408</v>
      </c>
      <c r="B73" s="410" t="s">
        <v>153</v>
      </c>
      <c r="C73" s="249" t="s">
        <v>26</v>
      </c>
      <c r="D73" s="391" t="s">
        <v>162</v>
      </c>
      <c r="E73" s="1086"/>
      <c r="F73" s="1086"/>
      <c r="G73" s="1086"/>
      <c r="H73" s="1086"/>
      <c r="I73" s="1086"/>
      <c r="J73" s="1090"/>
      <c r="K73" s="1090"/>
      <c r="L73" s="1086"/>
      <c r="M73" s="1086"/>
      <c r="N73" s="1086"/>
      <c r="O73" s="1086"/>
      <c r="P73" s="1086"/>
      <c r="Q73" s="1090"/>
      <c r="R73" s="1090"/>
      <c r="S73" s="1086"/>
      <c r="T73" s="1086"/>
      <c r="U73" s="1086"/>
      <c r="V73" s="1086"/>
      <c r="W73" s="1086"/>
      <c r="X73" s="1090"/>
      <c r="Y73" s="1090"/>
      <c r="Z73" s="1086"/>
      <c r="AA73" s="1086"/>
      <c r="AB73" s="1086"/>
      <c r="AC73" s="1086"/>
      <c r="AD73" s="1086"/>
      <c r="AE73" s="1090"/>
      <c r="AF73" s="1090"/>
      <c r="AG73" s="1086"/>
      <c r="AH73" s="1086"/>
      <c r="AI73" s="34">
        <f>COUNTA(E73:AH73)</f>
        <v>0</v>
      </c>
      <c r="AK73" s="393">
        <f>+COUNTIF(E73:AH73,"*"&amp;"A"&amp;"*")</f>
        <v>0</v>
      </c>
      <c r="AL73" s="37">
        <f>+COUNTIF(E73:AH73,"*"&amp;"B"&amp;"*")</f>
        <v>0</v>
      </c>
      <c r="AM73" s="37">
        <f>+COUNTIF(E73:AH73,"*"&amp;"C"&amp;"*")</f>
        <v>0</v>
      </c>
      <c r="AN73" s="37">
        <f>+COUNTIF(E73:AH73,"*"&amp;"D"&amp;"*")</f>
        <v>0</v>
      </c>
      <c r="AO73" s="37">
        <f>+COUNTIF(E73:AH73,"*"&amp;"E"&amp;"*")</f>
        <v>0</v>
      </c>
      <c r="AP73" s="37">
        <f>+COUNTIF(E73:AH73,"*"&amp;"F"&amp;"*")</f>
        <v>0</v>
      </c>
      <c r="AQ73" s="37">
        <f>+COUNTIF(E73:AH73,"*"&amp;"G"&amp;"*")</f>
        <v>0</v>
      </c>
      <c r="AR73" s="37">
        <f>+COUNTIF(E73:AH73,"*"&amp;"H"&amp;"*")</f>
        <v>0</v>
      </c>
      <c r="AS73" s="37">
        <f>+COUNTIF(E73:AH73,"*"&amp;"I"&amp;"*")</f>
        <v>0</v>
      </c>
      <c r="AT73" s="37">
        <f>+COUNTIF(E73:AH73,"*"&amp;"J"&amp;"*")</f>
        <v>0</v>
      </c>
      <c r="AU73" s="37">
        <f>+COUNTIF(E73:AH73,"*"&amp;"K"&amp;"*")</f>
        <v>0</v>
      </c>
      <c r="AV73" s="37">
        <f>+COUNTIF(E73:AH73,"*"&amp;"L"&amp;"*")</f>
        <v>0</v>
      </c>
      <c r="AW73" s="37">
        <f>+COUNTIF(E73:AH73,"*"&amp;"M"&amp;"*")</f>
        <v>0</v>
      </c>
      <c r="AX73" s="37">
        <f>+COUNTIF(E73:AH73,"*"&amp;"N"&amp;"*")</f>
        <v>0</v>
      </c>
      <c r="AY73" s="396">
        <f>+COUNTIF(E73:AH73,"*"&amp;"O"&amp;"*")</f>
        <v>0</v>
      </c>
      <c r="BA73" s="39">
        <f>IF($C73="NPT",SUM($AK73:$AY73),0)</f>
        <v>0</v>
      </c>
      <c r="BB73" s="40">
        <f>IF($C73="PT",SUM($AK73:$AY73),0)</f>
        <v>0</v>
      </c>
      <c r="BC73" s="41">
        <f t="shared" si="147"/>
        <v>0</v>
      </c>
      <c r="BD73" s="41">
        <f t="shared" si="148"/>
        <v>0</v>
      </c>
      <c r="BE73" s="41">
        <f t="shared" si="149"/>
        <v>0</v>
      </c>
      <c r="BF73" s="41">
        <f t="shared" si="150"/>
        <v>0</v>
      </c>
      <c r="BG73" s="41">
        <f t="shared" si="151"/>
        <v>0</v>
      </c>
      <c r="BH73" s="41">
        <f t="shared" si="152"/>
        <v>0</v>
      </c>
      <c r="BI73" s="41">
        <f t="shared" si="153"/>
        <v>0</v>
      </c>
      <c r="BJ73" s="41">
        <f t="shared" si="154"/>
        <v>0</v>
      </c>
      <c r="BK73" s="41">
        <f t="shared" si="155"/>
        <v>0</v>
      </c>
      <c r="BL73" s="41">
        <f t="shared" si="156"/>
        <v>0</v>
      </c>
      <c r="BM73" s="41">
        <f t="shared" si="157"/>
        <v>0</v>
      </c>
      <c r="BN73" s="41">
        <f t="shared" si="158"/>
        <v>0</v>
      </c>
      <c r="BO73" s="41">
        <f t="shared" si="159"/>
        <v>0</v>
      </c>
      <c r="BP73" s="41">
        <f t="shared" si="160"/>
        <v>0</v>
      </c>
      <c r="BQ73" s="306">
        <f t="shared" si="161"/>
        <v>0</v>
      </c>
    </row>
    <row r="74" spans="1:69" ht="21" customHeight="1" thickBot="1" x14ac:dyDescent="0.4">
      <c r="A74" s="307"/>
      <c r="B74" s="308"/>
      <c r="C74" s="308"/>
      <c r="AK74" s="38"/>
      <c r="AL74" s="38"/>
      <c r="AM74" s="38"/>
      <c r="AN74" s="38"/>
      <c r="AO74" s="38"/>
      <c r="AP74" s="38"/>
      <c r="AQ74" s="38"/>
      <c r="AR74" s="38"/>
      <c r="AS74" s="38"/>
      <c r="AT74" s="38"/>
      <c r="AU74" s="38"/>
      <c r="AV74" s="38"/>
      <c r="AW74" s="38"/>
      <c r="AX74" s="38"/>
      <c r="AY74" s="38"/>
      <c r="BQ74" s="35"/>
    </row>
    <row r="75" spans="1:69" ht="21.75" customHeight="1" thickBot="1" x14ac:dyDescent="0.4">
      <c r="A75" s="38"/>
      <c r="B75" s="38"/>
      <c r="C75" s="38"/>
      <c r="D75" s="38"/>
      <c r="E75" s="309">
        <f t="shared" ref="E75:AH75" si="162">COUNTA(E33:E73)</f>
        <v>0</v>
      </c>
      <c r="F75" s="309">
        <f t="shared" si="162"/>
        <v>0</v>
      </c>
      <c r="G75" s="309">
        <f t="shared" si="162"/>
        <v>0</v>
      </c>
      <c r="H75" s="309">
        <f t="shared" si="162"/>
        <v>0</v>
      </c>
      <c r="I75" s="309">
        <f t="shared" si="162"/>
        <v>0</v>
      </c>
      <c r="J75" s="309">
        <f t="shared" si="162"/>
        <v>0</v>
      </c>
      <c r="K75" s="309">
        <f t="shared" si="162"/>
        <v>0</v>
      </c>
      <c r="L75" s="309">
        <f t="shared" si="162"/>
        <v>0</v>
      </c>
      <c r="M75" s="309">
        <f t="shared" si="162"/>
        <v>0</v>
      </c>
      <c r="N75" s="309">
        <f t="shared" si="162"/>
        <v>0</v>
      </c>
      <c r="O75" s="309">
        <f t="shared" si="162"/>
        <v>0</v>
      </c>
      <c r="P75" s="309">
        <f t="shared" si="162"/>
        <v>0</v>
      </c>
      <c r="Q75" s="309">
        <f t="shared" si="162"/>
        <v>0</v>
      </c>
      <c r="R75" s="309">
        <f t="shared" si="162"/>
        <v>0</v>
      </c>
      <c r="S75" s="309">
        <f t="shared" si="162"/>
        <v>0</v>
      </c>
      <c r="T75" s="309">
        <f t="shared" si="162"/>
        <v>0</v>
      </c>
      <c r="U75" s="309">
        <f t="shared" si="162"/>
        <v>0</v>
      </c>
      <c r="V75" s="309">
        <f t="shared" si="162"/>
        <v>0</v>
      </c>
      <c r="W75" s="309">
        <f t="shared" si="162"/>
        <v>0</v>
      </c>
      <c r="X75" s="309">
        <f t="shared" si="162"/>
        <v>0</v>
      </c>
      <c r="Y75" s="309">
        <f t="shared" si="162"/>
        <v>0</v>
      </c>
      <c r="Z75" s="309">
        <f t="shared" si="162"/>
        <v>0</v>
      </c>
      <c r="AA75" s="309">
        <f t="shared" si="162"/>
        <v>0</v>
      </c>
      <c r="AB75" s="309">
        <f t="shared" si="162"/>
        <v>0</v>
      </c>
      <c r="AC75" s="309">
        <f t="shared" si="162"/>
        <v>0</v>
      </c>
      <c r="AD75" s="309">
        <f t="shared" si="162"/>
        <v>0</v>
      </c>
      <c r="AE75" s="309">
        <f t="shared" si="162"/>
        <v>0</v>
      </c>
      <c r="AF75" s="309">
        <f t="shared" si="162"/>
        <v>0</v>
      </c>
      <c r="AG75" s="309">
        <f t="shared" si="162"/>
        <v>0</v>
      </c>
      <c r="AH75" s="309">
        <f t="shared" si="162"/>
        <v>0</v>
      </c>
      <c r="AI75" s="309">
        <f>SUM(AI33:AI73)</f>
        <v>0</v>
      </c>
      <c r="AK75" s="398">
        <f t="shared" ref="AK75:AY75" si="163">SUM(AK33:AK73)</f>
        <v>0</v>
      </c>
      <c r="AL75" s="398">
        <f t="shared" si="163"/>
        <v>0</v>
      </c>
      <c r="AM75" s="398">
        <f t="shared" si="163"/>
        <v>0</v>
      </c>
      <c r="AN75" s="398">
        <f t="shared" si="163"/>
        <v>0</v>
      </c>
      <c r="AO75" s="398">
        <f t="shared" si="163"/>
        <v>0</v>
      </c>
      <c r="AP75" s="398">
        <f t="shared" si="163"/>
        <v>0</v>
      </c>
      <c r="AQ75" s="398">
        <f t="shared" si="163"/>
        <v>0</v>
      </c>
      <c r="AR75" s="398">
        <f t="shared" si="163"/>
        <v>0</v>
      </c>
      <c r="AS75" s="398">
        <f t="shared" si="163"/>
        <v>0</v>
      </c>
      <c r="AT75" s="398">
        <f t="shared" si="163"/>
        <v>0</v>
      </c>
      <c r="AU75" s="398">
        <f t="shared" si="163"/>
        <v>0</v>
      </c>
      <c r="AV75" s="398">
        <f t="shared" si="163"/>
        <v>0</v>
      </c>
      <c r="AW75" s="398">
        <f t="shared" si="163"/>
        <v>0</v>
      </c>
      <c r="AX75" s="398">
        <f t="shared" si="163"/>
        <v>0</v>
      </c>
      <c r="AY75" s="398">
        <f t="shared" si="163"/>
        <v>0</v>
      </c>
      <c r="BA75" s="311">
        <f t="shared" ref="BA75:BQ75" si="164">SUM(BA33:BA73)</f>
        <v>0</v>
      </c>
      <c r="BB75" s="311">
        <f t="shared" si="164"/>
        <v>0</v>
      </c>
      <c r="BC75" s="311">
        <f t="shared" si="164"/>
        <v>0</v>
      </c>
      <c r="BD75" s="311">
        <f t="shared" si="164"/>
        <v>0</v>
      </c>
      <c r="BE75" s="311">
        <f t="shared" si="164"/>
        <v>0</v>
      </c>
      <c r="BF75" s="311">
        <f t="shared" si="164"/>
        <v>0</v>
      </c>
      <c r="BG75" s="311">
        <f t="shared" si="164"/>
        <v>0</v>
      </c>
      <c r="BH75" s="311">
        <f t="shared" si="164"/>
        <v>0</v>
      </c>
      <c r="BI75" s="311">
        <f t="shared" si="164"/>
        <v>0</v>
      </c>
      <c r="BJ75" s="311">
        <f t="shared" si="164"/>
        <v>0</v>
      </c>
      <c r="BK75" s="311">
        <f t="shared" si="164"/>
        <v>0</v>
      </c>
      <c r="BL75" s="311">
        <f t="shared" si="164"/>
        <v>0</v>
      </c>
      <c r="BM75" s="311">
        <f t="shared" si="164"/>
        <v>0</v>
      </c>
      <c r="BN75" s="311">
        <f t="shared" si="164"/>
        <v>0</v>
      </c>
      <c r="BO75" s="311">
        <f t="shared" si="164"/>
        <v>0</v>
      </c>
      <c r="BP75" s="311">
        <f t="shared" si="164"/>
        <v>0</v>
      </c>
      <c r="BQ75" s="311">
        <f t="shared" si="164"/>
        <v>0</v>
      </c>
    </row>
    <row r="76" spans="1:69" s="38" customFormat="1" x14ac:dyDescent="0.35">
      <c r="AK76" s="373"/>
      <c r="AL76" s="373"/>
      <c r="AM76" s="373"/>
      <c r="AN76" s="373"/>
      <c r="AO76" s="373"/>
      <c r="AP76" s="373"/>
      <c r="AQ76" s="373"/>
      <c r="AR76" s="373"/>
      <c r="AS76" s="373"/>
      <c r="AT76" s="373"/>
      <c r="AU76" s="373"/>
      <c r="AV76" s="373"/>
      <c r="AW76" s="373"/>
      <c r="AX76" s="373"/>
    </row>
    <row r="77" spans="1:69" s="38" customFormat="1" x14ac:dyDescent="0.35">
      <c r="AK77" s="373"/>
      <c r="AL77" s="373"/>
      <c r="AM77" s="373"/>
      <c r="AN77" s="373"/>
      <c r="AO77" s="373"/>
      <c r="AP77" s="373"/>
      <c r="AQ77" s="373"/>
      <c r="AR77" s="373"/>
      <c r="AS77" s="373"/>
      <c r="AT77" s="373"/>
      <c r="AU77" s="373"/>
      <c r="AV77" s="373"/>
      <c r="AW77" s="373"/>
      <c r="AX77" s="373"/>
    </row>
    <row r="78" spans="1:69" s="38" customFormat="1" x14ac:dyDescent="0.35">
      <c r="AK78" s="373"/>
      <c r="AL78" s="373"/>
      <c r="AM78" s="373"/>
      <c r="AN78" s="373"/>
      <c r="AO78" s="373"/>
      <c r="AP78" s="373"/>
      <c r="AQ78" s="373"/>
      <c r="AR78" s="373"/>
      <c r="AS78" s="373"/>
      <c r="AT78" s="373"/>
      <c r="AU78" s="373"/>
      <c r="AV78" s="373"/>
      <c r="AW78" s="373"/>
      <c r="AX78" s="373"/>
    </row>
    <row r="79" spans="1:69" s="38" customFormat="1" ht="21.75" thickBot="1" x14ac:dyDescent="0.4">
      <c r="AK79" s="373"/>
      <c r="AL79" s="373"/>
      <c r="AM79" s="373"/>
      <c r="AN79" s="373"/>
      <c r="AO79" s="373"/>
      <c r="AP79" s="373"/>
      <c r="AQ79" s="373"/>
      <c r="AR79" s="373"/>
      <c r="AS79" s="373"/>
      <c r="AT79" s="373"/>
      <c r="AU79" s="373"/>
      <c r="AV79" s="373"/>
      <c r="AW79" s="373"/>
      <c r="AX79" s="373"/>
    </row>
    <row r="80" spans="1:69" s="38" customFormat="1" ht="27.75" thickTop="1" thickBot="1" x14ac:dyDescent="0.45">
      <c r="A80" s="279" t="s">
        <v>23</v>
      </c>
      <c r="B80" s="280" t="s">
        <v>155</v>
      </c>
      <c r="C80" s="281" t="s">
        <v>25</v>
      </c>
      <c r="AK80" s="373"/>
      <c r="AL80" s="373"/>
      <c r="AM80" s="373"/>
      <c r="AN80" s="373"/>
      <c r="AO80" s="373"/>
      <c r="AP80" s="373"/>
      <c r="AQ80" s="373"/>
      <c r="AR80" s="373"/>
      <c r="AS80" s="373"/>
      <c r="AT80" s="373"/>
      <c r="AU80" s="373"/>
      <c r="AV80" s="373"/>
      <c r="AW80" s="373"/>
      <c r="AX80" s="373"/>
    </row>
    <row r="81" spans="1:50" s="38" customFormat="1" ht="26.25" thickTop="1" x14ac:dyDescent="0.35">
      <c r="A81" s="282" t="s">
        <v>26</v>
      </c>
      <c r="B81" s="56">
        <f>BA75</f>
        <v>0</v>
      </c>
      <c r="C81" s="57" t="e">
        <f>B81/$B$83</f>
        <v>#DIV/0!</v>
      </c>
      <c r="AK81" s="373"/>
      <c r="AL81" s="373"/>
      <c r="AM81" s="373"/>
      <c r="AN81" s="373"/>
      <c r="AO81" s="373"/>
      <c r="AP81" s="373"/>
      <c r="AQ81" s="373"/>
      <c r="AR81" s="373"/>
      <c r="AS81" s="373"/>
      <c r="AT81" s="373"/>
      <c r="AU81" s="373"/>
      <c r="AV81" s="373"/>
      <c r="AW81" s="373"/>
      <c r="AX81" s="373"/>
    </row>
    <row r="82" spans="1:50" s="38" customFormat="1" ht="25.5" x14ac:dyDescent="0.35">
      <c r="A82" s="283" t="s">
        <v>27</v>
      </c>
      <c r="B82" s="58">
        <f>BB75</f>
        <v>0</v>
      </c>
      <c r="C82" s="57" t="e">
        <f>B82/$B$83</f>
        <v>#DIV/0!</v>
      </c>
      <c r="AK82" s="373"/>
      <c r="AL82" s="373"/>
      <c r="AM82" s="373"/>
      <c r="AN82" s="373"/>
      <c r="AO82" s="373"/>
      <c r="AP82" s="373"/>
      <c r="AQ82" s="373"/>
      <c r="AR82" s="373"/>
      <c r="AS82" s="373"/>
      <c r="AT82" s="373"/>
      <c r="AU82" s="373"/>
      <c r="AV82" s="373"/>
      <c r="AW82" s="373"/>
      <c r="AX82" s="373"/>
    </row>
    <row r="83" spans="1:50" s="38" customFormat="1" ht="27" thickBot="1" x14ac:dyDescent="0.45">
      <c r="A83" s="284" t="s">
        <v>9</v>
      </c>
      <c r="B83" s="59">
        <f>SUM(B81:B82)</f>
        <v>0</v>
      </c>
      <c r="C83" s="60" t="e">
        <f>SUM(C81:C82)</f>
        <v>#DIV/0!</v>
      </c>
      <c r="AK83" s="373"/>
      <c r="AL83" s="373"/>
      <c r="AM83" s="373"/>
      <c r="AN83" s="373"/>
      <c r="AO83" s="373"/>
      <c r="AP83" s="373"/>
      <c r="AQ83" s="373"/>
      <c r="AR83" s="373"/>
      <c r="AS83" s="373"/>
      <c r="AT83" s="373"/>
      <c r="AU83" s="373"/>
      <c r="AV83" s="373"/>
      <c r="AW83" s="373"/>
      <c r="AX83" s="373"/>
    </row>
    <row r="84" spans="1:50" s="38" customFormat="1" ht="21.75" thickTop="1" x14ac:dyDescent="0.35">
      <c r="AK84" s="373"/>
      <c r="AL84" s="373"/>
      <c r="AM84" s="373"/>
      <c r="AN84" s="373"/>
      <c r="AO84" s="373"/>
      <c r="AP84" s="373"/>
      <c r="AQ84" s="373"/>
      <c r="AR84" s="373"/>
      <c r="AS84" s="373"/>
      <c r="AT84" s="373"/>
      <c r="AU84" s="373"/>
      <c r="AV84" s="373"/>
      <c r="AW84" s="373"/>
      <c r="AX84" s="373"/>
    </row>
    <row r="85" spans="1:50" s="38" customFormat="1" x14ac:dyDescent="0.35">
      <c r="AK85" s="373"/>
      <c r="AL85" s="373"/>
      <c r="AM85" s="373"/>
      <c r="AN85" s="373"/>
      <c r="AO85" s="373"/>
      <c r="AP85" s="373"/>
      <c r="AQ85" s="373"/>
      <c r="AR85" s="373"/>
      <c r="AS85" s="373"/>
      <c r="AT85" s="373"/>
      <c r="AU85" s="373"/>
      <c r="AV85" s="373"/>
      <c r="AW85" s="373"/>
      <c r="AX85" s="373"/>
    </row>
    <row r="86" spans="1:50" s="38" customFormat="1" ht="21.75" thickBot="1" x14ac:dyDescent="0.4">
      <c r="AK86" s="373"/>
      <c r="AL86" s="373"/>
      <c r="AM86" s="373"/>
      <c r="AN86" s="373"/>
      <c r="AO86" s="373"/>
      <c r="AP86" s="373"/>
      <c r="AQ86" s="373"/>
      <c r="AR86" s="373"/>
      <c r="AS86" s="373"/>
      <c r="AT86" s="373"/>
      <c r="AU86" s="373"/>
      <c r="AV86" s="373"/>
      <c r="AW86" s="373"/>
      <c r="AX86" s="373"/>
    </row>
    <row r="87" spans="1:50" s="38" customFormat="1" ht="27.75" thickTop="1" thickBot="1" x14ac:dyDescent="0.45">
      <c r="A87" s="285" t="s">
        <v>29</v>
      </c>
      <c r="B87" s="312">
        <f>SUM(BC75:BQ75)</f>
        <v>0</v>
      </c>
      <c r="AK87" s="373"/>
      <c r="AL87" s="373"/>
      <c r="AM87" s="373"/>
      <c r="AN87" s="373"/>
      <c r="AO87" s="373"/>
      <c r="AP87" s="373"/>
      <c r="AQ87" s="373"/>
      <c r="AR87" s="373"/>
      <c r="AS87" s="373"/>
      <c r="AT87" s="373"/>
      <c r="AU87" s="373"/>
      <c r="AV87" s="373"/>
      <c r="AW87" s="373"/>
      <c r="AX87" s="373"/>
    </row>
    <row r="88" spans="1:50" s="38" customFormat="1" ht="21.75" thickTop="1" x14ac:dyDescent="0.35">
      <c r="AK88" s="373"/>
      <c r="AL88" s="373"/>
      <c r="AM88" s="373"/>
      <c r="AN88" s="373"/>
      <c r="AO88" s="373"/>
      <c r="AP88" s="373"/>
      <c r="AQ88" s="373"/>
      <c r="AR88" s="373"/>
      <c r="AS88" s="373"/>
      <c r="AT88" s="373"/>
      <c r="AU88" s="373"/>
      <c r="AV88" s="373"/>
      <c r="AW88" s="373"/>
      <c r="AX88" s="373"/>
    </row>
    <row r="89" spans="1:50" s="38" customFormat="1" x14ac:dyDescent="0.35">
      <c r="AK89" s="373"/>
      <c r="AL89" s="373"/>
      <c r="AM89" s="373"/>
      <c r="AN89" s="373"/>
      <c r="AO89" s="373"/>
      <c r="AP89" s="373"/>
      <c r="AQ89" s="373"/>
      <c r="AR89" s="373"/>
      <c r="AS89" s="373"/>
      <c r="AT89" s="373"/>
      <c r="AU89" s="373"/>
      <c r="AV89" s="373"/>
      <c r="AW89" s="373"/>
      <c r="AX89" s="373"/>
    </row>
    <row r="90" spans="1:50" s="38" customFormat="1" x14ac:dyDescent="0.35">
      <c r="AK90" s="373"/>
      <c r="AL90" s="373"/>
      <c r="AM90" s="373"/>
      <c r="AN90" s="373"/>
      <c r="AO90" s="373"/>
      <c r="AP90" s="373"/>
      <c r="AQ90" s="373"/>
      <c r="AR90" s="373"/>
      <c r="AS90" s="373"/>
      <c r="AT90" s="373"/>
      <c r="AU90" s="373"/>
      <c r="AV90" s="373"/>
      <c r="AW90" s="373"/>
      <c r="AX90" s="373"/>
    </row>
    <row r="91" spans="1:50" s="38" customFormat="1" x14ac:dyDescent="0.35">
      <c r="AK91" s="373"/>
      <c r="AL91" s="373"/>
      <c r="AM91" s="373"/>
      <c r="AN91" s="373"/>
      <c r="AO91" s="373"/>
      <c r="AP91" s="373"/>
      <c r="AQ91" s="373"/>
      <c r="AR91" s="373"/>
      <c r="AS91" s="373"/>
      <c r="AT91" s="373"/>
      <c r="AU91" s="373"/>
      <c r="AV91" s="373"/>
      <c r="AW91" s="373"/>
      <c r="AX91" s="373"/>
    </row>
    <row r="92" spans="1:50" s="38" customFormat="1" x14ac:dyDescent="0.35">
      <c r="AK92" s="373"/>
      <c r="AL92" s="373"/>
      <c r="AM92" s="373"/>
      <c r="AN92" s="373"/>
      <c r="AO92" s="373"/>
      <c r="AP92" s="373"/>
      <c r="AQ92" s="373"/>
      <c r="AR92" s="373"/>
      <c r="AS92" s="373"/>
      <c r="AT92" s="373"/>
      <c r="AU92" s="373"/>
      <c r="AV92" s="373"/>
      <c r="AW92" s="373"/>
      <c r="AX92" s="373"/>
    </row>
    <row r="93" spans="1:50" s="38" customFormat="1" x14ac:dyDescent="0.35">
      <c r="AK93" s="373"/>
      <c r="AL93" s="373"/>
      <c r="AM93" s="373"/>
      <c r="AN93" s="373"/>
      <c r="AO93" s="373"/>
      <c r="AP93" s="373"/>
      <c r="AQ93" s="373"/>
      <c r="AR93" s="373"/>
      <c r="AS93" s="373"/>
      <c r="AT93" s="373"/>
      <c r="AU93" s="373"/>
      <c r="AV93" s="373"/>
      <c r="AW93" s="373"/>
      <c r="AX93" s="373"/>
    </row>
    <row r="94" spans="1:50" s="38" customFormat="1" x14ac:dyDescent="0.35">
      <c r="AK94" s="373"/>
      <c r="AL94" s="373"/>
      <c r="AM94" s="373"/>
      <c r="AN94" s="373"/>
      <c r="AO94" s="373"/>
      <c r="AP94" s="373"/>
      <c r="AQ94" s="373"/>
      <c r="AR94" s="373"/>
      <c r="AS94" s="373"/>
      <c r="AT94" s="373"/>
      <c r="AU94" s="373"/>
      <c r="AV94" s="373"/>
      <c r="AW94" s="373"/>
      <c r="AX94" s="373"/>
    </row>
    <row r="95" spans="1:50" s="38" customFormat="1" x14ac:dyDescent="0.35">
      <c r="AK95" s="373"/>
      <c r="AL95" s="373"/>
      <c r="AM95" s="373"/>
      <c r="AN95" s="373"/>
      <c r="AO95" s="373"/>
      <c r="AP95" s="373"/>
      <c r="AQ95" s="373"/>
      <c r="AR95" s="373"/>
      <c r="AS95" s="373"/>
      <c r="AT95" s="373"/>
      <c r="AU95" s="373"/>
      <c r="AV95" s="373"/>
      <c r="AW95" s="373"/>
      <c r="AX95" s="373"/>
    </row>
    <row r="96" spans="1:50" s="38" customFormat="1" x14ac:dyDescent="0.35">
      <c r="AK96" s="373"/>
      <c r="AL96" s="373"/>
      <c r="AM96" s="373"/>
      <c r="AN96" s="373"/>
      <c r="AO96" s="373"/>
      <c r="AP96" s="373"/>
      <c r="AQ96" s="373"/>
      <c r="AR96" s="373"/>
      <c r="AS96" s="373"/>
      <c r="AT96" s="373"/>
      <c r="AU96" s="373"/>
      <c r="AV96" s="373"/>
      <c r="AW96" s="373"/>
      <c r="AX96" s="373"/>
    </row>
    <row r="97" spans="37:50" s="38" customFormat="1" x14ac:dyDescent="0.35">
      <c r="AK97" s="373"/>
      <c r="AL97" s="373"/>
      <c r="AM97" s="373"/>
      <c r="AN97" s="373"/>
      <c r="AO97" s="373"/>
      <c r="AP97" s="373"/>
      <c r="AQ97" s="373"/>
      <c r="AR97" s="373"/>
      <c r="AS97" s="373"/>
      <c r="AT97" s="373"/>
      <c r="AU97" s="373"/>
      <c r="AV97" s="373"/>
      <c r="AW97" s="373"/>
      <c r="AX97" s="373"/>
    </row>
    <row r="98" spans="37:50" s="38" customFormat="1" x14ac:dyDescent="0.35">
      <c r="AK98" s="373"/>
      <c r="AL98" s="373"/>
      <c r="AM98" s="373"/>
      <c r="AN98" s="373"/>
      <c r="AO98" s="373"/>
      <c r="AP98" s="373"/>
      <c r="AQ98" s="373"/>
      <c r="AR98" s="373"/>
      <c r="AS98" s="373"/>
      <c r="AT98" s="373"/>
      <c r="AU98" s="373"/>
      <c r="AV98" s="373"/>
      <c r="AW98" s="373"/>
      <c r="AX98" s="373"/>
    </row>
    <row r="99" spans="37:50" s="38" customFormat="1" x14ac:dyDescent="0.35">
      <c r="AK99" s="373"/>
      <c r="AL99" s="373"/>
      <c r="AM99" s="373"/>
      <c r="AN99" s="373"/>
      <c r="AO99" s="373"/>
      <c r="AP99" s="373"/>
      <c r="AQ99" s="373"/>
      <c r="AR99" s="373"/>
      <c r="AS99" s="373"/>
      <c r="AT99" s="373"/>
      <c r="AU99" s="373"/>
      <c r="AV99" s="373"/>
      <c r="AW99" s="373"/>
      <c r="AX99" s="373"/>
    </row>
    <row r="100" spans="37:50" s="38" customFormat="1" x14ac:dyDescent="0.35">
      <c r="AK100" s="373"/>
      <c r="AL100" s="373"/>
      <c r="AM100" s="373"/>
      <c r="AN100" s="373"/>
      <c r="AO100" s="373"/>
      <c r="AP100" s="373"/>
      <c r="AQ100" s="373"/>
      <c r="AR100" s="373"/>
      <c r="AS100" s="373"/>
      <c r="AT100" s="373"/>
      <c r="AU100" s="373"/>
      <c r="AV100" s="373"/>
      <c r="AW100" s="373"/>
      <c r="AX100" s="373"/>
    </row>
    <row r="101" spans="37:50" s="38" customFormat="1" x14ac:dyDescent="0.35">
      <c r="AK101" s="373"/>
      <c r="AL101" s="373"/>
      <c r="AM101" s="373"/>
      <c r="AN101" s="373"/>
      <c r="AO101" s="373"/>
      <c r="AP101" s="373"/>
      <c r="AQ101" s="373"/>
      <c r="AR101" s="373"/>
      <c r="AS101" s="373"/>
      <c r="AT101" s="373"/>
      <c r="AU101" s="373"/>
      <c r="AV101" s="373"/>
      <c r="AW101" s="373"/>
      <c r="AX101" s="373"/>
    </row>
    <row r="102" spans="37:50" s="38" customFormat="1" x14ac:dyDescent="0.35">
      <c r="AK102" s="373"/>
      <c r="AL102" s="373"/>
      <c r="AM102" s="373"/>
      <c r="AN102" s="373"/>
      <c r="AO102" s="373"/>
      <c r="AP102" s="373"/>
      <c r="AQ102" s="373"/>
      <c r="AR102" s="373"/>
      <c r="AS102" s="373"/>
      <c r="AT102" s="373"/>
      <c r="AU102" s="373"/>
      <c r="AV102" s="373"/>
      <c r="AW102" s="373"/>
      <c r="AX102" s="373"/>
    </row>
    <row r="103" spans="37:50" s="38" customFormat="1" x14ac:dyDescent="0.35">
      <c r="AK103" s="373"/>
      <c r="AL103" s="373"/>
      <c r="AM103" s="373"/>
      <c r="AN103" s="373"/>
      <c r="AO103" s="373"/>
      <c r="AP103" s="373"/>
      <c r="AQ103" s="373"/>
      <c r="AR103" s="373"/>
      <c r="AS103" s="373"/>
      <c r="AT103" s="373"/>
      <c r="AU103" s="373"/>
      <c r="AV103" s="373"/>
      <c r="AW103" s="373"/>
      <c r="AX103" s="373"/>
    </row>
    <row r="104" spans="37:50" s="38" customFormat="1" x14ac:dyDescent="0.35">
      <c r="AK104" s="373"/>
      <c r="AL104" s="373"/>
      <c r="AM104" s="373"/>
      <c r="AN104" s="373"/>
      <c r="AO104" s="373"/>
      <c r="AP104" s="373"/>
      <c r="AQ104" s="373"/>
      <c r="AR104" s="373"/>
      <c r="AS104" s="373"/>
      <c r="AT104" s="373"/>
      <c r="AU104" s="373"/>
      <c r="AV104" s="373"/>
      <c r="AW104" s="373"/>
      <c r="AX104" s="373"/>
    </row>
    <row r="105" spans="37:50" s="38" customFormat="1" x14ac:dyDescent="0.35">
      <c r="AK105" s="373"/>
      <c r="AL105" s="373"/>
      <c r="AM105" s="373"/>
      <c r="AN105" s="373"/>
      <c r="AO105" s="373"/>
      <c r="AP105" s="373"/>
      <c r="AQ105" s="373"/>
      <c r="AR105" s="373"/>
      <c r="AS105" s="373"/>
      <c r="AT105" s="373"/>
      <c r="AU105" s="373"/>
      <c r="AV105" s="373"/>
      <c r="AW105" s="373"/>
      <c r="AX105" s="373"/>
    </row>
    <row r="106" spans="37:50" s="38" customFormat="1" x14ac:dyDescent="0.35">
      <c r="AK106" s="373"/>
      <c r="AL106" s="373"/>
      <c r="AM106" s="373"/>
      <c r="AN106" s="373"/>
      <c r="AO106" s="373"/>
      <c r="AP106" s="373"/>
      <c r="AQ106" s="373"/>
      <c r="AR106" s="373"/>
      <c r="AS106" s="373"/>
      <c r="AT106" s="373"/>
      <c r="AU106" s="373"/>
      <c r="AV106" s="373"/>
      <c r="AW106" s="373"/>
      <c r="AX106" s="373"/>
    </row>
    <row r="107" spans="37:50" s="38" customFormat="1" x14ac:dyDescent="0.35">
      <c r="AK107" s="373"/>
      <c r="AL107" s="373"/>
      <c r="AM107" s="373"/>
      <c r="AN107" s="373"/>
      <c r="AO107" s="373"/>
      <c r="AP107" s="373"/>
      <c r="AQ107" s="373"/>
      <c r="AR107" s="373"/>
      <c r="AS107" s="373"/>
      <c r="AT107" s="373"/>
      <c r="AU107" s="373"/>
      <c r="AV107" s="373"/>
      <c r="AW107" s="373"/>
      <c r="AX107" s="373"/>
    </row>
    <row r="108" spans="37:50" s="38" customFormat="1" x14ac:dyDescent="0.35">
      <c r="AK108" s="373"/>
      <c r="AL108" s="373"/>
      <c r="AM108" s="373"/>
      <c r="AN108" s="373"/>
      <c r="AO108" s="373"/>
      <c r="AP108" s="373"/>
      <c r="AQ108" s="373"/>
      <c r="AR108" s="373"/>
      <c r="AS108" s="373"/>
      <c r="AT108" s="373"/>
      <c r="AU108" s="373"/>
      <c r="AV108" s="373"/>
      <c r="AW108" s="373"/>
      <c r="AX108" s="373"/>
    </row>
    <row r="109" spans="37:50" s="38" customFormat="1" x14ac:dyDescent="0.35">
      <c r="AK109" s="373"/>
      <c r="AL109" s="373"/>
      <c r="AM109" s="373"/>
      <c r="AN109" s="373"/>
      <c r="AO109" s="373"/>
      <c r="AP109" s="373"/>
      <c r="AQ109" s="373"/>
      <c r="AR109" s="373"/>
      <c r="AS109" s="373"/>
      <c r="AT109" s="373"/>
      <c r="AU109" s="373"/>
      <c r="AV109" s="373"/>
      <c r="AW109" s="373"/>
      <c r="AX109" s="373"/>
    </row>
    <row r="110" spans="37:50" s="38" customFormat="1" x14ac:dyDescent="0.35">
      <c r="AK110" s="373"/>
      <c r="AL110" s="373"/>
      <c r="AM110" s="373"/>
      <c r="AN110" s="373"/>
      <c r="AO110" s="373"/>
      <c r="AP110" s="373"/>
      <c r="AQ110" s="373"/>
      <c r="AR110" s="373"/>
      <c r="AS110" s="373"/>
      <c r="AT110" s="373"/>
      <c r="AU110" s="373"/>
      <c r="AV110" s="373"/>
      <c r="AW110" s="373"/>
      <c r="AX110" s="373"/>
    </row>
    <row r="111" spans="37:50" s="38" customFormat="1" x14ac:dyDescent="0.35">
      <c r="AK111" s="373"/>
      <c r="AL111" s="373"/>
      <c r="AM111" s="373"/>
      <c r="AN111" s="373"/>
      <c r="AO111" s="373"/>
      <c r="AP111" s="373"/>
      <c r="AQ111" s="373"/>
      <c r="AR111" s="373"/>
      <c r="AS111" s="373"/>
      <c r="AT111" s="373"/>
      <c r="AU111" s="373"/>
      <c r="AV111" s="373"/>
      <c r="AW111" s="373"/>
      <c r="AX111" s="373"/>
    </row>
    <row r="112" spans="37:50" s="38" customFormat="1" x14ac:dyDescent="0.35">
      <c r="AK112" s="373"/>
      <c r="AL112" s="373"/>
      <c r="AM112" s="373"/>
      <c r="AN112" s="373"/>
      <c r="AO112" s="373"/>
      <c r="AP112" s="373"/>
      <c r="AQ112" s="373"/>
      <c r="AR112" s="373"/>
      <c r="AS112" s="373"/>
      <c r="AT112" s="373"/>
      <c r="AU112" s="373"/>
      <c r="AV112" s="373"/>
      <c r="AW112" s="373"/>
      <c r="AX112" s="373"/>
    </row>
    <row r="113" spans="37:50" s="38" customFormat="1" x14ac:dyDescent="0.35">
      <c r="AK113" s="373"/>
      <c r="AL113" s="373"/>
      <c r="AM113" s="373"/>
      <c r="AN113" s="373"/>
      <c r="AO113" s="373"/>
      <c r="AP113" s="373"/>
      <c r="AQ113" s="373"/>
      <c r="AR113" s="373"/>
      <c r="AS113" s="373"/>
      <c r="AT113" s="373"/>
      <c r="AU113" s="373"/>
      <c r="AV113" s="373"/>
      <c r="AW113" s="373"/>
      <c r="AX113" s="373"/>
    </row>
    <row r="114" spans="37:50" s="38" customFormat="1" x14ac:dyDescent="0.35">
      <c r="AK114" s="373"/>
      <c r="AL114" s="373"/>
      <c r="AM114" s="373"/>
      <c r="AN114" s="373"/>
      <c r="AO114" s="373"/>
      <c r="AP114" s="373"/>
      <c r="AQ114" s="373"/>
      <c r="AR114" s="373"/>
      <c r="AS114" s="373"/>
      <c r="AT114" s="373"/>
      <c r="AU114" s="373"/>
      <c r="AV114" s="373"/>
      <c r="AW114" s="373"/>
      <c r="AX114" s="373"/>
    </row>
    <row r="115" spans="37:50" s="38" customFormat="1" x14ac:dyDescent="0.35">
      <c r="AK115" s="373"/>
      <c r="AL115" s="373"/>
      <c r="AM115" s="373"/>
      <c r="AN115" s="373"/>
      <c r="AO115" s="373"/>
      <c r="AP115" s="373"/>
      <c r="AQ115" s="373"/>
      <c r="AR115" s="373"/>
      <c r="AS115" s="373"/>
      <c r="AT115" s="373"/>
      <c r="AU115" s="373"/>
      <c r="AV115" s="373"/>
      <c r="AW115" s="373"/>
      <c r="AX115" s="373"/>
    </row>
    <row r="116" spans="37:50" s="38" customFormat="1" x14ac:dyDescent="0.35">
      <c r="AK116" s="373"/>
      <c r="AL116" s="373"/>
      <c r="AM116" s="373"/>
      <c r="AN116" s="373"/>
      <c r="AO116" s="373"/>
      <c r="AP116" s="373"/>
      <c r="AQ116" s="373"/>
      <c r="AR116" s="373"/>
      <c r="AS116" s="373"/>
      <c r="AT116" s="373"/>
      <c r="AU116" s="373"/>
      <c r="AV116" s="373"/>
      <c r="AW116" s="373"/>
      <c r="AX116" s="373"/>
    </row>
    <row r="117" spans="37:50" s="38" customFormat="1" x14ac:dyDescent="0.35">
      <c r="AK117" s="373"/>
      <c r="AL117" s="373"/>
      <c r="AM117" s="373"/>
      <c r="AN117" s="373"/>
      <c r="AO117" s="373"/>
      <c r="AP117" s="373"/>
      <c r="AQ117" s="373"/>
      <c r="AR117" s="373"/>
      <c r="AS117" s="373"/>
      <c r="AT117" s="373"/>
      <c r="AU117" s="373"/>
      <c r="AV117" s="373"/>
      <c r="AW117" s="373"/>
      <c r="AX117" s="373"/>
    </row>
    <row r="118" spans="37:50" s="38" customFormat="1" x14ac:dyDescent="0.35">
      <c r="AK118" s="373"/>
      <c r="AL118" s="373"/>
      <c r="AM118" s="373"/>
      <c r="AN118" s="373"/>
      <c r="AO118" s="373"/>
      <c r="AP118" s="373"/>
      <c r="AQ118" s="373"/>
      <c r="AR118" s="373"/>
      <c r="AS118" s="373"/>
      <c r="AT118" s="373"/>
      <c r="AU118" s="373"/>
      <c r="AV118" s="373"/>
      <c r="AW118" s="373"/>
      <c r="AX118" s="373"/>
    </row>
    <row r="119" spans="37:50" s="38" customFormat="1" x14ac:dyDescent="0.35">
      <c r="AK119" s="373"/>
      <c r="AL119" s="373"/>
      <c r="AM119" s="373"/>
      <c r="AN119" s="373"/>
      <c r="AO119" s="373"/>
      <c r="AP119" s="373"/>
      <c r="AQ119" s="373"/>
      <c r="AR119" s="373"/>
      <c r="AS119" s="373"/>
      <c r="AT119" s="373"/>
      <c r="AU119" s="373"/>
      <c r="AV119" s="373"/>
      <c r="AW119" s="373"/>
      <c r="AX119" s="373"/>
    </row>
    <row r="120" spans="37:50" s="38" customFormat="1" x14ac:dyDescent="0.35">
      <c r="AK120" s="373"/>
      <c r="AL120" s="373"/>
      <c r="AM120" s="373"/>
      <c r="AN120" s="373"/>
      <c r="AO120" s="373"/>
      <c r="AP120" s="373"/>
      <c r="AQ120" s="373"/>
      <c r="AR120" s="373"/>
      <c r="AS120" s="373"/>
      <c r="AT120" s="373"/>
      <c r="AU120" s="373"/>
      <c r="AV120" s="373"/>
      <c r="AW120" s="373"/>
      <c r="AX120" s="373"/>
    </row>
    <row r="121" spans="37:50" s="38" customFormat="1" x14ac:dyDescent="0.35">
      <c r="AK121" s="373"/>
      <c r="AL121" s="373"/>
      <c r="AM121" s="373"/>
      <c r="AN121" s="373"/>
      <c r="AO121" s="373"/>
      <c r="AP121" s="373"/>
      <c r="AQ121" s="373"/>
      <c r="AR121" s="373"/>
      <c r="AS121" s="373"/>
      <c r="AT121" s="373"/>
      <c r="AU121" s="373"/>
      <c r="AV121" s="373"/>
      <c r="AW121" s="373"/>
      <c r="AX121" s="373"/>
    </row>
    <row r="122" spans="37:50" s="38" customFormat="1" x14ac:dyDescent="0.35">
      <c r="AK122" s="373"/>
      <c r="AL122" s="373"/>
      <c r="AM122" s="373"/>
      <c r="AN122" s="373"/>
      <c r="AO122" s="373"/>
      <c r="AP122" s="373"/>
      <c r="AQ122" s="373"/>
      <c r="AR122" s="373"/>
      <c r="AS122" s="373"/>
      <c r="AT122" s="373"/>
      <c r="AU122" s="373"/>
      <c r="AV122" s="373"/>
      <c r="AW122" s="373"/>
      <c r="AX122" s="373"/>
    </row>
    <row r="123" spans="37:50" s="38" customFormat="1" x14ac:dyDescent="0.35">
      <c r="AK123" s="373"/>
      <c r="AL123" s="373"/>
      <c r="AM123" s="373"/>
      <c r="AN123" s="373"/>
      <c r="AO123" s="373"/>
      <c r="AP123" s="373"/>
      <c r="AQ123" s="373"/>
      <c r="AR123" s="373"/>
      <c r="AS123" s="373"/>
      <c r="AT123" s="373"/>
      <c r="AU123" s="373"/>
      <c r="AV123" s="373"/>
      <c r="AW123" s="373"/>
      <c r="AX123" s="373"/>
    </row>
    <row r="124" spans="37:50" s="38" customFormat="1" x14ac:dyDescent="0.35">
      <c r="AK124" s="373"/>
      <c r="AL124" s="373"/>
      <c r="AM124" s="373"/>
      <c r="AN124" s="373"/>
      <c r="AO124" s="373"/>
      <c r="AP124" s="373"/>
      <c r="AQ124" s="373"/>
      <c r="AR124" s="373"/>
      <c r="AS124" s="373"/>
      <c r="AT124" s="373"/>
      <c r="AU124" s="373"/>
      <c r="AV124" s="373"/>
      <c r="AW124" s="373"/>
      <c r="AX124" s="373"/>
    </row>
    <row r="125" spans="37:50" s="38" customFormat="1" x14ac:dyDescent="0.35">
      <c r="AK125" s="373"/>
      <c r="AL125" s="373"/>
      <c r="AM125" s="373"/>
      <c r="AN125" s="373"/>
      <c r="AO125" s="373"/>
      <c r="AP125" s="373"/>
      <c r="AQ125" s="373"/>
      <c r="AR125" s="373"/>
      <c r="AS125" s="373"/>
      <c r="AT125" s="373"/>
      <c r="AU125" s="373"/>
      <c r="AV125" s="373"/>
      <c r="AW125" s="373"/>
      <c r="AX125" s="373"/>
    </row>
    <row r="126" spans="37:50" s="38" customFormat="1" x14ac:dyDescent="0.35">
      <c r="AK126" s="373"/>
      <c r="AL126" s="373"/>
      <c r="AM126" s="373"/>
      <c r="AN126" s="373"/>
      <c r="AO126" s="373"/>
      <c r="AP126" s="373"/>
      <c r="AQ126" s="373"/>
      <c r="AR126" s="373"/>
      <c r="AS126" s="373"/>
      <c r="AT126" s="373"/>
      <c r="AU126" s="373"/>
      <c r="AV126" s="373"/>
      <c r="AW126" s="373"/>
      <c r="AX126" s="373"/>
    </row>
    <row r="127" spans="37:50" s="38" customFormat="1" x14ac:dyDescent="0.35">
      <c r="AK127" s="373"/>
      <c r="AL127" s="373"/>
      <c r="AM127" s="373"/>
      <c r="AN127" s="373"/>
      <c r="AO127" s="373"/>
      <c r="AP127" s="373"/>
      <c r="AQ127" s="373"/>
      <c r="AR127" s="373"/>
      <c r="AS127" s="373"/>
      <c r="AT127" s="373"/>
      <c r="AU127" s="373"/>
      <c r="AV127" s="373"/>
      <c r="AW127" s="373"/>
      <c r="AX127" s="373"/>
    </row>
    <row r="128" spans="37:50" s="38" customFormat="1" x14ac:dyDescent="0.35">
      <c r="AK128" s="373"/>
      <c r="AL128" s="373"/>
      <c r="AM128" s="373"/>
      <c r="AN128" s="373"/>
      <c r="AO128" s="373"/>
      <c r="AP128" s="373"/>
      <c r="AQ128" s="373"/>
      <c r="AR128" s="373"/>
      <c r="AS128" s="373"/>
      <c r="AT128" s="373"/>
      <c r="AU128" s="373"/>
      <c r="AV128" s="373"/>
      <c r="AW128" s="373"/>
      <c r="AX128" s="373"/>
    </row>
    <row r="129" spans="37:51" s="38" customFormat="1" x14ac:dyDescent="0.35">
      <c r="AK129" s="373"/>
      <c r="AL129" s="373"/>
      <c r="AM129" s="373"/>
      <c r="AN129" s="373"/>
      <c r="AO129" s="373"/>
      <c r="AP129" s="373"/>
      <c r="AQ129" s="373"/>
      <c r="AR129" s="373"/>
      <c r="AS129" s="373"/>
      <c r="AT129" s="373"/>
      <c r="AU129" s="373"/>
      <c r="AV129" s="373"/>
      <c r="AW129" s="373"/>
      <c r="AX129" s="373"/>
      <c r="AY129" s="373"/>
    </row>
    <row r="130" spans="37:51" s="38" customFormat="1" x14ac:dyDescent="0.35">
      <c r="AK130" s="373"/>
      <c r="AL130" s="373"/>
      <c r="AM130" s="373"/>
      <c r="AN130" s="373"/>
      <c r="AO130" s="373"/>
      <c r="AP130" s="373"/>
      <c r="AQ130" s="373"/>
      <c r="AR130" s="373"/>
      <c r="AS130" s="373"/>
      <c r="AT130" s="373"/>
      <c r="AU130" s="373"/>
      <c r="AV130" s="373"/>
      <c r="AW130" s="373"/>
      <c r="AX130" s="373"/>
      <c r="AY130" s="373"/>
    </row>
    <row r="131" spans="37:51" s="38" customFormat="1" x14ac:dyDescent="0.35">
      <c r="AK131" s="373"/>
      <c r="AL131" s="373"/>
      <c r="AM131" s="373"/>
      <c r="AN131" s="373"/>
      <c r="AO131" s="373"/>
      <c r="AP131" s="373"/>
      <c r="AQ131" s="373"/>
      <c r="AR131" s="373"/>
      <c r="AS131" s="373"/>
      <c r="AT131" s="373"/>
      <c r="AU131" s="373"/>
      <c r="AV131" s="373"/>
      <c r="AW131" s="373"/>
      <c r="AX131" s="373"/>
      <c r="AY131" s="373"/>
    </row>
    <row r="132" spans="37:51" s="38" customFormat="1" x14ac:dyDescent="0.35">
      <c r="AK132" s="373"/>
      <c r="AL132" s="373"/>
      <c r="AM132" s="373"/>
      <c r="AN132" s="373"/>
      <c r="AO132" s="373"/>
      <c r="AP132" s="373"/>
      <c r="AQ132" s="373"/>
      <c r="AR132" s="373"/>
      <c r="AS132" s="373"/>
      <c r="AT132" s="373"/>
      <c r="AU132" s="373"/>
      <c r="AV132" s="373"/>
      <c r="AW132" s="373"/>
      <c r="AX132" s="373"/>
      <c r="AY132" s="373"/>
    </row>
    <row r="133" spans="37:51" s="38" customFormat="1" x14ac:dyDescent="0.35">
      <c r="AK133" s="373"/>
      <c r="AL133" s="373"/>
      <c r="AM133" s="373"/>
      <c r="AN133" s="373"/>
      <c r="AO133" s="373"/>
      <c r="AP133" s="373"/>
      <c r="AQ133" s="373"/>
      <c r="AR133" s="373"/>
      <c r="AS133" s="373"/>
      <c r="AT133" s="373"/>
      <c r="AU133" s="373"/>
      <c r="AV133" s="373"/>
      <c r="AW133" s="373"/>
      <c r="AX133" s="373"/>
      <c r="AY133" s="373"/>
    </row>
    <row r="134" spans="37:51" s="38" customFormat="1" x14ac:dyDescent="0.35">
      <c r="AK134" s="373"/>
      <c r="AL134" s="373"/>
      <c r="AM134" s="373"/>
      <c r="AN134" s="373"/>
      <c r="AO134" s="373"/>
      <c r="AP134" s="373"/>
      <c r="AQ134" s="373"/>
      <c r="AR134" s="373"/>
      <c r="AS134" s="373"/>
      <c r="AT134" s="373"/>
      <c r="AU134" s="373"/>
      <c r="AV134" s="373"/>
      <c r="AW134" s="373"/>
      <c r="AX134" s="373"/>
      <c r="AY134" s="373"/>
    </row>
    <row r="135" spans="37:51" s="38" customFormat="1" x14ac:dyDescent="0.35">
      <c r="AK135" s="373"/>
      <c r="AL135" s="373"/>
      <c r="AM135" s="373"/>
      <c r="AN135" s="373"/>
      <c r="AO135" s="373"/>
      <c r="AP135" s="373"/>
      <c r="AQ135" s="373"/>
      <c r="AR135" s="373"/>
      <c r="AS135" s="373"/>
      <c r="AT135" s="373"/>
      <c r="AU135" s="373"/>
      <c r="AV135" s="373"/>
      <c r="AW135" s="373"/>
      <c r="AX135" s="373"/>
      <c r="AY135" s="373"/>
    </row>
    <row r="136" spans="37:51" s="38" customFormat="1" x14ac:dyDescent="0.35">
      <c r="AK136" s="373"/>
      <c r="AL136" s="373"/>
      <c r="AM136" s="373"/>
      <c r="AN136" s="373"/>
      <c r="AO136" s="373"/>
      <c r="AP136" s="373"/>
      <c r="AQ136" s="373"/>
      <c r="AR136" s="373"/>
      <c r="AS136" s="373"/>
      <c r="AT136" s="373"/>
      <c r="AU136" s="373"/>
      <c r="AV136" s="373"/>
      <c r="AW136" s="373"/>
      <c r="AX136" s="373"/>
      <c r="AY136" s="373"/>
    </row>
    <row r="137" spans="37:51" s="38" customFormat="1" x14ac:dyDescent="0.35">
      <c r="AK137" s="373"/>
      <c r="AL137" s="373"/>
      <c r="AM137" s="373"/>
      <c r="AN137" s="373"/>
      <c r="AO137" s="373"/>
      <c r="AP137" s="373"/>
      <c r="AQ137" s="373"/>
      <c r="AR137" s="373"/>
      <c r="AS137" s="373"/>
      <c r="AT137" s="373"/>
      <c r="AU137" s="373"/>
      <c r="AV137" s="373"/>
      <c r="AW137" s="373"/>
      <c r="AX137" s="373"/>
      <c r="AY137" s="373"/>
    </row>
    <row r="138" spans="37:51" s="38" customFormat="1" x14ac:dyDescent="0.35">
      <c r="AK138" s="373"/>
      <c r="AL138" s="373"/>
      <c r="AM138" s="373"/>
      <c r="AN138" s="373"/>
      <c r="AO138" s="373"/>
      <c r="AP138" s="373"/>
      <c r="AQ138" s="373"/>
      <c r="AR138" s="373"/>
      <c r="AS138" s="373"/>
      <c r="AT138" s="373"/>
      <c r="AU138" s="373"/>
      <c r="AV138" s="373"/>
      <c r="AW138" s="373"/>
      <c r="AX138" s="373"/>
      <c r="AY138" s="373"/>
    </row>
    <row r="139" spans="37:51" s="38" customFormat="1" x14ac:dyDescent="0.35">
      <c r="AK139" s="373"/>
      <c r="AL139" s="373"/>
      <c r="AM139" s="373"/>
      <c r="AN139" s="373"/>
      <c r="AO139" s="373"/>
      <c r="AP139" s="373"/>
      <c r="AQ139" s="373"/>
      <c r="AR139" s="373"/>
      <c r="AS139" s="373"/>
      <c r="AT139" s="373"/>
      <c r="AU139" s="373"/>
      <c r="AV139" s="373"/>
      <c r="AW139" s="373"/>
      <c r="AX139" s="373"/>
      <c r="AY139" s="373"/>
    </row>
    <row r="140" spans="37:51" s="38" customFormat="1" x14ac:dyDescent="0.35">
      <c r="AK140" s="373"/>
      <c r="AL140" s="373"/>
      <c r="AM140" s="373"/>
      <c r="AN140" s="373"/>
      <c r="AO140" s="373"/>
      <c r="AP140" s="373"/>
      <c r="AQ140" s="373"/>
      <c r="AR140" s="373"/>
      <c r="AS140" s="373"/>
      <c r="AT140" s="373"/>
      <c r="AU140" s="373"/>
      <c r="AV140" s="373"/>
      <c r="AW140" s="373"/>
      <c r="AX140" s="373"/>
      <c r="AY140" s="373"/>
    </row>
    <row r="141" spans="37:51" s="38" customFormat="1" x14ac:dyDescent="0.35">
      <c r="AK141" s="373"/>
      <c r="AL141" s="373"/>
      <c r="AM141" s="373"/>
      <c r="AN141" s="373"/>
      <c r="AO141" s="373"/>
      <c r="AP141" s="373"/>
      <c r="AQ141" s="373"/>
      <c r="AR141" s="373"/>
      <c r="AS141" s="373"/>
      <c r="AT141" s="373"/>
      <c r="AU141" s="373"/>
      <c r="AV141" s="373"/>
      <c r="AW141" s="373"/>
      <c r="AX141" s="373"/>
      <c r="AY141" s="373"/>
    </row>
    <row r="142" spans="37:51" s="38" customFormat="1" x14ac:dyDescent="0.35">
      <c r="AK142" s="373"/>
      <c r="AL142" s="373"/>
      <c r="AM142" s="373"/>
      <c r="AN142" s="373"/>
      <c r="AO142" s="373"/>
      <c r="AP142" s="373"/>
      <c r="AQ142" s="373"/>
      <c r="AR142" s="373"/>
      <c r="AS142" s="373"/>
      <c r="AT142" s="373"/>
      <c r="AU142" s="373"/>
      <c r="AV142" s="373"/>
      <c r="AW142" s="373"/>
      <c r="AX142" s="373"/>
      <c r="AY142" s="373"/>
    </row>
    <row r="143" spans="37:51" s="38" customFormat="1" x14ac:dyDescent="0.35">
      <c r="AK143" s="373"/>
      <c r="AL143" s="373"/>
      <c r="AM143" s="373"/>
      <c r="AN143" s="373"/>
      <c r="AO143" s="373"/>
      <c r="AP143" s="373"/>
      <c r="AQ143" s="373"/>
      <c r="AR143" s="373"/>
      <c r="AS143" s="373"/>
      <c r="AT143" s="373"/>
      <c r="AU143" s="373"/>
      <c r="AV143" s="373"/>
      <c r="AW143" s="373"/>
      <c r="AX143" s="373"/>
      <c r="AY143" s="373"/>
    </row>
    <row r="144" spans="37:51" s="38" customFormat="1" x14ac:dyDescent="0.35">
      <c r="AK144" s="373"/>
      <c r="AL144" s="373"/>
      <c r="AM144" s="373"/>
      <c r="AN144" s="373"/>
      <c r="AO144" s="373"/>
      <c r="AP144" s="373"/>
      <c r="AQ144" s="373"/>
      <c r="AR144" s="373"/>
      <c r="AS144" s="373"/>
      <c r="AT144" s="373"/>
      <c r="AU144" s="373"/>
      <c r="AV144" s="373"/>
      <c r="AW144" s="373"/>
      <c r="AX144" s="373"/>
      <c r="AY144" s="373"/>
    </row>
    <row r="145" spans="37:51" s="38" customFormat="1" x14ac:dyDescent="0.35">
      <c r="AK145" s="373"/>
      <c r="AL145" s="373"/>
      <c r="AM145" s="373"/>
      <c r="AN145" s="373"/>
      <c r="AO145" s="373"/>
      <c r="AP145" s="373"/>
      <c r="AQ145" s="373"/>
      <c r="AR145" s="373"/>
      <c r="AS145" s="373"/>
      <c r="AT145" s="373"/>
      <c r="AU145" s="373"/>
      <c r="AV145" s="373"/>
      <c r="AW145" s="373"/>
      <c r="AX145" s="373"/>
      <c r="AY145" s="373"/>
    </row>
    <row r="146" spans="37:51" s="38" customFormat="1" x14ac:dyDescent="0.35">
      <c r="AK146" s="373"/>
      <c r="AL146" s="373"/>
      <c r="AM146" s="373"/>
      <c r="AN146" s="373"/>
      <c r="AO146" s="373"/>
      <c r="AP146" s="373"/>
      <c r="AQ146" s="373"/>
      <c r="AR146" s="373"/>
      <c r="AS146" s="373"/>
      <c r="AT146" s="373"/>
      <c r="AU146" s="373"/>
      <c r="AV146" s="373"/>
      <c r="AW146" s="373"/>
      <c r="AX146" s="373"/>
      <c r="AY146" s="373"/>
    </row>
    <row r="147" spans="37:51" s="38" customFormat="1" x14ac:dyDescent="0.35">
      <c r="AK147" s="373"/>
      <c r="AL147" s="373"/>
      <c r="AM147" s="373"/>
      <c r="AN147" s="373"/>
      <c r="AO147" s="373"/>
      <c r="AP147" s="373"/>
      <c r="AQ147" s="373"/>
      <c r="AR147" s="373"/>
      <c r="AS147" s="373"/>
      <c r="AT147" s="373"/>
      <c r="AU147" s="373"/>
      <c r="AV147" s="373"/>
      <c r="AW147" s="373"/>
      <c r="AX147" s="373"/>
      <c r="AY147" s="373"/>
    </row>
    <row r="148" spans="37:51" s="38" customFormat="1" x14ac:dyDescent="0.35">
      <c r="AK148" s="373"/>
      <c r="AL148" s="373"/>
      <c r="AM148" s="373"/>
      <c r="AN148" s="373"/>
      <c r="AO148" s="373"/>
      <c r="AP148" s="373"/>
      <c r="AQ148" s="373"/>
      <c r="AR148" s="373"/>
      <c r="AS148" s="373"/>
      <c r="AT148" s="373"/>
      <c r="AU148" s="373"/>
      <c r="AV148" s="373"/>
      <c r="AW148" s="373"/>
      <c r="AX148" s="373"/>
      <c r="AY148" s="373"/>
    </row>
    <row r="149" spans="37:51" s="38" customFormat="1" x14ac:dyDescent="0.35">
      <c r="AK149" s="373"/>
      <c r="AL149" s="373"/>
      <c r="AM149" s="373"/>
      <c r="AN149" s="373"/>
      <c r="AO149" s="373"/>
      <c r="AP149" s="373"/>
      <c r="AQ149" s="373"/>
      <c r="AR149" s="373"/>
      <c r="AS149" s="373"/>
      <c r="AT149" s="373"/>
      <c r="AU149" s="373"/>
      <c r="AV149" s="373"/>
      <c r="AW149" s="373"/>
      <c r="AX149" s="373"/>
      <c r="AY149" s="373"/>
    </row>
    <row r="150" spans="37:51" s="38" customFormat="1" x14ac:dyDescent="0.35">
      <c r="AK150" s="373"/>
      <c r="AL150" s="373"/>
      <c r="AM150" s="373"/>
      <c r="AN150" s="373"/>
      <c r="AO150" s="373"/>
      <c r="AP150" s="373"/>
      <c r="AQ150" s="373"/>
      <c r="AR150" s="373"/>
      <c r="AS150" s="373"/>
      <c r="AT150" s="373"/>
      <c r="AU150" s="373"/>
      <c r="AV150" s="373"/>
      <c r="AW150" s="373"/>
      <c r="AX150" s="373"/>
      <c r="AY150" s="373"/>
    </row>
    <row r="151" spans="37:51" s="38" customFormat="1" x14ac:dyDescent="0.35">
      <c r="AK151" s="373"/>
      <c r="AL151" s="373"/>
      <c r="AM151" s="373"/>
      <c r="AN151" s="373"/>
      <c r="AO151" s="373"/>
      <c r="AP151" s="373"/>
      <c r="AQ151" s="373"/>
      <c r="AR151" s="373"/>
      <c r="AS151" s="373"/>
      <c r="AT151" s="373"/>
      <c r="AU151" s="373"/>
      <c r="AV151" s="373"/>
      <c r="AW151" s="373"/>
      <c r="AX151" s="373"/>
      <c r="AY151" s="373"/>
    </row>
    <row r="152" spans="37:51" s="38" customFormat="1" x14ac:dyDescent="0.35">
      <c r="AK152" s="373"/>
      <c r="AL152" s="373"/>
      <c r="AM152" s="373"/>
      <c r="AN152" s="373"/>
      <c r="AO152" s="373"/>
      <c r="AP152" s="373"/>
      <c r="AQ152" s="373"/>
      <c r="AR152" s="373"/>
      <c r="AS152" s="373"/>
      <c r="AT152" s="373"/>
      <c r="AU152" s="373"/>
      <c r="AV152" s="373"/>
      <c r="AW152" s="373"/>
      <c r="AX152" s="373"/>
      <c r="AY152" s="373"/>
    </row>
    <row r="153" spans="37:51" s="38" customFormat="1" x14ac:dyDescent="0.35">
      <c r="AK153" s="373"/>
      <c r="AL153" s="373"/>
      <c r="AM153" s="373"/>
      <c r="AN153" s="373"/>
      <c r="AO153" s="373"/>
      <c r="AP153" s="373"/>
      <c r="AQ153" s="373"/>
      <c r="AR153" s="373"/>
      <c r="AS153" s="373"/>
      <c r="AT153" s="373"/>
      <c r="AU153" s="373"/>
      <c r="AV153" s="373"/>
      <c r="AW153" s="373"/>
      <c r="AX153" s="373"/>
      <c r="AY153" s="373"/>
    </row>
    <row r="154" spans="37:51" s="38" customFormat="1" x14ac:dyDescent="0.35">
      <c r="AK154" s="373"/>
      <c r="AL154" s="373"/>
      <c r="AM154" s="373"/>
      <c r="AN154" s="373"/>
      <c r="AO154" s="373"/>
      <c r="AP154" s="373"/>
      <c r="AQ154" s="373"/>
      <c r="AR154" s="373"/>
      <c r="AS154" s="373"/>
      <c r="AT154" s="373"/>
      <c r="AU154" s="373"/>
      <c r="AV154" s="373"/>
      <c r="AW154" s="373"/>
      <c r="AX154" s="373"/>
      <c r="AY154" s="373"/>
    </row>
    <row r="155" spans="37:51" s="38" customFormat="1" x14ac:dyDescent="0.35">
      <c r="AK155" s="373"/>
      <c r="AL155" s="373"/>
      <c r="AM155" s="373"/>
      <c r="AN155" s="373"/>
      <c r="AO155" s="373"/>
      <c r="AP155" s="373"/>
      <c r="AQ155" s="373"/>
      <c r="AR155" s="373"/>
      <c r="AS155" s="373"/>
      <c r="AT155" s="373"/>
      <c r="AU155" s="373"/>
      <c r="AV155" s="373"/>
      <c r="AW155" s="373"/>
      <c r="AX155" s="373"/>
      <c r="AY155" s="373"/>
    </row>
    <row r="156" spans="37:51" s="38" customFormat="1" x14ac:dyDescent="0.35">
      <c r="AK156" s="373"/>
      <c r="AL156" s="373"/>
      <c r="AM156" s="373"/>
      <c r="AN156" s="373"/>
      <c r="AO156" s="373"/>
      <c r="AP156" s="373"/>
      <c r="AQ156" s="373"/>
      <c r="AR156" s="373"/>
      <c r="AS156" s="373"/>
      <c r="AT156" s="373"/>
      <c r="AU156" s="373"/>
      <c r="AV156" s="373"/>
      <c r="AW156" s="373"/>
      <c r="AX156" s="373"/>
      <c r="AY156" s="373"/>
    </row>
    <row r="157" spans="37:51" s="38" customFormat="1" x14ac:dyDescent="0.35">
      <c r="AK157" s="373"/>
      <c r="AL157" s="373"/>
      <c r="AM157" s="373"/>
      <c r="AN157" s="373"/>
      <c r="AO157" s="373"/>
      <c r="AP157" s="373"/>
      <c r="AQ157" s="373"/>
      <c r="AR157" s="373"/>
      <c r="AS157" s="373"/>
      <c r="AT157" s="373"/>
      <c r="AU157" s="373"/>
      <c r="AV157" s="373"/>
      <c r="AW157" s="373"/>
      <c r="AX157" s="373"/>
      <c r="AY157" s="373"/>
    </row>
    <row r="158" spans="37:51" s="38" customFormat="1" x14ac:dyDescent="0.35">
      <c r="AK158" s="373"/>
      <c r="AL158" s="373"/>
      <c r="AM158" s="373"/>
      <c r="AN158" s="373"/>
      <c r="AO158" s="373"/>
      <c r="AP158" s="373"/>
      <c r="AQ158" s="373"/>
      <c r="AR158" s="373"/>
      <c r="AS158" s="373"/>
      <c r="AT158" s="373"/>
      <c r="AU158" s="373"/>
      <c r="AV158" s="373"/>
      <c r="AW158" s="373"/>
      <c r="AX158" s="373"/>
      <c r="AY158" s="373"/>
    </row>
    <row r="159" spans="37:51" s="38" customFormat="1" x14ac:dyDescent="0.35">
      <c r="AK159" s="373"/>
      <c r="AL159" s="373"/>
      <c r="AM159" s="373"/>
      <c r="AN159" s="373"/>
      <c r="AO159" s="373"/>
      <c r="AP159" s="373"/>
      <c r="AQ159" s="373"/>
      <c r="AR159" s="373"/>
      <c r="AS159" s="373"/>
      <c r="AT159" s="373"/>
      <c r="AU159" s="373"/>
      <c r="AV159" s="373"/>
      <c r="AW159" s="373"/>
      <c r="AX159" s="373"/>
      <c r="AY159" s="373"/>
    </row>
    <row r="160" spans="37:51" s="38" customFormat="1" x14ac:dyDescent="0.35">
      <c r="AK160" s="373"/>
      <c r="AL160" s="373"/>
      <c r="AM160" s="373"/>
      <c r="AN160" s="373"/>
      <c r="AO160" s="373"/>
      <c r="AP160" s="373"/>
      <c r="AQ160" s="373"/>
      <c r="AR160" s="373"/>
      <c r="AS160" s="373"/>
      <c r="AT160" s="373"/>
      <c r="AU160" s="373"/>
      <c r="AV160" s="373"/>
      <c r="AW160" s="373"/>
      <c r="AX160" s="373"/>
      <c r="AY160" s="373"/>
    </row>
    <row r="161" spans="37:51" s="38" customFormat="1" x14ac:dyDescent="0.35">
      <c r="AK161" s="373"/>
      <c r="AL161" s="373"/>
      <c r="AM161" s="373"/>
      <c r="AN161" s="373"/>
      <c r="AO161" s="373"/>
      <c r="AP161" s="373"/>
      <c r="AQ161" s="373"/>
      <c r="AR161" s="373"/>
      <c r="AS161" s="373"/>
      <c r="AT161" s="373"/>
      <c r="AU161" s="373"/>
      <c r="AV161" s="373"/>
      <c r="AW161" s="373"/>
      <c r="AX161" s="373"/>
      <c r="AY161" s="373"/>
    </row>
    <row r="162" spans="37:51" s="38" customFormat="1" x14ac:dyDescent="0.35">
      <c r="AK162" s="373"/>
      <c r="AL162" s="373"/>
      <c r="AM162" s="373"/>
      <c r="AN162" s="373"/>
      <c r="AO162" s="373"/>
      <c r="AP162" s="373"/>
      <c r="AQ162" s="373"/>
      <c r="AR162" s="373"/>
      <c r="AS162" s="373"/>
      <c r="AT162" s="373"/>
      <c r="AU162" s="373"/>
      <c r="AV162" s="373"/>
      <c r="AW162" s="373"/>
      <c r="AX162" s="373"/>
      <c r="AY162" s="373"/>
    </row>
    <row r="163" spans="37:51" s="38" customFormat="1" x14ac:dyDescent="0.35">
      <c r="AK163" s="373"/>
      <c r="AL163" s="373"/>
      <c r="AM163" s="373"/>
      <c r="AN163" s="373"/>
      <c r="AO163" s="373"/>
      <c r="AP163" s="373"/>
      <c r="AQ163" s="373"/>
      <c r="AR163" s="373"/>
      <c r="AS163" s="373"/>
      <c r="AT163" s="373"/>
      <c r="AU163" s="373"/>
      <c r="AV163" s="373"/>
      <c r="AW163" s="373"/>
      <c r="AX163" s="373"/>
      <c r="AY163" s="373"/>
    </row>
    <row r="164" spans="37:51" s="38" customFormat="1" x14ac:dyDescent="0.35">
      <c r="AK164" s="373"/>
      <c r="AL164" s="373"/>
      <c r="AM164" s="373"/>
      <c r="AN164" s="373"/>
      <c r="AO164" s="373"/>
      <c r="AP164" s="373"/>
      <c r="AQ164" s="373"/>
      <c r="AR164" s="373"/>
      <c r="AS164" s="373"/>
      <c r="AT164" s="373"/>
      <c r="AU164" s="373"/>
      <c r="AV164" s="373"/>
      <c r="AW164" s="373"/>
      <c r="AX164" s="373"/>
      <c r="AY164" s="373"/>
    </row>
    <row r="165" spans="37:51" s="38" customFormat="1" x14ac:dyDescent="0.35">
      <c r="AK165" s="373"/>
      <c r="AL165" s="373"/>
      <c r="AM165" s="373"/>
      <c r="AN165" s="373"/>
      <c r="AO165" s="373"/>
      <c r="AP165" s="373"/>
      <c r="AQ165" s="373"/>
      <c r="AR165" s="373"/>
      <c r="AS165" s="373"/>
      <c r="AT165" s="373"/>
      <c r="AU165" s="373"/>
      <c r="AV165" s="373"/>
      <c r="AW165" s="373"/>
      <c r="AX165" s="373"/>
      <c r="AY165" s="373"/>
    </row>
    <row r="166" spans="37:51" s="38" customFormat="1" x14ac:dyDescent="0.35">
      <c r="AK166" s="373"/>
      <c r="AL166" s="373"/>
      <c r="AM166" s="373"/>
      <c r="AN166" s="373"/>
      <c r="AO166" s="373"/>
      <c r="AP166" s="373"/>
      <c r="AQ166" s="373"/>
      <c r="AR166" s="373"/>
      <c r="AS166" s="373"/>
      <c r="AT166" s="373"/>
      <c r="AU166" s="373"/>
      <c r="AV166" s="373"/>
      <c r="AW166" s="373"/>
      <c r="AX166" s="373"/>
      <c r="AY166" s="373"/>
    </row>
    <row r="167" spans="37:51" s="38" customFormat="1" x14ac:dyDescent="0.35">
      <c r="AK167" s="373"/>
      <c r="AL167" s="373"/>
      <c r="AM167" s="373"/>
      <c r="AN167" s="373"/>
      <c r="AO167" s="373"/>
      <c r="AP167" s="373"/>
      <c r="AQ167" s="373"/>
      <c r="AR167" s="373"/>
      <c r="AS167" s="373"/>
      <c r="AT167" s="373"/>
      <c r="AU167" s="373"/>
      <c r="AV167" s="373"/>
      <c r="AW167" s="373"/>
      <c r="AX167" s="373"/>
      <c r="AY167" s="373"/>
    </row>
    <row r="168" spans="37:51" s="38" customFormat="1" x14ac:dyDescent="0.35">
      <c r="AK168" s="373"/>
      <c r="AL168" s="373"/>
      <c r="AM168" s="373"/>
      <c r="AN168" s="373"/>
      <c r="AO168" s="373"/>
      <c r="AP168" s="373"/>
      <c r="AQ168" s="373"/>
      <c r="AR168" s="373"/>
      <c r="AS168" s="373"/>
      <c r="AT168" s="373"/>
      <c r="AU168" s="373"/>
      <c r="AV168" s="373"/>
      <c r="AW168" s="373"/>
      <c r="AX168" s="373"/>
      <c r="AY168" s="373"/>
    </row>
    <row r="169" spans="37:51" s="38" customFormat="1" x14ac:dyDescent="0.35">
      <c r="AK169" s="373"/>
      <c r="AL169" s="373"/>
      <c r="AM169" s="373"/>
      <c r="AN169" s="373"/>
      <c r="AO169" s="373"/>
      <c r="AP169" s="373"/>
      <c r="AQ169" s="373"/>
      <c r="AR169" s="373"/>
      <c r="AS169" s="373"/>
      <c r="AT169" s="373"/>
      <c r="AU169" s="373"/>
      <c r="AV169" s="373"/>
      <c r="AW169" s="373"/>
      <c r="AX169" s="373"/>
      <c r="AY169" s="373"/>
    </row>
    <row r="170" spans="37:51" s="38" customFormat="1" x14ac:dyDescent="0.35">
      <c r="AK170" s="373"/>
      <c r="AL170" s="373"/>
      <c r="AM170" s="373"/>
      <c r="AN170" s="373"/>
      <c r="AO170" s="373"/>
      <c r="AP170" s="373"/>
      <c r="AQ170" s="373"/>
      <c r="AR170" s="373"/>
      <c r="AS170" s="373"/>
      <c r="AT170" s="373"/>
      <c r="AU170" s="373"/>
      <c r="AV170" s="373"/>
      <c r="AW170" s="373"/>
      <c r="AX170" s="373"/>
      <c r="AY170" s="373"/>
    </row>
    <row r="171" spans="37:51" s="38" customFormat="1" x14ac:dyDescent="0.35">
      <c r="AK171" s="373"/>
      <c r="AL171" s="373"/>
      <c r="AM171" s="373"/>
      <c r="AN171" s="373"/>
      <c r="AO171" s="373"/>
      <c r="AP171" s="373"/>
      <c r="AQ171" s="373"/>
      <c r="AR171" s="373"/>
      <c r="AS171" s="373"/>
      <c r="AT171" s="373"/>
      <c r="AU171" s="373"/>
      <c r="AV171" s="373"/>
      <c r="AW171" s="373"/>
      <c r="AX171" s="373"/>
      <c r="AY171" s="373"/>
    </row>
    <row r="172" spans="37:51" s="38" customFormat="1" x14ac:dyDescent="0.35">
      <c r="AK172" s="373"/>
      <c r="AL172" s="373"/>
      <c r="AM172" s="373"/>
      <c r="AN172" s="373"/>
      <c r="AO172" s="373"/>
      <c r="AP172" s="373"/>
      <c r="AQ172" s="373"/>
      <c r="AR172" s="373"/>
      <c r="AS172" s="373"/>
      <c r="AT172" s="373"/>
      <c r="AU172" s="373"/>
      <c r="AV172" s="373"/>
      <c r="AW172" s="373"/>
      <c r="AX172" s="373"/>
      <c r="AY172" s="373"/>
    </row>
    <row r="173" spans="37:51" s="38" customFormat="1" x14ac:dyDescent="0.35">
      <c r="AK173" s="373"/>
      <c r="AL173" s="373"/>
      <c r="AM173" s="373"/>
      <c r="AN173" s="373"/>
      <c r="AO173" s="373"/>
      <c r="AP173" s="373"/>
      <c r="AQ173" s="373"/>
      <c r="AR173" s="373"/>
      <c r="AS173" s="373"/>
      <c r="AT173" s="373"/>
      <c r="AU173" s="373"/>
      <c r="AV173" s="373"/>
      <c r="AW173" s="373"/>
      <c r="AX173" s="373"/>
      <c r="AY173" s="373"/>
    </row>
    <row r="174" spans="37:51" s="38" customFormat="1" x14ac:dyDescent="0.35">
      <c r="AK174" s="373"/>
      <c r="AL174" s="373"/>
      <c r="AM174" s="373"/>
      <c r="AN174" s="373"/>
      <c r="AO174" s="373"/>
      <c r="AP174" s="373"/>
      <c r="AQ174" s="373"/>
      <c r="AR174" s="373"/>
      <c r="AS174" s="373"/>
      <c r="AT174" s="373"/>
      <c r="AU174" s="373"/>
      <c r="AV174" s="373"/>
      <c r="AW174" s="373"/>
      <c r="AX174" s="373"/>
      <c r="AY174" s="373"/>
    </row>
    <row r="175" spans="37:51" s="38" customFormat="1" x14ac:dyDescent="0.35">
      <c r="AK175" s="373"/>
      <c r="AL175" s="373"/>
      <c r="AM175" s="373"/>
      <c r="AN175" s="373"/>
      <c r="AO175" s="373"/>
      <c r="AP175" s="373"/>
      <c r="AQ175" s="373"/>
      <c r="AR175" s="373"/>
      <c r="AS175" s="373"/>
      <c r="AT175" s="373"/>
      <c r="AU175" s="373"/>
      <c r="AV175" s="373"/>
      <c r="AW175" s="373"/>
      <c r="AX175" s="373"/>
      <c r="AY175" s="373"/>
    </row>
    <row r="176" spans="37:51" s="38" customFormat="1" x14ac:dyDescent="0.35">
      <c r="AK176" s="373"/>
      <c r="AL176" s="373"/>
      <c r="AM176" s="373"/>
      <c r="AN176" s="373"/>
      <c r="AO176" s="373"/>
      <c r="AP176" s="373"/>
      <c r="AQ176" s="373"/>
      <c r="AR176" s="373"/>
      <c r="AS176" s="373"/>
      <c r="AT176" s="373"/>
      <c r="AU176" s="373"/>
      <c r="AV176" s="373"/>
      <c r="AW176" s="373"/>
      <c r="AX176" s="373"/>
      <c r="AY176" s="373"/>
    </row>
    <row r="177" spans="37:51" s="38" customFormat="1" x14ac:dyDescent="0.35">
      <c r="AK177" s="373"/>
      <c r="AL177" s="373"/>
      <c r="AM177" s="373"/>
      <c r="AN177" s="373"/>
      <c r="AO177" s="373"/>
      <c r="AP177" s="373"/>
      <c r="AQ177" s="373"/>
      <c r="AR177" s="373"/>
      <c r="AS177" s="373"/>
      <c r="AT177" s="373"/>
      <c r="AU177" s="373"/>
      <c r="AV177" s="373"/>
      <c r="AW177" s="373"/>
      <c r="AX177" s="373"/>
      <c r="AY177" s="373"/>
    </row>
    <row r="178" spans="37:51" s="38" customFormat="1" x14ac:dyDescent="0.35">
      <c r="AK178" s="373"/>
      <c r="AL178" s="373"/>
      <c r="AM178" s="373"/>
      <c r="AN178" s="373"/>
      <c r="AO178" s="373"/>
      <c r="AP178" s="373"/>
      <c r="AQ178" s="373"/>
      <c r="AR178" s="373"/>
      <c r="AS178" s="373"/>
      <c r="AT178" s="373"/>
      <c r="AU178" s="373"/>
      <c r="AV178" s="373"/>
      <c r="AW178" s="373"/>
      <c r="AX178" s="373"/>
      <c r="AY178" s="373"/>
    </row>
    <row r="179" spans="37:51" s="38" customFormat="1" x14ac:dyDescent="0.35">
      <c r="AK179" s="373"/>
      <c r="AL179" s="373"/>
      <c r="AM179" s="373"/>
      <c r="AN179" s="373"/>
      <c r="AO179" s="373"/>
      <c r="AP179" s="373"/>
      <c r="AQ179" s="373"/>
      <c r="AR179" s="373"/>
      <c r="AS179" s="373"/>
      <c r="AT179" s="373"/>
      <c r="AU179" s="373"/>
      <c r="AV179" s="373"/>
      <c r="AW179" s="373"/>
      <c r="AX179" s="373"/>
      <c r="AY179" s="373"/>
    </row>
    <row r="180" spans="37:51" s="38" customFormat="1" x14ac:dyDescent="0.35">
      <c r="AK180" s="373"/>
      <c r="AL180" s="373"/>
      <c r="AM180" s="373"/>
      <c r="AN180" s="373"/>
      <c r="AO180" s="373"/>
      <c r="AP180" s="373"/>
      <c r="AQ180" s="373"/>
      <c r="AR180" s="373"/>
      <c r="AS180" s="373"/>
      <c r="AT180" s="373"/>
      <c r="AU180" s="373"/>
      <c r="AV180" s="373"/>
      <c r="AW180" s="373"/>
      <c r="AX180" s="373"/>
      <c r="AY180" s="373"/>
    </row>
    <row r="181" spans="37:51" s="38" customFormat="1" x14ac:dyDescent="0.35">
      <c r="AK181" s="373"/>
      <c r="AL181" s="373"/>
      <c r="AM181" s="373"/>
      <c r="AN181" s="373"/>
      <c r="AO181" s="373"/>
      <c r="AP181" s="373"/>
      <c r="AQ181" s="373"/>
      <c r="AR181" s="373"/>
      <c r="AS181" s="373"/>
      <c r="AT181" s="373"/>
      <c r="AU181" s="373"/>
      <c r="AV181" s="373"/>
      <c r="AW181" s="373"/>
      <c r="AX181" s="373"/>
      <c r="AY181" s="373"/>
    </row>
    <row r="182" spans="37:51" s="38" customFormat="1" x14ac:dyDescent="0.35">
      <c r="AK182" s="373"/>
      <c r="AL182" s="373"/>
      <c r="AM182" s="373"/>
      <c r="AN182" s="373"/>
      <c r="AO182" s="373"/>
      <c r="AP182" s="373"/>
      <c r="AQ182" s="373"/>
      <c r="AR182" s="373"/>
      <c r="AS182" s="373"/>
      <c r="AT182" s="373"/>
      <c r="AU182" s="373"/>
      <c r="AV182" s="373"/>
      <c r="AW182" s="373"/>
      <c r="AX182" s="373"/>
      <c r="AY182" s="373"/>
    </row>
    <row r="183" spans="37:51" s="38" customFormat="1" x14ac:dyDescent="0.35">
      <c r="AK183" s="373"/>
      <c r="AL183" s="373"/>
      <c r="AM183" s="373"/>
      <c r="AN183" s="373"/>
      <c r="AO183" s="373"/>
      <c r="AP183" s="373"/>
      <c r="AQ183" s="373"/>
      <c r="AR183" s="373"/>
      <c r="AS183" s="373"/>
      <c r="AT183" s="373"/>
      <c r="AU183" s="373"/>
      <c r="AV183" s="373"/>
      <c r="AW183" s="373"/>
      <c r="AX183" s="373"/>
      <c r="AY183" s="373"/>
    </row>
    <row r="184" spans="37:51" s="38" customFormat="1" x14ac:dyDescent="0.35">
      <c r="AK184" s="373"/>
      <c r="AL184" s="373"/>
      <c r="AM184" s="373"/>
      <c r="AN184" s="373"/>
      <c r="AO184" s="373"/>
      <c r="AP184" s="373"/>
      <c r="AQ184" s="373"/>
      <c r="AR184" s="373"/>
      <c r="AS184" s="373"/>
      <c r="AT184" s="373"/>
      <c r="AU184" s="373"/>
      <c r="AV184" s="373"/>
      <c r="AW184" s="373"/>
      <c r="AX184" s="373"/>
      <c r="AY184" s="373"/>
    </row>
    <row r="185" spans="37:51" s="38" customFormat="1" x14ac:dyDescent="0.35">
      <c r="AK185" s="373"/>
      <c r="AL185" s="373"/>
      <c r="AM185" s="373"/>
      <c r="AN185" s="373"/>
      <c r="AO185" s="373"/>
      <c r="AP185" s="373"/>
      <c r="AQ185" s="373"/>
      <c r="AR185" s="373"/>
      <c r="AS185" s="373"/>
      <c r="AT185" s="373"/>
      <c r="AU185" s="373"/>
      <c r="AV185" s="373"/>
      <c r="AW185" s="373"/>
      <c r="AX185" s="373"/>
      <c r="AY185" s="373"/>
    </row>
    <row r="186" spans="37:51" s="38" customFormat="1" x14ac:dyDescent="0.35">
      <c r="AK186" s="373"/>
      <c r="AL186" s="373"/>
      <c r="AM186" s="373"/>
      <c r="AN186" s="373"/>
      <c r="AO186" s="373"/>
      <c r="AP186" s="373"/>
      <c r="AQ186" s="373"/>
      <c r="AR186" s="373"/>
      <c r="AS186" s="373"/>
      <c r="AT186" s="373"/>
      <c r="AU186" s="373"/>
      <c r="AV186" s="373"/>
      <c r="AW186" s="373"/>
      <c r="AX186" s="373"/>
      <c r="AY186" s="373"/>
    </row>
    <row r="187" spans="37:51" s="38" customFormat="1" x14ac:dyDescent="0.35">
      <c r="AK187" s="373"/>
      <c r="AL187" s="373"/>
      <c r="AM187" s="373"/>
      <c r="AN187" s="373"/>
      <c r="AO187" s="373"/>
      <c r="AP187" s="373"/>
      <c r="AQ187" s="373"/>
      <c r="AR187" s="373"/>
      <c r="AS187" s="373"/>
      <c r="AT187" s="373"/>
      <c r="AU187" s="373"/>
      <c r="AV187" s="373"/>
      <c r="AW187" s="373"/>
      <c r="AX187" s="373"/>
      <c r="AY187" s="373"/>
    </row>
    <row r="188" spans="37:51" s="38" customFormat="1" x14ac:dyDescent="0.35">
      <c r="AK188" s="373"/>
      <c r="AL188" s="373"/>
      <c r="AM188" s="373"/>
      <c r="AN188" s="373"/>
      <c r="AO188" s="373"/>
      <c r="AP188" s="373"/>
      <c r="AQ188" s="373"/>
      <c r="AR188" s="373"/>
      <c r="AS188" s="373"/>
      <c r="AT188" s="373"/>
      <c r="AU188" s="373"/>
      <c r="AV188" s="373"/>
      <c r="AW188" s="373"/>
      <c r="AX188" s="373"/>
      <c r="AY188" s="373"/>
    </row>
    <row r="189" spans="37:51" s="38" customFormat="1" x14ac:dyDescent="0.35">
      <c r="AK189" s="373"/>
      <c r="AL189" s="373"/>
      <c r="AM189" s="373"/>
      <c r="AN189" s="373"/>
      <c r="AO189" s="373"/>
      <c r="AP189" s="373"/>
      <c r="AQ189" s="373"/>
      <c r="AR189" s="373"/>
      <c r="AS189" s="373"/>
      <c r="AT189" s="373"/>
      <c r="AU189" s="373"/>
      <c r="AV189" s="373"/>
      <c r="AW189" s="373"/>
      <c r="AX189" s="373"/>
      <c r="AY189" s="373"/>
    </row>
    <row r="190" spans="37:51" s="38" customFormat="1" x14ac:dyDescent="0.35">
      <c r="AK190" s="373"/>
      <c r="AL190" s="373"/>
      <c r="AM190" s="373"/>
      <c r="AN190" s="373"/>
      <c r="AO190" s="373"/>
      <c r="AP190" s="373"/>
      <c r="AQ190" s="373"/>
      <c r="AR190" s="373"/>
      <c r="AS190" s="373"/>
      <c r="AT190" s="373"/>
      <c r="AU190" s="373"/>
      <c r="AV190" s="373"/>
      <c r="AW190" s="373"/>
      <c r="AX190" s="373"/>
      <c r="AY190" s="373"/>
    </row>
    <row r="191" spans="37:51" s="38" customFormat="1" x14ac:dyDescent="0.35">
      <c r="AK191" s="373"/>
      <c r="AL191" s="373"/>
      <c r="AM191" s="373"/>
      <c r="AN191" s="373"/>
      <c r="AO191" s="373"/>
      <c r="AP191" s="373"/>
      <c r="AQ191" s="373"/>
      <c r="AR191" s="373"/>
      <c r="AS191" s="373"/>
      <c r="AT191" s="373"/>
      <c r="AU191" s="373"/>
      <c r="AV191" s="373"/>
      <c r="AW191" s="373"/>
      <c r="AX191" s="373"/>
      <c r="AY191" s="373"/>
    </row>
    <row r="192" spans="37:51" s="38" customFormat="1" x14ac:dyDescent="0.35">
      <c r="AK192" s="373"/>
      <c r="AL192" s="373"/>
      <c r="AM192" s="373"/>
      <c r="AN192" s="373"/>
      <c r="AO192" s="373"/>
      <c r="AP192" s="373"/>
      <c r="AQ192" s="373"/>
      <c r="AR192" s="373"/>
      <c r="AS192" s="373"/>
      <c r="AT192" s="373"/>
      <c r="AU192" s="373"/>
      <c r="AV192" s="373"/>
      <c r="AW192" s="373"/>
      <c r="AX192" s="373"/>
      <c r="AY192" s="373"/>
    </row>
    <row r="193" spans="37:51" s="38" customFormat="1" x14ac:dyDescent="0.35">
      <c r="AK193" s="373"/>
      <c r="AL193" s="373"/>
      <c r="AM193" s="373"/>
      <c r="AN193" s="373"/>
      <c r="AO193" s="373"/>
      <c r="AP193" s="373"/>
      <c r="AQ193" s="373"/>
      <c r="AR193" s="373"/>
      <c r="AS193" s="373"/>
      <c r="AT193" s="373"/>
      <c r="AU193" s="373"/>
      <c r="AV193" s="373"/>
      <c r="AW193" s="373"/>
      <c r="AX193" s="373"/>
      <c r="AY193" s="373"/>
    </row>
    <row r="194" spans="37:51" s="38" customFormat="1" x14ac:dyDescent="0.35">
      <c r="AK194" s="373"/>
      <c r="AL194" s="373"/>
      <c r="AM194" s="373"/>
      <c r="AN194" s="373"/>
      <c r="AO194" s="373"/>
      <c r="AP194" s="373"/>
      <c r="AQ194" s="373"/>
      <c r="AR194" s="373"/>
      <c r="AS194" s="373"/>
      <c r="AT194" s="373"/>
      <c r="AU194" s="373"/>
      <c r="AV194" s="373"/>
      <c r="AW194" s="373"/>
      <c r="AX194" s="373"/>
      <c r="AY194" s="373"/>
    </row>
    <row r="195" spans="37:51" s="38" customFormat="1" x14ac:dyDescent="0.35">
      <c r="AK195" s="373"/>
      <c r="AL195" s="373"/>
      <c r="AM195" s="373"/>
      <c r="AN195" s="373"/>
      <c r="AO195" s="373"/>
      <c r="AP195" s="373"/>
      <c r="AQ195" s="373"/>
      <c r="AR195" s="373"/>
      <c r="AS195" s="373"/>
      <c r="AT195" s="373"/>
      <c r="AU195" s="373"/>
      <c r="AV195" s="373"/>
      <c r="AW195" s="373"/>
      <c r="AX195" s="373"/>
      <c r="AY195" s="373"/>
    </row>
    <row r="196" spans="37:51" s="38" customFormat="1" x14ac:dyDescent="0.35">
      <c r="AK196" s="373"/>
      <c r="AL196" s="373"/>
      <c r="AM196" s="373"/>
      <c r="AN196" s="373"/>
      <c r="AO196" s="373"/>
      <c r="AP196" s="373"/>
      <c r="AQ196" s="373"/>
      <c r="AR196" s="373"/>
      <c r="AS196" s="373"/>
      <c r="AT196" s="373"/>
      <c r="AU196" s="373"/>
      <c r="AV196" s="373"/>
      <c r="AW196" s="373"/>
      <c r="AX196" s="373"/>
      <c r="AY196" s="373"/>
    </row>
    <row r="197" spans="37:51" s="38" customFormat="1" x14ac:dyDescent="0.35">
      <c r="AK197" s="373"/>
      <c r="AL197" s="373"/>
      <c r="AM197" s="373"/>
      <c r="AN197" s="373"/>
      <c r="AO197" s="373"/>
      <c r="AP197" s="373"/>
      <c r="AQ197" s="373"/>
      <c r="AR197" s="373"/>
      <c r="AS197" s="373"/>
      <c r="AT197" s="373"/>
      <c r="AU197" s="373"/>
      <c r="AV197" s="373"/>
      <c r="AW197" s="373"/>
      <c r="AX197" s="373"/>
      <c r="AY197" s="373"/>
    </row>
    <row r="198" spans="37:51" s="38" customFormat="1" x14ac:dyDescent="0.35">
      <c r="AK198" s="373"/>
      <c r="AL198" s="373"/>
      <c r="AM198" s="373"/>
      <c r="AN198" s="373"/>
      <c r="AO198" s="373"/>
      <c r="AP198" s="373"/>
      <c r="AQ198" s="373"/>
      <c r="AR198" s="373"/>
      <c r="AS198" s="373"/>
      <c r="AT198" s="373"/>
      <c r="AU198" s="373"/>
      <c r="AV198" s="373"/>
      <c r="AW198" s="373"/>
      <c r="AX198" s="373"/>
      <c r="AY198" s="373"/>
    </row>
    <row r="199" spans="37:51" s="38" customFormat="1" x14ac:dyDescent="0.35">
      <c r="AK199" s="373"/>
      <c r="AL199" s="373"/>
      <c r="AM199" s="373"/>
      <c r="AN199" s="373"/>
      <c r="AO199" s="373"/>
      <c r="AP199" s="373"/>
      <c r="AQ199" s="373"/>
      <c r="AR199" s="373"/>
      <c r="AS199" s="373"/>
      <c r="AT199" s="373"/>
      <c r="AU199" s="373"/>
      <c r="AV199" s="373"/>
      <c r="AW199" s="373"/>
      <c r="AX199" s="373"/>
      <c r="AY199" s="373"/>
    </row>
    <row r="200" spans="37:51" s="38" customFormat="1" x14ac:dyDescent="0.35">
      <c r="AK200" s="373"/>
      <c r="AL200" s="373"/>
      <c r="AM200" s="373"/>
      <c r="AN200" s="373"/>
      <c r="AO200" s="373"/>
      <c r="AP200" s="373"/>
      <c r="AQ200" s="373"/>
      <c r="AR200" s="373"/>
      <c r="AS200" s="373"/>
      <c r="AT200" s="373"/>
      <c r="AU200" s="373"/>
      <c r="AV200" s="373"/>
      <c r="AW200" s="373"/>
      <c r="AX200" s="373"/>
      <c r="AY200" s="373"/>
    </row>
    <row r="201" spans="37:51" s="38" customFormat="1" x14ac:dyDescent="0.35">
      <c r="AK201" s="373"/>
      <c r="AL201" s="373"/>
      <c r="AM201" s="373"/>
      <c r="AN201" s="373"/>
      <c r="AO201" s="373"/>
      <c r="AP201" s="373"/>
      <c r="AQ201" s="373"/>
      <c r="AR201" s="373"/>
      <c r="AS201" s="373"/>
      <c r="AT201" s="373"/>
      <c r="AU201" s="373"/>
      <c r="AV201" s="373"/>
      <c r="AW201" s="373"/>
      <c r="AX201" s="373"/>
      <c r="AY201" s="373"/>
    </row>
    <row r="202" spans="37:51" s="38" customFormat="1" x14ac:dyDescent="0.35">
      <c r="AK202" s="373"/>
      <c r="AL202" s="373"/>
      <c r="AM202" s="373"/>
      <c r="AN202" s="373"/>
      <c r="AO202" s="373"/>
      <c r="AP202" s="373"/>
      <c r="AQ202" s="373"/>
      <c r="AR202" s="373"/>
      <c r="AS202" s="373"/>
      <c r="AT202" s="373"/>
      <c r="AU202" s="373"/>
      <c r="AV202" s="373"/>
      <c r="AW202" s="373"/>
      <c r="AX202" s="373"/>
      <c r="AY202" s="373"/>
    </row>
    <row r="203" spans="37:51" s="38" customFormat="1" x14ac:dyDescent="0.35">
      <c r="AK203" s="373"/>
      <c r="AL203" s="373"/>
      <c r="AM203" s="373"/>
      <c r="AN203" s="373"/>
      <c r="AO203" s="373"/>
      <c r="AP203" s="373"/>
      <c r="AQ203" s="373"/>
      <c r="AR203" s="373"/>
      <c r="AS203" s="373"/>
      <c r="AT203" s="373"/>
      <c r="AU203" s="373"/>
      <c r="AV203" s="373"/>
      <c r="AW203" s="373"/>
      <c r="AX203" s="373"/>
      <c r="AY203" s="373"/>
    </row>
    <row r="204" spans="37:51" s="38" customFormat="1" x14ac:dyDescent="0.35">
      <c r="AK204" s="373"/>
      <c r="AL204" s="373"/>
      <c r="AM204" s="373"/>
      <c r="AN204" s="373"/>
      <c r="AO204" s="373"/>
      <c r="AP204" s="373"/>
      <c r="AQ204" s="373"/>
      <c r="AR204" s="373"/>
      <c r="AS204" s="373"/>
      <c r="AT204" s="373"/>
      <c r="AU204" s="373"/>
      <c r="AV204" s="373"/>
      <c r="AW204" s="373"/>
      <c r="AX204" s="373"/>
      <c r="AY204" s="373"/>
    </row>
    <row r="205" spans="37:51" s="38" customFormat="1" x14ac:dyDescent="0.35">
      <c r="AK205" s="373"/>
      <c r="AL205" s="373"/>
      <c r="AM205" s="373"/>
      <c r="AN205" s="373"/>
      <c r="AO205" s="373"/>
      <c r="AP205" s="373"/>
      <c r="AQ205" s="373"/>
      <c r="AR205" s="373"/>
      <c r="AS205" s="373"/>
      <c r="AT205" s="373"/>
      <c r="AU205" s="373"/>
      <c r="AV205" s="373"/>
      <c r="AW205" s="373"/>
      <c r="AX205" s="373"/>
      <c r="AY205" s="373"/>
    </row>
    <row r="206" spans="37:51" s="38" customFormat="1" x14ac:dyDescent="0.35">
      <c r="AK206" s="373"/>
      <c r="AL206" s="373"/>
      <c r="AM206" s="373"/>
      <c r="AN206" s="373"/>
      <c r="AO206" s="373"/>
      <c r="AP206" s="373"/>
      <c r="AQ206" s="373"/>
      <c r="AR206" s="373"/>
      <c r="AS206" s="373"/>
      <c r="AT206" s="373"/>
      <c r="AU206" s="373"/>
      <c r="AV206" s="373"/>
      <c r="AW206" s="373"/>
      <c r="AX206" s="373"/>
      <c r="AY206" s="373"/>
    </row>
    <row r="207" spans="37:51" s="38" customFormat="1" x14ac:dyDescent="0.35">
      <c r="AK207" s="373"/>
      <c r="AL207" s="373"/>
      <c r="AM207" s="373"/>
      <c r="AN207" s="373"/>
      <c r="AO207" s="373"/>
      <c r="AP207" s="373"/>
      <c r="AQ207" s="373"/>
      <c r="AR207" s="373"/>
      <c r="AS207" s="373"/>
      <c r="AT207" s="373"/>
      <c r="AU207" s="373"/>
      <c r="AV207" s="373"/>
      <c r="AW207" s="373"/>
      <c r="AX207" s="373"/>
      <c r="AY207" s="373"/>
    </row>
    <row r="208" spans="37:51" s="38" customFormat="1" x14ac:dyDescent="0.35">
      <c r="AK208" s="373"/>
      <c r="AL208" s="373"/>
      <c r="AM208" s="373"/>
      <c r="AN208" s="373"/>
      <c r="AO208" s="373"/>
      <c r="AP208" s="373"/>
      <c r="AQ208" s="373"/>
      <c r="AR208" s="373"/>
      <c r="AS208" s="373"/>
      <c r="AT208" s="373"/>
      <c r="AU208" s="373"/>
      <c r="AV208" s="373"/>
      <c r="AW208" s="373"/>
      <c r="AX208" s="373"/>
      <c r="AY208" s="373"/>
    </row>
    <row r="209" spans="37:51" s="38" customFormat="1" x14ac:dyDescent="0.35">
      <c r="AK209" s="373"/>
      <c r="AL209" s="373"/>
      <c r="AM209" s="373"/>
      <c r="AN209" s="373"/>
      <c r="AO209" s="373"/>
      <c r="AP209" s="373"/>
      <c r="AQ209" s="373"/>
      <c r="AR209" s="373"/>
      <c r="AS209" s="373"/>
      <c r="AT209" s="373"/>
      <c r="AU209" s="373"/>
      <c r="AV209" s="373"/>
      <c r="AW209" s="373"/>
      <c r="AX209" s="373"/>
      <c r="AY209" s="373"/>
    </row>
    <row r="210" spans="37:51" s="38" customFormat="1" x14ac:dyDescent="0.35">
      <c r="AK210" s="373"/>
      <c r="AL210" s="373"/>
      <c r="AM210" s="373"/>
      <c r="AN210" s="373"/>
      <c r="AO210" s="373"/>
      <c r="AP210" s="373"/>
      <c r="AQ210" s="373"/>
      <c r="AR210" s="373"/>
      <c r="AS210" s="373"/>
      <c r="AT210" s="373"/>
      <c r="AU210" s="373"/>
      <c r="AV210" s="373"/>
      <c r="AW210" s="373"/>
      <c r="AX210" s="373"/>
      <c r="AY210" s="373"/>
    </row>
    <row r="211" spans="37:51" s="38" customFormat="1" x14ac:dyDescent="0.35">
      <c r="AK211" s="373"/>
      <c r="AL211" s="373"/>
      <c r="AM211" s="373"/>
      <c r="AN211" s="373"/>
      <c r="AO211" s="373"/>
      <c r="AP211" s="373"/>
      <c r="AQ211" s="373"/>
      <c r="AR211" s="373"/>
      <c r="AS211" s="373"/>
      <c r="AT211" s="373"/>
      <c r="AU211" s="373"/>
      <c r="AV211" s="373"/>
      <c r="AW211" s="373"/>
      <c r="AX211" s="373"/>
      <c r="AY211" s="373"/>
    </row>
    <row r="212" spans="37:51" s="38" customFormat="1" x14ac:dyDescent="0.35">
      <c r="AK212" s="373"/>
      <c r="AL212" s="373"/>
      <c r="AM212" s="373"/>
      <c r="AN212" s="373"/>
      <c r="AO212" s="373"/>
      <c r="AP212" s="373"/>
      <c r="AQ212" s="373"/>
      <c r="AR212" s="373"/>
      <c r="AS212" s="373"/>
      <c r="AT212" s="373"/>
      <c r="AU212" s="373"/>
      <c r="AV212" s="373"/>
      <c r="AW212" s="373"/>
      <c r="AX212" s="373"/>
      <c r="AY212" s="373"/>
    </row>
    <row r="213" spans="37:51" s="38" customFormat="1" x14ac:dyDescent="0.35">
      <c r="AK213" s="373"/>
      <c r="AL213" s="373"/>
      <c r="AM213" s="373"/>
      <c r="AN213" s="373"/>
      <c r="AO213" s="373"/>
      <c r="AP213" s="373"/>
      <c r="AQ213" s="373"/>
      <c r="AR213" s="373"/>
      <c r="AS213" s="373"/>
      <c r="AT213" s="373"/>
      <c r="AU213" s="373"/>
      <c r="AV213" s="373"/>
      <c r="AW213" s="373"/>
      <c r="AX213" s="373"/>
      <c r="AY213" s="373"/>
    </row>
    <row r="214" spans="37:51" s="38" customFormat="1" x14ac:dyDescent="0.35">
      <c r="AK214" s="373"/>
      <c r="AL214" s="373"/>
      <c r="AM214" s="373"/>
      <c r="AN214" s="373"/>
      <c r="AO214" s="373"/>
      <c r="AP214" s="373"/>
      <c r="AQ214" s="373"/>
      <c r="AR214" s="373"/>
      <c r="AS214" s="373"/>
      <c r="AT214" s="373"/>
      <c r="AU214" s="373"/>
      <c r="AV214" s="373"/>
      <c r="AW214" s="373"/>
      <c r="AX214" s="373"/>
      <c r="AY214" s="373"/>
    </row>
    <row r="215" spans="37:51" s="38" customFormat="1" x14ac:dyDescent="0.35">
      <c r="AK215" s="373"/>
      <c r="AL215" s="373"/>
      <c r="AM215" s="373"/>
      <c r="AN215" s="373"/>
      <c r="AO215" s="373"/>
      <c r="AP215" s="373"/>
      <c r="AQ215" s="373"/>
      <c r="AR215" s="373"/>
      <c r="AS215" s="373"/>
      <c r="AT215" s="373"/>
      <c r="AU215" s="373"/>
      <c r="AV215" s="373"/>
      <c r="AW215" s="373"/>
      <c r="AX215" s="373"/>
      <c r="AY215" s="373"/>
    </row>
    <row r="216" spans="37:51" s="38" customFormat="1" x14ac:dyDescent="0.35">
      <c r="AK216" s="373"/>
      <c r="AL216" s="373"/>
      <c r="AM216" s="373"/>
      <c r="AN216" s="373"/>
      <c r="AO216" s="373"/>
      <c r="AP216" s="373"/>
      <c r="AQ216" s="373"/>
      <c r="AR216" s="373"/>
      <c r="AS216" s="373"/>
      <c r="AT216" s="373"/>
      <c r="AU216" s="373"/>
      <c r="AV216" s="373"/>
      <c r="AW216" s="373"/>
      <c r="AX216" s="373"/>
      <c r="AY216" s="373"/>
    </row>
    <row r="217" spans="37:51" s="38" customFormat="1" x14ac:dyDescent="0.35">
      <c r="AK217" s="373"/>
      <c r="AL217" s="373"/>
      <c r="AM217" s="373"/>
      <c r="AN217" s="373"/>
      <c r="AO217" s="373"/>
      <c r="AP217" s="373"/>
      <c r="AQ217" s="373"/>
      <c r="AR217" s="373"/>
      <c r="AS217" s="373"/>
      <c r="AT217" s="373"/>
      <c r="AU217" s="373"/>
      <c r="AV217" s="373"/>
      <c r="AW217" s="373"/>
      <c r="AX217" s="373"/>
      <c r="AY217" s="373"/>
    </row>
    <row r="218" spans="37:51" s="38" customFormat="1" x14ac:dyDescent="0.35">
      <c r="AK218" s="373"/>
      <c r="AL218" s="373"/>
      <c r="AM218" s="373"/>
      <c r="AN218" s="373"/>
      <c r="AO218" s="373"/>
      <c r="AP218" s="373"/>
      <c r="AQ218" s="373"/>
      <c r="AR218" s="373"/>
      <c r="AS218" s="373"/>
      <c r="AT218" s="373"/>
      <c r="AU218" s="373"/>
      <c r="AV218" s="373"/>
      <c r="AW218" s="373"/>
      <c r="AX218" s="373"/>
      <c r="AY218" s="373"/>
    </row>
    <row r="219" spans="37:51" s="38" customFormat="1" x14ac:dyDescent="0.35">
      <c r="AK219" s="373"/>
      <c r="AL219" s="373"/>
      <c r="AM219" s="373"/>
      <c r="AN219" s="373"/>
      <c r="AO219" s="373"/>
      <c r="AP219" s="373"/>
      <c r="AQ219" s="373"/>
      <c r="AR219" s="373"/>
      <c r="AS219" s="373"/>
      <c r="AT219" s="373"/>
      <c r="AU219" s="373"/>
      <c r="AV219" s="373"/>
      <c r="AW219" s="373"/>
      <c r="AX219" s="373"/>
      <c r="AY219" s="373"/>
    </row>
    <row r="220" spans="37:51" s="38" customFormat="1" x14ac:dyDescent="0.35">
      <c r="AK220" s="373"/>
      <c r="AL220" s="373"/>
      <c r="AM220" s="373"/>
      <c r="AN220" s="373"/>
      <c r="AO220" s="373"/>
      <c r="AP220" s="373"/>
      <c r="AQ220" s="373"/>
      <c r="AR220" s="373"/>
      <c r="AS220" s="373"/>
      <c r="AT220" s="373"/>
      <c r="AU220" s="373"/>
      <c r="AV220" s="373"/>
      <c r="AW220" s="373"/>
      <c r="AX220" s="373"/>
      <c r="AY220" s="373"/>
    </row>
    <row r="221" spans="37:51" s="38" customFormat="1" x14ac:dyDescent="0.35">
      <c r="AK221" s="373"/>
      <c r="AL221" s="373"/>
      <c r="AM221" s="373"/>
      <c r="AN221" s="373"/>
      <c r="AO221" s="373"/>
      <c r="AP221" s="373"/>
      <c r="AQ221" s="373"/>
      <c r="AR221" s="373"/>
      <c r="AS221" s="373"/>
      <c r="AT221" s="373"/>
      <c r="AU221" s="373"/>
      <c r="AV221" s="373"/>
      <c r="AW221" s="373"/>
      <c r="AX221" s="373"/>
      <c r="AY221" s="373"/>
    </row>
    <row r="222" spans="37:51" s="38" customFormat="1" x14ac:dyDescent="0.35">
      <c r="AK222" s="373"/>
      <c r="AL222" s="373"/>
      <c r="AM222" s="373"/>
      <c r="AN222" s="373"/>
      <c r="AO222" s="373"/>
      <c r="AP222" s="373"/>
      <c r="AQ222" s="373"/>
      <c r="AR222" s="373"/>
      <c r="AS222" s="373"/>
      <c r="AT222" s="373"/>
      <c r="AU222" s="373"/>
      <c r="AV222" s="373"/>
      <c r="AW222" s="373"/>
      <c r="AX222" s="373"/>
      <c r="AY222" s="373"/>
    </row>
    <row r="223" spans="37:51" s="38" customFormat="1" x14ac:dyDescent="0.35">
      <c r="AK223" s="373"/>
      <c r="AL223" s="373"/>
      <c r="AM223" s="373"/>
      <c r="AN223" s="373"/>
      <c r="AO223" s="373"/>
      <c r="AP223" s="373"/>
      <c r="AQ223" s="373"/>
      <c r="AR223" s="373"/>
      <c r="AS223" s="373"/>
      <c r="AT223" s="373"/>
      <c r="AU223" s="373"/>
      <c r="AV223" s="373"/>
      <c r="AW223" s="373"/>
      <c r="AX223" s="373"/>
      <c r="AY223" s="373"/>
    </row>
    <row r="224" spans="37:51" s="38" customFormat="1" x14ac:dyDescent="0.35">
      <c r="AK224" s="373"/>
      <c r="AL224" s="373"/>
      <c r="AM224" s="373"/>
      <c r="AN224" s="373"/>
      <c r="AO224" s="373"/>
      <c r="AP224" s="373"/>
      <c r="AQ224" s="373"/>
      <c r="AR224" s="373"/>
      <c r="AS224" s="373"/>
      <c r="AT224" s="373"/>
      <c r="AU224" s="373"/>
      <c r="AV224" s="373"/>
      <c r="AW224" s="373"/>
      <c r="AX224" s="373"/>
      <c r="AY224" s="373"/>
    </row>
    <row r="225" spans="37:51" s="38" customFormat="1" x14ac:dyDescent="0.35">
      <c r="AK225" s="373"/>
      <c r="AL225" s="373"/>
      <c r="AM225" s="373"/>
      <c r="AN225" s="373"/>
      <c r="AO225" s="373"/>
      <c r="AP225" s="373"/>
      <c r="AQ225" s="373"/>
      <c r="AR225" s="373"/>
      <c r="AS225" s="373"/>
      <c r="AT225" s="373"/>
      <c r="AU225" s="373"/>
      <c r="AV225" s="373"/>
      <c r="AW225" s="373"/>
      <c r="AX225" s="373"/>
      <c r="AY225" s="373"/>
    </row>
    <row r="226" spans="37:51" s="38" customFormat="1" x14ac:dyDescent="0.35">
      <c r="AK226" s="373"/>
      <c r="AL226" s="373"/>
      <c r="AM226" s="373"/>
      <c r="AN226" s="373"/>
      <c r="AO226" s="373"/>
      <c r="AP226" s="373"/>
      <c r="AQ226" s="373"/>
      <c r="AR226" s="373"/>
      <c r="AS226" s="373"/>
      <c r="AT226" s="373"/>
      <c r="AU226" s="373"/>
      <c r="AV226" s="373"/>
      <c r="AW226" s="373"/>
      <c r="AX226" s="373"/>
      <c r="AY226" s="373"/>
    </row>
    <row r="227" spans="37:51" s="38" customFormat="1" x14ac:dyDescent="0.35">
      <c r="AK227" s="373"/>
      <c r="AL227" s="373"/>
      <c r="AM227" s="373"/>
      <c r="AN227" s="373"/>
      <c r="AO227" s="373"/>
      <c r="AP227" s="373"/>
      <c r="AQ227" s="373"/>
      <c r="AR227" s="373"/>
      <c r="AS227" s="373"/>
      <c r="AT227" s="373"/>
      <c r="AU227" s="373"/>
      <c r="AV227" s="373"/>
      <c r="AW227" s="373"/>
      <c r="AX227" s="373"/>
      <c r="AY227" s="373"/>
    </row>
    <row r="228" spans="37:51" s="38" customFormat="1" x14ac:dyDescent="0.35">
      <c r="AK228" s="373"/>
      <c r="AL228" s="373"/>
      <c r="AM228" s="373"/>
      <c r="AN228" s="373"/>
      <c r="AO228" s="373"/>
      <c r="AP228" s="373"/>
      <c r="AQ228" s="373"/>
      <c r="AR228" s="373"/>
      <c r="AS228" s="373"/>
      <c r="AT228" s="373"/>
      <c r="AU228" s="373"/>
      <c r="AV228" s="373"/>
      <c r="AW228" s="373"/>
      <c r="AX228" s="373"/>
      <c r="AY228" s="373"/>
    </row>
    <row r="229" spans="37:51" s="38" customFormat="1" x14ac:dyDescent="0.35">
      <c r="AK229" s="373"/>
      <c r="AL229" s="373"/>
      <c r="AM229" s="373"/>
      <c r="AN229" s="373"/>
      <c r="AO229" s="373"/>
      <c r="AP229" s="373"/>
      <c r="AQ229" s="373"/>
      <c r="AR229" s="373"/>
      <c r="AS229" s="373"/>
      <c r="AT229" s="373"/>
      <c r="AU229" s="373"/>
      <c r="AV229" s="373"/>
      <c r="AW229" s="373"/>
      <c r="AX229" s="373"/>
      <c r="AY229" s="373"/>
    </row>
    <row r="230" spans="37:51" s="38" customFormat="1" x14ac:dyDescent="0.35">
      <c r="AK230" s="373"/>
      <c r="AL230" s="373"/>
      <c r="AM230" s="373"/>
      <c r="AN230" s="373"/>
      <c r="AO230" s="373"/>
      <c r="AP230" s="373"/>
      <c r="AQ230" s="373"/>
      <c r="AR230" s="373"/>
      <c r="AS230" s="373"/>
      <c r="AT230" s="373"/>
      <c r="AU230" s="373"/>
      <c r="AV230" s="373"/>
      <c r="AW230" s="373"/>
      <c r="AX230" s="373"/>
      <c r="AY230" s="373"/>
    </row>
    <row r="231" spans="37:51" s="38" customFormat="1" x14ac:dyDescent="0.35">
      <c r="AK231" s="373"/>
      <c r="AL231" s="373"/>
      <c r="AM231" s="373"/>
      <c r="AN231" s="373"/>
      <c r="AO231" s="373"/>
      <c r="AP231" s="373"/>
      <c r="AQ231" s="373"/>
      <c r="AR231" s="373"/>
      <c r="AS231" s="373"/>
      <c r="AT231" s="373"/>
      <c r="AU231" s="373"/>
      <c r="AV231" s="373"/>
      <c r="AW231" s="373"/>
      <c r="AX231" s="373"/>
      <c r="AY231" s="373"/>
    </row>
    <row r="232" spans="37:51" s="38" customFormat="1" x14ac:dyDescent="0.35">
      <c r="AK232" s="373"/>
      <c r="AL232" s="373"/>
      <c r="AM232" s="373"/>
      <c r="AN232" s="373"/>
      <c r="AO232" s="373"/>
      <c r="AP232" s="373"/>
      <c r="AQ232" s="373"/>
      <c r="AR232" s="373"/>
      <c r="AS232" s="373"/>
      <c r="AT232" s="373"/>
      <c r="AU232" s="373"/>
      <c r="AV232" s="373"/>
      <c r="AW232" s="373"/>
      <c r="AX232" s="373"/>
      <c r="AY232" s="373"/>
    </row>
    <row r="233" spans="37:51" s="38" customFormat="1" x14ac:dyDescent="0.35">
      <c r="AK233" s="373"/>
      <c r="AL233" s="373"/>
      <c r="AM233" s="373"/>
      <c r="AN233" s="373"/>
      <c r="AO233" s="373"/>
      <c r="AP233" s="373"/>
      <c r="AQ233" s="373"/>
      <c r="AR233" s="373"/>
      <c r="AS233" s="373"/>
      <c r="AT233" s="373"/>
      <c r="AU233" s="373"/>
      <c r="AV233" s="373"/>
      <c r="AW233" s="373"/>
      <c r="AX233" s="373"/>
      <c r="AY233" s="373"/>
    </row>
    <row r="234" spans="37:51" s="38" customFormat="1" x14ac:dyDescent="0.35">
      <c r="AK234" s="373"/>
      <c r="AL234" s="373"/>
      <c r="AM234" s="373"/>
      <c r="AN234" s="373"/>
      <c r="AO234" s="373"/>
      <c r="AP234" s="373"/>
      <c r="AQ234" s="373"/>
      <c r="AR234" s="373"/>
      <c r="AS234" s="373"/>
      <c r="AT234" s="373"/>
      <c r="AU234" s="373"/>
      <c r="AV234" s="373"/>
      <c r="AW234" s="373"/>
      <c r="AX234" s="373"/>
      <c r="AY234" s="373"/>
    </row>
    <row r="235" spans="37:51" s="38" customFormat="1" x14ac:dyDescent="0.35">
      <c r="AK235" s="373"/>
      <c r="AL235" s="373"/>
      <c r="AM235" s="373"/>
      <c r="AN235" s="373"/>
      <c r="AO235" s="373"/>
      <c r="AP235" s="373"/>
      <c r="AQ235" s="373"/>
      <c r="AR235" s="373"/>
      <c r="AS235" s="373"/>
      <c r="AT235" s="373"/>
      <c r="AU235" s="373"/>
      <c r="AV235" s="373"/>
      <c r="AW235" s="373"/>
      <c r="AX235" s="373"/>
      <c r="AY235" s="373"/>
    </row>
    <row r="236" spans="37:51" s="38" customFormat="1" x14ac:dyDescent="0.35">
      <c r="AK236" s="373"/>
      <c r="AL236" s="373"/>
      <c r="AM236" s="373"/>
      <c r="AN236" s="373"/>
      <c r="AO236" s="373"/>
      <c r="AP236" s="373"/>
      <c r="AQ236" s="373"/>
      <c r="AR236" s="373"/>
      <c r="AS236" s="373"/>
      <c r="AT236" s="373"/>
      <c r="AU236" s="373"/>
      <c r="AV236" s="373"/>
      <c r="AW236" s="373"/>
      <c r="AX236" s="373"/>
      <c r="AY236" s="373"/>
    </row>
    <row r="237" spans="37:51" s="38" customFormat="1" x14ac:dyDescent="0.35">
      <c r="AK237" s="373"/>
      <c r="AL237" s="373"/>
      <c r="AM237" s="373"/>
      <c r="AN237" s="373"/>
      <c r="AO237" s="373"/>
      <c r="AP237" s="373"/>
      <c r="AQ237" s="373"/>
      <c r="AR237" s="373"/>
      <c r="AS237" s="373"/>
      <c r="AT237" s="373"/>
      <c r="AU237" s="373"/>
      <c r="AV237" s="373"/>
      <c r="AW237" s="373"/>
      <c r="AX237" s="373"/>
      <c r="AY237" s="373"/>
    </row>
    <row r="238" spans="37:51" s="38" customFormat="1" x14ac:dyDescent="0.35">
      <c r="AK238" s="373"/>
      <c r="AL238" s="373"/>
      <c r="AM238" s="373"/>
      <c r="AN238" s="373"/>
      <c r="AO238" s="373"/>
      <c r="AP238" s="373"/>
      <c r="AQ238" s="373"/>
      <c r="AR238" s="373"/>
      <c r="AS238" s="373"/>
      <c r="AT238" s="373"/>
      <c r="AU238" s="373"/>
      <c r="AV238" s="373"/>
      <c r="AW238" s="373"/>
      <c r="AX238" s="373"/>
      <c r="AY238" s="373"/>
    </row>
    <row r="239" spans="37:51" s="38" customFormat="1" x14ac:dyDescent="0.35">
      <c r="AK239" s="373"/>
      <c r="AL239" s="373"/>
      <c r="AM239" s="373"/>
      <c r="AN239" s="373"/>
      <c r="AO239" s="373"/>
      <c r="AP239" s="373"/>
      <c r="AQ239" s="373"/>
      <c r="AR239" s="373"/>
      <c r="AS239" s="373"/>
      <c r="AT239" s="373"/>
      <c r="AU239" s="373"/>
      <c r="AV239" s="373"/>
      <c r="AW239" s="373"/>
      <c r="AX239" s="373"/>
      <c r="AY239" s="373"/>
    </row>
    <row r="240" spans="37:51" s="38" customFormat="1" x14ac:dyDescent="0.35">
      <c r="AK240" s="373"/>
      <c r="AL240" s="373"/>
      <c r="AM240" s="373"/>
      <c r="AN240" s="373"/>
      <c r="AO240" s="373"/>
      <c r="AP240" s="373"/>
      <c r="AQ240" s="373"/>
      <c r="AR240" s="373"/>
      <c r="AS240" s="373"/>
      <c r="AT240" s="373"/>
      <c r="AU240" s="373"/>
      <c r="AV240" s="373"/>
      <c r="AW240" s="373"/>
      <c r="AX240" s="373"/>
      <c r="AY240" s="373"/>
    </row>
    <row r="241" spans="37:51" s="38" customFormat="1" x14ac:dyDescent="0.35">
      <c r="AK241" s="373"/>
      <c r="AL241" s="373"/>
      <c r="AM241" s="373"/>
      <c r="AN241" s="373"/>
      <c r="AO241" s="373"/>
      <c r="AP241" s="373"/>
      <c r="AQ241" s="373"/>
      <c r="AR241" s="373"/>
      <c r="AS241" s="373"/>
      <c r="AT241" s="373"/>
      <c r="AU241" s="373"/>
      <c r="AV241" s="373"/>
      <c r="AW241" s="373"/>
      <c r="AX241" s="373"/>
      <c r="AY241" s="373"/>
    </row>
    <row r="242" spans="37:51" s="38" customFormat="1" x14ac:dyDescent="0.35">
      <c r="AK242" s="373"/>
      <c r="AL242" s="373"/>
      <c r="AM242" s="373"/>
      <c r="AN242" s="373"/>
      <c r="AO242" s="373"/>
      <c r="AP242" s="373"/>
      <c r="AQ242" s="373"/>
      <c r="AR242" s="373"/>
      <c r="AS242" s="373"/>
      <c r="AT242" s="373"/>
      <c r="AU242" s="373"/>
      <c r="AV242" s="373"/>
      <c r="AW242" s="373"/>
      <c r="AX242" s="373"/>
      <c r="AY242" s="373"/>
    </row>
    <row r="243" spans="37:51" s="38" customFormat="1" x14ac:dyDescent="0.35">
      <c r="AK243" s="373"/>
      <c r="AL243" s="373"/>
      <c r="AM243" s="373"/>
      <c r="AN243" s="373"/>
      <c r="AO243" s="373"/>
      <c r="AP243" s="373"/>
      <c r="AQ243" s="373"/>
      <c r="AR243" s="373"/>
      <c r="AS243" s="373"/>
      <c r="AT243" s="373"/>
      <c r="AU243" s="373"/>
      <c r="AV243" s="373"/>
      <c r="AW243" s="373"/>
      <c r="AX243" s="373"/>
      <c r="AY243" s="373"/>
    </row>
    <row r="244" spans="37:51" s="38" customFormat="1" x14ac:dyDescent="0.35">
      <c r="AK244" s="373"/>
      <c r="AL244" s="373"/>
      <c r="AM244" s="373"/>
      <c r="AN244" s="373"/>
      <c r="AO244" s="373"/>
      <c r="AP244" s="373"/>
      <c r="AQ244" s="373"/>
      <c r="AR244" s="373"/>
      <c r="AS244" s="373"/>
      <c r="AT244" s="373"/>
      <c r="AU244" s="373"/>
      <c r="AV244" s="373"/>
      <c r="AW244" s="373"/>
      <c r="AX244" s="373"/>
      <c r="AY244" s="373"/>
    </row>
    <row r="245" spans="37:51" s="38" customFormat="1" x14ac:dyDescent="0.35">
      <c r="AK245" s="373"/>
      <c r="AL245" s="373"/>
      <c r="AM245" s="373"/>
      <c r="AN245" s="373"/>
      <c r="AO245" s="373"/>
      <c r="AP245" s="373"/>
      <c r="AQ245" s="373"/>
      <c r="AR245" s="373"/>
      <c r="AS245" s="373"/>
      <c r="AT245" s="373"/>
      <c r="AU245" s="373"/>
      <c r="AV245" s="373"/>
      <c r="AW245" s="373"/>
      <c r="AX245" s="373"/>
      <c r="AY245" s="373"/>
    </row>
    <row r="246" spans="37:51" s="38" customFormat="1" x14ac:dyDescent="0.35">
      <c r="AK246" s="373"/>
      <c r="AL246" s="373"/>
      <c r="AM246" s="373"/>
      <c r="AN246" s="373"/>
      <c r="AO246" s="373"/>
      <c r="AP246" s="373"/>
      <c r="AQ246" s="373"/>
      <c r="AR246" s="373"/>
      <c r="AS246" s="373"/>
      <c r="AT246" s="373"/>
      <c r="AU246" s="373"/>
      <c r="AV246" s="373"/>
      <c r="AW246" s="373"/>
      <c r="AX246" s="373"/>
      <c r="AY246" s="373"/>
    </row>
    <row r="247" spans="37:51" s="38" customFormat="1" x14ac:dyDescent="0.35">
      <c r="AK247" s="373"/>
      <c r="AL247" s="373"/>
      <c r="AM247" s="373"/>
      <c r="AN247" s="373"/>
      <c r="AO247" s="373"/>
      <c r="AP247" s="373"/>
      <c r="AQ247" s="373"/>
      <c r="AR247" s="373"/>
      <c r="AS247" s="373"/>
      <c r="AT247" s="373"/>
      <c r="AU247" s="373"/>
      <c r="AV247" s="373"/>
      <c r="AW247" s="373"/>
      <c r="AX247" s="373"/>
      <c r="AY247" s="373"/>
    </row>
    <row r="248" spans="37:51" s="38" customFormat="1" x14ac:dyDescent="0.35">
      <c r="AK248" s="373"/>
      <c r="AL248" s="373"/>
      <c r="AM248" s="373"/>
      <c r="AN248" s="373"/>
      <c r="AO248" s="373"/>
      <c r="AP248" s="373"/>
      <c r="AQ248" s="373"/>
      <c r="AR248" s="373"/>
      <c r="AS248" s="373"/>
      <c r="AT248" s="373"/>
      <c r="AU248" s="373"/>
      <c r="AV248" s="373"/>
      <c r="AW248" s="373"/>
      <c r="AX248" s="373"/>
      <c r="AY248" s="373"/>
    </row>
    <row r="249" spans="37:51" s="38" customFormat="1" x14ac:dyDescent="0.35">
      <c r="AK249" s="373"/>
      <c r="AL249" s="373"/>
      <c r="AM249" s="373"/>
      <c r="AN249" s="373"/>
      <c r="AO249" s="373"/>
      <c r="AP249" s="373"/>
      <c r="AQ249" s="373"/>
      <c r="AR249" s="373"/>
      <c r="AS249" s="373"/>
      <c r="AT249" s="373"/>
      <c r="AU249" s="373"/>
      <c r="AV249" s="373"/>
      <c r="AW249" s="373"/>
      <c r="AX249" s="373"/>
      <c r="AY249" s="373"/>
    </row>
    <row r="250" spans="37:51" s="38" customFormat="1" x14ac:dyDescent="0.35">
      <c r="AK250" s="373"/>
      <c r="AL250" s="373"/>
      <c r="AM250" s="373"/>
      <c r="AN250" s="373"/>
      <c r="AO250" s="373"/>
      <c r="AP250" s="373"/>
      <c r="AQ250" s="373"/>
      <c r="AR250" s="373"/>
      <c r="AS250" s="373"/>
      <c r="AT250" s="373"/>
      <c r="AU250" s="373"/>
      <c r="AV250" s="373"/>
      <c r="AW250" s="373"/>
      <c r="AX250" s="373"/>
      <c r="AY250" s="373"/>
    </row>
    <row r="251" spans="37:51" s="38" customFormat="1" x14ac:dyDescent="0.35">
      <c r="AK251" s="373"/>
      <c r="AL251" s="373"/>
      <c r="AM251" s="373"/>
      <c r="AN251" s="373"/>
      <c r="AO251" s="373"/>
      <c r="AP251" s="373"/>
      <c r="AQ251" s="373"/>
      <c r="AR251" s="373"/>
      <c r="AS251" s="373"/>
      <c r="AT251" s="373"/>
      <c r="AU251" s="373"/>
      <c r="AV251" s="373"/>
      <c r="AW251" s="373"/>
      <c r="AX251" s="373"/>
      <c r="AY251" s="373"/>
    </row>
    <row r="252" spans="37:51" s="38" customFormat="1" x14ac:dyDescent="0.35">
      <c r="AK252" s="373"/>
      <c r="AL252" s="373"/>
      <c r="AM252" s="373"/>
      <c r="AN252" s="373"/>
      <c r="AO252" s="373"/>
      <c r="AP252" s="373"/>
      <c r="AQ252" s="373"/>
      <c r="AR252" s="373"/>
      <c r="AS252" s="373"/>
      <c r="AT252" s="373"/>
      <c r="AU252" s="373"/>
      <c r="AV252" s="373"/>
      <c r="AW252" s="373"/>
      <c r="AX252" s="373"/>
      <c r="AY252" s="373"/>
    </row>
    <row r="253" spans="37:51" s="38" customFormat="1" x14ac:dyDescent="0.35">
      <c r="AK253" s="373"/>
      <c r="AL253" s="373"/>
      <c r="AM253" s="373"/>
      <c r="AN253" s="373"/>
      <c r="AO253" s="373"/>
      <c r="AP253" s="373"/>
      <c r="AQ253" s="373"/>
      <c r="AR253" s="373"/>
      <c r="AS253" s="373"/>
      <c r="AT253" s="373"/>
      <c r="AU253" s="373"/>
      <c r="AV253" s="373"/>
      <c r="AW253" s="373"/>
      <c r="AX253" s="373"/>
      <c r="AY253" s="373"/>
    </row>
    <row r="254" spans="37:51" s="38" customFormat="1" x14ac:dyDescent="0.35">
      <c r="AK254" s="373"/>
      <c r="AL254" s="373"/>
      <c r="AM254" s="373"/>
      <c r="AN254" s="373"/>
      <c r="AO254" s="373"/>
      <c r="AP254" s="373"/>
      <c r="AQ254" s="373"/>
      <c r="AR254" s="373"/>
      <c r="AS254" s="373"/>
      <c r="AT254" s="373"/>
      <c r="AU254" s="373"/>
      <c r="AV254" s="373"/>
      <c r="AW254" s="373"/>
      <c r="AX254" s="373"/>
      <c r="AY254" s="373"/>
    </row>
    <row r="255" spans="37:51" s="38" customFormat="1" x14ac:dyDescent="0.35">
      <c r="AK255" s="373"/>
      <c r="AL255" s="373"/>
      <c r="AM255" s="373"/>
      <c r="AN255" s="373"/>
      <c r="AO255" s="373"/>
      <c r="AP255" s="373"/>
      <c r="AQ255" s="373"/>
      <c r="AR255" s="373"/>
      <c r="AS255" s="373"/>
      <c r="AT255" s="373"/>
      <c r="AU255" s="373"/>
      <c r="AV255" s="373"/>
      <c r="AW255" s="373"/>
      <c r="AX255" s="373"/>
      <c r="AY255" s="373"/>
    </row>
    <row r="256" spans="37:51" s="38" customFormat="1" x14ac:dyDescent="0.35">
      <c r="AK256" s="373"/>
      <c r="AL256" s="373"/>
      <c r="AM256" s="373"/>
      <c r="AN256" s="373"/>
      <c r="AO256" s="373"/>
      <c r="AP256" s="373"/>
      <c r="AQ256" s="373"/>
      <c r="AR256" s="373"/>
      <c r="AS256" s="373"/>
      <c r="AT256" s="373"/>
      <c r="AU256" s="373"/>
      <c r="AV256" s="373"/>
      <c r="AW256" s="373"/>
      <c r="AX256" s="373"/>
      <c r="AY256" s="373"/>
    </row>
    <row r="257" spans="37:51" s="38" customFormat="1" x14ac:dyDescent="0.35">
      <c r="AK257" s="373"/>
      <c r="AL257" s="373"/>
      <c r="AM257" s="373"/>
      <c r="AN257" s="373"/>
      <c r="AO257" s="373"/>
      <c r="AP257" s="373"/>
      <c r="AQ257" s="373"/>
      <c r="AR257" s="373"/>
      <c r="AS257" s="373"/>
      <c r="AT257" s="373"/>
      <c r="AU257" s="373"/>
      <c r="AV257" s="373"/>
      <c r="AW257" s="373"/>
      <c r="AX257" s="373"/>
      <c r="AY257" s="373"/>
    </row>
    <row r="258" spans="37:51" s="38" customFormat="1" x14ac:dyDescent="0.35">
      <c r="AK258" s="373"/>
      <c r="AL258" s="373"/>
      <c r="AM258" s="373"/>
      <c r="AN258" s="373"/>
      <c r="AO258" s="373"/>
      <c r="AP258" s="373"/>
      <c r="AQ258" s="373"/>
      <c r="AR258" s="373"/>
      <c r="AS258" s="373"/>
      <c r="AT258" s="373"/>
      <c r="AU258" s="373"/>
      <c r="AV258" s="373"/>
      <c r="AW258" s="373"/>
      <c r="AX258" s="373"/>
      <c r="AY258" s="373"/>
    </row>
    <row r="259" spans="37:51" s="38" customFormat="1" x14ac:dyDescent="0.35">
      <c r="AK259" s="373"/>
      <c r="AL259" s="373"/>
      <c r="AM259" s="373"/>
      <c r="AN259" s="373"/>
      <c r="AO259" s="373"/>
      <c r="AP259" s="373"/>
      <c r="AQ259" s="373"/>
      <c r="AR259" s="373"/>
      <c r="AS259" s="373"/>
      <c r="AT259" s="373"/>
      <c r="AU259" s="373"/>
      <c r="AV259" s="373"/>
      <c r="AW259" s="373"/>
      <c r="AX259" s="373"/>
      <c r="AY259" s="373"/>
    </row>
    <row r="260" spans="37:51" s="38" customFormat="1" x14ac:dyDescent="0.35">
      <c r="AK260" s="373"/>
      <c r="AL260" s="373"/>
      <c r="AM260" s="373"/>
      <c r="AN260" s="373"/>
      <c r="AO260" s="373"/>
      <c r="AP260" s="373"/>
      <c r="AQ260" s="373"/>
      <c r="AR260" s="373"/>
      <c r="AS260" s="373"/>
      <c r="AT260" s="373"/>
      <c r="AU260" s="373"/>
      <c r="AV260" s="373"/>
      <c r="AW260" s="373"/>
      <c r="AX260" s="373"/>
      <c r="AY260" s="373"/>
    </row>
    <row r="261" spans="37:51" s="38" customFormat="1" x14ac:dyDescent="0.35">
      <c r="AK261" s="373"/>
      <c r="AL261" s="373"/>
      <c r="AM261" s="373"/>
      <c r="AN261" s="373"/>
      <c r="AO261" s="373"/>
      <c r="AP261" s="373"/>
      <c r="AQ261" s="373"/>
      <c r="AR261" s="373"/>
      <c r="AS261" s="373"/>
      <c r="AT261" s="373"/>
      <c r="AU261" s="373"/>
      <c r="AV261" s="373"/>
      <c r="AW261" s="373"/>
      <c r="AX261" s="373"/>
      <c r="AY261" s="373"/>
    </row>
    <row r="262" spans="37:51" s="38" customFormat="1" x14ac:dyDescent="0.35">
      <c r="AK262" s="373"/>
      <c r="AL262" s="373"/>
      <c r="AM262" s="373"/>
      <c r="AN262" s="373"/>
      <c r="AO262" s="373"/>
      <c r="AP262" s="373"/>
      <c r="AQ262" s="373"/>
      <c r="AR262" s="373"/>
      <c r="AS262" s="373"/>
      <c r="AT262" s="373"/>
      <c r="AU262" s="373"/>
      <c r="AV262" s="373"/>
      <c r="AW262" s="373"/>
      <c r="AX262" s="373"/>
      <c r="AY262" s="373"/>
    </row>
    <row r="263" spans="37:51" s="38" customFormat="1" x14ac:dyDescent="0.35">
      <c r="AK263" s="373"/>
      <c r="AL263" s="373"/>
      <c r="AM263" s="373"/>
      <c r="AN263" s="373"/>
      <c r="AO263" s="373"/>
      <c r="AP263" s="373"/>
      <c r="AQ263" s="373"/>
      <c r="AR263" s="373"/>
      <c r="AS263" s="373"/>
      <c r="AT263" s="373"/>
      <c r="AU263" s="373"/>
      <c r="AV263" s="373"/>
      <c r="AW263" s="373"/>
      <c r="AX263" s="373"/>
      <c r="AY263" s="373"/>
    </row>
    <row r="264" spans="37:51" s="38" customFormat="1" x14ac:dyDescent="0.35">
      <c r="AK264" s="373"/>
      <c r="AL264" s="373"/>
      <c r="AM264" s="373"/>
      <c r="AN264" s="373"/>
      <c r="AO264" s="373"/>
      <c r="AP264" s="373"/>
      <c r="AQ264" s="373"/>
      <c r="AR264" s="373"/>
      <c r="AS264" s="373"/>
      <c r="AT264" s="373"/>
      <c r="AU264" s="373"/>
      <c r="AV264" s="373"/>
      <c r="AW264" s="373"/>
      <c r="AX264" s="373"/>
      <c r="AY264" s="373"/>
    </row>
    <row r="265" spans="37:51" s="38" customFormat="1" x14ac:dyDescent="0.35">
      <c r="AK265" s="373"/>
      <c r="AL265" s="373"/>
      <c r="AM265" s="373"/>
      <c r="AN265" s="373"/>
      <c r="AO265" s="373"/>
      <c r="AP265" s="373"/>
      <c r="AQ265" s="373"/>
      <c r="AR265" s="373"/>
      <c r="AS265" s="373"/>
      <c r="AT265" s="373"/>
      <c r="AU265" s="373"/>
      <c r="AV265" s="373"/>
      <c r="AW265" s="373"/>
      <c r="AX265" s="373"/>
      <c r="AY265" s="373"/>
    </row>
    <row r="266" spans="37:51" s="38" customFormat="1" x14ac:dyDescent="0.35">
      <c r="AK266" s="373"/>
      <c r="AL266" s="373"/>
      <c r="AM266" s="373"/>
      <c r="AN266" s="373"/>
      <c r="AO266" s="373"/>
      <c r="AP266" s="373"/>
      <c r="AQ266" s="373"/>
      <c r="AR266" s="373"/>
      <c r="AS266" s="373"/>
      <c r="AT266" s="373"/>
      <c r="AU266" s="373"/>
      <c r="AV266" s="373"/>
      <c r="AW266" s="373"/>
      <c r="AX266" s="373"/>
      <c r="AY266" s="373"/>
    </row>
    <row r="267" spans="37:51" s="38" customFormat="1" x14ac:dyDescent="0.35">
      <c r="AK267" s="373"/>
      <c r="AL267" s="373"/>
      <c r="AM267" s="373"/>
      <c r="AN267" s="373"/>
      <c r="AO267" s="373"/>
      <c r="AP267" s="373"/>
      <c r="AQ267" s="373"/>
      <c r="AR267" s="373"/>
      <c r="AS267" s="373"/>
      <c r="AT267" s="373"/>
      <c r="AU267" s="373"/>
      <c r="AV267" s="373"/>
      <c r="AW267" s="373"/>
      <c r="AX267" s="373"/>
      <c r="AY267" s="373"/>
    </row>
    <row r="268" spans="37:51" s="38" customFormat="1" x14ac:dyDescent="0.35">
      <c r="AK268" s="373"/>
      <c r="AL268" s="373"/>
      <c r="AM268" s="373"/>
      <c r="AN268" s="373"/>
      <c r="AO268" s="373"/>
      <c r="AP268" s="373"/>
      <c r="AQ268" s="373"/>
      <c r="AR268" s="373"/>
      <c r="AS268" s="373"/>
      <c r="AT268" s="373"/>
      <c r="AU268" s="373"/>
      <c r="AV268" s="373"/>
      <c r="AW268" s="373"/>
      <c r="AX268" s="373"/>
      <c r="AY268" s="373"/>
    </row>
    <row r="269" spans="37:51" s="38" customFormat="1" x14ac:dyDescent="0.35">
      <c r="AK269" s="373"/>
      <c r="AL269" s="373"/>
      <c r="AM269" s="373"/>
      <c r="AN269" s="373"/>
      <c r="AO269" s="373"/>
      <c r="AP269" s="373"/>
      <c r="AQ269" s="373"/>
      <c r="AR269" s="373"/>
      <c r="AS269" s="373"/>
      <c r="AT269" s="373"/>
      <c r="AU269" s="373"/>
      <c r="AV269" s="373"/>
      <c r="AW269" s="373"/>
      <c r="AX269" s="373"/>
      <c r="AY269" s="373"/>
    </row>
    <row r="270" spans="37:51" s="38" customFormat="1" x14ac:dyDescent="0.35">
      <c r="AK270" s="373"/>
      <c r="AL270" s="373"/>
      <c r="AM270" s="373"/>
      <c r="AN270" s="373"/>
      <c r="AO270" s="373"/>
      <c r="AP270" s="373"/>
      <c r="AQ270" s="373"/>
      <c r="AR270" s="373"/>
      <c r="AS270" s="373"/>
      <c r="AT270" s="373"/>
      <c r="AU270" s="373"/>
      <c r="AV270" s="373"/>
      <c r="AW270" s="373"/>
      <c r="AX270" s="373"/>
      <c r="AY270" s="373"/>
    </row>
    <row r="271" spans="37:51" s="38" customFormat="1" x14ac:dyDescent="0.35">
      <c r="AK271" s="373"/>
      <c r="AL271" s="373"/>
      <c r="AM271" s="373"/>
      <c r="AN271" s="373"/>
      <c r="AO271" s="373"/>
      <c r="AP271" s="373"/>
      <c r="AQ271" s="373"/>
      <c r="AR271" s="373"/>
      <c r="AS271" s="373"/>
      <c r="AT271" s="373"/>
      <c r="AU271" s="373"/>
      <c r="AV271" s="373"/>
      <c r="AW271" s="373"/>
      <c r="AX271" s="373"/>
      <c r="AY271" s="373"/>
    </row>
    <row r="272" spans="37:51" s="38" customFormat="1" x14ac:dyDescent="0.35">
      <c r="AK272" s="373"/>
      <c r="AL272" s="373"/>
      <c r="AM272" s="373"/>
      <c r="AN272" s="373"/>
      <c r="AO272" s="373"/>
      <c r="AP272" s="373"/>
      <c r="AQ272" s="373"/>
      <c r="AR272" s="373"/>
      <c r="AS272" s="373"/>
      <c r="AT272" s="373"/>
      <c r="AU272" s="373"/>
      <c r="AV272" s="373"/>
      <c r="AW272" s="373"/>
      <c r="AX272" s="373"/>
      <c r="AY272" s="373"/>
    </row>
    <row r="273" spans="37:51" s="38" customFormat="1" x14ac:dyDescent="0.35">
      <c r="AK273" s="373"/>
      <c r="AL273" s="373"/>
      <c r="AM273" s="373"/>
      <c r="AN273" s="373"/>
      <c r="AO273" s="373"/>
      <c r="AP273" s="373"/>
      <c r="AQ273" s="373"/>
      <c r="AR273" s="373"/>
      <c r="AS273" s="373"/>
      <c r="AT273" s="373"/>
      <c r="AU273" s="373"/>
      <c r="AV273" s="373"/>
      <c r="AW273" s="373"/>
      <c r="AX273" s="373"/>
      <c r="AY273" s="373"/>
    </row>
    <row r="274" spans="37:51" s="38" customFormat="1" x14ac:dyDescent="0.35">
      <c r="AK274" s="373"/>
      <c r="AL274" s="373"/>
      <c r="AM274" s="373"/>
      <c r="AN274" s="373"/>
      <c r="AO274" s="373"/>
      <c r="AP274" s="373"/>
      <c r="AQ274" s="373"/>
      <c r="AR274" s="373"/>
      <c r="AS274" s="373"/>
      <c r="AT274" s="373"/>
      <c r="AU274" s="373"/>
      <c r="AV274" s="373"/>
      <c r="AW274" s="373"/>
      <c r="AX274" s="373"/>
      <c r="AY274" s="373"/>
    </row>
    <row r="275" spans="37:51" s="38" customFormat="1" x14ac:dyDescent="0.35">
      <c r="AK275" s="373"/>
      <c r="AL275" s="373"/>
      <c r="AM275" s="373"/>
      <c r="AN275" s="373"/>
      <c r="AO275" s="373"/>
      <c r="AP275" s="373"/>
      <c r="AQ275" s="373"/>
      <c r="AR275" s="373"/>
      <c r="AS275" s="373"/>
      <c r="AT275" s="373"/>
      <c r="AU275" s="373"/>
      <c r="AV275" s="373"/>
      <c r="AW275" s="373"/>
      <c r="AX275" s="373"/>
      <c r="AY275" s="373"/>
    </row>
    <row r="276" spans="37:51" s="38" customFormat="1" x14ac:dyDescent="0.35">
      <c r="AK276" s="373"/>
      <c r="AL276" s="373"/>
      <c r="AM276" s="373"/>
      <c r="AN276" s="373"/>
      <c r="AO276" s="373"/>
      <c r="AP276" s="373"/>
      <c r="AQ276" s="373"/>
      <c r="AR276" s="373"/>
      <c r="AS276" s="373"/>
      <c r="AT276" s="373"/>
      <c r="AU276" s="373"/>
      <c r="AV276" s="373"/>
      <c r="AW276" s="373"/>
      <c r="AX276" s="373"/>
      <c r="AY276" s="373"/>
    </row>
    <row r="277" spans="37:51" s="38" customFormat="1" x14ac:dyDescent="0.35">
      <c r="AK277" s="373"/>
      <c r="AL277" s="373"/>
      <c r="AM277" s="373"/>
      <c r="AN277" s="373"/>
      <c r="AO277" s="373"/>
      <c r="AP277" s="373"/>
      <c r="AQ277" s="373"/>
      <c r="AR277" s="373"/>
      <c r="AS277" s="373"/>
      <c r="AT277" s="373"/>
      <c r="AU277" s="373"/>
      <c r="AV277" s="373"/>
      <c r="AW277" s="373"/>
      <c r="AX277" s="373"/>
      <c r="AY277" s="373"/>
    </row>
    <row r="278" spans="37:51" s="38" customFormat="1" x14ac:dyDescent="0.35">
      <c r="AK278" s="373"/>
      <c r="AL278" s="373"/>
      <c r="AM278" s="373"/>
      <c r="AN278" s="373"/>
      <c r="AO278" s="373"/>
      <c r="AP278" s="373"/>
      <c r="AQ278" s="373"/>
      <c r="AR278" s="373"/>
      <c r="AS278" s="373"/>
      <c r="AT278" s="373"/>
      <c r="AU278" s="373"/>
      <c r="AV278" s="373"/>
      <c r="AW278" s="373"/>
      <c r="AX278" s="373"/>
      <c r="AY278" s="373"/>
    </row>
    <row r="279" spans="37:51" s="38" customFormat="1" x14ac:dyDescent="0.35">
      <c r="AK279" s="373"/>
      <c r="AL279" s="373"/>
      <c r="AM279" s="373"/>
      <c r="AN279" s="373"/>
      <c r="AO279" s="373"/>
      <c r="AP279" s="373"/>
      <c r="AQ279" s="373"/>
      <c r="AR279" s="373"/>
      <c r="AS279" s="373"/>
      <c r="AT279" s="373"/>
      <c r="AU279" s="373"/>
      <c r="AV279" s="373"/>
      <c r="AW279" s="373"/>
      <c r="AX279" s="373"/>
      <c r="AY279" s="373"/>
    </row>
    <row r="280" spans="37:51" s="38" customFormat="1" x14ac:dyDescent="0.35">
      <c r="AK280" s="373"/>
      <c r="AL280" s="373"/>
      <c r="AM280" s="373"/>
      <c r="AN280" s="373"/>
      <c r="AO280" s="373"/>
      <c r="AP280" s="373"/>
      <c r="AQ280" s="373"/>
      <c r="AR280" s="373"/>
      <c r="AS280" s="373"/>
      <c r="AT280" s="373"/>
      <c r="AU280" s="373"/>
      <c r="AV280" s="373"/>
      <c r="AW280" s="373"/>
      <c r="AX280" s="373"/>
      <c r="AY280" s="373"/>
    </row>
    <row r="281" spans="37:51" s="38" customFormat="1" x14ac:dyDescent="0.35">
      <c r="AK281" s="373"/>
      <c r="AL281" s="373"/>
      <c r="AM281" s="373"/>
      <c r="AN281" s="373"/>
      <c r="AO281" s="373"/>
      <c r="AP281" s="373"/>
      <c r="AQ281" s="373"/>
      <c r="AR281" s="373"/>
      <c r="AS281" s="373"/>
      <c r="AT281" s="373"/>
      <c r="AU281" s="373"/>
      <c r="AV281" s="373"/>
      <c r="AW281" s="373"/>
      <c r="AX281" s="373"/>
      <c r="AY281" s="373"/>
    </row>
    <row r="282" spans="37:51" s="38" customFormat="1" x14ac:dyDescent="0.35">
      <c r="AK282" s="373"/>
      <c r="AL282" s="373"/>
      <c r="AM282" s="373"/>
      <c r="AN282" s="373"/>
      <c r="AO282" s="373"/>
      <c r="AP282" s="373"/>
      <c r="AQ282" s="373"/>
      <c r="AR282" s="373"/>
      <c r="AS282" s="373"/>
      <c r="AT282" s="373"/>
      <c r="AU282" s="373"/>
      <c r="AV282" s="373"/>
      <c r="AW282" s="373"/>
      <c r="AX282" s="373"/>
      <c r="AY282" s="373"/>
    </row>
    <row r="283" spans="37:51" s="38" customFormat="1" x14ac:dyDescent="0.35">
      <c r="AK283" s="373"/>
      <c r="AL283" s="373"/>
      <c r="AM283" s="373"/>
      <c r="AN283" s="373"/>
      <c r="AO283" s="373"/>
      <c r="AP283" s="373"/>
      <c r="AQ283" s="373"/>
      <c r="AR283" s="373"/>
      <c r="AS283" s="373"/>
      <c r="AT283" s="373"/>
      <c r="AU283" s="373"/>
      <c r="AV283" s="373"/>
      <c r="AW283" s="373"/>
      <c r="AX283" s="373"/>
      <c r="AY283" s="373"/>
    </row>
    <row r="284" spans="37:51" s="38" customFormat="1" x14ac:dyDescent="0.35">
      <c r="AK284" s="373"/>
      <c r="AL284" s="373"/>
      <c r="AM284" s="373"/>
      <c r="AN284" s="373"/>
      <c r="AO284" s="373"/>
      <c r="AP284" s="373"/>
      <c r="AQ284" s="373"/>
      <c r="AR284" s="373"/>
      <c r="AS284" s="373"/>
      <c r="AT284" s="373"/>
      <c r="AU284" s="373"/>
      <c r="AV284" s="373"/>
      <c r="AW284" s="373"/>
      <c r="AX284" s="373"/>
      <c r="AY284" s="373"/>
    </row>
    <row r="285" spans="37:51" s="38" customFormat="1" x14ac:dyDescent="0.35">
      <c r="AK285" s="373"/>
      <c r="AL285" s="373"/>
      <c r="AM285" s="373"/>
      <c r="AN285" s="373"/>
      <c r="AO285" s="373"/>
      <c r="AP285" s="373"/>
      <c r="AQ285" s="373"/>
      <c r="AR285" s="373"/>
      <c r="AS285" s="373"/>
      <c r="AT285" s="373"/>
      <c r="AU285" s="373"/>
      <c r="AV285" s="373"/>
      <c r="AW285" s="373"/>
      <c r="AX285" s="373"/>
      <c r="AY285" s="373"/>
    </row>
    <row r="286" spans="37:51" s="38" customFormat="1" x14ac:dyDescent="0.35">
      <c r="AK286" s="373"/>
      <c r="AL286" s="373"/>
      <c r="AM286" s="373"/>
      <c r="AN286" s="373"/>
      <c r="AO286" s="373"/>
      <c r="AP286" s="373"/>
      <c r="AQ286" s="373"/>
      <c r="AR286" s="373"/>
      <c r="AS286" s="373"/>
      <c r="AT286" s="373"/>
      <c r="AU286" s="373"/>
      <c r="AV286" s="373"/>
      <c r="AW286" s="373"/>
      <c r="AX286" s="373"/>
      <c r="AY286" s="373"/>
    </row>
    <row r="287" spans="37:51" s="38" customFormat="1" x14ac:dyDescent="0.35">
      <c r="AK287" s="373"/>
      <c r="AL287" s="373"/>
      <c r="AM287" s="373"/>
      <c r="AN287" s="373"/>
      <c r="AO287" s="373"/>
      <c r="AP287" s="373"/>
      <c r="AQ287" s="373"/>
      <c r="AR287" s="373"/>
      <c r="AS287" s="373"/>
      <c r="AT287" s="373"/>
      <c r="AU287" s="373"/>
      <c r="AV287" s="373"/>
      <c r="AW287" s="373"/>
      <c r="AX287" s="373"/>
      <c r="AY287" s="373"/>
    </row>
    <row r="288" spans="37:51" s="38" customFormat="1" x14ac:dyDescent="0.35">
      <c r="AK288" s="373"/>
      <c r="AL288" s="373"/>
      <c r="AM288" s="373"/>
      <c r="AN288" s="373"/>
      <c r="AO288" s="373"/>
      <c r="AP288" s="373"/>
      <c r="AQ288" s="373"/>
      <c r="AR288" s="373"/>
      <c r="AS288" s="373"/>
      <c r="AT288" s="373"/>
      <c r="AU288" s="373"/>
      <c r="AV288" s="373"/>
      <c r="AW288" s="373"/>
      <c r="AX288" s="373"/>
      <c r="AY288" s="373"/>
    </row>
    <row r="289" spans="37:51" s="38" customFormat="1" x14ac:dyDescent="0.35">
      <c r="AK289" s="373"/>
      <c r="AL289" s="373"/>
      <c r="AM289" s="373"/>
      <c r="AN289" s="373"/>
      <c r="AO289" s="373"/>
      <c r="AP289" s="373"/>
      <c r="AQ289" s="373"/>
      <c r="AR289" s="373"/>
      <c r="AS289" s="373"/>
      <c r="AT289" s="373"/>
      <c r="AU289" s="373"/>
      <c r="AV289" s="373"/>
      <c r="AW289" s="373"/>
      <c r="AX289" s="373"/>
      <c r="AY289" s="373"/>
    </row>
    <row r="290" spans="37:51" s="38" customFormat="1" x14ac:dyDescent="0.35">
      <c r="AK290" s="373"/>
      <c r="AL290" s="373"/>
      <c r="AM290" s="373"/>
      <c r="AN290" s="373"/>
      <c r="AO290" s="373"/>
      <c r="AP290" s="373"/>
      <c r="AQ290" s="373"/>
      <c r="AR290" s="373"/>
      <c r="AS290" s="373"/>
      <c r="AT290" s="373"/>
      <c r="AU290" s="373"/>
      <c r="AV290" s="373"/>
      <c r="AW290" s="373"/>
      <c r="AX290" s="373"/>
      <c r="AY290" s="373"/>
    </row>
    <row r="291" spans="37:51" s="38" customFormat="1" x14ac:dyDescent="0.35">
      <c r="AK291" s="373"/>
      <c r="AL291" s="373"/>
      <c r="AM291" s="373"/>
      <c r="AN291" s="373"/>
      <c r="AO291" s="373"/>
      <c r="AP291" s="373"/>
      <c r="AQ291" s="373"/>
      <c r="AR291" s="373"/>
      <c r="AS291" s="373"/>
      <c r="AT291" s="373"/>
      <c r="AU291" s="373"/>
      <c r="AV291" s="373"/>
      <c r="AW291" s="373"/>
      <c r="AX291" s="373"/>
      <c r="AY291" s="373"/>
    </row>
    <row r="292" spans="37:51" s="38" customFormat="1" x14ac:dyDescent="0.35">
      <c r="AK292" s="373"/>
      <c r="AL292" s="373"/>
      <c r="AM292" s="373"/>
      <c r="AN292" s="373"/>
      <c r="AO292" s="373"/>
      <c r="AP292" s="373"/>
      <c r="AQ292" s="373"/>
      <c r="AR292" s="373"/>
      <c r="AS292" s="373"/>
      <c r="AT292" s="373"/>
      <c r="AU292" s="373"/>
      <c r="AV292" s="373"/>
      <c r="AW292" s="373"/>
      <c r="AX292" s="373"/>
      <c r="AY292" s="373"/>
    </row>
    <row r="293" spans="37:51" s="38" customFormat="1" x14ac:dyDescent="0.35">
      <c r="AK293" s="373"/>
      <c r="AL293" s="373"/>
      <c r="AM293" s="373"/>
      <c r="AN293" s="373"/>
      <c r="AO293" s="373"/>
      <c r="AP293" s="373"/>
      <c r="AQ293" s="373"/>
      <c r="AR293" s="373"/>
      <c r="AS293" s="373"/>
      <c r="AT293" s="373"/>
      <c r="AU293" s="373"/>
      <c r="AV293" s="373"/>
      <c r="AW293" s="373"/>
      <c r="AX293" s="373"/>
      <c r="AY293" s="373"/>
    </row>
    <row r="294" spans="37:51" s="38" customFormat="1" x14ac:dyDescent="0.35">
      <c r="AK294" s="373"/>
      <c r="AL294" s="373"/>
      <c r="AM294" s="373"/>
      <c r="AN294" s="373"/>
      <c r="AO294" s="373"/>
      <c r="AP294" s="373"/>
      <c r="AQ294" s="373"/>
      <c r="AR294" s="373"/>
      <c r="AS294" s="373"/>
      <c r="AT294" s="373"/>
      <c r="AU294" s="373"/>
      <c r="AV294" s="373"/>
      <c r="AW294" s="373"/>
      <c r="AX294" s="373"/>
      <c r="AY294" s="373"/>
    </row>
    <row r="295" spans="37:51" s="38" customFormat="1" x14ac:dyDescent="0.35">
      <c r="AK295" s="373"/>
      <c r="AL295" s="373"/>
      <c r="AM295" s="373"/>
      <c r="AN295" s="373"/>
      <c r="AO295" s="373"/>
      <c r="AP295" s="373"/>
      <c r="AQ295" s="373"/>
      <c r="AR295" s="373"/>
      <c r="AS295" s="373"/>
      <c r="AT295" s="373"/>
      <c r="AU295" s="373"/>
      <c r="AV295" s="373"/>
      <c r="AW295" s="373"/>
      <c r="AX295" s="373"/>
      <c r="AY295" s="373"/>
    </row>
    <row r="296" spans="37:51" s="38" customFormat="1" x14ac:dyDescent="0.35">
      <c r="AK296" s="373"/>
      <c r="AL296" s="373"/>
      <c r="AM296" s="373"/>
      <c r="AN296" s="373"/>
      <c r="AO296" s="373"/>
      <c r="AP296" s="373"/>
      <c r="AQ296" s="373"/>
      <c r="AR296" s="373"/>
      <c r="AS296" s="373"/>
      <c r="AT296" s="373"/>
      <c r="AU296" s="373"/>
      <c r="AV296" s="373"/>
      <c r="AW296" s="373"/>
      <c r="AX296" s="373"/>
      <c r="AY296" s="373"/>
    </row>
    <row r="297" spans="37:51" s="38" customFormat="1" x14ac:dyDescent="0.35">
      <c r="AK297" s="373"/>
      <c r="AL297" s="373"/>
      <c r="AM297" s="373"/>
      <c r="AN297" s="373"/>
      <c r="AO297" s="373"/>
      <c r="AP297" s="373"/>
      <c r="AQ297" s="373"/>
      <c r="AR297" s="373"/>
      <c r="AS297" s="373"/>
      <c r="AT297" s="373"/>
      <c r="AU297" s="373"/>
      <c r="AV297" s="373"/>
      <c r="AW297" s="373"/>
      <c r="AX297" s="373"/>
      <c r="AY297" s="373"/>
    </row>
    <row r="298" spans="37:51" s="38" customFormat="1" x14ac:dyDescent="0.35">
      <c r="AK298" s="373"/>
      <c r="AL298" s="373"/>
      <c r="AM298" s="373"/>
      <c r="AN298" s="373"/>
      <c r="AO298" s="373"/>
      <c r="AP298" s="373"/>
      <c r="AQ298" s="373"/>
      <c r="AR298" s="373"/>
      <c r="AS298" s="373"/>
      <c r="AT298" s="373"/>
      <c r="AU298" s="373"/>
      <c r="AV298" s="373"/>
      <c r="AW298" s="373"/>
      <c r="AX298" s="373"/>
      <c r="AY298" s="373"/>
    </row>
    <row r="299" spans="37:51" s="38" customFormat="1" x14ac:dyDescent="0.35">
      <c r="AK299" s="373"/>
      <c r="AL299" s="373"/>
      <c r="AM299" s="373"/>
      <c r="AN299" s="373"/>
      <c r="AO299" s="373"/>
      <c r="AP299" s="373"/>
      <c r="AQ299" s="373"/>
      <c r="AR299" s="373"/>
      <c r="AS299" s="373"/>
      <c r="AT299" s="373"/>
      <c r="AU299" s="373"/>
      <c r="AV299" s="373"/>
      <c r="AW299" s="373"/>
      <c r="AX299" s="373"/>
      <c r="AY299" s="373"/>
    </row>
    <row r="300" spans="37:51" s="38" customFormat="1" x14ac:dyDescent="0.35">
      <c r="AK300" s="373"/>
      <c r="AL300" s="373"/>
      <c r="AM300" s="373"/>
      <c r="AN300" s="373"/>
      <c r="AO300" s="373"/>
      <c r="AP300" s="373"/>
      <c r="AQ300" s="373"/>
      <c r="AR300" s="373"/>
      <c r="AS300" s="373"/>
      <c r="AT300" s="373"/>
      <c r="AU300" s="373"/>
      <c r="AV300" s="373"/>
      <c r="AW300" s="373"/>
      <c r="AX300" s="373"/>
      <c r="AY300" s="373"/>
    </row>
    <row r="301" spans="37:51" s="38" customFormat="1" x14ac:dyDescent="0.35">
      <c r="AK301" s="373"/>
      <c r="AL301" s="373"/>
      <c r="AM301" s="373"/>
      <c r="AN301" s="373"/>
      <c r="AO301" s="373"/>
      <c r="AP301" s="373"/>
      <c r="AQ301" s="373"/>
      <c r="AR301" s="373"/>
      <c r="AS301" s="373"/>
      <c r="AT301" s="373"/>
      <c r="AU301" s="373"/>
      <c r="AV301" s="373"/>
      <c r="AW301" s="373"/>
      <c r="AX301" s="373"/>
      <c r="AY301" s="373"/>
    </row>
    <row r="302" spans="37:51" s="38" customFormat="1" x14ac:dyDescent="0.35">
      <c r="AK302" s="373"/>
      <c r="AL302" s="373"/>
      <c r="AM302" s="373"/>
      <c r="AN302" s="373"/>
      <c r="AO302" s="373"/>
      <c r="AP302" s="373"/>
      <c r="AQ302" s="373"/>
      <c r="AR302" s="373"/>
      <c r="AS302" s="373"/>
      <c r="AT302" s="373"/>
      <c r="AU302" s="373"/>
      <c r="AV302" s="373"/>
      <c r="AW302" s="373"/>
      <c r="AX302" s="373"/>
      <c r="AY302" s="373"/>
    </row>
    <row r="303" spans="37:51" s="38" customFormat="1" x14ac:dyDescent="0.35">
      <c r="AK303" s="373"/>
      <c r="AL303" s="373"/>
      <c r="AM303" s="373"/>
      <c r="AN303" s="373"/>
      <c r="AO303" s="373"/>
      <c r="AP303" s="373"/>
      <c r="AQ303" s="373"/>
      <c r="AR303" s="373"/>
      <c r="AS303" s="373"/>
      <c r="AT303" s="373"/>
      <c r="AU303" s="373"/>
      <c r="AV303" s="373"/>
      <c r="AW303" s="373"/>
      <c r="AX303" s="373"/>
      <c r="AY303" s="373"/>
    </row>
    <row r="304" spans="37:51" s="38" customFormat="1" x14ac:dyDescent="0.35">
      <c r="AK304" s="373"/>
      <c r="AL304" s="373"/>
      <c r="AM304" s="373"/>
      <c r="AN304" s="373"/>
      <c r="AO304" s="373"/>
      <c r="AP304" s="373"/>
      <c r="AQ304" s="373"/>
      <c r="AR304" s="373"/>
      <c r="AS304" s="373"/>
      <c r="AT304" s="373"/>
      <c r="AU304" s="373"/>
      <c r="AV304" s="373"/>
      <c r="AW304" s="373"/>
      <c r="AX304" s="373"/>
      <c r="AY304" s="373"/>
    </row>
    <row r="305" spans="37:51" s="38" customFormat="1" x14ac:dyDescent="0.35">
      <c r="AK305" s="373"/>
      <c r="AL305" s="373"/>
      <c r="AM305" s="373"/>
      <c r="AN305" s="373"/>
      <c r="AO305" s="373"/>
      <c r="AP305" s="373"/>
      <c r="AQ305" s="373"/>
      <c r="AR305" s="373"/>
      <c r="AS305" s="373"/>
      <c r="AT305" s="373"/>
      <c r="AU305" s="373"/>
      <c r="AV305" s="373"/>
      <c r="AW305" s="373"/>
      <c r="AX305" s="373"/>
      <c r="AY305" s="373"/>
    </row>
    <row r="306" spans="37:51" s="38" customFormat="1" x14ac:dyDescent="0.35">
      <c r="AK306" s="373"/>
      <c r="AL306" s="373"/>
      <c r="AM306" s="373"/>
      <c r="AN306" s="373"/>
      <c r="AO306" s="373"/>
      <c r="AP306" s="373"/>
      <c r="AQ306" s="373"/>
      <c r="AR306" s="373"/>
      <c r="AS306" s="373"/>
      <c r="AT306" s="373"/>
      <c r="AU306" s="373"/>
      <c r="AV306" s="373"/>
      <c r="AW306" s="373"/>
      <c r="AX306" s="373"/>
      <c r="AY306" s="373"/>
    </row>
    <row r="307" spans="37:51" s="38" customFormat="1" x14ac:dyDescent="0.35">
      <c r="AK307" s="373"/>
      <c r="AL307" s="373"/>
      <c r="AM307" s="373"/>
      <c r="AN307" s="373"/>
      <c r="AO307" s="373"/>
      <c r="AP307" s="373"/>
      <c r="AQ307" s="373"/>
      <c r="AR307" s="373"/>
      <c r="AS307" s="373"/>
      <c r="AT307" s="373"/>
      <c r="AU307" s="373"/>
      <c r="AV307" s="373"/>
      <c r="AW307" s="373"/>
      <c r="AX307" s="373"/>
      <c r="AY307" s="373"/>
    </row>
    <row r="308" spans="37:51" s="38" customFormat="1" x14ac:dyDescent="0.35">
      <c r="AK308" s="373"/>
      <c r="AL308" s="373"/>
      <c r="AM308" s="373"/>
      <c r="AN308" s="373"/>
      <c r="AO308" s="373"/>
      <c r="AP308" s="373"/>
      <c r="AQ308" s="373"/>
      <c r="AR308" s="373"/>
      <c r="AS308" s="373"/>
      <c r="AT308" s="373"/>
      <c r="AU308" s="373"/>
      <c r="AV308" s="373"/>
      <c r="AW308" s="373"/>
      <c r="AX308" s="373"/>
      <c r="AY308" s="373"/>
    </row>
    <row r="309" spans="37:51" s="38" customFormat="1" x14ac:dyDescent="0.35">
      <c r="AK309" s="373"/>
      <c r="AL309" s="373"/>
      <c r="AM309" s="373"/>
      <c r="AN309" s="373"/>
      <c r="AO309" s="373"/>
      <c r="AP309" s="373"/>
      <c r="AQ309" s="373"/>
      <c r="AR309" s="373"/>
      <c r="AS309" s="373"/>
      <c r="AT309" s="373"/>
      <c r="AU309" s="373"/>
      <c r="AV309" s="373"/>
      <c r="AW309" s="373"/>
      <c r="AX309" s="373"/>
      <c r="AY309" s="373"/>
    </row>
    <row r="310" spans="37:51" s="38" customFormat="1" x14ac:dyDescent="0.35">
      <c r="AK310" s="373"/>
      <c r="AL310" s="373"/>
      <c r="AM310" s="373"/>
      <c r="AN310" s="373"/>
      <c r="AO310" s="373"/>
      <c r="AP310" s="373"/>
      <c r="AQ310" s="373"/>
      <c r="AR310" s="373"/>
      <c r="AS310" s="373"/>
      <c r="AT310" s="373"/>
      <c r="AU310" s="373"/>
      <c r="AV310" s="373"/>
      <c r="AW310" s="373"/>
      <c r="AX310" s="373"/>
      <c r="AY310" s="373"/>
    </row>
    <row r="311" spans="37:51" s="38" customFormat="1" x14ac:dyDescent="0.35">
      <c r="AK311" s="373"/>
      <c r="AL311" s="373"/>
      <c r="AM311" s="373"/>
      <c r="AN311" s="373"/>
      <c r="AO311" s="373"/>
      <c r="AP311" s="373"/>
      <c r="AQ311" s="373"/>
      <c r="AR311" s="373"/>
      <c r="AS311" s="373"/>
      <c r="AT311" s="373"/>
      <c r="AU311" s="373"/>
      <c r="AV311" s="373"/>
      <c r="AW311" s="373"/>
      <c r="AX311" s="373"/>
      <c r="AY311" s="373"/>
    </row>
    <row r="312" spans="37:51" s="38" customFormat="1" x14ac:dyDescent="0.35">
      <c r="AK312" s="373"/>
      <c r="AL312" s="373"/>
      <c r="AM312" s="373"/>
      <c r="AN312" s="373"/>
      <c r="AO312" s="373"/>
      <c r="AP312" s="373"/>
      <c r="AQ312" s="373"/>
      <c r="AR312" s="373"/>
      <c r="AS312" s="373"/>
      <c r="AT312" s="373"/>
      <c r="AU312" s="373"/>
      <c r="AV312" s="373"/>
      <c r="AW312" s="373"/>
      <c r="AX312" s="373"/>
      <c r="AY312" s="373"/>
    </row>
    <row r="313" spans="37:51" s="38" customFormat="1" x14ac:dyDescent="0.35">
      <c r="AK313" s="373"/>
      <c r="AL313" s="373"/>
      <c r="AM313" s="373"/>
      <c r="AN313" s="373"/>
      <c r="AO313" s="373"/>
      <c r="AP313" s="373"/>
      <c r="AQ313" s="373"/>
      <c r="AR313" s="373"/>
      <c r="AS313" s="373"/>
      <c r="AT313" s="373"/>
      <c r="AU313" s="373"/>
      <c r="AV313" s="373"/>
      <c r="AW313" s="373"/>
      <c r="AX313" s="373"/>
      <c r="AY313" s="373"/>
    </row>
    <row r="314" spans="37:51" s="38" customFormat="1" x14ac:dyDescent="0.35">
      <c r="AK314" s="373"/>
      <c r="AL314" s="373"/>
      <c r="AM314" s="373"/>
      <c r="AN314" s="373"/>
      <c r="AO314" s="373"/>
      <c r="AP314" s="373"/>
      <c r="AQ314" s="373"/>
      <c r="AR314" s="373"/>
      <c r="AS314" s="373"/>
      <c r="AT314" s="373"/>
      <c r="AU314" s="373"/>
      <c r="AV314" s="373"/>
      <c r="AW314" s="373"/>
      <c r="AX314" s="373"/>
      <c r="AY314" s="373"/>
    </row>
    <row r="315" spans="37:51" s="38" customFormat="1" x14ac:dyDescent="0.35">
      <c r="AK315" s="373"/>
      <c r="AL315" s="373"/>
      <c r="AM315" s="373"/>
      <c r="AN315" s="373"/>
      <c r="AO315" s="373"/>
      <c r="AP315" s="373"/>
      <c r="AQ315" s="373"/>
      <c r="AR315" s="373"/>
      <c r="AS315" s="373"/>
      <c r="AT315" s="373"/>
      <c r="AU315" s="373"/>
      <c r="AV315" s="373"/>
      <c r="AW315" s="373"/>
      <c r="AX315" s="373"/>
      <c r="AY315" s="373"/>
    </row>
    <row r="316" spans="37:51" s="38" customFormat="1" x14ac:dyDescent="0.35">
      <c r="AK316" s="373"/>
      <c r="AL316" s="373"/>
      <c r="AM316" s="373"/>
      <c r="AN316" s="373"/>
      <c r="AO316" s="373"/>
      <c r="AP316" s="373"/>
      <c r="AQ316" s="373"/>
      <c r="AR316" s="373"/>
      <c r="AS316" s="373"/>
      <c r="AT316" s="373"/>
      <c r="AU316" s="373"/>
      <c r="AV316" s="373"/>
      <c r="AW316" s="373"/>
      <c r="AX316" s="373"/>
      <c r="AY316" s="373"/>
    </row>
    <row r="317" spans="37:51" s="38" customFormat="1" x14ac:dyDescent="0.35">
      <c r="AK317" s="373"/>
      <c r="AL317" s="373"/>
      <c r="AM317" s="373"/>
      <c r="AN317" s="373"/>
      <c r="AO317" s="373"/>
      <c r="AP317" s="373"/>
      <c r="AQ317" s="373"/>
      <c r="AR317" s="373"/>
      <c r="AS317" s="373"/>
      <c r="AT317" s="373"/>
      <c r="AU317" s="373"/>
      <c r="AV317" s="373"/>
      <c r="AW317" s="373"/>
      <c r="AX317" s="373"/>
      <c r="AY317" s="373"/>
    </row>
    <row r="318" spans="37:51" s="38" customFormat="1" x14ac:dyDescent="0.35">
      <c r="AK318" s="373"/>
      <c r="AL318" s="373"/>
      <c r="AM318" s="373"/>
      <c r="AN318" s="373"/>
      <c r="AO318" s="373"/>
      <c r="AP318" s="373"/>
      <c r="AQ318" s="373"/>
      <c r="AR318" s="373"/>
      <c r="AS318" s="373"/>
      <c r="AT318" s="373"/>
      <c r="AU318" s="373"/>
      <c r="AV318" s="373"/>
      <c r="AW318" s="373"/>
      <c r="AX318" s="373"/>
      <c r="AY318" s="373"/>
    </row>
    <row r="319" spans="37:51" s="38" customFormat="1" x14ac:dyDescent="0.35">
      <c r="AK319" s="373"/>
      <c r="AL319" s="373"/>
      <c r="AM319" s="373"/>
      <c r="AN319" s="373"/>
      <c r="AO319" s="373"/>
      <c r="AP319" s="373"/>
      <c r="AQ319" s="373"/>
      <c r="AR319" s="373"/>
      <c r="AS319" s="373"/>
      <c r="AT319" s="373"/>
      <c r="AU319" s="373"/>
      <c r="AV319" s="373"/>
      <c r="AW319" s="373"/>
      <c r="AX319" s="373"/>
      <c r="AY319" s="373"/>
    </row>
    <row r="320" spans="37:51" s="38" customFormat="1" x14ac:dyDescent="0.35">
      <c r="AK320" s="373"/>
      <c r="AL320" s="373"/>
      <c r="AM320" s="373"/>
      <c r="AN320" s="373"/>
      <c r="AO320" s="373"/>
      <c r="AP320" s="373"/>
      <c r="AQ320" s="373"/>
      <c r="AR320" s="373"/>
      <c r="AS320" s="373"/>
      <c r="AT320" s="373"/>
      <c r="AU320" s="373"/>
      <c r="AV320" s="373"/>
      <c r="AW320" s="373"/>
      <c r="AX320" s="373"/>
      <c r="AY320" s="373"/>
    </row>
    <row r="321" spans="37:51" s="38" customFormat="1" x14ac:dyDescent="0.35">
      <c r="AK321" s="373"/>
      <c r="AL321" s="373"/>
      <c r="AM321" s="373"/>
      <c r="AN321" s="373"/>
      <c r="AO321" s="373"/>
      <c r="AP321" s="373"/>
      <c r="AQ321" s="373"/>
      <c r="AR321" s="373"/>
      <c r="AS321" s="373"/>
      <c r="AT321" s="373"/>
      <c r="AU321" s="373"/>
      <c r="AV321" s="373"/>
      <c r="AW321" s="373"/>
      <c r="AX321" s="373"/>
      <c r="AY321" s="373"/>
    </row>
    <row r="322" spans="37:51" s="38" customFormat="1" x14ac:dyDescent="0.35">
      <c r="AK322" s="373"/>
      <c r="AL322" s="373"/>
      <c r="AM322" s="373"/>
      <c r="AN322" s="373"/>
      <c r="AO322" s="373"/>
      <c r="AP322" s="373"/>
      <c r="AQ322" s="373"/>
      <c r="AR322" s="373"/>
      <c r="AS322" s="373"/>
      <c r="AT322" s="373"/>
      <c r="AU322" s="373"/>
      <c r="AV322" s="373"/>
      <c r="AW322" s="373"/>
      <c r="AX322" s="373"/>
      <c r="AY322" s="373"/>
    </row>
    <row r="323" spans="37:51" s="38" customFormat="1" x14ac:dyDescent="0.35">
      <c r="AK323" s="373"/>
      <c r="AL323" s="373"/>
      <c r="AM323" s="373"/>
      <c r="AN323" s="373"/>
      <c r="AO323" s="373"/>
      <c r="AP323" s="373"/>
      <c r="AQ323" s="373"/>
      <c r="AR323" s="373"/>
      <c r="AS323" s="373"/>
      <c r="AT323" s="373"/>
      <c r="AU323" s="373"/>
      <c r="AV323" s="373"/>
      <c r="AW323" s="373"/>
      <c r="AX323" s="373"/>
      <c r="AY323" s="373"/>
    </row>
    <row r="324" spans="37:51" s="38" customFormat="1" x14ac:dyDescent="0.35">
      <c r="AK324" s="373"/>
      <c r="AL324" s="373"/>
      <c r="AM324" s="373"/>
      <c r="AN324" s="373"/>
      <c r="AO324" s="373"/>
      <c r="AP324" s="373"/>
      <c r="AQ324" s="373"/>
      <c r="AR324" s="373"/>
      <c r="AS324" s="373"/>
      <c r="AT324" s="373"/>
      <c r="AU324" s="373"/>
      <c r="AV324" s="373"/>
      <c r="AW324" s="373"/>
      <c r="AX324" s="373"/>
      <c r="AY324" s="373"/>
    </row>
    <row r="325" spans="37:51" s="38" customFormat="1" x14ac:dyDescent="0.35">
      <c r="AK325" s="373"/>
      <c r="AL325" s="373"/>
      <c r="AM325" s="373"/>
      <c r="AN325" s="373"/>
      <c r="AO325" s="373"/>
      <c r="AP325" s="373"/>
      <c r="AQ325" s="373"/>
      <c r="AR325" s="373"/>
      <c r="AS325" s="373"/>
      <c r="AT325" s="373"/>
      <c r="AU325" s="373"/>
      <c r="AV325" s="373"/>
      <c r="AW325" s="373"/>
      <c r="AX325" s="373"/>
      <c r="AY325" s="373"/>
    </row>
    <row r="326" spans="37:51" s="38" customFormat="1" x14ac:dyDescent="0.35">
      <c r="AK326" s="373"/>
      <c r="AL326" s="373"/>
      <c r="AM326" s="373"/>
      <c r="AN326" s="373"/>
      <c r="AO326" s="373"/>
      <c r="AP326" s="373"/>
      <c r="AQ326" s="373"/>
      <c r="AR326" s="373"/>
      <c r="AS326" s="373"/>
      <c r="AT326" s="373"/>
      <c r="AU326" s="373"/>
      <c r="AV326" s="373"/>
      <c r="AW326" s="373"/>
      <c r="AX326" s="373"/>
      <c r="AY326" s="373"/>
    </row>
    <row r="327" spans="37:51" s="38" customFormat="1" x14ac:dyDescent="0.35">
      <c r="AK327" s="373"/>
      <c r="AL327" s="373"/>
      <c r="AM327" s="373"/>
      <c r="AN327" s="373"/>
      <c r="AO327" s="373"/>
      <c r="AP327" s="373"/>
      <c r="AQ327" s="373"/>
      <c r="AR327" s="373"/>
      <c r="AS327" s="373"/>
      <c r="AT327" s="373"/>
      <c r="AU327" s="373"/>
      <c r="AV327" s="373"/>
      <c r="AW327" s="373"/>
      <c r="AX327" s="373"/>
      <c r="AY327" s="373"/>
    </row>
    <row r="328" spans="37:51" s="38" customFormat="1" x14ac:dyDescent="0.35">
      <c r="AK328" s="373"/>
      <c r="AL328" s="373"/>
      <c r="AM328" s="373"/>
      <c r="AN328" s="373"/>
      <c r="AO328" s="373"/>
      <c r="AP328" s="373"/>
      <c r="AQ328" s="373"/>
      <c r="AR328" s="373"/>
      <c r="AS328" s="373"/>
      <c r="AT328" s="373"/>
      <c r="AU328" s="373"/>
      <c r="AV328" s="373"/>
      <c r="AW328" s="373"/>
      <c r="AX328" s="373"/>
      <c r="AY328" s="373"/>
    </row>
    <row r="329" spans="37:51" s="38" customFormat="1" x14ac:dyDescent="0.35">
      <c r="AK329" s="373"/>
      <c r="AL329" s="373"/>
      <c r="AM329" s="373"/>
      <c r="AN329" s="373"/>
      <c r="AO329" s="373"/>
      <c r="AP329" s="373"/>
      <c r="AQ329" s="373"/>
      <c r="AR329" s="373"/>
      <c r="AS329" s="373"/>
      <c r="AT329" s="373"/>
      <c r="AU329" s="373"/>
      <c r="AV329" s="373"/>
      <c r="AW329" s="373"/>
      <c r="AX329" s="373"/>
      <c r="AY329" s="373"/>
    </row>
    <row r="330" spans="37:51" s="38" customFormat="1" x14ac:dyDescent="0.35">
      <c r="AK330" s="373"/>
      <c r="AL330" s="373"/>
      <c r="AM330" s="373"/>
      <c r="AN330" s="373"/>
      <c r="AO330" s="373"/>
      <c r="AP330" s="373"/>
      <c r="AQ330" s="373"/>
      <c r="AR330" s="373"/>
      <c r="AS330" s="373"/>
      <c r="AT330" s="373"/>
      <c r="AU330" s="373"/>
      <c r="AV330" s="373"/>
      <c r="AW330" s="373"/>
      <c r="AX330" s="373"/>
      <c r="AY330" s="373"/>
    </row>
    <row r="331" spans="37:51" s="38" customFormat="1" x14ac:dyDescent="0.35">
      <c r="AK331" s="373"/>
      <c r="AL331" s="373"/>
      <c r="AM331" s="373"/>
      <c r="AN331" s="373"/>
      <c r="AO331" s="373"/>
      <c r="AP331" s="373"/>
      <c r="AQ331" s="373"/>
      <c r="AR331" s="373"/>
      <c r="AS331" s="373"/>
      <c r="AT331" s="373"/>
      <c r="AU331" s="373"/>
      <c r="AV331" s="373"/>
      <c r="AW331" s="373"/>
      <c r="AX331" s="373"/>
      <c r="AY331" s="373"/>
    </row>
    <row r="332" spans="37:51" s="38" customFormat="1" x14ac:dyDescent="0.35">
      <c r="AK332" s="373"/>
      <c r="AL332" s="373"/>
      <c r="AM332" s="373"/>
      <c r="AN332" s="373"/>
      <c r="AO332" s="373"/>
      <c r="AP332" s="373"/>
      <c r="AQ332" s="373"/>
      <c r="AR332" s="373"/>
      <c r="AS332" s="373"/>
      <c r="AT332" s="373"/>
      <c r="AU332" s="373"/>
      <c r="AV332" s="373"/>
      <c r="AW332" s="373"/>
      <c r="AX332" s="373"/>
      <c r="AY332" s="373"/>
    </row>
    <row r="333" spans="37:51" s="38" customFormat="1" x14ac:dyDescent="0.35">
      <c r="AK333" s="373"/>
      <c r="AL333" s="373"/>
      <c r="AM333" s="373"/>
      <c r="AN333" s="373"/>
      <c r="AO333" s="373"/>
      <c r="AP333" s="373"/>
      <c r="AQ333" s="373"/>
      <c r="AR333" s="373"/>
      <c r="AS333" s="373"/>
      <c r="AT333" s="373"/>
      <c r="AU333" s="373"/>
      <c r="AV333" s="373"/>
      <c r="AW333" s="373"/>
      <c r="AX333" s="373"/>
      <c r="AY333" s="373"/>
    </row>
    <row r="334" spans="37:51" s="38" customFormat="1" x14ac:dyDescent="0.35">
      <c r="AK334" s="373"/>
      <c r="AL334" s="373"/>
      <c r="AM334" s="373"/>
      <c r="AN334" s="373"/>
      <c r="AO334" s="373"/>
      <c r="AP334" s="373"/>
      <c r="AQ334" s="373"/>
      <c r="AR334" s="373"/>
      <c r="AS334" s="373"/>
      <c r="AT334" s="373"/>
      <c r="AU334" s="373"/>
      <c r="AV334" s="373"/>
      <c r="AW334" s="373"/>
      <c r="AX334" s="373"/>
      <c r="AY334" s="373"/>
    </row>
    <row r="335" spans="37:51" s="38" customFormat="1" x14ac:dyDescent="0.35">
      <c r="AK335" s="373"/>
      <c r="AL335" s="373"/>
      <c r="AM335" s="373"/>
      <c r="AN335" s="373"/>
      <c r="AO335" s="373"/>
      <c r="AP335" s="373"/>
      <c r="AQ335" s="373"/>
      <c r="AR335" s="373"/>
      <c r="AS335" s="373"/>
      <c r="AT335" s="373"/>
      <c r="AU335" s="373"/>
      <c r="AV335" s="373"/>
      <c r="AW335" s="373"/>
      <c r="AX335" s="373"/>
      <c r="AY335" s="373"/>
    </row>
    <row r="336" spans="37:51" s="38" customFormat="1" x14ac:dyDescent="0.35">
      <c r="AK336" s="373"/>
      <c r="AL336" s="373"/>
      <c r="AM336" s="373"/>
      <c r="AN336" s="373"/>
      <c r="AO336" s="373"/>
      <c r="AP336" s="373"/>
      <c r="AQ336" s="373"/>
      <c r="AR336" s="373"/>
      <c r="AS336" s="373"/>
      <c r="AT336" s="373"/>
      <c r="AU336" s="373"/>
      <c r="AV336" s="373"/>
      <c r="AW336" s="373"/>
      <c r="AX336" s="373"/>
      <c r="AY336" s="373"/>
    </row>
    <row r="337" spans="37:51" s="38" customFormat="1" x14ac:dyDescent="0.35">
      <c r="AK337" s="373"/>
      <c r="AL337" s="373"/>
      <c r="AM337" s="373"/>
      <c r="AN337" s="373"/>
      <c r="AO337" s="373"/>
      <c r="AP337" s="373"/>
      <c r="AQ337" s="373"/>
      <c r="AR337" s="373"/>
      <c r="AS337" s="373"/>
      <c r="AT337" s="373"/>
      <c r="AU337" s="373"/>
      <c r="AV337" s="373"/>
      <c r="AW337" s="373"/>
      <c r="AX337" s="373"/>
      <c r="AY337" s="373"/>
    </row>
    <row r="338" spans="37:51" s="38" customFormat="1" x14ac:dyDescent="0.35">
      <c r="AK338" s="373"/>
      <c r="AL338" s="373"/>
      <c r="AM338" s="373"/>
      <c r="AN338" s="373"/>
      <c r="AO338" s="373"/>
      <c r="AP338" s="373"/>
      <c r="AQ338" s="373"/>
      <c r="AR338" s="373"/>
      <c r="AS338" s="373"/>
      <c r="AT338" s="373"/>
      <c r="AU338" s="373"/>
      <c r="AV338" s="373"/>
      <c r="AW338" s="373"/>
      <c r="AX338" s="373"/>
      <c r="AY338" s="373"/>
    </row>
    <row r="339" spans="37:51" s="38" customFormat="1" x14ac:dyDescent="0.35">
      <c r="AK339" s="373"/>
      <c r="AL339" s="373"/>
      <c r="AM339" s="373"/>
      <c r="AN339" s="373"/>
      <c r="AO339" s="373"/>
      <c r="AP339" s="373"/>
      <c r="AQ339" s="373"/>
      <c r="AR339" s="373"/>
      <c r="AS339" s="373"/>
      <c r="AT339" s="373"/>
      <c r="AU339" s="373"/>
      <c r="AV339" s="373"/>
      <c r="AW339" s="373"/>
      <c r="AX339" s="373"/>
      <c r="AY339" s="373"/>
    </row>
    <row r="340" spans="37:51" s="38" customFormat="1" x14ac:dyDescent="0.35">
      <c r="AK340" s="373"/>
      <c r="AL340" s="373"/>
      <c r="AM340" s="373"/>
      <c r="AN340" s="373"/>
      <c r="AO340" s="373"/>
      <c r="AP340" s="373"/>
      <c r="AQ340" s="373"/>
      <c r="AR340" s="373"/>
      <c r="AS340" s="373"/>
      <c r="AT340" s="373"/>
      <c r="AU340" s="373"/>
      <c r="AV340" s="373"/>
      <c r="AW340" s="373"/>
      <c r="AX340" s="373"/>
      <c r="AY340" s="373"/>
    </row>
    <row r="341" spans="37:51" s="38" customFormat="1" x14ac:dyDescent="0.35">
      <c r="AK341" s="373"/>
      <c r="AL341" s="373"/>
      <c r="AM341" s="373"/>
      <c r="AN341" s="373"/>
      <c r="AO341" s="373"/>
      <c r="AP341" s="373"/>
      <c r="AQ341" s="373"/>
      <c r="AR341" s="373"/>
      <c r="AS341" s="373"/>
      <c r="AT341" s="373"/>
      <c r="AU341" s="373"/>
      <c r="AV341" s="373"/>
      <c r="AW341" s="373"/>
      <c r="AX341" s="373"/>
      <c r="AY341" s="373"/>
    </row>
    <row r="342" spans="37:51" s="38" customFormat="1" x14ac:dyDescent="0.35">
      <c r="AK342" s="373"/>
      <c r="AL342" s="373"/>
      <c r="AM342" s="373"/>
      <c r="AN342" s="373"/>
      <c r="AO342" s="373"/>
      <c r="AP342" s="373"/>
      <c r="AQ342" s="373"/>
      <c r="AR342" s="373"/>
      <c r="AS342" s="373"/>
      <c r="AT342" s="373"/>
      <c r="AU342" s="373"/>
      <c r="AV342" s="373"/>
      <c r="AW342" s="373"/>
      <c r="AX342" s="373"/>
      <c r="AY342" s="373"/>
    </row>
    <row r="343" spans="37:51" s="38" customFormat="1" x14ac:dyDescent="0.35">
      <c r="AK343" s="373"/>
      <c r="AL343" s="373"/>
      <c r="AM343" s="373"/>
      <c r="AN343" s="373"/>
      <c r="AO343" s="373"/>
      <c r="AP343" s="373"/>
      <c r="AQ343" s="373"/>
      <c r="AR343" s="373"/>
      <c r="AS343" s="373"/>
      <c r="AT343" s="373"/>
      <c r="AU343" s="373"/>
      <c r="AV343" s="373"/>
      <c r="AW343" s="373"/>
      <c r="AX343" s="373"/>
      <c r="AY343" s="373"/>
    </row>
    <row r="344" spans="37:51" s="38" customFormat="1" x14ac:dyDescent="0.35">
      <c r="AK344" s="373"/>
      <c r="AL344" s="373"/>
      <c r="AM344" s="373"/>
      <c r="AN344" s="373"/>
      <c r="AO344" s="373"/>
      <c r="AP344" s="373"/>
      <c r="AQ344" s="373"/>
      <c r="AR344" s="373"/>
      <c r="AS344" s="373"/>
      <c r="AT344" s="373"/>
      <c r="AU344" s="373"/>
      <c r="AV344" s="373"/>
      <c r="AW344" s="373"/>
      <c r="AX344" s="373"/>
      <c r="AY344" s="373"/>
    </row>
    <row r="345" spans="37:51" s="38" customFormat="1" x14ac:dyDescent="0.35">
      <c r="AK345" s="373"/>
      <c r="AL345" s="373"/>
      <c r="AM345" s="373"/>
      <c r="AN345" s="373"/>
      <c r="AO345" s="373"/>
      <c r="AP345" s="373"/>
      <c r="AQ345" s="373"/>
      <c r="AR345" s="373"/>
      <c r="AS345" s="373"/>
      <c r="AT345" s="373"/>
      <c r="AU345" s="373"/>
      <c r="AV345" s="373"/>
      <c r="AW345" s="373"/>
      <c r="AX345" s="373"/>
      <c r="AY345" s="373"/>
    </row>
    <row r="346" spans="37:51" s="38" customFormat="1" x14ac:dyDescent="0.35">
      <c r="AK346" s="373"/>
      <c r="AL346" s="373"/>
      <c r="AM346" s="373"/>
      <c r="AN346" s="373"/>
      <c r="AO346" s="373"/>
      <c r="AP346" s="373"/>
      <c r="AQ346" s="373"/>
      <c r="AR346" s="373"/>
      <c r="AS346" s="373"/>
      <c r="AT346" s="373"/>
      <c r="AU346" s="373"/>
      <c r="AV346" s="373"/>
      <c r="AW346" s="373"/>
      <c r="AX346" s="373"/>
      <c r="AY346" s="373"/>
    </row>
    <row r="347" spans="37:51" s="38" customFormat="1" x14ac:dyDescent="0.35">
      <c r="AK347" s="373"/>
      <c r="AL347" s="373"/>
      <c r="AM347" s="373"/>
      <c r="AN347" s="373"/>
      <c r="AO347" s="373"/>
      <c r="AP347" s="373"/>
      <c r="AQ347" s="373"/>
      <c r="AR347" s="373"/>
      <c r="AS347" s="373"/>
      <c r="AT347" s="373"/>
      <c r="AU347" s="373"/>
      <c r="AV347" s="373"/>
      <c r="AW347" s="373"/>
      <c r="AX347" s="373"/>
      <c r="AY347" s="373"/>
    </row>
    <row r="348" spans="37:51" s="38" customFormat="1" x14ac:dyDescent="0.35">
      <c r="AK348" s="373"/>
      <c r="AL348" s="373"/>
      <c r="AM348" s="373"/>
      <c r="AN348" s="373"/>
      <c r="AO348" s="373"/>
      <c r="AP348" s="373"/>
      <c r="AQ348" s="373"/>
      <c r="AR348" s="373"/>
      <c r="AS348" s="373"/>
      <c r="AT348" s="373"/>
      <c r="AU348" s="373"/>
      <c r="AV348" s="373"/>
      <c r="AW348" s="373"/>
      <c r="AX348" s="373"/>
      <c r="AY348" s="373"/>
    </row>
    <row r="349" spans="37:51" s="38" customFormat="1" x14ac:dyDescent="0.35">
      <c r="AK349" s="373"/>
      <c r="AL349" s="373"/>
      <c r="AM349" s="373"/>
      <c r="AN349" s="373"/>
      <c r="AO349" s="373"/>
      <c r="AP349" s="373"/>
      <c r="AQ349" s="373"/>
      <c r="AR349" s="373"/>
      <c r="AS349" s="373"/>
      <c r="AT349" s="373"/>
      <c r="AU349" s="373"/>
      <c r="AV349" s="373"/>
      <c r="AW349" s="373"/>
      <c r="AX349" s="373"/>
      <c r="AY349" s="373"/>
    </row>
    <row r="350" spans="37:51" s="38" customFormat="1" x14ac:dyDescent="0.35">
      <c r="AK350" s="373"/>
      <c r="AL350" s="373"/>
      <c r="AM350" s="373"/>
      <c r="AN350" s="373"/>
      <c r="AO350" s="373"/>
      <c r="AP350" s="373"/>
      <c r="AQ350" s="373"/>
      <c r="AR350" s="373"/>
      <c r="AS350" s="373"/>
      <c r="AT350" s="373"/>
      <c r="AU350" s="373"/>
      <c r="AV350" s="373"/>
      <c r="AW350" s="373"/>
      <c r="AX350" s="373"/>
      <c r="AY350" s="373"/>
    </row>
    <row r="351" spans="37:51" s="38" customFormat="1" x14ac:dyDescent="0.35">
      <c r="AK351" s="373"/>
      <c r="AL351" s="373"/>
      <c r="AM351" s="373"/>
      <c r="AN351" s="373"/>
      <c r="AO351" s="373"/>
      <c r="AP351" s="373"/>
      <c r="AQ351" s="373"/>
      <c r="AR351" s="373"/>
      <c r="AS351" s="373"/>
      <c r="AT351" s="373"/>
      <c r="AU351" s="373"/>
      <c r="AV351" s="373"/>
      <c r="AW351" s="373"/>
      <c r="AX351" s="373"/>
      <c r="AY351" s="373"/>
    </row>
    <row r="352" spans="37:51" s="38" customFormat="1" x14ac:dyDescent="0.35">
      <c r="AK352" s="373"/>
      <c r="AL352" s="373"/>
      <c r="AM352" s="373"/>
      <c r="AN352" s="373"/>
      <c r="AO352" s="373"/>
      <c r="AP352" s="373"/>
      <c r="AQ352" s="373"/>
      <c r="AR352" s="373"/>
      <c r="AS352" s="373"/>
      <c r="AT352" s="373"/>
      <c r="AU352" s="373"/>
      <c r="AV352" s="373"/>
      <c r="AW352" s="373"/>
      <c r="AX352" s="373"/>
      <c r="AY352" s="373"/>
    </row>
    <row r="353" spans="37:51" s="38" customFormat="1" x14ac:dyDescent="0.35">
      <c r="AK353" s="373"/>
      <c r="AL353" s="373"/>
      <c r="AM353" s="373"/>
      <c r="AN353" s="373"/>
      <c r="AO353" s="373"/>
      <c r="AP353" s="373"/>
      <c r="AQ353" s="373"/>
      <c r="AR353" s="373"/>
      <c r="AS353" s="373"/>
      <c r="AT353" s="373"/>
      <c r="AU353" s="373"/>
      <c r="AV353" s="373"/>
      <c r="AW353" s="373"/>
      <c r="AX353" s="373"/>
      <c r="AY353" s="373"/>
    </row>
    <row r="354" spans="37:51" s="38" customFormat="1" x14ac:dyDescent="0.35">
      <c r="AK354" s="373"/>
      <c r="AL354" s="373"/>
      <c r="AM354" s="373"/>
      <c r="AN354" s="373"/>
      <c r="AO354" s="373"/>
      <c r="AP354" s="373"/>
      <c r="AQ354" s="373"/>
      <c r="AR354" s="373"/>
      <c r="AS354" s="373"/>
      <c r="AT354" s="373"/>
      <c r="AU354" s="373"/>
      <c r="AV354" s="373"/>
      <c r="AW354" s="373"/>
      <c r="AX354" s="373"/>
      <c r="AY354" s="373"/>
    </row>
    <row r="355" spans="37:51" s="38" customFormat="1" x14ac:dyDescent="0.35">
      <c r="AK355" s="373"/>
      <c r="AL355" s="373"/>
      <c r="AM355" s="373"/>
      <c r="AN355" s="373"/>
      <c r="AO355" s="373"/>
      <c r="AP355" s="373"/>
      <c r="AQ355" s="373"/>
      <c r="AR355" s="373"/>
      <c r="AS355" s="373"/>
      <c r="AT355" s="373"/>
      <c r="AU355" s="373"/>
      <c r="AV355" s="373"/>
      <c r="AW355" s="373"/>
      <c r="AX355" s="373"/>
      <c r="AY355" s="373"/>
    </row>
    <row r="356" spans="37:51" s="38" customFormat="1" x14ac:dyDescent="0.35">
      <c r="AK356" s="373"/>
      <c r="AL356" s="373"/>
      <c r="AM356" s="373"/>
      <c r="AN356" s="373"/>
      <c r="AO356" s="373"/>
      <c r="AP356" s="373"/>
      <c r="AQ356" s="373"/>
      <c r="AR356" s="373"/>
      <c r="AS356" s="373"/>
      <c r="AT356" s="373"/>
      <c r="AU356" s="373"/>
      <c r="AV356" s="373"/>
      <c r="AW356" s="373"/>
      <c r="AX356" s="373"/>
      <c r="AY356" s="373"/>
    </row>
    <row r="357" spans="37:51" s="38" customFormat="1" x14ac:dyDescent="0.35">
      <c r="AK357" s="373"/>
      <c r="AL357" s="373"/>
      <c r="AM357" s="373"/>
      <c r="AN357" s="373"/>
      <c r="AO357" s="373"/>
      <c r="AP357" s="373"/>
      <c r="AQ357" s="373"/>
      <c r="AR357" s="373"/>
      <c r="AS357" s="373"/>
      <c r="AT357" s="373"/>
      <c r="AU357" s="373"/>
      <c r="AV357" s="373"/>
      <c r="AW357" s="373"/>
      <c r="AX357" s="373"/>
      <c r="AY357" s="373"/>
    </row>
    <row r="358" spans="37:51" s="38" customFormat="1" x14ac:dyDescent="0.35">
      <c r="AK358" s="373"/>
      <c r="AL358" s="373"/>
      <c r="AM358" s="373"/>
      <c r="AN358" s="373"/>
      <c r="AO358" s="373"/>
      <c r="AP358" s="373"/>
      <c r="AQ358" s="373"/>
      <c r="AR358" s="373"/>
      <c r="AS358" s="373"/>
      <c r="AT358" s="373"/>
      <c r="AU358" s="373"/>
      <c r="AV358" s="373"/>
      <c r="AW358" s="373"/>
      <c r="AX358" s="373"/>
      <c r="AY358" s="373"/>
    </row>
    <row r="359" spans="37:51" s="38" customFormat="1" x14ac:dyDescent="0.35">
      <c r="AK359" s="373"/>
      <c r="AL359" s="373"/>
      <c r="AM359" s="373"/>
      <c r="AN359" s="373"/>
      <c r="AO359" s="373"/>
      <c r="AP359" s="373"/>
      <c r="AQ359" s="373"/>
      <c r="AR359" s="373"/>
      <c r="AS359" s="373"/>
      <c r="AT359" s="373"/>
      <c r="AU359" s="373"/>
      <c r="AV359" s="373"/>
      <c r="AW359" s="373"/>
      <c r="AX359" s="373"/>
      <c r="AY359" s="373"/>
    </row>
    <row r="360" spans="37:51" s="38" customFormat="1" x14ac:dyDescent="0.35">
      <c r="AK360" s="373"/>
      <c r="AL360" s="373"/>
      <c r="AM360" s="373"/>
      <c r="AN360" s="373"/>
      <c r="AO360" s="373"/>
      <c r="AP360" s="373"/>
      <c r="AQ360" s="373"/>
      <c r="AR360" s="373"/>
      <c r="AS360" s="373"/>
      <c r="AT360" s="373"/>
      <c r="AU360" s="373"/>
      <c r="AV360" s="373"/>
      <c r="AW360" s="373"/>
      <c r="AX360" s="373"/>
      <c r="AY360" s="373"/>
    </row>
    <row r="361" spans="37:51" s="38" customFormat="1" x14ac:dyDescent="0.35">
      <c r="AK361" s="373"/>
      <c r="AL361" s="373"/>
      <c r="AM361" s="373"/>
      <c r="AN361" s="373"/>
      <c r="AO361" s="373"/>
      <c r="AP361" s="373"/>
      <c r="AQ361" s="373"/>
      <c r="AR361" s="373"/>
      <c r="AS361" s="373"/>
      <c r="AT361" s="373"/>
      <c r="AU361" s="373"/>
      <c r="AV361" s="373"/>
      <c r="AW361" s="373"/>
      <c r="AX361" s="373"/>
      <c r="AY361" s="373"/>
    </row>
    <row r="362" spans="37:51" s="38" customFormat="1" x14ac:dyDescent="0.35">
      <c r="AK362" s="373"/>
      <c r="AL362" s="373"/>
      <c r="AM362" s="373"/>
      <c r="AN362" s="373"/>
      <c r="AO362" s="373"/>
      <c r="AP362" s="373"/>
      <c r="AQ362" s="373"/>
      <c r="AR362" s="373"/>
      <c r="AS362" s="373"/>
      <c r="AT362" s="373"/>
      <c r="AU362" s="373"/>
      <c r="AV362" s="373"/>
      <c r="AW362" s="373"/>
      <c r="AX362" s="373"/>
      <c r="AY362" s="373"/>
    </row>
    <row r="363" spans="37:51" s="38" customFormat="1" x14ac:dyDescent="0.35">
      <c r="AK363" s="373"/>
      <c r="AL363" s="373"/>
      <c r="AM363" s="373"/>
      <c r="AN363" s="373"/>
      <c r="AO363" s="373"/>
      <c r="AP363" s="373"/>
      <c r="AQ363" s="373"/>
      <c r="AR363" s="373"/>
      <c r="AS363" s="373"/>
      <c r="AT363" s="373"/>
      <c r="AU363" s="373"/>
      <c r="AV363" s="373"/>
      <c r="AW363" s="373"/>
      <c r="AX363" s="373"/>
      <c r="AY363" s="373"/>
    </row>
    <row r="364" spans="37:51" s="38" customFormat="1" x14ac:dyDescent="0.35">
      <c r="AK364" s="373"/>
      <c r="AL364" s="373"/>
      <c r="AM364" s="373"/>
      <c r="AN364" s="373"/>
      <c r="AO364" s="373"/>
      <c r="AP364" s="373"/>
      <c r="AQ364" s="373"/>
      <c r="AR364" s="373"/>
      <c r="AS364" s="373"/>
      <c r="AT364" s="373"/>
      <c r="AU364" s="373"/>
      <c r="AV364" s="373"/>
      <c r="AW364" s="373"/>
      <c r="AX364" s="373"/>
      <c r="AY364" s="373"/>
    </row>
    <row r="365" spans="37:51" s="38" customFormat="1" x14ac:dyDescent="0.35">
      <c r="AK365" s="373"/>
      <c r="AL365" s="373"/>
      <c r="AM365" s="373"/>
      <c r="AN365" s="373"/>
      <c r="AO365" s="373"/>
      <c r="AP365" s="373"/>
      <c r="AQ365" s="373"/>
      <c r="AR365" s="373"/>
      <c r="AS365" s="373"/>
      <c r="AT365" s="373"/>
      <c r="AU365" s="373"/>
      <c r="AV365" s="373"/>
      <c r="AW365" s="373"/>
      <c r="AX365" s="373"/>
      <c r="AY365" s="373"/>
    </row>
    <row r="366" spans="37:51" s="38" customFormat="1" x14ac:dyDescent="0.35">
      <c r="AK366" s="373"/>
      <c r="AL366" s="373"/>
      <c r="AM366" s="373"/>
      <c r="AN366" s="373"/>
      <c r="AO366" s="373"/>
      <c r="AP366" s="373"/>
      <c r="AQ366" s="373"/>
      <c r="AR366" s="373"/>
      <c r="AS366" s="373"/>
      <c r="AT366" s="373"/>
      <c r="AU366" s="373"/>
      <c r="AV366" s="373"/>
      <c r="AW366" s="373"/>
      <c r="AX366" s="373"/>
      <c r="AY366" s="373"/>
    </row>
    <row r="367" spans="37:51" s="38" customFormat="1" x14ac:dyDescent="0.35">
      <c r="AK367" s="373"/>
      <c r="AL367" s="373"/>
      <c r="AM367" s="373"/>
      <c r="AN367" s="373"/>
      <c r="AO367" s="373"/>
      <c r="AP367" s="373"/>
      <c r="AQ367" s="373"/>
      <c r="AR367" s="373"/>
      <c r="AS367" s="373"/>
      <c r="AT367" s="373"/>
      <c r="AU367" s="373"/>
      <c r="AV367" s="373"/>
      <c r="AW367" s="373"/>
      <c r="AX367" s="373"/>
      <c r="AY367" s="373"/>
    </row>
    <row r="368" spans="37:51" s="38" customFormat="1" x14ac:dyDescent="0.35">
      <c r="AK368" s="373"/>
      <c r="AL368" s="373"/>
      <c r="AM368" s="373"/>
      <c r="AN368" s="373"/>
      <c r="AO368" s="373"/>
      <c r="AP368" s="373"/>
      <c r="AQ368" s="373"/>
      <c r="AR368" s="373"/>
      <c r="AS368" s="373"/>
      <c r="AT368" s="373"/>
      <c r="AU368" s="373"/>
      <c r="AV368" s="373"/>
      <c r="AW368" s="373"/>
      <c r="AX368" s="373"/>
      <c r="AY368" s="373"/>
    </row>
    <row r="369" spans="37:51" s="38" customFormat="1" x14ac:dyDescent="0.35">
      <c r="AK369" s="373"/>
      <c r="AL369" s="373"/>
      <c r="AM369" s="373"/>
      <c r="AN369" s="373"/>
      <c r="AO369" s="373"/>
      <c r="AP369" s="373"/>
      <c r="AQ369" s="373"/>
      <c r="AR369" s="373"/>
      <c r="AS369" s="373"/>
      <c r="AT369" s="373"/>
      <c r="AU369" s="373"/>
      <c r="AV369" s="373"/>
      <c r="AW369" s="373"/>
      <c r="AX369" s="373"/>
      <c r="AY369" s="373"/>
    </row>
    <row r="370" spans="37:51" s="38" customFormat="1" x14ac:dyDescent="0.35">
      <c r="AK370" s="373"/>
      <c r="AL370" s="373"/>
      <c r="AM370" s="373"/>
      <c r="AN370" s="373"/>
      <c r="AO370" s="373"/>
      <c r="AP370" s="373"/>
      <c r="AQ370" s="373"/>
      <c r="AR370" s="373"/>
      <c r="AS370" s="373"/>
      <c r="AT370" s="373"/>
      <c r="AU370" s="373"/>
      <c r="AV370" s="373"/>
      <c r="AW370" s="373"/>
      <c r="AX370" s="373"/>
      <c r="AY370" s="373"/>
    </row>
    <row r="371" spans="37:51" s="38" customFormat="1" x14ac:dyDescent="0.35">
      <c r="AK371" s="373"/>
      <c r="AL371" s="373"/>
      <c r="AM371" s="373"/>
      <c r="AN371" s="373"/>
      <c r="AO371" s="373"/>
      <c r="AP371" s="373"/>
      <c r="AQ371" s="373"/>
      <c r="AR371" s="373"/>
      <c r="AS371" s="373"/>
      <c r="AT371" s="373"/>
      <c r="AU371" s="373"/>
      <c r="AV371" s="373"/>
      <c r="AW371" s="373"/>
      <c r="AX371" s="373"/>
      <c r="AY371" s="373"/>
    </row>
    <row r="372" spans="37:51" s="38" customFormat="1" x14ac:dyDescent="0.35">
      <c r="AK372" s="373"/>
      <c r="AL372" s="373"/>
      <c r="AM372" s="373"/>
      <c r="AN372" s="373"/>
      <c r="AO372" s="373"/>
      <c r="AP372" s="373"/>
      <c r="AQ372" s="373"/>
      <c r="AR372" s="373"/>
      <c r="AS372" s="373"/>
      <c r="AT372" s="373"/>
      <c r="AU372" s="373"/>
      <c r="AV372" s="373"/>
      <c r="AW372" s="373"/>
      <c r="AX372" s="373"/>
      <c r="AY372" s="373"/>
    </row>
    <row r="373" spans="37:51" s="38" customFormat="1" x14ac:dyDescent="0.35">
      <c r="AK373" s="373"/>
      <c r="AL373" s="373"/>
      <c r="AM373" s="373"/>
      <c r="AN373" s="373"/>
      <c r="AO373" s="373"/>
      <c r="AP373" s="373"/>
      <c r="AQ373" s="373"/>
      <c r="AR373" s="373"/>
      <c r="AS373" s="373"/>
      <c r="AT373" s="373"/>
      <c r="AU373" s="373"/>
      <c r="AV373" s="373"/>
      <c r="AW373" s="373"/>
      <c r="AX373" s="373"/>
      <c r="AY373" s="373"/>
    </row>
    <row r="374" spans="37:51" s="38" customFormat="1" x14ac:dyDescent="0.35">
      <c r="AK374" s="373"/>
      <c r="AL374" s="373"/>
      <c r="AM374" s="373"/>
      <c r="AN374" s="373"/>
      <c r="AO374" s="373"/>
      <c r="AP374" s="373"/>
      <c r="AQ374" s="373"/>
      <c r="AR374" s="373"/>
      <c r="AS374" s="373"/>
      <c r="AT374" s="373"/>
      <c r="AU374" s="373"/>
      <c r="AV374" s="373"/>
      <c r="AW374" s="373"/>
      <c r="AX374" s="373"/>
      <c r="AY374" s="373"/>
    </row>
    <row r="375" spans="37:51" s="38" customFormat="1" x14ac:dyDescent="0.35">
      <c r="AK375" s="373"/>
      <c r="AL375" s="373"/>
      <c r="AM375" s="373"/>
      <c r="AN375" s="373"/>
      <c r="AO375" s="373"/>
      <c r="AP375" s="373"/>
      <c r="AQ375" s="373"/>
      <c r="AR375" s="373"/>
      <c r="AS375" s="373"/>
      <c r="AT375" s="373"/>
      <c r="AU375" s="373"/>
      <c r="AV375" s="373"/>
      <c r="AW375" s="373"/>
      <c r="AX375" s="373"/>
      <c r="AY375" s="373"/>
    </row>
    <row r="376" spans="37:51" s="38" customFormat="1" x14ac:dyDescent="0.35">
      <c r="AK376" s="373"/>
      <c r="AL376" s="373"/>
      <c r="AM376" s="373"/>
      <c r="AN376" s="373"/>
      <c r="AO376" s="373"/>
      <c r="AP376" s="373"/>
      <c r="AQ376" s="373"/>
      <c r="AR376" s="373"/>
      <c r="AS376" s="373"/>
      <c r="AT376" s="373"/>
      <c r="AU376" s="373"/>
      <c r="AV376" s="373"/>
      <c r="AW376" s="373"/>
      <c r="AX376" s="373"/>
      <c r="AY376" s="373"/>
    </row>
    <row r="377" spans="37:51" s="38" customFormat="1" x14ac:dyDescent="0.35">
      <c r="AK377" s="373"/>
      <c r="AL377" s="373"/>
      <c r="AM377" s="373"/>
      <c r="AN377" s="373"/>
      <c r="AO377" s="373"/>
      <c r="AP377" s="373"/>
      <c r="AQ377" s="373"/>
      <c r="AR377" s="373"/>
      <c r="AS377" s="373"/>
      <c r="AT377" s="373"/>
      <c r="AU377" s="373"/>
      <c r="AV377" s="373"/>
      <c r="AW377" s="373"/>
      <c r="AX377" s="373"/>
      <c r="AY377" s="373"/>
    </row>
    <row r="378" spans="37:51" s="38" customFormat="1" x14ac:dyDescent="0.35">
      <c r="AK378" s="373"/>
      <c r="AL378" s="373"/>
      <c r="AM378" s="373"/>
      <c r="AN378" s="373"/>
      <c r="AO378" s="373"/>
      <c r="AP378" s="373"/>
      <c r="AQ378" s="373"/>
      <c r="AR378" s="373"/>
      <c r="AS378" s="373"/>
      <c r="AT378" s="373"/>
      <c r="AU378" s="373"/>
      <c r="AV378" s="373"/>
      <c r="AW378" s="373"/>
      <c r="AX378" s="373"/>
      <c r="AY378" s="373"/>
    </row>
    <row r="379" spans="37:51" s="38" customFormat="1" x14ac:dyDescent="0.35">
      <c r="AK379" s="373"/>
      <c r="AL379" s="373"/>
      <c r="AM379" s="373"/>
      <c r="AN379" s="373"/>
      <c r="AO379" s="373"/>
      <c r="AP379" s="373"/>
      <c r="AQ379" s="373"/>
      <c r="AR379" s="373"/>
      <c r="AS379" s="373"/>
      <c r="AT379" s="373"/>
      <c r="AU379" s="373"/>
      <c r="AV379" s="373"/>
      <c r="AW379" s="373"/>
      <c r="AX379" s="373"/>
      <c r="AY379" s="373"/>
    </row>
    <row r="380" spans="37:51" s="38" customFormat="1" x14ac:dyDescent="0.35">
      <c r="AK380" s="373"/>
      <c r="AL380" s="373"/>
      <c r="AM380" s="373"/>
      <c r="AN380" s="373"/>
      <c r="AO380" s="373"/>
      <c r="AP380" s="373"/>
      <c r="AQ380" s="373"/>
      <c r="AR380" s="373"/>
      <c r="AS380" s="373"/>
      <c r="AT380" s="373"/>
      <c r="AU380" s="373"/>
      <c r="AV380" s="373"/>
      <c r="AW380" s="373"/>
      <c r="AX380" s="373"/>
      <c r="AY380" s="373"/>
    </row>
    <row r="381" spans="37:51" s="38" customFormat="1" x14ac:dyDescent="0.35">
      <c r="AK381" s="373"/>
      <c r="AL381" s="373"/>
      <c r="AM381" s="373"/>
      <c r="AN381" s="373"/>
      <c r="AO381" s="373"/>
      <c r="AP381" s="373"/>
      <c r="AQ381" s="373"/>
      <c r="AR381" s="373"/>
      <c r="AS381" s="373"/>
      <c r="AT381" s="373"/>
      <c r="AU381" s="373"/>
      <c r="AV381" s="373"/>
      <c r="AW381" s="373"/>
      <c r="AX381" s="373"/>
      <c r="AY381" s="373"/>
    </row>
    <row r="382" spans="37:51" s="38" customFormat="1" x14ac:dyDescent="0.35">
      <c r="AK382" s="373"/>
      <c r="AL382" s="373"/>
      <c r="AM382" s="373"/>
      <c r="AN382" s="373"/>
      <c r="AO382" s="373"/>
      <c r="AP382" s="373"/>
      <c r="AQ382" s="373"/>
      <c r="AR382" s="373"/>
      <c r="AS382" s="373"/>
      <c r="AT382" s="373"/>
      <c r="AU382" s="373"/>
      <c r="AV382" s="373"/>
      <c r="AW382" s="373"/>
      <c r="AX382" s="373"/>
      <c r="AY382" s="373"/>
    </row>
    <row r="383" spans="37:51" s="38" customFormat="1" x14ac:dyDescent="0.35">
      <c r="AK383" s="373"/>
      <c r="AL383" s="373"/>
      <c r="AM383" s="373"/>
      <c r="AN383" s="373"/>
      <c r="AO383" s="373"/>
      <c r="AP383" s="373"/>
      <c r="AQ383" s="373"/>
      <c r="AR383" s="373"/>
      <c r="AS383" s="373"/>
      <c r="AT383" s="373"/>
      <c r="AU383" s="373"/>
      <c r="AV383" s="373"/>
      <c r="AW383" s="373"/>
      <c r="AX383" s="373"/>
      <c r="AY383" s="373"/>
    </row>
    <row r="384" spans="37:51" s="38" customFormat="1" x14ac:dyDescent="0.35">
      <c r="AK384" s="373"/>
      <c r="AL384" s="373"/>
      <c r="AM384" s="373"/>
      <c r="AN384" s="373"/>
      <c r="AO384" s="373"/>
      <c r="AP384" s="373"/>
      <c r="AQ384" s="373"/>
      <c r="AR384" s="373"/>
      <c r="AS384" s="373"/>
      <c r="AT384" s="373"/>
      <c r="AU384" s="373"/>
      <c r="AV384" s="373"/>
      <c r="AW384" s="373"/>
      <c r="AX384" s="373"/>
      <c r="AY384" s="373"/>
    </row>
    <row r="385" spans="37:51" s="38" customFormat="1" x14ac:dyDescent="0.35">
      <c r="AK385" s="373"/>
      <c r="AL385" s="373"/>
      <c r="AM385" s="373"/>
      <c r="AN385" s="373"/>
      <c r="AO385" s="373"/>
      <c r="AP385" s="373"/>
      <c r="AQ385" s="373"/>
      <c r="AR385" s="373"/>
      <c r="AS385" s="373"/>
      <c r="AT385" s="373"/>
      <c r="AU385" s="373"/>
      <c r="AV385" s="373"/>
      <c r="AW385" s="373"/>
      <c r="AX385" s="373"/>
      <c r="AY385" s="373"/>
    </row>
    <row r="386" spans="37:51" s="38" customFormat="1" x14ac:dyDescent="0.35">
      <c r="AK386" s="373"/>
      <c r="AL386" s="373"/>
      <c r="AM386" s="373"/>
      <c r="AN386" s="373"/>
      <c r="AO386" s="373"/>
      <c r="AP386" s="373"/>
      <c r="AQ386" s="373"/>
      <c r="AR386" s="373"/>
      <c r="AS386" s="373"/>
      <c r="AT386" s="373"/>
      <c r="AU386" s="373"/>
      <c r="AV386" s="373"/>
      <c r="AW386" s="373"/>
      <c r="AX386" s="373"/>
      <c r="AY386" s="373"/>
    </row>
    <row r="387" spans="37:51" s="38" customFormat="1" x14ac:dyDescent="0.35">
      <c r="AK387" s="373"/>
      <c r="AL387" s="373"/>
      <c r="AM387" s="373"/>
      <c r="AN387" s="373"/>
      <c r="AO387" s="373"/>
      <c r="AP387" s="373"/>
      <c r="AQ387" s="373"/>
      <c r="AR387" s="373"/>
      <c r="AS387" s="373"/>
      <c r="AT387" s="373"/>
      <c r="AU387" s="373"/>
      <c r="AV387" s="373"/>
      <c r="AW387" s="373"/>
      <c r="AX387" s="373"/>
      <c r="AY387" s="373"/>
    </row>
    <row r="388" spans="37:51" s="38" customFormat="1" x14ac:dyDescent="0.35">
      <c r="AK388" s="373"/>
      <c r="AL388" s="373"/>
      <c r="AM388" s="373"/>
      <c r="AN388" s="373"/>
      <c r="AO388" s="373"/>
      <c r="AP388" s="373"/>
      <c r="AQ388" s="373"/>
      <c r="AR388" s="373"/>
      <c r="AS388" s="373"/>
      <c r="AT388" s="373"/>
      <c r="AU388" s="373"/>
      <c r="AV388" s="373"/>
      <c r="AW388" s="373"/>
      <c r="AX388" s="373"/>
      <c r="AY388" s="373"/>
    </row>
    <row r="389" spans="37:51" s="38" customFormat="1" x14ac:dyDescent="0.35">
      <c r="AK389" s="373"/>
      <c r="AL389" s="373"/>
      <c r="AM389" s="373"/>
      <c r="AN389" s="373"/>
      <c r="AO389" s="373"/>
      <c r="AP389" s="373"/>
      <c r="AQ389" s="373"/>
      <c r="AR389" s="373"/>
      <c r="AS389" s="373"/>
      <c r="AT389" s="373"/>
      <c r="AU389" s="373"/>
      <c r="AV389" s="373"/>
      <c r="AW389" s="373"/>
      <c r="AX389" s="373"/>
      <c r="AY389" s="373"/>
    </row>
    <row r="390" spans="37:51" s="38" customFormat="1" x14ac:dyDescent="0.35">
      <c r="AK390" s="373"/>
      <c r="AL390" s="373"/>
      <c r="AM390" s="373"/>
      <c r="AN390" s="373"/>
      <c r="AO390" s="373"/>
      <c r="AP390" s="373"/>
      <c r="AQ390" s="373"/>
      <c r="AR390" s="373"/>
      <c r="AS390" s="373"/>
      <c r="AT390" s="373"/>
      <c r="AU390" s="373"/>
      <c r="AV390" s="373"/>
      <c r="AW390" s="373"/>
      <c r="AX390" s="373"/>
      <c r="AY390" s="373"/>
    </row>
    <row r="391" spans="37:51" s="38" customFormat="1" x14ac:dyDescent="0.35">
      <c r="AK391" s="373"/>
      <c r="AL391" s="373"/>
      <c r="AM391" s="373"/>
      <c r="AN391" s="373"/>
      <c r="AO391" s="373"/>
      <c r="AP391" s="373"/>
      <c r="AQ391" s="373"/>
      <c r="AR391" s="373"/>
      <c r="AS391" s="373"/>
      <c r="AT391" s="373"/>
      <c r="AU391" s="373"/>
      <c r="AV391" s="373"/>
      <c r="AW391" s="373"/>
      <c r="AX391" s="373"/>
      <c r="AY391" s="373"/>
    </row>
    <row r="392" spans="37:51" s="38" customFormat="1" x14ac:dyDescent="0.35">
      <c r="AK392" s="373"/>
      <c r="AL392" s="373"/>
      <c r="AM392" s="373"/>
      <c r="AN392" s="373"/>
      <c r="AO392" s="373"/>
      <c r="AP392" s="373"/>
      <c r="AQ392" s="373"/>
      <c r="AR392" s="373"/>
      <c r="AS392" s="373"/>
      <c r="AT392" s="373"/>
      <c r="AU392" s="373"/>
      <c r="AV392" s="373"/>
      <c r="AW392" s="373"/>
      <c r="AX392" s="373"/>
      <c r="AY392" s="373"/>
    </row>
    <row r="393" spans="37:51" s="38" customFormat="1" x14ac:dyDescent="0.35">
      <c r="AK393" s="373"/>
      <c r="AL393" s="373"/>
      <c r="AM393" s="373"/>
      <c r="AN393" s="373"/>
      <c r="AO393" s="373"/>
      <c r="AP393" s="373"/>
      <c r="AQ393" s="373"/>
      <c r="AR393" s="373"/>
      <c r="AS393" s="373"/>
      <c r="AT393" s="373"/>
      <c r="AU393" s="373"/>
      <c r="AV393" s="373"/>
      <c r="AW393" s="373"/>
      <c r="AX393" s="373"/>
      <c r="AY393" s="373"/>
    </row>
    <row r="394" spans="37:51" s="38" customFormat="1" x14ac:dyDescent="0.35">
      <c r="AK394" s="373"/>
      <c r="AL394" s="373"/>
      <c r="AM394" s="373"/>
      <c r="AN394" s="373"/>
      <c r="AO394" s="373"/>
      <c r="AP394" s="373"/>
      <c r="AQ394" s="373"/>
      <c r="AR394" s="373"/>
      <c r="AS394" s="373"/>
      <c r="AT394" s="373"/>
      <c r="AU394" s="373"/>
      <c r="AV394" s="373"/>
      <c r="AW394" s="373"/>
      <c r="AX394" s="373"/>
      <c r="AY394" s="373"/>
    </row>
    <row r="395" spans="37:51" s="38" customFormat="1" x14ac:dyDescent="0.35">
      <c r="AK395" s="373"/>
      <c r="AL395" s="373"/>
      <c r="AM395" s="373"/>
      <c r="AN395" s="373"/>
      <c r="AO395" s="373"/>
      <c r="AP395" s="373"/>
      <c r="AQ395" s="373"/>
      <c r="AR395" s="373"/>
      <c r="AS395" s="373"/>
      <c r="AT395" s="373"/>
      <c r="AU395" s="373"/>
      <c r="AV395" s="373"/>
      <c r="AW395" s="373"/>
      <c r="AX395" s="373"/>
      <c r="AY395" s="373"/>
    </row>
    <row r="396" spans="37:51" s="38" customFormat="1" x14ac:dyDescent="0.35">
      <c r="AK396" s="373"/>
      <c r="AL396" s="373"/>
      <c r="AM396" s="373"/>
      <c r="AN396" s="373"/>
      <c r="AO396" s="373"/>
      <c r="AP396" s="373"/>
      <c r="AQ396" s="373"/>
      <c r="AR396" s="373"/>
      <c r="AS396" s="373"/>
      <c r="AT396" s="373"/>
      <c r="AU396" s="373"/>
      <c r="AV396" s="373"/>
      <c r="AW396" s="373"/>
      <c r="AX396" s="373"/>
      <c r="AY396" s="373"/>
    </row>
    <row r="397" spans="37:51" s="38" customFormat="1" x14ac:dyDescent="0.35">
      <c r="AK397" s="373"/>
      <c r="AL397" s="373"/>
      <c r="AM397" s="373"/>
      <c r="AN397" s="373"/>
      <c r="AO397" s="373"/>
      <c r="AP397" s="373"/>
      <c r="AQ397" s="373"/>
      <c r="AR397" s="373"/>
      <c r="AS397" s="373"/>
      <c r="AT397" s="373"/>
      <c r="AU397" s="373"/>
      <c r="AV397" s="373"/>
      <c r="AW397" s="373"/>
      <c r="AX397" s="373"/>
      <c r="AY397" s="373"/>
    </row>
    <row r="398" spans="37:51" s="38" customFormat="1" x14ac:dyDescent="0.35">
      <c r="AK398" s="373"/>
      <c r="AL398" s="373"/>
      <c r="AM398" s="373"/>
      <c r="AN398" s="373"/>
      <c r="AO398" s="373"/>
      <c r="AP398" s="373"/>
      <c r="AQ398" s="373"/>
      <c r="AR398" s="373"/>
      <c r="AS398" s="373"/>
      <c r="AT398" s="373"/>
      <c r="AU398" s="373"/>
      <c r="AV398" s="373"/>
      <c r="AW398" s="373"/>
      <c r="AX398" s="373"/>
      <c r="AY398" s="373"/>
    </row>
    <row r="399" spans="37:51" s="38" customFormat="1" x14ac:dyDescent="0.35">
      <c r="AK399" s="373"/>
      <c r="AL399" s="373"/>
      <c r="AM399" s="373"/>
      <c r="AN399" s="373"/>
      <c r="AO399" s="373"/>
      <c r="AP399" s="373"/>
      <c r="AQ399" s="373"/>
      <c r="AR399" s="373"/>
      <c r="AS399" s="373"/>
      <c r="AT399" s="373"/>
      <c r="AU399" s="373"/>
      <c r="AV399" s="373"/>
      <c r="AW399" s="373"/>
      <c r="AX399" s="373"/>
      <c r="AY399" s="373"/>
    </row>
    <row r="400" spans="37:51" s="38" customFormat="1" x14ac:dyDescent="0.35">
      <c r="AK400" s="373"/>
      <c r="AL400" s="373"/>
      <c r="AM400" s="373"/>
      <c r="AN400" s="373"/>
      <c r="AO400" s="373"/>
      <c r="AP400" s="373"/>
      <c r="AQ400" s="373"/>
      <c r="AR400" s="373"/>
      <c r="AS400" s="373"/>
      <c r="AT400" s="373"/>
      <c r="AU400" s="373"/>
      <c r="AV400" s="373"/>
      <c r="AW400" s="373"/>
      <c r="AX400" s="373"/>
      <c r="AY400" s="373"/>
    </row>
    <row r="401" spans="37:51" s="38" customFormat="1" x14ac:dyDescent="0.35">
      <c r="AK401" s="373"/>
      <c r="AL401" s="373"/>
      <c r="AM401" s="373"/>
      <c r="AN401" s="373"/>
      <c r="AO401" s="373"/>
      <c r="AP401" s="373"/>
      <c r="AQ401" s="373"/>
      <c r="AR401" s="373"/>
      <c r="AS401" s="373"/>
      <c r="AT401" s="373"/>
      <c r="AU401" s="373"/>
      <c r="AV401" s="373"/>
      <c r="AW401" s="373"/>
      <c r="AX401" s="373"/>
      <c r="AY401" s="373"/>
    </row>
    <row r="402" spans="37:51" s="38" customFormat="1" x14ac:dyDescent="0.35">
      <c r="AK402" s="373"/>
      <c r="AL402" s="373"/>
      <c r="AM402" s="373"/>
      <c r="AN402" s="373"/>
      <c r="AO402" s="373"/>
      <c r="AP402" s="373"/>
      <c r="AQ402" s="373"/>
      <c r="AR402" s="373"/>
      <c r="AS402" s="373"/>
      <c r="AT402" s="373"/>
      <c r="AU402" s="373"/>
      <c r="AV402" s="373"/>
      <c r="AW402" s="373"/>
      <c r="AX402" s="373"/>
      <c r="AY402" s="373"/>
    </row>
    <row r="403" spans="37:51" s="38" customFormat="1" x14ac:dyDescent="0.35">
      <c r="AK403" s="373"/>
      <c r="AL403" s="373"/>
      <c r="AM403" s="373"/>
      <c r="AN403" s="373"/>
      <c r="AO403" s="373"/>
      <c r="AP403" s="373"/>
      <c r="AQ403" s="373"/>
      <c r="AR403" s="373"/>
      <c r="AS403" s="373"/>
      <c r="AT403" s="373"/>
      <c r="AU403" s="373"/>
      <c r="AV403" s="373"/>
      <c r="AW403" s="373"/>
      <c r="AX403" s="373"/>
      <c r="AY403" s="373"/>
    </row>
    <row r="404" spans="37:51" s="38" customFormat="1" x14ac:dyDescent="0.35">
      <c r="AK404" s="373"/>
      <c r="AL404" s="373"/>
      <c r="AM404" s="373"/>
      <c r="AN404" s="373"/>
      <c r="AO404" s="373"/>
      <c r="AP404" s="373"/>
      <c r="AQ404" s="373"/>
      <c r="AR404" s="373"/>
      <c r="AS404" s="373"/>
      <c r="AT404" s="373"/>
      <c r="AU404" s="373"/>
      <c r="AV404" s="373"/>
      <c r="AW404" s="373"/>
      <c r="AX404" s="373"/>
      <c r="AY404" s="373"/>
    </row>
    <row r="405" spans="37:51" s="38" customFormat="1" x14ac:dyDescent="0.35">
      <c r="AK405" s="373"/>
      <c r="AL405" s="373"/>
      <c r="AM405" s="373"/>
      <c r="AN405" s="373"/>
      <c r="AO405" s="373"/>
      <c r="AP405" s="373"/>
      <c r="AQ405" s="373"/>
      <c r="AR405" s="373"/>
      <c r="AS405" s="373"/>
      <c r="AT405" s="373"/>
      <c r="AU405" s="373"/>
      <c r="AV405" s="373"/>
      <c r="AW405" s="373"/>
      <c r="AX405" s="373"/>
      <c r="AY405" s="373"/>
    </row>
    <row r="406" spans="37:51" s="38" customFormat="1" x14ac:dyDescent="0.35">
      <c r="AK406" s="373"/>
      <c r="AL406" s="373"/>
      <c r="AM406" s="373"/>
      <c r="AN406" s="373"/>
      <c r="AO406" s="373"/>
      <c r="AP406" s="373"/>
      <c r="AQ406" s="373"/>
      <c r="AR406" s="373"/>
      <c r="AS406" s="373"/>
      <c r="AT406" s="373"/>
      <c r="AU406" s="373"/>
      <c r="AV406" s="373"/>
      <c r="AW406" s="373"/>
      <c r="AX406" s="373"/>
      <c r="AY406" s="373"/>
    </row>
    <row r="407" spans="37:51" s="38" customFormat="1" x14ac:dyDescent="0.35">
      <c r="AK407" s="373"/>
      <c r="AL407" s="373"/>
      <c r="AM407" s="373"/>
      <c r="AN407" s="373"/>
      <c r="AO407" s="373"/>
      <c r="AP407" s="373"/>
      <c r="AQ407" s="373"/>
      <c r="AR407" s="373"/>
      <c r="AS407" s="373"/>
      <c r="AT407" s="373"/>
      <c r="AU407" s="373"/>
      <c r="AV407" s="373"/>
      <c r="AW407" s="373"/>
      <c r="AX407" s="373"/>
      <c r="AY407" s="373"/>
    </row>
    <row r="408" spans="37:51" s="38" customFormat="1" x14ac:dyDescent="0.35">
      <c r="AK408" s="373"/>
      <c r="AL408" s="373"/>
      <c r="AM408" s="373"/>
      <c r="AN408" s="373"/>
      <c r="AO408" s="373"/>
      <c r="AP408" s="373"/>
      <c r="AQ408" s="373"/>
      <c r="AR408" s="373"/>
      <c r="AS408" s="373"/>
      <c r="AT408" s="373"/>
      <c r="AU408" s="373"/>
      <c r="AV408" s="373"/>
      <c r="AW408" s="373"/>
      <c r="AX408" s="373"/>
      <c r="AY408" s="373"/>
    </row>
    <row r="409" spans="37:51" s="38" customFormat="1" x14ac:dyDescent="0.35">
      <c r="AK409" s="373"/>
      <c r="AL409" s="373"/>
      <c r="AM409" s="373"/>
      <c r="AN409" s="373"/>
      <c r="AO409" s="373"/>
      <c r="AP409" s="373"/>
      <c r="AQ409" s="373"/>
      <c r="AR409" s="373"/>
      <c r="AS409" s="373"/>
      <c r="AT409" s="373"/>
      <c r="AU409" s="373"/>
      <c r="AV409" s="373"/>
      <c r="AW409" s="373"/>
      <c r="AX409" s="373"/>
      <c r="AY409" s="373"/>
    </row>
    <row r="410" spans="37:51" s="38" customFormat="1" x14ac:dyDescent="0.35">
      <c r="AK410" s="373"/>
      <c r="AL410" s="373"/>
      <c r="AM410" s="373"/>
      <c r="AN410" s="373"/>
      <c r="AO410" s="373"/>
      <c r="AP410" s="373"/>
      <c r="AQ410" s="373"/>
      <c r="AR410" s="373"/>
      <c r="AS410" s="373"/>
      <c r="AT410" s="373"/>
      <c r="AU410" s="373"/>
      <c r="AV410" s="373"/>
      <c r="AW410" s="373"/>
      <c r="AX410" s="373"/>
      <c r="AY410" s="373"/>
    </row>
    <row r="411" spans="37:51" s="38" customFormat="1" x14ac:dyDescent="0.35">
      <c r="AK411" s="373"/>
      <c r="AL411" s="373"/>
      <c r="AM411" s="373"/>
      <c r="AN411" s="373"/>
      <c r="AO411" s="373"/>
      <c r="AP411" s="373"/>
      <c r="AQ411" s="373"/>
      <c r="AR411" s="373"/>
      <c r="AS411" s="373"/>
      <c r="AT411" s="373"/>
      <c r="AU411" s="373"/>
      <c r="AV411" s="373"/>
      <c r="AW411" s="373"/>
      <c r="AX411" s="373"/>
      <c r="AY411" s="373"/>
    </row>
    <row r="412" spans="37:51" s="38" customFormat="1" x14ac:dyDescent="0.35">
      <c r="AK412" s="373"/>
      <c r="AL412" s="373"/>
      <c r="AM412" s="373"/>
      <c r="AN412" s="373"/>
      <c r="AO412" s="373"/>
      <c r="AP412" s="373"/>
      <c r="AQ412" s="373"/>
      <c r="AR412" s="373"/>
      <c r="AS412" s="373"/>
      <c r="AT412" s="373"/>
      <c r="AU412" s="373"/>
      <c r="AV412" s="373"/>
      <c r="AW412" s="373"/>
      <c r="AX412" s="373"/>
      <c r="AY412" s="373"/>
    </row>
    <row r="413" spans="37:51" s="38" customFormat="1" x14ac:dyDescent="0.35">
      <c r="AK413" s="373"/>
      <c r="AL413" s="373"/>
      <c r="AM413" s="373"/>
      <c r="AN413" s="373"/>
      <c r="AO413" s="373"/>
      <c r="AP413" s="373"/>
      <c r="AQ413" s="373"/>
      <c r="AR413" s="373"/>
      <c r="AS413" s="373"/>
      <c r="AT413" s="373"/>
      <c r="AU413" s="373"/>
      <c r="AV413" s="373"/>
      <c r="AW413" s="373"/>
      <c r="AX413" s="373"/>
      <c r="AY413" s="373"/>
    </row>
    <row r="414" spans="37:51" s="38" customFormat="1" x14ac:dyDescent="0.35">
      <c r="AK414" s="373"/>
      <c r="AL414" s="373"/>
      <c r="AM414" s="373"/>
      <c r="AN414" s="373"/>
      <c r="AO414" s="373"/>
      <c r="AP414" s="373"/>
      <c r="AQ414" s="373"/>
      <c r="AR414" s="373"/>
      <c r="AS414" s="373"/>
      <c r="AT414" s="373"/>
      <c r="AU414" s="373"/>
      <c r="AV414" s="373"/>
      <c r="AW414" s="373"/>
      <c r="AX414" s="373"/>
      <c r="AY414" s="373"/>
    </row>
    <row r="415" spans="37:51" s="38" customFormat="1" x14ac:dyDescent="0.35">
      <c r="AK415" s="373"/>
      <c r="AL415" s="373"/>
      <c r="AM415" s="373"/>
      <c r="AN415" s="373"/>
      <c r="AO415" s="373"/>
      <c r="AP415" s="373"/>
      <c r="AQ415" s="373"/>
      <c r="AR415" s="373"/>
      <c r="AS415" s="373"/>
      <c r="AT415" s="373"/>
      <c r="AU415" s="373"/>
      <c r="AV415" s="373"/>
      <c r="AW415" s="373"/>
      <c r="AX415" s="373"/>
      <c r="AY415" s="373"/>
    </row>
    <row r="416" spans="37:51" s="38" customFormat="1" x14ac:dyDescent="0.35">
      <c r="AK416" s="373"/>
      <c r="AL416" s="373"/>
      <c r="AM416" s="373"/>
      <c r="AN416" s="373"/>
      <c r="AO416" s="373"/>
      <c r="AP416" s="373"/>
      <c r="AQ416" s="373"/>
      <c r="AR416" s="373"/>
      <c r="AS416" s="373"/>
      <c r="AT416" s="373"/>
      <c r="AU416" s="373"/>
      <c r="AV416" s="373"/>
      <c r="AW416" s="373"/>
      <c r="AX416" s="373"/>
      <c r="AY416" s="373"/>
    </row>
    <row r="417" spans="37:51" s="38" customFormat="1" x14ac:dyDescent="0.35">
      <c r="AK417" s="373"/>
      <c r="AL417" s="373"/>
      <c r="AM417" s="373"/>
      <c r="AN417" s="373"/>
      <c r="AO417" s="373"/>
      <c r="AP417" s="373"/>
      <c r="AQ417" s="373"/>
      <c r="AR417" s="373"/>
      <c r="AS417" s="373"/>
      <c r="AT417" s="373"/>
      <c r="AU417" s="373"/>
      <c r="AV417" s="373"/>
      <c r="AW417" s="373"/>
      <c r="AX417" s="373"/>
      <c r="AY417" s="373"/>
    </row>
    <row r="418" spans="37:51" s="38" customFormat="1" x14ac:dyDescent="0.35">
      <c r="AK418" s="373"/>
      <c r="AL418" s="373"/>
      <c r="AM418" s="373"/>
      <c r="AN418" s="373"/>
      <c r="AO418" s="373"/>
      <c r="AP418" s="373"/>
      <c r="AQ418" s="373"/>
      <c r="AR418" s="373"/>
      <c r="AS418" s="373"/>
      <c r="AT418" s="373"/>
      <c r="AU418" s="373"/>
      <c r="AV418" s="373"/>
      <c r="AW418" s="373"/>
      <c r="AX418" s="373"/>
      <c r="AY418" s="373"/>
    </row>
    <row r="419" spans="37:51" s="38" customFormat="1" x14ac:dyDescent="0.35">
      <c r="AK419" s="373"/>
      <c r="AL419" s="373"/>
      <c r="AM419" s="373"/>
      <c r="AN419" s="373"/>
      <c r="AO419" s="373"/>
      <c r="AP419" s="373"/>
      <c r="AQ419" s="373"/>
      <c r="AR419" s="373"/>
      <c r="AS419" s="373"/>
      <c r="AT419" s="373"/>
      <c r="AU419" s="373"/>
      <c r="AV419" s="373"/>
      <c r="AW419" s="373"/>
      <c r="AX419" s="373"/>
      <c r="AY419" s="373"/>
    </row>
    <row r="420" spans="37:51" s="38" customFormat="1" x14ac:dyDescent="0.35">
      <c r="AK420" s="373"/>
      <c r="AL420" s="373"/>
      <c r="AM420" s="373"/>
      <c r="AN420" s="373"/>
      <c r="AO420" s="373"/>
      <c r="AP420" s="373"/>
      <c r="AQ420" s="373"/>
      <c r="AR420" s="373"/>
      <c r="AS420" s="373"/>
      <c r="AT420" s="373"/>
      <c r="AU420" s="373"/>
      <c r="AV420" s="373"/>
      <c r="AW420" s="373"/>
      <c r="AX420" s="373"/>
      <c r="AY420" s="373"/>
    </row>
    <row r="421" spans="37:51" s="38" customFormat="1" x14ac:dyDescent="0.35">
      <c r="AK421" s="373"/>
      <c r="AL421" s="373"/>
      <c r="AM421" s="373"/>
      <c r="AN421" s="373"/>
      <c r="AO421" s="373"/>
      <c r="AP421" s="373"/>
      <c r="AQ421" s="373"/>
      <c r="AR421" s="373"/>
      <c r="AS421" s="373"/>
      <c r="AT421" s="373"/>
      <c r="AU421" s="373"/>
      <c r="AV421" s="373"/>
      <c r="AW421" s="373"/>
      <c r="AX421" s="373"/>
      <c r="AY421" s="373"/>
    </row>
    <row r="422" spans="37:51" s="38" customFormat="1" x14ac:dyDescent="0.35">
      <c r="AK422" s="373"/>
      <c r="AL422" s="373"/>
      <c r="AM422" s="373"/>
      <c r="AN422" s="373"/>
      <c r="AO422" s="373"/>
      <c r="AP422" s="373"/>
      <c r="AQ422" s="373"/>
      <c r="AR422" s="373"/>
      <c r="AS422" s="373"/>
      <c r="AT422" s="373"/>
      <c r="AU422" s="373"/>
      <c r="AV422" s="373"/>
      <c r="AW422" s="373"/>
      <c r="AX422" s="373"/>
      <c r="AY422" s="373"/>
    </row>
    <row r="423" spans="37:51" s="38" customFormat="1" x14ac:dyDescent="0.35">
      <c r="AK423" s="373"/>
      <c r="AL423" s="373"/>
      <c r="AM423" s="373"/>
      <c r="AN423" s="373"/>
      <c r="AO423" s="373"/>
      <c r="AP423" s="373"/>
      <c r="AQ423" s="373"/>
      <c r="AR423" s="373"/>
      <c r="AS423" s="373"/>
      <c r="AT423" s="373"/>
      <c r="AU423" s="373"/>
      <c r="AV423" s="373"/>
      <c r="AW423" s="373"/>
      <c r="AX423" s="373"/>
      <c r="AY423" s="373"/>
    </row>
    <row r="424" spans="37:51" s="38" customFormat="1" x14ac:dyDescent="0.35">
      <c r="AK424" s="373"/>
      <c r="AL424" s="373"/>
      <c r="AM424" s="373"/>
      <c r="AN424" s="373"/>
      <c r="AO424" s="373"/>
      <c r="AP424" s="373"/>
      <c r="AQ424" s="373"/>
      <c r="AR424" s="373"/>
      <c r="AS424" s="373"/>
      <c r="AT424" s="373"/>
      <c r="AU424" s="373"/>
      <c r="AV424" s="373"/>
      <c r="AW424" s="373"/>
      <c r="AX424" s="373"/>
      <c r="AY424" s="373"/>
    </row>
    <row r="425" spans="37:51" s="38" customFormat="1" x14ac:dyDescent="0.35">
      <c r="AK425" s="373"/>
      <c r="AL425" s="373"/>
      <c r="AM425" s="373"/>
      <c r="AN425" s="373"/>
      <c r="AO425" s="373"/>
      <c r="AP425" s="373"/>
      <c r="AQ425" s="373"/>
      <c r="AR425" s="373"/>
      <c r="AS425" s="373"/>
      <c r="AT425" s="373"/>
      <c r="AU425" s="373"/>
      <c r="AV425" s="373"/>
      <c r="AW425" s="373"/>
      <c r="AX425" s="373"/>
      <c r="AY425" s="373"/>
    </row>
    <row r="426" spans="37:51" s="38" customFormat="1" x14ac:dyDescent="0.35">
      <c r="AK426" s="373"/>
      <c r="AL426" s="373"/>
      <c r="AM426" s="373"/>
      <c r="AN426" s="373"/>
      <c r="AO426" s="373"/>
      <c r="AP426" s="373"/>
      <c r="AQ426" s="373"/>
      <c r="AR426" s="373"/>
      <c r="AS426" s="373"/>
      <c r="AT426" s="373"/>
      <c r="AU426" s="373"/>
      <c r="AV426" s="373"/>
      <c r="AW426" s="373"/>
      <c r="AX426" s="373"/>
      <c r="AY426" s="373"/>
    </row>
    <row r="427" spans="37:51" s="38" customFormat="1" x14ac:dyDescent="0.35">
      <c r="AK427" s="373"/>
      <c r="AL427" s="373"/>
      <c r="AM427" s="373"/>
      <c r="AN427" s="373"/>
      <c r="AO427" s="373"/>
      <c r="AP427" s="373"/>
      <c r="AQ427" s="373"/>
      <c r="AR427" s="373"/>
      <c r="AS427" s="373"/>
      <c r="AT427" s="373"/>
      <c r="AU427" s="373"/>
      <c r="AV427" s="373"/>
      <c r="AW427" s="373"/>
      <c r="AX427" s="373"/>
      <c r="AY427" s="373"/>
    </row>
    <row r="428" spans="37:51" s="38" customFormat="1" x14ac:dyDescent="0.35">
      <c r="AK428" s="373"/>
      <c r="AL428" s="373"/>
      <c r="AM428" s="373"/>
      <c r="AN428" s="373"/>
      <c r="AO428" s="373"/>
      <c r="AP428" s="373"/>
      <c r="AQ428" s="373"/>
      <c r="AR428" s="373"/>
      <c r="AS428" s="373"/>
      <c r="AT428" s="373"/>
      <c r="AU428" s="373"/>
      <c r="AV428" s="373"/>
      <c r="AW428" s="373"/>
      <c r="AX428" s="373"/>
      <c r="AY428" s="373"/>
    </row>
    <row r="429" spans="37:51" s="38" customFormat="1" x14ac:dyDescent="0.35">
      <c r="AK429" s="373"/>
      <c r="AL429" s="373"/>
      <c r="AM429" s="373"/>
      <c r="AN429" s="373"/>
      <c r="AO429" s="373"/>
      <c r="AP429" s="373"/>
      <c r="AQ429" s="373"/>
      <c r="AR429" s="373"/>
      <c r="AS429" s="373"/>
      <c r="AT429" s="373"/>
      <c r="AU429" s="373"/>
      <c r="AV429" s="373"/>
      <c r="AW429" s="373"/>
      <c r="AX429" s="373"/>
      <c r="AY429" s="373"/>
    </row>
    <row r="430" spans="37:51" s="38" customFormat="1" x14ac:dyDescent="0.35">
      <c r="AK430" s="373"/>
      <c r="AL430" s="373"/>
      <c r="AM430" s="373"/>
      <c r="AN430" s="373"/>
      <c r="AO430" s="373"/>
      <c r="AP430" s="373"/>
      <c r="AQ430" s="373"/>
      <c r="AR430" s="373"/>
      <c r="AS430" s="373"/>
      <c r="AT430" s="373"/>
      <c r="AU430" s="373"/>
      <c r="AV430" s="373"/>
      <c r="AW430" s="373"/>
      <c r="AX430" s="373"/>
      <c r="AY430" s="373"/>
    </row>
    <row r="431" spans="37:51" s="38" customFormat="1" x14ac:dyDescent="0.35">
      <c r="AK431" s="373"/>
      <c r="AL431" s="373"/>
      <c r="AM431" s="373"/>
      <c r="AN431" s="373"/>
      <c r="AO431" s="373"/>
      <c r="AP431" s="373"/>
      <c r="AQ431" s="373"/>
      <c r="AR431" s="373"/>
      <c r="AS431" s="373"/>
      <c r="AT431" s="373"/>
      <c r="AU431" s="373"/>
      <c r="AV431" s="373"/>
      <c r="AW431" s="373"/>
      <c r="AX431" s="373"/>
      <c r="AY431" s="373"/>
    </row>
    <row r="432" spans="37:51" s="38" customFormat="1" x14ac:dyDescent="0.35">
      <c r="AK432" s="373"/>
      <c r="AL432" s="373"/>
      <c r="AM432" s="373"/>
      <c r="AN432" s="373"/>
      <c r="AO432" s="373"/>
      <c r="AP432" s="373"/>
      <c r="AQ432" s="373"/>
      <c r="AR432" s="373"/>
      <c r="AS432" s="373"/>
      <c r="AT432" s="373"/>
      <c r="AU432" s="373"/>
      <c r="AV432" s="373"/>
      <c r="AW432" s="373"/>
      <c r="AX432" s="373"/>
      <c r="AY432" s="373"/>
    </row>
    <row r="433" spans="37:51" s="38" customFormat="1" x14ac:dyDescent="0.35">
      <c r="AK433" s="373"/>
      <c r="AL433" s="373"/>
      <c r="AM433" s="373"/>
      <c r="AN433" s="373"/>
      <c r="AO433" s="373"/>
      <c r="AP433" s="373"/>
      <c r="AQ433" s="373"/>
      <c r="AR433" s="373"/>
      <c r="AS433" s="373"/>
      <c r="AT433" s="373"/>
      <c r="AU433" s="373"/>
      <c r="AV433" s="373"/>
      <c r="AW433" s="373"/>
      <c r="AX433" s="373"/>
      <c r="AY433" s="373"/>
    </row>
    <row r="434" spans="37:51" s="38" customFormat="1" x14ac:dyDescent="0.35">
      <c r="AK434" s="373"/>
      <c r="AL434" s="373"/>
      <c r="AM434" s="373"/>
      <c r="AN434" s="373"/>
      <c r="AO434" s="373"/>
      <c r="AP434" s="373"/>
      <c r="AQ434" s="373"/>
      <c r="AR434" s="373"/>
      <c r="AS434" s="373"/>
      <c r="AT434" s="373"/>
      <c r="AU434" s="373"/>
      <c r="AV434" s="373"/>
      <c r="AW434" s="373"/>
      <c r="AX434" s="373"/>
      <c r="AY434" s="373"/>
    </row>
    <row r="435" spans="37:51" s="38" customFormat="1" x14ac:dyDescent="0.35">
      <c r="AK435" s="373"/>
      <c r="AL435" s="373"/>
      <c r="AM435" s="373"/>
      <c r="AN435" s="373"/>
      <c r="AO435" s="373"/>
      <c r="AP435" s="373"/>
      <c r="AQ435" s="373"/>
      <c r="AR435" s="373"/>
      <c r="AS435" s="373"/>
      <c r="AT435" s="373"/>
      <c r="AU435" s="373"/>
      <c r="AV435" s="373"/>
      <c r="AW435" s="373"/>
      <c r="AX435" s="373"/>
      <c r="AY435" s="373"/>
    </row>
    <row r="436" spans="37:51" s="38" customFormat="1" x14ac:dyDescent="0.35">
      <c r="AK436" s="373"/>
      <c r="AL436" s="373"/>
      <c r="AM436" s="373"/>
      <c r="AN436" s="373"/>
      <c r="AO436" s="373"/>
      <c r="AP436" s="373"/>
      <c r="AQ436" s="373"/>
      <c r="AR436" s="373"/>
      <c r="AS436" s="373"/>
      <c r="AT436" s="373"/>
      <c r="AU436" s="373"/>
      <c r="AV436" s="373"/>
      <c r="AW436" s="373"/>
      <c r="AX436" s="373"/>
      <c r="AY436" s="373"/>
    </row>
    <row r="437" spans="37:51" s="38" customFormat="1" x14ac:dyDescent="0.35">
      <c r="AK437" s="373"/>
      <c r="AL437" s="373"/>
      <c r="AM437" s="373"/>
      <c r="AN437" s="373"/>
      <c r="AO437" s="373"/>
      <c r="AP437" s="373"/>
      <c r="AQ437" s="373"/>
      <c r="AR437" s="373"/>
      <c r="AS437" s="373"/>
      <c r="AT437" s="373"/>
      <c r="AU437" s="373"/>
      <c r="AV437" s="373"/>
      <c r="AW437" s="373"/>
      <c r="AX437" s="373"/>
      <c r="AY437" s="373"/>
    </row>
    <row r="438" spans="37:51" s="38" customFormat="1" x14ac:dyDescent="0.35">
      <c r="AK438" s="373"/>
      <c r="AL438" s="373"/>
      <c r="AM438" s="373"/>
      <c r="AN438" s="373"/>
      <c r="AO438" s="373"/>
      <c r="AP438" s="373"/>
      <c r="AQ438" s="373"/>
      <c r="AR438" s="373"/>
      <c r="AS438" s="373"/>
      <c r="AT438" s="373"/>
      <c r="AU438" s="373"/>
      <c r="AV438" s="373"/>
      <c r="AW438" s="373"/>
      <c r="AX438" s="373"/>
      <c r="AY438" s="373"/>
    </row>
    <row r="439" spans="37:51" s="38" customFormat="1" x14ac:dyDescent="0.35">
      <c r="AK439" s="373"/>
      <c r="AL439" s="373"/>
      <c r="AM439" s="373"/>
      <c r="AN439" s="373"/>
      <c r="AO439" s="373"/>
      <c r="AP439" s="373"/>
      <c r="AQ439" s="373"/>
      <c r="AR439" s="373"/>
      <c r="AS439" s="373"/>
      <c r="AT439" s="373"/>
      <c r="AU439" s="373"/>
      <c r="AV439" s="373"/>
      <c r="AW439" s="373"/>
      <c r="AX439" s="373"/>
      <c r="AY439" s="373"/>
    </row>
    <row r="440" spans="37:51" s="38" customFormat="1" x14ac:dyDescent="0.35">
      <c r="AK440" s="373"/>
      <c r="AL440" s="373"/>
      <c r="AM440" s="373"/>
      <c r="AN440" s="373"/>
      <c r="AO440" s="373"/>
      <c r="AP440" s="373"/>
      <c r="AQ440" s="373"/>
      <c r="AR440" s="373"/>
      <c r="AS440" s="373"/>
      <c r="AT440" s="373"/>
      <c r="AU440" s="373"/>
      <c r="AV440" s="373"/>
      <c r="AW440" s="373"/>
      <c r="AX440" s="373"/>
      <c r="AY440" s="373"/>
    </row>
    <row r="441" spans="37:51" s="38" customFormat="1" x14ac:dyDescent="0.35">
      <c r="AK441" s="373"/>
      <c r="AL441" s="373"/>
      <c r="AM441" s="373"/>
      <c r="AN441" s="373"/>
      <c r="AO441" s="373"/>
      <c r="AP441" s="373"/>
      <c r="AQ441" s="373"/>
      <c r="AR441" s="373"/>
      <c r="AS441" s="373"/>
      <c r="AT441" s="373"/>
      <c r="AU441" s="373"/>
      <c r="AV441" s="373"/>
      <c r="AW441" s="373"/>
      <c r="AX441" s="373"/>
      <c r="AY441" s="373"/>
    </row>
    <row r="442" spans="37:51" s="38" customFormat="1" x14ac:dyDescent="0.35">
      <c r="AK442" s="373"/>
      <c r="AL442" s="373"/>
      <c r="AM442" s="373"/>
      <c r="AN442" s="373"/>
      <c r="AO442" s="373"/>
      <c r="AP442" s="373"/>
      <c r="AQ442" s="373"/>
      <c r="AR442" s="373"/>
      <c r="AS442" s="373"/>
      <c r="AT442" s="373"/>
      <c r="AU442" s="373"/>
      <c r="AV442" s="373"/>
      <c r="AW442" s="373"/>
      <c r="AX442" s="373"/>
      <c r="AY442" s="373"/>
    </row>
    <row r="443" spans="37:51" s="38" customFormat="1" x14ac:dyDescent="0.35">
      <c r="AK443" s="373"/>
      <c r="AL443" s="373"/>
      <c r="AM443" s="373"/>
      <c r="AN443" s="373"/>
      <c r="AO443" s="373"/>
      <c r="AP443" s="373"/>
      <c r="AQ443" s="373"/>
      <c r="AR443" s="373"/>
      <c r="AS443" s="373"/>
      <c r="AT443" s="373"/>
      <c r="AU443" s="373"/>
      <c r="AV443" s="373"/>
      <c r="AW443" s="373"/>
      <c r="AX443" s="373"/>
      <c r="AY443" s="373"/>
    </row>
    <row r="444" spans="37:51" s="38" customFormat="1" x14ac:dyDescent="0.35">
      <c r="AK444" s="373"/>
      <c r="AL444" s="373"/>
      <c r="AM444" s="373"/>
      <c r="AN444" s="373"/>
      <c r="AO444" s="373"/>
      <c r="AP444" s="373"/>
      <c r="AQ444" s="373"/>
      <c r="AR444" s="373"/>
      <c r="AS444" s="373"/>
      <c r="AT444" s="373"/>
      <c r="AU444" s="373"/>
      <c r="AV444" s="373"/>
      <c r="AW444" s="373"/>
      <c r="AX444" s="373"/>
      <c r="AY444" s="373"/>
    </row>
    <row r="445" spans="37:51" s="38" customFormat="1" x14ac:dyDescent="0.35">
      <c r="AK445" s="373"/>
      <c r="AL445" s="373"/>
      <c r="AM445" s="373"/>
      <c r="AN445" s="373"/>
      <c r="AO445" s="373"/>
      <c r="AP445" s="373"/>
      <c r="AQ445" s="373"/>
      <c r="AR445" s="373"/>
      <c r="AS445" s="373"/>
      <c r="AT445" s="373"/>
      <c r="AU445" s="373"/>
      <c r="AV445" s="373"/>
      <c r="AW445" s="373"/>
      <c r="AX445" s="373"/>
      <c r="AY445" s="373"/>
    </row>
    <row r="446" spans="37:51" s="38" customFormat="1" x14ac:dyDescent="0.35">
      <c r="AK446" s="373"/>
      <c r="AL446" s="373"/>
      <c r="AM446" s="373"/>
      <c r="AN446" s="373"/>
      <c r="AO446" s="373"/>
      <c r="AP446" s="373"/>
      <c r="AQ446" s="373"/>
      <c r="AR446" s="373"/>
      <c r="AS446" s="373"/>
      <c r="AT446" s="373"/>
      <c r="AU446" s="373"/>
      <c r="AV446" s="373"/>
      <c r="AW446" s="373"/>
      <c r="AX446" s="373"/>
      <c r="AY446" s="373"/>
    </row>
    <row r="447" spans="37:51" s="38" customFormat="1" x14ac:dyDescent="0.35">
      <c r="AK447" s="373"/>
      <c r="AL447" s="373"/>
      <c r="AM447" s="373"/>
      <c r="AN447" s="373"/>
      <c r="AO447" s="373"/>
      <c r="AP447" s="373"/>
      <c r="AQ447" s="373"/>
      <c r="AR447" s="373"/>
      <c r="AS447" s="373"/>
      <c r="AT447" s="373"/>
      <c r="AU447" s="373"/>
      <c r="AV447" s="373"/>
      <c r="AW447" s="373"/>
      <c r="AX447" s="373"/>
      <c r="AY447" s="373"/>
    </row>
    <row r="448" spans="37:51" s="38" customFormat="1" x14ac:dyDescent="0.35">
      <c r="AK448" s="373"/>
      <c r="AL448" s="373"/>
      <c r="AM448" s="373"/>
      <c r="AN448" s="373"/>
      <c r="AO448" s="373"/>
      <c r="AP448" s="373"/>
      <c r="AQ448" s="373"/>
      <c r="AR448" s="373"/>
      <c r="AS448" s="373"/>
      <c r="AT448" s="373"/>
      <c r="AU448" s="373"/>
      <c r="AV448" s="373"/>
      <c r="AW448" s="373"/>
      <c r="AX448" s="373"/>
      <c r="AY448" s="373"/>
    </row>
    <row r="449" spans="37:51" s="38" customFormat="1" x14ac:dyDescent="0.35">
      <c r="AK449" s="373"/>
      <c r="AL449" s="373"/>
      <c r="AM449" s="373"/>
      <c r="AN449" s="373"/>
      <c r="AO449" s="373"/>
      <c r="AP449" s="373"/>
      <c r="AQ449" s="373"/>
      <c r="AR449" s="373"/>
      <c r="AS449" s="373"/>
      <c r="AT449" s="373"/>
      <c r="AU449" s="373"/>
      <c r="AV449" s="373"/>
      <c r="AW449" s="373"/>
      <c r="AX449" s="373"/>
      <c r="AY449" s="373"/>
    </row>
    <row r="450" spans="37:51" s="38" customFormat="1" x14ac:dyDescent="0.35">
      <c r="AK450" s="373"/>
      <c r="AL450" s="373"/>
      <c r="AM450" s="373"/>
      <c r="AN450" s="373"/>
      <c r="AO450" s="373"/>
      <c r="AP450" s="373"/>
      <c r="AQ450" s="373"/>
      <c r="AR450" s="373"/>
      <c r="AS450" s="373"/>
      <c r="AT450" s="373"/>
      <c r="AU450" s="373"/>
      <c r="AV450" s="373"/>
      <c r="AW450" s="373"/>
      <c r="AX450" s="373"/>
      <c r="AY450" s="373"/>
    </row>
    <row r="451" spans="37:51" s="38" customFormat="1" x14ac:dyDescent="0.35">
      <c r="AK451" s="373"/>
      <c r="AL451" s="373"/>
      <c r="AM451" s="373"/>
      <c r="AN451" s="373"/>
      <c r="AO451" s="373"/>
      <c r="AP451" s="373"/>
      <c r="AQ451" s="373"/>
      <c r="AR451" s="373"/>
      <c r="AS451" s="373"/>
      <c r="AT451" s="373"/>
      <c r="AU451" s="373"/>
      <c r="AV451" s="373"/>
      <c r="AW451" s="373"/>
      <c r="AX451" s="373"/>
      <c r="AY451" s="373"/>
    </row>
    <row r="452" spans="37:51" s="38" customFormat="1" x14ac:dyDescent="0.35">
      <c r="AK452" s="373"/>
      <c r="AL452" s="373"/>
      <c r="AM452" s="373"/>
      <c r="AN452" s="373"/>
      <c r="AO452" s="373"/>
      <c r="AP452" s="373"/>
      <c r="AQ452" s="373"/>
      <c r="AR452" s="373"/>
      <c r="AS452" s="373"/>
      <c r="AT452" s="373"/>
      <c r="AU452" s="373"/>
      <c r="AV452" s="373"/>
      <c r="AW452" s="373"/>
      <c r="AX452" s="373"/>
      <c r="AY452" s="373"/>
    </row>
    <row r="453" spans="37:51" s="38" customFormat="1" x14ac:dyDescent="0.35">
      <c r="AK453" s="373"/>
      <c r="AL453" s="373"/>
      <c r="AM453" s="373"/>
      <c r="AN453" s="373"/>
      <c r="AO453" s="373"/>
      <c r="AP453" s="373"/>
      <c r="AQ453" s="373"/>
      <c r="AR453" s="373"/>
      <c r="AS453" s="373"/>
      <c r="AT453" s="373"/>
      <c r="AU453" s="373"/>
      <c r="AV453" s="373"/>
      <c r="AW453" s="373"/>
      <c r="AX453" s="373"/>
      <c r="AY453" s="373"/>
    </row>
    <row r="454" spans="37:51" s="38" customFormat="1" x14ac:dyDescent="0.35">
      <c r="AK454" s="373"/>
      <c r="AL454" s="373"/>
      <c r="AM454" s="373"/>
      <c r="AN454" s="373"/>
      <c r="AO454" s="373"/>
      <c r="AP454" s="373"/>
      <c r="AQ454" s="373"/>
      <c r="AR454" s="373"/>
      <c r="AS454" s="373"/>
      <c r="AT454" s="373"/>
      <c r="AU454" s="373"/>
      <c r="AV454" s="373"/>
      <c r="AW454" s="373"/>
      <c r="AX454" s="373"/>
      <c r="AY454" s="373"/>
    </row>
    <row r="455" spans="37:51" s="38" customFormat="1" x14ac:dyDescent="0.35">
      <c r="AK455" s="373"/>
      <c r="AL455" s="373"/>
      <c r="AM455" s="373"/>
      <c r="AN455" s="373"/>
      <c r="AO455" s="373"/>
      <c r="AP455" s="373"/>
      <c r="AQ455" s="373"/>
      <c r="AR455" s="373"/>
      <c r="AS455" s="373"/>
      <c r="AT455" s="373"/>
      <c r="AU455" s="373"/>
      <c r="AV455" s="373"/>
      <c r="AW455" s="373"/>
      <c r="AX455" s="373"/>
      <c r="AY455" s="373"/>
    </row>
    <row r="456" spans="37:51" s="38" customFormat="1" x14ac:dyDescent="0.35">
      <c r="AK456" s="373"/>
      <c r="AL456" s="373"/>
      <c r="AM456" s="373"/>
      <c r="AN456" s="373"/>
      <c r="AO456" s="373"/>
      <c r="AP456" s="373"/>
      <c r="AQ456" s="373"/>
      <c r="AR456" s="373"/>
      <c r="AS456" s="373"/>
      <c r="AT456" s="373"/>
      <c r="AU456" s="373"/>
      <c r="AV456" s="373"/>
      <c r="AW456" s="373"/>
      <c r="AX456" s="373"/>
      <c r="AY456" s="373"/>
    </row>
    <row r="457" spans="37:51" s="38" customFormat="1" x14ac:dyDescent="0.35">
      <c r="AK457" s="373"/>
      <c r="AL457" s="373"/>
      <c r="AM457" s="373"/>
      <c r="AN457" s="373"/>
      <c r="AO457" s="373"/>
      <c r="AP457" s="373"/>
      <c r="AQ457" s="373"/>
      <c r="AR457" s="373"/>
      <c r="AS457" s="373"/>
      <c r="AT457" s="373"/>
      <c r="AU457" s="373"/>
      <c r="AV457" s="373"/>
      <c r="AW457" s="373"/>
      <c r="AX457" s="373"/>
      <c r="AY457" s="373"/>
    </row>
    <row r="458" spans="37:51" s="38" customFormat="1" x14ac:dyDescent="0.35">
      <c r="AK458" s="373"/>
      <c r="AL458" s="373"/>
      <c r="AM458" s="373"/>
      <c r="AN458" s="373"/>
      <c r="AO458" s="373"/>
      <c r="AP458" s="373"/>
      <c r="AQ458" s="373"/>
      <c r="AR458" s="373"/>
      <c r="AS458" s="373"/>
      <c r="AT458" s="373"/>
      <c r="AU458" s="373"/>
      <c r="AV458" s="373"/>
      <c r="AW458" s="373"/>
      <c r="AX458" s="373"/>
      <c r="AY458" s="373"/>
    </row>
    <row r="459" spans="37:51" s="38" customFormat="1" x14ac:dyDescent="0.35">
      <c r="AK459" s="373"/>
      <c r="AL459" s="373"/>
      <c r="AM459" s="373"/>
      <c r="AN459" s="373"/>
      <c r="AO459" s="373"/>
      <c r="AP459" s="373"/>
      <c r="AQ459" s="373"/>
      <c r="AR459" s="373"/>
      <c r="AS459" s="373"/>
      <c r="AT459" s="373"/>
      <c r="AU459" s="373"/>
      <c r="AV459" s="373"/>
      <c r="AW459" s="373"/>
      <c r="AX459" s="373"/>
      <c r="AY459" s="373"/>
    </row>
    <row r="460" spans="37:51" s="38" customFormat="1" x14ac:dyDescent="0.35">
      <c r="AK460" s="373"/>
      <c r="AL460" s="373"/>
      <c r="AM460" s="373"/>
      <c r="AN460" s="373"/>
      <c r="AO460" s="373"/>
      <c r="AP460" s="373"/>
      <c r="AQ460" s="373"/>
      <c r="AR460" s="373"/>
      <c r="AS460" s="373"/>
      <c r="AT460" s="373"/>
      <c r="AU460" s="373"/>
      <c r="AV460" s="373"/>
      <c r="AW460" s="373"/>
      <c r="AX460" s="373"/>
      <c r="AY460" s="373"/>
    </row>
    <row r="461" spans="37:51" s="38" customFormat="1" x14ac:dyDescent="0.35">
      <c r="AK461" s="373"/>
      <c r="AL461" s="373"/>
      <c r="AM461" s="373"/>
      <c r="AN461" s="373"/>
      <c r="AO461" s="373"/>
      <c r="AP461" s="373"/>
      <c r="AQ461" s="373"/>
      <c r="AR461" s="373"/>
      <c r="AS461" s="373"/>
      <c r="AT461" s="373"/>
      <c r="AU461" s="373"/>
      <c r="AV461" s="373"/>
      <c r="AW461" s="373"/>
      <c r="AX461" s="373"/>
      <c r="AY461" s="373"/>
    </row>
    <row r="462" spans="37:51" s="38" customFormat="1" x14ac:dyDescent="0.35">
      <c r="AK462" s="373"/>
      <c r="AL462" s="373"/>
      <c r="AM462" s="373"/>
      <c r="AN462" s="373"/>
      <c r="AO462" s="373"/>
      <c r="AP462" s="373"/>
      <c r="AQ462" s="373"/>
      <c r="AR462" s="373"/>
      <c r="AS462" s="373"/>
      <c r="AT462" s="373"/>
      <c r="AU462" s="373"/>
      <c r="AV462" s="373"/>
      <c r="AW462" s="373"/>
      <c r="AX462" s="373"/>
      <c r="AY462" s="373"/>
    </row>
    <row r="463" spans="37:51" s="38" customFormat="1" x14ac:dyDescent="0.35">
      <c r="AK463" s="373"/>
      <c r="AL463" s="373"/>
      <c r="AM463" s="373"/>
      <c r="AN463" s="373"/>
      <c r="AO463" s="373"/>
      <c r="AP463" s="373"/>
      <c r="AQ463" s="373"/>
      <c r="AR463" s="373"/>
      <c r="AS463" s="373"/>
      <c r="AT463" s="373"/>
      <c r="AU463" s="373"/>
      <c r="AV463" s="373"/>
      <c r="AW463" s="373"/>
      <c r="AX463" s="373"/>
      <c r="AY463" s="373"/>
    </row>
    <row r="464" spans="37:51" s="38" customFormat="1" x14ac:dyDescent="0.35">
      <c r="AK464" s="373"/>
      <c r="AL464" s="373"/>
      <c r="AM464" s="373"/>
      <c r="AN464" s="373"/>
      <c r="AO464" s="373"/>
      <c r="AP464" s="373"/>
      <c r="AQ464" s="373"/>
      <c r="AR464" s="373"/>
      <c r="AS464" s="373"/>
      <c r="AT464" s="373"/>
      <c r="AU464" s="373"/>
      <c r="AV464" s="373"/>
      <c r="AW464" s="373"/>
      <c r="AX464" s="373"/>
      <c r="AY464" s="373"/>
    </row>
    <row r="465" spans="37:51" s="38" customFormat="1" x14ac:dyDescent="0.35">
      <c r="AK465" s="373"/>
      <c r="AL465" s="373"/>
      <c r="AM465" s="373"/>
      <c r="AN465" s="373"/>
      <c r="AO465" s="373"/>
      <c r="AP465" s="373"/>
      <c r="AQ465" s="373"/>
      <c r="AR465" s="373"/>
      <c r="AS465" s="373"/>
      <c r="AT465" s="373"/>
      <c r="AU465" s="373"/>
      <c r="AV465" s="373"/>
      <c r="AW465" s="373"/>
      <c r="AX465" s="373"/>
      <c r="AY465" s="373"/>
    </row>
    <row r="466" spans="37:51" s="38" customFormat="1" x14ac:dyDescent="0.35">
      <c r="AK466" s="373"/>
      <c r="AL466" s="373"/>
      <c r="AM466" s="373"/>
      <c r="AN466" s="373"/>
      <c r="AO466" s="373"/>
      <c r="AP466" s="373"/>
      <c r="AQ466" s="373"/>
      <c r="AR466" s="373"/>
      <c r="AS466" s="373"/>
      <c r="AT466" s="373"/>
      <c r="AU466" s="373"/>
      <c r="AV466" s="373"/>
      <c r="AW466" s="373"/>
      <c r="AX466" s="373"/>
      <c r="AY466" s="373"/>
    </row>
    <row r="467" spans="37:51" s="38" customFormat="1" x14ac:dyDescent="0.35">
      <c r="AK467" s="373"/>
      <c r="AL467" s="373"/>
      <c r="AM467" s="373"/>
      <c r="AN467" s="373"/>
      <c r="AO467" s="373"/>
      <c r="AP467" s="373"/>
      <c r="AQ467" s="373"/>
      <c r="AR467" s="373"/>
      <c r="AS467" s="373"/>
      <c r="AT467" s="373"/>
      <c r="AU467" s="373"/>
      <c r="AV467" s="373"/>
      <c r="AW467" s="373"/>
      <c r="AX467" s="373"/>
      <c r="AY467" s="373"/>
    </row>
    <row r="468" spans="37:51" s="38" customFormat="1" x14ac:dyDescent="0.35">
      <c r="AK468" s="373"/>
      <c r="AL468" s="373"/>
      <c r="AM468" s="373"/>
      <c r="AN468" s="373"/>
      <c r="AO468" s="373"/>
      <c r="AP468" s="373"/>
      <c r="AQ468" s="373"/>
      <c r="AR468" s="373"/>
      <c r="AS468" s="373"/>
      <c r="AT468" s="373"/>
      <c r="AU468" s="373"/>
      <c r="AV468" s="373"/>
      <c r="AW468" s="373"/>
      <c r="AX468" s="373"/>
      <c r="AY468" s="373"/>
    </row>
    <row r="469" spans="37:51" s="38" customFormat="1" x14ac:dyDescent="0.35">
      <c r="AK469" s="373"/>
      <c r="AL469" s="373"/>
      <c r="AM469" s="373"/>
      <c r="AN469" s="373"/>
      <c r="AO469" s="373"/>
      <c r="AP469" s="373"/>
      <c r="AQ469" s="373"/>
      <c r="AR469" s="373"/>
      <c r="AS469" s="373"/>
      <c r="AT469" s="373"/>
      <c r="AU469" s="373"/>
      <c r="AV469" s="373"/>
      <c r="AW469" s="373"/>
      <c r="AX469" s="373"/>
      <c r="AY469" s="373"/>
    </row>
    <row r="470" spans="37:51" s="38" customFormat="1" x14ac:dyDescent="0.35">
      <c r="AK470" s="373"/>
      <c r="AL470" s="373"/>
      <c r="AM470" s="373"/>
      <c r="AN470" s="373"/>
      <c r="AO470" s="373"/>
      <c r="AP470" s="373"/>
      <c r="AQ470" s="373"/>
      <c r="AR470" s="373"/>
      <c r="AS470" s="373"/>
      <c r="AT470" s="373"/>
      <c r="AU470" s="373"/>
      <c r="AV470" s="373"/>
      <c r="AW470" s="373"/>
      <c r="AX470" s="373"/>
      <c r="AY470" s="373"/>
    </row>
    <row r="471" spans="37:51" s="38" customFormat="1" x14ac:dyDescent="0.35">
      <c r="AK471" s="373"/>
      <c r="AL471" s="373"/>
      <c r="AM471" s="373"/>
      <c r="AN471" s="373"/>
      <c r="AO471" s="373"/>
      <c r="AP471" s="373"/>
      <c r="AQ471" s="373"/>
      <c r="AR471" s="373"/>
      <c r="AS471" s="373"/>
      <c r="AT471" s="373"/>
      <c r="AU471" s="373"/>
      <c r="AV471" s="373"/>
      <c r="AW471" s="373"/>
      <c r="AX471" s="373"/>
      <c r="AY471" s="373"/>
    </row>
    <row r="472" spans="37:51" s="38" customFormat="1" x14ac:dyDescent="0.35">
      <c r="AK472" s="373"/>
      <c r="AL472" s="373"/>
      <c r="AM472" s="373"/>
      <c r="AN472" s="373"/>
      <c r="AO472" s="373"/>
      <c r="AP472" s="373"/>
      <c r="AQ472" s="373"/>
      <c r="AR472" s="373"/>
      <c r="AS472" s="373"/>
      <c r="AT472" s="373"/>
      <c r="AU472" s="373"/>
      <c r="AV472" s="373"/>
      <c r="AW472" s="373"/>
      <c r="AX472" s="373"/>
      <c r="AY472" s="373"/>
    </row>
    <row r="473" spans="37:51" s="38" customFormat="1" x14ac:dyDescent="0.35">
      <c r="AK473" s="373"/>
      <c r="AL473" s="373"/>
      <c r="AM473" s="373"/>
      <c r="AN473" s="373"/>
      <c r="AO473" s="373"/>
      <c r="AP473" s="373"/>
      <c r="AQ473" s="373"/>
      <c r="AR473" s="373"/>
      <c r="AS473" s="373"/>
      <c r="AT473" s="373"/>
      <c r="AU473" s="373"/>
      <c r="AV473" s="373"/>
      <c r="AW473" s="373"/>
      <c r="AX473" s="373"/>
      <c r="AY473" s="373"/>
    </row>
    <row r="474" spans="37:51" s="38" customFormat="1" x14ac:dyDescent="0.35">
      <c r="AK474" s="373"/>
      <c r="AL474" s="373"/>
      <c r="AM474" s="373"/>
      <c r="AN474" s="373"/>
      <c r="AO474" s="373"/>
      <c r="AP474" s="373"/>
      <c r="AQ474" s="373"/>
      <c r="AR474" s="373"/>
      <c r="AS474" s="373"/>
      <c r="AT474" s="373"/>
      <c r="AU474" s="373"/>
      <c r="AV474" s="373"/>
      <c r="AW474" s="373"/>
      <c r="AX474" s="373"/>
      <c r="AY474" s="373"/>
    </row>
    <row r="475" spans="37:51" s="38" customFormat="1" x14ac:dyDescent="0.35">
      <c r="AK475" s="373"/>
      <c r="AL475" s="373"/>
      <c r="AM475" s="373"/>
      <c r="AN475" s="373"/>
      <c r="AO475" s="373"/>
      <c r="AP475" s="373"/>
      <c r="AQ475" s="373"/>
      <c r="AR475" s="373"/>
      <c r="AS475" s="373"/>
      <c r="AT475" s="373"/>
      <c r="AU475" s="373"/>
      <c r="AV475" s="373"/>
      <c r="AW475" s="373"/>
      <c r="AX475" s="373"/>
      <c r="AY475" s="373"/>
    </row>
    <row r="476" spans="37:51" s="38" customFormat="1" x14ac:dyDescent="0.35">
      <c r="AK476" s="373"/>
      <c r="AL476" s="373"/>
      <c r="AM476" s="373"/>
      <c r="AN476" s="373"/>
      <c r="AO476" s="373"/>
      <c r="AP476" s="373"/>
      <c r="AQ476" s="373"/>
      <c r="AR476" s="373"/>
      <c r="AS476" s="373"/>
      <c r="AT476" s="373"/>
      <c r="AU476" s="373"/>
      <c r="AV476" s="373"/>
      <c r="AW476" s="373"/>
      <c r="AX476" s="373"/>
      <c r="AY476" s="373"/>
    </row>
    <row r="477" spans="37:51" s="38" customFormat="1" x14ac:dyDescent="0.35">
      <c r="AK477" s="373"/>
      <c r="AL477" s="373"/>
      <c r="AM477" s="373"/>
      <c r="AN477" s="373"/>
      <c r="AO477" s="373"/>
      <c r="AP477" s="373"/>
      <c r="AQ477" s="373"/>
      <c r="AR477" s="373"/>
      <c r="AS477" s="373"/>
      <c r="AT477" s="373"/>
      <c r="AU477" s="373"/>
      <c r="AV477" s="373"/>
      <c r="AW477" s="373"/>
      <c r="AX477" s="373"/>
      <c r="AY477" s="373"/>
    </row>
    <row r="478" spans="37:51" s="38" customFormat="1" x14ac:dyDescent="0.35">
      <c r="AK478" s="373"/>
      <c r="AL478" s="373"/>
      <c r="AM478" s="373"/>
      <c r="AN478" s="373"/>
      <c r="AO478" s="373"/>
      <c r="AP478" s="373"/>
      <c r="AQ478" s="373"/>
      <c r="AR478" s="373"/>
      <c r="AS478" s="373"/>
      <c r="AT478" s="373"/>
      <c r="AU478" s="373"/>
      <c r="AV478" s="373"/>
      <c r="AW478" s="373"/>
      <c r="AX478" s="373"/>
      <c r="AY478" s="373"/>
    </row>
    <row r="479" spans="37:51" s="38" customFormat="1" x14ac:dyDescent="0.35">
      <c r="AK479" s="373"/>
      <c r="AL479" s="373"/>
      <c r="AM479" s="373"/>
      <c r="AN479" s="373"/>
      <c r="AO479" s="373"/>
      <c r="AP479" s="373"/>
      <c r="AQ479" s="373"/>
      <c r="AR479" s="373"/>
      <c r="AS479" s="373"/>
      <c r="AT479" s="373"/>
      <c r="AU479" s="373"/>
      <c r="AV479" s="373"/>
      <c r="AW479" s="373"/>
      <c r="AX479" s="373"/>
      <c r="AY479" s="373"/>
    </row>
    <row r="480" spans="37:51" s="38" customFormat="1" x14ac:dyDescent="0.35">
      <c r="AK480" s="373"/>
      <c r="AL480" s="373"/>
      <c r="AM480" s="373"/>
      <c r="AN480" s="373"/>
      <c r="AO480" s="373"/>
      <c r="AP480" s="373"/>
      <c r="AQ480" s="373"/>
      <c r="AR480" s="373"/>
      <c r="AS480" s="373"/>
      <c r="AT480" s="373"/>
      <c r="AU480" s="373"/>
      <c r="AV480" s="373"/>
      <c r="AW480" s="373"/>
      <c r="AX480" s="373"/>
      <c r="AY480" s="373"/>
    </row>
    <row r="481" spans="37:51" s="38" customFormat="1" x14ac:dyDescent="0.35">
      <c r="AK481" s="373"/>
      <c r="AL481" s="373"/>
      <c r="AM481" s="373"/>
      <c r="AN481" s="373"/>
      <c r="AO481" s="373"/>
      <c r="AP481" s="373"/>
      <c r="AQ481" s="373"/>
      <c r="AR481" s="373"/>
      <c r="AS481" s="373"/>
      <c r="AT481" s="373"/>
      <c r="AU481" s="373"/>
      <c r="AV481" s="373"/>
      <c r="AW481" s="373"/>
      <c r="AX481" s="373"/>
      <c r="AY481" s="373"/>
    </row>
    <row r="482" spans="37:51" s="38" customFormat="1" x14ac:dyDescent="0.35">
      <c r="AK482" s="373"/>
      <c r="AL482" s="373"/>
      <c r="AM482" s="373"/>
      <c r="AN482" s="373"/>
      <c r="AO482" s="373"/>
      <c r="AP482" s="373"/>
      <c r="AQ482" s="373"/>
      <c r="AR482" s="373"/>
      <c r="AS482" s="373"/>
      <c r="AT482" s="373"/>
      <c r="AU482" s="373"/>
      <c r="AV482" s="373"/>
      <c r="AW482" s="373"/>
      <c r="AX482" s="373"/>
      <c r="AY482" s="373"/>
    </row>
    <row r="483" spans="37:51" s="38" customFormat="1" x14ac:dyDescent="0.35">
      <c r="AK483" s="373"/>
      <c r="AL483" s="373"/>
      <c r="AM483" s="373"/>
      <c r="AN483" s="373"/>
      <c r="AO483" s="373"/>
      <c r="AP483" s="373"/>
      <c r="AQ483" s="373"/>
      <c r="AR483" s="373"/>
      <c r="AS483" s="373"/>
      <c r="AT483" s="373"/>
      <c r="AU483" s="373"/>
      <c r="AV483" s="373"/>
      <c r="AW483" s="373"/>
      <c r="AX483" s="373"/>
      <c r="AY483" s="373"/>
    </row>
    <row r="484" spans="37:51" s="38" customFormat="1" x14ac:dyDescent="0.35">
      <c r="AK484" s="373"/>
      <c r="AL484" s="373"/>
      <c r="AM484" s="373"/>
      <c r="AN484" s="373"/>
      <c r="AO484" s="373"/>
      <c r="AP484" s="373"/>
      <c r="AQ484" s="373"/>
      <c r="AR484" s="373"/>
      <c r="AS484" s="373"/>
      <c r="AT484" s="373"/>
      <c r="AU484" s="373"/>
      <c r="AV484" s="373"/>
      <c r="AW484" s="373"/>
      <c r="AX484" s="373"/>
      <c r="AY484" s="373"/>
    </row>
    <row r="485" spans="37:51" s="38" customFormat="1" x14ac:dyDescent="0.35">
      <c r="AK485" s="373"/>
      <c r="AL485" s="373"/>
      <c r="AM485" s="373"/>
      <c r="AN485" s="373"/>
      <c r="AO485" s="373"/>
      <c r="AP485" s="373"/>
      <c r="AQ485" s="373"/>
      <c r="AR485" s="373"/>
      <c r="AS485" s="373"/>
      <c r="AT485" s="373"/>
      <c r="AU485" s="373"/>
      <c r="AV485" s="373"/>
      <c r="AW485" s="373"/>
      <c r="AX485" s="373"/>
      <c r="AY485" s="373"/>
    </row>
    <row r="486" spans="37:51" s="38" customFormat="1" x14ac:dyDescent="0.35">
      <c r="AK486" s="373"/>
      <c r="AL486" s="373"/>
      <c r="AM486" s="373"/>
      <c r="AN486" s="373"/>
      <c r="AO486" s="373"/>
      <c r="AP486" s="373"/>
      <c r="AQ486" s="373"/>
      <c r="AR486" s="373"/>
      <c r="AS486" s="373"/>
      <c r="AT486" s="373"/>
      <c r="AU486" s="373"/>
      <c r="AV486" s="373"/>
      <c r="AW486" s="373"/>
      <c r="AX486" s="373"/>
      <c r="AY486" s="373"/>
    </row>
    <row r="487" spans="37:51" s="38" customFormat="1" x14ac:dyDescent="0.35">
      <c r="AK487" s="373"/>
      <c r="AL487" s="373"/>
      <c r="AM487" s="373"/>
      <c r="AN487" s="373"/>
      <c r="AO487" s="373"/>
      <c r="AP487" s="373"/>
      <c r="AQ487" s="373"/>
      <c r="AR487" s="373"/>
      <c r="AS487" s="373"/>
      <c r="AT487" s="373"/>
      <c r="AU487" s="373"/>
      <c r="AV487" s="373"/>
      <c r="AW487" s="373"/>
      <c r="AX487" s="373"/>
      <c r="AY487" s="373"/>
    </row>
    <row r="488" spans="37:51" s="38" customFormat="1" x14ac:dyDescent="0.35">
      <c r="AK488" s="373"/>
      <c r="AL488" s="373"/>
      <c r="AM488" s="373"/>
      <c r="AN488" s="373"/>
      <c r="AO488" s="373"/>
      <c r="AP488" s="373"/>
      <c r="AQ488" s="373"/>
      <c r="AR488" s="373"/>
      <c r="AS488" s="373"/>
      <c r="AT488" s="373"/>
      <c r="AU488" s="373"/>
      <c r="AV488" s="373"/>
      <c r="AW488" s="373"/>
      <c r="AX488" s="373"/>
      <c r="AY488" s="373"/>
    </row>
    <row r="489" spans="37:51" s="38" customFormat="1" x14ac:dyDescent="0.35">
      <c r="AK489" s="373"/>
      <c r="AL489" s="373"/>
      <c r="AM489" s="373"/>
      <c r="AN489" s="373"/>
      <c r="AO489" s="373"/>
      <c r="AP489" s="373"/>
      <c r="AQ489" s="373"/>
      <c r="AR489" s="373"/>
      <c r="AS489" s="373"/>
      <c r="AT489" s="373"/>
      <c r="AU489" s="373"/>
      <c r="AV489" s="373"/>
      <c r="AW489" s="373"/>
      <c r="AX489" s="373"/>
      <c r="AY489" s="373"/>
    </row>
    <row r="490" spans="37:51" s="38" customFormat="1" x14ac:dyDescent="0.35">
      <c r="AK490" s="373"/>
      <c r="AL490" s="373"/>
      <c r="AM490" s="373"/>
      <c r="AN490" s="373"/>
      <c r="AO490" s="373"/>
      <c r="AP490" s="373"/>
      <c r="AQ490" s="373"/>
      <c r="AR490" s="373"/>
      <c r="AS490" s="373"/>
      <c r="AT490" s="373"/>
      <c r="AU490" s="373"/>
      <c r="AV490" s="373"/>
      <c r="AW490" s="373"/>
      <c r="AX490" s="373"/>
      <c r="AY490" s="373"/>
    </row>
    <row r="491" spans="37:51" s="38" customFormat="1" x14ac:dyDescent="0.35">
      <c r="AK491" s="373"/>
      <c r="AL491" s="373"/>
      <c r="AM491" s="373"/>
      <c r="AN491" s="373"/>
      <c r="AO491" s="373"/>
      <c r="AP491" s="373"/>
      <c r="AQ491" s="373"/>
      <c r="AR491" s="373"/>
      <c r="AS491" s="373"/>
      <c r="AT491" s="373"/>
      <c r="AU491" s="373"/>
      <c r="AV491" s="373"/>
      <c r="AW491" s="373"/>
      <c r="AX491" s="373"/>
      <c r="AY491" s="373"/>
    </row>
    <row r="492" spans="37:51" s="38" customFormat="1" x14ac:dyDescent="0.35">
      <c r="AK492" s="373"/>
      <c r="AL492" s="373"/>
      <c r="AM492" s="373"/>
      <c r="AN492" s="373"/>
      <c r="AO492" s="373"/>
      <c r="AP492" s="373"/>
      <c r="AQ492" s="373"/>
      <c r="AR492" s="373"/>
      <c r="AS492" s="373"/>
      <c r="AT492" s="373"/>
      <c r="AU492" s="373"/>
      <c r="AV492" s="373"/>
      <c r="AW492" s="373"/>
      <c r="AX492" s="373"/>
      <c r="AY492" s="373"/>
    </row>
    <row r="493" spans="37:51" s="38" customFormat="1" x14ac:dyDescent="0.35">
      <c r="AK493" s="373"/>
      <c r="AL493" s="373"/>
      <c r="AM493" s="373"/>
      <c r="AN493" s="373"/>
      <c r="AO493" s="373"/>
      <c r="AP493" s="373"/>
      <c r="AQ493" s="373"/>
      <c r="AR493" s="373"/>
      <c r="AS493" s="373"/>
      <c r="AT493" s="373"/>
      <c r="AU493" s="373"/>
      <c r="AV493" s="373"/>
      <c r="AW493" s="373"/>
      <c r="AX493" s="373"/>
      <c r="AY493" s="373"/>
    </row>
    <row r="494" spans="37:51" s="38" customFormat="1" x14ac:dyDescent="0.35">
      <c r="AK494" s="373"/>
      <c r="AL494" s="373"/>
      <c r="AM494" s="373"/>
      <c r="AN494" s="373"/>
      <c r="AO494" s="373"/>
      <c r="AP494" s="373"/>
      <c r="AQ494" s="373"/>
      <c r="AR494" s="373"/>
      <c r="AS494" s="373"/>
      <c r="AT494" s="373"/>
      <c r="AU494" s="373"/>
      <c r="AV494" s="373"/>
      <c r="AW494" s="373"/>
      <c r="AX494" s="373"/>
      <c r="AY494" s="373"/>
    </row>
    <row r="495" spans="37:51" s="38" customFormat="1" x14ac:dyDescent="0.35">
      <c r="AK495" s="373"/>
      <c r="AL495" s="373"/>
      <c r="AM495" s="373"/>
      <c r="AN495" s="373"/>
      <c r="AO495" s="373"/>
      <c r="AP495" s="373"/>
      <c r="AQ495" s="373"/>
      <c r="AR495" s="373"/>
      <c r="AS495" s="373"/>
      <c r="AT495" s="373"/>
      <c r="AU495" s="373"/>
      <c r="AV495" s="373"/>
      <c r="AW495" s="373"/>
      <c r="AX495" s="373"/>
      <c r="AY495" s="373"/>
    </row>
    <row r="496" spans="37:51" s="38" customFormat="1" x14ac:dyDescent="0.35">
      <c r="AK496" s="373"/>
      <c r="AL496" s="373"/>
      <c r="AM496" s="373"/>
      <c r="AN496" s="373"/>
      <c r="AO496" s="373"/>
      <c r="AP496" s="373"/>
      <c r="AQ496" s="373"/>
      <c r="AR496" s="373"/>
      <c r="AS496" s="373"/>
      <c r="AT496" s="373"/>
      <c r="AU496" s="373"/>
      <c r="AV496" s="373"/>
      <c r="AW496" s="373"/>
      <c r="AX496" s="373"/>
      <c r="AY496" s="373"/>
    </row>
    <row r="497" spans="37:51" s="38" customFormat="1" x14ac:dyDescent="0.35">
      <c r="AK497" s="373"/>
      <c r="AL497" s="373"/>
      <c r="AM497" s="373"/>
      <c r="AN497" s="373"/>
      <c r="AO497" s="373"/>
      <c r="AP497" s="373"/>
      <c r="AQ497" s="373"/>
      <c r="AR497" s="373"/>
      <c r="AS497" s="373"/>
      <c r="AT497" s="373"/>
      <c r="AU497" s="373"/>
      <c r="AV497" s="373"/>
      <c r="AW497" s="373"/>
      <c r="AX497" s="373"/>
      <c r="AY497" s="373"/>
    </row>
    <row r="498" spans="37:51" s="38" customFormat="1" x14ac:dyDescent="0.35">
      <c r="AK498" s="373"/>
      <c r="AL498" s="373"/>
      <c r="AM498" s="373"/>
      <c r="AN498" s="373"/>
      <c r="AO498" s="373"/>
      <c r="AP498" s="373"/>
      <c r="AQ498" s="373"/>
      <c r="AR498" s="373"/>
      <c r="AS498" s="373"/>
      <c r="AT498" s="373"/>
      <c r="AU498" s="373"/>
      <c r="AV498" s="373"/>
      <c r="AW498" s="373"/>
      <c r="AX498" s="373"/>
      <c r="AY498" s="373"/>
    </row>
    <row r="499" spans="37:51" s="38" customFormat="1" x14ac:dyDescent="0.35">
      <c r="AK499" s="373"/>
      <c r="AL499" s="373"/>
      <c r="AM499" s="373"/>
      <c r="AN499" s="373"/>
      <c r="AO499" s="373"/>
      <c r="AP499" s="373"/>
      <c r="AQ499" s="373"/>
      <c r="AR499" s="373"/>
      <c r="AS499" s="373"/>
      <c r="AT499" s="373"/>
      <c r="AU499" s="373"/>
      <c r="AV499" s="373"/>
      <c r="AW499" s="373"/>
      <c r="AX499" s="373"/>
      <c r="AY499" s="373"/>
    </row>
    <row r="500" spans="37:51" s="38" customFormat="1" x14ac:dyDescent="0.35">
      <c r="AK500" s="373"/>
      <c r="AL500" s="373"/>
      <c r="AM500" s="373"/>
      <c r="AN500" s="373"/>
      <c r="AO500" s="373"/>
      <c r="AP500" s="373"/>
      <c r="AQ500" s="373"/>
      <c r="AR500" s="373"/>
      <c r="AS500" s="373"/>
      <c r="AT500" s="373"/>
      <c r="AU500" s="373"/>
      <c r="AV500" s="373"/>
      <c r="AW500" s="373"/>
      <c r="AX500" s="373"/>
      <c r="AY500" s="373"/>
    </row>
    <row r="501" spans="37:51" s="38" customFormat="1" x14ac:dyDescent="0.35">
      <c r="AK501" s="373"/>
      <c r="AL501" s="373"/>
      <c r="AM501" s="373"/>
      <c r="AN501" s="373"/>
      <c r="AO501" s="373"/>
      <c r="AP501" s="373"/>
      <c r="AQ501" s="373"/>
      <c r="AR501" s="373"/>
      <c r="AS501" s="373"/>
      <c r="AT501" s="373"/>
      <c r="AU501" s="373"/>
      <c r="AV501" s="373"/>
      <c r="AW501" s="373"/>
      <c r="AX501" s="373"/>
      <c r="AY501" s="373"/>
    </row>
    <row r="502" spans="37:51" s="38" customFormat="1" x14ac:dyDescent="0.35">
      <c r="AK502" s="373"/>
      <c r="AL502" s="373"/>
      <c r="AM502" s="373"/>
      <c r="AN502" s="373"/>
      <c r="AO502" s="373"/>
      <c r="AP502" s="373"/>
      <c r="AQ502" s="373"/>
      <c r="AR502" s="373"/>
      <c r="AS502" s="373"/>
      <c r="AT502" s="373"/>
      <c r="AU502" s="373"/>
      <c r="AV502" s="373"/>
      <c r="AW502" s="373"/>
      <c r="AX502" s="373"/>
      <c r="AY502" s="373"/>
    </row>
    <row r="503" spans="37:51" s="38" customFormat="1" x14ac:dyDescent="0.35">
      <c r="AK503" s="373"/>
      <c r="AL503" s="373"/>
      <c r="AM503" s="373"/>
      <c r="AN503" s="373"/>
      <c r="AO503" s="373"/>
      <c r="AP503" s="373"/>
      <c r="AQ503" s="373"/>
      <c r="AR503" s="373"/>
      <c r="AS503" s="373"/>
      <c r="AT503" s="373"/>
      <c r="AU503" s="373"/>
      <c r="AV503" s="373"/>
      <c r="AW503" s="373"/>
      <c r="AX503" s="373"/>
      <c r="AY503" s="373"/>
    </row>
    <row r="504" spans="37:51" s="38" customFormat="1" x14ac:dyDescent="0.35">
      <c r="AK504" s="373"/>
      <c r="AL504" s="373"/>
      <c r="AM504" s="373"/>
      <c r="AN504" s="373"/>
      <c r="AO504" s="373"/>
      <c r="AP504" s="373"/>
      <c r="AQ504" s="373"/>
      <c r="AR504" s="373"/>
      <c r="AS504" s="373"/>
      <c r="AT504" s="373"/>
      <c r="AU504" s="373"/>
      <c r="AV504" s="373"/>
      <c r="AW504" s="373"/>
      <c r="AX504" s="373"/>
      <c r="AY504" s="373"/>
    </row>
    <row r="505" spans="37:51" s="38" customFormat="1" x14ac:dyDescent="0.35">
      <c r="AK505" s="373"/>
      <c r="AL505" s="373"/>
      <c r="AM505" s="373"/>
      <c r="AN505" s="373"/>
      <c r="AO505" s="373"/>
      <c r="AP505" s="373"/>
      <c r="AQ505" s="373"/>
      <c r="AR505" s="373"/>
      <c r="AS505" s="373"/>
      <c r="AT505" s="373"/>
      <c r="AU505" s="373"/>
      <c r="AV505" s="373"/>
      <c r="AW505" s="373"/>
      <c r="AX505" s="373"/>
      <c r="AY505" s="373"/>
    </row>
    <row r="506" spans="37:51" s="38" customFormat="1" x14ac:dyDescent="0.35">
      <c r="AK506" s="373"/>
      <c r="AL506" s="373"/>
      <c r="AM506" s="373"/>
      <c r="AN506" s="373"/>
      <c r="AO506" s="373"/>
      <c r="AP506" s="373"/>
      <c r="AQ506" s="373"/>
      <c r="AR506" s="373"/>
      <c r="AS506" s="373"/>
      <c r="AT506" s="373"/>
      <c r="AU506" s="373"/>
      <c r="AV506" s="373"/>
      <c r="AW506" s="373"/>
      <c r="AX506" s="373"/>
      <c r="AY506" s="373"/>
    </row>
    <row r="507" spans="37:51" s="38" customFormat="1" x14ac:dyDescent="0.35">
      <c r="AK507" s="373"/>
      <c r="AL507" s="373"/>
      <c r="AM507" s="373"/>
      <c r="AN507" s="373"/>
      <c r="AO507" s="373"/>
      <c r="AP507" s="373"/>
      <c r="AQ507" s="373"/>
      <c r="AR507" s="373"/>
      <c r="AS507" s="373"/>
      <c r="AT507" s="373"/>
      <c r="AU507" s="373"/>
      <c r="AV507" s="373"/>
      <c r="AW507" s="373"/>
      <c r="AX507" s="373"/>
      <c r="AY507" s="373"/>
    </row>
    <row r="508" spans="37:51" s="38" customFormat="1" x14ac:dyDescent="0.35">
      <c r="AK508" s="373"/>
      <c r="AL508" s="373"/>
      <c r="AM508" s="373"/>
      <c r="AN508" s="373"/>
      <c r="AO508" s="373"/>
      <c r="AP508" s="373"/>
      <c r="AQ508" s="373"/>
      <c r="AR508" s="373"/>
      <c r="AS508" s="373"/>
      <c r="AT508" s="373"/>
      <c r="AU508" s="373"/>
      <c r="AV508" s="373"/>
      <c r="AW508" s="373"/>
      <c r="AX508" s="373"/>
      <c r="AY508" s="373"/>
    </row>
    <row r="509" spans="37:51" s="38" customFormat="1" x14ac:dyDescent="0.35">
      <c r="AK509" s="373"/>
      <c r="AL509" s="373"/>
      <c r="AM509" s="373"/>
      <c r="AN509" s="373"/>
      <c r="AO509" s="373"/>
      <c r="AP509" s="373"/>
      <c r="AQ509" s="373"/>
      <c r="AR509" s="373"/>
      <c r="AS509" s="373"/>
      <c r="AT509" s="373"/>
      <c r="AU509" s="373"/>
      <c r="AV509" s="373"/>
      <c r="AW509" s="373"/>
      <c r="AX509" s="373"/>
      <c r="AY509" s="373"/>
    </row>
    <row r="510" spans="37:51" s="38" customFormat="1" x14ac:dyDescent="0.35">
      <c r="AK510" s="373"/>
      <c r="AL510" s="373"/>
      <c r="AM510" s="373"/>
      <c r="AN510" s="373"/>
      <c r="AO510" s="373"/>
      <c r="AP510" s="373"/>
      <c r="AQ510" s="373"/>
      <c r="AR510" s="373"/>
      <c r="AS510" s="373"/>
      <c r="AT510" s="373"/>
      <c r="AU510" s="373"/>
      <c r="AV510" s="373"/>
      <c r="AW510" s="373"/>
      <c r="AX510" s="373"/>
      <c r="AY510" s="373"/>
    </row>
    <row r="511" spans="37:51" s="38" customFormat="1" x14ac:dyDescent="0.35">
      <c r="AK511" s="373"/>
      <c r="AL511" s="373"/>
      <c r="AM511" s="373"/>
      <c r="AN511" s="373"/>
      <c r="AO511" s="373"/>
      <c r="AP511" s="373"/>
      <c r="AQ511" s="373"/>
      <c r="AR511" s="373"/>
      <c r="AS511" s="373"/>
      <c r="AT511" s="373"/>
      <c r="AU511" s="373"/>
      <c r="AV511" s="373"/>
      <c r="AW511" s="373"/>
      <c r="AX511" s="373"/>
      <c r="AY511" s="373"/>
    </row>
    <row r="512" spans="37:51" s="38" customFormat="1" x14ac:dyDescent="0.35">
      <c r="AK512" s="373"/>
      <c r="AL512" s="373"/>
      <c r="AM512" s="373"/>
      <c r="AN512" s="373"/>
      <c r="AO512" s="373"/>
      <c r="AP512" s="373"/>
      <c r="AQ512" s="373"/>
      <c r="AR512" s="373"/>
      <c r="AS512" s="373"/>
      <c r="AT512" s="373"/>
      <c r="AU512" s="373"/>
      <c r="AV512" s="373"/>
      <c r="AW512" s="373"/>
      <c r="AX512" s="373"/>
      <c r="AY512" s="373"/>
    </row>
    <row r="513" spans="37:51" s="38" customFormat="1" x14ac:dyDescent="0.35">
      <c r="AK513" s="373"/>
      <c r="AL513" s="373"/>
      <c r="AM513" s="373"/>
      <c r="AN513" s="373"/>
      <c r="AO513" s="373"/>
      <c r="AP513" s="373"/>
      <c r="AQ513" s="373"/>
      <c r="AR513" s="373"/>
      <c r="AS513" s="373"/>
      <c r="AT513" s="373"/>
      <c r="AU513" s="373"/>
      <c r="AV513" s="373"/>
      <c r="AW513" s="373"/>
      <c r="AX513" s="373"/>
      <c r="AY513" s="373"/>
    </row>
    <row r="514" spans="37:51" s="38" customFormat="1" x14ac:dyDescent="0.35">
      <c r="AK514" s="373"/>
      <c r="AL514" s="373"/>
      <c r="AM514" s="373"/>
      <c r="AN514" s="373"/>
      <c r="AO514" s="373"/>
      <c r="AP514" s="373"/>
      <c r="AQ514" s="373"/>
      <c r="AR514" s="373"/>
      <c r="AS514" s="373"/>
      <c r="AT514" s="373"/>
      <c r="AU514" s="373"/>
      <c r="AV514" s="373"/>
      <c r="AW514" s="373"/>
      <c r="AX514" s="373"/>
      <c r="AY514" s="373"/>
    </row>
    <row r="515" spans="37:51" s="38" customFormat="1" x14ac:dyDescent="0.35">
      <c r="AK515" s="373"/>
      <c r="AL515" s="373"/>
      <c r="AM515" s="373"/>
      <c r="AN515" s="373"/>
      <c r="AO515" s="373"/>
      <c r="AP515" s="373"/>
      <c r="AQ515" s="373"/>
      <c r="AR515" s="373"/>
      <c r="AS515" s="373"/>
      <c r="AT515" s="373"/>
      <c r="AU515" s="373"/>
      <c r="AV515" s="373"/>
      <c r="AW515" s="373"/>
      <c r="AX515" s="373"/>
      <c r="AY515" s="373"/>
    </row>
    <row r="516" spans="37:51" s="38" customFormat="1" x14ac:dyDescent="0.35">
      <c r="AK516" s="373"/>
      <c r="AL516" s="373"/>
      <c r="AM516" s="373"/>
      <c r="AN516" s="373"/>
      <c r="AO516" s="373"/>
      <c r="AP516" s="373"/>
      <c r="AQ516" s="373"/>
      <c r="AR516" s="373"/>
      <c r="AS516" s="373"/>
      <c r="AT516" s="373"/>
      <c r="AU516" s="373"/>
      <c r="AV516" s="373"/>
      <c r="AW516" s="373"/>
      <c r="AX516" s="373"/>
      <c r="AY516" s="373"/>
    </row>
    <row r="517" spans="37:51" s="38" customFormat="1" x14ac:dyDescent="0.35">
      <c r="AK517" s="373"/>
      <c r="AL517" s="373"/>
      <c r="AM517" s="373"/>
      <c r="AN517" s="373"/>
      <c r="AO517" s="373"/>
      <c r="AP517" s="373"/>
      <c r="AQ517" s="373"/>
      <c r="AR517" s="373"/>
      <c r="AS517" s="373"/>
      <c r="AT517" s="373"/>
      <c r="AU517" s="373"/>
      <c r="AV517" s="373"/>
      <c r="AW517" s="373"/>
      <c r="AX517" s="373"/>
      <c r="AY517" s="373"/>
    </row>
    <row r="518" spans="37:51" s="38" customFormat="1" x14ac:dyDescent="0.35">
      <c r="AK518" s="373"/>
      <c r="AL518" s="373"/>
      <c r="AM518" s="373"/>
      <c r="AN518" s="373"/>
      <c r="AO518" s="373"/>
      <c r="AP518" s="373"/>
      <c r="AQ518" s="373"/>
      <c r="AR518" s="373"/>
      <c r="AS518" s="373"/>
      <c r="AT518" s="373"/>
      <c r="AU518" s="373"/>
      <c r="AV518" s="373"/>
      <c r="AW518" s="373"/>
      <c r="AX518" s="373"/>
      <c r="AY518" s="373"/>
    </row>
    <row r="519" spans="37:51" s="38" customFormat="1" x14ac:dyDescent="0.35">
      <c r="AK519" s="373"/>
      <c r="AL519" s="373"/>
      <c r="AM519" s="373"/>
      <c r="AN519" s="373"/>
      <c r="AO519" s="373"/>
      <c r="AP519" s="373"/>
      <c r="AQ519" s="373"/>
      <c r="AR519" s="373"/>
      <c r="AS519" s="373"/>
      <c r="AT519" s="373"/>
      <c r="AU519" s="373"/>
      <c r="AV519" s="373"/>
      <c r="AW519" s="373"/>
      <c r="AX519" s="373"/>
      <c r="AY519" s="373"/>
    </row>
    <row r="520" spans="37:51" s="38" customFormat="1" x14ac:dyDescent="0.35">
      <c r="AK520" s="373"/>
      <c r="AL520" s="373"/>
      <c r="AM520" s="373"/>
      <c r="AN520" s="373"/>
      <c r="AO520" s="373"/>
      <c r="AP520" s="373"/>
      <c r="AQ520" s="373"/>
      <c r="AR520" s="373"/>
      <c r="AS520" s="373"/>
      <c r="AT520" s="373"/>
      <c r="AU520" s="373"/>
      <c r="AV520" s="373"/>
      <c r="AW520" s="373"/>
      <c r="AX520" s="373"/>
      <c r="AY520" s="373"/>
    </row>
    <row r="521" spans="37:51" s="38" customFormat="1" x14ac:dyDescent="0.35">
      <c r="AK521" s="373"/>
      <c r="AL521" s="373"/>
      <c r="AM521" s="373"/>
      <c r="AN521" s="373"/>
      <c r="AO521" s="373"/>
      <c r="AP521" s="373"/>
      <c r="AQ521" s="373"/>
      <c r="AR521" s="373"/>
      <c r="AS521" s="373"/>
      <c r="AT521" s="373"/>
      <c r="AU521" s="373"/>
      <c r="AV521" s="373"/>
      <c r="AW521" s="373"/>
      <c r="AX521" s="373"/>
      <c r="AY521" s="373"/>
    </row>
    <row r="522" spans="37:51" s="38" customFormat="1" x14ac:dyDescent="0.35">
      <c r="AK522" s="373"/>
      <c r="AL522" s="373"/>
      <c r="AM522" s="373"/>
      <c r="AN522" s="373"/>
      <c r="AO522" s="373"/>
      <c r="AP522" s="373"/>
      <c r="AQ522" s="373"/>
      <c r="AR522" s="373"/>
      <c r="AS522" s="373"/>
      <c r="AT522" s="373"/>
      <c r="AU522" s="373"/>
      <c r="AV522" s="373"/>
      <c r="AW522" s="373"/>
      <c r="AX522" s="373"/>
      <c r="AY522" s="373"/>
    </row>
    <row r="523" spans="37:51" s="38" customFormat="1" x14ac:dyDescent="0.35">
      <c r="AK523" s="373"/>
      <c r="AL523" s="373"/>
      <c r="AM523" s="373"/>
      <c r="AN523" s="373"/>
      <c r="AO523" s="373"/>
      <c r="AP523" s="373"/>
      <c r="AQ523" s="373"/>
      <c r="AR523" s="373"/>
      <c r="AS523" s="373"/>
      <c r="AT523" s="373"/>
      <c r="AU523" s="373"/>
      <c r="AV523" s="373"/>
      <c r="AW523" s="373"/>
      <c r="AX523" s="373"/>
      <c r="AY523" s="373"/>
    </row>
    <row r="524" spans="37:51" s="38" customFormat="1" x14ac:dyDescent="0.35">
      <c r="AK524" s="373"/>
      <c r="AL524" s="373"/>
      <c r="AM524" s="373"/>
      <c r="AN524" s="373"/>
      <c r="AO524" s="373"/>
      <c r="AP524" s="373"/>
      <c r="AQ524" s="373"/>
      <c r="AR524" s="373"/>
      <c r="AS524" s="373"/>
      <c r="AT524" s="373"/>
      <c r="AU524" s="373"/>
      <c r="AV524" s="373"/>
      <c r="AW524" s="373"/>
      <c r="AX524" s="373"/>
      <c r="AY524" s="373"/>
    </row>
    <row r="525" spans="37:51" s="38" customFormat="1" x14ac:dyDescent="0.35">
      <c r="AK525" s="373"/>
      <c r="AL525" s="373"/>
      <c r="AM525" s="373"/>
      <c r="AN525" s="373"/>
      <c r="AO525" s="373"/>
      <c r="AP525" s="373"/>
      <c r="AQ525" s="373"/>
      <c r="AR525" s="373"/>
      <c r="AS525" s="373"/>
      <c r="AT525" s="373"/>
      <c r="AU525" s="373"/>
      <c r="AV525" s="373"/>
      <c r="AW525" s="373"/>
      <c r="AX525" s="373"/>
      <c r="AY525" s="373"/>
    </row>
    <row r="526" spans="37:51" s="38" customFormat="1" x14ac:dyDescent="0.35">
      <c r="AK526" s="373"/>
      <c r="AL526" s="373"/>
      <c r="AM526" s="373"/>
      <c r="AN526" s="373"/>
      <c r="AO526" s="373"/>
      <c r="AP526" s="373"/>
      <c r="AQ526" s="373"/>
      <c r="AR526" s="373"/>
      <c r="AS526" s="373"/>
      <c r="AT526" s="373"/>
      <c r="AU526" s="373"/>
      <c r="AV526" s="373"/>
      <c r="AW526" s="373"/>
      <c r="AX526" s="373"/>
      <c r="AY526" s="373"/>
    </row>
    <row r="527" spans="37:51" s="38" customFormat="1" x14ac:dyDescent="0.35">
      <c r="AK527" s="373"/>
      <c r="AL527" s="373"/>
      <c r="AM527" s="373"/>
      <c r="AN527" s="373"/>
      <c r="AO527" s="373"/>
      <c r="AP527" s="373"/>
      <c r="AQ527" s="373"/>
      <c r="AR527" s="373"/>
      <c r="AS527" s="373"/>
      <c r="AT527" s="373"/>
      <c r="AU527" s="373"/>
      <c r="AV527" s="373"/>
      <c r="AW527" s="373"/>
      <c r="AX527" s="373"/>
      <c r="AY527" s="373"/>
    </row>
    <row r="528" spans="37:51" s="38" customFormat="1" x14ac:dyDescent="0.35">
      <c r="AK528" s="373"/>
      <c r="AL528" s="373"/>
      <c r="AM528" s="373"/>
      <c r="AN528" s="373"/>
      <c r="AO528" s="373"/>
      <c r="AP528" s="373"/>
      <c r="AQ528" s="373"/>
      <c r="AR528" s="373"/>
      <c r="AS528" s="373"/>
      <c r="AT528" s="373"/>
      <c r="AU528" s="373"/>
      <c r="AV528" s="373"/>
      <c r="AW528" s="373"/>
      <c r="AX528" s="373"/>
      <c r="AY528" s="373"/>
    </row>
    <row r="529" spans="37:51" s="38" customFormat="1" x14ac:dyDescent="0.35">
      <c r="AK529" s="373"/>
      <c r="AL529" s="373"/>
      <c r="AM529" s="373"/>
      <c r="AN529" s="373"/>
      <c r="AO529" s="373"/>
      <c r="AP529" s="373"/>
      <c r="AQ529" s="373"/>
      <c r="AR529" s="373"/>
      <c r="AS529" s="373"/>
      <c r="AT529" s="373"/>
      <c r="AU529" s="373"/>
      <c r="AV529" s="373"/>
      <c r="AW529" s="373"/>
      <c r="AX529" s="373"/>
      <c r="AY529" s="373"/>
    </row>
    <row r="530" spans="37:51" s="38" customFormat="1" x14ac:dyDescent="0.35">
      <c r="AK530" s="373"/>
      <c r="AL530" s="373"/>
      <c r="AM530" s="373"/>
      <c r="AN530" s="373"/>
      <c r="AO530" s="373"/>
      <c r="AP530" s="373"/>
      <c r="AQ530" s="373"/>
      <c r="AR530" s="373"/>
      <c r="AS530" s="373"/>
      <c r="AT530" s="373"/>
      <c r="AU530" s="373"/>
      <c r="AV530" s="373"/>
      <c r="AW530" s="373"/>
      <c r="AX530" s="373"/>
      <c r="AY530" s="373"/>
    </row>
    <row r="531" spans="37:51" s="38" customFormat="1" x14ac:dyDescent="0.35">
      <c r="AK531" s="373"/>
      <c r="AL531" s="373"/>
      <c r="AM531" s="373"/>
      <c r="AN531" s="373"/>
      <c r="AO531" s="373"/>
      <c r="AP531" s="373"/>
      <c r="AQ531" s="373"/>
      <c r="AR531" s="373"/>
      <c r="AS531" s="373"/>
      <c r="AT531" s="373"/>
      <c r="AU531" s="373"/>
      <c r="AV531" s="373"/>
      <c r="AW531" s="373"/>
      <c r="AX531" s="373"/>
      <c r="AY531" s="373"/>
    </row>
    <row r="532" spans="37:51" s="38" customFormat="1" x14ac:dyDescent="0.35">
      <c r="AK532" s="373"/>
      <c r="AL532" s="373"/>
      <c r="AM532" s="373"/>
      <c r="AN532" s="373"/>
      <c r="AO532" s="373"/>
      <c r="AP532" s="373"/>
      <c r="AQ532" s="373"/>
      <c r="AR532" s="373"/>
      <c r="AS532" s="373"/>
      <c r="AT532" s="373"/>
      <c r="AU532" s="373"/>
      <c r="AV532" s="373"/>
      <c r="AW532" s="373"/>
      <c r="AX532" s="373"/>
      <c r="AY532" s="373"/>
    </row>
    <row r="533" spans="37:51" s="38" customFormat="1" x14ac:dyDescent="0.35">
      <c r="AK533" s="373"/>
      <c r="AL533" s="373"/>
      <c r="AM533" s="373"/>
      <c r="AN533" s="373"/>
      <c r="AO533" s="373"/>
      <c r="AP533" s="373"/>
      <c r="AQ533" s="373"/>
      <c r="AR533" s="373"/>
      <c r="AS533" s="373"/>
      <c r="AT533" s="373"/>
      <c r="AU533" s="373"/>
      <c r="AV533" s="373"/>
      <c r="AW533" s="373"/>
      <c r="AX533" s="373"/>
      <c r="AY533" s="373"/>
    </row>
    <row r="534" spans="37:51" s="38" customFormat="1" x14ac:dyDescent="0.35">
      <c r="AK534" s="373"/>
      <c r="AL534" s="373"/>
      <c r="AM534" s="373"/>
      <c r="AN534" s="373"/>
      <c r="AO534" s="373"/>
      <c r="AP534" s="373"/>
      <c r="AQ534" s="373"/>
      <c r="AR534" s="373"/>
      <c r="AS534" s="373"/>
      <c r="AT534" s="373"/>
      <c r="AU534" s="373"/>
      <c r="AV534" s="373"/>
      <c r="AW534" s="373"/>
      <c r="AX534" s="373"/>
      <c r="AY534" s="373"/>
    </row>
    <row r="535" spans="37:51" s="38" customFormat="1" x14ac:dyDescent="0.35">
      <c r="AK535" s="373"/>
      <c r="AL535" s="373"/>
      <c r="AM535" s="373"/>
      <c r="AN535" s="373"/>
      <c r="AO535" s="373"/>
      <c r="AP535" s="373"/>
      <c r="AQ535" s="373"/>
      <c r="AR535" s="373"/>
      <c r="AS535" s="373"/>
      <c r="AT535" s="373"/>
      <c r="AU535" s="373"/>
      <c r="AV535" s="373"/>
      <c r="AW535" s="373"/>
      <c r="AX535" s="373"/>
      <c r="AY535" s="373"/>
    </row>
    <row r="536" spans="37:51" s="38" customFormat="1" x14ac:dyDescent="0.35">
      <c r="AK536" s="373"/>
      <c r="AL536" s="373"/>
      <c r="AM536" s="373"/>
      <c r="AN536" s="373"/>
      <c r="AO536" s="373"/>
      <c r="AP536" s="373"/>
      <c r="AQ536" s="373"/>
      <c r="AR536" s="373"/>
      <c r="AS536" s="373"/>
      <c r="AT536" s="373"/>
      <c r="AU536" s="373"/>
      <c r="AV536" s="373"/>
      <c r="AW536" s="373"/>
      <c r="AX536" s="373"/>
      <c r="AY536" s="373"/>
    </row>
    <row r="537" spans="37:51" s="38" customFormat="1" x14ac:dyDescent="0.35">
      <c r="AK537" s="373"/>
      <c r="AL537" s="373"/>
      <c r="AM537" s="373"/>
      <c r="AN537" s="373"/>
      <c r="AO537" s="373"/>
      <c r="AP537" s="373"/>
      <c r="AQ537" s="373"/>
      <c r="AR537" s="373"/>
      <c r="AS537" s="373"/>
      <c r="AT537" s="373"/>
      <c r="AU537" s="373"/>
      <c r="AV537" s="373"/>
      <c r="AW537" s="373"/>
      <c r="AX537" s="373"/>
      <c r="AY537" s="373"/>
    </row>
    <row r="538" spans="37:51" s="38" customFormat="1" x14ac:dyDescent="0.35">
      <c r="AK538" s="373"/>
      <c r="AL538" s="373"/>
      <c r="AM538" s="373"/>
      <c r="AN538" s="373"/>
      <c r="AO538" s="373"/>
      <c r="AP538" s="373"/>
      <c r="AQ538" s="373"/>
      <c r="AR538" s="373"/>
      <c r="AS538" s="373"/>
      <c r="AT538" s="373"/>
      <c r="AU538" s="373"/>
      <c r="AV538" s="373"/>
      <c r="AW538" s="373"/>
      <c r="AX538" s="373"/>
      <c r="AY538" s="373"/>
    </row>
    <row r="539" spans="37:51" s="38" customFormat="1" x14ac:dyDescent="0.35">
      <c r="AK539" s="373"/>
      <c r="AL539" s="373"/>
      <c r="AM539" s="373"/>
      <c r="AN539" s="373"/>
      <c r="AO539" s="373"/>
      <c r="AP539" s="373"/>
      <c r="AQ539" s="373"/>
      <c r="AR539" s="373"/>
      <c r="AS539" s="373"/>
      <c r="AT539" s="373"/>
      <c r="AU539" s="373"/>
      <c r="AV539" s="373"/>
      <c r="AW539" s="373"/>
      <c r="AX539" s="373"/>
      <c r="AY539" s="373"/>
    </row>
    <row r="540" spans="37:51" s="38" customFormat="1" x14ac:dyDescent="0.35">
      <c r="AK540" s="373"/>
      <c r="AL540" s="373"/>
      <c r="AM540" s="373"/>
      <c r="AN540" s="373"/>
      <c r="AO540" s="373"/>
      <c r="AP540" s="373"/>
      <c r="AQ540" s="373"/>
      <c r="AR540" s="373"/>
      <c r="AS540" s="373"/>
      <c r="AT540" s="373"/>
      <c r="AU540" s="373"/>
      <c r="AV540" s="373"/>
      <c r="AW540" s="373"/>
      <c r="AX540" s="373"/>
      <c r="AY540" s="373"/>
    </row>
    <row r="541" spans="37:51" s="38" customFormat="1" x14ac:dyDescent="0.35">
      <c r="AK541" s="373"/>
      <c r="AL541" s="373"/>
      <c r="AM541" s="373"/>
      <c r="AN541" s="373"/>
      <c r="AO541" s="373"/>
      <c r="AP541" s="373"/>
      <c r="AQ541" s="373"/>
      <c r="AR541" s="373"/>
      <c r="AS541" s="373"/>
      <c r="AT541" s="373"/>
      <c r="AU541" s="373"/>
      <c r="AV541" s="373"/>
      <c r="AW541" s="373"/>
      <c r="AX541" s="373"/>
      <c r="AY541" s="373"/>
    </row>
    <row r="542" spans="37:51" s="38" customFormat="1" x14ac:dyDescent="0.35">
      <c r="AK542" s="373"/>
      <c r="AL542" s="373"/>
      <c r="AM542" s="373"/>
      <c r="AN542" s="373"/>
      <c r="AO542" s="373"/>
      <c r="AP542" s="373"/>
      <c r="AQ542" s="373"/>
      <c r="AR542" s="373"/>
      <c r="AS542" s="373"/>
      <c r="AT542" s="373"/>
      <c r="AU542" s="373"/>
      <c r="AV542" s="373"/>
      <c r="AW542" s="373"/>
      <c r="AX542" s="373"/>
      <c r="AY542" s="373"/>
    </row>
    <row r="543" spans="37:51" s="38" customFormat="1" x14ac:dyDescent="0.35">
      <c r="AK543" s="373"/>
      <c r="AL543" s="373"/>
      <c r="AM543" s="373"/>
      <c r="AN543" s="373"/>
      <c r="AO543" s="373"/>
      <c r="AP543" s="373"/>
      <c r="AQ543" s="373"/>
      <c r="AR543" s="373"/>
      <c r="AS543" s="373"/>
      <c r="AT543" s="373"/>
      <c r="AU543" s="373"/>
      <c r="AV543" s="373"/>
      <c r="AW543" s="373"/>
      <c r="AX543" s="373"/>
      <c r="AY543" s="373"/>
    </row>
    <row r="544" spans="37:51" s="38" customFormat="1" x14ac:dyDescent="0.35">
      <c r="AK544" s="373"/>
      <c r="AL544" s="373"/>
      <c r="AM544" s="373"/>
      <c r="AN544" s="373"/>
      <c r="AO544" s="373"/>
      <c r="AP544" s="373"/>
      <c r="AQ544" s="373"/>
      <c r="AR544" s="373"/>
      <c r="AS544" s="373"/>
      <c r="AT544" s="373"/>
      <c r="AU544" s="373"/>
      <c r="AV544" s="373"/>
      <c r="AW544" s="373"/>
      <c r="AX544" s="373"/>
      <c r="AY544" s="373"/>
    </row>
    <row r="545" spans="37:51" s="38" customFormat="1" x14ac:dyDescent="0.35">
      <c r="AK545" s="373"/>
      <c r="AL545" s="373"/>
      <c r="AM545" s="373"/>
      <c r="AN545" s="373"/>
      <c r="AO545" s="373"/>
      <c r="AP545" s="373"/>
      <c r="AQ545" s="373"/>
      <c r="AR545" s="373"/>
      <c r="AS545" s="373"/>
      <c r="AT545" s="373"/>
      <c r="AU545" s="373"/>
      <c r="AV545" s="373"/>
      <c r="AW545" s="373"/>
      <c r="AX545" s="373"/>
      <c r="AY545" s="373"/>
    </row>
    <row r="546" spans="37:51" s="38" customFormat="1" x14ac:dyDescent="0.35">
      <c r="AK546" s="373"/>
      <c r="AL546" s="373"/>
      <c r="AM546" s="373"/>
      <c r="AN546" s="373"/>
      <c r="AO546" s="373"/>
      <c r="AP546" s="373"/>
      <c r="AQ546" s="373"/>
      <c r="AR546" s="373"/>
      <c r="AS546" s="373"/>
      <c r="AT546" s="373"/>
      <c r="AU546" s="373"/>
      <c r="AV546" s="373"/>
      <c r="AW546" s="373"/>
      <c r="AX546" s="373"/>
      <c r="AY546" s="373"/>
    </row>
    <row r="547" spans="37:51" s="38" customFormat="1" x14ac:dyDescent="0.35">
      <c r="AK547" s="373"/>
      <c r="AL547" s="373"/>
      <c r="AM547" s="373"/>
      <c r="AN547" s="373"/>
      <c r="AO547" s="373"/>
      <c r="AP547" s="373"/>
      <c r="AQ547" s="373"/>
      <c r="AR547" s="373"/>
      <c r="AS547" s="373"/>
      <c r="AT547" s="373"/>
      <c r="AU547" s="373"/>
      <c r="AV547" s="373"/>
      <c r="AW547" s="373"/>
      <c r="AX547" s="373"/>
      <c r="AY547" s="373"/>
    </row>
    <row r="548" spans="37:51" s="38" customFormat="1" x14ac:dyDescent="0.35">
      <c r="AK548" s="373"/>
      <c r="AL548" s="373"/>
      <c r="AM548" s="373"/>
      <c r="AN548" s="373"/>
      <c r="AO548" s="373"/>
      <c r="AP548" s="373"/>
      <c r="AQ548" s="373"/>
      <c r="AR548" s="373"/>
      <c r="AS548" s="373"/>
      <c r="AT548" s="373"/>
      <c r="AU548" s="373"/>
      <c r="AV548" s="373"/>
      <c r="AW548" s="373"/>
      <c r="AX548" s="373"/>
      <c r="AY548" s="373"/>
    </row>
    <row r="549" spans="37:51" s="38" customFormat="1" x14ac:dyDescent="0.35">
      <c r="AK549" s="373"/>
      <c r="AL549" s="373"/>
      <c r="AM549" s="373"/>
      <c r="AN549" s="373"/>
      <c r="AO549" s="373"/>
      <c r="AP549" s="373"/>
      <c r="AQ549" s="373"/>
      <c r="AR549" s="373"/>
      <c r="AS549" s="373"/>
      <c r="AT549" s="373"/>
      <c r="AU549" s="373"/>
      <c r="AV549" s="373"/>
      <c r="AW549" s="373"/>
      <c r="AX549" s="373"/>
      <c r="AY549" s="373"/>
    </row>
    <row r="550" spans="37:51" s="38" customFormat="1" x14ac:dyDescent="0.35">
      <c r="AK550" s="373"/>
      <c r="AL550" s="373"/>
      <c r="AM550" s="373"/>
      <c r="AN550" s="373"/>
      <c r="AO550" s="373"/>
      <c r="AP550" s="373"/>
      <c r="AQ550" s="373"/>
      <c r="AR550" s="373"/>
      <c r="AS550" s="373"/>
      <c r="AT550" s="373"/>
      <c r="AU550" s="373"/>
      <c r="AV550" s="373"/>
      <c r="AW550" s="373"/>
      <c r="AX550" s="373"/>
      <c r="AY550" s="373"/>
    </row>
    <row r="551" spans="37:51" s="38" customFormat="1" x14ac:dyDescent="0.35">
      <c r="AK551" s="373"/>
      <c r="AL551" s="373"/>
      <c r="AM551" s="373"/>
      <c r="AN551" s="373"/>
      <c r="AO551" s="373"/>
      <c r="AP551" s="373"/>
      <c r="AQ551" s="373"/>
      <c r="AR551" s="373"/>
      <c r="AS551" s="373"/>
      <c r="AT551" s="373"/>
      <c r="AU551" s="373"/>
      <c r="AV551" s="373"/>
      <c r="AW551" s="373"/>
      <c r="AX551" s="373"/>
      <c r="AY551" s="373"/>
    </row>
    <row r="552" spans="37:51" s="38" customFormat="1" x14ac:dyDescent="0.35">
      <c r="AK552" s="373"/>
      <c r="AL552" s="373"/>
      <c r="AM552" s="373"/>
      <c r="AN552" s="373"/>
      <c r="AO552" s="373"/>
      <c r="AP552" s="373"/>
      <c r="AQ552" s="373"/>
      <c r="AR552" s="373"/>
      <c r="AS552" s="373"/>
      <c r="AT552" s="373"/>
      <c r="AU552" s="373"/>
      <c r="AV552" s="373"/>
      <c r="AW552" s="373"/>
      <c r="AX552" s="373"/>
      <c r="AY552" s="373"/>
    </row>
    <row r="553" spans="37:51" s="38" customFormat="1" x14ac:dyDescent="0.35">
      <c r="AK553" s="373"/>
      <c r="AL553" s="373"/>
      <c r="AM553" s="373"/>
      <c r="AN553" s="373"/>
      <c r="AO553" s="373"/>
      <c r="AP553" s="373"/>
      <c r="AQ553" s="373"/>
      <c r="AR553" s="373"/>
      <c r="AS553" s="373"/>
      <c r="AT553" s="373"/>
      <c r="AU553" s="373"/>
      <c r="AV553" s="373"/>
      <c r="AW553" s="373"/>
      <c r="AX553" s="373"/>
      <c r="AY553" s="373"/>
    </row>
    <row r="554" spans="37:51" s="38" customFormat="1" x14ac:dyDescent="0.35">
      <c r="AK554" s="373"/>
      <c r="AL554" s="373"/>
      <c r="AM554" s="373"/>
      <c r="AN554" s="373"/>
      <c r="AO554" s="373"/>
      <c r="AP554" s="373"/>
      <c r="AQ554" s="373"/>
      <c r="AR554" s="373"/>
      <c r="AS554" s="373"/>
      <c r="AT554" s="373"/>
      <c r="AU554" s="373"/>
      <c r="AV554" s="373"/>
      <c r="AW554" s="373"/>
      <c r="AX554" s="373"/>
      <c r="AY554" s="373"/>
    </row>
    <row r="555" spans="37:51" s="38" customFormat="1" x14ac:dyDescent="0.35">
      <c r="AK555" s="373"/>
      <c r="AL555" s="373"/>
      <c r="AM555" s="373"/>
      <c r="AN555" s="373"/>
      <c r="AO555" s="373"/>
      <c r="AP555" s="373"/>
      <c r="AQ555" s="373"/>
      <c r="AR555" s="373"/>
      <c r="AS555" s="373"/>
      <c r="AT555" s="373"/>
      <c r="AU555" s="373"/>
      <c r="AV555" s="373"/>
      <c r="AW555" s="373"/>
      <c r="AX555" s="373"/>
      <c r="AY555" s="373"/>
    </row>
    <row r="556" spans="37:51" s="38" customFormat="1" x14ac:dyDescent="0.35">
      <c r="AK556" s="373"/>
      <c r="AL556" s="373"/>
      <c r="AM556" s="373"/>
      <c r="AN556" s="373"/>
      <c r="AO556" s="373"/>
      <c r="AP556" s="373"/>
      <c r="AQ556" s="373"/>
      <c r="AR556" s="373"/>
      <c r="AS556" s="373"/>
      <c r="AT556" s="373"/>
      <c r="AU556" s="373"/>
      <c r="AV556" s="373"/>
      <c r="AW556" s="373"/>
      <c r="AX556" s="373"/>
      <c r="AY556" s="373"/>
    </row>
    <row r="557" spans="37:51" s="38" customFormat="1" x14ac:dyDescent="0.35">
      <c r="AK557" s="373"/>
      <c r="AL557" s="373"/>
      <c r="AM557" s="373"/>
      <c r="AN557" s="373"/>
      <c r="AO557" s="373"/>
      <c r="AP557" s="373"/>
      <c r="AQ557" s="373"/>
      <c r="AR557" s="373"/>
      <c r="AS557" s="373"/>
      <c r="AT557" s="373"/>
      <c r="AU557" s="373"/>
      <c r="AV557" s="373"/>
      <c r="AW557" s="373"/>
      <c r="AX557" s="373"/>
      <c r="AY557" s="373"/>
    </row>
    <row r="558" spans="37:51" s="38" customFormat="1" x14ac:dyDescent="0.35">
      <c r="AK558" s="373"/>
      <c r="AL558" s="373"/>
      <c r="AM558" s="373"/>
      <c r="AN558" s="373"/>
      <c r="AO558" s="373"/>
      <c r="AP558" s="373"/>
      <c r="AQ558" s="373"/>
      <c r="AR558" s="373"/>
      <c r="AS558" s="373"/>
      <c r="AT558" s="373"/>
      <c r="AU558" s="373"/>
      <c r="AV558" s="373"/>
      <c r="AW558" s="373"/>
      <c r="AX558" s="373"/>
      <c r="AY558" s="373"/>
    </row>
    <row r="559" spans="37:51" s="38" customFormat="1" x14ac:dyDescent="0.35">
      <c r="AK559" s="373"/>
      <c r="AL559" s="373"/>
      <c r="AM559" s="373"/>
      <c r="AN559" s="373"/>
      <c r="AO559" s="373"/>
      <c r="AP559" s="373"/>
      <c r="AQ559" s="373"/>
      <c r="AR559" s="373"/>
      <c r="AS559" s="373"/>
      <c r="AT559" s="373"/>
      <c r="AU559" s="373"/>
      <c r="AV559" s="373"/>
      <c r="AW559" s="373"/>
      <c r="AX559" s="373"/>
      <c r="AY559" s="373"/>
    </row>
    <row r="560" spans="37:51" s="38" customFormat="1" x14ac:dyDescent="0.35">
      <c r="AK560" s="373"/>
      <c r="AL560" s="373"/>
      <c r="AM560" s="373"/>
      <c r="AN560" s="373"/>
      <c r="AO560" s="373"/>
      <c r="AP560" s="373"/>
      <c r="AQ560" s="373"/>
      <c r="AR560" s="373"/>
      <c r="AS560" s="373"/>
      <c r="AT560" s="373"/>
      <c r="AU560" s="373"/>
      <c r="AV560" s="373"/>
      <c r="AW560" s="373"/>
      <c r="AX560" s="373"/>
      <c r="AY560" s="373"/>
    </row>
    <row r="561" spans="37:51" s="38" customFormat="1" x14ac:dyDescent="0.35">
      <c r="AK561" s="373"/>
      <c r="AL561" s="373"/>
      <c r="AM561" s="373"/>
      <c r="AN561" s="373"/>
      <c r="AO561" s="373"/>
      <c r="AP561" s="373"/>
      <c r="AQ561" s="373"/>
      <c r="AR561" s="373"/>
      <c r="AS561" s="373"/>
      <c r="AT561" s="373"/>
      <c r="AU561" s="373"/>
      <c r="AV561" s="373"/>
      <c r="AW561" s="373"/>
      <c r="AX561" s="373"/>
      <c r="AY561" s="373"/>
    </row>
    <row r="562" spans="37:51" s="38" customFormat="1" x14ac:dyDescent="0.35">
      <c r="AK562" s="373"/>
      <c r="AL562" s="373"/>
      <c r="AM562" s="373"/>
      <c r="AN562" s="373"/>
      <c r="AO562" s="373"/>
      <c r="AP562" s="373"/>
      <c r="AQ562" s="373"/>
      <c r="AR562" s="373"/>
      <c r="AS562" s="373"/>
      <c r="AT562" s="373"/>
      <c r="AU562" s="373"/>
      <c r="AV562" s="373"/>
      <c r="AW562" s="373"/>
      <c r="AX562" s="373"/>
      <c r="AY562" s="373"/>
    </row>
    <row r="563" spans="37:51" s="38" customFormat="1" x14ac:dyDescent="0.35">
      <c r="AK563" s="373"/>
      <c r="AL563" s="373"/>
      <c r="AM563" s="373"/>
      <c r="AN563" s="373"/>
      <c r="AO563" s="373"/>
      <c r="AP563" s="373"/>
      <c r="AQ563" s="373"/>
      <c r="AR563" s="373"/>
      <c r="AS563" s="373"/>
      <c r="AT563" s="373"/>
      <c r="AU563" s="373"/>
      <c r="AV563" s="373"/>
      <c r="AW563" s="373"/>
      <c r="AX563" s="373"/>
      <c r="AY563" s="373"/>
    </row>
    <row r="564" spans="37:51" s="38" customFormat="1" x14ac:dyDescent="0.35">
      <c r="AK564" s="373"/>
      <c r="AL564" s="373"/>
      <c r="AM564" s="373"/>
      <c r="AN564" s="373"/>
      <c r="AO564" s="373"/>
      <c r="AP564" s="373"/>
      <c r="AQ564" s="373"/>
      <c r="AR564" s="373"/>
      <c r="AS564" s="373"/>
      <c r="AT564" s="373"/>
      <c r="AU564" s="373"/>
      <c r="AV564" s="373"/>
      <c r="AW564" s="373"/>
      <c r="AX564" s="373"/>
      <c r="AY564" s="373"/>
    </row>
    <row r="565" spans="37:51" s="38" customFormat="1" x14ac:dyDescent="0.35">
      <c r="AK565" s="373"/>
      <c r="AL565" s="373"/>
      <c r="AM565" s="373"/>
      <c r="AN565" s="373"/>
      <c r="AO565" s="373"/>
      <c r="AP565" s="373"/>
      <c r="AQ565" s="373"/>
      <c r="AR565" s="373"/>
      <c r="AS565" s="373"/>
      <c r="AT565" s="373"/>
      <c r="AU565" s="373"/>
      <c r="AV565" s="373"/>
      <c r="AW565" s="373"/>
      <c r="AX565" s="373"/>
      <c r="AY565" s="373"/>
    </row>
    <row r="566" spans="37:51" s="38" customFormat="1" x14ac:dyDescent="0.35">
      <c r="AK566" s="373"/>
      <c r="AL566" s="373"/>
      <c r="AM566" s="373"/>
      <c r="AN566" s="373"/>
      <c r="AO566" s="373"/>
      <c r="AP566" s="373"/>
      <c r="AQ566" s="373"/>
      <c r="AR566" s="373"/>
      <c r="AS566" s="373"/>
      <c r="AT566" s="373"/>
      <c r="AU566" s="373"/>
      <c r="AV566" s="373"/>
      <c r="AW566" s="373"/>
      <c r="AX566" s="373"/>
      <c r="AY566" s="373"/>
    </row>
    <row r="567" spans="37:51" s="38" customFormat="1" x14ac:dyDescent="0.35">
      <c r="AK567" s="373"/>
      <c r="AL567" s="373"/>
      <c r="AM567" s="373"/>
      <c r="AN567" s="373"/>
      <c r="AO567" s="373"/>
      <c r="AP567" s="373"/>
      <c r="AQ567" s="373"/>
      <c r="AR567" s="373"/>
      <c r="AS567" s="373"/>
      <c r="AT567" s="373"/>
      <c r="AU567" s="373"/>
      <c r="AV567" s="373"/>
      <c r="AW567" s="373"/>
      <c r="AX567" s="373"/>
      <c r="AY567" s="373"/>
    </row>
    <row r="568" spans="37:51" s="38" customFormat="1" x14ac:dyDescent="0.35">
      <c r="AK568" s="373"/>
      <c r="AL568" s="373"/>
      <c r="AM568" s="373"/>
      <c r="AN568" s="373"/>
      <c r="AO568" s="373"/>
      <c r="AP568" s="373"/>
      <c r="AQ568" s="373"/>
      <c r="AR568" s="373"/>
      <c r="AS568" s="373"/>
      <c r="AT568" s="373"/>
      <c r="AU568" s="373"/>
      <c r="AV568" s="373"/>
      <c r="AW568" s="373"/>
      <c r="AX568" s="373"/>
      <c r="AY568" s="373"/>
    </row>
    <row r="569" spans="37:51" s="38" customFormat="1" x14ac:dyDescent="0.35">
      <c r="AK569" s="373"/>
      <c r="AL569" s="373"/>
      <c r="AM569" s="373"/>
      <c r="AN569" s="373"/>
      <c r="AO569" s="373"/>
      <c r="AP569" s="373"/>
      <c r="AQ569" s="373"/>
      <c r="AR569" s="373"/>
      <c r="AS569" s="373"/>
      <c r="AT569" s="373"/>
      <c r="AU569" s="373"/>
      <c r="AV569" s="373"/>
      <c r="AW569" s="373"/>
      <c r="AX569" s="373"/>
      <c r="AY569" s="373"/>
    </row>
    <row r="570" spans="37:51" s="38" customFormat="1" x14ac:dyDescent="0.35">
      <c r="AK570" s="373"/>
      <c r="AL570" s="373"/>
      <c r="AM570" s="373"/>
      <c r="AN570" s="373"/>
      <c r="AO570" s="373"/>
      <c r="AP570" s="373"/>
      <c r="AQ570" s="373"/>
      <c r="AR570" s="373"/>
      <c r="AS570" s="373"/>
      <c r="AT570" s="373"/>
      <c r="AU570" s="373"/>
      <c r="AV570" s="373"/>
      <c r="AW570" s="373"/>
      <c r="AX570" s="373"/>
      <c r="AY570" s="373"/>
    </row>
    <row r="571" spans="37:51" s="38" customFormat="1" x14ac:dyDescent="0.35">
      <c r="AK571" s="373"/>
      <c r="AL571" s="373"/>
      <c r="AM571" s="373"/>
      <c r="AN571" s="373"/>
      <c r="AO571" s="373"/>
      <c r="AP571" s="373"/>
      <c r="AQ571" s="373"/>
      <c r="AR571" s="373"/>
      <c r="AS571" s="373"/>
      <c r="AT571" s="373"/>
      <c r="AU571" s="373"/>
      <c r="AV571" s="373"/>
      <c r="AW571" s="373"/>
      <c r="AX571" s="373"/>
      <c r="AY571" s="373"/>
    </row>
    <row r="572" spans="37:51" s="38" customFormat="1" x14ac:dyDescent="0.35">
      <c r="AK572" s="373"/>
      <c r="AL572" s="373"/>
      <c r="AM572" s="373"/>
      <c r="AN572" s="373"/>
      <c r="AO572" s="373"/>
      <c r="AP572" s="373"/>
      <c r="AQ572" s="373"/>
      <c r="AR572" s="373"/>
      <c r="AS572" s="373"/>
      <c r="AT572" s="373"/>
      <c r="AU572" s="373"/>
      <c r="AV572" s="373"/>
      <c r="AW572" s="373"/>
      <c r="AX572" s="373"/>
      <c r="AY572" s="373"/>
    </row>
    <row r="573" spans="37:51" s="38" customFormat="1" x14ac:dyDescent="0.35">
      <c r="AK573" s="373"/>
      <c r="AL573" s="373"/>
      <c r="AM573" s="373"/>
      <c r="AN573" s="373"/>
      <c r="AO573" s="373"/>
      <c r="AP573" s="373"/>
      <c r="AQ573" s="373"/>
      <c r="AR573" s="373"/>
      <c r="AS573" s="373"/>
      <c r="AT573" s="373"/>
      <c r="AU573" s="373"/>
      <c r="AV573" s="373"/>
      <c r="AW573" s="373"/>
      <c r="AX573" s="373"/>
      <c r="AY573" s="373"/>
    </row>
    <row r="574" spans="37:51" s="38" customFormat="1" x14ac:dyDescent="0.35">
      <c r="AK574" s="373"/>
      <c r="AL574" s="373"/>
      <c r="AM574" s="373"/>
      <c r="AN574" s="373"/>
      <c r="AO574" s="373"/>
      <c r="AP574" s="373"/>
      <c r="AQ574" s="373"/>
      <c r="AR574" s="373"/>
      <c r="AS574" s="373"/>
      <c r="AT574" s="373"/>
      <c r="AU574" s="373"/>
      <c r="AV574" s="373"/>
      <c r="AW574" s="373"/>
      <c r="AX574" s="373"/>
      <c r="AY574" s="373"/>
    </row>
    <row r="575" spans="37:51" s="38" customFormat="1" x14ac:dyDescent="0.35">
      <c r="AK575" s="373"/>
      <c r="AL575" s="373"/>
      <c r="AM575" s="373"/>
      <c r="AN575" s="373"/>
      <c r="AO575" s="373"/>
      <c r="AP575" s="373"/>
      <c r="AQ575" s="373"/>
      <c r="AR575" s="373"/>
      <c r="AS575" s="373"/>
      <c r="AT575" s="373"/>
      <c r="AU575" s="373"/>
      <c r="AV575" s="373"/>
      <c r="AW575" s="373"/>
      <c r="AX575" s="373"/>
      <c r="AY575" s="373"/>
    </row>
    <row r="576" spans="37:51" s="38" customFormat="1" x14ac:dyDescent="0.35">
      <c r="AK576" s="373"/>
      <c r="AL576" s="373"/>
      <c r="AM576" s="373"/>
      <c r="AN576" s="373"/>
      <c r="AO576" s="373"/>
      <c r="AP576" s="373"/>
      <c r="AQ576" s="373"/>
      <c r="AR576" s="373"/>
      <c r="AS576" s="373"/>
      <c r="AT576" s="373"/>
      <c r="AU576" s="373"/>
      <c r="AV576" s="373"/>
      <c r="AW576" s="373"/>
      <c r="AX576" s="373"/>
      <c r="AY576" s="373"/>
    </row>
    <row r="577" spans="37:51" s="38" customFormat="1" x14ac:dyDescent="0.35">
      <c r="AK577" s="373"/>
      <c r="AL577" s="373"/>
      <c r="AM577" s="373"/>
      <c r="AN577" s="373"/>
      <c r="AO577" s="373"/>
      <c r="AP577" s="373"/>
      <c r="AQ577" s="373"/>
      <c r="AR577" s="373"/>
      <c r="AS577" s="373"/>
      <c r="AT577" s="373"/>
      <c r="AU577" s="373"/>
      <c r="AV577" s="373"/>
      <c r="AW577" s="373"/>
      <c r="AX577" s="373"/>
      <c r="AY577" s="373"/>
    </row>
    <row r="578" spans="37:51" s="38" customFormat="1" x14ac:dyDescent="0.35">
      <c r="AK578" s="373"/>
      <c r="AL578" s="373"/>
      <c r="AM578" s="373"/>
      <c r="AN578" s="373"/>
      <c r="AO578" s="373"/>
      <c r="AP578" s="373"/>
      <c r="AQ578" s="373"/>
      <c r="AR578" s="373"/>
      <c r="AS578" s="373"/>
      <c r="AT578" s="373"/>
      <c r="AU578" s="373"/>
      <c r="AV578" s="373"/>
      <c r="AW578" s="373"/>
      <c r="AX578" s="373"/>
      <c r="AY578" s="373"/>
    </row>
    <row r="579" spans="37:51" s="38" customFormat="1" x14ac:dyDescent="0.35">
      <c r="AK579" s="373"/>
      <c r="AL579" s="373"/>
      <c r="AM579" s="373"/>
      <c r="AN579" s="373"/>
      <c r="AO579" s="373"/>
      <c r="AP579" s="373"/>
      <c r="AQ579" s="373"/>
      <c r="AR579" s="373"/>
      <c r="AS579" s="373"/>
      <c r="AT579" s="373"/>
      <c r="AU579" s="373"/>
      <c r="AV579" s="373"/>
      <c r="AW579" s="373"/>
      <c r="AX579" s="373"/>
      <c r="AY579" s="373"/>
    </row>
    <row r="580" spans="37:51" s="38" customFormat="1" x14ac:dyDescent="0.35">
      <c r="AK580" s="373"/>
      <c r="AL580" s="373"/>
      <c r="AM580" s="373"/>
      <c r="AN580" s="373"/>
      <c r="AO580" s="373"/>
      <c r="AP580" s="373"/>
      <c r="AQ580" s="373"/>
      <c r="AR580" s="373"/>
      <c r="AS580" s="373"/>
      <c r="AT580" s="373"/>
      <c r="AU580" s="373"/>
      <c r="AV580" s="373"/>
      <c r="AW580" s="373"/>
      <c r="AX580" s="373"/>
      <c r="AY580" s="373"/>
    </row>
    <row r="581" spans="37:51" s="38" customFormat="1" x14ac:dyDescent="0.35">
      <c r="AK581" s="373"/>
      <c r="AL581" s="373"/>
      <c r="AM581" s="373"/>
      <c r="AN581" s="373"/>
      <c r="AO581" s="373"/>
      <c r="AP581" s="373"/>
      <c r="AQ581" s="373"/>
      <c r="AR581" s="373"/>
      <c r="AS581" s="373"/>
      <c r="AT581" s="373"/>
      <c r="AU581" s="373"/>
      <c r="AV581" s="373"/>
      <c r="AW581" s="373"/>
      <c r="AX581" s="373"/>
      <c r="AY581" s="373"/>
    </row>
    <row r="582" spans="37:51" s="38" customFormat="1" x14ac:dyDescent="0.35">
      <c r="AK582" s="373"/>
      <c r="AL582" s="373"/>
      <c r="AM582" s="373"/>
      <c r="AN582" s="373"/>
      <c r="AO582" s="373"/>
      <c r="AP582" s="373"/>
      <c r="AQ582" s="373"/>
      <c r="AR582" s="373"/>
      <c r="AS582" s="373"/>
      <c r="AT582" s="373"/>
      <c r="AU582" s="373"/>
      <c r="AV582" s="373"/>
      <c r="AW582" s="373"/>
      <c r="AX582" s="373"/>
      <c r="AY582" s="373"/>
    </row>
    <row r="583" spans="37:51" s="38" customFormat="1" x14ac:dyDescent="0.35">
      <c r="AK583" s="373"/>
      <c r="AL583" s="373"/>
      <c r="AM583" s="373"/>
      <c r="AN583" s="373"/>
      <c r="AO583" s="373"/>
      <c r="AP583" s="373"/>
      <c r="AQ583" s="373"/>
      <c r="AR583" s="373"/>
      <c r="AS583" s="373"/>
      <c r="AT583" s="373"/>
      <c r="AU583" s="373"/>
      <c r="AV583" s="373"/>
      <c r="AW583" s="373"/>
      <c r="AX583" s="373"/>
      <c r="AY583" s="373"/>
    </row>
    <row r="584" spans="37:51" s="38" customFormat="1" x14ac:dyDescent="0.35">
      <c r="AK584" s="373"/>
      <c r="AL584" s="373"/>
      <c r="AM584" s="373"/>
      <c r="AN584" s="373"/>
      <c r="AO584" s="373"/>
      <c r="AP584" s="373"/>
      <c r="AQ584" s="373"/>
      <c r="AR584" s="373"/>
      <c r="AS584" s="373"/>
      <c r="AT584" s="373"/>
      <c r="AU584" s="373"/>
      <c r="AV584" s="373"/>
      <c r="AW584" s="373"/>
      <c r="AX584" s="373"/>
      <c r="AY584" s="373"/>
    </row>
    <row r="585" spans="37:51" s="38" customFormat="1" x14ac:dyDescent="0.35">
      <c r="AK585" s="373"/>
      <c r="AL585" s="373"/>
      <c r="AM585" s="373"/>
      <c r="AN585" s="373"/>
      <c r="AO585" s="373"/>
      <c r="AP585" s="373"/>
      <c r="AQ585" s="373"/>
      <c r="AR585" s="373"/>
      <c r="AS585" s="373"/>
      <c r="AT585" s="373"/>
      <c r="AU585" s="373"/>
      <c r="AV585" s="373"/>
      <c r="AW585" s="373"/>
      <c r="AX585" s="373"/>
      <c r="AY585" s="373"/>
    </row>
    <row r="586" spans="37:51" s="38" customFormat="1" x14ac:dyDescent="0.35">
      <c r="AK586" s="373"/>
      <c r="AL586" s="373"/>
      <c r="AM586" s="373"/>
      <c r="AN586" s="373"/>
      <c r="AO586" s="373"/>
      <c r="AP586" s="373"/>
      <c r="AQ586" s="373"/>
      <c r="AR586" s="373"/>
      <c r="AS586" s="373"/>
      <c r="AT586" s="373"/>
      <c r="AU586" s="373"/>
      <c r="AV586" s="373"/>
      <c r="AW586" s="373"/>
      <c r="AX586" s="373"/>
      <c r="AY586" s="373"/>
    </row>
    <row r="587" spans="37:51" s="38" customFormat="1" x14ac:dyDescent="0.35">
      <c r="AK587" s="373"/>
      <c r="AL587" s="373"/>
      <c r="AM587" s="373"/>
      <c r="AN587" s="373"/>
      <c r="AO587" s="373"/>
      <c r="AP587" s="373"/>
      <c r="AQ587" s="373"/>
      <c r="AR587" s="373"/>
      <c r="AS587" s="373"/>
      <c r="AT587" s="373"/>
      <c r="AU587" s="373"/>
      <c r="AV587" s="373"/>
      <c r="AW587" s="373"/>
      <c r="AX587" s="373"/>
      <c r="AY587" s="373"/>
    </row>
    <row r="588" spans="37:51" s="38" customFormat="1" x14ac:dyDescent="0.35">
      <c r="AK588" s="373"/>
      <c r="AL588" s="373"/>
      <c r="AM588" s="373"/>
      <c r="AN588" s="373"/>
      <c r="AO588" s="373"/>
      <c r="AP588" s="373"/>
      <c r="AQ588" s="373"/>
      <c r="AR588" s="373"/>
      <c r="AS588" s="373"/>
      <c r="AT588" s="373"/>
      <c r="AU588" s="373"/>
      <c r="AV588" s="373"/>
      <c r="AW588" s="373"/>
      <c r="AX588" s="373"/>
      <c r="AY588" s="373"/>
    </row>
    <row r="589" spans="37:51" s="38" customFormat="1" x14ac:dyDescent="0.35">
      <c r="AK589" s="373"/>
      <c r="AL589" s="373"/>
      <c r="AM589" s="373"/>
      <c r="AN589" s="373"/>
      <c r="AO589" s="373"/>
      <c r="AP589" s="373"/>
      <c r="AQ589" s="373"/>
      <c r="AR589" s="373"/>
      <c r="AS589" s="373"/>
      <c r="AT589" s="373"/>
      <c r="AU589" s="373"/>
      <c r="AV589" s="373"/>
      <c r="AW589" s="373"/>
      <c r="AX589" s="373"/>
      <c r="AY589" s="373"/>
    </row>
    <row r="590" spans="37:51" s="38" customFormat="1" x14ac:dyDescent="0.35">
      <c r="AK590" s="373"/>
      <c r="AL590" s="373"/>
      <c r="AM590" s="373"/>
      <c r="AN590" s="373"/>
      <c r="AO590" s="373"/>
      <c r="AP590" s="373"/>
      <c r="AQ590" s="373"/>
      <c r="AR590" s="373"/>
      <c r="AS590" s="373"/>
      <c r="AT590" s="373"/>
      <c r="AU590" s="373"/>
      <c r="AV590" s="373"/>
      <c r="AW590" s="373"/>
      <c r="AX590" s="373"/>
      <c r="AY590" s="373"/>
    </row>
    <row r="591" spans="37:51" s="38" customFormat="1" x14ac:dyDescent="0.35">
      <c r="AK591" s="373"/>
      <c r="AL591" s="373"/>
      <c r="AM591" s="373"/>
      <c r="AN591" s="373"/>
      <c r="AO591" s="373"/>
      <c r="AP591" s="373"/>
      <c r="AQ591" s="373"/>
      <c r="AR591" s="373"/>
      <c r="AS591" s="373"/>
      <c r="AT591" s="373"/>
      <c r="AU591" s="373"/>
      <c r="AV591" s="373"/>
      <c r="AW591" s="373"/>
      <c r="AX591" s="373"/>
      <c r="AY591" s="373"/>
    </row>
    <row r="592" spans="37:51" s="38" customFormat="1" x14ac:dyDescent="0.35">
      <c r="AK592" s="373"/>
      <c r="AL592" s="373"/>
      <c r="AM592" s="373"/>
      <c r="AN592" s="373"/>
      <c r="AO592" s="373"/>
      <c r="AP592" s="373"/>
      <c r="AQ592" s="373"/>
      <c r="AR592" s="373"/>
      <c r="AS592" s="373"/>
      <c r="AT592" s="373"/>
      <c r="AU592" s="373"/>
      <c r="AV592" s="373"/>
      <c r="AW592" s="373"/>
      <c r="AX592" s="373"/>
      <c r="AY592" s="373"/>
    </row>
    <row r="593" spans="37:51" s="38" customFormat="1" x14ac:dyDescent="0.35">
      <c r="AK593" s="373"/>
      <c r="AL593" s="373"/>
      <c r="AM593" s="373"/>
      <c r="AN593" s="373"/>
      <c r="AO593" s="373"/>
      <c r="AP593" s="373"/>
      <c r="AQ593" s="373"/>
      <c r="AR593" s="373"/>
      <c r="AS593" s="373"/>
      <c r="AT593" s="373"/>
      <c r="AU593" s="373"/>
      <c r="AV593" s="373"/>
      <c r="AW593" s="373"/>
      <c r="AX593" s="373"/>
      <c r="AY593" s="373"/>
    </row>
    <row r="594" spans="37:51" s="38" customFormat="1" x14ac:dyDescent="0.35">
      <c r="AK594" s="373"/>
      <c r="AL594" s="373"/>
      <c r="AM594" s="373"/>
      <c r="AN594" s="373"/>
      <c r="AO594" s="373"/>
      <c r="AP594" s="373"/>
      <c r="AQ594" s="373"/>
      <c r="AR594" s="373"/>
      <c r="AS594" s="373"/>
      <c r="AT594" s="373"/>
      <c r="AU594" s="373"/>
      <c r="AV594" s="373"/>
      <c r="AW594" s="373"/>
      <c r="AX594" s="373"/>
      <c r="AY594" s="373"/>
    </row>
    <row r="595" spans="37:51" s="38" customFormat="1" x14ac:dyDescent="0.35">
      <c r="AK595" s="373"/>
      <c r="AL595" s="373"/>
      <c r="AM595" s="373"/>
      <c r="AN595" s="373"/>
      <c r="AO595" s="373"/>
      <c r="AP595" s="373"/>
      <c r="AQ595" s="373"/>
      <c r="AR595" s="373"/>
      <c r="AS595" s="373"/>
      <c r="AT595" s="373"/>
      <c r="AU595" s="373"/>
      <c r="AV595" s="373"/>
      <c r="AW595" s="373"/>
      <c r="AX595" s="373"/>
      <c r="AY595" s="373"/>
    </row>
    <row r="596" spans="37:51" s="38" customFormat="1" x14ac:dyDescent="0.35">
      <c r="AK596" s="373"/>
      <c r="AL596" s="373"/>
      <c r="AM596" s="373"/>
      <c r="AN596" s="373"/>
      <c r="AO596" s="373"/>
      <c r="AP596" s="373"/>
      <c r="AQ596" s="373"/>
      <c r="AR596" s="373"/>
      <c r="AS596" s="373"/>
      <c r="AT596" s="373"/>
      <c r="AU596" s="373"/>
      <c r="AV596" s="373"/>
      <c r="AW596" s="373"/>
      <c r="AX596" s="373"/>
      <c r="AY596" s="373"/>
    </row>
    <row r="597" spans="37:51" s="38" customFormat="1" x14ac:dyDescent="0.35">
      <c r="AK597" s="373"/>
      <c r="AL597" s="373"/>
      <c r="AM597" s="373"/>
      <c r="AN597" s="373"/>
      <c r="AO597" s="373"/>
      <c r="AP597" s="373"/>
      <c r="AQ597" s="373"/>
      <c r="AR597" s="373"/>
      <c r="AS597" s="373"/>
      <c r="AT597" s="373"/>
      <c r="AU597" s="373"/>
      <c r="AV597" s="373"/>
      <c r="AW597" s="373"/>
      <c r="AX597" s="373"/>
      <c r="AY597" s="373"/>
    </row>
    <row r="598" spans="37:51" s="38" customFormat="1" x14ac:dyDescent="0.35">
      <c r="AK598" s="373"/>
      <c r="AL598" s="373"/>
      <c r="AM598" s="373"/>
      <c r="AN598" s="373"/>
      <c r="AO598" s="373"/>
      <c r="AP598" s="373"/>
      <c r="AQ598" s="373"/>
      <c r="AR598" s="373"/>
      <c r="AS598" s="373"/>
      <c r="AT598" s="373"/>
      <c r="AU598" s="373"/>
      <c r="AV598" s="373"/>
      <c r="AW598" s="373"/>
      <c r="AX598" s="373"/>
      <c r="AY598" s="373"/>
    </row>
    <row r="599" spans="37:51" s="38" customFormat="1" x14ac:dyDescent="0.35">
      <c r="AK599" s="373"/>
      <c r="AL599" s="373"/>
      <c r="AM599" s="373"/>
      <c r="AN599" s="373"/>
      <c r="AO599" s="373"/>
      <c r="AP599" s="373"/>
      <c r="AQ599" s="373"/>
      <c r="AR599" s="373"/>
      <c r="AS599" s="373"/>
      <c r="AT599" s="373"/>
      <c r="AU599" s="373"/>
      <c r="AV599" s="373"/>
      <c r="AW599" s="373"/>
      <c r="AX599" s="373"/>
      <c r="AY599" s="373"/>
    </row>
    <row r="600" spans="37:51" s="38" customFormat="1" x14ac:dyDescent="0.35">
      <c r="AK600" s="373"/>
      <c r="AL600" s="373"/>
      <c r="AM600" s="373"/>
      <c r="AN600" s="373"/>
      <c r="AO600" s="373"/>
      <c r="AP600" s="373"/>
      <c r="AQ600" s="373"/>
      <c r="AR600" s="373"/>
      <c r="AS600" s="373"/>
      <c r="AT600" s="373"/>
      <c r="AU600" s="373"/>
      <c r="AV600" s="373"/>
      <c r="AW600" s="373"/>
      <c r="AX600" s="373"/>
      <c r="AY600" s="373"/>
    </row>
    <row r="601" spans="37:51" s="38" customFormat="1" x14ac:dyDescent="0.35">
      <c r="AK601" s="373"/>
      <c r="AL601" s="373"/>
      <c r="AM601" s="373"/>
      <c r="AN601" s="373"/>
      <c r="AO601" s="373"/>
      <c r="AP601" s="373"/>
      <c r="AQ601" s="373"/>
      <c r="AR601" s="373"/>
      <c r="AS601" s="373"/>
      <c r="AT601" s="373"/>
      <c r="AU601" s="373"/>
      <c r="AV601" s="373"/>
      <c r="AW601" s="373"/>
      <c r="AX601" s="373"/>
      <c r="AY601" s="373"/>
    </row>
    <row r="602" spans="37:51" s="38" customFormat="1" x14ac:dyDescent="0.35">
      <c r="AK602" s="373"/>
      <c r="AL602" s="373"/>
      <c r="AM602" s="373"/>
      <c r="AN602" s="373"/>
      <c r="AO602" s="373"/>
      <c r="AP602" s="373"/>
      <c r="AQ602" s="373"/>
      <c r="AR602" s="373"/>
      <c r="AS602" s="373"/>
      <c r="AT602" s="373"/>
      <c r="AU602" s="373"/>
      <c r="AV602" s="373"/>
      <c r="AW602" s="373"/>
      <c r="AX602" s="373"/>
      <c r="AY602" s="373"/>
    </row>
    <row r="603" spans="37:51" s="38" customFormat="1" x14ac:dyDescent="0.35">
      <c r="AK603" s="373"/>
      <c r="AL603" s="373"/>
      <c r="AM603" s="373"/>
      <c r="AN603" s="373"/>
      <c r="AO603" s="373"/>
      <c r="AP603" s="373"/>
      <c r="AQ603" s="373"/>
      <c r="AR603" s="373"/>
      <c r="AS603" s="373"/>
      <c r="AT603" s="373"/>
      <c r="AU603" s="373"/>
      <c r="AV603" s="373"/>
      <c r="AW603" s="373"/>
      <c r="AX603" s="373"/>
      <c r="AY603" s="373"/>
    </row>
    <row r="604" spans="37:51" s="38" customFormat="1" x14ac:dyDescent="0.35">
      <c r="AK604" s="373"/>
      <c r="AL604" s="373"/>
      <c r="AM604" s="373"/>
      <c r="AN604" s="373"/>
      <c r="AO604" s="373"/>
      <c r="AP604" s="373"/>
      <c r="AQ604" s="373"/>
      <c r="AR604" s="373"/>
      <c r="AS604" s="373"/>
      <c r="AT604" s="373"/>
      <c r="AU604" s="373"/>
      <c r="AV604" s="373"/>
      <c r="AW604" s="373"/>
      <c r="AX604" s="373"/>
      <c r="AY604" s="373"/>
    </row>
    <row r="605" spans="37:51" s="38" customFormat="1" x14ac:dyDescent="0.35">
      <c r="AK605" s="373"/>
      <c r="AL605" s="373"/>
      <c r="AM605" s="373"/>
      <c r="AN605" s="373"/>
      <c r="AO605" s="373"/>
      <c r="AP605" s="373"/>
      <c r="AQ605" s="373"/>
      <c r="AR605" s="373"/>
      <c r="AS605" s="373"/>
      <c r="AT605" s="373"/>
      <c r="AU605" s="373"/>
      <c r="AV605" s="373"/>
      <c r="AW605" s="373"/>
      <c r="AX605" s="373"/>
      <c r="AY605" s="373"/>
    </row>
    <row r="606" spans="37:51" s="38" customFormat="1" x14ac:dyDescent="0.35">
      <c r="AK606" s="373"/>
      <c r="AL606" s="373"/>
      <c r="AM606" s="373"/>
      <c r="AN606" s="373"/>
      <c r="AO606" s="373"/>
      <c r="AP606" s="373"/>
      <c r="AQ606" s="373"/>
      <c r="AR606" s="373"/>
      <c r="AS606" s="373"/>
      <c r="AT606" s="373"/>
      <c r="AU606" s="373"/>
      <c r="AV606" s="373"/>
      <c r="AW606" s="373"/>
      <c r="AX606" s="373"/>
      <c r="AY606" s="373"/>
    </row>
    <row r="607" spans="37:51" s="38" customFormat="1" x14ac:dyDescent="0.35">
      <c r="AK607" s="373"/>
      <c r="AL607" s="373"/>
      <c r="AM607" s="373"/>
      <c r="AN607" s="373"/>
      <c r="AO607" s="373"/>
      <c r="AP607" s="373"/>
      <c r="AQ607" s="373"/>
      <c r="AR607" s="373"/>
      <c r="AS607" s="373"/>
      <c r="AT607" s="373"/>
      <c r="AU607" s="373"/>
      <c r="AV607" s="373"/>
      <c r="AW607" s="373"/>
      <c r="AX607" s="373"/>
      <c r="AY607" s="373"/>
    </row>
    <row r="608" spans="37:51" s="38" customFormat="1" x14ac:dyDescent="0.35">
      <c r="AK608" s="373"/>
      <c r="AL608" s="373"/>
      <c r="AM608" s="373"/>
      <c r="AN608" s="373"/>
      <c r="AO608" s="373"/>
      <c r="AP608" s="373"/>
      <c r="AQ608" s="373"/>
      <c r="AR608" s="373"/>
      <c r="AS608" s="373"/>
      <c r="AT608" s="373"/>
      <c r="AU608" s="373"/>
      <c r="AV608" s="373"/>
      <c r="AW608" s="373"/>
      <c r="AX608" s="373"/>
      <c r="AY608" s="373"/>
    </row>
    <row r="609" spans="37:51" s="38" customFormat="1" x14ac:dyDescent="0.35">
      <c r="AK609" s="373"/>
      <c r="AL609" s="373"/>
      <c r="AM609" s="373"/>
      <c r="AN609" s="373"/>
      <c r="AO609" s="373"/>
      <c r="AP609" s="373"/>
      <c r="AQ609" s="373"/>
      <c r="AR609" s="373"/>
      <c r="AS609" s="373"/>
      <c r="AT609" s="373"/>
      <c r="AU609" s="373"/>
      <c r="AV609" s="373"/>
      <c r="AW609" s="373"/>
      <c r="AX609" s="373"/>
      <c r="AY609" s="373"/>
    </row>
    <row r="610" spans="37:51" s="38" customFormat="1" x14ac:dyDescent="0.35">
      <c r="AK610" s="373"/>
      <c r="AL610" s="373"/>
      <c r="AM610" s="373"/>
      <c r="AN610" s="373"/>
      <c r="AO610" s="373"/>
      <c r="AP610" s="373"/>
      <c r="AQ610" s="373"/>
      <c r="AR610" s="373"/>
      <c r="AS610" s="373"/>
      <c r="AT610" s="373"/>
      <c r="AU610" s="373"/>
      <c r="AV610" s="373"/>
      <c r="AW610" s="373"/>
      <c r="AX610" s="373"/>
      <c r="AY610" s="373"/>
    </row>
    <row r="611" spans="37:51" s="38" customFormat="1" x14ac:dyDescent="0.35">
      <c r="AK611" s="373"/>
      <c r="AL611" s="373"/>
      <c r="AM611" s="373"/>
      <c r="AN611" s="373"/>
      <c r="AO611" s="373"/>
      <c r="AP611" s="373"/>
      <c r="AQ611" s="373"/>
      <c r="AR611" s="373"/>
      <c r="AS611" s="373"/>
      <c r="AT611" s="373"/>
      <c r="AU611" s="373"/>
      <c r="AV611" s="373"/>
      <c r="AW611" s="373"/>
      <c r="AX611" s="373"/>
      <c r="AY611" s="373"/>
    </row>
    <row r="612" spans="37:51" s="38" customFormat="1" x14ac:dyDescent="0.35">
      <c r="AK612" s="373"/>
      <c r="AL612" s="373"/>
      <c r="AM612" s="373"/>
      <c r="AN612" s="373"/>
      <c r="AO612" s="373"/>
      <c r="AP612" s="373"/>
      <c r="AQ612" s="373"/>
      <c r="AR612" s="373"/>
      <c r="AS612" s="373"/>
      <c r="AT612" s="373"/>
      <c r="AU612" s="373"/>
      <c r="AV612" s="373"/>
      <c r="AW612" s="373"/>
      <c r="AX612" s="373"/>
      <c r="AY612" s="373"/>
    </row>
    <row r="613" spans="37:51" s="38" customFormat="1" x14ac:dyDescent="0.35">
      <c r="AK613" s="373"/>
      <c r="AL613" s="373"/>
      <c r="AM613" s="373"/>
      <c r="AN613" s="373"/>
      <c r="AO613" s="373"/>
      <c r="AP613" s="373"/>
      <c r="AQ613" s="373"/>
      <c r="AR613" s="373"/>
      <c r="AS613" s="373"/>
      <c r="AT613" s="373"/>
      <c r="AU613" s="373"/>
      <c r="AV613" s="373"/>
      <c r="AW613" s="373"/>
      <c r="AX613" s="373"/>
      <c r="AY613" s="373"/>
    </row>
    <row r="614" spans="37:51" s="38" customFormat="1" x14ac:dyDescent="0.35">
      <c r="AK614" s="373"/>
      <c r="AL614" s="373"/>
      <c r="AM614" s="373"/>
      <c r="AN614" s="373"/>
      <c r="AO614" s="373"/>
      <c r="AP614" s="373"/>
      <c r="AQ614" s="373"/>
      <c r="AR614" s="373"/>
      <c r="AS614" s="373"/>
      <c r="AT614" s="373"/>
      <c r="AU614" s="373"/>
      <c r="AV614" s="373"/>
      <c r="AW614" s="373"/>
      <c r="AX614" s="373"/>
      <c r="AY614" s="373"/>
    </row>
    <row r="615" spans="37:51" s="38" customFormat="1" x14ac:dyDescent="0.35">
      <c r="AK615" s="373"/>
      <c r="AL615" s="373"/>
      <c r="AM615" s="373"/>
      <c r="AN615" s="373"/>
      <c r="AO615" s="373"/>
      <c r="AP615" s="373"/>
      <c r="AQ615" s="373"/>
      <c r="AR615" s="373"/>
      <c r="AS615" s="373"/>
      <c r="AT615" s="373"/>
      <c r="AU615" s="373"/>
      <c r="AV615" s="373"/>
      <c r="AW615" s="373"/>
      <c r="AX615" s="373"/>
      <c r="AY615" s="373"/>
    </row>
    <row r="616" spans="37:51" s="38" customFormat="1" x14ac:dyDescent="0.35">
      <c r="AK616" s="373"/>
      <c r="AL616" s="373"/>
      <c r="AM616" s="373"/>
      <c r="AN616" s="373"/>
      <c r="AO616" s="373"/>
      <c r="AP616" s="373"/>
      <c r="AQ616" s="373"/>
      <c r="AR616" s="373"/>
      <c r="AS616" s="373"/>
      <c r="AT616" s="373"/>
      <c r="AU616" s="373"/>
      <c r="AV616" s="373"/>
      <c r="AW616" s="373"/>
      <c r="AX616" s="373"/>
      <c r="AY616" s="373"/>
    </row>
    <row r="617" spans="37:51" s="38" customFormat="1" x14ac:dyDescent="0.35">
      <c r="AK617" s="373"/>
      <c r="AL617" s="373"/>
      <c r="AM617" s="373"/>
      <c r="AN617" s="373"/>
      <c r="AO617" s="373"/>
      <c r="AP617" s="373"/>
      <c r="AQ617" s="373"/>
      <c r="AR617" s="373"/>
      <c r="AS617" s="373"/>
      <c r="AT617" s="373"/>
      <c r="AU617" s="373"/>
      <c r="AV617" s="373"/>
      <c r="AW617" s="373"/>
      <c r="AX617" s="373"/>
      <c r="AY617" s="373"/>
    </row>
    <row r="618" spans="37:51" s="38" customFormat="1" x14ac:dyDescent="0.35">
      <c r="AK618" s="373"/>
      <c r="AL618" s="373"/>
      <c r="AM618" s="373"/>
      <c r="AN618" s="373"/>
      <c r="AO618" s="373"/>
      <c r="AP618" s="373"/>
      <c r="AQ618" s="373"/>
      <c r="AR618" s="373"/>
      <c r="AS618" s="373"/>
      <c r="AT618" s="373"/>
      <c r="AU618" s="373"/>
      <c r="AV618" s="373"/>
      <c r="AW618" s="373"/>
      <c r="AX618" s="373"/>
      <c r="AY618" s="373"/>
    </row>
    <row r="619" spans="37:51" s="38" customFormat="1" x14ac:dyDescent="0.35">
      <c r="AK619" s="373"/>
      <c r="AL619" s="373"/>
      <c r="AM619" s="373"/>
      <c r="AN619" s="373"/>
      <c r="AO619" s="373"/>
      <c r="AP619" s="373"/>
      <c r="AQ619" s="373"/>
      <c r="AR619" s="373"/>
      <c r="AS619" s="373"/>
      <c r="AT619" s="373"/>
      <c r="AU619" s="373"/>
      <c r="AV619" s="373"/>
      <c r="AW619" s="373"/>
      <c r="AX619" s="373"/>
      <c r="AY619" s="373"/>
    </row>
    <row r="620" spans="37:51" s="38" customFormat="1" x14ac:dyDescent="0.35">
      <c r="AK620" s="373"/>
      <c r="AL620" s="373"/>
      <c r="AM620" s="373"/>
      <c r="AN620" s="373"/>
      <c r="AO620" s="373"/>
      <c r="AP620" s="373"/>
      <c r="AQ620" s="373"/>
      <c r="AR620" s="373"/>
      <c r="AS620" s="373"/>
      <c r="AT620" s="373"/>
      <c r="AU620" s="373"/>
      <c r="AV620" s="373"/>
      <c r="AW620" s="373"/>
      <c r="AX620" s="373"/>
      <c r="AY620" s="373"/>
    </row>
    <row r="621" spans="37:51" s="38" customFormat="1" x14ac:dyDescent="0.35">
      <c r="AK621" s="373"/>
      <c r="AL621" s="373"/>
      <c r="AM621" s="373"/>
      <c r="AN621" s="373"/>
      <c r="AO621" s="373"/>
      <c r="AP621" s="373"/>
      <c r="AQ621" s="373"/>
      <c r="AR621" s="373"/>
      <c r="AS621" s="373"/>
      <c r="AT621" s="373"/>
      <c r="AU621" s="373"/>
      <c r="AV621" s="373"/>
      <c r="AW621" s="373"/>
      <c r="AX621" s="373"/>
      <c r="AY621" s="373"/>
    </row>
    <row r="622" spans="37:51" s="38" customFormat="1" x14ac:dyDescent="0.35">
      <c r="AK622" s="373"/>
      <c r="AL622" s="373"/>
      <c r="AM622" s="373"/>
      <c r="AN622" s="373"/>
      <c r="AO622" s="373"/>
      <c r="AP622" s="373"/>
      <c r="AQ622" s="373"/>
      <c r="AR622" s="373"/>
      <c r="AS622" s="373"/>
      <c r="AT622" s="373"/>
      <c r="AU622" s="373"/>
      <c r="AV622" s="373"/>
      <c r="AW622" s="373"/>
      <c r="AX622" s="373"/>
      <c r="AY622" s="373"/>
    </row>
    <row r="623" spans="37:51" s="38" customFormat="1" x14ac:dyDescent="0.35">
      <c r="AK623" s="373"/>
      <c r="AL623" s="373"/>
      <c r="AM623" s="373"/>
      <c r="AN623" s="373"/>
      <c r="AO623" s="373"/>
      <c r="AP623" s="373"/>
      <c r="AQ623" s="373"/>
      <c r="AR623" s="373"/>
      <c r="AS623" s="373"/>
      <c r="AT623" s="373"/>
      <c r="AU623" s="373"/>
      <c r="AV623" s="373"/>
      <c r="AW623" s="373"/>
      <c r="AX623" s="373"/>
      <c r="AY623" s="373"/>
    </row>
    <row r="624" spans="37:51" s="38" customFormat="1" x14ac:dyDescent="0.35">
      <c r="AK624" s="373"/>
      <c r="AL624" s="373"/>
      <c r="AM624" s="373"/>
      <c r="AN624" s="373"/>
      <c r="AO624" s="373"/>
      <c r="AP624" s="373"/>
      <c r="AQ624" s="373"/>
      <c r="AR624" s="373"/>
      <c r="AS624" s="373"/>
      <c r="AT624" s="373"/>
      <c r="AU624" s="373"/>
      <c r="AV624" s="373"/>
      <c r="AW624" s="373"/>
      <c r="AX624" s="373"/>
      <c r="AY624" s="373"/>
    </row>
    <row r="625" spans="37:51" s="38" customFormat="1" x14ac:dyDescent="0.35">
      <c r="AK625" s="373"/>
      <c r="AL625" s="373"/>
      <c r="AM625" s="373"/>
      <c r="AN625" s="373"/>
      <c r="AO625" s="373"/>
      <c r="AP625" s="373"/>
      <c r="AQ625" s="373"/>
      <c r="AR625" s="373"/>
      <c r="AS625" s="373"/>
      <c r="AT625" s="373"/>
      <c r="AU625" s="373"/>
      <c r="AV625" s="373"/>
      <c r="AW625" s="373"/>
      <c r="AX625" s="373"/>
      <c r="AY625" s="373"/>
    </row>
    <row r="626" spans="37:51" s="38" customFormat="1" x14ac:dyDescent="0.35">
      <c r="AK626" s="373"/>
      <c r="AL626" s="373"/>
      <c r="AM626" s="373"/>
      <c r="AN626" s="373"/>
      <c r="AO626" s="373"/>
      <c r="AP626" s="373"/>
      <c r="AQ626" s="373"/>
      <c r="AR626" s="373"/>
      <c r="AS626" s="373"/>
      <c r="AT626" s="373"/>
      <c r="AU626" s="373"/>
      <c r="AV626" s="373"/>
      <c r="AW626" s="373"/>
      <c r="AX626" s="373"/>
      <c r="AY626" s="373"/>
    </row>
    <row r="627" spans="37:51" s="38" customFormat="1" x14ac:dyDescent="0.35">
      <c r="AK627" s="373"/>
      <c r="AL627" s="373"/>
      <c r="AM627" s="373"/>
      <c r="AN627" s="373"/>
      <c r="AO627" s="373"/>
      <c r="AP627" s="373"/>
      <c r="AQ627" s="373"/>
      <c r="AR627" s="373"/>
      <c r="AS627" s="373"/>
      <c r="AT627" s="373"/>
      <c r="AU627" s="373"/>
      <c r="AV627" s="373"/>
      <c r="AW627" s="373"/>
      <c r="AX627" s="373"/>
      <c r="AY627" s="373"/>
    </row>
    <row r="628" spans="37:51" s="38" customFormat="1" x14ac:dyDescent="0.35">
      <c r="AK628" s="373"/>
      <c r="AL628" s="373"/>
      <c r="AM628" s="373"/>
      <c r="AN628" s="373"/>
      <c r="AO628" s="373"/>
      <c r="AP628" s="373"/>
      <c r="AQ628" s="373"/>
      <c r="AR628" s="373"/>
      <c r="AS628" s="373"/>
      <c r="AT628" s="373"/>
      <c r="AU628" s="373"/>
      <c r="AV628" s="373"/>
      <c r="AW628" s="373"/>
      <c r="AX628" s="373"/>
      <c r="AY628" s="373"/>
    </row>
    <row r="629" spans="37:51" s="38" customFormat="1" x14ac:dyDescent="0.35">
      <c r="AK629" s="373"/>
      <c r="AL629" s="373"/>
      <c r="AM629" s="373"/>
      <c r="AN629" s="373"/>
      <c r="AO629" s="373"/>
      <c r="AP629" s="373"/>
      <c r="AQ629" s="373"/>
      <c r="AR629" s="373"/>
      <c r="AS629" s="373"/>
      <c r="AT629" s="373"/>
      <c r="AU629" s="373"/>
      <c r="AV629" s="373"/>
      <c r="AW629" s="373"/>
      <c r="AX629" s="373"/>
      <c r="AY629" s="373"/>
    </row>
    <row r="630" spans="37:51" s="38" customFormat="1" x14ac:dyDescent="0.35">
      <c r="AK630" s="373"/>
      <c r="AL630" s="373"/>
      <c r="AM630" s="373"/>
      <c r="AN630" s="373"/>
      <c r="AO630" s="373"/>
      <c r="AP630" s="373"/>
      <c r="AQ630" s="373"/>
      <c r="AR630" s="373"/>
      <c r="AS630" s="373"/>
      <c r="AT630" s="373"/>
      <c r="AU630" s="373"/>
      <c r="AV630" s="373"/>
      <c r="AW630" s="373"/>
      <c r="AX630" s="373"/>
      <c r="AY630" s="373"/>
    </row>
    <row r="631" spans="37:51" s="38" customFormat="1" x14ac:dyDescent="0.35">
      <c r="AK631" s="373"/>
      <c r="AL631" s="373"/>
      <c r="AM631" s="373"/>
      <c r="AN631" s="373"/>
      <c r="AO631" s="373"/>
      <c r="AP631" s="373"/>
      <c r="AQ631" s="373"/>
      <c r="AR631" s="373"/>
      <c r="AS631" s="373"/>
      <c r="AT631" s="373"/>
      <c r="AU631" s="373"/>
      <c r="AV631" s="373"/>
      <c r="AW631" s="373"/>
      <c r="AX631" s="373"/>
      <c r="AY631" s="373"/>
    </row>
    <row r="632" spans="37:51" s="38" customFormat="1" x14ac:dyDescent="0.35">
      <c r="AK632" s="373"/>
      <c r="AL632" s="373"/>
      <c r="AM632" s="373"/>
      <c r="AN632" s="373"/>
      <c r="AO632" s="373"/>
      <c r="AP632" s="373"/>
      <c r="AQ632" s="373"/>
      <c r="AR632" s="373"/>
      <c r="AS632" s="373"/>
      <c r="AT632" s="373"/>
      <c r="AU632" s="373"/>
      <c r="AV632" s="373"/>
      <c r="AW632" s="373"/>
      <c r="AX632" s="373"/>
      <c r="AY632" s="373"/>
    </row>
    <row r="633" spans="37:51" s="38" customFormat="1" x14ac:dyDescent="0.35">
      <c r="AK633" s="373"/>
      <c r="AL633" s="373"/>
      <c r="AM633" s="373"/>
      <c r="AN633" s="373"/>
      <c r="AO633" s="373"/>
      <c r="AP633" s="373"/>
      <c r="AQ633" s="373"/>
      <c r="AR633" s="373"/>
      <c r="AS633" s="373"/>
      <c r="AT633" s="373"/>
      <c r="AU633" s="373"/>
      <c r="AV633" s="373"/>
      <c r="AW633" s="373"/>
      <c r="AX633" s="373"/>
      <c r="AY633" s="373"/>
    </row>
    <row r="634" spans="37:51" s="38" customFormat="1" x14ac:dyDescent="0.35">
      <c r="AK634" s="373"/>
      <c r="AL634" s="373"/>
      <c r="AM634" s="373"/>
      <c r="AN634" s="373"/>
      <c r="AO634" s="373"/>
      <c r="AP634" s="373"/>
      <c r="AQ634" s="373"/>
      <c r="AR634" s="373"/>
      <c r="AS634" s="373"/>
      <c r="AT634" s="373"/>
      <c r="AU634" s="373"/>
      <c r="AV634" s="373"/>
      <c r="AW634" s="373"/>
      <c r="AX634" s="373"/>
      <c r="AY634" s="373"/>
    </row>
    <row r="635" spans="37:51" s="38" customFormat="1" x14ac:dyDescent="0.35">
      <c r="AK635" s="373"/>
      <c r="AL635" s="373"/>
      <c r="AM635" s="373"/>
      <c r="AN635" s="373"/>
      <c r="AO635" s="373"/>
      <c r="AP635" s="373"/>
      <c r="AQ635" s="373"/>
      <c r="AR635" s="373"/>
      <c r="AS635" s="373"/>
      <c r="AT635" s="373"/>
      <c r="AU635" s="373"/>
      <c r="AV635" s="373"/>
      <c r="AW635" s="373"/>
      <c r="AX635" s="373"/>
      <c r="AY635" s="373"/>
    </row>
    <row r="636" spans="37:51" s="38" customFormat="1" x14ac:dyDescent="0.35">
      <c r="AK636" s="373"/>
      <c r="AL636" s="373"/>
      <c r="AM636" s="373"/>
      <c r="AN636" s="373"/>
      <c r="AO636" s="373"/>
      <c r="AP636" s="373"/>
      <c r="AQ636" s="373"/>
      <c r="AR636" s="373"/>
      <c r="AS636" s="373"/>
      <c r="AT636" s="373"/>
      <c r="AU636" s="373"/>
      <c r="AV636" s="373"/>
      <c r="AW636" s="373"/>
      <c r="AX636" s="373"/>
      <c r="AY636" s="373"/>
    </row>
    <row r="637" spans="37:51" s="38" customFormat="1" x14ac:dyDescent="0.35">
      <c r="AK637" s="373"/>
      <c r="AL637" s="373"/>
      <c r="AM637" s="373"/>
      <c r="AN637" s="373"/>
      <c r="AO637" s="373"/>
      <c r="AP637" s="373"/>
      <c r="AQ637" s="373"/>
      <c r="AR637" s="373"/>
      <c r="AS637" s="373"/>
      <c r="AT637" s="373"/>
      <c r="AU637" s="373"/>
      <c r="AV637" s="373"/>
      <c r="AW637" s="373"/>
      <c r="AX637" s="373"/>
      <c r="AY637" s="373"/>
    </row>
    <row r="638" spans="37:51" s="38" customFormat="1" x14ac:dyDescent="0.35">
      <c r="AK638" s="373"/>
      <c r="AL638" s="373"/>
      <c r="AM638" s="373"/>
      <c r="AN638" s="373"/>
      <c r="AO638" s="373"/>
      <c r="AP638" s="373"/>
      <c r="AQ638" s="373"/>
      <c r="AR638" s="373"/>
      <c r="AS638" s="373"/>
      <c r="AT638" s="373"/>
      <c r="AU638" s="373"/>
      <c r="AV638" s="373"/>
      <c r="AW638" s="373"/>
      <c r="AX638" s="373"/>
      <c r="AY638" s="373"/>
    </row>
    <row r="639" spans="37:51" s="38" customFormat="1" x14ac:dyDescent="0.35">
      <c r="AK639" s="373"/>
      <c r="AL639" s="373"/>
      <c r="AM639" s="373"/>
      <c r="AN639" s="373"/>
      <c r="AO639" s="373"/>
      <c r="AP639" s="373"/>
      <c r="AQ639" s="373"/>
      <c r="AR639" s="373"/>
      <c r="AS639" s="373"/>
      <c r="AT639" s="373"/>
      <c r="AU639" s="373"/>
      <c r="AV639" s="373"/>
      <c r="AW639" s="373"/>
      <c r="AX639" s="373"/>
      <c r="AY639" s="373"/>
    </row>
    <row r="640" spans="37:51" s="38" customFormat="1" x14ac:dyDescent="0.35">
      <c r="AK640" s="373"/>
      <c r="AL640" s="373"/>
      <c r="AM640" s="373"/>
      <c r="AN640" s="373"/>
      <c r="AO640" s="373"/>
      <c r="AP640" s="373"/>
      <c r="AQ640" s="373"/>
      <c r="AR640" s="373"/>
      <c r="AS640" s="373"/>
      <c r="AT640" s="373"/>
      <c r="AU640" s="373"/>
      <c r="AV640" s="373"/>
      <c r="AW640" s="373"/>
      <c r="AX640" s="373"/>
      <c r="AY640" s="373"/>
    </row>
    <row r="641" spans="37:51" s="38" customFormat="1" x14ac:dyDescent="0.35">
      <c r="AK641" s="373"/>
      <c r="AL641" s="373"/>
      <c r="AM641" s="373"/>
      <c r="AN641" s="373"/>
      <c r="AO641" s="373"/>
      <c r="AP641" s="373"/>
      <c r="AQ641" s="373"/>
      <c r="AR641" s="373"/>
      <c r="AS641" s="373"/>
      <c r="AT641" s="373"/>
      <c r="AU641" s="373"/>
      <c r="AV641" s="373"/>
      <c r="AW641" s="373"/>
      <c r="AX641" s="373"/>
      <c r="AY641" s="373"/>
    </row>
    <row r="642" spans="37:51" s="38" customFormat="1" x14ac:dyDescent="0.35">
      <c r="AK642" s="373"/>
      <c r="AL642" s="373"/>
      <c r="AM642" s="373"/>
      <c r="AN642" s="373"/>
      <c r="AO642" s="373"/>
      <c r="AP642" s="373"/>
      <c r="AQ642" s="373"/>
      <c r="AR642" s="373"/>
      <c r="AS642" s="373"/>
      <c r="AT642" s="373"/>
      <c r="AU642" s="373"/>
      <c r="AV642" s="373"/>
      <c r="AW642" s="373"/>
      <c r="AX642" s="373"/>
      <c r="AY642" s="373"/>
    </row>
    <row r="643" spans="37:51" s="38" customFormat="1" x14ac:dyDescent="0.35">
      <c r="AK643" s="373"/>
      <c r="AL643" s="373"/>
      <c r="AM643" s="373"/>
      <c r="AN643" s="373"/>
      <c r="AO643" s="373"/>
      <c r="AP643" s="373"/>
      <c r="AQ643" s="373"/>
      <c r="AR643" s="373"/>
      <c r="AS643" s="373"/>
      <c r="AT643" s="373"/>
      <c r="AU643" s="373"/>
      <c r="AV643" s="373"/>
      <c r="AW643" s="373"/>
      <c r="AX643" s="373"/>
      <c r="AY643" s="373"/>
    </row>
    <row r="644" spans="37:51" s="38" customFormat="1" x14ac:dyDescent="0.35">
      <c r="AK644" s="373"/>
      <c r="AL644" s="373"/>
      <c r="AM644" s="373"/>
      <c r="AN644" s="373"/>
      <c r="AO644" s="373"/>
      <c r="AP644" s="373"/>
      <c r="AQ644" s="373"/>
      <c r="AR644" s="373"/>
      <c r="AS644" s="373"/>
      <c r="AT644" s="373"/>
      <c r="AU644" s="373"/>
      <c r="AV644" s="373"/>
      <c r="AW644" s="373"/>
      <c r="AX644" s="373"/>
      <c r="AY644" s="373"/>
    </row>
    <row r="645" spans="37:51" s="38" customFormat="1" x14ac:dyDescent="0.35">
      <c r="AK645" s="373"/>
      <c r="AL645" s="373"/>
      <c r="AM645" s="373"/>
      <c r="AN645" s="373"/>
      <c r="AO645" s="373"/>
      <c r="AP645" s="373"/>
      <c r="AQ645" s="373"/>
      <c r="AR645" s="373"/>
      <c r="AS645" s="373"/>
      <c r="AT645" s="373"/>
      <c r="AU645" s="373"/>
      <c r="AV645" s="373"/>
      <c r="AW645" s="373"/>
      <c r="AX645" s="373"/>
      <c r="AY645" s="373"/>
    </row>
    <row r="646" spans="37:51" s="38" customFormat="1" x14ac:dyDescent="0.35">
      <c r="AK646" s="373"/>
      <c r="AL646" s="373"/>
      <c r="AM646" s="373"/>
      <c r="AN646" s="373"/>
      <c r="AO646" s="373"/>
      <c r="AP646" s="373"/>
      <c r="AQ646" s="373"/>
      <c r="AR646" s="373"/>
      <c r="AS646" s="373"/>
      <c r="AT646" s="373"/>
      <c r="AU646" s="373"/>
      <c r="AV646" s="373"/>
      <c r="AW646" s="373"/>
      <c r="AX646" s="373"/>
      <c r="AY646" s="373"/>
    </row>
    <row r="647" spans="37:51" s="38" customFormat="1" x14ac:dyDescent="0.35">
      <c r="AK647" s="373"/>
      <c r="AL647" s="373"/>
      <c r="AM647" s="373"/>
      <c r="AN647" s="373"/>
      <c r="AO647" s="373"/>
      <c r="AP647" s="373"/>
      <c r="AQ647" s="373"/>
      <c r="AR647" s="373"/>
      <c r="AS647" s="373"/>
      <c r="AT647" s="373"/>
      <c r="AU647" s="373"/>
      <c r="AV647" s="373"/>
      <c r="AW647" s="373"/>
      <c r="AX647" s="373"/>
      <c r="AY647" s="373"/>
    </row>
    <row r="648" spans="37:51" s="38" customFormat="1" x14ac:dyDescent="0.35">
      <c r="AK648" s="373"/>
      <c r="AL648" s="373"/>
      <c r="AM648" s="373"/>
      <c r="AN648" s="373"/>
      <c r="AO648" s="373"/>
      <c r="AP648" s="373"/>
      <c r="AQ648" s="373"/>
      <c r="AR648" s="373"/>
      <c r="AS648" s="373"/>
      <c r="AT648" s="373"/>
      <c r="AU648" s="373"/>
      <c r="AV648" s="373"/>
      <c r="AW648" s="373"/>
      <c r="AX648" s="373"/>
      <c r="AY648" s="373"/>
    </row>
    <row r="649" spans="37:51" s="38" customFormat="1" x14ac:dyDescent="0.35">
      <c r="AK649" s="373"/>
      <c r="AL649" s="373"/>
      <c r="AM649" s="373"/>
      <c r="AN649" s="373"/>
      <c r="AO649" s="373"/>
      <c r="AP649" s="373"/>
      <c r="AQ649" s="373"/>
      <c r="AR649" s="373"/>
      <c r="AS649" s="373"/>
      <c r="AT649" s="373"/>
      <c r="AU649" s="373"/>
      <c r="AV649" s="373"/>
      <c r="AW649" s="373"/>
      <c r="AX649" s="373"/>
      <c r="AY649" s="373"/>
    </row>
    <row r="650" spans="37:51" s="38" customFormat="1" x14ac:dyDescent="0.35">
      <c r="AK650" s="373"/>
      <c r="AL650" s="373"/>
      <c r="AM650" s="373"/>
      <c r="AN650" s="373"/>
      <c r="AO650" s="373"/>
      <c r="AP650" s="373"/>
      <c r="AQ650" s="373"/>
      <c r="AR650" s="373"/>
      <c r="AS650" s="373"/>
      <c r="AT650" s="373"/>
      <c r="AU650" s="373"/>
      <c r="AV650" s="373"/>
      <c r="AW650" s="373"/>
      <c r="AX650" s="373"/>
      <c r="AY650" s="373"/>
    </row>
    <row r="651" spans="37:51" s="38" customFormat="1" x14ac:dyDescent="0.35">
      <c r="AK651" s="373"/>
      <c r="AL651" s="373"/>
      <c r="AM651" s="373"/>
      <c r="AN651" s="373"/>
      <c r="AO651" s="373"/>
      <c r="AP651" s="373"/>
      <c r="AQ651" s="373"/>
      <c r="AR651" s="373"/>
      <c r="AS651" s="373"/>
      <c r="AT651" s="373"/>
      <c r="AU651" s="373"/>
      <c r="AV651" s="373"/>
      <c r="AW651" s="373"/>
      <c r="AX651" s="373"/>
      <c r="AY651" s="373"/>
    </row>
    <row r="652" spans="37:51" s="38" customFormat="1" x14ac:dyDescent="0.35">
      <c r="AK652" s="373"/>
      <c r="AL652" s="373"/>
      <c r="AM652" s="373"/>
      <c r="AN652" s="373"/>
      <c r="AO652" s="373"/>
      <c r="AP652" s="373"/>
      <c r="AQ652" s="373"/>
      <c r="AR652" s="373"/>
      <c r="AS652" s="373"/>
      <c r="AT652" s="373"/>
      <c r="AU652" s="373"/>
      <c r="AV652" s="373"/>
      <c r="AW652" s="373"/>
      <c r="AX652" s="373"/>
      <c r="AY652" s="373"/>
    </row>
    <row r="653" spans="37:51" s="38" customFormat="1" x14ac:dyDescent="0.35">
      <c r="AK653" s="373"/>
      <c r="AL653" s="373"/>
      <c r="AM653" s="373"/>
      <c r="AN653" s="373"/>
      <c r="AO653" s="373"/>
      <c r="AP653" s="373"/>
      <c r="AQ653" s="373"/>
      <c r="AR653" s="373"/>
      <c r="AS653" s="373"/>
      <c r="AT653" s="373"/>
      <c r="AU653" s="373"/>
      <c r="AV653" s="373"/>
      <c r="AW653" s="373"/>
      <c r="AX653" s="373"/>
      <c r="AY653" s="373"/>
    </row>
    <row r="654" spans="37:51" s="38" customFormat="1" x14ac:dyDescent="0.35">
      <c r="AK654" s="373"/>
      <c r="AL654" s="373"/>
      <c r="AM654" s="373"/>
      <c r="AN654" s="373"/>
      <c r="AO654" s="373"/>
      <c r="AP654" s="373"/>
      <c r="AQ654" s="373"/>
      <c r="AR654" s="373"/>
      <c r="AS654" s="373"/>
      <c r="AT654" s="373"/>
      <c r="AU654" s="373"/>
      <c r="AV654" s="373"/>
      <c r="AW654" s="373"/>
      <c r="AX654" s="373"/>
      <c r="AY654" s="373"/>
    </row>
    <row r="655" spans="37:51" s="38" customFormat="1" x14ac:dyDescent="0.35">
      <c r="AK655" s="373"/>
      <c r="AL655" s="373"/>
      <c r="AM655" s="373"/>
      <c r="AN655" s="373"/>
      <c r="AO655" s="373"/>
      <c r="AP655" s="373"/>
      <c r="AQ655" s="373"/>
      <c r="AR655" s="373"/>
      <c r="AS655" s="373"/>
      <c r="AT655" s="373"/>
      <c r="AU655" s="373"/>
      <c r="AV655" s="373"/>
      <c r="AW655" s="373"/>
      <c r="AX655" s="373"/>
      <c r="AY655" s="373"/>
    </row>
    <row r="656" spans="37:51" s="38" customFormat="1" x14ac:dyDescent="0.35">
      <c r="AK656" s="373"/>
      <c r="AL656" s="373"/>
      <c r="AM656" s="373"/>
      <c r="AN656" s="373"/>
      <c r="AO656" s="373"/>
      <c r="AP656" s="373"/>
      <c r="AQ656" s="373"/>
      <c r="AR656" s="373"/>
      <c r="AS656" s="373"/>
      <c r="AT656" s="373"/>
      <c r="AU656" s="373"/>
      <c r="AV656" s="373"/>
      <c r="AW656" s="373"/>
      <c r="AX656" s="373"/>
      <c r="AY656" s="373"/>
    </row>
    <row r="657" spans="37:51" s="38" customFormat="1" x14ac:dyDescent="0.35">
      <c r="AK657" s="373"/>
      <c r="AL657" s="373"/>
      <c r="AM657" s="373"/>
      <c r="AN657" s="373"/>
      <c r="AO657" s="373"/>
      <c r="AP657" s="373"/>
      <c r="AQ657" s="373"/>
      <c r="AR657" s="373"/>
      <c r="AS657" s="373"/>
      <c r="AT657" s="373"/>
      <c r="AU657" s="373"/>
      <c r="AV657" s="373"/>
      <c r="AW657" s="373"/>
      <c r="AX657" s="373"/>
      <c r="AY657" s="373"/>
    </row>
    <row r="658" spans="37:51" s="38" customFormat="1" x14ac:dyDescent="0.35">
      <c r="AK658" s="373"/>
      <c r="AL658" s="373"/>
      <c r="AM658" s="373"/>
      <c r="AN658" s="373"/>
      <c r="AO658" s="373"/>
      <c r="AP658" s="373"/>
      <c r="AQ658" s="373"/>
      <c r="AR658" s="373"/>
      <c r="AS658" s="373"/>
      <c r="AT658" s="373"/>
      <c r="AU658" s="373"/>
      <c r="AV658" s="373"/>
      <c r="AW658" s="373"/>
      <c r="AX658" s="373"/>
      <c r="AY658" s="373"/>
    </row>
    <row r="659" spans="37:51" s="38" customFormat="1" x14ac:dyDescent="0.35">
      <c r="AK659" s="373"/>
      <c r="AL659" s="373"/>
      <c r="AM659" s="373"/>
      <c r="AN659" s="373"/>
      <c r="AO659" s="373"/>
      <c r="AP659" s="373"/>
      <c r="AQ659" s="373"/>
      <c r="AR659" s="373"/>
      <c r="AS659" s="373"/>
      <c r="AT659" s="373"/>
      <c r="AU659" s="373"/>
      <c r="AV659" s="373"/>
      <c r="AW659" s="373"/>
      <c r="AX659" s="373"/>
      <c r="AY659" s="373"/>
    </row>
    <row r="660" spans="37:51" s="38" customFormat="1" x14ac:dyDescent="0.35">
      <c r="AK660" s="373"/>
      <c r="AL660" s="373"/>
      <c r="AM660" s="373"/>
      <c r="AN660" s="373"/>
      <c r="AO660" s="373"/>
      <c r="AP660" s="373"/>
      <c r="AQ660" s="373"/>
      <c r="AR660" s="373"/>
      <c r="AS660" s="373"/>
      <c r="AT660" s="373"/>
      <c r="AU660" s="373"/>
      <c r="AV660" s="373"/>
      <c r="AW660" s="373"/>
      <c r="AX660" s="373"/>
      <c r="AY660" s="373"/>
    </row>
    <row r="661" spans="37:51" s="38" customFormat="1" x14ac:dyDescent="0.35">
      <c r="AK661" s="373"/>
      <c r="AL661" s="373"/>
      <c r="AM661" s="373"/>
      <c r="AN661" s="373"/>
      <c r="AO661" s="373"/>
      <c r="AP661" s="373"/>
      <c r="AQ661" s="373"/>
      <c r="AR661" s="373"/>
      <c r="AS661" s="373"/>
      <c r="AT661" s="373"/>
      <c r="AU661" s="373"/>
      <c r="AV661" s="373"/>
      <c r="AW661" s="373"/>
      <c r="AX661" s="373"/>
      <c r="AY661" s="373"/>
    </row>
    <row r="662" spans="37:51" s="38" customFormat="1" x14ac:dyDescent="0.35">
      <c r="AK662" s="373"/>
      <c r="AL662" s="373"/>
      <c r="AM662" s="373"/>
      <c r="AN662" s="373"/>
      <c r="AO662" s="373"/>
      <c r="AP662" s="373"/>
      <c r="AQ662" s="373"/>
      <c r="AR662" s="373"/>
      <c r="AS662" s="373"/>
      <c r="AT662" s="373"/>
      <c r="AU662" s="373"/>
      <c r="AV662" s="373"/>
      <c r="AW662" s="373"/>
      <c r="AX662" s="373"/>
      <c r="AY662" s="373"/>
    </row>
    <row r="663" spans="37:51" s="38" customFormat="1" x14ac:dyDescent="0.35">
      <c r="AK663" s="373"/>
      <c r="AL663" s="373"/>
      <c r="AM663" s="373"/>
      <c r="AN663" s="373"/>
      <c r="AO663" s="373"/>
      <c r="AP663" s="373"/>
      <c r="AQ663" s="373"/>
      <c r="AR663" s="373"/>
      <c r="AS663" s="373"/>
      <c r="AT663" s="373"/>
      <c r="AU663" s="373"/>
      <c r="AV663" s="373"/>
      <c r="AW663" s="373"/>
      <c r="AX663" s="373"/>
      <c r="AY663" s="373"/>
    </row>
    <row r="664" spans="37:51" s="38" customFormat="1" x14ac:dyDescent="0.35">
      <c r="AK664" s="373"/>
      <c r="AL664" s="373"/>
      <c r="AM664" s="373"/>
      <c r="AN664" s="373"/>
      <c r="AO664" s="373"/>
      <c r="AP664" s="373"/>
      <c r="AQ664" s="373"/>
      <c r="AR664" s="373"/>
      <c r="AS664" s="373"/>
      <c r="AT664" s="373"/>
      <c r="AU664" s="373"/>
      <c r="AV664" s="373"/>
      <c r="AW664" s="373"/>
      <c r="AX664" s="373"/>
      <c r="AY664" s="373"/>
    </row>
    <row r="665" spans="37:51" s="38" customFormat="1" x14ac:dyDescent="0.35">
      <c r="AK665" s="373"/>
      <c r="AL665" s="373"/>
      <c r="AM665" s="373"/>
      <c r="AN665" s="373"/>
      <c r="AO665" s="373"/>
      <c r="AP665" s="373"/>
      <c r="AQ665" s="373"/>
      <c r="AR665" s="373"/>
      <c r="AS665" s="373"/>
      <c r="AT665" s="373"/>
      <c r="AU665" s="373"/>
      <c r="AV665" s="373"/>
      <c r="AW665" s="373"/>
      <c r="AX665" s="373"/>
      <c r="AY665" s="373"/>
    </row>
    <row r="666" spans="37:51" s="38" customFormat="1" x14ac:dyDescent="0.35">
      <c r="AK666" s="373"/>
      <c r="AL666" s="373"/>
      <c r="AM666" s="373"/>
      <c r="AN666" s="373"/>
      <c r="AO666" s="373"/>
      <c r="AP666" s="373"/>
      <c r="AQ666" s="373"/>
      <c r="AR666" s="373"/>
      <c r="AS666" s="373"/>
      <c r="AT666" s="373"/>
      <c r="AU666" s="373"/>
      <c r="AV666" s="373"/>
      <c r="AW666" s="373"/>
      <c r="AX666" s="373"/>
      <c r="AY666" s="373"/>
    </row>
    <row r="667" spans="37:51" s="38" customFormat="1" x14ac:dyDescent="0.35">
      <c r="AK667" s="373"/>
      <c r="AL667" s="373"/>
      <c r="AM667" s="373"/>
      <c r="AN667" s="373"/>
      <c r="AO667" s="373"/>
      <c r="AP667" s="373"/>
      <c r="AQ667" s="373"/>
      <c r="AR667" s="373"/>
      <c r="AS667" s="373"/>
      <c r="AT667" s="373"/>
      <c r="AU667" s="373"/>
      <c r="AV667" s="373"/>
      <c r="AW667" s="373"/>
      <c r="AX667" s="373"/>
      <c r="AY667" s="373"/>
    </row>
    <row r="668" spans="37:51" s="38" customFormat="1" x14ac:dyDescent="0.35">
      <c r="AK668" s="373"/>
      <c r="AL668" s="373"/>
      <c r="AM668" s="373"/>
      <c r="AN668" s="373"/>
      <c r="AO668" s="373"/>
      <c r="AP668" s="373"/>
      <c r="AQ668" s="373"/>
      <c r="AR668" s="373"/>
      <c r="AS668" s="373"/>
      <c r="AT668" s="373"/>
      <c r="AU668" s="373"/>
      <c r="AV668" s="373"/>
      <c r="AW668" s="373"/>
      <c r="AX668" s="373"/>
      <c r="AY668" s="373"/>
    </row>
    <row r="669" spans="37:51" s="38" customFormat="1" x14ac:dyDescent="0.35">
      <c r="AK669" s="373"/>
      <c r="AL669" s="373"/>
      <c r="AM669" s="373"/>
      <c r="AN669" s="373"/>
      <c r="AO669" s="373"/>
      <c r="AP669" s="373"/>
      <c r="AQ669" s="373"/>
      <c r="AR669" s="373"/>
      <c r="AS669" s="373"/>
      <c r="AT669" s="373"/>
      <c r="AU669" s="373"/>
      <c r="AV669" s="373"/>
      <c r="AW669" s="373"/>
      <c r="AX669" s="373"/>
      <c r="AY669" s="373"/>
    </row>
    <row r="670" spans="37:51" s="38" customFormat="1" x14ac:dyDescent="0.35">
      <c r="AK670" s="373"/>
      <c r="AL670" s="373"/>
      <c r="AM670" s="373"/>
      <c r="AN670" s="373"/>
      <c r="AO670" s="373"/>
      <c r="AP670" s="373"/>
      <c r="AQ670" s="373"/>
      <c r="AR670" s="373"/>
      <c r="AS670" s="373"/>
      <c r="AT670" s="373"/>
      <c r="AU670" s="373"/>
      <c r="AV670" s="373"/>
      <c r="AW670" s="373"/>
      <c r="AX670" s="373"/>
      <c r="AY670" s="373"/>
    </row>
    <row r="671" spans="37:51" s="38" customFormat="1" x14ac:dyDescent="0.35">
      <c r="AK671" s="373"/>
      <c r="AL671" s="373"/>
      <c r="AM671" s="373"/>
      <c r="AN671" s="373"/>
      <c r="AO671" s="373"/>
      <c r="AP671" s="373"/>
      <c r="AQ671" s="373"/>
      <c r="AR671" s="373"/>
      <c r="AS671" s="373"/>
      <c r="AT671" s="373"/>
      <c r="AU671" s="373"/>
      <c r="AV671" s="373"/>
      <c r="AW671" s="373"/>
      <c r="AX671" s="373"/>
      <c r="AY671" s="373"/>
    </row>
    <row r="672" spans="37:51" s="38" customFormat="1" x14ac:dyDescent="0.35">
      <c r="AK672" s="373"/>
      <c r="AL672" s="373"/>
      <c r="AM672" s="373"/>
      <c r="AN672" s="373"/>
      <c r="AO672" s="373"/>
      <c r="AP672" s="373"/>
      <c r="AQ672" s="373"/>
      <c r="AR672" s="373"/>
      <c r="AS672" s="373"/>
      <c r="AT672" s="373"/>
      <c r="AU672" s="373"/>
      <c r="AV672" s="373"/>
      <c r="AW672" s="373"/>
      <c r="AX672" s="373"/>
      <c r="AY672" s="373"/>
    </row>
    <row r="673" spans="37:51" s="38" customFormat="1" x14ac:dyDescent="0.35">
      <c r="AK673" s="373"/>
      <c r="AL673" s="373"/>
      <c r="AM673" s="373"/>
      <c r="AN673" s="373"/>
      <c r="AO673" s="373"/>
      <c r="AP673" s="373"/>
      <c r="AQ673" s="373"/>
      <c r="AR673" s="373"/>
      <c r="AS673" s="373"/>
      <c r="AT673" s="373"/>
      <c r="AU673" s="373"/>
      <c r="AV673" s="373"/>
      <c r="AW673" s="373"/>
      <c r="AX673" s="373"/>
      <c r="AY673" s="373"/>
    </row>
  </sheetData>
  <mergeCells count="36">
    <mergeCell ref="BQ28:BQ31"/>
    <mergeCell ref="BF28:BF31"/>
    <mergeCell ref="BG28:BG31"/>
    <mergeCell ref="BH28:BH31"/>
    <mergeCell ref="BI28:BI31"/>
    <mergeCell ref="BJ28:BJ31"/>
    <mergeCell ref="BK28:BK31"/>
    <mergeCell ref="BL28:BL31"/>
    <mergeCell ref="BM28:BM31"/>
    <mergeCell ref="BN28:BN31"/>
    <mergeCell ref="BO28:BO31"/>
    <mergeCell ref="BP28:BP31"/>
    <mergeCell ref="BE28:BE31"/>
    <mergeCell ref="AS28:AS31"/>
    <mergeCell ref="AT28:AT31"/>
    <mergeCell ref="AU28:AU31"/>
    <mergeCell ref="AV28:AV31"/>
    <mergeCell ref="AW28:AW31"/>
    <mergeCell ref="AX28:AX31"/>
    <mergeCell ref="AY28:AY31"/>
    <mergeCell ref="BA28:BA31"/>
    <mergeCell ref="BB28:BB31"/>
    <mergeCell ref="BC28:BC31"/>
    <mergeCell ref="BD28:BD31"/>
    <mergeCell ref="AR28:AR31"/>
    <mergeCell ref="B2:C2"/>
    <mergeCell ref="B3:C3"/>
    <mergeCell ref="A28:D31"/>
    <mergeCell ref="E28:AH29"/>
    <mergeCell ref="AK28:AK31"/>
    <mergeCell ref="AL28:AL31"/>
    <mergeCell ref="AM28:AM31"/>
    <mergeCell ref="AN28:AN31"/>
    <mergeCell ref="AO28:AO31"/>
    <mergeCell ref="AP28:AP31"/>
    <mergeCell ref="AQ28:AQ31"/>
  </mergeCells>
  <pageMargins left="0.7" right="0.7" top="0.75" bottom="0.75" header="0.3" footer="0.3"/>
  <pageSetup paperSize="9" scale="10" orientation="portrait" r:id="rId1"/>
  <rowBreaks count="1" manualBreakCount="1">
    <brk id="221" max="141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19"/>
  <dimension ref="A1:BQ709"/>
  <sheetViews>
    <sheetView showGridLines="0" zoomScale="55" zoomScaleNormal="55" zoomScaleSheetLayoutView="10" workbookViewId="0">
      <selection activeCell="E33" sqref="E33"/>
    </sheetView>
  </sheetViews>
  <sheetFormatPr defaultColWidth="9.140625" defaultRowHeight="21" x14ac:dyDescent="0.35"/>
  <cols>
    <col min="1" max="1" width="102.140625" style="35" customWidth="1"/>
    <col min="2" max="4" width="17.28515625" style="35" customWidth="1"/>
    <col min="5" max="34" width="7" style="35" customWidth="1"/>
    <col min="35" max="36" width="8.140625" style="35" customWidth="1"/>
    <col min="37" max="51" width="9.140625" style="373" customWidth="1"/>
    <col min="52" max="52" width="9.140625" style="38" customWidth="1"/>
    <col min="53" max="53" width="11.28515625" style="38" customWidth="1"/>
    <col min="54" max="54" width="11.7109375" style="38" customWidth="1"/>
    <col min="55" max="69" width="9.140625" style="38" customWidth="1"/>
    <col min="70" max="16384" width="9.140625" style="35"/>
  </cols>
  <sheetData>
    <row r="1" spans="1:51" s="38" customFormat="1" ht="18" customHeight="1" thickBot="1" x14ac:dyDescent="0.4">
      <c r="AK1" s="373"/>
      <c r="AL1" s="373"/>
      <c r="AM1" s="373"/>
      <c r="AN1" s="373"/>
      <c r="AO1" s="373"/>
      <c r="AP1" s="373"/>
      <c r="AQ1" s="373"/>
      <c r="AR1" s="373"/>
      <c r="AS1" s="373"/>
      <c r="AT1" s="373"/>
      <c r="AU1" s="373"/>
      <c r="AV1" s="373"/>
      <c r="AW1" s="373"/>
      <c r="AX1" s="373"/>
      <c r="AY1" s="373"/>
    </row>
    <row r="2" spans="1:51" ht="22.9" customHeight="1" thickBot="1" x14ac:dyDescent="0.4">
      <c r="A2" s="125" t="s">
        <v>0</v>
      </c>
      <c r="B2" s="981" t="str">
        <f>INTRO!C2</f>
        <v>Cas Media</v>
      </c>
      <c r="C2" s="982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  <c r="AA2" s="38"/>
      <c r="AB2" s="38"/>
      <c r="AC2" s="38"/>
      <c r="AD2" s="38"/>
      <c r="AE2" s="38"/>
      <c r="AF2" s="38"/>
      <c r="AG2" s="38"/>
      <c r="AH2" s="38"/>
      <c r="AI2" s="38"/>
      <c r="AJ2" s="38"/>
    </row>
    <row r="3" spans="1:51" ht="22.9" customHeight="1" thickBot="1" x14ac:dyDescent="0.4">
      <c r="A3" s="31" t="s">
        <v>30</v>
      </c>
      <c r="B3" s="715" t="str">
        <f>INTRO!C3</f>
        <v>Cas Media</v>
      </c>
      <c r="C3" s="716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  <c r="AA3" s="38"/>
      <c r="AB3" s="38"/>
      <c r="AC3" s="38"/>
      <c r="AD3" s="38"/>
      <c r="AE3" s="38"/>
      <c r="AF3" s="38"/>
      <c r="AG3" s="38"/>
      <c r="AH3" s="38"/>
      <c r="AI3" s="38"/>
      <c r="AJ3" s="38"/>
    </row>
    <row r="4" spans="1:51" s="38" customFormat="1" ht="18" customHeight="1" thickBot="1" x14ac:dyDescent="0.4">
      <c r="AK4" s="373"/>
      <c r="AL4" s="373"/>
      <c r="AM4" s="373"/>
      <c r="AN4" s="373"/>
      <c r="AO4" s="373"/>
      <c r="AP4" s="373"/>
      <c r="AQ4" s="373"/>
      <c r="AR4" s="373"/>
      <c r="AS4" s="373"/>
      <c r="AT4" s="373"/>
      <c r="AU4" s="373"/>
      <c r="AV4" s="373"/>
      <c r="AW4" s="373"/>
      <c r="AX4" s="373"/>
      <c r="AY4" s="373"/>
    </row>
    <row r="5" spans="1:51" ht="21.75" thickBot="1" x14ac:dyDescent="0.4">
      <c r="A5" s="126" t="s">
        <v>31</v>
      </c>
      <c r="B5" s="127"/>
      <c r="C5" s="38"/>
      <c r="D5" s="38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  <c r="AA5" s="38"/>
      <c r="AB5" s="38"/>
      <c r="AC5" s="38"/>
      <c r="AD5" s="38"/>
      <c r="AE5" s="38"/>
      <c r="AF5" s="38"/>
      <c r="AG5" s="38"/>
      <c r="AH5" s="38"/>
      <c r="AI5" s="38"/>
      <c r="AJ5" s="38"/>
    </row>
    <row r="6" spans="1:51" x14ac:dyDescent="0.35">
      <c r="A6" s="32" t="s">
        <v>32</v>
      </c>
      <c r="B6" s="287">
        <f>INTRO!C4</f>
        <v>45901</v>
      </c>
      <c r="C6" s="38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  <c r="AA6" s="38"/>
      <c r="AB6" s="38"/>
      <c r="AC6" s="38"/>
      <c r="AD6" s="38"/>
      <c r="AE6" s="38"/>
      <c r="AF6" s="38"/>
      <c r="AG6" s="38"/>
      <c r="AH6" s="38"/>
      <c r="AI6" s="38"/>
      <c r="AJ6" s="38"/>
    </row>
    <row r="7" spans="1:51" ht="21.75" thickBot="1" x14ac:dyDescent="0.4">
      <c r="A7" s="31" t="s">
        <v>33</v>
      </c>
      <c r="B7" s="288">
        <f>INTRO!C5</f>
        <v>45930</v>
      </c>
      <c r="C7" s="38"/>
      <c r="D7" s="289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</row>
    <row r="8" spans="1:51" s="38" customFormat="1" ht="18" customHeight="1" x14ac:dyDescent="0.35">
      <c r="D8" s="289"/>
      <c r="AK8" s="373"/>
      <c r="AL8" s="373"/>
      <c r="AM8" s="373"/>
      <c r="AN8" s="373"/>
      <c r="AO8" s="373"/>
      <c r="AP8" s="373"/>
      <c r="AQ8" s="373"/>
      <c r="AR8" s="373"/>
      <c r="AS8" s="373"/>
      <c r="AT8" s="373"/>
      <c r="AU8" s="373"/>
      <c r="AV8" s="373"/>
      <c r="AW8" s="373"/>
      <c r="AX8" s="373"/>
      <c r="AY8" s="373"/>
    </row>
    <row r="9" spans="1:51" s="38" customFormat="1" ht="19.899999999999999" customHeight="1" thickBot="1" x14ac:dyDescent="0.4">
      <c r="D9" s="289"/>
      <c r="AK9" s="373"/>
      <c r="AL9" s="373"/>
      <c r="AM9" s="373"/>
      <c r="AN9" s="373"/>
      <c r="AO9" s="373"/>
      <c r="AP9" s="373"/>
      <c r="AQ9" s="373"/>
      <c r="AR9" s="373"/>
      <c r="AS9" s="373"/>
      <c r="AT9" s="373"/>
      <c r="AU9" s="373"/>
      <c r="AV9" s="373"/>
      <c r="AW9" s="373"/>
      <c r="AX9" s="373"/>
      <c r="AY9" s="373"/>
    </row>
    <row r="10" spans="1:51" ht="21.75" thickBot="1" x14ac:dyDescent="0.4">
      <c r="A10" s="400" t="s">
        <v>34</v>
      </c>
      <c r="B10" s="401" t="s">
        <v>35</v>
      </c>
      <c r="C10" s="402" t="s">
        <v>36</v>
      </c>
      <c r="E10" s="38"/>
      <c r="F10" s="38"/>
      <c r="G10" s="38"/>
      <c r="H10" s="38"/>
      <c r="I10" s="38"/>
      <c r="J10" s="38"/>
      <c r="K10" s="38"/>
      <c r="L10" s="38"/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  <c r="AF10" s="38"/>
      <c r="AG10" s="38"/>
      <c r="AH10" s="38"/>
    </row>
    <row r="11" spans="1:51" x14ac:dyDescent="0.35">
      <c r="A11" s="377">
        <f>INTRO!B26</f>
        <v>0</v>
      </c>
      <c r="B11" s="378">
        <f>INTRO!C26</f>
        <v>0</v>
      </c>
      <c r="C11" s="379" t="s">
        <v>37</v>
      </c>
      <c r="E11" s="38"/>
      <c r="F11" s="38"/>
      <c r="L11" s="38"/>
      <c r="M11" s="38"/>
      <c r="N11" s="38"/>
      <c r="O11" s="38"/>
      <c r="P11" s="38"/>
      <c r="Q11" s="38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F11" s="38"/>
      <c r="AG11" s="38"/>
      <c r="AH11" s="38"/>
    </row>
    <row r="12" spans="1:51" x14ac:dyDescent="0.35">
      <c r="A12" s="290">
        <f>INTRO!B27</f>
        <v>0</v>
      </c>
      <c r="B12" s="291">
        <f>INTRO!C27</f>
        <v>0</v>
      </c>
      <c r="C12" s="292" t="s">
        <v>38</v>
      </c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</row>
    <row r="13" spans="1:51" x14ac:dyDescent="0.35">
      <c r="A13" s="290">
        <f>INTRO!B28</f>
        <v>0</v>
      </c>
      <c r="B13" s="291">
        <f>INTRO!C28</f>
        <v>0</v>
      </c>
      <c r="C13" s="292" t="s">
        <v>39</v>
      </c>
      <c r="E13" s="38"/>
      <c r="F13" s="38"/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K13" s="35"/>
      <c r="AL13" s="35"/>
      <c r="AM13" s="35"/>
      <c r="AN13" s="35"/>
      <c r="AO13" s="35"/>
      <c r="AP13" s="35"/>
      <c r="AQ13" s="35"/>
      <c r="AR13" s="35"/>
      <c r="AS13" s="35"/>
      <c r="AT13" s="35"/>
      <c r="AU13" s="35"/>
      <c r="AV13" s="35"/>
      <c r="AW13" s="35"/>
      <c r="AX13" s="35"/>
      <c r="AY13" s="35"/>
    </row>
    <row r="14" spans="1:51" x14ac:dyDescent="0.35">
      <c r="A14" s="290">
        <f>INTRO!B29</f>
        <v>0</v>
      </c>
      <c r="B14" s="291">
        <f>INTRO!C29</f>
        <v>0</v>
      </c>
      <c r="C14" s="292" t="s">
        <v>40</v>
      </c>
      <c r="E14" s="38"/>
      <c r="F14" s="38"/>
      <c r="G14" s="38"/>
      <c r="H14" s="38"/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K14" s="35"/>
      <c r="AL14" s="35"/>
      <c r="AM14" s="35"/>
      <c r="AN14" s="35"/>
      <c r="AO14" s="35"/>
      <c r="AP14" s="35"/>
      <c r="AQ14" s="35"/>
      <c r="AR14" s="35"/>
      <c r="AS14" s="35"/>
      <c r="AT14" s="35"/>
      <c r="AU14" s="35"/>
      <c r="AV14" s="35"/>
      <c r="AW14" s="35"/>
      <c r="AX14" s="35"/>
      <c r="AY14" s="35"/>
    </row>
    <row r="15" spans="1:51" x14ac:dyDescent="0.35">
      <c r="A15" s="290">
        <f>INTRO!B30</f>
        <v>0</v>
      </c>
      <c r="B15" s="291">
        <f>INTRO!C30</f>
        <v>0</v>
      </c>
      <c r="C15" s="292" t="s">
        <v>41</v>
      </c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K15" s="35"/>
      <c r="AL15" s="35"/>
      <c r="AM15" s="35"/>
      <c r="AN15" s="35"/>
      <c r="AO15" s="35"/>
      <c r="AP15" s="35"/>
      <c r="AQ15" s="35"/>
      <c r="AR15" s="35"/>
      <c r="AS15" s="35"/>
      <c r="AT15" s="35"/>
      <c r="AU15" s="35"/>
      <c r="AV15" s="35"/>
      <c r="AW15" s="35"/>
      <c r="AX15" s="35"/>
      <c r="AY15" s="35"/>
    </row>
    <row r="16" spans="1:51" x14ac:dyDescent="0.35">
      <c r="A16" s="290">
        <f>INTRO!B31</f>
        <v>0</v>
      </c>
      <c r="B16" s="291">
        <f>INTRO!C31</f>
        <v>0</v>
      </c>
      <c r="C16" s="292" t="s">
        <v>42</v>
      </c>
      <c r="E16" s="38"/>
      <c r="F16" s="38"/>
      <c r="G16" s="38"/>
      <c r="H16" s="38"/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K16" s="35"/>
      <c r="AL16" s="35"/>
      <c r="AM16" s="35"/>
      <c r="AN16" s="35"/>
      <c r="AO16" s="35"/>
      <c r="AP16" s="35"/>
      <c r="AQ16" s="35"/>
      <c r="AR16" s="35"/>
      <c r="AS16" s="35"/>
      <c r="AT16" s="35"/>
      <c r="AU16" s="35"/>
      <c r="AV16" s="35"/>
      <c r="AW16" s="35"/>
      <c r="AX16" s="35"/>
      <c r="AY16" s="35"/>
    </row>
    <row r="17" spans="1:69" x14ac:dyDescent="0.35">
      <c r="A17" s="290">
        <f>INTRO!B32</f>
        <v>0</v>
      </c>
      <c r="B17" s="291">
        <f>INTRO!C32</f>
        <v>0</v>
      </c>
      <c r="C17" s="292" t="s">
        <v>43</v>
      </c>
      <c r="E17" s="38"/>
      <c r="F17" s="38"/>
      <c r="G17" s="38"/>
      <c r="H17" s="38"/>
      <c r="I17" s="38"/>
      <c r="J17" s="38"/>
      <c r="K17" s="38"/>
      <c r="L17" s="38"/>
      <c r="M17" s="38"/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K17" s="35"/>
      <c r="AL17" s="35"/>
      <c r="AM17" s="35"/>
      <c r="AN17" s="35"/>
      <c r="AO17" s="35"/>
      <c r="AP17" s="35"/>
      <c r="AQ17" s="35"/>
      <c r="AR17" s="35"/>
      <c r="AS17" s="35"/>
      <c r="AT17" s="35"/>
      <c r="AU17" s="35"/>
      <c r="AV17" s="35"/>
      <c r="AW17" s="35"/>
      <c r="AX17" s="35"/>
      <c r="AY17" s="35"/>
    </row>
    <row r="18" spans="1:69" x14ac:dyDescent="0.35">
      <c r="A18" s="290">
        <f>INTRO!B33</f>
        <v>0</v>
      </c>
      <c r="B18" s="291">
        <f>INTRO!C33</f>
        <v>0</v>
      </c>
      <c r="C18" s="292" t="s">
        <v>44</v>
      </c>
      <c r="E18" s="38"/>
      <c r="F18" s="38"/>
      <c r="G18" s="38"/>
      <c r="H18" s="38"/>
      <c r="I18" s="38"/>
      <c r="J18" s="38"/>
      <c r="K18" s="38"/>
      <c r="L18" s="38"/>
      <c r="M18" s="38"/>
      <c r="N18" s="38"/>
      <c r="O18" s="38"/>
      <c r="P18" s="38"/>
      <c r="Q18" s="38"/>
      <c r="R18" s="38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K18" s="35"/>
      <c r="AL18" s="35"/>
      <c r="AM18" s="35"/>
      <c r="AN18" s="35"/>
      <c r="AO18" s="35"/>
      <c r="AP18" s="35"/>
      <c r="AQ18" s="35"/>
      <c r="AR18" s="35"/>
      <c r="AS18" s="35"/>
      <c r="AT18" s="35"/>
      <c r="AU18" s="35"/>
      <c r="AV18" s="35"/>
      <c r="AW18" s="35"/>
      <c r="AX18" s="35"/>
      <c r="AY18" s="35"/>
    </row>
    <row r="19" spans="1:69" x14ac:dyDescent="0.35">
      <c r="A19" s="290">
        <f>INTRO!B34</f>
        <v>0</v>
      </c>
      <c r="B19" s="291">
        <f>INTRO!C34</f>
        <v>0</v>
      </c>
      <c r="C19" s="292" t="s">
        <v>45</v>
      </c>
      <c r="E19" s="38"/>
      <c r="F19" s="38"/>
      <c r="G19" s="38"/>
      <c r="H19" s="38"/>
      <c r="I19" s="38"/>
      <c r="J19" s="38"/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K19" s="35"/>
      <c r="AL19" s="35"/>
      <c r="AM19" s="35"/>
      <c r="AN19" s="35"/>
      <c r="AO19" s="35"/>
      <c r="AP19" s="35"/>
      <c r="AQ19" s="35"/>
      <c r="AR19" s="35"/>
      <c r="AS19" s="35"/>
      <c r="AT19" s="35"/>
      <c r="AU19" s="35"/>
      <c r="AV19" s="35"/>
      <c r="AW19" s="35"/>
      <c r="AX19" s="35"/>
      <c r="AY19" s="35"/>
    </row>
    <row r="20" spans="1:69" x14ac:dyDescent="0.35">
      <c r="A20" s="290">
        <f>INTRO!B35</f>
        <v>0</v>
      </c>
      <c r="B20" s="291">
        <f>INTRO!C35</f>
        <v>0</v>
      </c>
      <c r="C20" s="292" t="s">
        <v>46</v>
      </c>
      <c r="E20" s="38"/>
      <c r="F20" s="38"/>
      <c r="G20" s="38"/>
      <c r="H20" s="38"/>
      <c r="I20" s="38"/>
      <c r="J20" s="38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K20" s="35"/>
      <c r="AL20" s="35"/>
      <c r="AM20" s="35"/>
      <c r="AN20" s="35"/>
      <c r="AO20" s="35"/>
      <c r="AP20" s="35"/>
      <c r="AQ20" s="35"/>
      <c r="AR20" s="35"/>
      <c r="AS20" s="35"/>
      <c r="AT20" s="35"/>
      <c r="AU20" s="35"/>
      <c r="AV20" s="35"/>
      <c r="AW20" s="35"/>
      <c r="AX20" s="35"/>
      <c r="AY20" s="35"/>
    </row>
    <row r="21" spans="1:69" x14ac:dyDescent="0.35">
      <c r="A21" s="290">
        <f>INTRO!B36</f>
        <v>0</v>
      </c>
      <c r="B21" s="291">
        <f>INTRO!C36</f>
        <v>0</v>
      </c>
      <c r="C21" s="292" t="s">
        <v>47</v>
      </c>
      <c r="E21" s="38"/>
      <c r="F21" s="38"/>
      <c r="G21" s="38"/>
      <c r="H21" s="38"/>
      <c r="I21" s="38"/>
      <c r="J21" s="38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K21" s="38"/>
      <c r="AL21" s="38"/>
      <c r="AM21" s="38"/>
      <c r="AN21" s="38"/>
      <c r="AO21" s="38"/>
      <c r="AP21" s="38"/>
      <c r="AQ21" s="38"/>
      <c r="AR21" s="38"/>
      <c r="AS21" s="38"/>
      <c r="AT21" s="35"/>
      <c r="AU21" s="35"/>
      <c r="AV21" s="35"/>
      <c r="AW21" s="35"/>
      <c r="AX21" s="35"/>
      <c r="AY21" s="35"/>
    </row>
    <row r="22" spans="1:69" x14ac:dyDescent="0.35">
      <c r="A22" s="290">
        <f>INTRO!B37</f>
        <v>0</v>
      </c>
      <c r="B22" s="291">
        <f>INTRO!C37</f>
        <v>0</v>
      </c>
      <c r="C22" s="292" t="s">
        <v>48</v>
      </c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K22" s="38"/>
      <c r="AL22" s="38"/>
      <c r="AM22" s="38"/>
      <c r="AN22" s="38"/>
      <c r="AO22" s="38"/>
      <c r="AP22" s="38"/>
      <c r="AQ22" s="38"/>
      <c r="AR22" s="38"/>
      <c r="AS22" s="38"/>
      <c r="AT22" s="35"/>
      <c r="AU22" s="35"/>
      <c r="AV22" s="35"/>
      <c r="AW22" s="35"/>
      <c r="AX22" s="35"/>
      <c r="AY22" s="35"/>
    </row>
    <row r="23" spans="1:69" x14ac:dyDescent="0.35">
      <c r="A23" s="290">
        <f>INTRO!B38</f>
        <v>0</v>
      </c>
      <c r="B23" s="291">
        <f>INTRO!C38</f>
        <v>0</v>
      </c>
      <c r="C23" s="292" t="s">
        <v>49</v>
      </c>
      <c r="E23" s="38"/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K23" s="38"/>
      <c r="AL23" s="38"/>
      <c r="AM23" s="38"/>
      <c r="AN23" s="38"/>
      <c r="AO23" s="38"/>
      <c r="AP23" s="38"/>
      <c r="AQ23" s="38"/>
      <c r="AR23" s="38"/>
      <c r="AS23" s="38"/>
      <c r="AT23" s="35"/>
      <c r="AU23" s="35"/>
      <c r="AV23" s="35"/>
      <c r="AW23" s="35"/>
      <c r="AX23" s="35"/>
      <c r="AY23" s="35"/>
    </row>
    <row r="24" spans="1:69" x14ac:dyDescent="0.35">
      <c r="A24" s="290">
        <f>INTRO!B39</f>
        <v>0</v>
      </c>
      <c r="B24" s="291">
        <f>INTRO!C39</f>
        <v>0</v>
      </c>
      <c r="C24" s="292" t="s">
        <v>50</v>
      </c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K24" s="38"/>
      <c r="AL24" s="38"/>
      <c r="AM24" s="38"/>
      <c r="AN24" s="38"/>
      <c r="AO24" s="38"/>
      <c r="AP24" s="38"/>
      <c r="AQ24" s="38"/>
      <c r="AR24" s="38"/>
      <c r="AS24" s="38"/>
      <c r="AT24" s="35"/>
      <c r="AU24" s="35"/>
      <c r="AV24" s="35"/>
      <c r="AW24" s="35"/>
      <c r="AX24" s="35"/>
      <c r="AY24" s="35"/>
    </row>
    <row r="25" spans="1:69" ht="21.75" thickBot="1" x14ac:dyDescent="0.4">
      <c r="A25" s="293">
        <f>INTRO!B40</f>
        <v>0</v>
      </c>
      <c r="B25" s="294">
        <f>INTRO!C40</f>
        <v>0</v>
      </c>
      <c r="C25" s="295" t="s">
        <v>51</v>
      </c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K25" s="38"/>
      <c r="AL25" s="38"/>
      <c r="AM25" s="38"/>
      <c r="AN25" s="38"/>
      <c r="AO25" s="38"/>
      <c r="AP25" s="38"/>
      <c r="AQ25" s="38"/>
      <c r="AR25" s="38"/>
      <c r="AS25" s="38"/>
      <c r="AT25" s="35"/>
      <c r="AU25" s="35"/>
      <c r="AV25" s="35"/>
      <c r="AW25" s="35"/>
      <c r="AX25" s="35"/>
      <c r="AY25" s="35"/>
    </row>
    <row r="26" spans="1:69" s="38" customFormat="1" ht="18" customHeight="1" x14ac:dyDescent="0.35">
      <c r="AK26" s="373"/>
      <c r="AL26" s="373"/>
      <c r="AM26" s="373"/>
      <c r="AN26" s="373"/>
      <c r="AO26" s="373"/>
      <c r="AP26" s="373"/>
      <c r="AQ26" s="373"/>
      <c r="AR26" s="373"/>
      <c r="AS26" s="373"/>
      <c r="AT26" s="373"/>
      <c r="AU26" s="373"/>
      <c r="AV26" s="373"/>
      <c r="AW26" s="373"/>
      <c r="AX26" s="373"/>
      <c r="AY26" s="373"/>
    </row>
    <row r="27" spans="1:69" s="38" customFormat="1" ht="18" customHeight="1" thickBot="1" x14ac:dyDescent="0.4">
      <c r="AK27" s="373"/>
      <c r="AL27" s="373"/>
      <c r="AM27" s="373"/>
      <c r="AN27" s="373"/>
      <c r="AO27" s="373"/>
      <c r="AP27" s="373"/>
      <c r="AQ27" s="373"/>
      <c r="AR27" s="373"/>
      <c r="AS27" s="373"/>
      <c r="AT27" s="373"/>
      <c r="AU27" s="373"/>
      <c r="AV27" s="373"/>
      <c r="AW27" s="373"/>
      <c r="AX27" s="373"/>
      <c r="AY27" s="373"/>
    </row>
    <row r="28" spans="1:69" ht="21.75" customHeight="1" thickBot="1" x14ac:dyDescent="0.4">
      <c r="A28" s="983" t="s">
        <v>180</v>
      </c>
      <c r="B28" s="984"/>
      <c r="C28" s="984"/>
      <c r="D28" s="984"/>
      <c r="E28" s="987">
        <f>+E30</f>
        <v>45901</v>
      </c>
      <c r="F28" s="988"/>
      <c r="G28" s="988"/>
      <c r="H28" s="988"/>
      <c r="I28" s="988"/>
      <c r="J28" s="988"/>
      <c r="K28" s="988"/>
      <c r="L28" s="988"/>
      <c r="M28" s="988"/>
      <c r="N28" s="988"/>
      <c r="O28" s="988"/>
      <c r="P28" s="988"/>
      <c r="Q28" s="988"/>
      <c r="R28" s="988"/>
      <c r="S28" s="988"/>
      <c r="T28" s="988"/>
      <c r="U28" s="988"/>
      <c r="V28" s="988"/>
      <c r="W28" s="988"/>
      <c r="X28" s="988"/>
      <c r="Y28" s="988"/>
      <c r="Z28" s="988"/>
      <c r="AA28" s="988"/>
      <c r="AB28" s="988"/>
      <c r="AC28" s="988"/>
      <c r="AD28" s="988"/>
      <c r="AE28" s="988"/>
      <c r="AF28" s="988"/>
      <c r="AG28" s="988"/>
      <c r="AH28" s="988"/>
      <c r="AI28" s="38"/>
      <c r="AJ28" s="38"/>
      <c r="AK28" s="979" t="s">
        <v>52</v>
      </c>
      <c r="AL28" s="979" t="s">
        <v>53</v>
      </c>
      <c r="AM28" s="979" t="s">
        <v>54</v>
      </c>
      <c r="AN28" s="979" t="s">
        <v>55</v>
      </c>
      <c r="AO28" s="979" t="s">
        <v>56</v>
      </c>
      <c r="AP28" s="979" t="s">
        <v>57</v>
      </c>
      <c r="AQ28" s="979" t="s">
        <v>58</v>
      </c>
      <c r="AR28" s="979" t="s">
        <v>59</v>
      </c>
      <c r="AS28" s="979" t="s">
        <v>60</v>
      </c>
      <c r="AT28" s="979" t="s">
        <v>61</v>
      </c>
      <c r="AU28" s="979" t="s">
        <v>62</v>
      </c>
      <c r="AV28" s="979" t="s">
        <v>63</v>
      </c>
      <c r="AW28" s="979" t="s">
        <v>64</v>
      </c>
      <c r="AX28" s="979" t="s">
        <v>65</v>
      </c>
      <c r="AY28" s="979" t="s">
        <v>66</v>
      </c>
      <c r="BA28" s="991" t="s">
        <v>26</v>
      </c>
      <c r="BB28" s="992" t="s">
        <v>27</v>
      </c>
      <c r="BC28" s="991" t="s">
        <v>37</v>
      </c>
      <c r="BD28" s="992" t="s">
        <v>38</v>
      </c>
      <c r="BE28" s="991" t="s">
        <v>39</v>
      </c>
      <c r="BF28" s="992" t="s">
        <v>40</v>
      </c>
      <c r="BG28" s="991" t="s">
        <v>41</v>
      </c>
      <c r="BH28" s="992" t="s">
        <v>42</v>
      </c>
      <c r="BI28" s="991" t="s">
        <v>43</v>
      </c>
      <c r="BJ28" s="992" t="s">
        <v>44</v>
      </c>
      <c r="BK28" s="991" t="s">
        <v>45</v>
      </c>
      <c r="BL28" s="992" t="s">
        <v>46</v>
      </c>
      <c r="BM28" s="991" t="s">
        <v>47</v>
      </c>
      <c r="BN28" s="992" t="s">
        <v>48</v>
      </c>
      <c r="BO28" s="991" t="s">
        <v>49</v>
      </c>
      <c r="BP28" s="992" t="s">
        <v>50</v>
      </c>
      <c r="BQ28" s="991" t="s">
        <v>51</v>
      </c>
    </row>
    <row r="29" spans="1:69" ht="21.75" customHeight="1" thickBot="1" x14ac:dyDescent="0.4">
      <c r="A29" s="985"/>
      <c r="B29" s="986"/>
      <c r="C29" s="986"/>
      <c r="D29" s="986"/>
      <c r="E29" s="989"/>
      <c r="F29" s="990"/>
      <c r="G29" s="990"/>
      <c r="H29" s="990"/>
      <c r="I29" s="990"/>
      <c r="J29" s="990"/>
      <c r="K29" s="990"/>
      <c r="L29" s="990"/>
      <c r="M29" s="990"/>
      <c r="N29" s="990"/>
      <c r="O29" s="990"/>
      <c r="P29" s="990"/>
      <c r="Q29" s="990"/>
      <c r="R29" s="990"/>
      <c r="S29" s="990"/>
      <c r="T29" s="990"/>
      <c r="U29" s="990"/>
      <c r="V29" s="990"/>
      <c r="W29" s="990"/>
      <c r="X29" s="990"/>
      <c r="Y29" s="990"/>
      <c r="Z29" s="990"/>
      <c r="AA29" s="990"/>
      <c r="AB29" s="990"/>
      <c r="AC29" s="990"/>
      <c r="AD29" s="990"/>
      <c r="AE29" s="990"/>
      <c r="AF29" s="990"/>
      <c r="AG29" s="990"/>
      <c r="AH29" s="990"/>
      <c r="AI29" s="38"/>
      <c r="AJ29" s="38"/>
      <c r="AK29" s="980"/>
      <c r="AL29" s="980"/>
      <c r="AM29" s="980"/>
      <c r="AN29" s="980"/>
      <c r="AO29" s="980"/>
      <c r="AP29" s="980"/>
      <c r="AQ29" s="980"/>
      <c r="AR29" s="980"/>
      <c r="AS29" s="980"/>
      <c r="AT29" s="980"/>
      <c r="AU29" s="980"/>
      <c r="AV29" s="980"/>
      <c r="AW29" s="980"/>
      <c r="AX29" s="980"/>
      <c r="AY29" s="980"/>
      <c r="BA29" s="991"/>
      <c r="BB29" s="992"/>
      <c r="BC29" s="991"/>
      <c r="BD29" s="992"/>
      <c r="BE29" s="991"/>
      <c r="BF29" s="992"/>
      <c r="BG29" s="991"/>
      <c r="BH29" s="992"/>
      <c r="BI29" s="991"/>
      <c r="BJ29" s="992"/>
      <c r="BK29" s="991"/>
      <c r="BL29" s="992"/>
      <c r="BM29" s="991"/>
      <c r="BN29" s="992"/>
      <c r="BO29" s="991"/>
      <c r="BP29" s="992"/>
      <c r="BQ29" s="991"/>
    </row>
    <row r="30" spans="1:69" ht="21.75" thickBot="1" x14ac:dyDescent="0.4">
      <c r="A30" s="985"/>
      <c r="B30" s="986"/>
      <c r="C30" s="986"/>
      <c r="D30" s="986"/>
      <c r="E30" s="141">
        <f>+INTRO!B100</f>
        <v>45901</v>
      </c>
      <c r="F30" s="142">
        <f t="shared" ref="F30" si="0">E30+1</f>
        <v>45902</v>
      </c>
      <c r="G30" s="142">
        <f t="shared" ref="G30" si="1">F30+1</f>
        <v>45903</v>
      </c>
      <c r="H30" s="142">
        <f t="shared" ref="H30" si="2">G30+1</f>
        <v>45904</v>
      </c>
      <c r="I30" s="142">
        <f t="shared" ref="I30" si="3">H30+1</f>
        <v>45905</v>
      </c>
      <c r="J30" s="142">
        <f t="shared" ref="J30" si="4">I30+1</f>
        <v>45906</v>
      </c>
      <c r="K30" s="142">
        <f t="shared" ref="K30" si="5">J30+1</f>
        <v>45907</v>
      </c>
      <c r="L30" s="142">
        <f t="shared" ref="L30" si="6">K30+1</f>
        <v>45908</v>
      </c>
      <c r="M30" s="142">
        <f t="shared" ref="M30" si="7">L30+1</f>
        <v>45909</v>
      </c>
      <c r="N30" s="142">
        <f t="shared" ref="N30" si="8">M30+1</f>
        <v>45910</v>
      </c>
      <c r="O30" s="142">
        <f t="shared" ref="O30" si="9">N30+1</f>
        <v>45911</v>
      </c>
      <c r="P30" s="142">
        <f t="shared" ref="P30" si="10">O30+1</f>
        <v>45912</v>
      </c>
      <c r="Q30" s="142">
        <f t="shared" ref="Q30" si="11">P30+1</f>
        <v>45913</v>
      </c>
      <c r="R30" s="142">
        <f t="shared" ref="R30" si="12">Q30+1</f>
        <v>45914</v>
      </c>
      <c r="S30" s="142">
        <f t="shared" ref="S30" si="13">R30+1</f>
        <v>45915</v>
      </c>
      <c r="T30" s="142">
        <f t="shared" ref="T30" si="14">S30+1</f>
        <v>45916</v>
      </c>
      <c r="U30" s="142">
        <f t="shared" ref="U30" si="15">T30+1</f>
        <v>45917</v>
      </c>
      <c r="V30" s="142">
        <f t="shared" ref="V30" si="16">U30+1</f>
        <v>45918</v>
      </c>
      <c r="W30" s="142">
        <f t="shared" ref="W30" si="17">V30+1</f>
        <v>45919</v>
      </c>
      <c r="X30" s="142">
        <f t="shared" ref="X30:Y30" si="18">W30+1</f>
        <v>45920</v>
      </c>
      <c r="Y30" s="142">
        <f t="shared" si="18"/>
        <v>45921</v>
      </c>
      <c r="Z30" s="142">
        <f t="shared" ref="Z30" si="19">Y30+1</f>
        <v>45922</v>
      </c>
      <c r="AA30" s="142">
        <f t="shared" ref="AA30" si="20">Z30+1</f>
        <v>45923</v>
      </c>
      <c r="AB30" s="142">
        <f t="shared" ref="AB30" si="21">AA30+1</f>
        <v>45924</v>
      </c>
      <c r="AC30" s="142">
        <f t="shared" ref="AC30" si="22">AB30+1</f>
        <v>45925</v>
      </c>
      <c r="AD30" s="142">
        <f t="shared" ref="AD30" si="23">AC30+1</f>
        <v>45926</v>
      </c>
      <c r="AE30" s="142">
        <f t="shared" ref="AE30" si="24">AD30+1</f>
        <v>45927</v>
      </c>
      <c r="AF30" s="142">
        <f t="shared" ref="AF30" si="25">AE30+1</f>
        <v>45928</v>
      </c>
      <c r="AG30" s="142">
        <f t="shared" ref="AG30" si="26">AF30+1</f>
        <v>45929</v>
      </c>
      <c r="AH30" s="142">
        <f>AG30+1</f>
        <v>45930</v>
      </c>
      <c r="AI30" s="38"/>
      <c r="AJ30" s="38"/>
      <c r="AK30" s="980"/>
      <c r="AL30" s="980"/>
      <c r="AM30" s="980"/>
      <c r="AN30" s="980"/>
      <c r="AO30" s="980"/>
      <c r="AP30" s="980"/>
      <c r="AQ30" s="980"/>
      <c r="AR30" s="980"/>
      <c r="AS30" s="980"/>
      <c r="AT30" s="980"/>
      <c r="AU30" s="980"/>
      <c r="AV30" s="980"/>
      <c r="AW30" s="980"/>
      <c r="AX30" s="980"/>
      <c r="AY30" s="980"/>
      <c r="BA30" s="991"/>
      <c r="BB30" s="992"/>
      <c r="BC30" s="991"/>
      <c r="BD30" s="992"/>
      <c r="BE30" s="991"/>
      <c r="BF30" s="992"/>
      <c r="BG30" s="991"/>
      <c r="BH30" s="992"/>
      <c r="BI30" s="991"/>
      <c r="BJ30" s="992"/>
      <c r="BK30" s="991"/>
      <c r="BL30" s="992"/>
      <c r="BM30" s="991"/>
      <c r="BN30" s="992"/>
      <c r="BO30" s="991"/>
      <c r="BP30" s="992"/>
      <c r="BQ30" s="991"/>
    </row>
    <row r="31" spans="1:69" ht="27" thickBot="1" x14ac:dyDescent="0.45">
      <c r="A31" s="985"/>
      <c r="B31" s="986"/>
      <c r="C31" s="986"/>
      <c r="D31" s="986"/>
      <c r="E31" s="143" t="s">
        <v>72</v>
      </c>
      <c r="F31" s="143" t="s">
        <v>67</v>
      </c>
      <c r="G31" s="143" t="s">
        <v>68</v>
      </c>
      <c r="H31" s="143" t="s">
        <v>69</v>
      </c>
      <c r="I31" s="143" t="s">
        <v>70</v>
      </c>
      <c r="J31" s="143" t="s">
        <v>175</v>
      </c>
      <c r="K31" s="143" t="s">
        <v>71</v>
      </c>
      <c r="L31" s="143" t="s">
        <v>72</v>
      </c>
      <c r="M31" s="143" t="s">
        <v>67</v>
      </c>
      <c r="N31" s="143" t="s">
        <v>68</v>
      </c>
      <c r="O31" s="143" t="s">
        <v>69</v>
      </c>
      <c r="P31" s="143" t="s">
        <v>70</v>
      </c>
      <c r="Q31" s="143" t="s">
        <v>175</v>
      </c>
      <c r="R31" s="143" t="s">
        <v>71</v>
      </c>
      <c r="S31" s="143" t="s">
        <v>72</v>
      </c>
      <c r="T31" s="143" t="s">
        <v>67</v>
      </c>
      <c r="U31" s="143" t="s">
        <v>68</v>
      </c>
      <c r="V31" s="143" t="s">
        <v>69</v>
      </c>
      <c r="W31" s="143" t="s">
        <v>70</v>
      </c>
      <c r="X31" s="143" t="s">
        <v>175</v>
      </c>
      <c r="Y31" s="143" t="s">
        <v>71</v>
      </c>
      <c r="Z31" s="143" t="s">
        <v>72</v>
      </c>
      <c r="AA31" s="143" t="s">
        <v>67</v>
      </c>
      <c r="AB31" s="143" t="s">
        <v>68</v>
      </c>
      <c r="AC31" s="143" t="s">
        <v>69</v>
      </c>
      <c r="AD31" s="143" t="s">
        <v>70</v>
      </c>
      <c r="AE31" s="143" t="s">
        <v>175</v>
      </c>
      <c r="AF31" s="143" t="s">
        <v>71</v>
      </c>
      <c r="AG31" s="143" t="s">
        <v>72</v>
      </c>
      <c r="AH31" s="143" t="s">
        <v>67</v>
      </c>
      <c r="AI31" s="296" t="s">
        <v>73</v>
      </c>
      <c r="AJ31" s="38"/>
      <c r="AK31" s="980"/>
      <c r="AL31" s="980"/>
      <c r="AM31" s="980"/>
      <c r="AN31" s="980"/>
      <c r="AO31" s="980"/>
      <c r="AP31" s="980"/>
      <c r="AQ31" s="980"/>
      <c r="AR31" s="980"/>
      <c r="AS31" s="980"/>
      <c r="AT31" s="980"/>
      <c r="AU31" s="980"/>
      <c r="AV31" s="980"/>
      <c r="AW31" s="980"/>
      <c r="AX31" s="980"/>
      <c r="AY31" s="980"/>
      <c r="BA31" s="991"/>
      <c r="BB31" s="992"/>
      <c r="BC31" s="991"/>
      <c r="BD31" s="992"/>
      <c r="BE31" s="991"/>
      <c r="BF31" s="992"/>
      <c r="BG31" s="991"/>
      <c r="BH31" s="992"/>
      <c r="BI31" s="991"/>
      <c r="BJ31" s="992"/>
      <c r="BK31" s="991"/>
      <c r="BL31" s="992"/>
      <c r="BM31" s="991"/>
      <c r="BN31" s="992"/>
      <c r="BO31" s="991"/>
      <c r="BP31" s="992"/>
      <c r="BQ31" s="991"/>
    </row>
    <row r="32" spans="1:69" ht="21.75" thickBot="1" x14ac:dyDescent="0.4">
      <c r="A32" s="403" t="s">
        <v>74</v>
      </c>
      <c r="B32" s="404" t="s">
        <v>75</v>
      </c>
      <c r="C32" s="405" t="s">
        <v>76</v>
      </c>
      <c r="D32" s="406" t="s">
        <v>77</v>
      </c>
      <c r="AJ32" s="38"/>
      <c r="AK32" s="407"/>
      <c r="AL32" s="408"/>
      <c r="AM32" s="408"/>
      <c r="AN32" s="408"/>
      <c r="AO32" s="408"/>
      <c r="AP32" s="408"/>
      <c r="AQ32" s="408"/>
      <c r="AR32" s="408"/>
      <c r="AS32" s="408"/>
      <c r="AT32" s="408"/>
      <c r="AU32" s="408"/>
      <c r="AV32" s="408"/>
      <c r="AW32" s="408"/>
      <c r="AX32" s="408"/>
      <c r="AY32" s="408"/>
      <c r="BA32" s="409"/>
      <c r="BB32" s="409"/>
      <c r="BC32" s="409"/>
      <c r="BD32" s="409"/>
      <c r="BE32" s="409"/>
      <c r="BF32" s="409"/>
      <c r="BG32" s="409"/>
      <c r="BH32" s="409"/>
      <c r="BI32" s="409"/>
      <c r="BJ32" s="409"/>
      <c r="BK32" s="409"/>
      <c r="BL32" s="409"/>
      <c r="BM32" s="409"/>
      <c r="BN32" s="409"/>
      <c r="BO32" s="409"/>
      <c r="BP32" s="409"/>
      <c r="BQ32" s="409"/>
    </row>
    <row r="33" spans="1:69" ht="21.75" thickBot="1" x14ac:dyDescent="0.4">
      <c r="A33" s="299" t="s">
        <v>159</v>
      </c>
      <c r="B33" s="410" t="s">
        <v>78</v>
      </c>
      <c r="C33" s="249" t="s">
        <v>26</v>
      </c>
      <c r="D33" s="391" t="s">
        <v>79</v>
      </c>
      <c r="E33" s="1088"/>
      <c r="F33" s="1088"/>
      <c r="G33" s="1088"/>
      <c r="H33" s="1086"/>
      <c r="I33" s="1088"/>
      <c r="J33" s="1088"/>
      <c r="K33" s="1088"/>
      <c r="L33" s="1088"/>
      <c r="M33" s="1086"/>
      <c r="N33" s="1088"/>
      <c r="O33" s="1086"/>
      <c r="P33" s="1088"/>
      <c r="Q33" s="1088"/>
      <c r="R33" s="1088"/>
      <c r="S33" s="1086"/>
      <c r="T33" s="1088"/>
      <c r="U33" s="1088"/>
      <c r="V33" s="1088"/>
      <c r="W33" s="1088"/>
      <c r="X33" s="1098"/>
      <c r="Y33" s="1088"/>
      <c r="Z33" s="1088"/>
      <c r="AA33" s="1086"/>
      <c r="AB33" s="1088"/>
      <c r="AC33" s="1088"/>
      <c r="AD33" s="1088"/>
      <c r="AE33" s="1088"/>
      <c r="AF33" s="1098"/>
      <c r="AG33" s="1086"/>
      <c r="AH33" s="1088"/>
      <c r="AI33" s="34">
        <f>COUNTA(E33:AH33)</f>
        <v>0</v>
      </c>
      <c r="AK33" s="393">
        <f>+COUNTIF(E33:AH33,"*"&amp;"A"&amp;"*")</f>
        <v>0</v>
      </c>
      <c r="AL33" s="394">
        <f>+COUNTIF(E33:AH33,"*"&amp;"B"&amp;"*")</f>
        <v>0</v>
      </c>
      <c r="AM33" s="394">
        <f>+COUNTIF(E33:AH33,"*"&amp;"C"&amp;"*")</f>
        <v>0</v>
      </c>
      <c r="AN33" s="394">
        <f>+COUNTIF(E33:AH33,"*"&amp;"D"&amp;"*")</f>
        <v>0</v>
      </c>
      <c r="AO33" s="394">
        <f>+COUNTIF(E33:AH33,"*"&amp;"E"&amp;"*")</f>
        <v>0</v>
      </c>
      <c r="AP33" s="394">
        <f>+COUNTIF(E33:AH33,"*"&amp;"F"&amp;"*")</f>
        <v>0</v>
      </c>
      <c r="AQ33" s="394">
        <f>+COUNTIF(E33:AH33,"*"&amp;"G"&amp;"*")</f>
        <v>0</v>
      </c>
      <c r="AR33" s="394">
        <f>+COUNTIF(E33:AH33,"*"&amp;"H"&amp;"*")</f>
        <v>0</v>
      </c>
      <c r="AS33" s="394">
        <f>+COUNTIF(E33:AH33,"*"&amp;"I"&amp;"*")</f>
        <v>0</v>
      </c>
      <c r="AT33" s="394">
        <f>+COUNTIF(E33:AH33,"*"&amp;"J"&amp;"*")</f>
        <v>0</v>
      </c>
      <c r="AU33" s="394">
        <f>+COUNTIF(E33:AH33,"*"&amp;"K"&amp;"*")</f>
        <v>0</v>
      </c>
      <c r="AV33" s="394">
        <f>+COUNTIF(E33:AH33,"*"&amp;"L"&amp;"*")</f>
        <v>0</v>
      </c>
      <c r="AW33" s="394">
        <f>+COUNTIF(E33:AH33,"*"&amp;"M"&amp;"*")</f>
        <v>0</v>
      </c>
      <c r="AX33" s="394">
        <f>+COUNTIF(E33:AH33,"*"&amp;"N"&amp;"*")</f>
        <v>0</v>
      </c>
      <c r="AY33" s="395">
        <f>+COUNTIF(E33:AH33,"*"&amp;"O"&amp;"*")</f>
        <v>0</v>
      </c>
      <c r="BA33" s="357">
        <f>IF($C33="NPT",SUM($AK33:$AY33),0)</f>
        <v>0</v>
      </c>
      <c r="BB33" s="358">
        <f>IF($C33="PT",SUM($AK33:$AY33),0)</f>
        <v>0</v>
      </c>
      <c r="BC33" s="359">
        <f t="shared" ref="BC33:BC102" si="27">AK33*$B$11</f>
        <v>0</v>
      </c>
      <c r="BD33" s="359">
        <f t="shared" ref="BD33:BD102" si="28">AL33*$B$12</f>
        <v>0</v>
      </c>
      <c r="BE33" s="359">
        <f t="shared" ref="BE33:BE102" si="29">AM33*$B$13</f>
        <v>0</v>
      </c>
      <c r="BF33" s="359">
        <f t="shared" ref="BF33:BF102" si="30">AN33*$B$14</f>
        <v>0</v>
      </c>
      <c r="BG33" s="359">
        <f t="shared" ref="BG33:BG102" si="31">AO33*$B$15</f>
        <v>0</v>
      </c>
      <c r="BH33" s="359">
        <f t="shared" ref="BH33:BH102" si="32">AP33*$B$16</f>
        <v>0</v>
      </c>
      <c r="BI33" s="359">
        <f t="shared" ref="BI33:BI102" si="33">AQ33*$B$17</f>
        <v>0</v>
      </c>
      <c r="BJ33" s="359">
        <f t="shared" ref="BJ33:BJ102" si="34">AR33*$B$18</f>
        <v>0</v>
      </c>
      <c r="BK33" s="359">
        <f t="shared" ref="BK33:BK102" si="35">AS33*$B$19</f>
        <v>0</v>
      </c>
      <c r="BL33" s="359">
        <f t="shared" ref="BL33:BL102" si="36">AT33*$B$20</f>
        <v>0</v>
      </c>
      <c r="BM33" s="359">
        <f t="shared" ref="BM33:BM102" si="37">AU33*$B$21</f>
        <v>0</v>
      </c>
      <c r="BN33" s="359">
        <f t="shared" ref="BN33:BN102" si="38">AV33*$B$22</f>
        <v>0</v>
      </c>
      <c r="BO33" s="359">
        <f t="shared" ref="BO33:BO102" si="39">AW33*$B$23</f>
        <v>0</v>
      </c>
      <c r="BP33" s="359">
        <f t="shared" ref="BP33:BP102" si="40">AX33*$B$24</f>
        <v>0</v>
      </c>
      <c r="BQ33" s="360">
        <f t="shared" ref="BQ33:BQ102" si="41">AY33*$B$25</f>
        <v>0</v>
      </c>
    </row>
    <row r="34" spans="1:69" ht="21.75" thickBot="1" x14ac:dyDescent="0.4">
      <c r="A34" s="299" t="s">
        <v>670</v>
      </c>
      <c r="B34" s="410" t="s">
        <v>80</v>
      </c>
      <c r="C34" s="249" t="s">
        <v>26</v>
      </c>
      <c r="D34" s="391" t="s">
        <v>79</v>
      </c>
      <c r="E34" s="1086"/>
      <c r="F34" s="1086"/>
      <c r="G34" s="1086"/>
      <c r="H34" s="1088"/>
      <c r="I34" s="1086"/>
      <c r="J34" s="1098"/>
      <c r="K34" s="1098"/>
      <c r="L34" s="1086"/>
      <c r="M34" s="1088"/>
      <c r="N34" s="1086"/>
      <c r="O34" s="1088"/>
      <c r="P34" s="1086"/>
      <c r="Q34" s="1098"/>
      <c r="R34" s="1098"/>
      <c r="S34" s="1088"/>
      <c r="T34" s="1086"/>
      <c r="U34" s="1086"/>
      <c r="V34" s="1086"/>
      <c r="W34" s="1086"/>
      <c r="X34" s="1098"/>
      <c r="Y34" s="1098"/>
      <c r="Z34" s="1086"/>
      <c r="AA34" s="1086"/>
      <c r="AB34" s="1086"/>
      <c r="AC34" s="1088"/>
      <c r="AD34" s="1086"/>
      <c r="AE34" s="1098"/>
      <c r="AF34" s="1088"/>
      <c r="AG34" s="1088"/>
      <c r="AH34" s="1086"/>
      <c r="AI34" s="34">
        <f>COUNTA(E34:AH34)</f>
        <v>0</v>
      </c>
      <c r="AK34" s="393">
        <f>+COUNTIF(E34:AH34,"*"&amp;"A"&amp;"*")</f>
        <v>0</v>
      </c>
      <c r="AL34" s="37">
        <f>+COUNTIF(E34:AH34,"*"&amp;"B"&amp;"*")</f>
        <v>0</v>
      </c>
      <c r="AM34" s="37">
        <f>+COUNTIF(E34:AH34,"*"&amp;"C"&amp;"*")</f>
        <v>0</v>
      </c>
      <c r="AN34" s="37">
        <f>+COUNTIF(E34:AH34,"*"&amp;"D"&amp;"*")</f>
        <v>0</v>
      </c>
      <c r="AO34" s="37">
        <f>+COUNTIF(E34:AH34,"*"&amp;"E"&amp;"*")</f>
        <v>0</v>
      </c>
      <c r="AP34" s="37">
        <f>+COUNTIF(E34:AH34,"*"&amp;"F"&amp;"*")</f>
        <v>0</v>
      </c>
      <c r="AQ34" s="37">
        <f>+COUNTIF(E34:AH34,"*"&amp;"G"&amp;"*")</f>
        <v>0</v>
      </c>
      <c r="AR34" s="37">
        <f>+COUNTIF(E34:AH34,"*"&amp;"H"&amp;"*")</f>
        <v>0</v>
      </c>
      <c r="AS34" s="37">
        <f>+COUNTIF(E34:AH34,"*"&amp;"I"&amp;"*")</f>
        <v>0</v>
      </c>
      <c r="AT34" s="37">
        <f>+COUNTIF(E34:AH34,"*"&amp;"J"&amp;"*")</f>
        <v>0</v>
      </c>
      <c r="AU34" s="37">
        <f>+COUNTIF(E34:AH34,"*"&amp;"K"&amp;"*")</f>
        <v>0</v>
      </c>
      <c r="AV34" s="37">
        <f>+COUNTIF(E34:AH34,"*"&amp;"L"&amp;"*")</f>
        <v>0</v>
      </c>
      <c r="AW34" s="37">
        <f>+COUNTIF(E34:AH34,"*"&amp;"M"&amp;"*")</f>
        <v>0</v>
      </c>
      <c r="AX34" s="37">
        <f>+COUNTIF(E34:AH34,"*"&amp;"N"&amp;"*")</f>
        <v>0</v>
      </c>
      <c r="AY34" s="396">
        <f>+COUNTIF(E34:AH34,"*"&amp;"O"&amp;"*")</f>
        <v>0</v>
      </c>
      <c r="BA34" s="39">
        <f>IF($C34="NPT",SUM($AK34:$AY34),0)</f>
        <v>0</v>
      </c>
      <c r="BB34" s="40">
        <f>IF($C34="PT",SUM($AK34:$AY34),0)</f>
        <v>0</v>
      </c>
      <c r="BC34" s="41">
        <f t="shared" si="27"/>
        <v>0</v>
      </c>
      <c r="BD34" s="41">
        <f t="shared" si="28"/>
        <v>0</v>
      </c>
      <c r="BE34" s="41">
        <f t="shared" si="29"/>
        <v>0</v>
      </c>
      <c r="BF34" s="41">
        <f t="shared" si="30"/>
        <v>0</v>
      </c>
      <c r="BG34" s="41">
        <f t="shared" si="31"/>
        <v>0</v>
      </c>
      <c r="BH34" s="41">
        <f t="shared" si="32"/>
        <v>0</v>
      </c>
      <c r="BI34" s="41">
        <f t="shared" si="33"/>
        <v>0</v>
      </c>
      <c r="BJ34" s="41">
        <f t="shared" si="34"/>
        <v>0</v>
      </c>
      <c r="BK34" s="41">
        <f t="shared" si="35"/>
        <v>0</v>
      </c>
      <c r="BL34" s="41">
        <f t="shared" si="36"/>
        <v>0</v>
      </c>
      <c r="BM34" s="41">
        <f t="shared" si="37"/>
        <v>0</v>
      </c>
      <c r="BN34" s="41">
        <f t="shared" si="38"/>
        <v>0</v>
      </c>
      <c r="BO34" s="41">
        <f t="shared" si="39"/>
        <v>0</v>
      </c>
      <c r="BP34" s="41">
        <f t="shared" si="40"/>
        <v>0</v>
      </c>
      <c r="BQ34" s="306">
        <f t="shared" si="41"/>
        <v>0</v>
      </c>
    </row>
    <row r="35" spans="1:69" ht="21.75" thickBot="1" x14ac:dyDescent="0.4">
      <c r="A35" s="299" t="s">
        <v>671</v>
      </c>
      <c r="B35" s="410" t="s">
        <v>81</v>
      </c>
      <c r="C35" s="249" t="s">
        <v>26</v>
      </c>
      <c r="D35" s="391" t="s">
        <v>79</v>
      </c>
      <c r="E35" s="1086"/>
      <c r="F35" s="1088"/>
      <c r="G35" s="1086"/>
      <c r="H35" s="1086"/>
      <c r="I35" s="1086"/>
      <c r="J35" s="1098"/>
      <c r="K35" s="1098"/>
      <c r="L35" s="1086"/>
      <c r="M35" s="1088"/>
      <c r="N35" s="1088"/>
      <c r="O35" s="1088"/>
      <c r="P35" s="1086"/>
      <c r="Q35" s="1098"/>
      <c r="R35" s="1098"/>
      <c r="S35" s="1086"/>
      <c r="T35" s="1086"/>
      <c r="U35" s="1088"/>
      <c r="V35" s="1086"/>
      <c r="W35" s="1088"/>
      <c r="X35" s="1088"/>
      <c r="Y35" s="1098"/>
      <c r="Z35" s="1086"/>
      <c r="AA35" s="1088"/>
      <c r="AB35" s="1088"/>
      <c r="AC35" s="1086"/>
      <c r="AD35" s="1086"/>
      <c r="AE35" s="1098"/>
      <c r="AF35" s="1098"/>
      <c r="AG35" s="1086"/>
      <c r="AH35" s="1086"/>
      <c r="AI35" s="34">
        <f>COUNTA(E35:AH35)</f>
        <v>0</v>
      </c>
      <c r="AJ35" s="38"/>
      <c r="AK35" s="393">
        <f>+COUNTIF(E35:AH35,"*"&amp;"A"&amp;"*")</f>
        <v>0</v>
      </c>
      <c r="AL35" s="37">
        <f>+COUNTIF(E35:AH35,"*"&amp;"B"&amp;"*")</f>
        <v>0</v>
      </c>
      <c r="AM35" s="37">
        <f>+COUNTIF(E35:AH35,"*"&amp;"C"&amp;"*")</f>
        <v>0</v>
      </c>
      <c r="AN35" s="37">
        <f>+COUNTIF(E35:AH35,"*"&amp;"D"&amp;"*")</f>
        <v>0</v>
      </c>
      <c r="AO35" s="37">
        <f>+COUNTIF(E35:AH35,"*"&amp;"E"&amp;"*")</f>
        <v>0</v>
      </c>
      <c r="AP35" s="37">
        <f>+COUNTIF(E35:AH35,"*"&amp;"F"&amp;"*")</f>
        <v>0</v>
      </c>
      <c r="AQ35" s="37">
        <f>+COUNTIF(E35:AH35,"*"&amp;"G"&amp;"*")</f>
        <v>0</v>
      </c>
      <c r="AR35" s="37">
        <f>+COUNTIF(E35:AH35,"*"&amp;"H"&amp;"*")</f>
        <v>0</v>
      </c>
      <c r="AS35" s="37">
        <f>+COUNTIF(E35:AH35,"*"&amp;"I"&amp;"*")</f>
        <v>0</v>
      </c>
      <c r="AT35" s="37">
        <f>+COUNTIF(E35:AH35,"*"&amp;"J"&amp;"*")</f>
        <v>0</v>
      </c>
      <c r="AU35" s="37">
        <f>+COUNTIF(E35:AH35,"*"&amp;"K"&amp;"*")</f>
        <v>0</v>
      </c>
      <c r="AV35" s="37">
        <f>+COUNTIF(E35:AH35,"*"&amp;"L"&amp;"*")</f>
        <v>0</v>
      </c>
      <c r="AW35" s="37">
        <f>+COUNTIF(E35:AH35,"*"&amp;"M"&amp;"*")</f>
        <v>0</v>
      </c>
      <c r="AX35" s="37">
        <f>+COUNTIF(E35:AH35,"*"&amp;"N"&amp;"*")</f>
        <v>0</v>
      </c>
      <c r="AY35" s="396">
        <f>+COUNTIF(E35:AH35,"*"&amp;"O"&amp;"*")</f>
        <v>0</v>
      </c>
      <c r="BA35" s="39">
        <f>IF($C35="NPT",SUM($AK35:$AY35),0)</f>
        <v>0</v>
      </c>
      <c r="BB35" s="40">
        <f>IF($C35="PT",SUM($AK35:$AY35),0)</f>
        <v>0</v>
      </c>
      <c r="BC35" s="41">
        <f t="shared" si="27"/>
        <v>0</v>
      </c>
      <c r="BD35" s="41">
        <f t="shared" si="28"/>
        <v>0</v>
      </c>
      <c r="BE35" s="41">
        <f t="shared" si="29"/>
        <v>0</v>
      </c>
      <c r="BF35" s="41">
        <f t="shared" si="30"/>
        <v>0</v>
      </c>
      <c r="BG35" s="41">
        <f t="shared" si="31"/>
        <v>0</v>
      </c>
      <c r="BH35" s="41">
        <f t="shared" si="32"/>
        <v>0</v>
      </c>
      <c r="BI35" s="41">
        <f t="shared" si="33"/>
        <v>0</v>
      </c>
      <c r="BJ35" s="41">
        <f t="shared" si="34"/>
        <v>0</v>
      </c>
      <c r="BK35" s="41">
        <f t="shared" si="35"/>
        <v>0</v>
      </c>
      <c r="BL35" s="41">
        <f t="shared" si="36"/>
        <v>0</v>
      </c>
      <c r="BM35" s="41">
        <f t="shared" si="37"/>
        <v>0</v>
      </c>
      <c r="BN35" s="41">
        <f t="shared" si="38"/>
        <v>0</v>
      </c>
      <c r="BO35" s="41">
        <f t="shared" si="39"/>
        <v>0</v>
      </c>
      <c r="BP35" s="41">
        <f t="shared" si="40"/>
        <v>0</v>
      </c>
      <c r="BQ35" s="306">
        <f t="shared" si="41"/>
        <v>0</v>
      </c>
    </row>
    <row r="36" spans="1:69" ht="21.75" thickBot="1" x14ac:dyDescent="0.4">
      <c r="A36" s="299" t="s">
        <v>670</v>
      </c>
      <c r="B36" s="410" t="s">
        <v>82</v>
      </c>
      <c r="C36" s="249" t="s">
        <v>26</v>
      </c>
      <c r="D36" s="391" t="s">
        <v>79</v>
      </c>
      <c r="E36" s="1086"/>
      <c r="F36" s="1086"/>
      <c r="G36" s="1086"/>
      <c r="H36" s="1086"/>
      <c r="I36" s="1086"/>
      <c r="J36" s="1098"/>
      <c r="K36" s="1098"/>
      <c r="L36" s="1086"/>
      <c r="M36" s="1086"/>
      <c r="N36" s="1086"/>
      <c r="O36" s="1086"/>
      <c r="P36" s="1086"/>
      <c r="Q36" s="1098"/>
      <c r="R36" s="1098"/>
      <c r="S36" s="1088"/>
      <c r="T36" s="1088"/>
      <c r="U36" s="1086"/>
      <c r="V36" s="1088"/>
      <c r="W36" s="1086"/>
      <c r="X36" s="1088"/>
      <c r="Y36" s="1088"/>
      <c r="Z36" s="1088"/>
      <c r="AA36" s="1088"/>
      <c r="AB36" s="1086"/>
      <c r="AC36" s="1088"/>
      <c r="AD36" s="1088"/>
      <c r="AE36" s="1088"/>
      <c r="AF36" s="1088"/>
      <c r="AG36" s="1088"/>
      <c r="AH36" s="1086"/>
      <c r="AI36" s="34">
        <f>COUNTA(E36:AH36)</f>
        <v>0</v>
      </c>
      <c r="AJ36" s="38"/>
      <c r="AK36" s="393">
        <f>+COUNTIF(E36:AH36,"*"&amp;"A"&amp;"*")</f>
        <v>0</v>
      </c>
      <c r="AL36" s="37">
        <f>+COUNTIF(E36:AH36,"*"&amp;"B"&amp;"*")</f>
        <v>0</v>
      </c>
      <c r="AM36" s="37">
        <f>+COUNTIF(E36:AH36,"*"&amp;"C"&amp;"*")</f>
        <v>0</v>
      </c>
      <c r="AN36" s="37">
        <f>+COUNTIF(E36:AH36,"*"&amp;"D"&amp;"*")</f>
        <v>0</v>
      </c>
      <c r="AO36" s="37">
        <f>+COUNTIF(E36:AH36,"*"&amp;"E"&amp;"*")</f>
        <v>0</v>
      </c>
      <c r="AP36" s="37">
        <f>+COUNTIF(E36:AH36,"*"&amp;"F"&amp;"*")</f>
        <v>0</v>
      </c>
      <c r="AQ36" s="37">
        <f>+COUNTIF(E36:AH36,"*"&amp;"G"&amp;"*")</f>
        <v>0</v>
      </c>
      <c r="AR36" s="37">
        <f>+COUNTIF(E36:AH36,"*"&amp;"H"&amp;"*")</f>
        <v>0</v>
      </c>
      <c r="AS36" s="37">
        <f>+COUNTIF(E36:AH36,"*"&amp;"I"&amp;"*")</f>
        <v>0</v>
      </c>
      <c r="AT36" s="37">
        <f>+COUNTIF(E36:AH36,"*"&amp;"J"&amp;"*")</f>
        <v>0</v>
      </c>
      <c r="AU36" s="37">
        <f>+COUNTIF(E36:AH36,"*"&amp;"K"&amp;"*")</f>
        <v>0</v>
      </c>
      <c r="AV36" s="37">
        <f>+COUNTIF(E36:AH36,"*"&amp;"L"&amp;"*")</f>
        <v>0</v>
      </c>
      <c r="AW36" s="37">
        <f>+COUNTIF(E36:AH36,"*"&amp;"M"&amp;"*")</f>
        <v>0</v>
      </c>
      <c r="AX36" s="37">
        <f>+COUNTIF(E36:AH36,"*"&amp;"N"&amp;"*")</f>
        <v>0</v>
      </c>
      <c r="AY36" s="396">
        <f>+COUNTIF(E36:AH36,"*"&amp;"O"&amp;"*")</f>
        <v>0</v>
      </c>
      <c r="BA36" s="39">
        <f>IF($C36="NPT",SUM($AK36:$AY36),0)</f>
        <v>0</v>
      </c>
      <c r="BB36" s="40">
        <f>IF($C36="PT",SUM($AK36:$AY36),0)</f>
        <v>0</v>
      </c>
      <c r="BC36" s="41">
        <f t="shared" si="27"/>
        <v>0</v>
      </c>
      <c r="BD36" s="41">
        <f t="shared" si="28"/>
        <v>0</v>
      </c>
      <c r="BE36" s="41">
        <f t="shared" si="29"/>
        <v>0</v>
      </c>
      <c r="BF36" s="41">
        <f t="shared" si="30"/>
        <v>0</v>
      </c>
      <c r="BG36" s="41">
        <f t="shared" si="31"/>
        <v>0</v>
      </c>
      <c r="BH36" s="41">
        <f t="shared" si="32"/>
        <v>0</v>
      </c>
      <c r="BI36" s="41">
        <f t="shared" si="33"/>
        <v>0</v>
      </c>
      <c r="BJ36" s="41">
        <f t="shared" si="34"/>
        <v>0</v>
      </c>
      <c r="BK36" s="41">
        <f t="shared" si="35"/>
        <v>0</v>
      </c>
      <c r="BL36" s="41">
        <f t="shared" si="36"/>
        <v>0</v>
      </c>
      <c r="BM36" s="41">
        <f t="shared" si="37"/>
        <v>0</v>
      </c>
      <c r="BN36" s="41">
        <f t="shared" si="38"/>
        <v>0</v>
      </c>
      <c r="BO36" s="41">
        <f t="shared" si="39"/>
        <v>0</v>
      </c>
      <c r="BP36" s="41">
        <f t="shared" si="40"/>
        <v>0</v>
      </c>
      <c r="BQ36" s="306">
        <f t="shared" si="41"/>
        <v>0</v>
      </c>
    </row>
    <row r="37" spans="1:69" ht="21.75" thickBot="1" x14ac:dyDescent="0.4">
      <c r="A37" s="299" t="s">
        <v>671</v>
      </c>
      <c r="B37" s="410" t="s">
        <v>83</v>
      </c>
      <c r="C37" s="249" t="s">
        <v>26</v>
      </c>
      <c r="D37" s="391" t="s">
        <v>79</v>
      </c>
      <c r="E37" s="1086"/>
      <c r="F37" s="1086"/>
      <c r="G37" s="1088"/>
      <c r="H37" s="1088"/>
      <c r="I37" s="1086"/>
      <c r="J37" s="1098"/>
      <c r="K37" s="1088"/>
      <c r="L37" s="1086"/>
      <c r="M37" s="1088"/>
      <c r="N37" s="1088"/>
      <c r="O37" s="1088"/>
      <c r="P37" s="1086"/>
      <c r="Q37" s="1098"/>
      <c r="R37" s="1098"/>
      <c r="S37" s="1086"/>
      <c r="T37" s="1086"/>
      <c r="U37" s="1088"/>
      <c r="V37" s="1086"/>
      <c r="W37" s="1088"/>
      <c r="X37" s="1098"/>
      <c r="Y37" s="1098"/>
      <c r="Z37" s="1086"/>
      <c r="AA37" s="1086"/>
      <c r="AB37" s="1088"/>
      <c r="AC37" s="1086"/>
      <c r="AD37" s="1086"/>
      <c r="AE37" s="1098"/>
      <c r="AF37" s="1098"/>
      <c r="AG37" s="1086"/>
      <c r="AH37" s="1086"/>
      <c r="AI37" s="34">
        <f>COUNTA(E37:AH37)</f>
        <v>0</v>
      </c>
      <c r="AK37" s="393">
        <f>+COUNTIF(E37:AH37,"*"&amp;"A"&amp;"*")</f>
        <v>0</v>
      </c>
      <c r="AL37" s="37">
        <f>+COUNTIF(E37:AH37,"*"&amp;"B"&amp;"*")</f>
        <v>0</v>
      </c>
      <c r="AM37" s="37">
        <f>+COUNTIF(E37:AH37,"*"&amp;"C"&amp;"*")</f>
        <v>0</v>
      </c>
      <c r="AN37" s="37">
        <f>+COUNTIF(E37:AH37,"*"&amp;"D"&amp;"*")</f>
        <v>0</v>
      </c>
      <c r="AO37" s="37">
        <f>+COUNTIF(E37:AH37,"*"&amp;"E"&amp;"*")</f>
        <v>0</v>
      </c>
      <c r="AP37" s="37">
        <f>+COUNTIF(E37:AH37,"*"&amp;"F"&amp;"*")</f>
        <v>0</v>
      </c>
      <c r="AQ37" s="37">
        <f>+COUNTIF(E37:AH37,"*"&amp;"G"&amp;"*")</f>
        <v>0</v>
      </c>
      <c r="AR37" s="37">
        <f>+COUNTIF(E37:AH37,"*"&amp;"H"&amp;"*")</f>
        <v>0</v>
      </c>
      <c r="AS37" s="37">
        <f>+COUNTIF(E37:AH37,"*"&amp;"I"&amp;"*")</f>
        <v>0</v>
      </c>
      <c r="AT37" s="37">
        <f>+COUNTIF(E37:AH37,"*"&amp;"J"&amp;"*")</f>
        <v>0</v>
      </c>
      <c r="AU37" s="37">
        <f>+COUNTIF(E37:AH37,"*"&amp;"K"&amp;"*")</f>
        <v>0</v>
      </c>
      <c r="AV37" s="37">
        <f>+COUNTIF(E37:AH37,"*"&amp;"L"&amp;"*")</f>
        <v>0</v>
      </c>
      <c r="AW37" s="37">
        <f>+COUNTIF(E37:AH37,"*"&amp;"M"&amp;"*")</f>
        <v>0</v>
      </c>
      <c r="AX37" s="37">
        <f>+COUNTIF(E37:AH37,"*"&amp;"N"&amp;"*")</f>
        <v>0</v>
      </c>
      <c r="AY37" s="396">
        <f>+COUNTIF(E37:AH37,"*"&amp;"O"&amp;"*")</f>
        <v>0</v>
      </c>
      <c r="BA37" s="39">
        <f>IF($C37="NPT",SUM($AK37:$AY37),0)</f>
        <v>0</v>
      </c>
      <c r="BB37" s="40">
        <f>IF($C37="PT",SUM($AK37:$AY37),0)</f>
        <v>0</v>
      </c>
      <c r="BC37" s="41">
        <f t="shared" si="27"/>
        <v>0</v>
      </c>
      <c r="BD37" s="41">
        <f t="shared" si="28"/>
        <v>0</v>
      </c>
      <c r="BE37" s="41">
        <f t="shared" si="29"/>
        <v>0</v>
      </c>
      <c r="BF37" s="41">
        <f t="shared" si="30"/>
        <v>0</v>
      </c>
      <c r="BG37" s="41">
        <f t="shared" si="31"/>
        <v>0</v>
      </c>
      <c r="BH37" s="41">
        <f t="shared" si="32"/>
        <v>0</v>
      </c>
      <c r="BI37" s="41">
        <f t="shared" si="33"/>
        <v>0</v>
      </c>
      <c r="BJ37" s="41">
        <f t="shared" si="34"/>
        <v>0</v>
      </c>
      <c r="BK37" s="41">
        <f t="shared" si="35"/>
        <v>0</v>
      </c>
      <c r="BL37" s="41">
        <f t="shared" si="36"/>
        <v>0</v>
      </c>
      <c r="BM37" s="41">
        <f t="shared" si="37"/>
        <v>0</v>
      </c>
      <c r="BN37" s="41">
        <f t="shared" si="38"/>
        <v>0</v>
      </c>
      <c r="BO37" s="41">
        <f t="shared" si="39"/>
        <v>0</v>
      </c>
      <c r="BP37" s="41">
        <f t="shared" si="40"/>
        <v>0</v>
      </c>
      <c r="BQ37" s="306">
        <f t="shared" si="41"/>
        <v>0</v>
      </c>
    </row>
    <row r="38" spans="1:69" ht="21.75" thickBot="1" x14ac:dyDescent="0.4">
      <c r="A38" s="299" t="s">
        <v>670</v>
      </c>
      <c r="B38" s="410" t="s">
        <v>84</v>
      </c>
      <c r="C38" s="249" t="s">
        <v>26</v>
      </c>
      <c r="D38" s="391" t="s">
        <v>79</v>
      </c>
      <c r="E38" s="1088"/>
      <c r="F38" s="1086"/>
      <c r="G38" s="1086"/>
      <c r="H38" s="1086"/>
      <c r="I38" s="1088"/>
      <c r="J38" s="1088"/>
      <c r="K38" s="1098"/>
      <c r="L38" s="1088"/>
      <c r="M38" s="1086"/>
      <c r="N38" s="1086"/>
      <c r="O38" s="1086"/>
      <c r="P38" s="1088"/>
      <c r="Q38" s="1088"/>
      <c r="R38" s="1088"/>
      <c r="S38" s="1088"/>
      <c r="T38" s="1088"/>
      <c r="U38" s="1086"/>
      <c r="V38" s="1088"/>
      <c r="W38" s="1086"/>
      <c r="X38" s="1088"/>
      <c r="Y38" s="1088"/>
      <c r="Z38" s="1088"/>
      <c r="AA38" s="1088"/>
      <c r="AB38" s="1086"/>
      <c r="AC38" s="1088"/>
      <c r="AD38" s="1088"/>
      <c r="AE38" s="1088"/>
      <c r="AF38" s="1088"/>
      <c r="AG38" s="1088"/>
      <c r="AH38" s="1086"/>
      <c r="AI38" s="34">
        <f>COUNTA(E38:AH38)</f>
        <v>0</v>
      </c>
      <c r="AK38" s="393">
        <f>+COUNTIF(E38:AH38,"*"&amp;"A"&amp;"*")</f>
        <v>0</v>
      </c>
      <c r="AL38" s="37">
        <f>+COUNTIF(E38:AH38,"*"&amp;"B"&amp;"*")</f>
        <v>0</v>
      </c>
      <c r="AM38" s="37">
        <f>+COUNTIF(E38:AH38,"*"&amp;"C"&amp;"*")</f>
        <v>0</v>
      </c>
      <c r="AN38" s="37">
        <f>+COUNTIF(E38:AH38,"*"&amp;"D"&amp;"*")</f>
        <v>0</v>
      </c>
      <c r="AO38" s="37">
        <f>+COUNTIF(E38:AH38,"*"&amp;"E"&amp;"*")</f>
        <v>0</v>
      </c>
      <c r="AP38" s="37">
        <f>+COUNTIF(E38:AH38,"*"&amp;"F"&amp;"*")</f>
        <v>0</v>
      </c>
      <c r="AQ38" s="37">
        <f>+COUNTIF(E38:AH38,"*"&amp;"G"&amp;"*")</f>
        <v>0</v>
      </c>
      <c r="AR38" s="37">
        <f>+COUNTIF(E38:AH38,"*"&amp;"H"&amp;"*")</f>
        <v>0</v>
      </c>
      <c r="AS38" s="37">
        <f>+COUNTIF(E38:AH38,"*"&amp;"I"&amp;"*")</f>
        <v>0</v>
      </c>
      <c r="AT38" s="37">
        <f>+COUNTIF(E38:AH38,"*"&amp;"J"&amp;"*")</f>
        <v>0</v>
      </c>
      <c r="AU38" s="37">
        <f>+COUNTIF(E38:AH38,"*"&amp;"K"&amp;"*")</f>
        <v>0</v>
      </c>
      <c r="AV38" s="37">
        <f>+COUNTIF(E38:AH38,"*"&amp;"L"&amp;"*")</f>
        <v>0</v>
      </c>
      <c r="AW38" s="37">
        <f>+COUNTIF(E38:AH38,"*"&amp;"M"&amp;"*")</f>
        <v>0</v>
      </c>
      <c r="AX38" s="37">
        <f>+COUNTIF(E38:AH38,"*"&amp;"N"&amp;"*")</f>
        <v>0</v>
      </c>
      <c r="AY38" s="396">
        <f>+COUNTIF(E38:AH38,"*"&amp;"O"&amp;"*")</f>
        <v>0</v>
      </c>
      <c r="BA38" s="39">
        <f>IF($C38="NPT",SUM($AK38:$AY38),0)</f>
        <v>0</v>
      </c>
      <c r="BB38" s="40">
        <f>IF($C38="PT",SUM($AK38:$AY38),0)</f>
        <v>0</v>
      </c>
      <c r="BC38" s="41">
        <f t="shared" ref="BC38:BC39" si="42">AK38*$B$11</f>
        <v>0</v>
      </c>
      <c r="BD38" s="41">
        <f t="shared" ref="BD38:BD39" si="43">AL38*$B$12</f>
        <v>0</v>
      </c>
      <c r="BE38" s="41">
        <f t="shared" ref="BE38:BE39" si="44">AM38*$B$13</f>
        <v>0</v>
      </c>
      <c r="BF38" s="41">
        <f t="shared" ref="BF38:BF39" si="45">AN38*$B$14</f>
        <v>0</v>
      </c>
      <c r="BG38" s="41">
        <f t="shared" ref="BG38:BG39" si="46">AO38*$B$15</f>
        <v>0</v>
      </c>
      <c r="BH38" s="41">
        <f t="shared" ref="BH38:BH39" si="47">AP38*$B$16</f>
        <v>0</v>
      </c>
      <c r="BI38" s="41">
        <f t="shared" ref="BI38:BI39" si="48">AQ38*$B$17</f>
        <v>0</v>
      </c>
      <c r="BJ38" s="41">
        <f t="shared" ref="BJ38:BJ39" si="49">AR38*$B$18</f>
        <v>0</v>
      </c>
      <c r="BK38" s="41">
        <f t="shared" ref="BK38:BK39" si="50">AS38*$B$19</f>
        <v>0</v>
      </c>
      <c r="BL38" s="41">
        <f t="shared" ref="BL38:BL39" si="51">AT38*$B$20</f>
        <v>0</v>
      </c>
      <c r="BM38" s="41">
        <f t="shared" ref="BM38:BM39" si="52">AU38*$B$21</f>
        <v>0</v>
      </c>
      <c r="BN38" s="41">
        <f t="shared" ref="BN38:BN39" si="53">AV38*$B$22</f>
        <v>0</v>
      </c>
      <c r="BO38" s="41">
        <f t="shared" ref="BO38:BO39" si="54">AW38*$B$23</f>
        <v>0</v>
      </c>
      <c r="BP38" s="41">
        <f t="shared" ref="BP38:BP39" si="55">AX38*$B$24</f>
        <v>0</v>
      </c>
      <c r="BQ38" s="306">
        <f t="shared" ref="BQ38:BQ39" si="56">AY38*$B$25</f>
        <v>0</v>
      </c>
    </row>
    <row r="39" spans="1:69" ht="21.75" thickBot="1" x14ac:dyDescent="0.4">
      <c r="A39" s="299" t="s">
        <v>671</v>
      </c>
      <c r="B39" s="410" t="s">
        <v>85</v>
      </c>
      <c r="C39" s="249" t="s">
        <v>26</v>
      </c>
      <c r="D39" s="391" t="s">
        <v>79</v>
      </c>
      <c r="E39" s="1086"/>
      <c r="F39" s="1088"/>
      <c r="G39" s="1088"/>
      <c r="H39" s="1088"/>
      <c r="I39" s="1086"/>
      <c r="J39" s="1088"/>
      <c r="K39" s="1098"/>
      <c r="L39" s="1086"/>
      <c r="M39" s="1088"/>
      <c r="N39" s="1088"/>
      <c r="O39" s="1086"/>
      <c r="P39" s="1086"/>
      <c r="Q39" s="1098"/>
      <c r="R39" s="1098"/>
      <c r="S39" s="1088"/>
      <c r="T39" s="1086"/>
      <c r="U39" s="1088"/>
      <c r="V39" s="1088"/>
      <c r="W39" s="1088"/>
      <c r="X39" s="1088"/>
      <c r="Y39" s="1088"/>
      <c r="Z39" s="1086"/>
      <c r="AA39" s="1086"/>
      <c r="AB39" s="1088"/>
      <c r="AC39" s="1086"/>
      <c r="AD39" s="1086"/>
      <c r="AE39" s="1098"/>
      <c r="AF39" s="1098"/>
      <c r="AG39" s="1088"/>
      <c r="AH39" s="1088"/>
      <c r="AI39" s="34">
        <f>COUNTA(E39:AH39)</f>
        <v>0</v>
      </c>
      <c r="AK39" s="393">
        <f>+COUNTIF(E39:AH39,"*"&amp;"A"&amp;"*")</f>
        <v>0</v>
      </c>
      <c r="AL39" s="37">
        <f>+COUNTIF(E39:AH39,"*"&amp;"B"&amp;"*")</f>
        <v>0</v>
      </c>
      <c r="AM39" s="37">
        <f>+COUNTIF(E39:AH39,"*"&amp;"C"&amp;"*")</f>
        <v>0</v>
      </c>
      <c r="AN39" s="37">
        <f>+COUNTIF(E39:AH39,"*"&amp;"D"&amp;"*")</f>
        <v>0</v>
      </c>
      <c r="AO39" s="37">
        <f>+COUNTIF(E39:AH39,"*"&amp;"E"&amp;"*")</f>
        <v>0</v>
      </c>
      <c r="AP39" s="37">
        <f>+COUNTIF(E39:AH39,"*"&amp;"F"&amp;"*")</f>
        <v>0</v>
      </c>
      <c r="AQ39" s="37">
        <f>+COUNTIF(E39:AH39,"*"&amp;"G"&amp;"*")</f>
        <v>0</v>
      </c>
      <c r="AR39" s="37">
        <f>+COUNTIF(E39:AH39,"*"&amp;"H"&amp;"*")</f>
        <v>0</v>
      </c>
      <c r="AS39" s="37">
        <f>+COUNTIF(E39:AH39,"*"&amp;"I"&amp;"*")</f>
        <v>0</v>
      </c>
      <c r="AT39" s="37">
        <f>+COUNTIF(E39:AH39,"*"&amp;"J"&amp;"*")</f>
        <v>0</v>
      </c>
      <c r="AU39" s="37">
        <f>+COUNTIF(E39:AH39,"*"&amp;"K"&amp;"*")</f>
        <v>0</v>
      </c>
      <c r="AV39" s="37">
        <f>+COUNTIF(E39:AH39,"*"&amp;"L"&amp;"*")</f>
        <v>0</v>
      </c>
      <c r="AW39" s="37">
        <f>+COUNTIF(E39:AH39,"*"&amp;"M"&amp;"*")</f>
        <v>0</v>
      </c>
      <c r="AX39" s="37">
        <f>+COUNTIF(E39:AH39,"*"&amp;"N"&amp;"*")</f>
        <v>0</v>
      </c>
      <c r="AY39" s="396">
        <f>+COUNTIF(E39:AH39,"*"&amp;"O"&amp;"*")</f>
        <v>0</v>
      </c>
      <c r="BA39" s="39">
        <f>IF($C39="NPT",SUM($AK39:$AY39),0)</f>
        <v>0</v>
      </c>
      <c r="BB39" s="40">
        <f>IF($C39="PT",SUM($AK39:$AY39),0)</f>
        <v>0</v>
      </c>
      <c r="BC39" s="41">
        <f t="shared" si="42"/>
        <v>0</v>
      </c>
      <c r="BD39" s="41">
        <f t="shared" si="43"/>
        <v>0</v>
      </c>
      <c r="BE39" s="41">
        <f t="shared" si="44"/>
        <v>0</v>
      </c>
      <c r="BF39" s="41">
        <f t="shared" si="45"/>
        <v>0</v>
      </c>
      <c r="BG39" s="41">
        <f t="shared" si="46"/>
        <v>0</v>
      </c>
      <c r="BH39" s="41">
        <f t="shared" si="47"/>
        <v>0</v>
      </c>
      <c r="BI39" s="41">
        <f t="shared" si="48"/>
        <v>0</v>
      </c>
      <c r="BJ39" s="41">
        <f t="shared" si="49"/>
        <v>0</v>
      </c>
      <c r="BK39" s="41">
        <f t="shared" si="50"/>
        <v>0</v>
      </c>
      <c r="BL39" s="41">
        <f t="shared" si="51"/>
        <v>0</v>
      </c>
      <c r="BM39" s="41">
        <f t="shared" si="52"/>
        <v>0</v>
      </c>
      <c r="BN39" s="41">
        <f t="shared" si="53"/>
        <v>0</v>
      </c>
      <c r="BO39" s="41">
        <f t="shared" si="54"/>
        <v>0</v>
      </c>
      <c r="BP39" s="41">
        <f t="shared" si="55"/>
        <v>0</v>
      </c>
      <c r="BQ39" s="306">
        <f t="shared" si="56"/>
        <v>0</v>
      </c>
    </row>
    <row r="40" spans="1:69" ht="21.75" thickBot="1" x14ac:dyDescent="0.4">
      <c r="A40" s="299" t="s">
        <v>670</v>
      </c>
      <c r="B40" s="410" t="s">
        <v>86</v>
      </c>
      <c r="C40" s="249" t="s">
        <v>26</v>
      </c>
      <c r="D40" s="391" t="s">
        <v>79</v>
      </c>
      <c r="E40" s="1088"/>
      <c r="F40" s="1086"/>
      <c r="G40" s="1086"/>
      <c r="H40" s="1086"/>
      <c r="I40" s="1088"/>
      <c r="J40" s="1098"/>
      <c r="K40" s="1088"/>
      <c r="L40" s="1088"/>
      <c r="M40" s="1086"/>
      <c r="N40" s="1086"/>
      <c r="O40" s="1088"/>
      <c r="P40" s="1088"/>
      <c r="Q40" s="1088"/>
      <c r="R40" s="1088"/>
      <c r="S40" s="1086"/>
      <c r="T40" s="1088"/>
      <c r="U40" s="1086"/>
      <c r="V40" s="1086"/>
      <c r="W40" s="1086"/>
      <c r="X40" s="1098"/>
      <c r="Y40" s="1098"/>
      <c r="Z40" s="1088"/>
      <c r="AA40" s="1088"/>
      <c r="AB40" s="1086"/>
      <c r="AC40" s="1088"/>
      <c r="AD40" s="1088"/>
      <c r="AE40" s="1088"/>
      <c r="AF40" s="1088"/>
      <c r="AG40" s="1086"/>
      <c r="AH40" s="1088"/>
      <c r="AI40" s="34">
        <f>COUNTA(E40:AH40)</f>
        <v>0</v>
      </c>
      <c r="AK40" s="393">
        <f>+COUNTIF(E40:AH40,"*"&amp;"A"&amp;"*")</f>
        <v>0</v>
      </c>
      <c r="AL40" s="37">
        <f>+COUNTIF(E40:AH40,"*"&amp;"B"&amp;"*")</f>
        <v>0</v>
      </c>
      <c r="AM40" s="37">
        <f>+COUNTIF(E40:AH40,"*"&amp;"C"&amp;"*")</f>
        <v>0</v>
      </c>
      <c r="AN40" s="37">
        <f>+COUNTIF(E40:AH40,"*"&amp;"D"&amp;"*")</f>
        <v>0</v>
      </c>
      <c r="AO40" s="37">
        <f>+COUNTIF(E40:AH40,"*"&amp;"E"&amp;"*")</f>
        <v>0</v>
      </c>
      <c r="AP40" s="37">
        <f>+COUNTIF(E40:AH40,"*"&amp;"F"&amp;"*")</f>
        <v>0</v>
      </c>
      <c r="AQ40" s="37">
        <f>+COUNTIF(E40:AH40,"*"&amp;"G"&amp;"*")</f>
        <v>0</v>
      </c>
      <c r="AR40" s="37">
        <f>+COUNTIF(E40:AH40,"*"&amp;"H"&amp;"*")</f>
        <v>0</v>
      </c>
      <c r="AS40" s="37">
        <f>+COUNTIF(E40:AH40,"*"&amp;"I"&amp;"*")</f>
        <v>0</v>
      </c>
      <c r="AT40" s="37">
        <f>+COUNTIF(E40:AH40,"*"&amp;"J"&amp;"*")</f>
        <v>0</v>
      </c>
      <c r="AU40" s="37">
        <f>+COUNTIF(E40:AH40,"*"&amp;"K"&amp;"*")</f>
        <v>0</v>
      </c>
      <c r="AV40" s="37">
        <f>+COUNTIF(E40:AH40,"*"&amp;"L"&amp;"*")</f>
        <v>0</v>
      </c>
      <c r="AW40" s="37">
        <f>+COUNTIF(E40:AH40,"*"&amp;"M"&amp;"*")</f>
        <v>0</v>
      </c>
      <c r="AX40" s="37">
        <f>+COUNTIF(E40:AH40,"*"&amp;"N"&amp;"*")</f>
        <v>0</v>
      </c>
      <c r="AY40" s="396">
        <f>+COUNTIF(E40:AH40,"*"&amp;"O"&amp;"*")</f>
        <v>0</v>
      </c>
      <c r="BA40" s="39">
        <f>IF($C40="NPT",SUM($AK40:$AY40),0)</f>
        <v>0</v>
      </c>
      <c r="BB40" s="40">
        <f>IF($C40="PT",SUM($AK40:$AY40),0)</f>
        <v>0</v>
      </c>
      <c r="BC40" s="41">
        <f t="shared" ref="BC40" si="57">AK40*$B$11</f>
        <v>0</v>
      </c>
      <c r="BD40" s="41">
        <f t="shared" ref="BD40" si="58">AL40*$B$12</f>
        <v>0</v>
      </c>
      <c r="BE40" s="41">
        <f t="shared" ref="BE40" si="59">AM40*$B$13</f>
        <v>0</v>
      </c>
      <c r="BF40" s="41">
        <f t="shared" ref="BF40" si="60">AN40*$B$14</f>
        <v>0</v>
      </c>
      <c r="BG40" s="41">
        <f t="shared" ref="BG40" si="61">AO40*$B$15</f>
        <v>0</v>
      </c>
      <c r="BH40" s="41">
        <f t="shared" ref="BH40" si="62">AP40*$B$16</f>
        <v>0</v>
      </c>
      <c r="BI40" s="41">
        <f t="shared" ref="BI40" si="63">AQ40*$B$17</f>
        <v>0</v>
      </c>
      <c r="BJ40" s="41">
        <f t="shared" ref="BJ40" si="64">AR40*$B$18</f>
        <v>0</v>
      </c>
      <c r="BK40" s="41">
        <f t="shared" ref="BK40" si="65">AS40*$B$19</f>
        <v>0</v>
      </c>
      <c r="BL40" s="41">
        <f t="shared" ref="BL40" si="66">AT40*$B$20</f>
        <v>0</v>
      </c>
      <c r="BM40" s="41">
        <f t="shared" ref="BM40" si="67">AU40*$B$21</f>
        <v>0</v>
      </c>
      <c r="BN40" s="41">
        <f t="shared" ref="BN40" si="68">AV40*$B$22</f>
        <v>0</v>
      </c>
      <c r="BO40" s="41">
        <f t="shared" ref="BO40" si="69">AW40*$B$23</f>
        <v>0</v>
      </c>
      <c r="BP40" s="41">
        <f t="shared" ref="BP40" si="70">AX40*$B$24</f>
        <v>0</v>
      </c>
      <c r="BQ40" s="306">
        <f t="shared" ref="BQ40" si="71">AY40*$B$25</f>
        <v>0</v>
      </c>
    </row>
    <row r="41" spans="1:69" ht="21.75" thickBot="1" x14ac:dyDescent="0.4">
      <c r="A41" s="299" t="s">
        <v>671</v>
      </c>
      <c r="B41" s="410" t="s">
        <v>87</v>
      </c>
      <c r="C41" s="249" t="s">
        <v>26</v>
      </c>
      <c r="D41" s="391" t="s">
        <v>79</v>
      </c>
      <c r="E41" s="1088"/>
      <c r="F41" s="1088"/>
      <c r="G41" s="1088"/>
      <c r="H41" s="1088"/>
      <c r="I41" s="1086"/>
      <c r="J41" s="1088"/>
      <c r="K41" s="1088"/>
      <c r="L41" s="1086"/>
      <c r="M41" s="1088"/>
      <c r="N41" s="1088"/>
      <c r="O41" s="1088"/>
      <c r="P41" s="1086"/>
      <c r="Q41" s="1088"/>
      <c r="R41" s="1088"/>
      <c r="S41" s="1088"/>
      <c r="T41" s="1086"/>
      <c r="U41" s="1086"/>
      <c r="V41" s="1088"/>
      <c r="W41" s="1088"/>
      <c r="X41" s="1098"/>
      <c r="Y41" s="1098"/>
      <c r="Z41" s="1086"/>
      <c r="AA41" s="1086"/>
      <c r="AB41" s="1086"/>
      <c r="AC41" s="1088"/>
      <c r="AD41" s="1086"/>
      <c r="AE41" s="1098"/>
      <c r="AF41" s="1098"/>
      <c r="AG41" s="1086"/>
      <c r="AH41" s="1086"/>
      <c r="AI41" s="34">
        <f>COUNTA(E41:AH41)</f>
        <v>0</v>
      </c>
      <c r="AK41" s="393">
        <f>+COUNTIF(E41:AH41,"*"&amp;"A"&amp;"*")</f>
        <v>0</v>
      </c>
      <c r="AL41" s="37">
        <f>+COUNTIF(E41:AH41,"*"&amp;"B"&amp;"*")</f>
        <v>0</v>
      </c>
      <c r="AM41" s="37">
        <f>+COUNTIF(E41:AH41,"*"&amp;"C"&amp;"*")</f>
        <v>0</v>
      </c>
      <c r="AN41" s="37">
        <f>+COUNTIF(E41:AH41,"*"&amp;"D"&amp;"*")</f>
        <v>0</v>
      </c>
      <c r="AO41" s="37">
        <f>+COUNTIF(E41:AH41,"*"&amp;"E"&amp;"*")</f>
        <v>0</v>
      </c>
      <c r="AP41" s="37">
        <f>+COUNTIF(E41:AH41,"*"&amp;"F"&amp;"*")</f>
        <v>0</v>
      </c>
      <c r="AQ41" s="37">
        <f>+COUNTIF(E41:AH41,"*"&amp;"G"&amp;"*")</f>
        <v>0</v>
      </c>
      <c r="AR41" s="37">
        <f>+COUNTIF(E41:AH41,"*"&amp;"H"&amp;"*")</f>
        <v>0</v>
      </c>
      <c r="AS41" s="37">
        <f>+COUNTIF(E41:AH41,"*"&amp;"I"&amp;"*")</f>
        <v>0</v>
      </c>
      <c r="AT41" s="37">
        <f>+COUNTIF(E41:AH41,"*"&amp;"J"&amp;"*")</f>
        <v>0</v>
      </c>
      <c r="AU41" s="37">
        <f>+COUNTIF(E41:AH41,"*"&amp;"K"&amp;"*")</f>
        <v>0</v>
      </c>
      <c r="AV41" s="37">
        <f>+COUNTIF(E41:AH41,"*"&amp;"L"&amp;"*")</f>
        <v>0</v>
      </c>
      <c r="AW41" s="37">
        <f>+COUNTIF(E41:AH41,"*"&amp;"M"&amp;"*")</f>
        <v>0</v>
      </c>
      <c r="AX41" s="37">
        <f>+COUNTIF(E41:AH41,"*"&amp;"N"&amp;"*")</f>
        <v>0</v>
      </c>
      <c r="AY41" s="396">
        <f>+COUNTIF(E41:AH41,"*"&amp;"O"&amp;"*")</f>
        <v>0</v>
      </c>
      <c r="BA41" s="39">
        <f>IF($C41="NPT",SUM($AK41:$AY41),0)</f>
        <v>0</v>
      </c>
      <c r="BB41" s="40">
        <f>IF($C41="PT",SUM($AK41:$AY41),0)</f>
        <v>0</v>
      </c>
      <c r="BC41" s="41">
        <f t="shared" si="27"/>
        <v>0</v>
      </c>
      <c r="BD41" s="41">
        <f t="shared" si="28"/>
        <v>0</v>
      </c>
      <c r="BE41" s="41">
        <f t="shared" si="29"/>
        <v>0</v>
      </c>
      <c r="BF41" s="41">
        <f t="shared" si="30"/>
        <v>0</v>
      </c>
      <c r="BG41" s="41">
        <f t="shared" si="31"/>
        <v>0</v>
      </c>
      <c r="BH41" s="41">
        <f t="shared" si="32"/>
        <v>0</v>
      </c>
      <c r="BI41" s="41">
        <f t="shared" si="33"/>
        <v>0</v>
      </c>
      <c r="BJ41" s="41">
        <f t="shared" si="34"/>
        <v>0</v>
      </c>
      <c r="BK41" s="41">
        <f t="shared" si="35"/>
        <v>0</v>
      </c>
      <c r="BL41" s="41">
        <f t="shared" si="36"/>
        <v>0</v>
      </c>
      <c r="BM41" s="41">
        <f t="shared" si="37"/>
        <v>0</v>
      </c>
      <c r="BN41" s="41">
        <f t="shared" si="38"/>
        <v>0</v>
      </c>
      <c r="BO41" s="41">
        <f t="shared" si="39"/>
        <v>0</v>
      </c>
      <c r="BP41" s="41">
        <f t="shared" si="40"/>
        <v>0</v>
      </c>
      <c r="BQ41" s="306">
        <f t="shared" si="41"/>
        <v>0</v>
      </c>
    </row>
    <row r="42" spans="1:69" ht="21.75" thickBot="1" x14ac:dyDescent="0.4">
      <c r="A42" s="299" t="s">
        <v>672</v>
      </c>
      <c r="B42" s="410" t="s">
        <v>88</v>
      </c>
      <c r="C42" s="249" t="s">
        <v>26</v>
      </c>
      <c r="D42" s="391" t="s">
        <v>79</v>
      </c>
      <c r="E42" s="1086"/>
      <c r="F42" s="1086"/>
      <c r="G42" s="1088"/>
      <c r="H42" s="1086"/>
      <c r="I42" s="1088"/>
      <c r="J42" s="1098"/>
      <c r="K42" s="1098"/>
      <c r="L42" s="1088"/>
      <c r="M42" s="1086"/>
      <c r="N42" s="1086"/>
      <c r="O42" s="1088"/>
      <c r="P42" s="1088"/>
      <c r="Q42" s="1098"/>
      <c r="R42" s="1098"/>
      <c r="S42" s="1086"/>
      <c r="T42" s="1086"/>
      <c r="U42" s="1088"/>
      <c r="V42" s="1086"/>
      <c r="W42" s="1086"/>
      <c r="X42" s="1098"/>
      <c r="Y42" s="1098"/>
      <c r="Z42" s="1088"/>
      <c r="AA42" s="1086"/>
      <c r="AB42" s="1086"/>
      <c r="AC42" s="1086"/>
      <c r="AD42" s="1086"/>
      <c r="AE42" s="1098"/>
      <c r="AF42" s="1088"/>
      <c r="AG42" s="1086"/>
      <c r="AH42" s="1086"/>
      <c r="AI42" s="34">
        <f>COUNTA(E42:AH42)</f>
        <v>0</v>
      </c>
      <c r="AK42" s="393">
        <f>+COUNTIF(E42:AH42,"*"&amp;"A"&amp;"*")</f>
        <v>0</v>
      </c>
      <c r="AL42" s="37">
        <f>+COUNTIF(E42:AH42,"*"&amp;"B"&amp;"*")</f>
        <v>0</v>
      </c>
      <c r="AM42" s="37">
        <f>+COUNTIF(E42:AH42,"*"&amp;"C"&amp;"*")</f>
        <v>0</v>
      </c>
      <c r="AN42" s="37">
        <f>+COUNTIF(E42:AH42,"*"&amp;"D"&amp;"*")</f>
        <v>0</v>
      </c>
      <c r="AO42" s="37">
        <f>+COUNTIF(E42:AH42,"*"&amp;"E"&amp;"*")</f>
        <v>0</v>
      </c>
      <c r="AP42" s="37">
        <f>+COUNTIF(E42:AH42,"*"&amp;"F"&amp;"*")</f>
        <v>0</v>
      </c>
      <c r="AQ42" s="37">
        <f>+COUNTIF(E42:AH42,"*"&amp;"G"&amp;"*")</f>
        <v>0</v>
      </c>
      <c r="AR42" s="37">
        <f>+COUNTIF(E42:AH42,"*"&amp;"H"&amp;"*")</f>
        <v>0</v>
      </c>
      <c r="AS42" s="37">
        <f>+COUNTIF(E42:AH42,"*"&amp;"I"&amp;"*")</f>
        <v>0</v>
      </c>
      <c r="AT42" s="37">
        <f>+COUNTIF(E42:AH42,"*"&amp;"J"&amp;"*")</f>
        <v>0</v>
      </c>
      <c r="AU42" s="37">
        <f>+COUNTIF(E42:AH42,"*"&amp;"K"&amp;"*")</f>
        <v>0</v>
      </c>
      <c r="AV42" s="37">
        <f>+COUNTIF(E42:AH42,"*"&amp;"L"&amp;"*")</f>
        <v>0</v>
      </c>
      <c r="AW42" s="37">
        <f>+COUNTIF(E42:AH42,"*"&amp;"M"&amp;"*")</f>
        <v>0</v>
      </c>
      <c r="AX42" s="37">
        <f>+COUNTIF(E42:AH42,"*"&amp;"N"&amp;"*")</f>
        <v>0</v>
      </c>
      <c r="AY42" s="396">
        <f>+COUNTIF(E42:AH42,"*"&amp;"O"&amp;"*")</f>
        <v>0</v>
      </c>
      <c r="BA42" s="39">
        <f>IF($C42="NPT",SUM($AK42:$AY42),0)</f>
        <v>0</v>
      </c>
      <c r="BB42" s="40">
        <f>IF($C42="PT",SUM($AK42:$AY42),0)</f>
        <v>0</v>
      </c>
      <c r="BC42" s="41">
        <f t="shared" si="27"/>
        <v>0</v>
      </c>
      <c r="BD42" s="41">
        <f t="shared" si="28"/>
        <v>0</v>
      </c>
      <c r="BE42" s="41">
        <f t="shared" si="29"/>
        <v>0</v>
      </c>
      <c r="BF42" s="41">
        <f t="shared" si="30"/>
        <v>0</v>
      </c>
      <c r="BG42" s="41">
        <f t="shared" si="31"/>
        <v>0</v>
      </c>
      <c r="BH42" s="41">
        <f t="shared" si="32"/>
        <v>0</v>
      </c>
      <c r="BI42" s="41">
        <f t="shared" si="33"/>
        <v>0</v>
      </c>
      <c r="BJ42" s="41">
        <f t="shared" si="34"/>
        <v>0</v>
      </c>
      <c r="BK42" s="41">
        <f t="shared" si="35"/>
        <v>0</v>
      </c>
      <c r="BL42" s="41">
        <f t="shared" si="36"/>
        <v>0</v>
      </c>
      <c r="BM42" s="41">
        <f t="shared" si="37"/>
        <v>0</v>
      </c>
      <c r="BN42" s="41">
        <f t="shared" si="38"/>
        <v>0</v>
      </c>
      <c r="BO42" s="41">
        <f t="shared" si="39"/>
        <v>0</v>
      </c>
      <c r="BP42" s="41">
        <f t="shared" si="40"/>
        <v>0</v>
      </c>
      <c r="BQ42" s="306">
        <f t="shared" si="41"/>
        <v>0</v>
      </c>
    </row>
    <row r="43" spans="1:69" ht="21.75" thickBot="1" x14ac:dyDescent="0.4">
      <c r="A43" s="299" t="s">
        <v>672</v>
      </c>
      <c r="B43" s="410" t="s">
        <v>89</v>
      </c>
      <c r="C43" s="249" t="s">
        <v>26</v>
      </c>
      <c r="D43" s="391" t="s">
        <v>79</v>
      </c>
      <c r="E43" s="1086"/>
      <c r="F43" s="1088"/>
      <c r="G43" s="1086"/>
      <c r="H43" s="1088"/>
      <c r="I43" s="1086"/>
      <c r="J43" s="1088"/>
      <c r="K43" s="1098"/>
      <c r="L43" s="1086"/>
      <c r="M43" s="1086"/>
      <c r="N43" s="1086"/>
      <c r="O43" s="1086"/>
      <c r="P43" s="1086"/>
      <c r="Q43" s="1098"/>
      <c r="R43" s="1088"/>
      <c r="S43" s="1086"/>
      <c r="T43" s="1088"/>
      <c r="U43" s="1086"/>
      <c r="V43" s="1086"/>
      <c r="W43" s="1086"/>
      <c r="X43" s="1088"/>
      <c r="Y43" s="1088"/>
      <c r="Z43" s="1086"/>
      <c r="AA43" s="1088"/>
      <c r="AB43" s="1088"/>
      <c r="AC43" s="1086"/>
      <c r="AD43" s="1088"/>
      <c r="AE43" s="1088"/>
      <c r="AF43" s="1098"/>
      <c r="AG43" s="1088"/>
      <c r="AH43" s="1088"/>
      <c r="AI43" s="34">
        <f>COUNTA(E43:AH43)</f>
        <v>0</v>
      </c>
      <c r="AJ43" s="38"/>
      <c r="AK43" s="393">
        <f>+COUNTIF(E43:AH43,"*"&amp;"A"&amp;"*")</f>
        <v>0</v>
      </c>
      <c r="AL43" s="37">
        <f>+COUNTIF(E43:AH43,"*"&amp;"B"&amp;"*")</f>
        <v>0</v>
      </c>
      <c r="AM43" s="37">
        <f>+COUNTIF(E43:AH43,"*"&amp;"C"&amp;"*")</f>
        <v>0</v>
      </c>
      <c r="AN43" s="37">
        <f>+COUNTIF(E43:AH43,"*"&amp;"D"&amp;"*")</f>
        <v>0</v>
      </c>
      <c r="AO43" s="37">
        <f>+COUNTIF(E43:AH43,"*"&amp;"E"&amp;"*")</f>
        <v>0</v>
      </c>
      <c r="AP43" s="37">
        <f>+COUNTIF(E43:AH43,"*"&amp;"F"&amp;"*")</f>
        <v>0</v>
      </c>
      <c r="AQ43" s="37">
        <f>+COUNTIF(E43:AH43,"*"&amp;"G"&amp;"*")</f>
        <v>0</v>
      </c>
      <c r="AR43" s="37">
        <f>+COUNTIF(E43:AH43,"*"&amp;"H"&amp;"*")</f>
        <v>0</v>
      </c>
      <c r="AS43" s="37">
        <f>+COUNTIF(E43:AH43,"*"&amp;"I"&amp;"*")</f>
        <v>0</v>
      </c>
      <c r="AT43" s="37">
        <f>+COUNTIF(E43:AH43,"*"&amp;"J"&amp;"*")</f>
        <v>0</v>
      </c>
      <c r="AU43" s="37">
        <f>+COUNTIF(E43:AH43,"*"&amp;"K"&amp;"*")</f>
        <v>0</v>
      </c>
      <c r="AV43" s="37">
        <f>+COUNTIF(E43:AH43,"*"&amp;"L"&amp;"*")</f>
        <v>0</v>
      </c>
      <c r="AW43" s="37">
        <f>+COUNTIF(E43:AH43,"*"&amp;"M"&amp;"*")</f>
        <v>0</v>
      </c>
      <c r="AX43" s="37">
        <f>+COUNTIF(E43:AH43,"*"&amp;"N"&amp;"*")</f>
        <v>0</v>
      </c>
      <c r="AY43" s="396">
        <f>+COUNTIF(E43:AH43,"*"&amp;"O"&amp;"*")</f>
        <v>0</v>
      </c>
      <c r="BA43" s="39">
        <f>IF($C43="NPT",SUM($AK43:$AY43),0)</f>
        <v>0</v>
      </c>
      <c r="BB43" s="40">
        <f>IF($C43="PT",SUM($AK43:$AY43),0)</f>
        <v>0</v>
      </c>
      <c r="BC43" s="41">
        <f t="shared" ref="BC43:BC56" si="72">AK43*$B$11</f>
        <v>0</v>
      </c>
      <c r="BD43" s="41">
        <f t="shared" ref="BD43:BD56" si="73">AL43*$B$12</f>
        <v>0</v>
      </c>
      <c r="BE43" s="41">
        <f t="shared" ref="BE43:BE56" si="74">AM43*$B$13</f>
        <v>0</v>
      </c>
      <c r="BF43" s="41">
        <f t="shared" ref="BF43:BF56" si="75">AN43*$B$14</f>
        <v>0</v>
      </c>
      <c r="BG43" s="41">
        <f t="shared" ref="BG43:BG56" si="76">AO43*$B$15</f>
        <v>0</v>
      </c>
      <c r="BH43" s="41">
        <f t="shared" ref="BH43:BH56" si="77">AP43*$B$16</f>
        <v>0</v>
      </c>
      <c r="BI43" s="41">
        <f t="shared" ref="BI43:BI56" si="78">AQ43*$B$17</f>
        <v>0</v>
      </c>
      <c r="BJ43" s="41">
        <f t="shared" ref="BJ43:BJ56" si="79">AR43*$B$18</f>
        <v>0</v>
      </c>
      <c r="BK43" s="41">
        <f t="shared" ref="BK43:BK56" si="80">AS43*$B$19</f>
        <v>0</v>
      </c>
      <c r="BL43" s="41">
        <f t="shared" ref="BL43:BL56" si="81">AT43*$B$20</f>
        <v>0</v>
      </c>
      <c r="BM43" s="41">
        <f t="shared" ref="BM43:BM56" si="82">AU43*$B$21</f>
        <v>0</v>
      </c>
      <c r="BN43" s="41">
        <f t="shared" ref="BN43:BN56" si="83">AV43*$B$22</f>
        <v>0</v>
      </c>
      <c r="BO43" s="41">
        <f t="shared" ref="BO43:BO56" si="84">AW43*$B$23</f>
        <v>0</v>
      </c>
      <c r="BP43" s="41">
        <f t="shared" ref="BP43:BP56" si="85">AX43*$B$24</f>
        <v>0</v>
      </c>
      <c r="BQ43" s="306">
        <f t="shared" ref="BQ43:BQ56" si="86">AY43*$B$25</f>
        <v>0</v>
      </c>
    </row>
    <row r="44" spans="1:69" ht="21.75" thickBot="1" x14ac:dyDescent="0.4">
      <c r="A44" s="299" t="s">
        <v>670</v>
      </c>
      <c r="B44" s="410" t="s">
        <v>90</v>
      </c>
      <c r="C44" s="249" t="s">
        <v>26</v>
      </c>
      <c r="D44" s="391" t="s">
        <v>79</v>
      </c>
      <c r="E44" s="1088"/>
      <c r="F44" s="1086"/>
      <c r="G44" s="1086"/>
      <c r="H44" s="1086"/>
      <c r="I44" s="1088"/>
      <c r="J44" s="1098"/>
      <c r="K44" s="1088"/>
      <c r="L44" s="1088"/>
      <c r="M44" s="1088"/>
      <c r="N44" s="1088"/>
      <c r="O44" s="1086"/>
      <c r="P44" s="1086"/>
      <c r="Q44" s="1088"/>
      <c r="R44" s="1098"/>
      <c r="S44" s="1088"/>
      <c r="T44" s="1086"/>
      <c r="U44" s="1088"/>
      <c r="V44" s="1088"/>
      <c r="W44" s="1088"/>
      <c r="X44" s="1098"/>
      <c r="Y44" s="1098"/>
      <c r="Z44" s="1086"/>
      <c r="AA44" s="1086"/>
      <c r="AB44" s="1086"/>
      <c r="AC44" s="1088"/>
      <c r="AD44" s="1086"/>
      <c r="AE44" s="1098"/>
      <c r="AF44" s="1088"/>
      <c r="AG44" s="1086"/>
      <c r="AH44" s="1088"/>
      <c r="AI44" s="34">
        <f>COUNTA(E44:AH44)</f>
        <v>0</v>
      </c>
      <c r="AK44" s="393">
        <f>+COUNTIF(E44:AH44,"*"&amp;"A"&amp;"*")</f>
        <v>0</v>
      </c>
      <c r="AL44" s="37">
        <f>+COUNTIF(E44:AH44,"*"&amp;"B"&amp;"*")</f>
        <v>0</v>
      </c>
      <c r="AM44" s="37">
        <f>+COUNTIF(E44:AH44,"*"&amp;"C"&amp;"*")</f>
        <v>0</v>
      </c>
      <c r="AN44" s="37">
        <f>+COUNTIF(E44:AH44,"*"&amp;"D"&amp;"*")</f>
        <v>0</v>
      </c>
      <c r="AO44" s="37">
        <f>+COUNTIF(E44:AH44,"*"&amp;"E"&amp;"*")</f>
        <v>0</v>
      </c>
      <c r="AP44" s="37">
        <f>+COUNTIF(E44:AH44,"*"&amp;"F"&amp;"*")</f>
        <v>0</v>
      </c>
      <c r="AQ44" s="37">
        <f>+COUNTIF(E44:AH44,"*"&amp;"G"&amp;"*")</f>
        <v>0</v>
      </c>
      <c r="AR44" s="37">
        <f>+COUNTIF(E44:AH44,"*"&amp;"H"&amp;"*")</f>
        <v>0</v>
      </c>
      <c r="AS44" s="37">
        <f>+COUNTIF(E44:AH44,"*"&amp;"I"&amp;"*")</f>
        <v>0</v>
      </c>
      <c r="AT44" s="37">
        <f>+COUNTIF(E44:AH44,"*"&amp;"J"&amp;"*")</f>
        <v>0</v>
      </c>
      <c r="AU44" s="37">
        <f>+COUNTIF(E44:AH44,"*"&amp;"K"&amp;"*")</f>
        <v>0</v>
      </c>
      <c r="AV44" s="37">
        <f>+COUNTIF(E44:AH44,"*"&amp;"L"&amp;"*")</f>
        <v>0</v>
      </c>
      <c r="AW44" s="37">
        <f>+COUNTIF(E44:AH44,"*"&amp;"M"&amp;"*")</f>
        <v>0</v>
      </c>
      <c r="AX44" s="37">
        <f>+COUNTIF(E44:AH44,"*"&amp;"N"&amp;"*")</f>
        <v>0</v>
      </c>
      <c r="AY44" s="396">
        <f>+COUNTIF(E44:AH44,"*"&amp;"O"&amp;"*")</f>
        <v>0</v>
      </c>
      <c r="BA44" s="39">
        <f>IF($C44="NPT",SUM($AK44:$AY44),0)</f>
        <v>0</v>
      </c>
      <c r="BB44" s="40">
        <f>IF($C44="PT",SUM($AK44:$AY44),0)</f>
        <v>0</v>
      </c>
      <c r="BC44" s="41">
        <f t="shared" si="72"/>
        <v>0</v>
      </c>
      <c r="BD44" s="41">
        <f t="shared" si="73"/>
        <v>0</v>
      </c>
      <c r="BE44" s="41">
        <f t="shared" si="74"/>
        <v>0</v>
      </c>
      <c r="BF44" s="41">
        <f t="shared" si="75"/>
        <v>0</v>
      </c>
      <c r="BG44" s="41">
        <f t="shared" si="76"/>
        <v>0</v>
      </c>
      <c r="BH44" s="41">
        <f t="shared" si="77"/>
        <v>0</v>
      </c>
      <c r="BI44" s="41">
        <f t="shared" si="78"/>
        <v>0</v>
      </c>
      <c r="BJ44" s="41">
        <f t="shared" si="79"/>
        <v>0</v>
      </c>
      <c r="BK44" s="41">
        <f t="shared" si="80"/>
        <v>0</v>
      </c>
      <c r="BL44" s="41">
        <f t="shared" si="81"/>
        <v>0</v>
      </c>
      <c r="BM44" s="41">
        <f t="shared" si="82"/>
        <v>0</v>
      </c>
      <c r="BN44" s="41">
        <f t="shared" si="83"/>
        <v>0</v>
      </c>
      <c r="BO44" s="41">
        <f t="shared" si="84"/>
        <v>0</v>
      </c>
      <c r="BP44" s="41">
        <f t="shared" si="85"/>
        <v>0</v>
      </c>
      <c r="BQ44" s="306">
        <f t="shared" si="86"/>
        <v>0</v>
      </c>
    </row>
    <row r="45" spans="1:69" ht="21.75" thickBot="1" x14ac:dyDescent="0.4">
      <c r="A45" s="299" t="s">
        <v>673</v>
      </c>
      <c r="B45" s="410" t="s">
        <v>91</v>
      </c>
      <c r="C45" s="249" t="s">
        <v>26</v>
      </c>
      <c r="D45" s="391" t="s">
        <v>79</v>
      </c>
      <c r="E45" s="1086"/>
      <c r="F45" s="1086"/>
      <c r="G45" s="1088"/>
      <c r="H45" s="1088"/>
      <c r="I45" s="1086"/>
      <c r="J45" s="1098"/>
      <c r="K45" s="1088"/>
      <c r="L45" s="1086"/>
      <c r="M45" s="1086"/>
      <c r="N45" s="1086"/>
      <c r="O45" s="1088"/>
      <c r="P45" s="1088"/>
      <c r="Q45" s="1098"/>
      <c r="R45" s="1088"/>
      <c r="S45" s="1086"/>
      <c r="T45" s="1088"/>
      <c r="U45" s="1088"/>
      <c r="V45" s="1086"/>
      <c r="W45" s="1086"/>
      <c r="X45" s="1088"/>
      <c r="Y45" s="1088"/>
      <c r="Z45" s="1088"/>
      <c r="AA45" s="1088"/>
      <c r="AB45" s="1088"/>
      <c r="AC45" s="1086"/>
      <c r="AD45" s="1088"/>
      <c r="AE45" s="1088"/>
      <c r="AF45" s="1098"/>
      <c r="AG45" s="1088"/>
      <c r="AH45" s="1086"/>
      <c r="AI45" s="34">
        <f>COUNTA(E45:AH45)</f>
        <v>0</v>
      </c>
      <c r="AK45" s="393">
        <f>+COUNTIF(E45:AH45,"*"&amp;"A"&amp;"*")</f>
        <v>0</v>
      </c>
      <c r="AL45" s="37">
        <f>+COUNTIF(E45:AH45,"*"&amp;"B"&amp;"*")</f>
        <v>0</v>
      </c>
      <c r="AM45" s="37">
        <f>+COUNTIF(E45:AH45,"*"&amp;"C"&amp;"*")</f>
        <v>0</v>
      </c>
      <c r="AN45" s="37">
        <f>+COUNTIF(E45:AH45,"*"&amp;"D"&amp;"*")</f>
        <v>0</v>
      </c>
      <c r="AO45" s="37">
        <f>+COUNTIF(E45:AH45,"*"&amp;"E"&amp;"*")</f>
        <v>0</v>
      </c>
      <c r="AP45" s="37">
        <f>+COUNTIF(E45:AH45,"*"&amp;"F"&amp;"*")</f>
        <v>0</v>
      </c>
      <c r="AQ45" s="37">
        <f>+COUNTIF(E45:AH45,"*"&amp;"G"&amp;"*")</f>
        <v>0</v>
      </c>
      <c r="AR45" s="37">
        <f>+COUNTIF(E45:AH45,"*"&amp;"H"&amp;"*")</f>
        <v>0</v>
      </c>
      <c r="AS45" s="37">
        <f>+COUNTIF(E45:AH45,"*"&amp;"I"&amp;"*")</f>
        <v>0</v>
      </c>
      <c r="AT45" s="37">
        <f>+COUNTIF(E45:AH45,"*"&amp;"J"&amp;"*")</f>
        <v>0</v>
      </c>
      <c r="AU45" s="37">
        <f>+COUNTIF(E45:AH45,"*"&amp;"K"&amp;"*")</f>
        <v>0</v>
      </c>
      <c r="AV45" s="37">
        <f>+COUNTIF(E45:AH45,"*"&amp;"L"&amp;"*")</f>
        <v>0</v>
      </c>
      <c r="AW45" s="37">
        <f>+COUNTIF(E45:AH45,"*"&amp;"M"&amp;"*")</f>
        <v>0</v>
      </c>
      <c r="AX45" s="37">
        <f>+COUNTIF(E45:AH45,"*"&amp;"N"&amp;"*")</f>
        <v>0</v>
      </c>
      <c r="AY45" s="396">
        <f>+COUNTIF(E45:AH45,"*"&amp;"O"&amp;"*")</f>
        <v>0</v>
      </c>
      <c r="BA45" s="39">
        <f>IF($C45="NPT",SUM($AK45:$AY45),0)</f>
        <v>0</v>
      </c>
      <c r="BB45" s="40">
        <f>IF($C45="PT",SUM($AK45:$AY45),0)</f>
        <v>0</v>
      </c>
      <c r="BC45" s="41">
        <f t="shared" si="72"/>
        <v>0</v>
      </c>
      <c r="BD45" s="41">
        <f t="shared" si="73"/>
        <v>0</v>
      </c>
      <c r="BE45" s="41">
        <f t="shared" si="74"/>
        <v>0</v>
      </c>
      <c r="BF45" s="41">
        <f t="shared" si="75"/>
        <v>0</v>
      </c>
      <c r="BG45" s="41">
        <f t="shared" si="76"/>
        <v>0</v>
      </c>
      <c r="BH45" s="41">
        <f t="shared" si="77"/>
        <v>0</v>
      </c>
      <c r="BI45" s="41">
        <f t="shared" si="78"/>
        <v>0</v>
      </c>
      <c r="BJ45" s="41">
        <f t="shared" si="79"/>
        <v>0</v>
      </c>
      <c r="BK45" s="41">
        <f t="shared" si="80"/>
        <v>0</v>
      </c>
      <c r="BL45" s="41">
        <f t="shared" si="81"/>
        <v>0</v>
      </c>
      <c r="BM45" s="41">
        <f t="shared" si="82"/>
        <v>0</v>
      </c>
      <c r="BN45" s="41">
        <f t="shared" si="83"/>
        <v>0</v>
      </c>
      <c r="BO45" s="41">
        <f t="shared" si="84"/>
        <v>0</v>
      </c>
      <c r="BP45" s="41">
        <f t="shared" si="85"/>
        <v>0</v>
      </c>
      <c r="BQ45" s="306">
        <f t="shared" si="86"/>
        <v>0</v>
      </c>
    </row>
    <row r="46" spans="1:69" ht="21.75" thickBot="1" x14ac:dyDescent="0.4">
      <c r="A46" s="299" t="s">
        <v>670</v>
      </c>
      <c r="B46" s="410" t="s">
        <v>92</v>
      </c>
      <c r="C46" s="249" t="s">
        <v>26</v>
      </c>
      <c r="D46" s="391" t="s">
        <v>79</v>
      </c>
      <c r="E46" s="1088"/>
      <c r="F46" s="1088"/>
      <c r="G46" s="1086"/>
      <c r="H46" s="1086"/>
      <c r="I46" s="1088"/>
      <c r="J46" s="1088"/>
      <c r="K46" s="1098"/>
      <c r="L46" s="1088"/>
      <c r="M46" s="1088"/>
      <c r="N46" s="1088"/>
      <c r="O46" s="1086"/>
      <c r="P46" s="1086"/>
      <c r="Q46" s="1088"/>
      <c r="R46" s="1098"/>
      <c r="S46" s="1088"/>
      <c r="T46" s="1088"/>
      <c r="U46" s="1086"/>
      <c r="V46" s="1088"/>
      <c r="W46" s="1088"/>
      <c r="X46" s="1098"/>
      <c r="Y46" s="1098"/>
      <c r="Z46" s="1086"/>
      <c r="AA46" s="1086"/>
      <c r="AB46" s="1086"/>
      <c r="AC46" s="1086"/>
      <c r="AD46" s="1086"/>
      <c r="AE46" s="1088"/>
      <c r="AF46" s="1088"/>
      <c r="AG46" s="1086"/>
      <c r="AH46" s="1088"/>
      <c r="AI46" s="34">
        <f>COUNTA(E46:AH46)</f>
        <v>0</v>
      </c>
      <c r="AJ46" s="38"/>
      <c r="AK46" s="393">
        <f>+COUNTIF(E46:AH46,"*"&amp;"A"&amp;"*")</f>
        <v>0</v>
      </c>
      <c r="AL46" s="37">
        <f>+COUNTIF(E46:AH46,"*"&amp;"B"&amp;"*")</f>
        <v>0</v>
      </c>
      <c r="AM46" s="37">
        <f>+COUNTIF(E46:AH46,"*"&amp;"C"&amp;"*")</f>
        <v>0</v>
      </c>
      <c r="AN46" s="37">
        <f>+COUNTIF(E46:AH46,"*"&amp;"D"&amp;"*")</f>
        <v>0</v>
      </c>
      <c r="AO46" s="37">
        <f>+COUNTIF(E46:AH46,"*"&amp;"E"&amp;"*")</f>
        <v>0</v>
      </c>
      <c r="AP46" s="37">
        <f>+COUNTIF(E46:AH46,"*"&amp;"F"&amp;"*")</f>
        <v>0</v>
      </c>
      <c r="AQ46" s="37">
        <f>+COUNTIF(E46:AH46,"*"&amp;"G"&amp;"*")</f>
        <v>0</v>
      </c>
      <c r="AR46" s="37">
        <f>+COUNTIF(E46:AH46,"*"&amp;"H"&amp;"*")</f>
        <v>0</v>
      </c>
      <c r="AS46" s="37">
        <f>+COUNTIF(E46:AH46,"*"&amp;"I"&amp;"*")</f>
        <v>0</v>
      </c>
      <c r="AT46" s="37">
        <f>+COUNTIF(E46:AH46,"*"&amp;"J"&amp;"*")</f>
        <v>0</v>
      </c>
      <c r="AU46" s="37">
        <f>+COUNTIF(E46:AH46,"*"&amp;"K"&amp;"*")</f>
        <v>0</v>
      </c>
      <c r="AV46" s="37">
        <f>+COUNTIF(E46:AH46,"*"&amp;"L"&amp;"*")</f>
        <v>0</v>
      </c>
      <c r="AW46" s="37">
        <f>+COUNTIF(E46:AH46,"*"&amp;"M"&amp;"*")</f>
        <v>0</v>
      </c>
      <c r="AX46" s="37">
        <f>+COUNTIF(E46:AH46,"*"&amp;"N"&amp;"*")</f>
        <v>0</v>
      </c>
      <c r="AY46" s="396">
        <f>+COUNTIF(E46:AH46,"*"&amp;"O"&amp;"*")</f>
        <v>0</v>
      </c>
      <c r="BA46" s="39">
        <f>IF($C46="NPT",SUM($AK46:$AY46),0)</f>
        <v>0</v>
      </c>
      <c r="BB46" s="40">
        <f>IF($C46="PT",SUM($AK46:$AY46),0)</f>
        <v>0</v>
      </c>
      <c r="BC46" s="41">
        <f t="shared" ref="BC46" si="87">AK46*$B$11</f>
        <v>0</v>
      </c>
      <c r="BD46" s="41">
        <f t="shared" ref="BD46" si="88">AL46*$B$12</f>
        <v>0</v>
      </c>
      <c r="BE46" s="41">
        <f t="shared" ref="BE46" si="89">AM46*$B$13</f>
        <v>0</v>
      </c>
      <c r="BF46" s="41">
        <f t="shared" ref="BF46" si="90">AN46*$B$14</f>
        <v>0</v>
      </c>
      <c r="BG46" s="41">
        <f t="shared" ref="BG46" si="91">AO46*$B$15</f>
        <v>0</v>
      </c>
      <c r="BH46" s="41">
        <f t="shared" ref="BH46" si="92">AP46*$B$16</f>
        <v>0</v>
      </c>
      <c r="BI46" s="41">
        <f t="shared" ref="BI46" si="93">AQ46*$B$17</f>
        <v>0</v>
      </c>
      <c r="BJ46" s="41">
        <f t="shared" ref="BJ46" si="94">AR46*$B$18</f>
        <v>0</v>
      </c>
      <c r="BK46" s="41">
        <f t="shared" ref="BK46" si="95">AS46*$B$19</f>
        <v>0</v>
      </c>
      <c r="BL46" s="41">
        <f t="shared" ref="BL46" si="96">AT46*$B$20</f>
        <v>0</v>
      </c>
      <c r="BM46" s="41">
        <f t="shared" ref="BM46" si="97">AU46*$B$21</f>
        <v>0</v>
      </c>
      <c r="BN46" s="41">
        <f t="shared" ref="BN46" si="98">AV46*$B$22</f>
        <v>0</v>
      </c>
      <c r="BO46" s="41">
        <f t="shared" ref="BO46" si="99">AW46*$B$23</f>
        <v>0</v>
      </c>
      <c r="BP46" s="41">
        <f t="shared" ref="BP46" si="100">AX46*$B$24</f>
        <v>0</v>
      </c>
      <c r="BQ46" s="306">
        <f t="shared" ref="BQ46" si="101">AY46*$B$25</f>
        <v>0</v>
      </c>
    </row>
    <row r="47" spans="1:69" ht="21.75" thickBot="1" x14ac:dyDescent="0.4">
      <c r="A47" s="299" t="s">
        <v>672</v>
      </c>
      <c r="B47" s="410" t="s">
        <v>93</v>
      </c>
      <c r="C47" s="249" t="s">
        <v>26</v>
      </c>
      <c r="D47" s="391" t="s">
        <v>79</v>
      </c>
      <c r="E47" s="1086"/>
      <c r="F47" s="1086"/>
      <c r="G47" s="1086"/>
      <c r="H47" s="1088"/>
      <c r="I47" s="1086"/>
      <c r="J47" s="1098"/>
      <c r="K47" s="1088"/>
      <c r="L47" s="1088"/>
      <c r="M47" s="1086"/>
      <c r="N47" s="1088"/>
      <c r="O47" s="1088"/>
      <c r="P47" s="1086"/>
      <c r="Q47" s="1098"/>
      <c r="R47" s="1088"/>
      <c r="S47" s="1088"/>
      <c r="T47" s="1086"/>
      <c r="U47" s="1088"/>
      <c r="V47" s="1088"/>
      <c r="W47" s="1086"/>
      <c r="X47" s="1088"/>
      <c r="Y47" s="1088"/>
      <c r="Z47" s="1088"/>
      <c r="AA47" s="1088"/>
      <c r="AB47" s="1088"/>
      <c r="AC47" s="1088"/>
      <c r="AD47" s="1088"/>
      <c r="AE47" s="1098"/>
      <c r="AF47" s="1098"/>
      <c r="AG47" s="1088"/>
      <c r="AH47" s="1086"/>
      <c r="AI47" s="34">
        <f>COUNTA(E47:AH47)</f>
        <v>0</v>
      </c>
      <c r="AK47" s="393">
        <f>+COUNTIF(E47:AH47,"*"&amp;"A"&amp;"*")</f>
        <v>0</v>
      </c>
      <c r="AL47" s="37">
        <f>+COUNTIF(E47:AH47,"*"&amp;"B"&amp;"*")</f>
        <v>0</v>
      </c>
      <c r="AM47" s="37">
        <f>+COUNTIF(E47:AH47,"*"&amp;"C"&amp;"*")</f>
        <v>0</v>
      </c>
      <c r="AN47" s="37">
        <f>+COUNTIF(E47:AH47,"*"&amp;"D"&amp;"*")</f>
        <v>0</v>
      </c>
      <c r="AO47" s="37">
        <f>+COUNTIF(E47:AH47,"*"&amp;"E"&amp;"*")</f>
        <v>0</v>
      </c>
      <c r="AP47" s="37">
        <f>+COUNTIF(E47:AH47,"*"&amp;"F"&amp;"*")</f>
        <v>0</v>
      </c>
      <c r="AQ47" s="37">
        <f>+COUNTIF(E47:AH47,"*"&amp;"G"&amp;"*")</f>
        <v>0</v>
      </c>
      <c r="AR47" s="37">
        <f>+COUNTIF(E47:AH47,"*"&amp;"H"&amp;"*")</f>
        <v>0</v>
      </c>
      <c r="AS47" s="37">
        <f>+COUNTIF(E47:AH47,"*"&amp;"I"&amp;"*")</f>
        <v>0</v>
      </c>
      <c r="AT47" s="37">
        <f>+COUNTIF(E47:AH47,"*"&amp;"J"&amp;"*")</f>
        <v>0</v>
      </c>
      <c r="AU47" s="37">
        <f>+COUNTIF(E47:AH47,"*"&amp;"K"&amp;"*")</f>
        <v>0</v>
      </c>
      <c r="AV47" s="37">
        <f>+COUNTIF(E47:AH47,"*"&amp;"L"&amp;"*")</f>
        <v>0</v>
      </c>
      <c r="AW47" s="37">
        <f>+COUNTIF(E47:AH47,"*"&amp;"M"&amp;"*")</f>
        <v>0</v>
      </c>
      <c r="AX47" s="37">
        <f>+COUNTIF(E47:AH47,"*"&amp;"N"&amp;"*")</f>
        <v>0</v>
      </c>
      <c r="AY47" s="396">
        <f>+COUNTIF(E47:AH47,"*"&amp;"O"&amp;"*")</f>
        <v>0</v>
      </c>
      <c r="BA47" s="39">
        <f>IF($C47="NPT",SUM($AK47:$AY47),0)</f>
        <v>0</v>
      </c>
      <c r="BB47" s="40">
        <f>IF($C47="PT",SUM($AK47:$AY47),0)</f>
        <v>0</v>
      </c>
      <c r="BC47" s="41">
        <f t="shared" si="72"/>
        <v>0</v>
      </c>
      <c r="BD47" s="41">
        <f t="shared" si="73"/>
        <v>0</v>
      </c>
      <c r="BE47" s="41">
        <f t="shared" si="74"/>
        <v>0</v>
      </c>
      <c r="BF47" s="41">
        <f t="shared" si="75"/>
        <v>0</v>
      </c>
      <c r="BG47" s="41">
        <f t="shared" si="76"/>
        <v>0</v>
      </c>
      <c r="BH47" s="41">
        <f t="shared" si="77"/>
        <v>0</v>
      </c>
      <c r="BI47" s="41">
        <f t="shared" si="78"/>
        <v>0</v>
      </c>
      <c r="BJ47" s="41">
        <f t="shared" si="79"/>
        <v>0</v>
      </c>
      <c r="BK47" s="41">
        <f t="shared" si="80"/>
        <v>0</v>
      </c>
      <c r="BL47" s="41">
        <f t="shared" si="81"/>
        <v>0</v>
      </c>
      <c r="BM47" s="41">
        <f t="shared" si="82"/>
        <v>0</v>
      </c>
      <c r="BN47" s="41">
        <f t="shared" si="83"/>
        <v>0</v>
      </c>
      <c r="BO47" s="41">
        <f t="shared" si="84"/>
        <v>0</v>
      </c>
      <c r="BP47" s="41">
        <f t="shared" si="85"/>
        <v>0</v>
      </c>
      <c r="BQ47" s="306">
        <f t="shared" si="86"/>
        <v>0</v>
      </c>
    </row>
    <row r="48" spans="1:69" ht="21.75" thickBot="1" x14ac:dyDescent="0.4">
      <c r="A48" s="299" t="s">
        <v>670</v>
      </c>
      <c r="B48" s="410" t="s">
        <v>94</v>
      </c>
      <c r="C48" s="249" t="s">
        <v>26</v>
      </c>
      <c r="D48" s="391" t="s">
        <v>79</v>
      </c>
      <c r="E48" s="1088"/>
      <c r="F48" s="1088"/>
      <c r="G48" s="1088"/>
      <c r="H48" s="1086"/>
      <c r="I48" s="1088"/>
      <c r="J48" s="1088"/>
      <c r="K48" s="1098"/>
      <c r="L48" s="1086"/>
      <c r="M48" s="1088"/>
      <c r="N48" s="1086"/>
      <c r="O48" s="1086"/>
      <c r="P48" s="1088"/>
      <c r="Q48" s="1088"/>
      <c r="R48" s="1098"/>
      <c r="S48" s="1086"/>
      <c r="T48" s="1086"/>
      <c r="U48" s="1086"/>
      <c r="V48" s="1086"/>
      <c r="W48" s="1088"/>
      <c r="X48" s="1098"/>
      <c r="Y48" s="1098"/>
      <c r="Z48" s="1086"/>
      <c r="AA48" s="1086"/>
      <c r="AB48" s="1086"/>
      <c r="AC48" s="1088"/>
      <c r="AD48" s="1086"/>
      <c r="AE48" s="1098"/>
      <c r="AF48" s="1098"/>
      <c r="AG48" s="1086"/>
      <c r="AH48" s="1088"/>
      <c r="AI48" s="34">
        <f>COUNTA(E48:AH48)</f>
        <v>0</v>
      </c>
      <c r="AK48" s="393">
        <f>+COUNTIF(E48:AH48,"*"&amp;"A"&amp;"*")</f>
        <v>0</v>
      </c>
      <c r="AL48" s="37">
        <f>+COUNTIF(E48:AH48,"*"&amp;"B"&amp;"*")</f>
        <v>0</v>
      </c>
      <c r="AM48" s="37">
        <f>+COUNTIF(E48:AH48,"*"&amp;"C"&amp;"*")</f>
        <v>0</v>
      </c>
      <c r="AN48" s="37">
        <f>+COUNTIF(E48:AH48,"*"&amp;"D"&amp;"*")</f>
        <v>0</v>
      </c>
      <c r="AO48" s="37">
        <f>+COUNTIF(E48:AH48,"*"&amp;"E"&amp;"*")</f>
        <v>0</v>
      </c>
      <c r="AP48" s="37">
        <f>+COUNTIF(E48:AH48,"*"&amp;"F"&amp;"*")</f>
        <v>0</v>
      </c>
      <c r="AQ48" s="37">
        <f>+COUNTIF(E48:AH48,"*"&amp;"G"&amp;"*")</f>
        <v>0</v>
      </c>
      <c r="AR48" s="37">
        <f>+COUNTIF(E48:AH48,"*"&amp;"H"&amp;"*")</f>
        <v>0</v>
      </c>
      <c r="AS48" s="37">
        <f>+COUNTIF(E48:AH48,"*"&amp;"I"&amp;"*")</f>
        <v>0</v>
      </c>
      <c r="AT48" s="37">
        <f>+COUNTIF(E48:AH48,"*"&amp;"J"&amp;"*")</f>
        <v>0</v>
      </c>
      <c r="AU48" s="37">
        <f>+COUNTIF(E48:AH48,"*"&amp;"K"&amp;"*")</f>
        <v>0</v>
      </c>
      <c r="AV48" s="37">
        <f>+COUNTIF(E48:AH48,"*"&amp;"L"&amp;"*")</f>
        <v>0</v>
      </c>
      <c r="AW48" s="37">
        <f>+COUNTIF(E48:AH48,"*"&amp;"M"&amp;"*")</f>
        <v>0</v>
      </c>
      <c r="AX48" s="37">
        <f>+COUNTIF(E48:AH48,"*"&amp;"N"&amp;"*")</f>
        <v>0</v>
      </c>
      <c r="AY48" s="396">
        <f>+COUNTIF(E48:AH48,"*"&amp;"O"&amp;"*")</f>
        <v>0</v>
      </c>
      <c r="BA48" s="39">
        <f>IF($C48="NPT",SUM($AK48:$AY48),0)</f>
        <v>0</v>
      </c>
      <c r="BB48" s="40">
        <f>IF($C48="PT",SUM($AK48:$AY48),0)</f>
        <v>0</v>
      </c>
      <c r="BC48" s="41">
        <f t="shared" ref="BC48" si="102">AK48*$B$11</f>
        <v>0</v>
      </c>
      <c r="BD48" s="41">
        <f t="shared" ref="BD48" si="103">AL48*$B$12</f>
        <v>0</v>
      </c>
      <c r="BE48" s="41">
        <f t="shared" ref="BE48" si="104">AM48*$B$13</f>
        <v>0</v>
      </c>
      <c r="BF48" s="41">
        <f t="shared" ref="BF48" si="105">AN48*$B$14</f>
        <v>0</v>
      </c>
      <c r="BG48" s="41">
        <f t="shared" ref="BG48" si="106">AO48*$B$15</f>
        <v>0</v>
      </c>
      <c r="BH48" s="41">
        <f t="shared" ref="BH48" si="107">AP48*$B$16</f>
        <v>0</v>
      </c>
      <c r="BI48" s="41">
        <f t="shared" ref="BI48" si="108">AQ48*$B$17</f>
        <v>0</v>
      </c>
      <c r="BJ48" s="41">
        <f t="shared" ref="BJ48" si="109">AR48*$B$18</f>
        <v>0</v>
      </c>
      <c r="BK48" s="41">
        <f t="shared" ref="BK48" si="110">AS48*$B$19</f>
        <v>0</v>
      </c>
      <c r="BL48" s="41">
        <f t="shared" ref="BL48" si="111">AT48*$B$20</f>
        <v>0</v>
      </c>
      <c r="BM48" s="41">
        <f t="shared" ref="BM48" si="112">AU48*$B$21</f>
        <v>0</v>
      </c>
      <c r="BN48" s="41">
        <f t="shared" ref="BN48" si="113">AV48*$B$22</f>
        <v>0</v>
      </c>
      <c r="BO48" s="41">
        <f t="shared" ref="BO48" si="114">AW48*$B$23</f>
        <v>0</v>
      </c>
      <c r="BP48" s="41">
        <f t="shared" ref="BP48" si="115">AX48*$B$24</f>
        <v>0</v>
      </c>
      <c r="BQ48" s="306">
        <f t="shared" ref="BQ48" si="116">AY48*$B$25</f>
        <v>0</v>
      </c>
    </row>
    <row r="49" spans="1:69" ht="21.75" thickBot="1" x14ac:dyDescent="0.4">
      <c r="A49" s="299" t="s">
        <v>674</v>
      </c>
      <c r="B49" s="410" t="s">
        <v>95</v>
      </c>
      <c r="C49" s="249" t="s">
        <v>26</v>
      </c>
      <c r="D49" s="391" t="s">
        <v>79</v>
      </c>
      <c r="E49" s="1086"/>
      <c r="F49" s="1086"/>
      <c r="G49" s="1088"/>
      <c r="H49" s="1088"/>
      <c r="I49" s="1086"/>
      <c r="J49" s="1098"/>
      <c r="K49" s="1088"/>
      <c r="L49" s="1088"/>
      <c r="M49" s="1086"/>
      <c r="N49" s="1086"/>
      <c r="O49" s="1088"/>
      <c r="P49" s="1088"/>
      <c r="Q49" s="1088"/>
      <c r="R49" s="1088"/>
      <c r="S49" s="1086"/>
      <c r="T49" s="1086"/>
      <c r="U49" s="1086"/>
      <c r="V49" s="1088"/>
      <c r="W49" s="1086"/>
      <c r="X49" s="1098"/>
      <c r="Y49" s="1088"/>
      <c r="Z49" s="1086"/>
      <c r="AA49" s="1086"/>
      <c r="AB49" s="1088"/>
      <c r="AC49" s="1086"/>
      <c r="AD49" s="1086"/>
      <c r="AE49" s="1098"/>
      <c r="AF49" s="1098"/>
      <c r="AG49" s="1088"/>
      <c r="AH49" s="1086"/>
      <c r="AI49" s="34">
        <f>COUNTA(E49:AH49)</f>
        <v>0</v>
      </c>
      <c r="AK49" s="393">
        <f>+COUNTIF(E49:AH49,"*"&amp;"A"&amp;"*")</f>
        <v>0</v>
      </c>
      <c r="AL49" s="37">
        <f>+COUNTIF(E49:AH49,"*"&amp;"B"&amp;"*")</f>
        <v>0</v>
      </c>
      <c r="AM49" s="37">
        <f>+COUNTIF(E49:AH49,"*"&amp;"C"&amp;"*")</f>
        <v>0</v>
      </c>
      <c r="AN49" s="37">
        <f>+COUNTIF(E49:AH49,"*"&amp;"D"&amp;"*")</f>
        <v>0</v>
      </c>
      <c r="AO49" s="37">
        <f>+COUNTIF(E49:AH49,"*"&amp;"E"&amp;"*")</f>
        <v>0</v>
      </c>
      <c r="AP49" s="37">
        <f>+COUNTIF(E49:AH49,"*"&amp;"F"&amp;"*")</f>
        <v>0</v>
      </c>
      <c r="AQ49" s="37">
        <f>+COUNTIF(E49:AH49,"*"&amp;"G"&amp;"*")</f>
        <v>0</v>
      </c>
      <c r="AR49" s="37">
        <f>+COUNTIF(E49:AH49,"*"&amp;"H"&amp;"*")</f>
        <v>0</v>
      </c>
      <c r="AS49" s="37">
        <f>+COUNTIF(E49:AH49,"*"&amp;"I"&amp;"*")</f>
        <v>0</v>
      </c>
      <c r="AT49" s="37">
        <f>+COUNTIF(E49:AH49,"*"&amp;"J"&amp;"*")</f>
        <v>0</v>
      </c>
      <c r="AU49" s="37">
        <f>+COUNTIF(E49:AH49,"*"&amp;"K"&amp;"*")</f>
        <v>0</v>
      </c>
      <c r="AV49" s="37">
        <f>+COUNTIF(E49:AH49,"*"&amp;"L"&amp;"*")</f>
        <v>0</v>
      </c>
      <c r="AW49" s="37">
        <f>+COUNTIF(E49:AH49,"*"&amp;"M"&amp;"*")</f>
        <v>0</v>
      </c>
      <c r="AX49" s="37">
        <f>+COUNTIF(E49:AH49,"*"&amp;"N"&amp;"*")</f>
        <v>0</v>
      </c>
      <c r="AY49" s="396">
        <f>+COUNTIF(E49:AH49,"*"&amp;"O"&amp;"*")</f>
        <v>0</v>
      </c>
      <c r="BA49" s="39">
        <f>IF($C49="NPT",SUM($AK49:$AY49),0)</f>
        <v>0</v>
      </c>
      <c r="BB49" s="40">
        <f>IF($C49="PT",SUM($AK49:$AY49),0)</f>
        <v>0</v>
      </c>
      <c r="BC49" s="41">
        <f t="shared" si="72"/>
        <v>0</v>
      </c>
      <c r="BD49" s="41">
        <f t="shared" si="73"/>
        <v>0</v>
      </c>
      <c r="BE49" s="41">
        <f t="shared" si="74"/>
        <v>0</v>
      </c>
      <c r="BF49" s="41">
        <f t="shared" si="75"/>
        <v>0</v>
      </c>
      <c r="BG49" s="41">
        <f t="shared" si="76"/>
        <v>0</v>
      </c>
      <c r="BH49" s="41">
        <f t="shared" si="77"/>
        <v>0</v>
      </c>
      <c r="BI49" s="41">
        <f t="shared" si="78"/>
        <v>0</v>
      </c>
      <c r="BJ49" s="41">
        <f t="shared" si="79"/>
        <v>0</v>
      </c>
      <c r="BK49" s="41">
        <f t="shared" si="80"/>
        <v>0</v>
      </c>
      <c r="BL49" s="41">
        <f t="shared" si="81"/>
        <v>0</v>
      </c>
      <c r="BM49" s="41">
        <f t="shared" si="82"/>
        <v>0</v>
      </c>
      <c r="BN49" s="41">
        <f t="shared" si="83"/>
        <v>0</v>
      </c>
      <c r="BO49" s="41">
        <f t="shared" si="84"/>
        <v>0</v>
      </c>
      <c r="BP49" s="41">
        <f t="shared" si="85"/>
        <v>0</v>
      </c>
      <c r="BQ49" s="306">
        <f t="shared" si="86"/>
        <v>0</v>
      </c>
    </row>
    <row r="50" spans="1:69" ht="21.75" thickBot="1" x14ac:dyDescent="0.4">
      <c r="A50" s="299" t="s">
        <v>670</v>
      </c>
      <c r="B50" s="410" t="s">
        <v>96</v>
      </c>
      <c r="C50" s="249" t="s">
        <v>26</v>
      </c>
      <c r="D50" s="391" t="s">
        <v>79</v>
      </c>
      <c r="E50" s="1088"/>
      <c r="F50" s="1088"/>
      <c r="G50" s="1086"/>
      <c r="H50" s="1086"/>
      <c r="I50" s="1086"/>
      <c r="J50" s="1088"/>
      <c r="K50" s="1098"/>
      <c r="L50" s="1086"/>
      <c r="M50" s="1086"/>
      <c r="N50" s="1088"/>
      <c r="O50" s="1086"/>
      <c r="P50" s="1086"/>
      <c r="Q50" s="1098"/>
      <c r="R50" s="1098"/>
      <c r="S50" s="1086"/>
      <c r="T50" s="1088"/>
      <c r="U50" s="1088"/>
      <c r="V50" s="1086"/>
      <c r="W50" s="1086"/>
      <c r="X50" s="1088"/>
      <c r="Y50" s="1098"/>
      <c r="Z50" s="1086"/>
      <c r="AA50" s="1088"/>
      <c r="AB50" s="1086"/>
      <c r="AC50" s="1086"/>
      <c r="AD50" s="1088"/>
      <c r="AE50" s="1088"/>
      <c r="AF50" s="1088"/>
      <c r="AG50" s="1086"/>
      <c r="AH50" s="1088"/>
      <c r="AI50" s="34">
        <f>COUNTA(E50:AH50)</f>
        <v>0</v>
      </c>
      <c r="AK50" s="393">
        <f>+COUNTIF(E50:AH50,"*"&amp;"A"&amp;"*")</f>
        <v>0</v>
      </c>
      <c r="AL50" s="37">
        <f>+COUNTIF(E50:AH50,"*"&amp;"B"&amp;"*")</f>
        <v>0</v>
      </c>
      <c r="AM50" s="37">
        <f>+COUNTIF(E50:AH50,"*"&amp;"C"&amp;"*")</f>
        <v>0</v>
      </c>
      <c r="AN50" s="37">
        <f>+COUNTIF(E50:AH50,"*"&amp;"D"&amp;"*")</f>
        <v>0</v>
      </c>
      <c r="AO50" s="37">
        <f>+COUNTIF(E50:AH50,"*"&amp;"E"&amp;"*")</f>
        <v>0</v>
      </c>
      <c r="AP50" s="37">
        <f>+COUNTIF(E50:AH50,"*"&amp;"F"&amp;"*")</f>
        <v>0</v>
      </c>
      <c r="AQ50" s="37">
        <f>+COUNTIF(E50:AH50,"*"&amp;"G"&amp;"*")</f>
        <v>0</v>
      </c>
      <c r="AR50" s="37">
        <f>+COUNTIF(E50:AH50,"*"&amp;"H"&amp;"*")</f>
        <v>0</v>
      </c>
      <c r="AS50" s="37">
        <f>+COUNTIF(E50:AH50,"*"&amp;"I"&amp;"*")</f>
        <v>0</v>
      </c>
      <c r="AT50" s="37">
        <f>+COUNTIF(E50:AH50,"*"&amp;"J"&amp;"*")</f>
        <v>0</v>
      </c>
      <c r="AU50" s="37">
        <f>+COUNTIF(E50:AH50,"*"&amp;"K"&amp;"*")</f>
        <v>0</v>
      </c>
      <c r="AV50" s="37">
        <f>+COUNTIF(E50:AH50,"*"&amp;"L"&amp;"*")</f>
        <v>0</v>
      </c>
      <c r="AW50" s="37">
        <f>+COUNTIF(E50:AH50,"*"&amp;"M"&amp;"*")</f>
        <v>0</v>
      </c>
      <c r="AX50" s="37">
        <f>+COUNTIF(E50:AH50,"*"&amp;"N"&amp;"*")</f>
        <v>0</v>
      </c>
      <c r="AY50" s="396">
        <f>+COUNTIF(E50:AH50,"*"&amp;"O"&amp;"*")</f>
        <v>0</v>
      </c>
      <c r="BA50" s="39">
        <f>IF($C50="NPT",SUM($AK50:$AY50),0)</f>
        <v>0</v>
      </c>
      <c r="BB50" s="40">
        <f>IF($C50="PT",SUM($AK50:$AY50),0)</f>
        <v>0</v>
      </c>
      <c r="BC50" s="41">
        <f t="shared" si="72"/>
        <v>0</v>
      </c>
      <c r="BD50" s="41">
        <f t="shared" si="73"/>
        <v>0</v>
      </c>
      <c r="BE50" s="41">
        <f t="shared" si="74"/>
        <v>0</v>
      </c>
      <c r="BF50" s="41">
        <f t="shared" si="75"/>
        <v>0</v>
      </c>
      <c r="BG50" s="41">
        <f t="shared" si="76"/>
        <v>0</v>
      </c>
      <c r="BH50" s="41">
        <f t="shared" si="77"/>
        <v>0</v>
      </c>
      <c r="BI50" s="41">
        <f t="shared" si="78"/>
        <v>0</v>
      </c>
      <c r="BJ50" s="41">
        <f t="shared" si="79"/>
        <v>0</v>
      </c>
      <c r="BK50" s="41">
        <f t="shared" si="80"/>
        <v>0</v>
      </c>
      <c r="BL50" s="41">
        <f t="shared" si="81"/>
        <v>0</v>
      </c>
      <c r="BM50" s="41">
        <f t="shared" si="82"/>
        <v>0</v>
      </c>
      <c r="BN50" s="41">
        <f t="shared" si="83"/>
        <v>0</v>
      </c>
      <c r="BO50" s="41">
        <f t="shared" si="84"/>
        <v>0</v>
      </c>
      <c r="BP50" s="41">
        <f t="shared" si="85"/>
        <v>0</v>
      </c>
      <c r="BQ50" s="306">
        <f t="shared" si="86"/>
        <v>0</v>
      </c>
    </row>
    <row r="51" spans="1:69" ht="21.75" thickBot="1" x14ac:dyDescent="0.4">
      <c r="A51" s="299" t="s">
        <v>672</v>
      </c>
      <c r="B51" s="410" t="s">
        <v>97</v>
      </c>
      <c r="C51" s="249" t="s">
        <v>26</v>
      </c>
      <c r="D51" s="391" t="s">
        <v>79</v>
      </c>
      <c r="E51" s="1086"/>
      <c r="F51" s="1086"/>
      <c r="G51" s="1086"/>
      <c r="H51" s="1088"/>
      <c r="I51" s="1086"/>
      <c r="J51" s="1098"/>
      <c r="K51" s="1098"/>
      <c r="L51" s="1088"/>
      <c r="M51" s="1088"/>
      <c r="N51" s="1086"/>
      <c r="O51" s="1088"/>
      <c r="P51" s="1086"/>
      <c r="Q51" s="1088"/>
      <c r="R51" s="1098"/>
      <c r="S51" s="1088"/>
      <c r="T51" s="1088"/>
      <c r="U51" s="1086"/>
      <c r="V51" s="1086"/>
      <c r="W51" s="1088"/>
      <c r="X51" s="1098"/>
      <c r="Y51" s="1088"/>
      <c r="Z51" s="1088"/>
      <c r="AA51" s="1086"/>
      <c r="AB51" s="1088"/>
      <c r="AC51" s="1086"/>
      <c r="AD51" s="1088"/>
      <c r="AE51" s="1098"/>
      <c r="AF51" s="1098"/>
      <c r="AG51" s="1088"/>
      <c r="AH51" s="1086"/>
      <c r="AI51" s="34">
        <f>COUNTA(E51:AH51)</f>
        <v>0</v>
      </c>
      <c r="AK51" s="393">
        <f>+COUNTIF(E51:AH51,"*"&amp;"A"&amp;"*")</f>
        <v>0</v>
      </c>
      <c r="AL51" s="37">
        <f>+COUNTIF(E51:AH51,"*"&amp;"B"&amp;"*")</f>
        <v>0</v>
      </c>
      <c r="AM51" s="37">
        <f>+COUNTIF(E51:AH51,"*"&amp;"C"&amp;"*")</f>
        <v>0</v>
      </c>
      <c r="AN51" s="37">
        <f>+COUNTIF(E51:AH51,"*"&amp;"D"&amp;"*")</f>
        <v>0</v>
      </c>
      <c r="AO51" s="37">
        <f>+COUNTIF(E51:AH51,"*"&amp;"E"&amp;"*")</f>
        <v>0</v>
      </c>
      <c r="AP51" s="37">
        <f>+COUNTIF(E51:AH51,"*"&amp;"F"&amp;"*")</f>
        <v>0</v>
      </c>
      <c r="AQ51" s="37">
        <f>+COUNTIF(E51:AH51,"*"&amp;"G"&amp;"*")</f>
        <v>0</v>
      </c>
      <c r="AR51" s="37">
        <f>+COUNTIF(E51:AH51,"*"&amp;"H"&amp;"*")</f>
        <v>0</v>
      </c>
      <c r="AS51" s="37">
        <f>+COUNTIF(E51:AH51,"*"&amp;"I"&amp;"*")</f>
        <v>0</v>
      </c>
      <c r="AT51" s="37">
        <f>+COUNTIF(E51:AH51,"*"&amp;"J"&amp;"*")</f>
        <v>0</v>
      </c>
      <c r="AU51" s="37">
        <f>+COUNTIF(E51:AH51,"*"&amp;"K"&amp;"*")</f>
        <v>0</v>
      </c>
      <c r="AV51" s="37">
        <f>+COUNTIF(E51:AH51,"*"&amp;"L"&amp;"*")</f>
        <v>0</v>
      </c>
      <c r="AW51" s="37">
        <f>+COUNTIF(E51:AH51,"*"&amp;"M"&amp;"*")</f>
        <v>0</v>
      </c>
      <c r="AX51" s="37">
        <f>+COUNTIF(E51:AH51,"*"&amp;"N"&amp;"*")</f>
        <v>0</v>
      </c>
      <c r="AY51" s="396">
        <f>+COUNTIF(E51:AH51,"*"&amp;"O"&amp;"*")</f>
        <v>0</v>
      </c>
      <c r="BA51" s="39">
        <f>IF($C51="NPT",SUM($AK51:$AY51),0)</f>
        <v>0</v>
      </c>
      <c r="BB51" s="40">
        <f>IF($C51="PT",SUM($AK51:$AY51),0)</f>
        <v>0</v>
      </c>
      <c r="BC51" s="41">
        <f t="shared" si="72"/>
        <v>0</v>
      </c>
      <c r="BD51" s="41">
        <f t="shared" si="73"/>
        <v>0</v>
      </c>
      <c r="BE51" s="41">
        <f t="shared" si="74"/>
        <v>0</v>
      </c>
      <c r="BF51" s="41">
        <f t="shared" si="75"/>
        <v>0</v>
      </c>
      <c r="BG51" s="41">
        <f t="shared" si="76"/>
        <v>0</v>
      </c>
      <c r="BH51" s="41">
        <f t="shared" si="77"/>
        <v>0</v>
      </c>
      <c r="BI51" s="41">
        <f t="shared" si="78"/>
        <v>0</v>
      </c>
      <c r="BJ51" s="41">
        <f t="shared" si="79"/>
        <v>0</v>
      </c>
      <c r="BK51" s="41">
        <f t="shared" si="80"/>
        <v>0</v>
      </c>
      <c r="BL51" s="41">
        <f t="shared" si="81"/>
        <v>0</v>
      </c>
      <c r="BM51" s="41">
        <f t="shared" si="82"/>
        <v>0</v>
      </c>
      <c r="BN51" s="41">
        <f t="shared" si="83"/>
        <v>0</v>
      </c>
      <c r="BO51" s="41">
        <f t="shared" si="84"/>
        <v>0</v>
      </c>
      <c r="BP51" s="41">
        <f t="shared" si="85"/>
        <v>0</v>
      </c>
      <c r="BQ51" s="306">
        <f t="shared" si="86"/>
        <v>0</v>
      </c>
    </row>
    <row r="52" spans="1:69" ht="21.75" thickBot="1" x14ac:dyDescent="0.4">
      <c r="A52" s="299" t="s">
        <v>673</v>
      </c>
      <c r="B52" s="410" t="s">
        <v>98</v>
      </c>
      <c r="C52" s="249" t="s">
        <v>26</v>
      </c>
      <c r="D52" s="391" t="s">
        <v>79</v>
      </c>
      <c r="E52" s="1088"/>
      <c r="F52" s="1088"/>
      <c r="G52" s="1088"/>
      <c r="H52" s="1086"/>
      <c r="I52" s="1088"/>
      <c r="J52" s="1098"/>
      <c r="K52" s="1088"/>
      <c r="L52" s="1086"/>
      <c r="M52" s="1086"/>
      <c r="N52" s="1088"/>
      <c r="O52" s="1086"/>
      <c r="P52" s="1088"/>
      <c r="Q52" s="1098"/>
      <c r="R52" s="1088"/>
      <c r="S52" s="1088"/>
      <c r="T52" s="1086"/>
      <c r="U52" s="1088"/>
      <c r="V52" s="1088"/>
      <c r="W52" s="1086"/>
      <c r="X52" s="1088"/>
      <c r="Y52" s="1098"/>
      <c r="Z52" s="1086"/>
      <c r="AA52" s="1088"/>
      <c r="AB52" s="1086"/>
      <c r="AC52" s="1088"/>
      <c r="AD52" s="1086"/>
      <c r="AE52" s="1088"/>
      <c r="AF52" s="1088"/>
      <c r="AG52" s="1086"/>
      <c r="AH52" s="1086"/>
      <c r="AI52" s="34">
        <f>COUNTA(E52:AH52)</f>
        <v>0</v>
      </c>
      <c r="AJ52" s="38"/>
      <c r="AK52" s="393">
        <f>+COUNTIF(E52:AH52,"*"&amp;"A"&amp;"*")</f>
        <v>0</v>
      </c>
      <c r="AL52" s="37">
        <f>+COUNTIF(E52:AH52,"*"&amp;"B"&amp;"*")</f>
        <v>0</v>
      </c>
      <c r="AM52" s="37">
        <f>+COUNTIF(E52:AH52,"*"&amp;"C"&amp;"*")</f>
        <v>0</v>
      </c>
      <c r="AN52" s="37">
        <f>+COUNTIF(E52:AH52,"*"&amp;"D"&amp;"*")</f>
        <v>0</v>
      </c>
      <c r="AO52" s="37">
        <f>+COUNTIF(E52:AH52,"*"&amp;"E"&amp;"*")</f>
        <v>0</v>
      </c>
      <c r="AP52" s="37">
        <f>+COUNTIF(E52:AH52,"*"&amp;"F"&amp;"*")</f>
        <v>0</v>
      </c>
      <c r="AQ52" s="37">
        <f>+COUNTIF(E52:AH52,"*"&amp;"G"&amp;"*")</f>
        <v>0</v>
      </c>
      <c r="AR52" s="37">
        <f>+COUNTIF(E52:AH52,"*"&amp;"H"&amp;"*")</f>
        <v>0</v>
      </c>
      <c r="AS52" s="37">
        <f>+COUNTIF(E52:AH52,"*"&amp;"I"&amp;"*")</f>
        <v>0</v>
      </c>
      <c r="AT52" s="37">
        <f>+COUNTIF(E52:AH52,"*"&amp;"J"&amp;"*")</f>
        <v>0</v>
      </c>
      <c r="AU52" s="37">
        <f>+COUNTIF(E52:AH52,"*"&amp;"K"&amp;"*")</f>
        <v>0</v>
      </c>
      <c r="AV52" s="37">
        <f>+COUNTIF(E52:AH52,"*"&amp;"L"&amp;"*")</f>
        <v>0</v>
      </c>
      <c r="AW52" s="37">
        <f>+COUNTIF(E52:AH52,"*"&amp;"M"&amp;"*")</f>
        <v>0</v>
      </c>
      <c r="AX52" s="37">
        <f>+COUNTIF(E52:AH52,"*"&amp;"N"&amp;"*")</f>
        <v>0</v>
      </c>
      <c r="AY52" s="396">
        <f>+COUNTIF(E52:AH52,"*"&amp;"O"&amp;"*")</f>
        <v>0</v>
      </c>
      <c r="BA52" s="39">
        <f>IF($C52="NPT",SUM($AK52:$AY52),0)</f>
        <v>0</v>
      </c>
      <c r="BB52" s="40">
        <f>IF($C52="PT",SUM($AK52:$AY52),0)</f>
        <v>0</v>
      </c>
      <c r="BC52" s="41">
        <f t="shared" ref="BC52:BC55" si="117">AK52*$B$11</f>
        <v>0</v>
      </c>
      <c r="BD52" s="41">
        <f t="shared" ref="BD52:BD55" si="118">AL52*$B$12</f>
        <v>0</v>
      </c>
      <c r="BE52" s="41">
        <f t="shared" ref="BE52:BE55" si="119">AM52*$B$13</f>
        <v>0</v>
      </c>
      <c r="BF52" s="41">
        <f t="shared" ref="BF52:BF55" si="120">AN52*$B$14</f>
        <v>0</v>
      </c>
      <c r="BG52" s="41">
        <f t="shared" ref="BG52:BG55" si="121">AO52*$B$15</f>
        <v>0</v>
      </c>
      <c r="BH52" s="41">
        <f t="shared" ref="BH52:BH55" si="122">AP52*$B$16</f>
        <v>0</v>
      </c>
      <c r="BI52" s="41">
        <f t="shared" ref="BI52:BI55" si="123">AQ52*$B$17</f>
        <v>0</v>
      </c>
      <c r="BJ52" s="41">
        <f t="shared" ref="BJ52:BJ55" si="124">AR52*$B$18</f>
        <v>0</v>
      </c>
      <c r="BK52" s="41">
        <f t="shared" ref="BK52:BK55" si="125">AS52*$B$19</f>
        <v>0</v>
      </c>
      <c r="BL52" s="41">
        <f t="shared" ref="BL52:BL55" si="126">AT52*$B$20</f>
        <v>0</v>
      </c>
      <c r="BM52" s="41">
        <f t="shared" ref="BM52:BM55" si="127">AU52*$B$21</f>
        <v>0</v>
      </c>
      <c r="BN52" s="41">
        <f t="shared" ref="BN52:BN55" si="128">AV52*$B$22</f>
        <v>0</v>
      </c>
      <c r="BO52" s="41">
        <f t="shared" ref="BO52:BO55" si="129">AW52*$B$23</f>
        <v>0</v>
      </c>
      <c r="BP52" s="41">
        <f t="shared" ref="BP52:BP55" si="130">AX52*$B$24</f>
        <v>0</v>
      </c>
      <c r="BQ52" s="306">
        <f t="shared" ref="BQ52:BQ55" si="131">AY52*$B$25</f>
        <v>0</v>
      </c>
    </row>
    <row r="53" spans="1:69" ht="21.75" thickBot="1" x14ac:dyDescent="0.4">
      <c r="A53" s="299" t="s">
        <v>675</v>
      </c>
      <c r="B53" s="410" t="s">
        <v>99</v>
      </c>
      <c r="C53" s="249" t="s">
        <v>26</v>
      </c>
      <c r="D53" s="391" t="s">
        <v>79</v>
      </c>
      <c r="E53" s="1086"/>
      <c r="F53" s="1086"/>
      <c r="G53" s="1086"/>
      <c r="H53" s="1088"/>
      <c r="I53" s="1086"/>
      <c r="J53" s="1088"/>
      <c r="K53" s="1098"/>
      <c r="L53" s="1088"/>
      <c r="M53" s="1088"/>
      <c r="N53" s="1086"/>
      <c r="O53" s="1088"/>
      <c r="P53" s="1086"/>
      <c r="Q53" s="1088"/>
      <c r="R53" s="1098"/>
      <c r="S53" s="1086"/>
      <c r="T53" s="1088"/>
      <c r="U53" s="1088"/>
      <c r="V53" s="1086"/>
      <c r="W53" s="1088"/>
      <c r="X53" s="1088"/>
      <c r="Y53" s="1088"/>
      <c r="Z53" s="1088"/>
      <c r="AA53" s="1086"/>
      <c r="AB53" s="1088"/>
      <c r="AC53" s="1088"/>
      <c r="AD53" s="1088"/>
      <c r="AE53" s="1098"/>
      <c r="AF53" s="1098"/>
      <c r="AG53" s="1088"/>
      <c r="AH53" s="1088"/>
      <c r="AI53" s="34">
        <f>COUNTA(E53:AH53)</f>
        <v>0</v>
      </c>
      <c r="AK53" s="393">
        <f>+COUNTIF(E53:AH53,"*"&amp;"A"&amp;"*")</f>
        <v>0</v>
      </c>
      <c r="AL53" s="37">
        <f>+COUNTIF(E53:AH53,"*"&amp;"B"&amp;"*")</f>
        <v>0</v>
      </c>
      <c r="AM53" s="37">
        <f>+COUNTIF(E53:AH53,"*"&amp;"C"&amp;"*")</f>
        <v>0</v>
      </c>
      <c r="AN53" s="37">
        <f>+COUNTIF(E53:AH53,"*"&amp;"D"&amp;"*")</f>
        <v>0</v>
      </c>
      <c r="AO53" s="37">
        <f>+COUNTIF(E53:AH53,"*"&amp;"E"&amp;"*")</f>
        <v>0</v>
      </c>
      <c r="AP53" s="37">
        <f>+COUNTIF(E53:AH53,"*"&amp;"F"&amp;"*")</f>
        <v>0</v>
      </c>
      <c r="AQ53" s="37">
        <f>+COUNTIF(E53:AH53,"*"&amp;"G"&amp;"*")</f>
        <v>0</v>
      </c>
      <c r="AR53" s="37">
        <f>+COUNTIF(E53:AH53,"*"&amp;"H"&amp;"*")</f>
        <v>0</v>
      </c>
      <c r="AS53" s="37">
        <f>+COUNTIF(E53:AH53,"*"&amp;"I"&amp;"*")</f>
        <v>0</v>
      </c>
      <c r="AT53" s="37">
        <f>+COUNTIF(E53:AH53,"*"&amp;"J"&amp;"*")</f>
        <v>0</v>
      </c>
      <c r="AU53" s="37">
        <f>+COUNTIF(E53:AH53,"*"&amp;"K"&amp;"*")</f>
        <v>0</v>
      </c>
      <c r="AV53" s="37">
        <f>+COUNTIF(E53:AH53,"*"&amp;"L"&amp;"*")</f>
        <v>0</v>
      </c>
      <c r="AW53" s="37">
        <f>+COUNTIF(E53:AH53,"*"&amp;"M"&amp;"*")</f>
        <v>0</v>
      </c>
      <c r="AX53" s="37">
        <f>+COUNTIF(E53:AH53,"*"&amp;"N"&amp;"*")</f>
        <v>0</v>
      </c>
      <c r="AY53" s="396">
        <f>+COUNTIF(E53:AH53,"*"&amp;"O"&amp;"*")</f>
        <v>0</v>
      </c>
      <c r="BA53" s="39">
        <f>IF($C53="NPT",SUM($AK53:$AY53),0)</f>
        <v>0</v>
      </c>
      <c r="BB53" s="40">
        <f>IF($C53="PT",SUM($AK53:$AY53),0)</f>
        <v>0</v>
      </c>
      <c r="BC53" s="41">
        <f t="shared" si="117"/>
        <v>0</v>
      </c>
      <c r="BD53" s="41">
        <f t="shared" si="118"/>
        <v>0</v>
      </c>
      <c r="BE53" s="41">
        <f t="shared" si="119"/>
        <v>0</v>
      </c>
      <c r="BF53" s="41">
        <f t="shared" si="120"/>
        <v>0</v>
      </c>
      <c r="BG53" s="41">
        <f t="shared" si="121"/>
        <v>0</v>
      </c>
      <c r="BH53" s="41">
        <f t="shared" si="122"/>
        <v>0</v>
      </c>
      <c r="BI53" s="41">
        <f t="shared" si="123"/>
        <v>0</v>
      </c>
      <c r="BJ53" s="41">
        <f t="shared" si="124"/>
        <v>0</v>
      </c>
      <c r="BK53" s="41">
        <f t="shared" si="125"/>
        <v>0</v>
      </c>
      <c r="BL53" s="41">
        <f t="shared" si="126"/>
        <v>0</v>
      </c>
      <c r="BM53" s="41">
        <f t="shared" si="127"/>
        <v>0</v>
      </c>
      <c r="BN53" s="41">
        <f t="shared" si="128"/>
        <v>0</v>
      </c>
      <c r="BO53" s="41">
        <f t="shared" si="129"/>
        <v>0</v>
      </c>
      <c r="BP53" s="41">
        <f t="shared" si="130"/>
        <v>0</v>
      </c>
      <c r="BQ53" s="306">
        <f t="shared" si="131"/>
        <v>0</v>
      </c>
    </row>
    <row r="54" spans="1:69" ht="21.75" thickBot="1" x14ac:dyDescent="0.4">
      <c r="A54" s="299" t="s">
        <v>673</v>
      </c>
      <c r="B54" s="410" t="s">
        <v>100</v>
      </c>
      <c r="C54" s="249" t="s">
        <v>26</v>
      </c>
      <c r="D54" s="391" t="s">
        <v>79</v>
      </c>
      <c r="E54" s="1088"/>
      <c r="F54" s="1088"/>
      <c r="G54" s="1088"/>
      <c r="H54" s="1086"/>
      <c r="I54" s="1088"/>
      <c r="J54" s="1098"/>
      <c r="K54" s="1088"/>
      <c r="L54" s="1086"/>
      <c r="M54" s="1088"/>
      <c r="N54" s="1088"/>
      <c r="O54" s="1086"/>
      <c r="P54" s="1088"/>
      <c r="Q54" s="1098"/>
      <c r="R54" s="1088"/>
      <c r="S54" s="1088"/>
      <c r="T54" s="1086"/>
      <c r="U54" s="1086"/>
      <c r="V54" s="1088"/>
      <c r="W54" s="1086"/>
      <c r="X54" s="1098"/>
      <c r="Y54" s="1098"/>
      <c r="Z54" s="1088"/>
      <c r="AA54" s="1088"/>
      <c r="AB54" s="1086"/>
      <c r="AC54" s="1086"/>
      <c r="AD54" s="1086"/>
      <c r="AE54" s="1088"/>
      <c r="AF54" s="1098"/>
      <c r="AG54" s="1086"/>
      <c r="AH54" s="1086"/>
      <c r="AI54" s="34">
        <f>COUNTA(E54:AH54)</f>
        <v>0</v>
      </c>
      <c r="AK54" s="393">
        <f>+COUNTIF(E54:AH54,"*"&amp;"A"&amp;"*")</f>
        <v>0</v>
      </c>
      <c r="AL54" s="37">
        <f>+COUNTIF(E54:AH54,"*"&amp;"B"&amp;"*")</f>
        <v>0</v>
      </c>
      <c r="AM54" s="37">
        <f>+COUNTIF(E54:AH54,"*"&amp;"C"&amp;"*")</f>
        <v>0</v>
      </c>
      <c r="AN54" s="37">
        <f>+COUNTIF(E54:AH54,"*"&amp;"D"&amp;"*")</f>
        <v>0</v>
      </c>
      <c r="AO54" s="37">
        <f>+COUNTIF(E54:AH54,"*"&amp;"E"&amp;"*")</f>
        <v>0</v>
      </c>
      <c r="AP54" s="37">
        <f>+COUNTIF(E54:AH54,"*"&amp;"F"&amp;"*")</f>
        <v>0</v>
      </c>
      <c r="AQ54" s="37">
        <f>+COUNTIF(E54:AH54,"*"&amp;"G"&amp;"*")</f>
        <v>0</v>
      </c>
      <c r="AR54" s="37">
        <f>+COUNTIF(E54:AH54,"*"&amp;"H"&amp;"*")</f>
        <v>0</v>
      </c>
      <c r="AS54" s="37">
        <f>+COUNTIF(E54:AH54,"*"&amp;"I"&amp;"*")</f>
        <v>0</v>
      </c>
      <c r="AT54" s="37">
        <f>+COUNTIF(E54:AH54,"*"&amp;"J"&amp;"*")</f>
        <v>0</v>
      </c>
      <c r="AU54" s="37">
        <f>+COUNTIF(E54:AH54,"*"&amp;"K"&amp;"*")</f>
        <v>0</v>
      </c>
      <c r="AV54" s="37">
        <f>+COUNTIF(E54:AH54,"*"&amp;"L"&amp;"*")</f>
        <v>0</v>
      </c>
      <c r="AW54" s="37">
        <f>+COUNTIF(E54:AH54,"*"&amp;"M"&amp;"*")</f>
        <v>0</v>
      </c>
      <c r="AX54" s="37">
        <f>+COUNTIF(E54:AH54,"*"&amp;"N"&amp;"*")</f>
        <v>0</v>
      </c>
      <c r="AY54" s="396">
        <f>+COUNTIF(E54:AH54,"*"&amp;"O"&amp;"*")</f>
        <v>0</v>
      </c>
      <c r="BA54" s="39">
        <f>IF($C54="NPT",SUM($AK54:$AY54),0)</f>
        <v>0</v>
      </c>
      <c r="BB54" s="40">
        <f>IF($C54="PT",SUM($AK54:$AY54),0)</f>
        <v>0</v>
      </c>
      <c r="BC54" s="41">
        <f t="shared" si="117"/>
        <v>0</v>
      </c>
      <c r="BD54" s="41">
        <f t="shared" si="118"/>
        <v>0</v>
      </c>
      <c r="BE54" s="41">
        <f t="shared" si="119"/>
        <v>0</v>
      </c>
      <c r="BF54" s="41">
        <f t="shared" si="120"/>
        <v>0</v>
      </c>
      <c r="BG54" s="41">
        <f t="shared" si="121"/>
        <v>0</v>
      </c>
      <c r="BH54" s="41">
        <f t="shared" si="122"/>
        <v>0</v>
      </c>
      <c r="BI54" s="41">
        <f t="shared" si="123"/>
        <v>0</v>
      </c>
      <c r="BJ54" s="41">
        <f t="shared" si="124"/>
        <v>0</v>
      </c>
      <c r="BK54" s="41">
        <f t="shared" si="125"/>
        <v>0</v>
      </c>
      <c r="BL54" s="41">
        <f t="shared" si="126"/>
        <v>0</v>
      </c>
      <c r="BM54" s="41">
        <f t="shared" si="127"/>
        <v>0</v>
      </c>
      <c r="BN54" s="41">
        <f t="shared" si="128"/>
        <v>0</v>
      </c>
      <c r="BO54" s="41">
        <f t="shared" si="129"/>
        <v>0</v>
      </c>
      <c r="BP54" s="41">
        <f t="shared" si="130"/>
        <v>0</v>
      </c>
      <c r="BQ54" s="306">
        <f t="shared" si="131"/>
        <v>0</v>
      </c>
    </row>
    <row r="55" spans="1:69" ht="21.75" thickBot="1" x14ac:dyDescent="0.4">
      <c r="A55" s="299" t="s">
        <v>671</v>
      </c>
      <c r="B55" s="410" t="s">
        <v>101</v>
      </c>
      <c r="C55" s="249" t="s">
        <v>26</v>
      </c>
      <c r="D55" s="391" t="s">
        <v>79</v>
      </c>
      <c r="E55" s="1086"/>
      <c r="F55" s="1088"/>
      <c r="G55" s="1086"/>
      <c r="H55" s="1088"/>
      <c r="I55" s="1088"/>
      <c r="J55" s="1088"/>
      <c r="K55" s="1098"/>
      <c r="L55" s="1088"/>
      <c r="M55" s="1086"/>
      <c r="N55" s="1086"/>
      <c r="O55" s="1088"/>
      <c r="P55" s="1088"/>
      <c r="Q55" s="1088"/>
      <c r="R55" s="1088"/>
      <c r="S55" s="1086"/>
      <c r="T55" s="1088"/>
      <c r="U55" s="1088"/>
      <c r="V55" s="1086"/>
      <c r="W55" s="1088"/>
      <c r="X55" s="1088"/>
      <c r="Y55" s="1088"/>
      <c r="Z55" s="1086"/>
      <c r="AA55" s="1086"/>
      <c r="AB55" s="1088"/>
      <c r="AC55" s="1088"/>
      <c r="AD55" s="1088"/>
      <c r="AE55" s="1098"/>
      <c r="AF55" s="1088"/>
      <c r="AG55" s="1088"/>
      <c r="AH55" s="1088"/>
      <c r="AI55" s="34">
        <f>COUNTA(E55:AH55)</f>
        <v>0</v>
      </c>
      <c r="AK55" s="393">
        <f>+COUNTIF(E55:AH55,"*"&amp;"A"&amp;"*")</f>
        <v>0</v>
      </c>
      <c r="AL55" s="37">
        <f>+COUNTIF(E55:AH55,"*"&amp;"B"&amp;"*")</f>
        <v>0</v>
      </c>
      <c r="AM55" s="37">
        <f>+COUNTIF(E55:AH55,"*"&amp;"C"&amp;"*")</f>
        <v>0</v>
      </c>
      <c r="AN55" s="37">
        <f>+COUNTIF(E55:AH55,"*"&amp;"D"&amp;"*")</f>
        <v>0</v>
      </c>
      <c r="AO55" s="37">
        <f>+COUNTIF(E55:AH55,"*"&amp;"E"&amp;"*")</f>
        <v>0</v>
      </c>
      <c r="AP55" s="37">
        <f>+COUNTIF(E55:AH55,"*"&amp;"F"&amp;"*")</f>
        <v>0</v>
      </c>
      <c r="AQ55" s="37">
        <f>+COUNTIF(E55:AH55,"*"&amp;"G"&amp;"*")</f>
        <v>0</v>
      </c>
      <c r="AR55" s="37">
        <f>+COUNTIF(E55:AH55,"*"&amp;"H"&amp;"*")</f>
        <v>0</v>
      </c>
      <c r="AS55" s="37">
        <f>+COUNTIF(E55:AH55,"*"&amp;"I"&amp;"*")</f>
        <v>0</v>
      </c>
      <c r="AT55" s="37">
        <f>+COUNTIF(E55:AH55,"*"&amp;"J"&amp;"*")</f>
        <v>0</v>
      </c>
      <c r="AU55" s="37">
        <f>+COUNTIF(E55:AH55,"*"&amp;"K"&amp;"*")</f>
        <v>0</v>
      </c>
      <c r="AV55" s="37">
        <f>+COUNTIF(E55:AH55,"*"&amp;"L"&amp;"*")</f>
        <v>0</v>
      </c>
      <c r="AW55" s="37">
        <f>+COUNTIF(E55:AH55,"*"&amp;"M"&amp;"*")</f>
        <v>0</v>
      </c>
      <c r="AX55" s="37">
        <f>+COUNTIF(E55:AH55,"*"&amp;"N"&amp;"*")</f>
        <v>0</v>
      </c>
      <c r="AY55" s="396">
        <f>+COUNTIF(E55:AH55,"*"&amp;"O"&amp;"*")</f>
        <v>0</v>
      </c>
      <c r="BA55" s="39">
        <f>IF($C55="NPT",SUM($AK55:$AY55),0)</f>
        <v>0</v>
      </c>
      <c r="BB55" s="40">
        <f>IF($C55="PT",SUM($AK55:$AY55),0)</f>
        <v>0</v>
      </c>
      <c r="BC55" s="41">
        <f t="shared" si="117"/>
        <v>0</v>
      </c>
      <c r="BD55" s="41">
        <f t="shared" si="118"/>
        <v>0</v>
      </c>
      <c r="BE55" s="41">
        <f t="shared" si="119"/>
        <v>0</v>
      </c>
      <c r="BF55" s="41">
        <f t="shared" si="120"/>
        <v>0</v>
      </c>
      <c r="BG55" s="41">
        <f t="shared" si="121"/>
        <v>0</v>
      </c>
      <c r="BH55" s="41">
        <f t="shared" si="122"/>
        <v>0</v>
      </c>
      <c r="BI55" s="41">
        <f t="shared" si="123"/>
        <v>0</v>
      </c>
      <c r="BJ55" s="41">
        <f t="shared" si="124"/>
        <v>0</v>
      </c>
      <c r="BK55" s="41">
        <f t="shared" si="125"/>
        <v>0</v>
      </c>
      <c r="BL55" s="41">
        <f t="shared" si="126"/>
        <v>0</v>
      </c>
      <c r="BM55" s="41">
        <f t="shared" si="127"/>
        <v>0</v>
      </c>
      <c r="BN55" s="41">
        <f t="shared" si="128"/>
        <v>0</v>
      </c>
      <c r="BO55" s="41">
        <f t="shared" si="129"/>
        <v>0</v>
      </c>
      <c r="BP55" s="41">
        <f t="shared" si="130"/>
        <v>0</v>
      </c>
      <c r="BQ55" s="306">
        <f t="shared" si="131"/>
        <v>0</v>
      </c>
    </row>
    <row r="56" spans="1:69" ht="21.75" thickBot="1" x14ac:dyDescent="0.4">
      <c r="A56" s="299" t="s">
        <v>673</v>
      </c>
      <c r="B56" s="410" t="s">
        <v>102</v>
      </c>
      <c r="C56" s="249" t="s">
        <v>26</v>
      </c>
      <c r="D56" s="391" t="s">
        <v>79</v>
      </c>
      <c r="E56" s="1088"/>
      <c r="F56" s="1086"/>
      <c r="G56" s="1088"/>
      <c r="H56" s="1086"/>
      <c r="I56" s="1086"/>
      <c r="J56" s="1098"/>
      <c r="K56" s="1088"/>
      <c r="L56" s="1086"/>
      <c r="M56" s="1086"/>
      <c r="N56" s="1088"/>
      <c r="O56" s="1086"/>
      <c r="P56" s="1086"/>
      <c r="Q56" s="1098"/>
      <c r="R56" s="1098"/>
      <c r="S56" s="1088"/>
      <c r="T56" s="1086"/>
      <c r="U56" s="1086"/>
      <c r="V56" s="1088"/>
      <c r="W56" s="1086"/>
      <c r="X56" s="1098"/>
      <c r="Y56" s="1088"/>
      <c r="Z56" s="1086"/>
      <c r="AA56" s="1088"/>
      <c r="AB56" s="1086"/>
      <c r="AC56" s="1086"/>
      <c r="AD56" s="1086"/>
      <c r="AE56" s="1088"/>
      <c r="AF56" s="1088"/>
      <c r="AG56" s="1086"/>
      <c r="AH56" s="1086"/>
      <c r="AI56" s="34">
        <f>COUNTA(E56:AH56)</f>
        <v>0</v>
      </c>
      <c r="AK56" s="393">
        <f>+COUNTIF(E56:AH56,"*"&amp;"A"&amp;"*")</f>
        <v>0</v>
      </c>
      <c r="AL56" s="37">
        <f>+COUNTIF(E56:AH56,"*"&amp;"B"&amp;"*")</f>
        <v>0</v>
      </c>
      <c r="AM56" s="37">
        <f>+COUNTIF(E56:AH56,"*"&amp;"C"&amp;"*")</f>
        <v>0</v>
      </c>
      <c r="AN56" s="37">
        <f>+COUNTIF(E56:AH56,"*"&amp;"D"&amp;"*")</f>
        <v>0</v>
      </c>
      <c r="AO56" s="37">
        <f>+COUNTIF(E56:AH56,"*"&amp;"E"&amp;"*")</f>
        <v>0</v>
      </c>
      <c r="AP56" s="37">
        <f>+COUNTIF(E56:AH56,"*"&amp;"F"&amp;"*")</f>
        <v>0</v>
      </c>
      <c r="AQ56" s="37">
        <f>+COUNTIF(E56:AH56,"*"&amp;"G"&amp;"*")</f>
        <v>0</v>
      </c>
      <c r="AR56" s="37">
        <f>+COUNTIF(E56:AH56,"*"&amp;"H"&amp;"*")</f>
        <v>0</v>
      </c>
      <c r="AS56" s="37">
        <f>+COUNTIF(E56:AH56,"*"&amp;"I"&amp;"*")</f>
        <v>0</v>
      </c>
      <c r="AT56" s="37">
        <f>+COUNTIF(E56:AH56,"*"&amp;"J"&amp;"*")</f>
        <v>0</v>
      </c>
      <c r="AU56" s="37">
        <f>+COUNTIF(E56:AH56,"*"&amp;"K"&amp;"*")</f>
        <v>0</v>
      </c>
      <c r="AV56" s="37">
        <f>+COUNTIF(E56:AH56,"*"&amp;"L"&amp;"*")</f>
        <v>0</v>
      </c>
      <c r="AW56" s="37">
        <f>+COUNTIF(E56:AH56,"*"&amp;"M"&amp;"*")</f>
        <v>0</v>
      </c>
      <c r="AX56" s="37">
        <f>+COUNTIF(E56:AH56,"*"&amp;"N"&amp;"*")</f>
        <v>0</v>
      </c>
      <c r="AY56" s="396">
        <f>+COUNTIF(E56:AH56,"*"&amp;"O"&amp;"*")</f>
        <v>0</v>
      </c>
      <c r="BA56" s="39">
        <f>IF($C56="NPT",SUM($AK56:$AY56),0)</f>
        <v>0</v>
      </c>
      <c r="BB56" s="40">
        <f>IF($C56="PT",SUM($AK56:$AY56),0)</f>
        <v>0</v>
      </c>
      <c r="BC56" s="41">
        <f t="shared" si="72"/>
        <v>0</v>
      </c>
      <c r="BD56" s="41">
        <f t="shared" si="73"/>
        <v>0</v>
      </c>
      <c r="BE56" s="41">
        <f t="shared" si="74"/>
        <v>0</v>
      </c>
      <c r="BF56" s="41">
        <f t="shared" si="75"/>
        <v>0</v>
      </c>
      <c r="BG56" s="41">
        <f t="shared" si="76"/>
        <v>0</v>
      </c>
      <c r="BH56" s="41">
        <f t="shared" si="77"/>
        <v>0</v>
      </c>
      <c r="BI56" s="41">
        <f t="shared" si="78"/>
        <v>0</v>
      </c>
      <c r="BJ56" s="41">
        <f t="shared" si="79"/>
        <v>0</v>
      </c>
      <c r="BK56" s="41">
        <f t="shared" si="80"/>
        <v>0</v>
      </c>
      <c r="BL56" s="41">
        <f t="shared" si="81"/>
        <v>0</v>
      </c>
      <c r="BM56" s="41">
        <f t="shared" si="82"/>
        <v>0</v>
      </c>
      <c r="BN56" s="41">
        <f t="shared" si="83"/>
        <v>0</v>
      </c>
      <c r="BO56" s="41">
        <f t="shared" si="84"/>
        <v>0</v>
      </c>
      <c r="BP56" s="41">
        <f t="shared" si="85"/>
        <v>0</v>
      </c>
      <c r="BQ56" s="306">
        <f t="shared" si="86"/>
        <v>0</v>
      </c>
    </row>
    <row r="57" spans="1:69" ht="21.75" thickBot="1" x14ac:dyDescent="0.4">
      <c r="A57" s="299" t="s">
        <v>676</v>
      </c>
      <c r="B57" s="410" t="s">
        <v>103</v>
      </c>
      <c r="C57" s="249" t="s">
        <v>26</v>
      </c>
      <c r="D57" s="391" t="s">
        <v>79</v>
      </c>
      <c r="E57" s="1088"/>
      <c r="F57" s="1088"/>
      <c r="G57" s="1086"/>
      <c r="H57" s="1086"/>
      <c r="I57" s="1086"/>
      <c r="J57" s="1088"/>
      <c r="K57" s="1098"/>
      <c r="L57" s="1086"/>
      <c r="M57" s="1086"/>
      <c r="N57" s="1086"/>
      <c r="O57" s="1088"/>
      <c r="P57" s="1086"/>
      <c r="Q57" s="1098"/>
      <c r="R57" s="1098"/>
      <c r="S57" s="1086"/>
      <c r="T57" s="1088"/>
      <c r="U57" s="1086"/>
      <c r="V57" s="1086"/>
      <c r="W57" s="1086"/>
      <c r="X57" s="1088"/>
      <c r="Y57" s="1098"/>
      <c r="Z57" s="1086"/>
      <c r="AA57" s="1086"/>
      <c r="AB57" s="1088"/>
      <c r="AC57" s="1086"/>
      <c r="AD57" s="1086"/>
      <c r="AE57" s="1088"/>
      <c r="AF57" s="1088"/>
      <c r="AG57" s="1088"/>
      <c r="AH57" s="1088"/>
      <c r="AI57" s="34">
        <f>COUNTA(E57:AH57)</f>
        <v>0</v>
      </c>
      <c r="AK57" s="393">
        <f>+COUNTIF(E57:AH57,"*"&amp;"A"&amp;"*")</f>
        <v>0</v>
      </c>
      <c r="AL57" s="37">
        <f>+COUNTIF(E57:AH57,"*"&amp;"B"&amp;"*")</f>
        <v>0</v>
      </c>
      <c r="AM57" s="37">
        <f>+COUNTIF(E57:AH57,"*"&amp;"C"&amp;"*")</f>
        <v>0</v>
      </c>
      <c r="AN57" s="37">
        <f>+COUNTIF(E57:AH57,"*"&amp;"D"&amp;"*")</f>
        <v>0</v>
      </c>
      <c r="AO57" s="37">
        <f>+COUNTIF(E57:AH57,"*"&amp;"E"&amp;"*")</f>
        <v>0</v>
      </c>
      <c r="AP57" s="37">
        <f>+COUNTIF(E57:AH57,"*"&amp;"F"&amp;"*")</f>
        <v>0</v>
      </c>
      <c r="AQ57" s="37">
        <f>+COUNTIF(E57:AH57,"*"&amp;"G"&amp;"*")</f>
        <v>0</v>
      </c>
      <c r="AR57" s="37">
        <f>+COUNTIF(E57:AH57,"*"&amp;"H"&amp;"*")</f>
        <v>0</v>
      </c>
      <c r="AS57" s="37">
        <f>+COUNTIF(E57:AH57,"*"&amp;"I"&amp;"*")</f>
        <v>0</v>
      </c>
      <c r="AT57" s="37">
        <f>+COUNTIF(E57:AH57,"*"&amp;"J"&amp;"*")</f>
        <v>0</v>
      </c>
      <c r="AU57" s="37">
        <f>+COUNTIF(E57:AH57,"*"&amp;"K"&amp;"*")</f>
        <v>0</v>
      </c>
      <c r="AV57" s="37">
        <f>+COUNTIF(E57:AH57,"*"&amp;"L"&amp;"*")</f>
        <v>0</v>
      </c>
      <c r="AW57" s="37">
        <f>+COUNTIF(E57:AH57,"*"&amp;"M"&amp;"*")</f>
        <v>0</v>
      </c>
      <c r="AX57" s="37">
        <f>+COUNTIF(E57:AH57,"*"&amp;"N"&amp;"*")</f>
        <v>0</v>
      </c>
      <c r="AY57" s="396">
        <f>+COUNTIF(E57:AH57,"*"&amp;"O"&amp;"*")</f>
        <v>0</v>
      </c>
      <c r="BA57" s="39">
        <f>IF($C57="NPT",SUM($AK57:$AY57),0)</f>
        <v>0</v>
      </c>
      <c r="BB57" s="40">
        <f>IF($C57="PT",SUM($AK57:$AY57),0)</f>
        <v>0</v>
      </c>
      <c r="BC57" s="41">
        <f t="shared" ref="BC57:BC67" si="132">AK57*$B$11</f>
        <v>0</v>
      </c>
      <c r="BD57" s="41">
        <f t="shared" ref="BD57:BD67" si="133">AL57*$B$12</f>
        <v>0</v>
      </c>
      <c r="BE57" s="41">
        <f t="shared" ref="BE57:BE67" si="134">AM57*$B$13</f>
        <v>0</v>
      </c>
      <c r="BF57" s="41">
        <f t="shared" ref="BF57:BF67" si="135">AN57*$B$14</f>
        <v>0</v>
      </c>
      <c r="BG57" s="41">
        <f t="shared" ref="BG57:BG67" si="136">AO57*$B$15</f>
        <v>0</v>
      </c>
      <c r="BH57" s="41">
        <f t="shared" ref="BH57:BH67" si="137">AP57*$B$16</f>
        <v>0</v>
      </c>
      <c r="BI57" s="41">
        <f t="shared" ref="BI57:BI67" si="138">AQ57*$B$17</f>
        <v>0</v>
      </c>
      <c r="BJ57" s="41">
        <f t="shared" ref="BJ57:BJ67" si="139">AR57*$B$18</f>
        <v>0</v>
      </c>
      <c r="BK57" s="41">
        <f t="shared" ref="BK57:BK67" si="140">AS57*$B$19</f>
        <v>0</v>
      </c>
      <c r="BL57" s="41">
        <f t="shared" ref="BL57:BL67" si="141">AT57*$B$20</f>
        <v>0</v>
      </c>
      <c r="BM57" s="41">
        <f t="shared" ref="BM57:BM67" si="142">AU57*$B$21</f>
        <v>0</v>
      </c>
      <c r="BN57" s="41">
        <f t="shared" ref="BN57:BN67" si="143">AV57*$B$22</f>
        <v>0</v>
      </c>
      <c r="BO57" s="41">
        <f t="shared" ref="BO57:BO67" si="144">AW57*$B$23</f>
        <v>0</v>
      </c>
      <c r="BP57" s="41">
        <f t="shared" ref="BP57:BP67" si="145">AX57*$B$24</f>
        <v>0</v>
      </c>
      <c r="BQ57" s="306">
        <f t="shared" ref="BQ57:BQ67" si="146">AY57*$B$25</f>
        <v>0</v>
      </c>
    </row>
    <row r="58" spans="1:69" ht="21.75" thickBot="1" x14ac:dyDescent="0.4">
      <c r="A58" s="299" t="s">
        <v>670</v>
      </c>
      <c r="B58" s="410" t="s">
        <v>104</v>
      </c>
      <c r="C58" s="249" t="s">
        <v>26</v>
      </c>
      <c r="D58" s="391" t="s">
        <v>79</v>
      </c>
      <c r="E58" s="1086"/>
      <c r="F58" s="1086"/>
      <c r="G58" s="1088"/>
      <c r="H58" s="1088"/>
      <c r="I58" s="1088"/>
      <c r="J58" s="1098"/>
      <c r="K58" s="1088"/>
      <c r="L58" s="1086"/>
      <c r="M58" s="1088"/>
      <c r="N58" s="1086"/>
      <c r="O58" s="1086"/>
      <c r="P58" s="1086"/>
      <c r="Q58" s="1088"/>
      <c r="R58" s="1088"/>
      <c r="S58" s="1086"/>
      <c r="T58" s="1086"/>
      <c r="U58" s="1088"/>
      <c r="V58" s="1086"/>
      <c r="W58" s="1088"/>
      <c r="X58" s="1098"/>
      <c r="Y58" s="1088"/>
      <c r="Z58" s="1088"/>
      <c r="AA58" s="1086"/>
      <c r="AB58" s="1086"/>
      <c r="AC58" s="1086"/>
      <c r="AD58" s="1088"/>
      <c r="AE58" s="1098"/>
      <c r="AF58" s="1098"/>
      <c r="AG58" s="1086"/>
      <c r="AH58" s="1086"/>
      <c r="AI58" s="34">
        <f>COUNTA(E58:AH58)</f>
        <v>0</v>
      </c>
      <c r="AK58" s="393">
        <f>+COUNTIF(E58:AH58,"*"&amp;"A"&amp;"*")</f>
        <v>0</v>
      </c>
      <c r="AL58" s="37">
        <f>+COUNTIF(E58:AH58,"*"&amp;"B"&amp;"*")</f>
        <v>0</v>
      </c>
      <c r="AM58" s="37">
        <f>+COUNTIF(E58:AH58,"*"&amp;"C"&amp;"*")</f>
        <v>0</v>
      </c>
      <c r="AN58" s="37">
        <f>+COUNTIF(E58:AH58,"*"&amp;"D"&amp;"*")</f>
        <v>0</v>
      </c>
      <c r="AO58" s="37">
        <f>+COUNTIF(E58:AH58,"*"&amp;"E"&amp;"*")</f>
        <v>0</v>
      </c>
      <c r="AP58" s="37">
        <f>+COUNTIF(E58:AH58,"*"&amp;"F"&amp;"*")</f>
        <v>0</v>
      </c>
      <c r="AQ58" s="37">
        <f>+COUNTIF(E58:AH58,"*"&amp;"G"&amp;"*")</f>
        <v>0</v>
      </c>
      <c r="AR58" s="37">
        <f>+COUNTIF(E58:AH58,"*"&amp;"H"&amp;"*")</f>
        <v>0</v>
      </c>
      <c r="AS58" s="37">
        <f>+COUNTIF(E58:AH58,"*"&amp;"I"&amp;"*")</f>
        <v>0</v>
      </c>
      <c r="AT58" s="37">
        <f>+COUNTIF(E58:AH58,"*"&amp;"J"&amp;"*")</f>
        <v>0</v>
      </c>
      <c r="AU58" s="37">
        <f>+COUNTIF(E58:AH58,"*"&amp;"K"&amp;"*")</f>
        <v>0</v>
      </c>
      <c r="AV58" s="37">
        <f>+COUNTIF(E58:AH58,"*"&amp;"L"&amp;"*")</f>
        <v>0</v>
      </c>
      <c r="AW58" s="37">
        <f>+COUNTIF(E58:AH58,"*"&amp;"M"&amp;"*")</f>
        <v>0</v>
      </c>
      <c r="AX58" s="37">
        <f>+COUNTIF(E58:AH58,"*"&amp;"N"&amp;"*")</f>
        <v>0</v>
      </c>
      <c r="AY58" s="396">
        <f>+COUNTIF(E58:AH58,"*"&amp;"O"&amp;"*")</f>
        <v>0</v>
      </c>
      <c r="BA58" s="39">
        <f>IF($C58="NPT",SUM($AK58:$AY58),0)</f>
        <v>0</v>
      </c>
      <c r="BB58" s="40">
        <f>IF($C58="PT",SUM($AK58:$AY58),0)</f>
        <v>0</v>
      </c>
      <c r="BC58" s="41">
        <f t="shared" si="132"/>
        <v>0</v>
      </c>
      <c r="BD58" s="41">
        <f t="shared" si="133"/>
        <v>0</v>
      </c>
      <c r="BE58" s="41">
        <f t="shared" si="134"/>
        <v>0</v>
      </c>
      <c r="BF58" s="41">
        <f t="shared" si="135"/>
        <v>0</v>
      </c>
      <c r="BG58" s="41">
        <f t="shared" si="136"/>
        <v>0</v>
      </c>
      <c r="BH58" s="41">
        <f t="shared" si="137"/>
        <v>0</v>
      </c>
      <c r="BI58" s="41">
        <f t="shared" si="138"/>
        <v>0</v>
      </c>
      <c r="BJ58" s="41">
        <f t="shared" si="139"/>
        <v>0</v>
      </c>
      <c r="BK58" s="41">
        <f t="shared" si="140"/>
        <v>0</v>
      </c>
      <c r="BL58" s="41">
        <f t="shared" si="141"/>
        <v>0</v>
      </c>
      <c r="BM58" s="41">
        <f t="shared" si="142"/>
        <v>0</v>
      </c>
      <c r="BN58" s="41">
        <f t="shared" si="143"/>
        <v>0</v>
      </c>
      <c r="BO58" s="41">
        <f t="shared" si="144"/>
        <v>0</v>
      </c>
      <c r="BP58" s="41">
        <f t="shared" si="145"/>
        <v>0</v>
      </c>
      <c r="BQ58" s="306">
        <f t="shared" si="146"/>
        <v>0</v>
      </c>
    </row>
    <row r="59" spans="1:69" ht="21.75" thickBot="1" x14ac:dyDescent="0.4">
      <c r="A59" s="299" t="s">
        <v>677</v>
      </c>
      <c r="B59" s="410" t="s">
        <v>105</v>
      </c>
      <c r="C59" s="249" t="s">
        <v>26</v>
      </c>
      <c r="D59" s="391" t="s">
        <v>79</v>
      </c>
      <c r="E59" s="1086"/>
      <c r="F59" s="1086"/>
      <c r="G59" s="1086"/>
      <c r="H59" s="1088"/>
      <c r="I59" s="1086"/>
      <c r="J59" s="1098"/>
      <c r="K59" s="1098"/>
      <c r="L59" s="1088"/>
      <c r="M59" s="1086"/>
      <c r="N59" s="1088"/>
      <c r="O59" s="1086"/>
      <c r="P59" s="1088"/>
      <c r="Q59" s="1098"/>
      <c r="R59" s="1098"/>
      <c r="S59" s="1088"/>
      <c r="T59" s="1088"/>
      <c r="U59" s="1088"/>
      <c r="V59" s="1088"/>
      <c r="W59" s="1086"/>
      <c r="X59" s="1088"/>
      <c r="Y59" s="1088"/>
      <c r="Z59" s="1088"/>
      <c r="AA59" s="1088"/>
      <c r="AB59" s="1088"/>
      <c r="AC59" s="1088"/>
      <c r="AD59" s="1086"/>
      <c r="AE59" s="1088"/>
      <c r="AF59" s="1088"/>
      <c r="AG59" s="1086"/>
      <c r="AH59" s="1086"/>
      <c r="AI59" s="34">
        <f>COUNTA(E59:AH59)</f>
        <v>0</v>
      </c>
      <c r="AK59" s="393">
        <f>+COUNTIF(E59:AH59,"*"&amp;"A"&amp;"*")</f>
        <v>0</v>
      </c>
      <c r="AL59" s="37">
        <f>+COUNTIF(E59:AH59,"*"&amp;"B"&amp;"*")</f>
        <v>0</v>
      </c>
      <c r="AM59" s="37">
        <f>+COUNTIF(E59:AH59,"*"&amp;"C"&amp;"*")</f>
        <v>0</v>
      </c>
      <c r="AN59" s="37">
        <f>+COUNTIF(E59:AH59,"*"&amp;"D"&amp;"*")</f>
        <v>0</v>
      </c>
      <c r="AO59" s="37">
        <f>+COUNTIF(E59:AH59,"*"&amp;"E"&amp;"*")</f>
        <v>0</v>
      </c>
      <c r="AP59" s="37">
        <f>+COUNTIF(E59:AH59,"*"&amp;"F"&amp;"*")</f>
        <v>0</v>
      </c>
      <c r="AQ59" s="37">
        <f>+COUNTIF(E59:AH59,"*"&amp;"G"&amp;"*")</f>
        <v>0</v>
      </c>
      <c r="AR59" s="37">
        <f>+COUNTIF(E59:AH59,"*"&amp;"H"&amp;"*")</f>
        <v>0</v>
      </c>
      <c r="AS59" s="37">
        <f>+COUNTIF(E59:AH59,"*"&amp;"I"&amp;"*")</f>
        <v>0</v>
      </c>
      <c r="AT59" s="37">
        <f>+COUNTIF(E59:AH59,"*"&amp;"J"&amp;"*")</f>
        <v>0</v>
      </c>
      <c r="AU59" s="37">
        <f>+COUNTIF(E59:AH59,"*"&amp;"K"&amp;"*")</f>
        <v>0</v>
      </c>
      <c r="AV59" s="37">
        <f>+COUNTIF(E59:AH59,"*"&amp;"L"&amp;"*")</f>
        <v>0</v>
      </c>
      <c r="AW59" s="37">
        <f>+COUNTIF(E59:AH59,"*"&amp;"M"&amp;"*")</f>
        <v>0</v>
      </c>
      <c r="AX59" s="37">
        <f>+COUNTIF(E59:AH59,"*"&amp;"N"&amp;"*")</f>
        <v>0</v>
      </c>
      <c r="AY59" s="396">
        <f>+COUNTIF(E59:AH59,"*"&amp;"O"&amp;"*")</f>
        <v>0</v>
      </c>
      <c r="BA59" s="39">
        <f>IF($C59="NPT",SUM($AK59:$AY59),0)</f>
        <v>0</v>
      </c>
      <c r="BB59" s="40">
        <f>IF($C59="PT",SUM($AK59:$AY59),0)</f>
        <v>0</v>
      </c>
      <c r="BC59" s="41">
        <f t="shared" si="132"/>
        <v>0</v>
      </c>
      <c r="BD59" s="41">
        <f t="shared" si="133"/>
        <v>0</v>
      </c>
      <c r="BE59" s="41">
        <f t="shared" si="134"/>
        <v>0</v>
      </c>
      <c r="BF59" s="41">
        <f t="shared" si="135"/>
        <v>0</v>
      </c>
      <c r="BG59" s="41">
        <f t="shared" si="136"/>
        <v>0</v>
      </c>
      <c r="BH59" s="41">
        <f t="shared" si="137"/>
        <v>0</v>
      </c>
      <c r="BI59" s="41">
        <f t="shared" si="138"/>
        <v>0</v>
      </c>
      <c r="BJ59" s="41">
        <f t="shared" si="139"/>
        <v>0</v>
      </c>
      <c r="BK59" s="41">
        <f t="shared" si="140"/>
        <v>0</v>
      </c>
      <c r="BL59" s="41">
        <f t="shared" si="141"/>
        <v>0</v>
      </c>
      <c r="BM59" s="41">
        <f t="shared" si="142"/>
        <v>0</v>
      </c>
      <c r="BN59" s="41">
        <f t="shared" si="143"/>
        <v>0</v>
      </c>
      <c r="BO59" s="41">
        <f t="shared" si="144"/>
        <v>0</v>
      </c>
      <c r="BP59" s="41">
        <f t="shared" si="145"/>
        <v>0</v>
      </c>
      <c r="BQ59" s="306">
        <f t="shared" si="146"/>
        <v>0</v>
      </c>
    </row>
    <row r="60" spans="1:69" ht="21.75" thickBot="1" x14ac:dyDescent="0.4">
      <c r="A60" s="299" t="s">
        <v>676</v>
      </c>
      <c r="B60" s="410" t="s">
        <v>106</v>
      </c>
      <c r="C60" s="249" t="s">
        <v>26</v>
      </c>
      <c r="D60" s="391" t="s">
        <v>79</v>
      </c>
      <c r="E60" s="1088"/>
      <c r="F60" s="1088"/>
      <c r="G60" s="1088"/>
      <c r="H60" s="1086"/>
      <c r="I60" s="1088"/>
      <c r="J60" s="1088"/>
      <c r="K60" s="1088"/>
      <c r="L60" s="1086"/>
      <c r="M60" s="1088"/>
      <c r="N60" s="1088"/>
      <c r="O60" s="1088"/>
      <c r="P60" s="1088"/>
      <c r="Q60" s="1088"/>
      <c r="R60" s="1088"/>
      <c r="S60" s="1088"/>
      <c r="T60" s="1086"/>
      <c r="U60" s="1086"/>
      <c r="V60" s="1086"/>
      <c r="W60" s="1088"/>
      <c r="X60" s="1098"/>
      <c r="Y60" s="1098"/>
      <c r="Z60" s="1086"/>
      <c r="AA60" s="1086"/>
      <c r="AB60" s="1086"/>
      <c r="AC60" s="1088"/>
      <c r="AD60" s="1088"/>
      <c r="AE60" s="1098"/>
      <c r="AF60" s="1098"/>
      <c r="AG60" s="1088"/>
      <c r="AH60" s="1088"/>
      <c r="AI60" s="34">
        <f>COUNTA(E60:AH60)</f>
        <v>0</v>
      </c>
      <c r="AK60" s="393">
        <f>+COUNTIF(E60:AH60,"*"&amp;"A"&amp;"*")</f>
        <v>0</v>
      </c>
      <c r="AL60" s="37">
        <f>+COUNTIF(E60:AH60,"*"&amp;"B"&amp;"*")</f>
        <v>0</v>
      </c>
      <c r="AM60" s="37">
        <f>+COUNTIF(E60:AH60,"*"&amp;"C"&amp;"*")</f>
        <v>0</v>
      </c>
      <c r="AN60" s="37">
        <f>+COUNTIF(E60:AH60,"*"&amp;"D"&amp;"*")</f>
        <v>0</v>
      </c>
      <c r="AO60" s="37">
        <f>+COUNTIF(E60:AH60,"*"&amp;"E"&amp;"*")</f>
        <v>0</v>
      </c>
      <c r="AP60" s="37">
        <f>+COUNTIF(E60:AH60,"*"&amp;"F"&amp;"*")</f>
        <v>0</v>
      </c>
      <c r="AQ60" s="37">
        <f>+COUNTIF(E60:AH60,"*"&amp;"G"&amp;"*")</f>
        <v>0</v>
      </c>
      <c r="AR60" s="37">
        <f>+COUNTIF(E60:AH60,"*"&amp;"H"&amp;"*")</f>
        <v>0</v>
      </c>
      <c r="AS60" s="37">
        <f>+COUNTIF(E60:AH60,"*"&amp;"I"&amp;"*")</f>
        <v>0</v>
      </c>
      <c r="AT60" s="37">
        <f>+COUNTIF(E60:AH60,"*"&amp;"J"&amp;"*")</f>
        <v>0</v>
      </c>
      <c r="AU60" s="37">
        <f>+COUNTIF(E60:AH60,"*"&amp;"K"&amp;"*")</f>
        <v>0</v>
      </c>
      <c r="AV60" s="37">
        <f>+COUNTIF(E60:AH60,"*"&amp;"L"&amp;"*")</f>
        <v>0</v>
      </c>
      <c r="AW60" s="37">
        <f>+COUNTIF(E60:AH60,"*"&amp;"M"&amp;"*")</f>
        <v>0</v>
      </c>
      <c r="AX60" s="37">
        <f>+COUNTIF(E60:AH60,"*"&amp;"N"&amp;"*")</f>
        <v>0</v>
      </c>
      <c r="AY60" s="396">
        <f>+COUNTIF(E60:AH60,"*"&amp;"O"&amp;"*")</f>
        <v>0</v>
      </c>
      <c r="BA60" s="39">
        <f>IF($C60="NPT",SUM($AK60:$AY60),0)</f>
        <v>0</v>
      </c>
      <c r="BB60" s="40">
        <f>IF($C60="PT",SUM($AK60:$AY60),0)</f>
        <v>0</v>
      </c>
      <c r="BC60" s="41">
        <f t="shared" ref="BC60" si="147">AK60*$B$11</f>
        <v>0</v>
      </c>
      <c r="BD60" s="41">
        <f t="shared" ref="BD60" si="148">AL60*$B$12</f>
        <v>0</v>
      </c>
      <c r="BE60" s="41">
        <f t="shared" ref="BE60" si="149">AM60*$B$13</f>
        <v>0</v>
      </c>
      <c r="BF60" s="41">
        <f t="shared" ref="BF60" si="150">AN60*$B$14</f>
        <v>0</v>
      </c>
      <c r="BG60" s="41">
        <f t="shared" ref="BG60" si="151">AO60*$B$15</f>
        <v>0</v>
      </c>
      <c r="BH60" s="41">
        <f t="shared" ref="BH60" si="152">AP60*$B$16</f>
        <v>0</v>
      </c>
      <c r="BI60" s="41">
        <f t="shared" ref="BI60" si="153">AQ60*$B$17</f>
        <v>0</v>
      </c>
      <c r="BJ60" s="41">
        <f t="shared" ref="BJ60" si="154">AR60*$B$18</f>
        <v>0</v>
      </c>
      <c r="BK60" s="41">
        <f t="shared" ref="BK60" si="155">AS60*$B$19</f>
        <v>0</v>
      </c>
      <c r="BL60" s="41">
        <f t="shared" ref="BL60" si="156">AT60*$B$20</f>
        <v>0</v>
      </c>
      <c r="BM60" s="41">
        <f t="shared" ref="BM60" si="157">AU60*$B$21</f>
        <v>0</v>
      </c>
      <c r="BN60" s="41">
        <f t="shared" ref="BN60" si="158">AV60*$B$22</f>
        <v>0</v>
      </c>
      <c r="BO60" s="41">
        <f t="shared" ref="BO60" si="159">AW60*$B$23</f>
        <v>0</v>
      </c>
      <c r="BP60" s="41">
        <f t="shared" ref="BP60" si="160">AX60*$B$24</f>
        <v>0</v>
      </c>
      <c r="BQ60" s="306">
        <f t="shared" ref="BQ60" si="161">AY60*$B$25</f>
        <v>0</v>
      </c>
    </row>
    <row r="61" spans="1:69" ht="21.75" thickBot="1" x14ac:dyDescent="0.4">
      <c r="A61" s="299" t="s">
        <v>670</v>
      </c>
      <c r="B61" s="410" t="s">
        <v>107</v>
      </c>
      <c r="C61" s="249" t="s">
        <v>26</v>
      </c>
      <c r="D61" s="391" t="s">
        <v>79</v>
      </c>
      <c r="E61" s="1086"/>
      <c r="F61" s="1086"/>
      <c r="G61" s="1086"/>
      <c r="H61" s="1088"/>
      <c r="I61" s="1086"/>
      <c r="J61" s="1088"/>
      <c r="K61" s="1098"/>
      <c r="L61" s="1088"/>
      <c r="M61" s="1086"/>
      <c r="N61" s="1086"/>
      <c r="O61" s="1088"/>
      <c r="P61" s="1086"/>
      <c r="Q61" s="1098"/>
      <c r="R61" s="1098"/>
      <c r="S61" s="1086"/>
      <c r="T61" s="1088"/>
      <c r="U61" s="1088"/>
      <c r="V61" s="1088"/>
      <c r="W61" s="1088"/>
      <c r="X61" s="1088"/>
      <c r="Y61" s="1088"/>
      <c r="Z61" s="1088"/>
      <c r="AA61" s="1088"/>
      <c r="AB61" s="1088"/>
      <c r="AC61" s="1086"/>
      <c r="AD61" s="1088"/>
      <c r="AE61" s="1088"/>
      <c r="AF61" s="1088"/>
      <c r="AG61" s="1088"/>
      <c r="AH61" s="1086"/>
      <c r="AI61" s="34">
        <f>COUNTA(E61:AH61)</f>
        <v>0</v>
      </c>
      <c r="AK61" s="393">
        <f>+COUNTIF(E61:AH61,"*"&amp;"A"&amp;"*")</f>
        <v>0</v>
      </c>
      <c r="AL61" s="37">
        <f>+COUNTIF(E61:AH61,"*"&amp;"B"&amp;"*")</f>
        <v>0</v>
      </c>
      <c r="AM61" s="37">
        <f>+COUNTIF(E61:AH61,"*"&amp;"C"&amp;"*")</f>
        <v>0</v>
      </c>
      <c r="AN61" s="37">
        <f>+COUNTIF(E61:AH61,"*"&amp;"D"&amp;"*")</f>
        <v>0</v>
      </c>
      <c r="AO61" s="37">
        <f>+COUNTIF(E61:AH61,"*"&amp;"E"&amp;"*")</f>
        <v>0</v>
      </c>
      <c r="AP61" s="37">
        <f>+COUNTIF(E61:AH61,"*"&amp;"F"&amp;"*")</f>
        <v>0</v>
      </c>
      <c r="AQ61" s="37">
        <f>+COUNTIF(E61:AH61,"*"&amp;"G"&amp;"*")</f>
        <v>0</v>
      </c>
      <c r="AR61" s="37">
        <f>+COUNTIF(E61:AH61,"*"&amp;"H"&amp;"*")</f>
        <v>0</v>
      </c>
      <c r="AS61" s="37">
        <f>+COUNTIF(E61:AH61,"*"&amp;"I"&amp;"*")</f>
        <v>0</v>
      </c>
      <c r="AT61" s="37">
        <f>+COUNTIF(E61:AH61,"*"&amp;"J"&amp;"*")</f>
        <v>0</v>
      </c>
      <c r="AU61" s="37">
        <f>+COUNTIF(E61:AH61,"*"&amp;"K"&amp;"*")</f>
        <v>0</v>
      </c>
      <c r="AV61" s="37">
        <f>+COUNTIF(E61:AH61,"*"&amp;"L"&amp;"*")</f>
        <v>0</v>
      </c>
      <c r="AW61" s="37">
        <f>+COUNTIF(E61:AH61,"*"&amp;"M"&amp;"*")</f>
        <v>0</v>
      </c>
      <c r="AX61" s="37">
        <f>+COUNTIF(E61:AH61,"*"&amp;"N"&amp;"*")</f>
        <v>0</v>
      </c>
      <c r="AY61" s="396">
        <f>+COUNTIF(E61:AH61,"*"&amp;"O"&amp;"*")</f>
        <v>0</v>
      </c>
      <c r="BA61" s="39">
        <f>IF($C61="NPT",SUM($AK61:$AY61),0)</f>
        <v>0</v>
      </c>
      <c r="BB61" s="40">
        <f>IF($C61="PT",SUM($AK61:$AY61),0)</f>
        <v>0</v>
      </c>
      <c r="BC61" s="41">
        <f t="shared" si="132"/>
        <v>0</v>
      </c>
      <c r="BD61" s="41">
        <f t="shared" si="133"/>
        <v>0</v>
      </c>
      <c r="BE61" s="41">
        <f t="shared" si="134"/>
        <v>0</v>
      </c>
      <c r="BF61" s="41">
        <f t="shared" si="135"/>
        <v>0</v>
      </c>
      <c r="BG61" s="41">
        <f t="shared" si="136"/>
        <v>0</v>
      </c>
      <c r="BH61" s="41">
        <f t="shared" si="137"/>
        <v>0</v>
      </c>
      <c r="BI61" s="41">
        <f t="shared" si="138"/>
        <v>0</v>
      </c>
      <c r="BJ61" s="41">
        <f t="shared" si="139"/>
        <v>0</v>
      </c>
      <c r="BK61" s="41">
        <f t="shared" si="140"/>
        <v>0</v>
      </c>
      <c r="BL61" s="41">
        <f t="shared" si="141"/>
        <v>0</v>
      </c>
      <c r="BM61" s="41">
        <f t="shared" si="142"/>
        <v>0</v>
      </c>
      <c r="BN61" s="41">
        <f t="shared" si="143"/>
        <v>0</v>
      </c>
      <c r="BO61" s="41">
        <f t="shared" si="144"/>
        <v>0</v>
      </c>
      <c r="BP61" s="41">
        <f t="shared" si="145"/>
        <v>0</v>
      </c>
      <c r="BQ61" s="306">
        <f t="shared" si="146"/>
        <v>0</v>
      </c>
    </row>
    <row r="62" spans="1:69" ht="21.75" thickBot="1" x14ac:dyDescent="0.4">
      <c r="A62" s="299" t="s">
        <v>676</v>
      </c>
      <c r="B62" s="410" t="s">
        <v>108</v>
      </c>
      <c r="C62" s="249" t="s">
        <v>26</v>
      </c>
      <c r="D62" s="391" t="s">
        <v>79</v>
      </c>
      <c r="E62" s="1088"/>
      <c r="F62" s="1088"/>
      <c r="G62" s="1088"/>
      <c r="H62" s="1086"/>
      <c r="I62" s="1088"/>
      <c r="J62" s="1098"/>
      <c r="K62" s="1088"/>
      <c r="L62" s="1086"/>
      <c r="M62" s="1088"/>
      <c r="N62" s="1088"/>
      <c r="O62" s="1086"/>
      <c r="P62" s="1086"/>
      <c r="Q62" s="1088"/>
      <c r="R62" s="1088"/>
      <c r="S62" s="1088"/>
      <c r="T62" s="1086"/>
      <c r="U62" s="1086"/>
      <c r="V62" s="1086"/>
      <c r="W62" s="1086"/>
      <c r="X62" s="1098"/>
      <c r="Y62" s="1098"/>
      <c r="Z62" s="1086"/>
      <c r="AA62" s="1086"/>
      <c r="AB62" s="1088"/>
      <c r="AC62" s="1088"/>
      <c r="AD62" s="1088"/>
      <c r="AE62" s="1098"/>
      <c r="AF62" s="1098"/>
      <c r="AG62" s="1086"/>
      <c r="AH62" s="1088"/>
      <c r="AI62" s="34">
        <f>COUNTA(E62:AH62)</f>
        <v>0</v>
      </c>
      <c r="AK62" s="393">
        <f>+COUNTIF(E62:AH62,"*"&amp;"A"&amp;"*")</f>
        <v>0</v>
      </c>
      <c r="AL62" s="37">
        <f>+COUNTIF(E62:AH62,"*"&amp;"B"&amp;"*")</f>
        <v>0</v>
      </c>
      <c r="AM62" s="37">
        <f>+COUNTIF(E62:AH62,"*"&amp;"C"&amp;"*")</f>
        <v>0</v>
      </c>
      <c r="AN62" s="37">
        <f>+COUNTIF(E62:AH62,"*"&amp;"D"&amp;"*")</f>
        <v>0</v>
      </c>
      <c r="AO62" s="37">
        <f>+COUNTIF(E62:AH62,"*"&amp;"E"&amp;"*")</f>
        <v>0</v>
      </c>
      <c r="AP62" s="37">
        <f>+COUNTIF(E62:AH62,"*"&amp;"F"&amp;"*")</f>
        <v>0</v>
      </c>
      <c r="AQ62" s="37">
        <f>+COUNTIF(E62:AH62,"*"&amp;"G"&amp;"*")</f>
        <v>0</v>
      </c>
      <c r="AR62" s="37">
        <f>+COUNTIF(E62:AH62,"*"&amp;"H"&amp;"*")</f>
        <v>0</v>
      </c>
      <c r="AS62" s="37">
        <f>+COUNTIF(E62:AH62,"*"&amp;"I"&amp;"*")</f>
        <v>0</v>
      </c>
      <c r="AT62" s="37">
        <f>+COUNTIF(E62:AH62,"*"&amp;"J"&amp;"*")</f>
        <v>0</v>
      </c>
      <c r="AU62" s="37">
        <f>+COUNTIF(E62:AH62,"*"&amp;"K"&amp;"*")</f>
        <v>0</v>
      </c>
      <c r="AV62" s="37">
        <f>+COUNTIF(E62:AH62,"*"&amp;"L"&amp;"*")</f>
        <v>0</v>
      </c>
      <c r="AW62" s="37">
        <f>+COUNTIF(E62:AH62,"*"&amp;"M"&amp;"*")</f>
        <v>0</v>
      </c>
      <c r="AX62" s="37">
        <f>+COUNTIF(E62:AH62,"*"&amp;"N"&amp;"*")</f>
        <v>0</v>
      </c>
      <c r="AY62" s="396">
        <f>+COUNTIF(E62:AH62,"*"&amp;"O"&amp;"*")</f>
        <v>0</v>
      </c>
      <c r="BA62" s="39">
        <f>IF($C62="NPT",SUM($AK62:$AY62),0)</f>
        <v>0</v>
      </c>
      <c r="BB62" s="40">
        <f>IF($C62="PT",SUM($AK62:$AY62),0)</f>
        <v>0</v>
      </c>
      <c r="BC62" s="41">
        <f t="shared" ref="BC62" si="162">AK62*$B$11</f>
        <v>0</v>
      </c>
      <c r="BD62" s="41">
        <f t="shared" ref="BD62" si="163">AL62*$B$12</f>
        <v>0</v>
      </c>
      <c r="BE62" s="41">
        <f t="shared" ref="BE62" si="164">AM62*$B$13</f>
        <v>0</v>
      </c>
      <c r="BF62" s="41">
        <f t="shared" ref="BF62" si="165">AN62*$B$14</f>
        <v>0</v>
      </c>
      <c r="BG62" s="41">
        <f t="shared" ref="BG62" si="166">AO62*$B$15</f>
        <v>0</v>
      </c>
      <c r="BH62" s="41">
        <f t="shared" ref="BH62" si="167">AP62*$B$16</f>
        <v>0</v>
      </c>
      <c r="BI62" s="41">
        <f t="shared" ref="BI62" si="168">AQ62*$B$17</f>
        <v>0</v>
      </c>
      <c r="BJ62" s="41">
        <f t="shared" ref="BJ62" si="169">AR62*$B$18</f>
        <v>0</v>
      </c>
      <c r="BK62" s="41">
        <f t="shared" ref="BK62" si="170">AS62*$B$19</f>
        <v>0</v>
      </c>
      <c r="BL62" s="41">
        <f t="shared" ref="BL62" si="171">AT62*$B$20</f>
        <v>0</v>
      </c>
      <c r="BM62" s="41">
        <f t="shared" ref="BM62" si="172">AU62*$B$21</f>
        <v>0</v>
      </c>
      <c r="BN62" s="41">
        <f t="shared" ref="BN62" si="173">AV62*$B$22</f>
        <v>0</v>
      </c>
      <c r="BO62" s="41">
        <f t="shared" ref="BO62" si="174">AW62*$B$23</f>
        <v>0</v>
      </c>
      <c r="BP62" s="41">
        <f t="shared" ref="BP62" si="175">AX62*$B$24</f>
        <v>0</v>
      </c>
      <c r="BQ62" s="306">
        <f t="shared" ref="BQ62" si="176">AY62*$B$25</f>
        <v>0</v>
      </c>
    </row>
    <row r="63" spans="1:69" ht="21.75" thickBot="1" x14ac:dyDescent="0.4">
      <c r="A63" s="299" t="s">
        <v>670</v>
      </c>
      <c r="B63" s="410" t="s">
        <v>109</v>
      </c>
      <c r="C63" s="249" t="s">
        <v>26</v>
      </c>
      <c r="D63" s="391" t="s">
        <v>79</v>
      </c>
      <c r="E63" s="1088"/>
      <c r="F63" s="1088"/>
      <c r="G63" s="1086"/>
      <c r="H63" s="1088"/>
      <c r="I63" s="1086"/>
      <c r="J63" s="1098"/>
      <c r="K63" s="1098"/>
      <c r="L63" s="1086"/>
      <c r="M63" s="1086"/>
      <c r="N63" s="1086"/>
      <c r="O63" s="1088"/>
      <c r="P63" s="1088"/>
      <c r="Q63" s="1098"/>
      <c r="R63" s="1098"/>
      <c r="S63" s="1086"/>
      <c r="T63" s="1088"/>
      <c r="U63" s="1086"/>
      <c r="V63" s="1086"/>
      <c r="W63" s="1088"/>
      <c r="X63" s="1088"/>
      <c r="Y63" s="1088"/>
      <c r="Z63" s="1088"/>
      <c r="AA63" s="1088"/>
      <c r="AB63" s="1086"/>
      <c r="AC63" s="1088"/>
      <c r="AD63" s="1086"/>
      <c r="AE63" s="1088"/>
      <c r="AF63" s="1088"/>
      <c r="AG63" s="1086"/>
      <c r="AH63" s="1088"/>
      <c r="AI63" s="34">
        <f>COUNTA(E63:AH63)</f>
        <v>0</v>
      </c>
      <c r="AK63" s="393">
        <f>+COUNTIF(E63:AH63,"*"&amp;"A"&amp;"*")</f>
        <v>0</v>
      </c>
      <c r="AL63" s="37">
        <f>+COUNTIF(E63:AH63,"*"&amp;"B"&amp;"*")</f>
        <v>0</v>
      </c>
      <c r="AM63" s="37">
        <f>+COUNTIF(E63:AH63,"*"&amp;"C"&amp;"*")</f>
        <v>0</v>
      </c>
      <c r="AN63" s="37">
        <f>+COUNTIF(E63:AH63,"*"&amp;"D"&amp;"*")</f>
        <v>0</v>
      </c>
      <c r="AO63" s="37">
        <f>+COUNTIF(E63:AH63,"*"&amp;"E"&amp;"*")</f>
        <v>0</v>
      </c>
      <c r="AP63" s="37">
        <f>+COUNTIF(E63:AH63,"*"&amp;"F"&amp;"*")</f>
        <v>0</v>
      </c>
      <c r="AQ63" s="37">
        <f>+COUNTIF(E63:AH63,"*"&amp;"G"&amp;"*")</f>
        <v>0</v>
      </c>
      <c r="AR63" s="37">
        <f>+COUNTIF(E63:AH63,"*"&amp;"H"&amp;"*")</f>
        <v>0</v>
      </c>
      <c r="AS63" s="37">
        <f>+COUNTIF(E63:AH63,"*"&amp;"I"&amp;"*")</f>
        <v>0</v>
      </c>
      <c r="AT63" s="37">
        <f>+COUNTIF(E63:AH63,"*"&amp;"J"&amp;"*")</f>
        <v>0</v>
      </c>
      <c r="AU63" s="37">
        <f>+COUNTIF(E63:AH63,"*"&amp;"K"&amp;"*")</f>
        <v>0</v>
      </c>
      <c r="AV63" s="37">
        <f>+COUNTIF(E63:AH63,"*"&amp;"L"&amp;"*")</f>
        <v>0</v>
      </c>
      <c r="AW63" s="37">
        <f>+COUNTIF(E63:AH63,"*"&amp;"M"&amp;"*")</f>
        <v>0</v>
      </c>
      <c r="AX63" s="37">
        <f>+COUNTIF(E63:AH63,"*"&amp;"N"&amp;"*")</f>
        <v>0</v>
      </c>
      <c r="AY63" s="396">
        <f>+COUNTIF(E63:AH63,"*"&amp;"O"&amp;"*")</f>
        <v>0</v>
      </c>
      <c r="BA63" s="39">
        <f>IF($C63="NPT",SUM($AK63:$AY63),0)</f>
        <v>0</v>
      </c>
      <c r="BB63" s="40">
        <f>IF($C63="PT",SUM($AK63:$AY63),0)</f>
        <v>0</v>
      </c>
      <c r="BC63" s="41">
        <f t="shared" si="132"/>
        <v>0</v>
      </c>
      <c r="BD63" s="41">
        <f t="shared" si="133"/>
        <v>0</v>
      </c>
      <c r="BE63" s="41">
        <f t="shared" si="134"/>
        <v>0</v>
      </c>
      <c r="BF63" s="41">
        <f t="shared" si="135"/>
        <v>0</v>
      </c>
      <c r="BG63" s="41">
        <f t="shared" si="136"/>
        <v>0</v>
      </c>
      <c r="BH63" s="41">
        <f t="shared" si="137"/>
        <v>0</v>
      </c>
      <c r="BI63" s="41">
        <f t="shared" si="138"/>
        <v>0</v>
      </c>
      <c r="BJ63" s="41">
        <f t="shared" si="139"/>
        <v>0</v>
      </c>
      <c r="BK63" s="41">
        <f t="shared" si="140"/>
        <v>0</v>
      </c>
      <c r="BL63" s="41">
        <f t="shared" si="141"/>
        <v>0</v>
      </c>
      <c r="BM63" s="41">
        <f t="shared" si="142"/>
        <v>0</v>
      </c>
      <c r="BN63" s="41">
        <f t="shared" si="143"/>
        <v>0</v>
      </c>
      <c r="BO63" s="41">
        <f t="shared" si="144"/>
        <v>0</v>
      </c>
      <c r="BP63" s="41">
        <f t="shared" si="145"/>
        <v>0</v>
      </c>
      <c r="BQ63" s="306">
        <f t="shared" si="146"/>
        <v>0</v>
      </c>
    </row>
    <row r="64" spans="1:69" ht="21.75" thickBot="1" x14ac:dyDescent="0.4">
      <c r="A64" s="299" t="s">
        <v>676</v>
      </c>
      <c r="B64" s="410" t="s">
        <v>110</v>
      </c>
      <c r="C64" s="249" t="s">
        <v>26</v>
      </c>
      <c r="D64" s="391" t="s">
        <v>79</v>
      </c>
      <c r="E64" s="1086"/>
      <c r="F64" s="1086"/>
      <c r="G64" s="1088"/>
      <c r="H64" s="1086"/>
      <c r="I64" s="1088"/>
      <c r="J64" s="1088"/>
      <c r="K64" s="1088"/>
      <c r="L64" s="1088"/>
      <c r="M64" s="1088"/>
      <c r="N64" s="1088"/>
      <c r="O64" s="1086"/>
      <c r="P64" s="1088"/>
      <c r="Q64" s="1088"/>
      <c r="R64" s="1088"/>
      <c r="S64" s="1088"/>
      <c r="T64" s="1086"/>
      <c r="U64" s="1088"/>
      <c r="V64" s="1088"/>
      <c r="W64" s="1086"/>
      <c r="X64" s="1098"/>
      <c r="Y64" s="1098"/>
      <c r="Z64" s="1086"/>
      <c r="AA64" s="1086"/>
      <c r="AB64" s="1086"/>
      <c r="AC64" s="1086"/>
      <c r="AD64" s="1086"/>
      <c r="AE64" s="1098"/>
      <c r="AF64" s="1098"/>
      <c r="AG64" s="1088"/>
      <c r="AH64" s="1086"/>
      <c r="AI64" s="34">
        <f>COUNTA(E64:AH64)</f>
        <v>0</v>
      </c>
      <c r="AK64" s="393">
        <f>+COUNTIF(E64:AH64,"*"&amp;"A"&amp;"*")</f>
        <v>0</v>
      </c>
      <c r="AL64" s="37">
        <f>+COUNTIF(E64:AH64,"*"&amp;"B"&amp;"*")</f>
        <v>0</v>
      </c>
      <c r="AM64" s="37">
        <f>+COUNTIF(E64:AH64,"*"&amp;"C"&amp;"*")</f>
        <v>0</v>
      </c>
      <c r="AN64" s="37">
        <f>+COUNTIF(E64:AH64,"*"&amp;"D"&amp;"*")</f>
        <v>0</v>
      </c>
      <c r="AO64" s="37">
        <f>+COUNTIF(E64:AH64,"*"&amp;"E"&amp;"*")</f>
        <v>0</v>
      </c>
      <c r="AP64" s="37">
        <f>+COUNTIF(E64:AH64,"*"&amp;"F"&amp;"*")</f>
        <v>0</v>
      </c>
      <c r="AQ64" s="37">
        <f>+COUNTIF(E64:AH64,"*"&amp;"G"&amp;"*")</f>
        <v>0</v>
      </c>
      <c r="AR64" s="37">
        <f>+COUNTIF(E64:AH64,"*"&amp;"H"&amp;"*")</f>
        <v>0</v>
      </c>
      <c r="AS64" s="37">
        <f>+COUNTIF(E64:AH64,"*"&amp;"I"&amp;"*")</f>
        <v>0</v>
      </c>
      <c r="AT64" s="37">
        <f>+COUNTIF(E64:AH64,"*"&amp;"J"&amp;"*")</f>
        <v>0</v>
      </c>
      <c r="AU64" s="37">
        <f>+COUNTIF(E64:AH64,"*"&amp;"K"&amp;"*")</f>
        <v>0</v>
      </c>
      <c r="AV64" s="37">
        <f>+COUNTIF(E64:AH64,"*"&amp;"L"&amp;"*")</f>
        <v>0</v>
      </c>
      <c r="AW64" s="37">
        <f>+COUNTIF(E64:AH64,"*"&amp;"M"&amp;"*")</f>
        <v>0</v>
      </c>
      <c r="AX64" s="37">
        <f>+COUNTIF(E64:AH64,"*"&amp;"N"&amp;"*")</f>
        <v>0</v>
      </c>
      <c r="AY64" s="396">
        <f>+COUNTIF(E64:AH64,"*"&amp;"O"&amp;"*")</f>
        <v>0</v>
      </c>
      <c r="BA64" s="39">
        <f>IF($C64="NPT",SUM($AK64:$AY64),0)</f>
        <v>0</v>
      </c>
      <c r="BB64" s="40">
        <f>IF($C64="PT",SUM($AK64:$AY64),0)</f>
        <v>0</v>
      </c>
      <c r="BC64" s="41">
        <f t="shared" si="132"/>
        <v>0</v>
      </c>
      <c r="BD64" s="41">
        <f t="shared" si="133"/>
        <v>0</v>
      </c>
      <c r="BE64" s="41">
        <f t="shared" si="134"/>
        <v>0</v>
      </c>
      <c r="BF64" s="41">
        <f t="shared" si="135"/>
        <v>0</v>
      </c>
      <c r="BG64" s="41">
        <f t="shared" si="136"/>
        <v>0</v>
      </c>
      <c r="BH64" s="41">
        <f t="shared" si="137"/>
        <v>0</v>
      </c>
      <c r="BI64" s="41">
        <f t="shared" si="138"/>
        <v>0</v>
      </c>
      <c r="BJ64" s="41">
        <f t="shared" si="139"/>
        <v>0</v>
      </c>
      <c r="BK64" s="41">
        <f t="shared" si="140"/>
        <v>0</v>
      </c>
      <c r="BL64" s="41">
        <f t="shared" si="141"/>
        <v>0</v>
      </c>
      <c r="BM64" s="41">
        <f t="shared" si="142"/>
        <v>0</v>
      </c>
      <c r="BN64" s="41">
        <f t="shared" si="143"/>
        <v>0</v>
      </c>
      <c r="BO64" s="41">
        <f t="shared" si="144"/>
        <v>0</v>
      </c>
      <c r="BP64" s="41">
        <f t="shared" si="145"/>
        <v>0</v>
      </c>
      <c r="BQ64" s="306">
        <f t="shared" si="146"/>
        <v>0</v>
      </c>
    </row>
    <row r="65" spans="1:69" ht="21.75" thickBot="1" x14ac:dyDescent="0.4">
      <c r="A65" s="299" t="s">
        <v>670</v>
      </c>
      <c r="B65" s="410" t="s">
        <v>111</v>
      </c>
      <c r="C65" s="249" t="s">
        <v>26</v>
      </c>
      <c r="D65" s="391" t="s">
        <v>79</v>
      </c>
      <c r="E65" s="1086"/>
      <c r="F65" s="1086"/>
      <c r="G65" s="1088"/>
      <c r="H65" s="1086"/>
      <c r="I65" s="1086"/>
      <c r="J65" s="1088"/>
      <c r="K65" s="1088"/>
      <c r="L65" s="1088"/>
      <c r="M65" s="1088"/>
      <c r="N65" s="1086"/>
      <c r="O65" s="1088"/>
      <c r="P65" s="1086"/>
      <c r="Q65" s="1098"/>
      <c r="R65" s="1098"/>
      <c r="S65" s="1086"/>
      <c r="T65" s="1086"/>
      <c r="U65" s="1088"/>
      <c r="V65" s="1088"/>
      <c r="W65" s="1088"/>
      <c r="X65" s="1098"/>
      <c r="Y65" s="1088"/>
      <c r="Z65" s="1088"/>
      <c r="AA65" s="1088"/>
      <c r="AB65" s="1088"/>
      <c r="AC65" s="1086"/>
      <c r="AD65" s="1088"/>
      <c r="AE65" s="1098"/>
      <c r="AF65" s="1098"/>
      <c r="AG65" s="1088"/>
      <c r="AH65" s="1086"/>
      <c r="AI65" s="34">
        <f>COUNTA(E65:AH65)</f>
        <v>0</v>
      </c>
      <c r="AK65" s="393">
        <f>+COUNTIF(E65:AH65,"*"&amp;"A"&amp;"*")</f>
        <v>0</v>
      </c>
      <c r="AL65" s="37">
        <f>+COUNTIF(E65:AH65,"*"&amp;"B"&amp;"*")</f>
        <v>0</v>
      </c>
      <c r="AM65" s="37">
        <f>+COUNTIF(E65:AH65,"*"&amp;"C"&amp;"*")</f>
        <v>0</v>
      </c>
      <c r="AN65" s="37">
        <f>+COUNTIF(E65:AH65,"*"&amp;"D"&amp;"*")</f>
        <v>0</v>
      </c>
      <c r="AO65" s="37">
        <f>+COUNTIF(E65:AH65,"*"&amp;"E"&amp;"*")</f>
        <v>0</v>
      </c>
      <c r="AP65" s="37">
        <f>+COUNTIF(E65:AH65,"*"&amp;"F"&amp;"*")</f>
        <v>0</v>
      </c>
      <c r="AQ65" s="37">
        <f>+COUNTIF(E65:AH65,"*"&amp;"G"&amp;"*")</f>
        <v>0</v>
      </c>
      <c r="AR65" s="37">
        <f>+COUNTIF(E65:AH65,"*"&amp;"H"&amp;"*")</f>
        <v>0</v>
      </c>
      <c r="AS65" s="37">
        <f>+COUNTIF(E65:AH65,"*"&amp;"I"&amp;"*")</f>
        <v>0</v>
      </c>
      <c r="AT65" s="37">
        <f>+COUNTIF(E65:AH65,"*"&amp;"J"&amp;"*")</f>
        <v>0</v>
      </c>
      <c r="AU65" s="37">
        <f>+COUNTIF(E65:AH65,"*"&amp;"K"&amp;"*")</f>
        <v>0</v>
      </c>
      <c r="AV65" s="37">
        <f>+COUNTIF(E65:AH65,"*"&amp;"L"&amp;"*")</f>
        <v>0</v>
      </c>
      <c r="AW65" s="37">
        <f>+COUNTIF(E65:AH65,"*"&amp;"M"&amp;"*")</f>
        <v>0</v>
      </c>
      <c r="AX65" s="37">
        <f>+COUNTIF(E65:AH65,"*"&amp;"N"&amp;"*")</f>
        <v>0</v>
      </c>
      <c r="AY65" s="396">
        <f>+COUNTIF(E65:AH65,"*"&amp;"O"&amp;"*")</f>
        <v>0</v>
      </c>
      <c r="BA65" s="39">
        <f>IF($C65="NPT",SUM($AK65:$AY65),0)</f>
        <v>0</v>
      </c>
      <c r="BB65" s="40">
        <f>IF($C65="PT",SUM($AK65:$AY65),0)</f>
        <v>0</v>
      </c>
      <c r="BC65" s="41">
        <f t="shared" ref="BC65:BC66" si="177">AK65*$B$11</f>
        <v>0</v>
      </c>
      <c r="BD65" s="41">
        <f t="shared" ref="BD65:BD66" si="178">AL65*$B$12</f>
        <v>0</v>
      </c>
      <c r="BE65" s="41">
        <f t="shared" ref="BE65:BE66" si="179">AM65*$B$13</f>
        <v>0</v>
      </c>
      <c r="BF65" s="41">
        <f t="shared" ref="BF65:BF66" si="180">AN65*$B$14</f>
        <v>0</v>
      </c>
      <c r="BG65" s="41">
        <f t="shared" ref="BG65:BG66" si="181">AO65*$B$15</f>
        <v>0</v>
      </c>
      <c r="BH65" s="41">
        <f t="shared" ref="BH65:BH66" si="182">AP65*$B$16</f>
        <v>0</v>
      </c>
      <c r="BI65" s="41">
        <f t="shared" ref="BI65:BI66" si="183">AQ65*$B$17</f>
        <v>0</v>
      </c>
      <c r="BJ65" s="41">
        <f t="shared" ref="BJ65:BJ66" si="184">AR65*$B$18</f>
        <v>0</v>
      </c>
      <c r="BK65" s="41">
        <f t="shared" ref="BK65:BK66" si="185">AS65*$B$19</f>
        <v>0</v>
      </c>
      <c r="BL65" s="41">
        <f t="shared" ref="BL65:BL66" si="186">AT65*$B$20</f>
        <v>0</v>
      </c>
      <c r="BM65" s="41">
        <f t="shared" ref="BM65:BM66" si="187">AU65*$B$21</f>
        <v>0</v>
      </c>
      <c r="BN65" s="41">
        <f t="shared" ref="BN65:BN66" si="188">AV65*$B$22</f>
        <v>0</v>
      </c>
      <c r="BO65" s="41">
        <f t="shared" ref="BO65:BO66" si="189">AW65*$B$23</f>
        <v>0</v>
      </c>
      <c r="BP65" s="41">
        <f t="shared" ref="BP65:BP66" si="190">AX65*$B$24</f>
        <v>0</v>
      </c>
      <c r="BQ65" s="306">
        <f t="shared" ref="BQ65:BQ66" si="191">AY65*$B$25</f>
        <v>0</v>
      </c>
    </row>
    <row r="66" spans="1:69" ht="21.75" thickBot="1" x14ac:dyDescent="0.4">
      <c r="A66" s="299" t="s">
        <v>671</v>
      </c>
      <c r="B66" s="410" t="s">
        <v>112</v>
      </c>
      <c r="C66" s="249" t="s">
        <v>26</v>
      </c>
      <c r="D66" s="391" t="s">
        <v>79</v>
      </c>
      <c r="E66" s="1088"/>
      <c r="F66" s="1088"/>
      <c r="G66" s="1086"/>
      <c r="H66" s="1088"/>
      <c r="I66" s="1086"/>
      <c r="J66" s="1098"/>
      <c r="K66" s="1098"/>
      <c r="L66" s="1086"/>
      <c r="M66" s="1086"/>
      <c r="N66" s="1088"/>
      <c r="O66" s="1086"/>
      <c r="P66" s="1088"/>
      <c r="Q66" s="1088"/>
      <c r="R66" s="1098"/>
      <c r="S66" s="1086"/>
      <c r="T66" s="1088"/>
      <c r="U66" s="1086"/>
      <c r="V66" s="1086"/>
      <c r="W66" s="1086"/>
      <c r="X66" s="1088"/>
      <c r="Y66" s="1098"/>
      <c r="Z66" s="1086"/>
      <c r="AA66" s="1086"/>
      <c r="AB66" s="1086"/>
      <c r="AC66" s="1086"/>
      <c r="AD66" s="1086"/>
      <c r="AE66" s="1088"/>
      <c r="AF66" s="1088"/>
      <c r="AG66" s="1086"/>
      <c r="AH66" s="1088"/>
      <c r="AI66" s="34">
        <f>COUNTA(E66:AH66)</f>
        <v>0</v>
      </c>
      <c r="AK66" s="393">
        <f>+COUNTIF(E66:AH66,"*"&amp;"A"&amp;"*")</f>
        <v>0</v>
      </c>
      <c r="AL66" s="37">
        <f>+COUNTIF(E66:AH66,"*"&amp;"B"&amp;"*")</f>
        <v>0</v>
      </c>
      <c r="AM66" s="37">
        <f>+COUNTIF(E66:AH66,"*"&amp;"C"&amp;"*")</f>
        <v>0</v>
      </c>
      <c r="AN66" s="37">
        <f>+COUNTIF(E66:AH66,"*"&amp;"D"&amp;"*")</f>
        <v>0</v>
      </c>
      <c r="AO66" s="37">
        <f>+COUNTIF(E66:AH66,"*"&amp;"E"&amp;"*")</f>
        <v>0</v>
      </c>
      <c r="AP66" s="37">
        <f>+COUNTIF(E66:AH66,"*"&amp;"F"&amp;"*")</f>
        <v>0</v>
      </c>
      <c r="AQ66" s="37">
        <f>+COUNTIF(E66:AH66,"*"&amp;"G"&amp;"*")</f>
        <v>0</v>
      </c>
      <c r="AR66" s="37">
        <f>+COUNTIF(E66:AH66,"*"&amp;"H"&amp;"*")</f>
        <v>0</v>
      </c>
      <c r="AS66" s="37">
        <f>+COUNTIF(E66:AH66,"*"&amp;"I"&amp;"*")</f>
        <v>0</v>
      </c>
      <c r="AT66" s="37">
        <f>+COUNTIF(E66:AH66,"*"&amp;"J"&amp;"*")</f>
        <v>0</v>
      </c>
      <c r="AU66" s="37">
        <f>+COUNTIF(E66:AH66,"*"&amp;"K"&amp;"*")</f>
        <v>0</v>
      </c>
      <c r="AV66" s="37">
        <f>+COUNTIF(E66:AH66,"*"&amp;"L"&amp;"*")</f>
        <v>0</v>
      </c>
      <c r="AW66" s="37">
        <f>+COUNTIF(E66:AH66,"*"&amp;"M"&amp;"*")</f>
        <v>0</v>
      </c>
      <c r="AX66" s="37">
        <f>+COUNTIF(E66:AH66,"*"&amp;"N"&amp;"*")</f>
        <v>0</v>
      </c>
      <c r="AY66" s="396">
        <f>+COUNTIF(E66:AH66,"*"&amp;"O"&amp;"*")</f>
        <v>0</v>
      </c>
      <c r="BA66" s="39">
        <f>IF($C66="NPT",SUM($AK66:$AY66),0)</f>
        <v>0</v>
      </c>
      <c r="BB66" s="40">
        <f>IF($C66="PT",SUM($AK66:$AY66),0)</f>
        <v>0</v>
      </c>
      <c r="BC66" s="41">
        <f t="shared" si="177"/>
        <v>0</v>
      </c>
      <c r="BD66" s="41">
        <f t="shared" si="178"/>
        <v>0</v>
      </c>
      <c r="BE66" s="41">
        <f t="shared" si="179"/>
        <v>0</v>
      </c>
      <c r="BF66" s="41">
        <f t="shared" si="180"/>
        <v>0</v>
      </c>
      <c r="BG66" s="41">
        <f t="shared" si="181"/>
        <v>0</v>
      </c>
      <c r="BH66" s="41">
        <f t="shared" si="182"/>
        <v>0</v>
      </c>
      <c r="BI66" s="41">
        <f t="shared" si="183"/>
        <v>0</v>
      </c>
      <c r="BJ66" s="41">
        <f t="shared" si="184"/>
        <v>0</v>
      </c>
      <c r="BK66" s="41">
        <f t="shared" si="185"/>
        <v>0</v>
      </c>
      <c r="BL66" s="41">
        <f t="shared" si="186"/>
        <v>0</v>
      </c>
      <c r="BM66" s="41">
        <f t="shared" si="187"/>
        <v>0</v>
      </c>
      <c r="BN66" s="41">
        <f t="shared" si="188"/>
        <v>0</v>
      </c>
      <c r="BO66" s="41">
        <f t="shared" si="189"/>
        <v>0</v>
      </c>
      <c r="BP66" s="41">
        <f t="shared" si="190"/>
        <v>0</v>
      </c>
      <c r="BQ66" s="306">
        <f t="shared" si="191"/>
        <v>0</v>
      </c>
    </row>
    <row r="67" spans="1:69" ht="21.75" thickBot="1" x14ac:dyDescent="0.4">
      <c r="A67" s="299" t="s">
        <v>678</v>
      </c>
      <c r="B67" s="410" t="s">
        <v>113</v>
      </c>
      <c r="C67" s="249" t="s">
        <v>26</v>
      </c>
      <c r="D67" s="391" t="s">
        <v>79</v>
      </c>
      <c r="E67" s="1086"/>
      <c r="F67" s="1086"/>
      <c r="G67" s="1086"/>
      <c r="H67" s="1088"/>
      <c r="I67" s="1088"/>
      <c r="J67" s="1088"/>
      <c r="K67" s="1088"/>
      <c r="L67" s="1086"/>
      <c r="M67" s="1088"/>
      <c r="N67" s="1086"/>
      <c r="O67" s="1086"/>
      <c r="P67" s="1086"/>
      <c r="Q67" s="1098"/>
      <c r="R67" s="1088"/>
      <c r="S67" s="1088"/>
      <c r="T67" s="1086"/>
      <c r="U67" s="1088"/>
      <c r="V67" s="1088"/>
      <c r="W67" s="1088"/>
      <c r="X67" s="1088"/>
      <c r="Y67" s="1088"/>
      <c r="Z67" s="1088"/>
      <c r="AA67" s="1088"/>
      <c r="AB67" s="1088"/>
      <c r="AC67" s="1088"/>
      <c r="AD67" s="1088"/>
      <c r="AE67" s="1098"/>
      <c r="AF67" s="1088"/>
      <c r="AG67" s="1086"/>
      <c r="AH67" s="1086"/>
      <c r="AI67" s="34">
        <f>COUNTA(E67:AH67)</f>
        <v>0</v>
      </c>
      <c r="AK67" s="393">
        <f>+COUNTIF(E67:AH67,"*"&amp;"A"&amp;"*")</f>
        <v>0</v>
      </c>
      <c r="AL67" s="37">
        <f>+COUNTIF(E67:AH67,"*"&amp;"B"&amp;"*")</f>
        <v>0</v>
      </c>
      <c r="AM67" s="37">
        <f>+COUNTIF(E67:AH67,"*"&amp;"C"&amp;"*")</f>
        <v>0</v>
      </c>
      <c r="AN67" s="37">
        <f>+COUNTIF(E67:AH67,"*"&amp;"D"&amp;"*")</f>
        <v>0</v>
      </c>
      <c r="AO67" s="37">
        <f>+COUNTIF(E67:AH67,"*"&amp;"E"&amp;"*")</f>
        <v>0</v>
      </c>
      <c r="AP67" s="37">
        <f>+COUNTIF(E67:AH67,"*"&amp;"F"&amp;"*")</f>
        <v>0</v>
      </c>
      <c r="AQ67" s="37">
        <f>+COUNTIF(E67:AH67,"*"&amp;"G"&amp;"*")</f>
        <v>0</v>
      </c>
      <c r="AR67" s="37">
        <f>+COUNTIF(E67:AH67,"*"&amp;"H"&amp;"*")</f>
        <v>0</v>
      </c>
      <c r="AS67" s="37">
        <f>+COUNTIF(E67:AH67,"*"&amp;"I"&amp;"*")</f>
        <v>0</v>
      </c>
      <c r="AT67" s="37">
        <f>+COUNTIF(E67:AH67,"*"&amp;"J"&amp;"*")</f>
        <v>0</v>
      </c>
      <c r="AU67" s="37">
        <f>+COUNTIF(E67:AH67,"*"&amp;"K"&amp;"*")</f>
        <v>0</v>
      </c>
      <c r="AV67" s="37">
        <f>+COUNTIF(E67:AH67,"*"&amp;"L"&amp;"*")</f>
        <v>0</v>
      </c>
      <c r="AW67" s="37">
        <f>+COUNTIF(E67:AH67,"*"&amp;"M"&amp;"*")</f>
        <v>0</v>
      </c>
      <c r="AX67" s="37">
        <f>+COUNTIF(E67:AH67,"*"&amp;"N"&amp;"*")</f>
        <v>0</v>
      </c>
      <c r="AY67" s="396">
        <f>+COUNTIF(E67:AH67,"*"&amp;"O"&amp;"*")</f>
        <v>0</v>
      </c>
      <c r="BA67" s="39">
        <f>IF($C67="NPT",SUM($AK67:$AY67),0)</f>
        <v>0</v>
      </c>
      <c r="BB67" s="40">
        <f>IF($C67="PT",SUM($AK67:$AY67),0)</f>
        <v>0</v>
      </c>
      <c r="BC67" s="41">
        <f t="shared" si="132"/>
        <v>0</v>
      </c>
      <c r="BD67" s="41">
        <f t="shared" si="133"/>
        <v>0</v>
      </c>
      <c r="BE67" s="41">
        <f t="shared" si="134"/>
        <v>0</v>
      </c>
      <c r="BF67" s="41">
        <f t="shared" si="135"/>
        <v>0</v>
      </c>
      <c r="BG67" s="41">
        <f t="shared" si="136"/>
        <v>0</v>
      </c>
      <c r="BH67" s="41">
        <f t="shared" si="137"/>
        <v>0</v>
      </c>
      <c r="BI67" s="41">
        <f t="shared" si="138"/>
        <v>0</v>
      </c>
      <c r="BJ67" s="41">
        <f t="shared" si="139"/>
        <v>0</v>
      </c>
      <c r="BK67" s="41">
        <f t="shared" si="140"/>
        <v>0</v>
      </c>
      <c r="BL67" s="41">
        <f t="shared" si="141"/>
        <v>0</v>
      </c>
      <c r="BM67" s="41">
        <f t="shared" si="142"/>
        <v>0</v>
      </c>
      <c r="BN67" s="41">
        <f t="shared" si="143"/>
        <v>0</v>
      </c>
      <c r="BO67" s="41">
        <f t="shared" si="144"/>
        <v>0</v>
      </c>
      <c r="BP67" s="41">
        <f t="shared" si="145"/>
        <v>0</v>
      </c>
      <c r="BQ67" s="306">
        <f t="shared" si="146"/>
        <v>0</v>
      </c>
    </row>
    <row r="68" spans="1:69" ht="21.75" thickBot="1" x14ac:dyDescent="0.4">
      <c r="A68" s="299" t="s">
        <v>671</v>
      </c>
      <c r="B68" s="410" t="s">
        <v>114</v>
      </c>
      <c r="C68" s="249" t="s">
        <v>26</v>
      </c>
      <c r="D68" s="391" t="s">
        <v>79</v>
      </c>
      <c r="E68" s="1088"/>
      <c r="F68" s="1088"/>
      <c r="G68" s="1088"/>
      <c r="H68" s="1086"/>
      <c r="I68" s="1088"/>
      <c r="J68" s="1098"/>
      <c r="K68" s="1098"/>
      <c r="L68" s="1088"/>
      <c r="M68" s="1086"/>
      <c r="N68" s="1086"/>
      <c r="O68" s="1088"/>
      <c r="P68" s="1088"/>
      <c r="Q68" s="1088"/>
      <c r="R68" s="1098"/>
      <c r="S68" s="1086"/>
      <c r="T68" s="1088"/>
      <c r="U68" s="1086"/>
      <c r="V68" s="1086"/>
      <c r="W68" s="1086"/>
      <c r="X68" s="1098"/>
      <c r="Y68" s="1098"/>
      <c r="Z68" s="1086"/>
      <c r="AA68" s="1086"/>
      <c r="AB68" s="1086"/>
      <c r="AC68" s="1086"/>
      <c r="AD68" s="1086"/>
      <c r="AE68" s="1088"/>
      <c r="AF68" s="1098"/>
      <c r="AG68" s="1088"/>
      <c r="AH68" s="1088"/>
      <c r="AI68" s="34">
        <f>COUNTA(E68:AH68)</f>
        <v>0</v>
      </c>
      <c r="AK68" s="393">
        <f>+COUNTIF(E68:AH68,"*"&amp;"A"&amp;"*")</f>
        <v>0</v>
      </c>
      <c r="AL68" s="37">
        <f>+COUNTIF(E68:AH68,"*"&amp;"B"&amp;"*")</f>
        <v>0</v>
      </c>
      <c r="AM68" s="37">
        <f>+COUNTIF(E68:AH68,"*"&amp;"C"&amp;"*")</f>
        <v>0</v>
      </c>
      <c r="AN68" s="37">
        <f>+COUNTIF(E68:AH68,"*"&amp;"D"&amp;"*")</f>
        <v>0</v>
      </c>
      <c r="AO68" s="37">
        <f>+COUNTIF(E68:AH68,"*"&amp;"E"&amp;"*")</f>
        <v>0</v>
      </c>
      <c r="AP68" s="37">
        <f>+COUNTIF(E68:AH68,"*"&amp;"F"&amp;"*")</f>
        <v>0</v>
      </c>
      <c r="AQ68" s="37">
        <f>+COUNTIF(E68:AH68,"*"&amp;"G"&amp;"*")</f>
        <v>0</v>
      </c>
      <c r="AR68" s="37">
        <f>+COUNTIF(E68:AH68,"*"&amp;"H"&amp;"*")</f>
        <v>0</v>
      </c>
      <c r="AS68" s="37">
        <f>+COUNTIF(E68:AH68,"*"&amp;"I"&amp;"*")</f>
        <v>0</v>
      </c>
      <c r="AT68" s="37">
        <f>+COUNTIF(E68:AH68,"*"&amp;"J"&amp;"*")</f>
        <v>0</v>
      </c>
      <c r="AU68" s="37">
        <f>+COUNTIF(E68:AH68,"*"&amp;"K"&amp;"*")</f>
        <v>0</v>
      </c>
      <c r="AV68" s="37">
        <f>+COUNTIF(E68:AH68,"*"&amp;"L"&amp;"*")</f>
        <v>0</v>
      </c>
      <c r="AW68" s="37">
        <f>+COUNTIF(E68:AH68,"*"&amp;"M"&amp;"*")</f>
        <v>0</v>
      </c>
      <c r="AX68" s="37">
        <f>+COUNTIF(E68:AH68,"*"&amp;"N"&amp;"*")</f>
        <v>0</v>
      </c>
      <c r="AY68" s="396">
        <f>+COUNTIF(E68:AH68,"*"&amp;"O"&amp;"*")</f>
        <v>0</v>
      </c>
      <c r="BA68" s="39">
        <f>IF($C68="NPT",SUM($AK68:$AY68),0)</f>
        <v>0</v>
      </c>
      <c r="BB68" s="40">
        <f>IF($C68="PT",SUM($AK68:$AY68),0)</f>
        <v>0</v>
      </c>
      <c r="BC68" s="41">
        <f t="shared" ref="BC68" si="192">AK68*$B$11</f>
        <v>0</v>
      </c>
      <c r="BD68" s="41">
        <f t="shared" ref="BD68" si="193">AL68*$B$12</f>
        <v>0</v>
      </c>
      <c r="BE68" s="41">
        <f t="shared" ref="BE68" si="194">AM68*$B$13</f>
        <v>0</v>
      </c>
      <c r="BF68" s="41">
        <f t="shared" ref="BF68" si="195">AN68*$B$14</f>
        <v>0</v>
      </c>
      <c r="BG68" s="41">
        <f t="shared" ref="BG68" si="196">AO68*$B$15</f>
        <v>0</v>
      </c>
      <c r="BH68" s="41">
        <f t="shared" ref="BH68" si="197">AP68*$B$16</f>
        <v>0</v>
      </c>
      <c r="BI68" s="41">
        <f t="shared" ref="BI68" si="198">AQ68*$B$17</f>
        <v>0</v>
      </c>
      <c r="BJ68" s="41">
        <f t="shared" ref="BJ68" si="199">AR68*$B$18</f>
        <v>0</v>
      </c>
      <c r="BK68" s="41">
        <f t="shared" ref="BK68" si="200">AS68*$B$19</f>
        <v>0</v>
      </c>
      <c r="BL68" s="41">
        <f t="shared" ref="BL68" si="201">AT68*$B$20</f>
        <v>0</v>
      </c>
      <c r="BM68" s="41">
        <f t="shared" ref="BM68" si="202">AU68*$B$21</f>
        <v>0</v>
      </c>
      <c r="BN68" s="41">
        <f t="shared" ref="BN68" si="203">AV68*$B$22</f>
        <v>0</v>
      </c>
      <c r="BO68" s="41">
        <f t="shared" ref="BO68" si="204">AW68*$B$23</f>
        <v>0</v>
      </c>
      <c r="BP68" s="41">
        <f t="shared" ref="BP68" si="205">AX68*$B$24</f>
        <v>0</v>
      </c>
      <c r="BQ68" s="306">
        <f t="shared" ref="BQ68" si="206">AY68*$B$25</f>
        <v>0</v>
      </c>
    </row>
    <row r="69" spans="1:69" ht="21.75" thickBot="1" x14ac:dyDescent="0.4">
      <c r="A69" s="299" t="s">
        <v>678</v>
      </c>
      <c r="B69" s="410" t="s">
        <v>115</v>
      </c>
      <c r="C69" s="249" t="s">
        <v>26</v>
      </c>
      <c r="D69" s="391" t="s">
        <v>79</v>
      </c>
      <c r="E69" s="1086"/>
      <c r="F69" s="1086"/>
      <c r="G69" s="1086"/>
      <c r="H69" s="1088"/>
      <c r="I69" s="1086"/>
      <c r="J69" s="1088"/>
      <c r="K69" s="1088"/>
      <c r="L69" s="1086"/>
      <c r="M69" s="1088"/>
      <c r="N69" s="1088"/>
      <c r="O69" s="1086"/>
      <c r="P69" s="1086"/>
      <c r="Q69" s="1098"/>
      <c r="R69" s="1088"/>
      <c r="S69" s="1086"/>
      <c r="T69" s="1088"/>
      <c r="U69" s="1088"/>
      <c r="V69" s="1088"/>
      <c r="W69" s="1088"/>
      <c r="X69" s="1088"/>
      <c r="Y69" s="1088"/>
      <c r="Z69" s="1088"/>
      <c r="AA69" s="1088"/>
      <c r="AB69" s="1088"/>
      <c r="AC69" s="1088"/>
      <c r="AD69" s="1088"/>
      <c r="AE69" s="1088"/>
      <c r="AF69" s="1088"/>
      <c r="AG69" s="1088"/>
      <c r="AH69" s="1086"/>
      <c r="AI69" s="34">
        <f>COUNTA(E69:AH69)</f>
        <v>0</v>
      </c>
      <c r="AK69" s="393">
        <f>+COUNTIF(E69:AH69,"*"&amp;"A"&amp;"*")</f>
        <v>0</v>
      </c>
      <c r="AL69" s="37">
        <f>+COUNTIF(E69:AH69,"*"&amp;"B"&amp;"*")</f>
        <v>0</v>
      </c>
      <c r="AM69" s="37">
        <f>+COUNTIF(E69:AH69,"*"&amp;"C"&amp;"*")</f>
        <v>0</v>
      </c>
      <c r="AN69" s="37">
        <f>+COUNTIF(E69:AH69,"*"&amp;"D"&amp;"*")</f>
        <v>0</v>
      </c>
      <c r="AO69" s="37">
        <f>+COUNTIF(E69:AH69,"*"&amp;"E"&amp;"*")</f>
        <v>0</v>
      </c>
      <c r="AP69" s="37">
        <f>+COUNTIF(E69:AH69,"*"&amp;"F"&amp;"*")</f>
        <v>0</v>
      </c>
      <c r="AQ69" s="37">
        <f>+COUNTIF(E69:AH69,"*"&amp;"G"&amp;"*")</f>
        <v>0</v>
      </c>
      <c r="AR69" s="37">
        <f>+COUNTIF(E69:AH69,"*"&amp;"H"&amp;"*")</f>
        <v>0</v>
      </c>
      <c r="AS69" s="37">
        <f>+COUNTIF(E69:AH69,"*"&amp;"I"&amp;"*")</f>
        <v>0</v>
      </c>
      <c r="AT69" s="37">
        <f>+COUNTIF(E69:AH69,"*"&amp;"J"&amp;"*")</f>
        <v>0</v>
      </c>
      <c r="AU69" s="37">
        <f>+COUNTIF(E69:AH69,"*"&amp;"K"&amp;"*")</f>
        <v>0</v>
      </c>
      <c r="AV69" s="37">
        <f>+COUNTIF(E69:AH69,"*"&amp;"L"&amp;"*")</f>
        <v>0</v>
      </c>
      <c r="AW69" s="37">
        <f>+COUNTIF(E69:AH69,"*"&amp;"M"&amp;"*")</f>
        <v>0</v>
      </c>
      <c r="AX69" s="37">
        <f>+COUNTIF(E69:AH69,"*"&amp;"N"&amp;"*")</f>
        <v>0</v>
      </c>
      <c r="AY69" s="396">
        <f>+COUNTIF(E69:AH69,"*"&amp;"O"&amp;"*")</f>
        <v>0</v>
      </c>
      <c r="BA69" s="39">
        <f>IF($C69="NPT",SUM($AK69:$AY69),0)</f>
        <v>0</v>
      </c>
      <c r="BB69" s="40">
        <f>IF($C69="PT",SUM($AK69:$AY69),0)</f>
        <v>0</v>
      </c>
      <c r="BC69" s="41">
        <f t="shared" ref="BC69" si="207">AK69*$B$11</f>
        <v>0</v>
      </c>
      <c r="BD69" s="41">
        <f t="shared" ref="BD69" si="208">AL69*$B$12</f>
        <v>0</v>
      </c>
      <c r="BE69" s="41">
        <f t="shared" ref="BE69" si="209">AM69*$B$13</f>
        <v>0</v>
      </c>
      <c r="BF69" s="41">
        <f t="shared" ref="BF69" si="210">AN69*$B$14</f>
        <v>0</v>
      </c>
      <c r="BG69" s="41">
        <f t="shared" ref="BG69" si="211">AO69*$B$15</f>
        <v>0</v>
      </c>
      <c r="BH69" s="41">
        <f t="shared" ref="BH69" si="212">AP69*$B$16</f>
        <v>0</v>
      </c>
      <c r="BI69" s="41">
        <f t="shared" ref="BI69" si="213">AQ69*$B$17</f>
        <v>0</v>
      </c>
      <c r="BJ69" s="41">
        <f t="shared" ref="BJ69" si="214">AR69*$B$18</f>
        <v>0</v>
      </c>
      <c r="BK69" s="41">
        <f t="shared" ref="BK69" si="215">AS69*$B$19</f>
        <v>0</v>
      </c>
      <c r="BL69" s="41">
        <f t="shared" ref="BL69" si="216">AT69*$B$20</f>
        <v>0</v>
      </c>
      <c r="BM69" s="41">
        <f t="shared" ref="BM69" si="217">AU69*$B$21</f>
        <v>0</v>
      </c>
      <c r="BN69" s="41">
        <f t="shared" ref="BN69" si="218">AV69*$B$22</f>
        <v>0</v>
      </c>
      <c r="BO69" s="41">
        <f t="shared" ref="BO69" si="219">AW69*$B$23</f>
        <v>0</v>
      </c>
      <c r="BP69" s="41">
        <f t="shared" ref="BP69" si="220">AX69*$B$24</f>
        <v>0</v>
      </c>
      <c r="BQ69" s="306">
        <f t="shared" ref="BQ69" si="221">AY69*$B$25</f>
        <v>0</v>
      </c>
    </row>
    <row r="70" spans="1:69" ht="21.75" thickBot="1" x14ac:dyDescent="0.4">
      <c r="A70" s="299" t="s">
        <v>679</v>
      </c>
      <c r="B70" s="410" t="s">
        <v>116</v>
      </c>
      <c r="C70" s="249" t="s">
        <v>26</v>
      </c>
      <c r="D70" s="391" t="s">
        <v>79</v>
      </c>
      <c r="E70" s="1088"/>
      <c r="F70" s="1088"/>
      <c r="G70" s="1088"/>
      <c r="H70" s="1086"/>
      <c r="I70" s="1088"/>
      <c r="J70" s="1098"/>
      <c r="K70" s="1098"/>
      <c r="L70" s="1088"/>
      <c r="M70" s="1086"/>
      <c r="N70" s="1086"/>
      <c r="O70" s="1088"/>
      <c r="P70" s="1088"/>
      <c r="Q70" s="1088"/>
      <c r="R70" s="1088"/>
      <c r="S70" s="1088"/>
      <c r="T70" s="1086"/>
      <c r="U70" s="1086"/>
      <c r="V70" s="1086"/>
      <c r="W70" s="1086"/>
      <c r="X70" s="1098"/>
      <c r="Y70" s="1098"/>
      <c r="Z70" s="1086"/>
      <c r="AA70" s="1086"/>
      <c r="AB70" s="1086"/>
      <c r="AC70" s="1088"/>
      <c r="AD70" s="1086"/>
      <c r="AE70" s="1098"/>
      <c r="AF70" s="1098"/>
      <c r="AG70" s="1086"/>
      <c r="AH70" s="1088"/>
      <c r="AI70" s="34">
        <f>COUNTA(E70:AH70)</f>
        <v>0</v>
      </c>
      <c r="AK70" s="393">
        <f>+COUNTIF(E70:AH70,"*"&amp;"A"&amp;"*")</f>
        <v>0</v>
      </c>
      <c r="AL70" s="37">
        <f>+COUNTIF(E70:AH70,"*"&amp;"B"&amp;"*")</f>
        <v>0</v>
      </c>
      <c r="AM70" s="37">
        <f>+COUNTIF(E70:AH70,"*"&amp;"C"&amp;"*")</f>
        <v>0</v>
      </c>
      <c r="AN70" s="37">
        <f>+COUNTIF(E70:AH70,"*"&amp;"D"&amp;"*")</f>
        <v>0</v>
      </c>
      <c r="AO70" s="37">
        <f>+COUNTIF(E70:AH70,"*"&amp;"E"&amp;"*")</f>
        <v>0</v>
      </c>
      <c r="AP70" s="37">
        <f>+COUNTIF(E70:AH70,"*"&amp;"F"&amp;"*")</f>
        <v>0</v>
      </c>
      <c r="AQ70" s="37">
        <f>+COUNTIF(E70:AH70,"*"&amp;"G"&amp;"*")</f>
        <v>0</v>
      </c>
      <c r="AR70" s="37">
        <f>+COUNTIF(E70:AH70,"*"&amp;"H"&amp;"*")</f>
        <v>0</v>
      </c>
      <c r="AS70" s="37">
        <f>+COUNTIF(E70:AH70,"*"&amp;"I"&amp;"*")</f>
        <v>0</v>
      </c>
      <c r="AT70" s="37">
        <f>+COUNTIF(E70:AH70,"*"&amp;"J"&amp;"*")</f>
        <v>0</v>
      </c>
      <c r="AU70" s="37">
        <f>+COUNTIF(E70:AH70,"*"&amp;"K"&amp;"*")</f>
        <v>0</v>
      </c>
      <c r="AV70" s="37">
        <f>+COUNTIF(E70:AH70,"*"&amp;"L"&amp;"*")</f>
        <v>0</v>
      </c>
      <c r="AW70" s="37">
        <f>+COUNTIF(E70:AH70,"*"&amp;"M"&amp;"*")</f>
        <v>0</v>
      </c>
      <c r="AX70" s="37">
        <f>+COUNTIF(E70:AH70,"*"&amp;"N"&amp;"*")</f>
        <v>0</v>
      </c>
      <c r="AY70" s="396">
        <f>+COUNTIF(E70:AH70,"*"&amp;"O"&amp;"*")</f>
        <v>0</v>
      </c>
      <c r="BA70" s="39">
        <f>IF($C70="NPT",SUM($AK70:$AY70),0)</f>
        <v>0</v>
      </c>
      <c r="BB70" s="40">
        <f>IF($C70="PT",SUM($AK70:$AY70),0)</f>
        <v>0</v>
      </c>
      <c r="BC70" s="41">
        <f t="shared" si="27"/>
        <v>0</v>
      </c>
      <c r="BD70" s="41">
        <f t="shared" si="28"/>
        <v>0</v>
      </c>
      <c r="BE70" s="41">
        <f t="shared" si="29"/>
        <v>0</v>
      </c>
      <c r="BF70" s="41">
        <f t="shared" si="30"/>
        <v>0</v>
      </c>
      <c r="BG70" s="41">
        <f t="shared" si="31"/>
        <v>0</v>
      </c>
      <c r="BH70" s="41">
        <f t="shared" si="32"/>
        <v>0</v>
      </c>
      <c r="BI70" s="41">
        <f t="shared" si="33"/>
        <v>0</v>
      </c>
      <c r="BJ70" s="41">
        <f t="shared" si="34"/>
        <v>0</v>
      </c>
      <c r="BK70" s="41">
        <f t="shared" si="35"/>
        <v>0</v>
      </c>
      <c r="BL70" s="41">
        <f t="shared" si="36"/>
        <v>0</v>
      </c>
      <c r="BM70" s="41">
        <f t="shared" si="37"/>
        <v>0</v>
      </c>
      <c r="BN70" s="41">
        <f t="shared" si="38"/>
        <v>0</v>
      </c>
      <c r="BO70" s="41">
        <f t="shared" si="39"/>
        <v>0</v>
      </c>
      <c r="BP70" s="41">
        <f t="shared" si="40"/>
        <v>0</v>
      </c>
      <c r="BQ70" s="306">
        <f t="shared" si="41"/>
        <v>0</v>
      </c>
    </row>
    <row r="71" spans="1:69" ht="21.75" thickBot="1" x14ac:dyDescent="0.4">
      <c r="A71" s="299" t="s">
        <v>678</v>
      </c>
      <c r="B71" s="410" t="s">
        <v>117</v>
      </c>
      <c r="C71" s="249" t="s">
        <v>26</v>
      </c>
      <c r="D71" s="391" t="s">
        <v>79</v>
      </c>
      <c r="E71" s="1086"/>
      <c r="F71" s="1086"/>
      <c r="G71" s="1086"/>
      <c r="H71" s="1088"/>
      <c r="I71" s="1086"/>
      <c r="J71" s="1098"/>
      <c r="K71" s="1088"/>
      <c r="L71" s="1086"/>
      <c r="M71" s="1088"/>
      <c r="N71" s="1086"/>
      <c r="O71" s="1088"/>
      <c r="P71" s="1086"/>
      <c r="Q71" s="1088"/>
      <c r="R71" s="1098"/>
      <c r="S71" s="1086"/>
      <c r="T71" s="1088"/>
      <c r="U71" s="1088"/>
      <c r="V71" s="1088"/>
      <c r="W71" s="1088"/>
      <c r="X71" s="1088"/>
      <c r="Y71" s="1088"/>
      <c r="Z71" s="1088"/>
      <c r="AA71" s="1088"/>
      <c r="AB71" s="1088"/>
      <c r="AC71" s="1086"/>
      <c r="AD71" s="1088"/>
      <c r="AE71" s="1088"/>
      <c r="AF71" s="1088"/>
      <c r="AG71" s="1086"/>
      <c r="AH71" s="1086"/>
      <c r="AI71" s="34">
        <f>COUNTA(E71:AH71)</f>
        <v>0</v>
      </c>
      <c r="AK71" s="393">
        <f>+COUNTIF(E71:AH71,"*"&amp;"A"&amp;"*")</f>
        <v>0</v>
      </c>
      <c r="AL71" s="37">
        <f>+COUNTIF(E71:AH71,"*"&amp;"B"&amp;"*")</f>
        <v>0</v>
      </c>
      <c r="AM71" s="37">
        <f>+COUNTIF(E71:AH71,"*"&amp;"C"&amp;"*")</f>
        <v>0</v>
      </c>
      <c r="AN71" s="37">
        <f>+COUNTIF(E71:AH71,"*"&amp;"D"&amp;"*")</f>
        <v>0</v>
      </c>
      <c r="AO71" s="37">
        <f>+COUNTIF(E71:AH71,"*"&amp;"E"&amp;"*")</f>
        <v>0</v>
      </c>
      <c r="AP71" s="37">
        <f>+COUNTIF(E71:AH71,"*"&amp;"F"&amp;"*")</f>
        <v>0</v>
      </c>
      <c r="AQ71" s="37">
        <f>+COUNTIF(E71:AH71,"*"&amp;"G"&amp;"*")</f>
        <v>0</v>
      </c>
      <c r="AR71" s="37">
        <f>+COUNTIF(E71:AH71,"*"&amp;"H"&amp;"*")</f>
        <v>0</v>
      </c>
      <c r="AS71" s="37">
        <f>+COUNTIF(E71:AH71,"*"&amp;"I"&amp;"*")</f>
        <v>0</v>
      </c>
      <c r="AT71" s="37">
        <f>+COUNTIF(E71:AH71,"*"&amp;"J"&amp;"*")</f>
        <v>0</v>
      </c>
      <c r="AU71" s="37">
        <f>+COUNTIF(E71:AH71,"*"&amp;"K"&amp;"*")</f>
        <v>0</v>
      </c>
      <c r="AV71" s="37">
        <f>+COUNTIF(E71:AH71,"*"&amp;"L"&amp;"*")</f>
        <v>0</v>
      </c>
      <c r="AW71" s="37">
        <f>+COUNTIF(E71:AH71,"*"&amp;"M"&amp;"*")</f>
        <v>0</v>
      </c>
      <c r="AX71" s="37">
        <f>+COUNTIF(E71:AH71,"*"&amp;"N"&amp;"*")</f>
        <v>0</v>
      </c>
      <c r="AY71" s="396">
        <f>+COUNTIF(E71:AH71,"*"&amp;"O"&amp;"*")</f>
        <v>0</v>
      </c>
      <c r="BA71" s="39">
        <f>IF($C71="NPT",SUM($AK71:$AY71),0)</f>
        <v>0</v>
      </c>
      <c r="BB71" s="40">
        <f>IF($C71="PT",SUM($AK71:$AY71),0)</f>
        <v>0</v>
      </c>
      <c r="BC71" s="41">
        <f t="shared" si="27"/>
        <v>0</v>
      </c>
      <c r="BD71" s="41">
        <f t="shared" si="28"/>
        <v>0</v>
      </c>
      <c r="BE71" s="41">
        <f t="shared" si="29"/>
        <v>0</v>
      </c>
      <c r="BF71" s="41">
        <f t="shared" si="30"/>
        <v>0</v>
      </c>
      <c r="BG71" s="41">
        <f t="shared" si="31"/>
        <v>0</v>
      </c>
      <c r="BH71" s="41">
        <f t="shared" si="32"/>
        <v>0</v>
      </c>
      <c r="BI71" s="41">
        <f t="shared" si="33"/>
        <v>0</v>
      </c>
      <c r="BJ71" s="41">
        <f t="shared" si="34"/>
        <v>0</v>
      </c>
      <c r="BK71" s="41">
        <f t="shared" si="35"/>
        <v>0</v>
      </c>
      <c r="BL71" s="41">
        <f t="shared" si="36"/>
        <v>0</v>
      </c>
      <c r="BM71" s="41">
        <f t="shared" si="37"/>
        <v>0</v>
      </c>
      <c r="BN71" s="41">
        <f t="shared" si="38"/>
        <v>0</v>
      </c>
      <c r="BO71" s="41">
        <f t="shared" si="39"/>
        <v>0</v>
      </c>
      <c r="BP71" s="41">
        <f t="shared" si="40"/>
        <v>0</v>
      </c>
      <c r="BQ71" s="306">
        <f t="shared" si="41"/>
        <v>0</v>
      </c>
    </row>
    <row r="72" spans="1:69" ht="21.75" thickBot="1" x14ac:dyDescent="0.4">
      <c r="A72" s="299" t="s">
        <v>671</v>
      </c>
      <c r="B72" s="410" t="s">
        <v>118</v>
      </c>
      <c r="C72" s="249" t="s">
        <v>26</v>
      </c>
      <c r="D72" s="391" t="s">
        <v>79</v>
      </c>
      <c r="E72" s="1088"/>
      <c r="F72" s="1088"/>
      <c r="G72" s="1088"/>
      <c r="H72" s="1086"/>
      <c r="I72" s="1088"/>
      <c r="J72" s="1088"/>
      <c r="K72" s="1098"/>
      <c r="L72" s="1088"/>
      <c r="M72" s="1086"/>
      <c r="N72" s="1088"/>
      <c r="O72" s="1086"/>
      <c r="P72" s="1088"/>
      <c r="Q72" s="1098"/>
      <c r="R72" s="1098"/>
      <c r="S72" s="1088"/>
      <c r="T72" s="1086"/>
      <c r="U72" s="1086"/>
      <c r="V72" s="1086"/>
      <c r="W72" s="1086"/>
      <c r="X72" s="1098"/>
      <c r="Y72" s="1098"/>
      <c r="Z72" s="1086"/>
      <c r="AA72" s="1086"/>
      <c r="AB72" s="1086"/>
      <c r="AC72" s="1086"/>
      <c r="AD72" s="1086"/>
      <c r="AE72" s="1098"/>
      <c r="AF72" s="1098"/>
      <c r="AG72" s="1088"/>
      <c r="AH72" s="1088"/>
      <c r="AI72" s="34">
        <f>COUNTA(E72:AH72)</f>
        <v>0</v>
      </c>
      <c r="AK72" s="393">
        <f>+COUNTIF(E72:AH72,"*"&amp;"A"&amp;"*")</f>
        <v>0</v>
      </c>
      <c r="AL72" s="37">
        <f>+COUNTIF(E72:AH72,"*"&amp;"B"&amp;"*")</f>
        <v>0</v>
      </c>
      <c r="AM72" s="37">
        <f>+COUNTIF(E72:AH72,"*"&amp;"C"&amp;"*")</f>
        <v>0</v>
      </c>
      <c r="AN72" s="37">
        <f>+COUNTIF(E72:AH72,"*"&amp;"D"&amp;"*")</f>
        <v>0</v>
      </c>
      <c r="AO72" s="37">
        <f>+COUNTIF(E72:AH72,"*"&amp;"E"&amp;"*")</f>
        <v>0</v>
      </c>
      <c r="AP72" s="37">
        <f>+COUNTIF(E72:AH72,"*"&amp;"F"&amp;"*")</f>
        <v>0</v>
      </c>
      <c r="AQ72" s="37">
        <f>+COUNTIF(E72:AH72,"*"&amp;"G"&amp;"*")</f>
        <v>0</v>
      </c>
      <c r="AR72" s="37">
        <f>+COUNTIF(E72:AH72,"*"&amp;"H"&amp;"*")</f>
        <v>0</v>
      </c>
      <c r="AS72" s="37">
        <f>+COUNTIF(E72:AH72,"*"&amp;"I"&amp;"*")</f>
        <v>0</v>
      </c>
      <c r="AT72" s="37">
        <f>+COUNTIF(E72:AH72,"*"&amp;"J"&amp;"*")</f>
        <v>0</v>
      </c>
      <c r="AU72" s="37">
        <f>+COUNTIF(E72:AH72,"*"&amp;"K"&amp;"*")</f>
        <v>0</v>
      </c>
      <c r="AV72" s="37">
        <f>+COUNTIF(E72:AH72,"*"&amp;"L"&amp;"*")</f>
        <v>0</v>
      </c>
      <c r="AW72" s="37">
        <f>+COUNTIF(E72:AH72,"*"&amp;"M"&amp;"*")</f>
        <v>0</v>
      </c>
      <c r="AX72" s="37">
        <f>+COUNTIF(E72:AH72,"*"&amp;"N"&amp;"*")</f>
        <v>0</v>
      </c>
      <c r="AY72" s="396">
        <f>+COUNTIF(E72:AH72,"*"&amp;"O"&amp;"*")</f>
        <v>0</v>
      </c>
      <c r="BA72" s="39">
        <f>IF($C72="NPT",SUM($AK72:$AY72),0)</f>
        <v>0</v>
      </c>
      <c r="BB72" s="40">
        <f>IF($C72="PT",SUM($AK72:$AY72),0)</f>
        <v>0</v>
      </c>
      <c r="BC72" s="41">
        <f t="shared" ref="BC72:BC74" si="222">AK72*$B$11</f>
        <v>0</v>
      </c>
      <c r="BD72" s="41">
        <f t="shared" ref="BD72:BD74" si="223">AL72*$B$12</f>
        <v>0</v>
      </c>
      <c r="BE72" s="41">
        <f t="shared" ref="BE72:BE74" si="224">AM72*$B$13</f>
        <v>0</v>
      </c>
      <c r="BF72" s="41">
        <f t="shared" ref="BF72:BF74" si="225">AN72*$B$14</f>
        <v>0</v>
      </c>
      <c r="BG72" s="41">
        <f t="shared" ref="BG72:BG74" si="226">AO72*$B$15</f>
        <v>0</v>
      </c>
      <c r="BH72" s="41">
        <f t="shared" ref="BH72:BH74" si="227">AP72*$B$16</f>
        <v>0</v>
      </c>
      <c r="BI72" s="41">
        <f t="shared" ref="BI72:BI74" si="228">AQ72*$B$17</f>
        <v>0</v>
      </c>
      <c r="BJ72" s="41">
        <f t="shared" ref="BJ72:BJ74" si="229">AR72*$B$18</f>
        <v>0</v>
      </c>
      <c r="BK72" s="41">
        <f t="shared" ref="BK72:BK74" si="230">AS72*$B$19</f>
        <v>0</v>
      </c>
      <c r="BL72" s="41">
        <f t="shared" ref="BL72:BL74" si="231">AT72*$B$20</f>
        <v>0</v>
      </c>
      <c r="BM72" s="41">
        <f t="shared" ref="BM72:BM74" si="232">AU72*$B$21</f>
        <v>0</v>
      </c>
      <c r="BN72" s="41">
        <f t="shared" ref="BN72:BN74" si="233">AV72*$B$22</f>
        <v>0</v>
      </c>
      <c r="BO72" s="41">
        <f t="shared" ref="BO72:BO74" si="234">AW72*$B$23</f>
        <v>0</v>
      </c>
      <c r="BP72" s="41">
        <f t="shared" ref="BP72:BP74" si="235">AX72*$B$24</f>
        <v>0</v>
      </c>
      <c r="BQ72" s="306">
        <f t="shared" ref="BQ72:BQ74" si="236">AY72*$B$25</f>
        <v>0</v>
      </c>
    </row>
    <row r="73" spans="1:69" ht="21.75" thickBot="1" x14ac:dyDescent="0.4">
      <c r="A73" s="299" t="s">
        <v>678</v>
      </c>
      <c r="B73" s="410" t="s">
        <v>119</v>
      </c>
      <c r="C73" s="249" t="s">
        <v>27</v>
      </c>
      <c r="D73" s="391" t="s">
        <v>79</v>
      </c>
      <c r="E73" s="1088"/>
      <c r="F73" s="1086"/>
      <c r="G73" s="1088"/>
      <c r="H73" s="1088"/>
      <c r="I73" s="1086"/>
      <c r="J73" s="1098"/>
      <c r="K73" s="1088"/>
      <c r="L73" s="1088"/>
      <c r="M73" s="1088"/>
      <c r="N73" s="1088"/>
      <c r="O73" s="1086"/>
      <c r="P73" s="1086"/>
      <c r="Q73" s="1098"/>
      <c r="R73" s="1088"/>
      <c r="S73" s="1088"/>
      <c r="T73" s="1086"/>
      <c r="U73" s="1088"/>
      <c r="V73" s="1088"/>
      <c r="W73" s="1088"/>
      <c r="X73" s="1088"/>
      <c r="Y73" s="1098"/>
      <c r="Z73" s="1088"/>
      <c r="AA73" s="1088"/>
      <c r="AB73" s="1088"/>
      <c r="AC73" s="1088"/>
      <c r="AD73" s="1088"/>
      <c r="AE73" s="1098"/>
      <c r="AF73" s="1098"/>
      <c r="AG73" s="1086"/>
      <c r="AH73" s="1086"/>
      <c r="AI73" s="34">
        <f>COUNTA(E73:AH73)</f>
        <v>0</v>
      </c>
      <c r="AK73" s="393">
        <f>+COUNTIF(E73:AH73,"*"&amp;"A"&amp;"*")</f>
        <v>0</v>
      </c>
      <c r="AL73" s="37">
        <f>+COUNTIF(E73:AH73,"*"&amp;"B"&amp;"*")</f>
        <v>0</v>
      </c>
      <c r="AM73" s="37">
        <f>+COUNTIF(E73:AH73,"*"&amp;"C"&amp;"*")</f>
        <v>0</v>
      </c>
      <c r="AN73" s="37">
        <f>+COUNTIF(E73:AH73,"*"&amp;"D"&amp;"*")</f>
        <v>0</v>
      </c>
      <c r="AO73" s="37">
        <f>+COUNTIF(E73:AH73,"*"&amp;"E"&amp;"*")</f>
        <v>0</v>
      </c>
      <c r="AP73" s="37">
        <f>+COUNTIF(E73:AH73,"*"&amp;"F"&amp;"*")</f>
        <v>0</v>
      </c>
      <c r="AQ73" s="37">
        <f>+COUNTIF(E73:AH73,"*"&amp;"G"&amp;"*")</f>
        <v>0</v>
      </c>
      <c r="AR73" s="37">
        <f>+COUNTIF(E73:AH73,"*"&amp;"H"&amp;"*")</f>
        <v>0</v>
      </c>
      <c r="AS73" s="37">
        <f>+COUNTIF(E73:AH73,"*"&amp;"I"&amp;"*")</f>
        <v>0</v>
      </c>
      <c r="AT73" s="37">
        <f>+COUNTIF(E73:AH73,"*"&amp;"J"&amp;"*")</f>
        <v>0</v>
      </c>
      <c r="AU73" s="37">
        <f>+COUNTIF(E73:AH73,"*"&amp;"K"&amp;"*")</f>
        <v>0</v>
      </c>
      <c r="AV73" s="37">
        <f>+COUNTIF(E73:AH73,"*"&amp;"L"&amp;"*")</f>
        <v>0</v>
      </c>
      <c r="AW73" s="37">
        <f>+COUNTIF(E73:AH73,"*"&amp;"M"&amp;"*")</f>
        <v>0</v>
      </c>
      <c r="AX73" s="37">
        <f>+COUNTIF(E73:AH73,"*"&amp;"N"&amp;"*")</f>
        <v>0</v>
      </c>
      <c r="AY73" s="396">
        <f>+COUNTIF(E73:AH73,"*"&amp;"O"&amp;"*")</f>
        <v>0</v>
      </c>
      <c r="BA73" s="39">
        <f>IF($C73="NPT",SUM($AK73:$AY73),0)</f>
        <v>0</v>
      </c>
      <c r="BB73" s="40">
        <f>IF($C73="PT",SUM($AK73:$AY73),0)</f>
        <v>0</v>
      </c>
      <c r="BC73" s="41">
        <f t="shared" si="222"/>
        <v>0</v>
      </c>
      <c r="BD73" s="41">
        <f t="shared" si="223"/>
        <v>0</v>
      </c>
      <c r="BE73" s="41">
        <f t="shared" si="224"/>
        <v>0</v>
      </c>
      <c r="BF73" s="41">
        <f t="shared" si="225"/>
        <v>0</v>
      </c>
      <c r="BG73" s="41">
        <f t="shared" si="226"/>
        <v>0</v>
      </c>
      <c r="BH73" s="41">
        <f t="shared" si="227"/>
        <v>0</v>
      </c>
      <c r="BI73" s="41">
        <f t="shared" si="228"/>
        <v>0</v>
      </c>
      <c r="BJ73" s="41">
        <f t="shared" si="229"/>
        <v>0</v>
      </c>
      <c r="BK73" s="41">
        <f t="shared" si="230"/>
        <v>0</v>
      </c>
      <c r="BL73" s="41">
        <f t="shared" si="231"/>
        <v>0</v>
      </c>
      <c r="BM73" s="41">
        <f t="shared" si="232"/>
        <v>0</v>
      </c>
      <c r="BN73" s="41">
        <f t="shared" si="233"/>
        <v>0</v>
      </c>
      <c r="BO73" s="41">
        <f t="shared" si="234"/>
        <v>0</v>
      </c>
      <c r="BP73" s="41">
        <f t="shared" si="235"/>
        <v>0</v>
      </c>
      <c r="BQ73" s="306">
        <f t="shared" si="236"/>
        <v>0</v>
      </c>
    </row>
    <row r="74" spans="1:69" ht="21.75" thickBot="1" x14ac:dyDescent="0.4">
      <c r="A74" s="299" t="s">
        <v>677</v>
      </c>
      <c r="B74" s="410" t="s">
        <v>120</v>
      </c>
      <c r="C74" s="249" t="s">
        <v>27</v>
      </c>
      <c r="D74" s="391" t="s">
        <v>79</v>
      </c>
      <c r="E74" s="1086"/>
      <c r="F74" s="1086"/>
      <c r="G74" s="1086"/>
      <c r="H74" s="1086"/>
      <c r="I74" s="1086"/>
      <c r="J74" s="1088"/>
      <c r="K74" s="1098"/>
      <c r="L74" s="1086"/>
      <c r="M74" s="1086"/>
      <c r="N74" s="1086"/>
      <c r="O74" s="1086"/>
      <c r="P74" s="1086"/>
      <c r="Q74" s="1088"/>
      <c r="R74" s="1098"/>
      <c r="S74" s="1086"/>
      <c r="T74" s="1088"/>
      <c r="U74" s="1086"/>
      <c r="V74" s="1086"/>
      <c r="W74" s="1086"/>
      <c r="X74" s="1098"/>
      <c r="Y74" s="1088"/>
      <c r="Z74" s="1086"/>
      <c r="AA74" s="1086"/>
      <c r="AB74" s="1086"/>
      <c r="AC74" s="1086"/>
      <c r="AD74" s="1086"/>
      <c r="AE74" s="1088"/>
      <c r="AF74" s="1088"/>
      <c r="AG74" s="1088"/>
      <c r="AH74" s="1086"/>
      <c r="AI74" s="34">
        <f>COUNTA(E74:AH74)</f>
        <v>0</v>
      </c>
      <c r="AK74" s="393">
        <f>+COUNTIF(E74:AH74,"*"&amp;"A"&amp;"*")</f>
        <v>0</v>
      </c>
      <c r="AL74" s="37">
        <f>+COUNTIF(E74:AH74,"*"&amp;"B"&amp;"*")</f>
        <v>0</v>
      </c>
      <c r="AM74" s="37">
        <f>+COUNTIF(E74:AH74,"*"&amp;"C"&amp;"*")</f>
        <v>0</v>
      </c>
      <c r="AN74" s="37">
        <f>+COUNTIF(E74:AH74,"*"&amp;"D"&amp;"*")</f>
        <v>0</v>
      </c>
      <c r="AO74" s="37">
        <f>+COUNTIF(E74:AH74,"*"&amp;"E"&amp;"*")</f>
        <v>0</v>
      </c>
      <c r="AP74" s="37">
        <f>+COUNTIF(E74:AH74,"*"&amp;"F"&amp;"*")</f>
        <v>0</v>
      </c>
      <c r="AQ74" s="37">
        <f>+COUNTIF(E74:AH74,"*"&amp;"G"&amp;"*")</f>
        <v>0</v>
      </c>
      <c r="AR74" s="37">
        <f>+COUNTIF(E74:AH74,"*"&amp;"H"&amp;"*")</f>
        <v>0</v>
      </c>
      <c r="AS74" s="37">
        <f>+COUNTIF(E74:AH74,"*"&amp;"I"&amp;"*")</f>
        <v>0</v>
      </c>
      <c r="AT74" s="37">
        <f>+COUNTIF(E74:AH74,"*"&amp;"J"&amp;"*")</f>
        <v>0</v>
      </c>
      <c r="AU74" s="37">
        <f>+COUNTIF(E74:AH74,"*"&amp;"K"&amp;"*")</f>
        <v>0</v>
      </c>
      <c r="AV74" s="37">
        <f>+COUNTIF(E74:AH74,"*"&amp;"L"&amp;"*")</f>
        <v>0</v>
      </c>
      <c r="AW74" s="37">
        <f>+COUNTIF(E74:AH74,"*"&amp;"M"&amp;"*")</f>
        <v>0</v>
      </c>
      <c r="AX74" s="37">
        <f>+COUNTIF(E74:AH74,"*"&amp;"N"&amp;"*")</f>
        <v>0</v>
      </c>
      <c r="AY74" s="396">
        <f>+COUNTIF(E74:AH74,"*"&amp;"O"&amp;"*")</f>
        <v>0</v>
      </c>
      <c r="BA74" s="39">
        <f>IF($C74="NPT",SUM($AK74:$AY74),0)</f>
        <v>0</v>
      </c>
      <c r="BB74" s="40">
        <f>IF($C74="PT",SUM($AK74:$AY74),0)</f>
        <v>0</v>
      </c>
      <c r="BC74" s="41">
        <f t="shared" si="222"/>
        <v>0</v>
      </c>
      <c r="BD74" s="41">
        <f t="shared" si="223"/>
        <v>0</v>
      </c>
      <c r="BE74" s="41">
        <f t="shared" si="224"/>
        <v>0</v>
      </c>
      <c r="BF74" s="41">
        <f t="shared" si="225"/>
        <v>0</v>
      </c>
      <c r="BG74" s="41">
        <f t="shared" si="226"/>
        <v>0</v>
      </c>
      <c r="BH74" s="41">
        <f t="shared" si="227"/>
        <v>0</v>
      </c>
      <c r="BI74" s="41">
        <f t="shared" si="228"/>
        <v>0</v>
      </c>
      <c r="BJ74" s="41">
        <f t="shared" si="229"/>
        <v>0</v>
      </c>
      <c r="BK74" s="41">
        <f t="shared" si="230"/>
        <v>0</v>
      </c>
      <c r="BL74" s="41">
        <f t="shared" si="231"/>
        <v>0</v>
      </c>
      <c r="BM74" s="41">
        <f t="shared" si="232"/>
        <v>0</v>
      </c>
      <c r="BN74" s="41">
        <f t="shared" si="233"/>
        <v>0</v>
      </c>
      <c r="BO74" s="41">
        <f t="shared" si="234"/>
        <v>0</v>
      </c>
      <c r="BP74" s="41">
        <f t="shared" si="235"/>
        <v>0</v>
      </c>
      <c r="BQ74" s="306">
        <f t="shared" si="236"/>
        <v>0</v>
      </c>
    </row>
    <row r="75" spans="1:69" ht="21.75" thickBot="1" x14ac:dyDescent="0.4">
      <c r="A75" s="299" t="s">
        <v>680</v>
      </c>
      <c r="B75" s="410" t="s">
        <v>121</v>
      </c>
      <c r="C75" s="249" t="s">
        <v>27</v>
      </c>
      <c r="D75" s="391" t="s">
        <v>79</v>
      </c>
      <c r="E75" s="1086"/>
      <c r="F75" s="1088"/>
      <c r="G75" s="1086"/>
      <c r="H75" s="1088"/>
      <c r="I75" s="1088"/>
      <c r="J75" s="1098"/>
      <c r="K75" s="1088"/>
      <c r="L75" s="1088"/>
      <c r="M75" s="1088"/>
      <c r="N75" s="1088"/>
      <c r="O75" s="1088"/>
      <c r="P75" s="1088"/>
      <c r="Q75" s="1088"/>
      <c r="R75" s="1088"/>
      <c r="S75" s="1088"/>
      <c r="T75" s="1088"/>
      <c r="U75" s="1088"/>
      <c r="V75" s="1088"/>
      <c r="W75" s="1088"/>
      <c r="X75" s="1098"/>
      <c r="Y75" s="1088"/>
      <c r="Z75" s="1088"/>
      <c r="AA75" s="1088"/>
      <c r="AB75" s="1088"/>
      <c r="AC75" s="1088"/>
      <c r="AD75" s="1088"/>
      <c r="AE75" s="1088"/>
      <c r="AF75" s="1088"/>
      <c r="AG75" s="1088"/>
      <c r="AH75" s="1088"/>
      <c r="AI75" s="34">
        <f>COUNTA(E75:AH75)</f>
        <v>0</v>
      </c>
      <c r="AK75" s="393">
        <f>+COUNTIF(E75:AH75,"*"&amp;"A"&amp;"*")</f>
        <v>0</v>
      </c>
      <c r="AL75" s="37">
        <f>+COUNTIF(E75:AH75,"*"&amp;"B"&amp;"*")</f>
        <v>0</v>
      </c>
      <c r="AM75" s="37">
        <f>+COUNTIF(E75:AH75,"*"&amp;"C"&amp;"*")</f>
        <v>0</v>
      </c>
      <c r="AN75" s="37">
        <f>+COUNTIF(E75:AH75,"*"&amp;"D"&amp;"*")</f>
        <v>0</v>
      </c>
      <c r="AO75" s="37">
        <f>+COUNTIF(E75:AH75,"*"&amp;"E"&amp;"*")</f>
        <v>0</v>
      </c>
      <c r="AP75" s="37">
        <f>+COUNTIF(E75:AH75,"*"&amp;"F"&amp;"*")</f>
        <v>0</v>
      </c>
      <c r="AQ75" s="37">
        <f>+COUNTIF(E75:AH75,"*"&amp;"G"&amp;"*")</f>
        <v>0</v>
      </c>
      <c r="AR75" s="37">
        <f>+COUNTIF(E75:AH75,"*"&amp;"H"&amp;"*")</f>
        <v>0</v>
      </c>
      <c r="AS75" s="37">
        <f>+COUNTIF(E75:AH75,"*"&amp;"I"&amp;"*")</f>
        <v>0</v>
      </c>
      <c r="AT75" s="37">
        <f>+COUNTIF(E75:AH75,"*"&amp;"J"&amp;"*")</f>
        <v>0</v>
      </c>
      <c r="AU75" s="37">
        <f>+COUNTIF(E75:AH75,"*"&amp;"K"&amp;"*")</f>
        <v>0</v>
      </c>
      <c r="AV75" s="37">
        <f>+COUNTIF(E75:AH75,"*"&amp;"L"&amp;"*")</f>
        <v>0</v>
      </c>
      <c r="AW75" s="37">
        <f>+COUNTIF(E75:AH75,"*"&amp;"M"&amp;"*")</f>
        <v>0</v>
      </c>
      <c r="AX75" s="37">
        <f>+COUNTIF(E75:AH75,"*"&amp;"N"&amp;"*")</f>
        <v>0</v>
      </c>
      <c r="AY75" s="396">
        <f>+COUNTIF(E75:AH75,"*"&amp;"O"&amp;"*")</f>
        <v>0</v>
      </c>
      <c r="BA75" s="39">
        <f>IF($C75="NPT",SUM($AK75:$AY75),0)</f>
        <v>0</v>
      </c>
      <c r="BB75" s="40">
        <f>IF($C75="PT",SUM($AK75:$AY75),0)</f>
        <v>0</v>
      </c>
      <c r="BC75" s="41">
        <f t="shared" ref="BC75:BC93" si="237">AK75*$B$11</f>
        <v>0</v>
      </c>
      <c r="BD75" s="41">
        <f t="shared" ref="BD75:BD93" si="238">AL75*$B$12</f>
        <v>0</v>
      </c>
      <c r="BE75" s="41">
        <f t="shared" ref="BE75:BE93" si="239">AM75*$B$13</f>
        <v>0</v>
      </c>
      <c r="BF75" s="41">
        <f t="shared" ref="BF75:BF93" si="240">AN75*$B$14</f>
        <v>0</v>
      </c>
      <c r="BG75" s="41">
        <f t="shared" ref="BG75:BG93" si="241">AO75*$B$15</f>
        <v>0</v>
      </c>
      <c r="BH75" s="41">
        <f t="shared" ref="BH75:BH93" si="242">AP75*$B$16</f>
        <v>0</v>
      </c>
      <c r="BI75" s="41">
        <f t="shared" ref="BI75:BI93" si="243">AQ75*$B$17</f>
        <v>0</v>
      </c>
      <c r="BJ75" s="41">
        <f t="shared" ref="BJ75:BJ93" si="244">AR75*$B$18</f>
        <v>0</v>
      </c>
      <c r="BK75" s="41">
        <f t="shared" ref="BK75:BK93" si="245">AS75*$B$19</f>
        <v>0</v>
      </c>
      <c r="BL75" s="41">
        <f t="shared" ref="BL75:BL93" si="246">AT75*$B$20</f>
        <v>0</v>
      </c>
      <c r="BM75" s="41">
        <f t="shared" ref="BM75:BM93" si="247">AU75*$B$21</f>
        <v>0</v>
      </c>
      <c r="BN75" s="41">
        <f t="shared" ref="BN75:BN93" si="248">AV75*$B$22</f>
        <v>0</v>
      </c>
      <c r="BO75" s="41">
        <f t="shared" ref="BO75:BO93" si="249">AW75*$B$23</f>
        <v>0</v>
      </c>
      <c r="BP75" s="41">
        <f t="shared" ref="BP75:BP93" si="250">AX75*$B$24</f>
        <v>0</v>
      </c>
      <c r="BQ75" s="306">
        <f t="shared" ref="BQ75:BQ93" si="251">AY75*$B$25</f>
        <v>0</v>
      </c>
    </row>
    <row r="76" spans="1:69" ht="21.75" thickBot="1" x14ac:dyDescent="0.4">
      <c r="A76" s="299" t="s">
        <v>677</v>
      </c>
      <c r="B76" s="410" t="s">
        <v>122</v>
      </c>
      <c r="C76" s="249" t="s">
        <v>27</v>
      </c>
      <c r="D76" s="391" t="s">
        <v>79</v>
      </c>
      <c r="E76" s="1088"/>
      <c r="F76" s="1088"/>
      <c r="G76" s="1088"/>
      <c r="H76" s="1086"/>
      <c r="I76" s="1086"/>
      <c r="J76" s="1088"/>
      <c r="K76" s="1098"/>
      <c r="L76" s="1086"/>
      <c r="M76" s="1086"/>
      <c r="N76" s="1086"/>
      <c r="O76" s="1086"/>
      <c r="P76" s="1086"/>
      <c r="Q76" s="1098"/>
      <c r="R76" s="1098"/>
      <c r="S76" s="1086"/>
      <c r="T76" s="1086"/>
      <c r="U76" s="1086"/>
      <c r="V76" s="1086"/>
      <c r="W76" s="1086"/>
      <c r="X76" s="1088"/>
      <c r="Y76" s="1098"/>
      <c r="Z76" s="1086"/>
      <c r="AA76" s="1086"/>
      <c r="AB76" s="1086"/>
      <c r="AC76" s="1086"/>
      <c r="AD76" s="1086"/>
      <c r="AE76" s="1098"/>
      <c r="AF76" s="1098"/>
      <c r="AG76" s="1086"/>
      <c r="AH76" s="1086"/>
      <c r="AI76" s="34">
        <f>COUNTA(E76:AH76)</f>
        <v>0</v>
      </c>
      <c r="AK76" s="393">
        <f>+COUNTIF(E76:AH76,"*"&amp;"A"&amp;"*")</f>
        <v>0</v>
      </c>
      <c r="AL76" s="37">
        <f>+COUNTIF(E76:AH76,"*"&amp;"B"&amp;"*")</f>
        <v>0</v>
      </c>
      <c r="AM76" s="37">
        <f>+COUNTIF(E76:AH76,"*"&amp;"C"&amp;"*")</f>
        <v>0</v>
      </c>
      <c r="AN76" s="37">
        <f>+COUNTIF(E76:AH76,"*"&amp;"D"&amp;"*")</f>
        <v>0</v>
      </c>
      <c r="AO76" s="37">
        <f>+COUNTIF(E76:AH76,"*"&amp;"E"&amp;"*")</f>
        <v>0</v>
      </c>
      <c r="AP76" s="37">
        <f>+COUNTIF(E76:AH76,"*"&amp;"F"&amp;"*")</f>
        <v>0</v>
      </c>
      <c r="AQ76" s="37">
        <f>+COUNTIF(E76:AH76,"*"&amp;"G"&amp;"*")</f>
        <v>0</v>
      </c>
      <c r="AR76" s="37">
        <f>+COUNTIF(E76:AH76,"*"&amp;"H"&amp;"*")</f>
        <v>0</v>
      </c>
      <c r="AS76" s="37">
        <f>+COUNTIF(E76:AH76,"*"&amp;"I"&amp;"*")</f>
        <v>0</v>
      </c>
      <c r="AT76" s="37">
        <f>+COUNTIF(E76:AH76,"*"&amp;"J"&amp;"*")</f>
        <v>0</v>
      </c>
      <c r="AU76" s="37">
        <f>+COUNTIF(E76:AH76,"*"&amp;"K"&amp;"*")</f>
        <v>0</v>
      </c>
      <c r="AV76" s="37">
        <f>+COUNTIF(E76:AH76,"*"&amp;"L"&amp;"*")</f>
        <v>0</v>
      </c>
      <c r="AW76" s="37">
        <f>+COUNTIF(E76:AH76,"*"&amp;"M"&amp;"*")</f>
        <v>0</v>
      </c>
      <c r="AX76" s="37">
        <f>+COUNTIF(E76:AH76,"*"&amp;"N"&amp;"*")</f>
        <v>0</v>
      </c>
      <c r="AY76" s="396">
        <f>+COUNTIF(E76:AH76,"*"&amp;"O"&amp;"*")</f>
        <v>0</v>
      </c>
      <c r="BA76" s="39">
        <f>IF($C76="NPT",SUM($AK76:$AY76),0)</f>
        <v>0</v>
      </c>
      <c r="BB76" s="40">
        <f>IF($C76="PT",SUM($AK76:$AY76),0)</f>
        <v>0</v>
      </c>
      <c r="BC76" s="41">
        <f t="shared" si="237"/>
        <v>0</v>
      </c>
      <c r="BD76" s="41">
        <f t="shared" si="238"/>
        <v>0</v>
      </c>
      <c r="BE76" s="41">
        <f t="shared" si="239"/>
        <v>0</v>
      </c>
      <c r="BF76" s="41">
        <f t="shared" si="240"/>
        <v>0</v>
      </c>
      <c r="BG76" s="41">
        <f t="shared" si="241"/>
        <v>0</v>
      </c>
      <c r="BH76" s="41">
        <f t="shared" si="242"/>
        <v>0</v>
      </c>
      <c r="BI76" s="41">
        <f t="shared" si="243"/>
        <v>0</v>
      </c>
      <c r="BJ76" s="41">
        <f t="shared" si="244"/>
        <v>0</v>
      </c>
      <c r="BK76" s="41">
        <f t="shared" si="245"/>
        <v>0</v>
      </c>
      <c r="BL76" s="41">
        <f t="shared" si="246"/>
        <v>0</v>
      </c>
      <c r="BM76" s="41">
        <f t="shared" si="247"/>
        <v>0</v>
      </c>
      <c r="BN76" s="41">
        <f t="shared" si="248"/>
        <v>0</v>
      </c>
      <c r="BO76" s="41">
        <f t="shared" si="249"/>
        <v>0</v>
      </c>
      <c r="BP76" s="41">
        <f t="shared" si="250"/>
        <v>0</v>
      </c>
      <c r="BQ76" s="306">
        <f t="shared" si="251"/>
        <v>0</v>
      </c>
    </row>
    <row r="77" spans="1:69" ht="21.75" thickBot="1" x14ac:dyDescent="0.4">
      <c r="A77" s="299" t="s">
        <v>680</v>
      </c>
      <c r="B77" s="410" t="s">
        <v>123</v>
      </c>
      <c r="C77" s="249" t="s">
        <v>27</v>
      </c>
      <c r="D77" s="391" t="s">
        <v>79</v>
      </c>
      <c r="E77" s="1088"/>
      <c r="F77" s="1086"/>
      <c r="G77" s="1086"/>
      <c r="H77" s="1088"/>
      <c r="I77" s="1088"/>
      <c r="J77" s="1098"/>
      <c r="K77" s="1088"/>
      <c r="L77" s="1088"/>
      <c r="M77" s="1086"/>
      <c r="N77" s="1088"/>
      <c r="O77" s="1088"/>
      <c r="P77" s="1088"/>
      <c r="Q77" s="1088"/>
      <c r="R77" s="1088"/>
      <c r="S77" s="1086"/>
      <c r="T77" s="1088"/>
      <c r="U77" s="1088"/>
      <c r="V77" s="1088"/>
      <c r="W77" s="1088"/>
      <c r="X77" s="1088"/>
      <c r="Y77" s="1088"/>
      <c r="Z77" s="1088"/>
      <c r="AA77" s="1088"/>
      <c r="AB77" s="1088"/>
      <c r="AC77" s="1088"/>
      <c r="AD77" s="1088"/>
      <c r="AE77" s="1088"/>
      <c r="AF77" s="1088"/>
      <c r="AG77" s="1088"/>
      <c r="AH77" s="1088"/>
      <c r="AI77" s="34">
        <f>COUNTA(E77:AH77)</f>
        <v>0</v>
      </c>
      <c r="AK77" s="393">
        <f>+COUNTIF(E77:AH77,"*"&amp;"A"&amp;"*")</f>
        <v>0</v>
      </c>
      <c r="AL77" s="37">
        <f>+COUNTIF(E77:AH77,"*"&amp;"B"&amp;"*")</f>
        <v>0</v>
      </c>
      <c r="AM77" s="37">
        <f>+COUNTIF(E77:AH77,"*"&amp;"C"&amp;"*")</f>
        <v>0</v>
      </c>
      <c r="AN77" s="37">
        <f>+COUNTIF(E77:AH77,"*"&amp;"D"&amp;"*")</f>
        <v>0</v>
      </c>
      <c r="AO77" s="37">
        <f>+COUNTIF(E77:AH77,"*"&amp;"E"&amp;"*")</f>
        <v>0</v>
      </c>
      <c r="AP77" s="37">
        <f>+COUNTIF(E77:AH77,"*"&amp;"F"&amp;"*")</f>
        <v>0</v>
      </c>
      <c r="AQ77" s="37">
        <f>+COUNTIF(E77:AH77,"*"&amp;"G"&amp;"*")</f>
        <v>0</v>
      </c>
      <c r="AR77" s="37">
        <f>+COUNTIF(E77:AH77,"*"&amp;"H"&amp;"*")</f>
        <v>0</v>
      </c>
      <c r="AS77" s="37">
        <f>+COUNTIF(E77:AH77,"*"&amp;"I"&amp;"*")</f>
        <v>0</v>
      </c>
      <c r="AT77" s="37">
        <f>+COUNTIF(E77:AH77,"*"&amp;"J"&amp;"*")</f>
        <v>0</v>
      </c>
      <c r="AU77" s="37">
        <f>+COUNTIF(E77:AH77,"*"&amp;"K"&amp;"*")</f>
        <v>0</v>
      </c>
      <c r="AV77" s="37">
        <f>+COUNTIF(E77:AH77,"*"&amp;"L"&amp;"*")</f>
        <v>0</v>
      </c>
      <c r="AW77" s="37">
        <f>+COUNTIF(E77:AH77,"*"&amp;"M"&amp;"*")</f>
        <v>0</v>
      </c>
      <c r="AX77" s="37">
        <f>+COUNTIF(E77:AH77,"*"&amp;"N"&amp;"*")</f>
        <v>0</v>
      </c>
      <c r="AY77" s="396">
        <f>+COUNTIF(E77:AH77,"*"&amp;"O"&amp;"*")</f>
        <v>0</v>
      </c>
      <c r="BA77" s="39">
        <f>IF($C77="NPT",SUM($AK77:$AY77),0)</f>
        <v>0</v>
      </c>
      <c r="BB77" s="40">
        <f>IF($C77="PT",SUM($AK77:$AY77),0)</f>
        <v>0</v>
      </c>
      <c r="BC77" s="41">
        <f t="shared" si="237"/>
        <v>0</v>
      </c>
      <c r="BD77" s="41">
        <f t="shared" si="238"/>
        <v>0</v>
      </c>
      <c r="BE77" s="41">
        <f t="shared" si="239"/>
        <v>0</v>
      </c>
      <c r="BF77" s="41">
        <f t="shared" si="240"/>
        <v>0</v>
      </c>
      <c r="BG77" s="41">
        <f t="shared" si="241"/>
        <v>0</v>
      </c>
      <c r="BH77" s="41">
        <f t="shared" si="242"/>
        <v>0</v>
      </c>
      <c r="BI77" s="41">
        <f t="shared" si="243"/>
        <v>0</v>
      </c>
      <c r="BJ77" s="41">
        <f t="shared" si="244"/>
        <v>0</v>
      </c>
      <c r="BK77" s="41">
        <f t="shared" si="245"/>
        <v>0</v>
      </c>
      <c r="BL77" s="41">
        <f t="shared" si="246"/>
        <v>0</v>
      </c>
      <c r="BM77" s="41">
        <f t="shared" si="247"/>
        <v>0</v>
      </c>
      <c r="BN77" s="41">
        <f t="shared" si="248"/>
        <v>0</v>
      </c>
      <c r="BO77" s="41">
        <f t="shared" si="249"/>
        <v>0</v>
      </c>
      <c r="BP77" s="41">
        <f t="shared" si="250"/>
        <v>0</v>
      </c>
      <c r="BQ77" s="306">
        <f t="shared" si="251"/>
        <v>0</v>
      </c>
    </row>
    <row r="78" spans="1:69" ht="21.75" thickBot="1" x14ac:dyDescent="0.4">
      <c r="A78" s="299" t="s">
        <v>677</v>
      </c>
      <c r="B78" s="410" t="s">
        <v>124</v>
      </c>
      <c r="C78" s="249" t="s">
        <v>27</v>
      </c>
      <c r="D78" s="391" t="s">
        <v>79</v>
      </c>
      <c r="E78" s="1086"/>
      <c r="F78" s="1088"/>
      <c r="G78" s="1088"/>
      <c r="H78" s="1086"/>
      <c r="I78" s="1086"/>
      <c r="J78" s="1088"/>
      <c r="K78" s="1098"/>
      <c r="L78" s="1086"/>
      <c r="M78" s="1088"/>
      <c r="N78" s="1086"/>
      <c r="O78" s="1086"/>
      <c r="P78" s="1086"/>
      <c r="Q78" s="1098"/>
      <c r="R78" s="1098"/>
      <c r="S78" s="1088"/>
      <c r="T78" s="1086"/>
      <c r="U78" s="1086"/>
      <c r="V78" s="1086"/>
      <c r="W78" s="1086"/>
      <c r="X78" s="1098"/>
      <c r="Y78" s="1098"/>
      <c r="Z78" s="1086"/>
      <c r="AA78" s="1086"/>
      <c r="AB78" s="1086"/>
      <c r="AC78" s="1088"/>
      <c r="AD78" s="1086"/>
      <c r="AE78" s="1098"/>
      <c r="AF78" s="1098"/>
      <c r="AG78" s="1086"/>
      <c r="AH78" s="1086"/>
      <c r="AI78" s="34">
        <f>COUNTA(E78:AH78)</f>
        <v>0</v>
      </c>
      <c r="AJ78" s="38"/>
      <c r="AK78" s="393">
        <f>+COUNTIF(E78:AH78,"*"&amp;"A"&amp;"*")</f>
        <v>0</v>
      </c>
      <c r="AL78" s="37">
        <f>+COUNTIF(E78:AH78,"*"&amp;"B"&amp;"*")</f>
        <v>0</v>
      </c>
      <c r="AM78" s="37">
        <f>+COUNTIF(E78:AH78,"*"&amp;"C"&amp;"*")</f>
        <v>0</v>
      </c>
      <c r="AN78" s="37">
        <f>+COUNTIF(E78:AH78,"*"&amp;"D"&amp;"*")</f>
        <v>0</v>
      </c>
      <c r="AO78" s="37">
        <f>+COUNTIF(E78:AH78,"*"&amp;"E"&amp;"*")</f>
        <v>0</v>
      </c>
      <c r="AP78" s="37">
        <f>+COUNTIF(E78:AH78,"*"&amp;"F"&amp;"*")</f>
        <v>0</v>
      </c>
      <c r="AQ78" s="37">
        <f>+COUNTIF(E78:AH78,"*"&amp;"G"&amp;"*")</f>
        <v>0</v>
      </c>
      <c r="AR78" s="37">
        <f>+COUNTIF(E78:AH78,"*"&amp;"H"&amp;"*")</f>
        <v>0</v>
      </c>
      <c r="AS78" s="37">
        <f>+COUNTIF(E78:AH78,"*"&amp;"I"&amp;"*")</f>
        <v>0</v>
      </c>
      <c r="AT78" s="37">
        <f>+COUNTIF(E78:AH78,"*"&amp;"J"&amp;"*")</f>
        <v>0</v>
      </c>
      <c r="AU78" s="37">
        <f>+COUNTIF(E78:AH78,"*"&amp;"K"&amp;"*")</f>
        <v>0</v>
      </c>
      <c r="AV78" s="37">
        <f>+COUNTIF(E78:AH78,"*"&amp;"L"&amp;"*")</f>
        <v>0</v>
      </c>
      <c r="AW78" s="37">
        <f>+COUNTIF(E78:AH78,"*"&amp;"M"&amp;"*")</f>
        <v>0</v>
      </c>
      <c r="AX78" s="37">
        <f>+COUNTIF(E78:AH78,"*"&amp;"N"&amp;"*")</f>
        <v>0</v>
      </c>
      <c r="AY78" s="396">
        <f>+COUNTIF(E78:AH78,"*"&amp;"O"&amp;"*")</f>
        <v>0</v>
      </c>
      <c r="BA78" s="39">
        <f>IF($C78="NPT",SUM($AK78:$AY78),0)</f>
        <v>0</v>
      </c>
      <c r="BB78" s="40">
        <f>IF($C78="PT",SUM($AK78:$AY78),0)</f>
        <v>0</v>
      </c>
      <c r="BC78" s="41">
        <f t="shared" si="237"/>
        <v>0</v>
      </c>
      <c r="BD78" s="41">
        <f t="shared" si="238"/>
        <v>0</v>
      </c>
      <c r="BE78" s="41">
        <f t="shared" si="239"/>
        <v>0</v>
      </c>
      <c r="BF78" s="41">
        <f t="shared" si="240"/>
        <v>0</v>
      </c>
      <c r="BG78" s="41">
        <f t="shared" si="241"/>
        <v>0</v>
      </c>
      <c r="BH78" s="41">
        <f t="shared" si="242"/>
        <v>0</v>
      </c>
      <c r="BI78" s="41">
        <f t="shared" si="243"/>
        <v>0</v>
      </c>
      <c r="BJ78" s="41">
        <f t="shared" si="244"/>
        <v>0</v>
      </c>
      <c r="BK78" s="41">
        <f t="shared" si="245"/>
        <v>0</v>
      </c>
      <c r="BL78" s="41">
        <f t="shared" si="246"/>
        <v>0</v>
      </c>
      <c r="BM78" s="41">
        <f t="shared" si="247"/>
        <v>0</v>
      </c>
      <c r="BN78" s="41">
        <f t="shared" si="248"/>
        <v>0</v>
      </c>
      <c r="BO78" s="41">
        <f t="shared" si="249"/>
        <v>0</v>
      </c>
      <c r="BP78" s="41">
        <f t="shared" si="250"/>
        <v>0</v>
      </c>
      <c r="BQ78" s="306">
        <f t="shared" si="251"/>
        <v>0</v>
      </c>
    </row>
    <row r="79" spans="1:69" ht="21.75" thickBot="1" x14ac:dyDescent="0.4">
      <c r="A79" s="299" t="s">
        <v>680</v>
      </c>
      <c r="B79" s="410" t="s">
        <v>125</v>
      </c>
      <c r="C79" s="249" t="s">
        <v>27</v>
      </c>
      <c r="D79" s="391" t="s">
        <v>79</v>
      </c>
      <c r="E79" s="1088"/>
      <c r="F79" s="1086"/>
      <c r="G79" s="1086"/>
      <c r="H79" s="1088"/>
      <c r="I79" s="1088"/>
      <c r="J79" s="1098"/>
      <c r="K79" s="1088"/>
      <c r="L79" s="1088"/>
      <c r="M79" s="1086"/>
      <c r="N79" s="1088"/>
      <c r="O79" s="1086"/>
      <c r="P79" s="1088"/>
      <c r="Q79" s="1098"/>
      <c r="R79" s="1088"/>
      <c r="S79" s="1086"/>
      <c r="T79" s="1088"/>
      <c r="U79" s="1088"/>
      <c r="V79" s="1088"/>
      <c r="W79" s="1088"/>
      <c r="X79" s="1088"/>
      <c r="Y79" s="1088"/>
      <c r="Z79" s="1088"/>
      <c r="AA79" s="1088"/>
      <c r="AB79" s="1088"/>
      <c r="AC79" s="1086"/>
      <c r="AD79" s="1088"/>
      <c r="AE79" s="1088"/>
      <c r="AF79" s="1088"/>
      <c r="AG79" s="1088"/>
      <c r="AH79" s="1088"/>
      <c r="AI79" s="34">
        <f>COUNTA(E79:AH79)</f>
        <v>0</v>
      </c>
      <c r="AK79" s="393">
        <f>+COUNTIF(E79:AH79,"*"&amp;"A"&amp;"*")</f>
        <v>0</v>
      </c>
      <c r="AL79" s="37">
        <f>+COUNTIF(E79:AH79,"*"&amp;"B"&amp;"*")</f>
        <v>0</v>
      </c>
      <c r="AM79" s="37">
        <f>+COUNTIF(E79:AH79,"*"&amp;"C"&amp;"*")</f>
        <v>0</v>
      </c>
      <c r="AN79" s="37">
        <f>+COUNTIF(E79:AH79,"*"&amp;"D"&amp;"*")</f>
        <v>0</v>
      </c>
      <c r="AO79" s="37">
        <f>+COUNTIF(E79:AH79,"*"&amp;"E"&amp;"*")</f>
        <v>0</v>
      </c>
      <c r="AP79" s="37">
        <f>+COUNTIF(E79:AH79,"*"&amp;"F"&amp;"*")</f>
        <v>0</v>
      </c>
      <c r="AQ79" s="37">
        <f>+COUNTIF(E79:AH79,"*"&amp;"G"&amp;"*")</f>
        <v>0</v>
      </c>
      <c r="AR79" s="37">
        <f>+COUNTIF(E79:AH79,"*"&amp;"H"&amp;"*")</f>
        <v>0</v>
      </c>
      <c r="AS79" s="37">
        <f>+COUNTIF(E79:AH79,"*"&amp;"I"&amp;"*")</f>
        <v>0</v>
      </c>
      <c r="AT79" s="37">
        <f>+COUNTIF(E79:AH79,"*"&amp;"J"&amp;"*")</f>
        <v>0</v>
      </c>
      <c r="AU79" s="37">
        <f>+COUNTIF(E79:AH79,"*"&amp;"K"&amp;"*")</f>
        <v>0</v>
      </c>
      <c r="AV79" s="37">
        <f>+COUNTIF(E79:AH79,"*"&amp;"L"&amp;"*")</f>
        <v>0</v>
      </c>
      <c r="AW79" s="37">
        <f>+COUNTIF(E79:AH79,"*"&amp;"M"&amp;"*")</f>
        <v>0</v>
      </c>
      <c r="AX79" s="37">
        <f>+COUNTIF(E79:AH79,"*"&amp;"N"&amp;"*")</f>
        <v>0</v>
      </c>
      <c r="AY79" s="396">
        <f>+COUNTIF(E79:AH79,"*"&amp;"O"&amp;"*")</f>
        <v>0</v>
      </c>
      <c r="BA79" s="39">
        <f>IF($C79="NPT",SUM($AK79:$AY79),0)</f>
        <v>0</v>
      </c>
      <c r="BB79" s="40">
        <f>IF($C79="PT",SUM($AK79:$AY79),0)</f>
        <v>0</v>
      </c>
      <c r="BC79" s="41">
        <f t="shared" si="237"/>
        <v>0</v>
      </c>
      <c r="BD79" s="41">
        <f t="shared" si="238"/>
        <v>0</v>
      </c>
      <c r="BE79" s="41">
        <f t="shared" si="239"/>
        <v>0</v>
      </c>
      <c r="BF79" s="41">
        <f t="shared" si="240"/>
        <v>0</v>
      </c>
      <c r="BG79" s="41">
        <f t="shared" si="241"/>
        <v>0</v>
      </c>
      <c r="BH79" s="41">
        <f t="shared" si="242"/>
        <v>0</v>
      </c>
      <c r="BI79" s="41">
        <f t="shared" si="243"/>
        <v>0</v>
      </c>
      <c r="BJ79" s="41">
        <f t="shared" si="244"/>
        <v>0</v>
      </c>
      <c r="BK79" s="41">
        <f t="shared" si="245"/>
        <v>0</v>
      </c>
      <c r="BL79" s="41">
        <f t="shared" si="246"/>
        <v>0</v>
      </c>
      <c r="BM79" s="41">
        <f t="shared" si="247"/>
        <v>0</v>
      </c>
      <c r="BN79" s="41">
        <f t="shared" si="248"/>
        <v>0</v>
      </c>
      <c r="BO79" s="41">
        <f t="shared" si="249"/>
        <v>0</v>
      </c>
      <c r="BP79" s="41">
        <f t="shared" si="250"/>
        <v>0</v>
      </c>
      <c r="BQ79" s="306">
        <f t="shared" si="251"/>
        <v>0</v>
      </c>
    </row>
    <row r="80" spans="1:69" ht="21.75" thickBot="1" x14ac:dyDescent="0.4">
      <c r="A80" s="299" t="s">
        <v>677</v>
      </c>
      <c r="B80" s="410" t="s">
        <v>126</v>
      </c>
      <c r="C80" s="249" t="s">
        <v>27</v>
      </c>
      <c r="D80" s="391" t="s">
        <v>79</v>
      </c>
      <c r="E80" s="1086"/>
      <c r="F80" s="1088"/>
      <c r="G80" s="1088"/>
      <c r="H80" s="1086"/>
      <c r="I80" s="1086"/>
      <c r="J80" s="1088"/>
      <c r="K80" s="1098"/>
      <c r="L80" s="1086"/>
      <c r="M80" s="1088"/>
      <c r="N80" s="1086"/>
      <c r="O80" s="1088"/>
      <c r="P80" s="1086"/>
      <c r="Q80" s="1088"/>
      <c r="R80" s="1098"/>
      <c r="S80" s="1088"/>
      <c r="T80" s="1086"/>
      <c r="U80" s="1086"/>
      <c r="V80" s="1086"/>
      <c r="W80" s="1086"/>
      <c r="X80" s="1098"/>
      <c r="Y80" s="1098"/>
      <c r="Z80" s="1086"/>
      <c r="AA80" s="1086"/>
      <c r="AB80" s="1086"/>
      <c r="AC80" s="1086"/>
      <c r="AD80" s="1086"/>
      <c r="AE80" s="1098"/>
      <c r="AF80" s="1098"/>
      <c r="AG80" s="1086"/>
      <c r="AH80" s="1086"/>
      <c r="AI80" s="34">
        <f>COUNTA(E80:AH80)</f>
        <v>0</v>
      </c>
      <c r="AK80" s="393">
        <f>+COUNTIF(E80:AH80,"*"&amp;"A"&amp;"*")</f>
        <v>0</v>
      </c>
      <c r="AL80" s="37">
        <f>+COUNTIF(E80:AH80,"*"&amp;"B"&amp;"*")</f>
        <v>0</v>
      </c>
      <c r="AM80" s="37">
        <f>+COUNTIF(E80:AH80,"*"&amp;"C"&amp;"*")</f>
        <v>0</v>
      </c>
      <c r="AN80" s="37">
        <f>+COUNTIF(E80:AH80,"*"&amp;"D"&amp;"*")</f>
        <v>0</v>
      </c>
      <c r="AO80" s="37">
        <f>+COUNTIF(E80:AH80,"*"&amp;"E"&amp;"*")</f>
        <v>0</v>
      </c>
      <c r="AP80" s="37">
        <f>+COUNTIF(E80:AH80,"*"&amp;"F"&amp;"*")</f>
        <v>0</v>
      </c>
      <c r="AQ80" s="37">
        <f>+COUNTIF(E80:AH80,"*"&amp;"G"&amp;"*")</f>
        <v>0</v>
      </c>
      <c r="AR80" s="37">
        <f>+COUNTIF(E80:AH80,"*"&amp;"H"&amp;"*")</f>
        <v>0</v>
      </c>
      <c r="AS80" s="37">
        <f>+COUNTIF(E80:AH80,"*"&amp;"I"&amp;"*")</f>
        <v>0</v>
      </c>
      <c r="AT80" s="37">
        <f>+COUNTIF(E80:AH80,"*"&amp;"J"&amp;"*")</f>
        <v>0</v>
      </c>
      <c r="AU80" s="37">
        <f>+COUNTIF(E80:AH80,"*"&amp;"K"&amp;"*")</f>
        <v>0</v>
      </c>
      <c r="AV80" s="37">
        <f>+COUNTIF(E80:AH80,"*"&amp;"L"&amp;"*")</f>
        <v>0</v>
      </c>
      <c r="AW80" s="37">
        <f>+COUNTIF(E80:AH80,"*"&amp;"M"&amp;"*")</f>
        <v>0</v>
      </c>
      <c r="AX80" s="37">
        <f>+COUNTIF(E80:AH80,"*"&amp;"N"&amp;"*")</f>
        <v>0</v>
      </c>
      <c r="AY80" s="396">
        <f>+COUNTIF(E80:AH80,"*"&amp;"O"&amp;"*")</f>
        <v>0</v>
      </c>
      <c r="BA80" s="39">
        <f>IF($C80="NPT",SUM($AK80:$AY80),0)</f>
        <v>0</v>
      </c>
      <c r="BB80" s="40">
        <f>IF($C80="PT",SUM($AK80:$AY80),0)</f>
        <v>0</v>
      </c>
      <c r="BC80" s="41">
        <f t="shared" si="237"/>
        <v>0</v>
      </c>
      <c r="BD80" s="41">
        <f t="shared" si="238"/>
        <v>0</v>
      </c>
      <c r="BE80" s="41">
        <f t="shared" si="239"/>
        <v>0</v>
      </c>
      <c r="BF80" s="41">
        <f t="shared" si="240"/>
        <v>0</v>
      </c>
      <c r="BG80" s="41">
        <f t="shared" si="241"/>
        <v>0</v>
      </c>
      <c r="BH80" s="41">
        <f t="shared" si="242"/>
        <v>0</v>
      </c>
      <c r="BI80" s="41">
        <f t="shared" si="243"/>
        <v>0</v>
      </c>
      <c r="BJ80" s="41">
        <f t="shared" si="244"/>
        <v>0</v>
      </c>
      <c r="BK80" s="41">
        <f t="shared" si="245"/>
        <v>0</v>
      </c>
      <c r="BL80" s="41">
        <f t="shared" si="246"/>
        <v>0</v>
      </c>
      <c r="BM80" s="41">
        <f t="shared" si="247"/>
        <v>0</v>
      </c>
      <c r="BN80" s="41">
        <f t="shared" si="248"/>
        <v>0</v>
      </c>
      <c r="BO80" s="41">
        <f t="shared" si="249"/>
        <v>0</v>
      </c>
      <c r="BP80" s="41">
        <f t="shared" si="250"/>
        <v>0</v>
      </c>
      <c r="BQ80" s="306">
        <f t="shared" si="251"/>
        <v>0</v>
      </c>
    </row>
    <row r="81" spans="1:69" ht="21.75" thickBot="1" x14ac:dyDescent="0.4">
      <c r="A81" s="299" t="s">
        <v>681</v>
      </c>
      <c r="B81" s="410" t="s">
        <v>127</v>
      </c>
      <c r="C81" s="249" t="s">
        <v>27</v>
      </c>
      <c r="D81" s="391" t="s">
        <v>79</v>
      </c>
      <c r="E81" s="1088"/>
      <c r="F81" s="1088"/>
      <c r="G81" s="1088"/>
      <c r="H81" s="1086"/>
      <c r="I81" s="1088"/>
      <c r="J81" s="1088"/>
      <c r="K81" s="1098"/>
      <c r="L81" s="1086"/>
      <c r="M81" s="1088"/>
      <c r="N81" s="1088"/>
      <c r="O81" s="1088"/>
      <c r="P81" s="1088"/>
      <c r="Q81" s="1088"/>
      <c r="R81" s="1098"/>
      <c r="S81" s="1088"/>
      <c r="T81" s="1088"/>
      <c r="U81" s="1088"/>
      <c r="V81" s="1088"/>
      <c r="W81" s="1086"/>
      <c r="X81" s="1088"/>
      <c r="Y81" s="1098"/>
      <c r="Z81" s="1086"/>
      <c r="AA81" s="1086"/>
      <c r="AB81" s="1086"/>
      <c r="AC81" s="1086"/>
      <c r="AD81" s="1086"/>
      <c r="AE81" s="1098"/>
      <c r="AF81" s="1088"/>
      <c r="AG81" s="1088"/>
      <c r="AH81" s="1086"/>
      <c r="AI81" s="34">
        <f>COUNTA(E81:AH81)</f>
        <v>0</v>
      </c>
      <c r="AK81" s="393">
        <f>+COUNTIF(E81:AH81,"*"&amp;"A"&amp;"*")</f>
        <v>0</v>
      </c>
      <c r="AL81" s="37">
        <f>+COUNTIF(E81:AH81,"*"&amp;"B"&amp;"*")</f>
        <v>0</v>
      </c>
      <c r="AM81" s="37">
        <f>+COUNTIF(E81:AH81,"*"&amp;"C"&amp;"*")</f>
        <v>0</v>
      </c>
      <c r="AN81" s="37">
        <f>+COUNTIF(E81:AH81,"*"&amp;"D"&amp;"*")</f>
        <v>0</v>
      </c>
      <c r="AO81" s="37">
        <f>+COUNTIF(E81:AH81,"*"&amp;"E"&amp;"*")</f>
        <v>0</v>
      </c>
      <c r="AP81" s="37">
        <f>+COUNTIF(E81:AH81,"*"&amp;"F"&amp;"*")</f>
        <v>0</v>
      </c>
      <c r="AQ81" s="37">
        <f>+COUNTIF(E81:AH81,"*"&amp;"G"&amp;"*")</f>
        <v>0</v>
      </c>
      <c r="AR81" s="37">
        <f>+COUNTIF(E81:AH81,"*"&amp;"H"&amp;"*")</f>
        <v>0</v>
      </c>
      <c r="AS81" s="37">
        <f>+COUNTIF(E81:AH81,"*"&amp;"I"&amp;"*")</f>
        <v>0</v>
      </c>
      <c r="AT81" s="37">
        <f>+COUNTIF(E81:AH81,"*"&amp;"J"&amp;"*")</f>
        <v>0</v>
      </c>
      <c r="AU81" s="37">
        <f>+COUNTIF(E81:AH81,"*"&amp;"K"&amp;"*")</f>
        <v>0</v>
      </c>
      <c r="AV81" s="37">
        <f>+COUNTIF(E81:AH81,"*"&amp;"L"&amp;"*")</f>
        <v>0</v>
      </c>
      <c r="AW81" s="37">
        <f>+COUNTIF(E81:AH81,"*"&amp;"M"&amp;"*")</f>
        <v>0</v>
      </c>
      <c r="AX81" s="37">
        <f>+COUNTIF(E81:AH81,"*"&amp;"N"&amp;"*")</f>
        <v>0</v>
      </c>
      <c r="AY81" s="396">
        <f>+COUNTIF(E81:AH81,"*"&amp;"O"&amp;"*")</f>
        <v>0</v>
      </c>
      <c r="BA81" s="39">
        <f>IF($C81="NPT",SUM($AK81:$AY81),0)</f>
        <v>0</v>
      </c>
      <c r="BB81" s="40">
        <f>IF($C81="PT",SUM($AK81:$AY81),0)</f>
        <v>0</v>
      </c>
      <c r="BC81" s="41">
        <f t="shared" si="237"/>
        <v>0</v>
      </c>
      <c r="BD81" s="41">
        <f t="shared" si="238"/>
        <v>0</v>
      </c>
      <c r="BE81" s="41">
        <f t="shared" si="239"/>
        <v>0</v>
      </c>
      <c r="BF81" s="41">
        <f t="shared" si="240"/>
        <v>0</v>
      </c>
      <c r="BG81" s="41">
        <f t="shared" si="241"/>
        <v>0</v>
      </c>
      <c r="BH81" s="41">
        <f t="shared" si="242"/>
        <v>0</v>
      </c>
      <c r="BI81" s="41">
        <f t="shared" si="243"/>
        <v>0</v>
      </c>
      <c r="BJ81" s="41">
        <f t="shared" si="244"/>
        <v>0</v>
      </c>
      <c r="BK81" s="41">
        <f t="shared" si="245"/>
        <v>0</v>
      </c>
      <c r="BL81" s="41">
        <f t="shared" si="246"/>
        <v>0</v>
      </c>
      <c r="BM81" s="41">
        <f t="shared" si="247"/>
        <v>0</v>
      </c>
      <c r="BN81" s="41">
        <f t="shared" si="248"/>
        <v>0</v>
      </c>
      <c r="BO81" s="41">
        <f t="shared" si="249"/>
        <v>0</v>
      </c>
      <c r="BP81" s="41">
        <f t="shared" si="250"/>
        <v>0</v>
      </c>
      <c r="BQ81" s="306">
        <f t="shared" si="251"/>
        <v>0</v>
      </c>
    </row>
    <row r="82" spans="1:69" ht="21.75" thickBot="1" x14ac:dyDescent="0.4">
      <c r="A82" s="299" t="s">
        <v>542</v>
      </c>
      <c r="B82" s="410" t="s">
        <v>128</v>
      </c>
      <c r="C82" s="249" t="s">
        <v>27</v>
      </c>
      <c r="D82" s="391" t="s">
        <v>79</v>
      </c>
      <c r="E82" s="1086"/>
      <c r="F82" s="1086"/>
      <c r="G82" s="1086"/>
      <c r="H82" s="1088"/>
      <c r="I82" s="1086"/>
      <c r="J82" s="1098"/>
      <c r="K82" s="1088"/>
      <c r="L82" s="1088"/>
      <c r="M82" s="1086"/>
      <c r="N82" s="1086"/>
      <c r="O82" s="1086"/>
      <c r="P82" s="1086"/>
      <c r="Q82" s="1098"/>
      <c r="R82" s="1088"/>
      <c r="S82" s="1086"/>
      <c r="T82" s="1086"/>
      <c r="U82" s="1086"/>
      <c r="V82" s="1086"/>
      <c r="W82" s="1088"/>
      <c r="X82" s="1098"/>
      <c r="Y82" s="1088"/>
      <c r="Z82" s="1088"/>
      <c r="AA82" s="1088"/>
      <c r="AB82" s="1088"/>
      <c r="AC82" s="1088"/>
      <c r="AD82" s="1088"/>
      <c r="AE82" s="1088"/>
      <c r="AF82" s="1098"/>
      <c r="AG82" s="1086"/>
      <c r="AH82" s="1088"/>
      <c r="AI82" s="34">
        <f>COUNTA(E82:AH82)</f>
        <v>0</v>
      </c>
      <c r="AK82" s="393">
        <f>+COUNTIF(E82:AH82,"*"&amp;"A"&amp;"*")</f>
        <v>0</v>
      </c>
      <c r="AL82" s="37">
        <f>+COUNTIF(E82:AH82,"*"&amp;"B"&amp;"*")</f>
        <v>0</v>
      </c>
      <c r="AM82" s="37">
        <f>+COUNTIF(E82:AH82,"*"&amp;"C"&amp;"*")</f>
        <v>0</v>
      </c>
      <c r="AN82" s="37">
        <f>+COUNTIF(E82:AH82,"*"&amp;"D"&amp;"*")</f>
        <v>0</v>
      </c>
      <c r="AO82" s="37">
        <f>+COUNTIF(E82:AH82,"*"&amp;"E"&amp;"*")</f>
        <v>0</v>
      </c>
      <c r="AP82" s="37">
        <f>+COUNTIF(E82:AH82,"*"&amp;"F"&amp;"*")</f>
        <v>0</v>
      </c>
      <c r="AQ82" s="37">
        <f>+COUNTIF(E82:AH82,"*"&amp;"G"&amp;"*")</f>
        <v>0</v>
      </c>
      <c r="AR82" s="37">
        <f>+COUNTIF(E82:AH82,"*"&amp;"H"&amp;"*")</f>
        <v>0</v>
      </c>
      <c r="AS82" s="37">
        <f>+COUNTIF(E82:AH82,"*"&amp;"I"&amp;"*")</f>
        <v>0</v>
      </c>
      <c r="AT82" s="37">
        <f>+COUNTIF(E82:AH82,"*"&amp;"J"&amp;"*")</f>
        <v>0</v>
      </c>
      <c r="AU82" s="37">
        <f>+COUNTIF(E82:AH82,"*"&amp;"K"&amp;"*")</f>
        <v>0</v>
      </c>
      <c r="AV82" s="37">
        <f>+COUNTIF(E82:AH82,"*"&amp;"L"&amp;"*")</f>
        <v>0</v>
      </c>
      <c r="AW82" s="37">
        <f>+COUNTIF(E82:AH82,"*"&amp;"M"&amp;"*")</f>
        <v>0</v>
      </c>
      <c r="AX82" s="37">
        <f>+COUNTIF(E82:AH82,"*"&amp;"N"&amp;"*")</f>
        <v>0</v>
      </c>
      <c r="AY82" s="396">
        <f>+COUNTIF(E82:AH82,"*"&amp;"O"&amp;"*")</f>
        <v>0</v>
      </c>
      <c r="BA82" s="39">
        <f>IF($C82="NPT",SUM($AK82:$AY82),0)</f>
        <v>0</v>
      </c>
      <c r="BB82" s="40">
        <f>IF($C82="PT",SUM($AK82:$AY82),0)</f>
        <v>0</v>
      </c>
      <c r="BC82" s="41">
        <f t="shared" si="237"/>
        <v>0</v>
      </c>
      <c r="BD82" s="41">
        <f t="shared" si="238"/>
        <v>0</v>
      </c>
      <c r="BE82" s="41">
        <f t="shared" si="239"/>
        <v>0</v>
      </c>
      <c r="BF82" s="41">
        <f t="shared" si="240"/>
        <v>0</v>
      </c>
      <c r="BG82" s="41">
        <f t="shared" si="241"/>
        <v>0</v>
      </c>
      <c r="BH82" s="41">
        <f t="shared" si="242"/>
        <v>0</v>
      </c>
      <c r="BI82" s="41">
        <f t="shared" si="243"/>
        <v>0</v>
      </c>
      <c r="BJ82" s="41">
        <f t="shared" si="244"/>
        <v>0</v>
      </c>
      <c r="BK82" s="41">
        <f t="shared" si="245"/>
        <v>0</v>
      </c>
      <c r="BL82" s="41">
        <f t="shared" si="246"/>
        <v>0</v>
      </c>
      <c r="BM82" s="41">
        <f t="shared" si="247"/>
        <v>0</v>
      </c>
      <c r="BN82" s="41">
        <f t="shared" si="248"/>
        <v>0</v>
      </c>
      <c r="BO82" s="41">
        <f t="shared" si="249"/>
        <v>0</v>
      </c>
      <c r="BP82" s="41">
        <f t="shared" si="250"/>
        <v>0</v>
      </c>
      <c r="BQ82" s="306">
        <f t="shared" si="251"/>
        <v>0</v>
      </c>
    </row>
    <row r="83" spans="1:69" ht="21.75" thickBot="1" x14ac:dyDescent="0.4">
      <c r="A83" s="299" t="s">
        <v>682</v>
      </c>
      <c r="B83" s="410" t="s">
        <v>129</v>
      </c>
      <c r="C83" s="249" t="s">
        <v>27</v>
      </c>
      <c r="D83" s="391" t="s">
        <v>79</v>
      </c>
      <c r="E83" s="1088"/>
      <c r="F83" s="1088"/>
      <c r="G83" s="1086"/>
      <c r="H83" s="1088"/>
      <c r="I83" s="1088"/>
      <c r="J83" s="1098"/>
      <c r="K83" s="1098"/>
      <c r="L83" s="1088"/>
      <c r="M83" s="1088"/>
      <c r="N83" s="1086"/>
      <c r="O83" s="1088"/>
      <c r="P83" s="1088"/>
      <c r="Q83" s="1098"/>
      <c r="R83" s="1098"/>
      <c r="S83" s="1088"/>
      <c r="T83" s="1086"/>
      <c r="U83" s="1086"/>
      <c r="V83" s="1088"/>
      <c r="W83" s="1088"/>
      <c r="X83" s="1088"/>
      <c r="Y83" s="1088"/>
      <c r="Z83" s="1086"/>
      <c r="AA83" s="1086"/>
      <c r="AB83" s="1088"/>
      <c r="AC83" s="1086"/>
      <c r="AD83" s="1088"/>
      <c r="AE83" s="1088"/>
      <c r="AF83" s="1088"/>
      <c r="AG83" s="1088"/>
      <c r="AH83" s="1088"/>
      <c r="AI83" s="34">
        <f>COUNTA(E83:AH83)</f>
        <v>0</v>
      </c>
      <c r="AK83" s="393">
        <f>+COUNTIF(E83:AH83,"*"&amp;"A"&amp;"*")</f>
        <v>0</v>
      </c>
      <c r="AL83" s="37">
        <f>+COUNTIF(E83:AH83,"*"&amp;"B"&amp;"*")</f>
        <v>0</v>
      </c>
      <c r="AM83" s="37">
        <f>+COUNTIF(E83:AH83,"*"&amp;"C"&amp;"*")</f>
        <v>0</v>
      </c>
      <c r="AN83" s="37">
        <f>+COUNTIF(E83:AH83,"*"&amp;"D"&amp;"*")</f>
        <v>0</v>
      </c>
      <c r="AO83" s="37">
        <f>+COUNTIF(E83:AH83,"*"&amp;"E"&amp;"*")</f>
        <v>0</v>
      </c>
      <c r="AP83" s="37">
        <f>+COUNTIF(E83:AH83,"*"&amp;"F"&amp;"*")</f>
        <v>0</v>
      </c>
      <c r="AQ83" s="37">
        <f>+COUNTIF(E83:AH83,"*"&amp;"G"&amp;"*")</f>
        <v>0</v>
      </c>
      <c r="AR83" s="37">
        <f>+COUNTIF(E83:AH83,"*"&amp;"H"&amp;"*")</f>
        <v>0</v>
      </c>
      <c r="AS83" s="37">
        <f>+COUNTIF(E83:AH83,"*"&amp;"I"&amp;"*")</f>
        <v>0</v>
      </c>
      <c r="AT83" s="37">
        <f>+COUNTIF(E83:AH83,"*"&amp;"J"&amp;"*")</f>
        <v>0</v>
      </c>
      <c r="AU83" s="37">
        <f>+COUNTIF(E83:AH83,"*"&amp;"K"&amp;"*")</f>
        <v>0</v>
      </c>
      <c r="AV83" s="37">
        <f>+COUNTIF(E83:AH83,"*"&amp;"L"&amp;"*")</f>
        <v>0</v>
      </c>
      <c r="AW83" s="37">
        <f>+COUNTIF(E83:AH83,"*"&amp;"M"&amp;"*")</f>
        <v>0</v>
      </c>
      <c r="AX83" s="37">
        <f>+COUNTIF(E83:AH83,"*"&amp;"N"&amp;"*")</f>
        <v>0</v>
      </c>
      <c r="AY83" s="396">
        <f>+COUNTIF(E83:AH83,"*"&amp;"O"&amp;"*")</f>
        <v>0</v>
      </c>
      <c r="BA83" s="39">
        <f>IF($C83="NPT",SUM($AK83:$AY83),0)</f>
        <v>0</v>
      </c>
      <c r="BB83" s="40">
        <f>IF($C83="PT",SUM($AK83:$AY83),0)</f>
        <v>0</v>
      </c>
      <c r="BC83" s="41">
        <f t="shared" si="237"/>
        <v>0</v>
      </c>
      <c r="BD83" s="41">
        <f t="shared" si="238"/>
        <v>0</v>
      </c>
      <c r="BE83" s="41">
        <f t="shared" si="239"/>
        <v>0</v>
      </c>
      <c r="BF83" s="41">
        <f t="shared" si="240"/>
        <v>0</v>
      </c>
      <c r="BG83" s="41">
        <f t="shared" si="241"/>
        <v>0</v>
      </c>
      <c r="BH83" s="41">
        <f t="shared" si="242"/>
        <v>0</v>
      </c>
      <c r="BI83" s="41">
        <f t="shared" si="243"/>
        <v>0</v>
      </c>
      <c r="BJ83" s="41">
        <f t="shared" si="244"/>
        <v>0</v>
      </c>
      <c r="BK83" s="41">
        <f t="shared" si="245"/>
        <v>0</v>
      </c>
      <c r="BL83" s="41">
        <f t="shared" si="246"/>
        <v>0</v>
      </c>
      <c r="BM83" s="41">
        <f t="shared" si="247"/>
        <v>0</v>
      </c>
      <c r="BN83" s="41">
        <f t="shared" si="248"/>
        <v>0</v>
      </c>
      <c r="BO83" s="41">
        <f t="shared" si="249"/>
        <v>0</v>
      </c>
      <c r="BP83" s="41">
        <f t="shared" si="250"/>
        <v>0</v>
      </c>
      <c r="BQ83" s="306">
        <f t="shared" si="251"/>
        <v>0</v>
      </c>
    </row>
    <row r="84" spans="1:69" ht="21.75" thickBot="1" x14ac:dyDescent="0.4">
      <c r="A84" s="299" t="s">
        <v>542</v>
      </c>
      <c r="B84" s="410" t="s">
        <v>130</v>
      </c>
      <c r="C84" s="249" t="s">
        <v>27</v>
      </c>
      <c r="D84" s="391" t="s">
        <v>79</v>
      </c>
      <c r="E84" s="1086"/>
      <c r="F84" s="1086"/>
      <c r="G84" s="1088"/>
      <c r="H84" s="1086"/>
      <c r="I84" s="1086"/>
      <c r="J84" s="1088"/>
      <c r="K84" s="1088"/>
      <c r="L84" s="1086"/>
      <c r="M84" s="1086"/>
      <c r="N84" s="1088"/>
      <c r="O84" s="1086"/>
      <c r="P84" s="1086"/>
      <c r="Q84" s="1088"/>
      <c r="R84" s="1088"/>
      <c r="S84" s="1086"/>
      <c r="T84" s="1088"/>
      <c r="U84" s="1088"/>
      <c r="V84" s="1086"/>
      <c r="W84" s="1086"/>
      <c r="X84" s="1098"/>
      <c r="Y84" s="1098"/>
      <c r="Z84" s="1088"/>
      <c r="AA84" s="1088"/>
      <c r="AB84" s="1086"/>
      <c r="AC84" s="1088"/>
      <c r="AD84" s="1086"/>
      <c r="AE84" s="1098"/>
      <c r="AF84" s="1098"/>
      <c r="AG84" s="1086"/>
      <c r="AH84" s="1086"/>
      <c r="AI84" s="34">
        <f>COUNTA(E84:AH84)</f>
        <v>0</v>
      </c>
      <c r="AK84" s="393">
        <f>+COUNTIF(E84:AH84,"*"&amp;"A"&amp;"*")</f>
        <v>0</v>
      </c>
      <c r="AL84" s="37">
        <f>+COUNTIF(E84:AH84,"*"&amp;"B"&amp;"*")</f>
        <v>0</v>
      </c>
      <c r="AM84" s="37">
        <f>+COUNTIF(E84:AH84,"*"&amp;"C"&amp;"*")</f>
        <v>0</v>
      </c>
      <c r="AN84" s="37">
        <f>+COUNTIF(E84:AH84,"*"&amp;"D"&amp;"*")</f>
        <v>0</v>
      </c>
      <c r="AO84" s="37">
        <f>+COUNTIF(E84:AH84,"*"&amp;"E"&amp;"*")</f>
        <v>0</v>
      </c>
      <c r="AP84" s="37">
        <f>+COUNTIF(E84:AH84,"*"&amp;"F"&amp;"*")</f>
        <v>0</v>
      </c>
      <c r="AQ84" s="37">
        <f>+COUNTIF(E84:AH84,"*"&amp;"G"&amp;"*")</f>
        <v>0</v>
      </c>
      <c r="AR84" s="37">
        <f>+COUNTIF(E84:AH84,"*"&amp;"H"&amp;"*")</f>
        <v>0</v>
      </c>
      <c r="AS84" s="37">
        <f>+COUNTIF(E84:AH84,"*"&amp;"I"&amp;"*")</f>
        <v>0</v>
      </c>
      <c r="AT84" s="37">
        <f>+COUNTIF(E84:AH84,"*"&amp;"J"&amp;"*")</f>
        <v>0</v>
      </c>
      <c r="AU84" s="37">
        <f>+COUNTIF(E84:AH84,"*"&amp;"K"&amp;"*")</f>
        <v>0</v>
      </c>
      <c r="AV84" s="37">
        <f>+COUNTIF(E84:AH84,"*"&amp;"L"&amp;"*")</f>
        <v>0</v>
      </c>
      <c r="AW84" s="37">
        <f>+COUNTIF(E84:AH84,"*"&amp;"M"&amp;"*")</f>
        <v>0</v>
      </c>
      <c r="AX84" s="37">
        <f>+COUNTIF(E84:AH84,"*"&amp;"N"&amp;"*")</f>
        <v>0</v>
      </c>
      <c r="AY84" s="396">
        <f>+COUNTIF(E84:AH84,"*"&amp;"O"&amp;"*")</f>
        <v>0</v>
      </c>
      <c r="BA84" s="39">
        <f>IF($C84="NPT",SUM($AK84:$AY84),0)</f>
        <v>0</v>
      </c>
      <c r="BB84" s="40">
        <f>IF($C84="PT",SUM($AK84:$AY84),0)</f>
        <v>0</v>
      </c>
      <c r="BC84" s="41">
        <f t="shared" si="237"/>
        <v>0</v>
      </c>
      <c r="BD84" s="41">
        <f t="shared" si="238"/>
        <v>0</v>
      </c>
      <c r="BE84" s="41">
        <f t="shared" si="239"/>
        <v>0</v>
      </c>
      <c r="BF84" s="41">
        <f t="shared" si="240"/>
        <v>0</v>
      </c>
      <c r="BG84" s="41">
        <f t="shared" si="241"/>
        <v>0</v>
      </c>
      <c r="BH84" s="41">
        <f t="shared" si="242"/>
        <v>0</v>
      </c>
      <c r="BI84" s="41">
        <f t="shared" si="243"/>
        <v>0</v>
      </c>
      <c r="BJ84" s="41">
        <f t="shared" si="244"/>
        <v>0</v>
      </c>
      <c r="BK84" s="41">
        <f t="shared" si="245"/>
        <v>0</v>
      </c>
      <c r="BL84" s="41">
        <f t="shared" si="246"/>
        <v>0</v>
      </c>
      <c r="BM84" s="41">
        <f t="shared" si="247"/>
        <v>0</v>
      </c>
      <c r="BN84" s="41">
        <f t="shared" si="248"/>
        <v>0</v>
      </c>
      <c r="BO84" s="41">
        <f t="shared" si="249"/>
        <v>0</v>
      </c>
      <c r="BP84" s="41">
        <f t="shared" si="250"/>
        <v>0</v>
      </c>
      <c r="BQ84" s="306">
        <f t="shared" si="251"/>
        <v>0</v>
      </c>
    </row>
    <row r="85" spans="1:69" ht="21.75" thickBot="1" x14ac:dyDescent="0.4">
      <c r="A85" s="299" t="s">
        <v>542</v>
      </c>
      <c r="B85" s="410" t="s">
        <v>132</v>
      </c>
      <c r="C85" s="249" t="s">
        <v>27</v>
      </c>
      <c r="D85" s="391" t="s">
        <v>79</v>
      </c>
      <c r="E85" s="1088"/>
      <c r="F85" s="1086"/>
      <c r="G85" s="1086"/>
      <c r="H85" s="1086"/>
      <c r="I85" s="1086"/>
      <c r="J85" s="1098"/>
      <c r="K85" s="1098"/>
      <c r="L85" s="1086"/>
      <c r="M85" s="1086"/>
      <c r="N85" s="1086"/>
      <c r="O85" s="1086"/>
      <c r="P85" s="1086"/>
      <c r="Q85" s="1098"/>
      <c r="R85" s="1098"/>
      <c r="S85" s="1086"/>
      <c r="T85" s="1086"/>
      <c r="U85" s="1086"/>
      <c r="V85" s="1086"/>
      <c r="W85" s="1086"/>
      <c r="X85" s="1098"/>
      <c r="Y85" s="1098"/>
      <c r="Z85" s="1086"/>
      <c r="AA85" s="1086"/>
      <c r="AB85" s="1086"/>
      <c r="AC85" s="1086"/>
      <c r="AD85" s="1086"/>
      <c r="AE85" s="1098"/>
      <c r="AF85" s="1098"/>
      <c r="AG85" s="1086"/>
      <c r="AH85" s="1088"/>
      <c r="AI85" s="34">
        <f>COUNTA(E85:AH85)</f>
        <v>0</v>
      </c>
      <c r="AK85" s="393">
        <f>+COUNTIF(E85:AH85,"*"&amp;"A"&amp;"*")</f>
        <v>0</v>
      </c>
      <c r="AL85" s="37">
        <f>+COUNTIF(E85:AH85,"*"&amp;"B"&amp;"*")</f>
        <v>0</v>
      </c>
      <c r="AM85" s="37">
        <f>+COUNTIF(E85:AH85,"*"&amp;"C"&amp;"*")</f>
        <v>0</v>
      </c>
      <c r="AN85" s="37">
        <f>+COUNTIF(E85:AH85,"*"&amp;"D"&amp;"*")</f>
        <v>0</v>
      </c>
      <c r="AO85" s="37">
        <f>+COUNTIF(E85:AH85,"*"&amp;"E"&amp;"*")</f>
        <v>0</v>
      </c>
      <c r="AP85" s="37">
        <f>+COUNTIF(E85:AH85,"*"&amp;"F"&amp;"*")</f>
        <v>0</v>
      </c>
      <c r="AQ85" s="37">
        <f>+COUNTIF(E85:AH85,"*"&amp;"G"&amp;"*")</f>
        <v>0</v>
      </c>
      <c r="AR85" s="37">
        <f>+COUNTIF(E85:AH85,"*"&amp;"H"&amp;"*")</f>
        <v>0</v>
      </c>
      <c r="AS85" s="37">
        <f>+COUNTIF(E85:AH85,"*"&amp;"I"&amp;"*")</f>
        <v>0</v>
      </c>
      <c r="AT85" s="37">
        <f>+COUNTIF(E85:AH85,"*"&amp;"J"&amp;"*")</f>
        <v>0</v>
      </c>
      <c r="AU85" s="37">
        <f>+COUNTIF(E85:AH85,"*"&amp;"K"&amp;"*")</f>
        <v>0</v>
      </c>
      <c r="AV85" s="37">
        <f>+COUNTIF(E85:AH85,"*"&amp;"L"&amp;"*")</f>
        <v>0</v>
      </c>
      <c r="AW85" s="37">
        <f>+COUNTIF(E85:AH85,"*"&amp;"M"&amp;"*")</f>
        <v>0</v>
      </c>
      <c r="AX85" s="37">
        <f>+COUNTIF(E85:AH85,"*"&amp;"N"&amp;"*")</f>
        <v>0</v>
      </c>
      <c r="AY85" s="396">
        <f>+COUNTIF(E85:AH85,"*"&amp;"O"&amp;"*")</f>
        <v>0</v>
      </c>
      <c r="BA85" s="39">
        <f>IF($C85="NPT",SUM($AK85:$AY85),0)</f>
        <v>0</v>
      </c>
      <c r="BB85" s="40">
        <f>IF($C85="PT",SUM($AK85:$AY85),0)</f>
        <v>0</v>
      </c>
      <c r="BC85" s="41">
        <f t="shared" ref="BC85:BC86" si="252">AK85*$B$11</f>
        <v>0</v>
      </c>
      <c r="BD85" s="41">
        <f t="shared" ref="BD85:BD86" si="253">AL85*$B$12</f>
        <v>0</v>
      </c>
      <c r="BE85" s="41">
        <f t="shared" ref="BE85:BE86" si="254">AM85*$B$13</f>
        <v>0</v>
      </c>
      <c r="BF85" s="41">
        <f t="shared" ref="BF85:BF86" si="255">AN85*$B$14</f>
        <v>0</v>
      </c>
      <c r="BG85" s="41">
        <f t="shared" ref="BG85:BG86" si="256">AO85*$B$15</f>
        <v>0</v>
      </c>
      <c r="BH85" s="41">
        <f t="shared" ref="BH85:BH86" si="257">AP85*$B$16</f>
        <v>0</v>
      </c>
      <c r="BI85" s="41">
        <f t="shared" ref="BI85:BI86" si="258">AQ85*$B$17</f>
        <v>0</v>
      </c>
      <c r="BJ85" s="41">
        <f t="shared" ref="BJ85:BJ86" si="259">AR85*$B$18</f>
        <v>0</v>
      </c>
      <c r="BK85" s="41">
        <f t="shared" ref="BK85:BK86" si="260">AS85*$B$19</f>
        <v>0</v>
      </c>
      <c r="BL85" s="41">
        <f t="shared" ref="BL85:BL86" si="261">AT85*$B$20</f>
        <v>0</v>
      </c>
      <c r="BM85" s="41">
        <f t="shared" ref="BM85:BM86" si="262">AU85*$B$21</f>
        <v>0</v>
      </c>
      <c r="BN85" s="41">
        <f t="shared" ref="BN85:BN86" si="263">AV85*$B$22</f>
        <v>0</v>
      </c>
      <c r="BO85" s="41">
        <f t="shared" ref="BO85:BO86" si="264">AW85*$B$23</f>
        <v>0</v>
      </c>
      <c r="BP85" s="41">
        <f t="shared" ref="BP85:BP86" si="265">AX85*$B$24</f>
        <v>0</v>
      </c>
      <c r="BQ85" s="306">
        <f t="shared" ref="BQ85:BQ86" si="266">AY85*$B$25</f>
        <v>0</v>
      </c>
    </row>
    <row r="86" spans="1:69" ht="21.75" thickBot="1" x14ac:dyDescent="0.4">
      <c r="A86" s="299" t="s">
        <v>683</v>
      </c>
      <c r="B86" s="410" t="s">
        <v>133</v>
      </c>
      <c r="C86" s="249" t="s">
        <v>27</v>
      </c>
      <c r="D86" s="391" t="s">
        <v>79</v>
      </c>
      <c r="E86" s="1086"/>
      <c r="F86" s="1088"/>
      <c r="G86" s="1088"/>
      <c r="H86" s="1088"/>
      <c r="I86" s="1088"/>
      <c r="J86" s="1088"/>
      <c r="K86" s="1088"/>
      <c r="L86" s="1088"/>
      <c r="M86" s="1088"/>
      <c r="N86" s="1088"/>
      <c r="O86" s="1088"/>
      <c r="P86" s="1088"/>
      <c r="Q86" s="1088"/>
      <c r="R86" s="1088"/>
      <c r="S86" s="1088"/>
      <c r="T86" s="1088"/>
      <c r="U86" s="1088"/>
      <c r="V86" s="1088"/>
      <c r="W86" s="1088"/>
      <c r="X86" s="1088"/>
      <c r="Y86" s="1088"/>
      <c r="Z86" s="1088"/>
      <c r="AA86" s="1088"/>
      <c r="AB86" s="1088"/>
      <c r="AC86" s="1088"/>
      <c r="AD86" s="1088"/>
      <c r="AE86" s="1088"/>
      <c r="AF86" s="1088"/>
      <c r="AG86" s="1088"/>
      <c r="AH86" s="1086"/>
      <c r="AI86" s="34">
        <f>COUNTA(E86:AH86)</f>
        <v>0</v>
      </c>
      <c r="AK86" s="393">
        <f>+COUNTIF(E86:AH86,"*"&amp;"A"&amp;"*")</f>
        <v>0</v>
      </c>
      <c r="AL86" s="37">
        <f>+COUNTIF(E86:AH86,"*"&amp;"B"&amp;"*")</f>
        <v>0</v>
      </c>
      <c r="AM86" s="37">
        <f>+COUNTIF(E86:AH86,"*"&amp;"C"&amp;"*")</f>
        <v>0</v>
      </c>
      <c r="AN86" s="37">
        <f>+COUNTIF(E86:AH86,"*"&amp;"D"&amp;"*")</f>
        <v>0</v>
      </c>
      <c r="AO86" s="37">
        <f>+COUNTIF(E86:AH86,"*"&amp;"E"&amp;"*")</f>
        <v>0</v>
      </c>
      <c r="AP86" s="37">
        <f>+COUNTIF(E86:AH86,"*"&amp;"F"&amp;"*")</f>
        <v>0</v>
      </c>
      <c r="AQ86" s="37">
        <f>+COUNTIF(E86:AH86,"*"&amp;"G"&amp;"*")</f>
        <v>0</v>
      </c>
      <c r="AR86" s="37">
        <f>+COUNTIF(E86:AH86,"*"&amp;"H"&amp;"*")</f>
        <v>0</v>
      </c>
      <c r="AS86" s="37">
        <f>+COUNTIF(E86:AH86,"*"&amp;"I"&amp;"*")</f>
        <v>0</v>
      </c>
      <c r="AT86" s="37">
        <f>+COUNTIF(E86:AH86,"*"&amp;"J"&amp;"*")</f>
        <v>0</v>
      </c>
      <c r="AU86" s="37">
        <f>+COUNTIF(E86:AH86,"*"&amp;"K"&amp;"*")</f>
        <v>0</v>
      </c>
      <c r="AV86" s="37">
        <f>+COUNTIF(E86:AH86,"*"&amp;"L"&amp;"*")</f>
        <v>0</v>
      </c>
      <c r="AW86" s="37">
        <f>+COUNTIF(E86:AH86,"*"&amp;"M"&amp;"*")</f>
        <v>0</v>
      </c>
      <c r="AX86" s="37">
        <f>+COUNTIF(E86:AH86,"*"&amp;"N"&amp;"*")</f>
        <v>0</v>
      </c>
      <c r="AY86" s="396">
        <f>+COUNTIF(E86:AH86,"*"&amp;"O"&amp;"*")</f>
        <v>0</v>
      </c>
      <c r="BA86" s="39">
        <f>IF($C86="NPT",SUM($AK86:$AY86),0)</f>
        <v>0</v>
      </c>
      <c r="BB86" s="40">
        <f>IF($C86="PT",SUM($AK86:$AY86),0)</f>
        <v>0</v>
      </c>
      <c r="BC86" s="41">
        <f t="shared" si="252"/>
        <v>0</v>
      </c>
      <c r="BD86" s="41">
        <f t="shared" si="253"/>
        <v>0</v>
      </c>
      <c r="BE86" s="41">
        <f t="shared" si="254"/>
        <v>0</v>
      </c>
      <c r="BF86" s="41">
        <f t="shared" si="255"/>
        <v>0</v>
      </c>
      <c r="BG86" s="41">
        <f t="shared" si="256"/>
        <v>0</v>
      </c>
      <c r="BH86" s="41">
        <f t="shared" si="257"/>
        <v>0</v>
      </c>
      <c r="BI86" s="41">
        <f t="shared" si="258"/>
        <v>0</v>
      </c>
      <c r="BJ86" s="41">
        <f t="shared" si="259"/>
        <v>0</v>
      </c>
      <c r="BK86" s="41">
        <f t="shared" si="260"/>
        <v>0</v>
      </c>
      <c r="BL86" s="41">
        <f t="shared" si="261"/>
        <v>0</v>
      </c>
      <c r="BM86" s="41">
        <f t="shared" si="262"/>
        <v>0</v>
      </c>
      <c r="BN86" s="41">
        <f t="shared" si="263"/>
        <v>0</v>
      </c>
      <c r="BO86" s="41">
        <f t="shared" si="264"/>
        <v>0</v>
      </c>
      <c r="BP86" s="41">
        <f t="shared" si="265"/>
        <v>0</v>
      </c>
      <c r="BQ86" s="306">
        <f t="shared" si="266"/>
        <v>0</v>
      </c>
    </row>
    <row r="87" spans="1:69" ht="21.75" thickBot="1" x14ac:dyDescent="0.4">
      <c r="A87" s="299" t="s">
        <v>542</v>
      </c>
      <c r="B87" s="410" t="s">
        <v>134</v>
      </c>
      <c r="C87" s="249" t="s">
        <v>27</v>
      </c>
      <c r="D87" s="391" t="s">
        <v>79</v>
      </c>
      <c r="E87" s="1086"/>
      <c r="F87" s="1086"/>
      <c r="G87" s="1086"/>
      <c r="H87" s="1086"/>
      <c r="I87" s="1086"/>
      <c r="J87" s="1098"/>
      <c r="K87" s="1098"/>
      <c r="L87" s="1086"/>
      <c r="M87" s="1086"/>
      <c r="N87" s="1086"/>
      <c r="O87" s="1086"/>
      <c r="P87" s="1086"/>
      <c r="Q87" s="1098"/>
      <c r="R87" s="1098"/>
      <c r="S87" s="1086"/>
      <c r="T87" s="1086"/>
      <c r="U87" s="1086"/>
      <c r="V87" s="1086"/>
      <c r="W87" s="1086"/>
      <c r="X87" s="1098"/>
      <c r="Y87" s="1098"/>
      <c r="Z87" s="1086"/>
      <c r="AA87" s="1086"/>
      <c r="AB87" s="1086"/>
      <c r="AC87" s="1086"/>
      <c r="AD87" s="1086"/>
      <c r="AE87" s="1098"/>
      <c r="AF87" s="1098"/>
      <c r="AG87" s="1086"/>
      <c r="AH87" s="1086"/>
      <c r="AI87" s="34">
        <f>COUNTA(E87:AH87)</f>
        <v>0</v>
      </c>
      <c r="AK87" s="393">
        <f>+COUNTIF(E87:AH87,"*"&amp;"A"&amp;"*")</f>
        <v>0</v>
      </c>
      <c r="AL87" s="37">
        <f>+COUNTIF(E87:AH87,"*"&amp;"B"&amp;"*")</f>
        <v>0</v>
      </c>
      <c r="AM87" s="37">
        <f>+COUNTIF(E87:AH87,"*"&amp;"C"&amp;"*")</f>
        <v>0</v>
      </c>
      <c r="AN87" s="37">
        <f>+COUNTIF(E87:AH87,"*"&amp;"D"&amp;"*")</f>
        <v>0</v>
      </c>
      <c r="AO87" s="37">
        <f>+COUNTIF(E87:AH87,"*"&amp;"E"&amp;"*")</f>
        <v>0</v>
      </c>
      <c r="AP87" s="37">
        <f>+COUNTIF(E87:AH87,"*"&amp;"F"&amp;"*")</f>
        <v>0</v>
      </c>
      <c r="AQ87" s="37">
        <f>+COUNTIF(E87:AH87,"*"&amp;"G"&amp;"*")</f>
        <v>0</v>
      </c>
      <c r="AR87" s="37">
        <f>+COUNTIF(E87:AH87,"*"&amp;"H"&amp;"*")</f>
        <v>0</v>
      </c>
      <c r="AS87" s="37">
        <f>+COUNTIF(E87:AH87,"*"&amp;"I"&amp;"*")</f>
        <v>0</v>
      </c>
      <c r="AT87" s="37">
        <f>+COUNTIF(E87:AH87,"*"&amp;"J"&amp;"*")</f>
        <v>0</v>
      </c>
      <c r="AU87" s="37">
        <f>+COUNTIF(E87:AH87,"*"&amp;"K"&amp;"*")</f>
        <v>0</v>
      </c>
      <c r="AV87" s="37">
        <f>+COUNTIF(E87:AH87,"*"&amp;"L"&amp;"*")</f>
        <v>0</v>
      </c>
      <c r="AW87" s="37">
        <f>+COUNTIF(E87:AH87,"*"&amp;"M"&amp;"*")</f>
        <v>0</v>
      </c>
      <c r="AX87" s="37">
        <f>+COUNTIF(E87:AH87,"*"&amp;"N"&amp;"*")</f>
        <v>0</v>
      </c>
      <c r="AY87" s="396">
        <f>+COUNTIF(E87:AH87,"*"&amp;"O"&amp;"*")</f>
        <v>0</v>
      </c>
      <c r="BA87" s="39">
        <f>IF($C87="NPT",SUM($AK87:$AY87),0)</f>
        <v>0</v>
      </c>
      <c r="BB87" s="40">
        <f>IF($C87="PT",SUM($AK87:$AY87),0)</f>
        <v>0</v>
      </c>
      <c r="BC87" s="41">
        <f t="shared" si="237"/>
        <v>0</v>
      </c>
      <c r="BD87" s="41">
        <f t="shared" si="238"/>
        <v>0</v>
      </c>
      <c r="BE87" s="41">
        <f t="shared" si="239"/>
        <v>0</v>
      </c>
      <c r="BF87" s="41">
        <f t="shared" si="240"/>
        <v>0</v>
      </c>
      <c r="BG87" s="41">
        <f t="shared" si="241"/>
        <v>0</v>
      </c>
      <c r="BH87" s="41">
        <f t="shared" si="242"/>
        <v>0</v>
      </c>
      <c r="BI87" s="41">
        <f t="shared" si="243"/>
        <v>0</v>
      </c>
      <c r="BJ87" s="41">
        <f t="shared" si="244"/>
        <v>0</v>
      </c>
      <c r="BK87" s="41">
        <f t="shared" si="245"/>
        <v>0</v>
      </c>
      <c r="BL87" s="41">
        <f t="shared" si="246"/>
        <v>0</v>
      </c>
      <c r="BM87" s="41">
        <f t="shared" si="247"/>
        <v>0</v>
      </c>
      <c r="BN87" s="41">
        <f t="shared" si="248"/>
        <v>0</v>
      </c>
      <c r="BO87" s="41">
        <f t="shared" si="249"/>
        <v>0</v>
      </c>
      <c r="BP87" s="41">
        <f t="shared" si="250"/>
        <v>0</v>
      </c>
      <c r="BQ87" s="306">
        <f t="shared" si="251"/>
        <v>0</v>
      </c>
    </row>
    <row r="88" spans="1:69" ht="21.75" thickBot="1" x14ac:dyDescent="0.4">
      <c r="A88" s="299" t="s">
        <v>684</v>
      </c>
      <c r="B88" s="410" t="s">
        <v>135</v>
      </c>
      <c r="C88" s="249" t="s">
        <v>27</v>
      </c>
      <c r="D88" s="391" t="s">
        <v>79</v>
      </c>
      <c r="E88" s="1088"/>
      <c r="F88" s="1086"/>
      <c r="G88" s="1086"/>
      <c r="H88" s="1086"/>
      <c r="I88" s="1088"/>
      <c r="J88" s="1088"/>
      <c r="K88" s="1098"/>
      <c r="L88" s="1086"/>
      <c r="M88" s="1088"/>
      <c r="N88" s="1086"/>
      <c r="O88" s="1088"/>
      <c r="P88" s="1088"/>
      <c r="Q88" s="1098"/>
      <c r="R88" s="1088"/>
      <c r="S88" s="1086"/>
      <c r="T88" s="1086"/>
      <c r="U88" s="1086"/>
      <c r="V88" s="1088"/>
      <c r="W88" s="1086"/>
      <c r="X88" s="1098"/>
      <c r="Y88" s="1088"/>
      <c r="Z88" s="1086"/>
      <c r="AA88" s="1088"/>
      <c r="AB88" s="1088"/>
      <c r="AC88" s="1088"/>
      <c r="AD88" s="1088"/>
      <c r="AE88" s="1098"/>
      <c r="AF88" s="1088"/>
      <c r="AG88" s="1086"/>
      <c r="AH88" s="1086"/>
      <c r="AI88" s="34">
        <f>COUNTA(E88:AH88)</f>
        <v>0</v>
      </c>
      <c r="AK88" s="393">
        <f>+COUNTIF(E88:AH88,"*"&amp;"A"&amp;"*")</f>
        <v>0</v>
      </c>
      <c r="AL88" s="37">
        <f>+COUNTIF(E88:AH88,"*"&amp;"B"&amp;"*")</f>
        <v>0</v>
      </c>
      <c r="AM88" s="37">
        <f>+COUNTIF(E88:AH88,"*"&amp;"C"&amp;"*")</f>
        <v>0</v>
      </c>
      <c r="AN88" s="37">
        <f>+COUNTIF(E88:AH88,"*"&amp;"D"&amp;"*")</f>
        <v>0</v>
      </c>
      <c r="AO88" s="37">
        <f>+COUNTIF(E88:AH88,"*"&amp;"E"&amp;"*")</f>
        <v>0</v>
      </c>
      <c r="AP88" s="37">
        <f>+COUNTIF(E88:AH88,"*"&amp;"F"&amp;"*")</f>
        <v>0</v>
      </c>
      <c r="AQ88" s="37">
        <f>+COUNTIF(E88:AH88,"*"&amp;"G"&amp;"*")</f>
        <v>0</v>
      </c>
      <c r="AR88" s="37">
        <f>+COUNTIF(E88:AH88,"*"&amp;"H"&amp;"*")</f>
        <v>0</v>
      </c>
      <c r="AS88" s="37">
        <f>+COUNTIF(E88:AH88,"*"&amp;"I"&amp;"*")</f>
        <v>0</v>
      </c>
      <c r="AT88" s="37">
        <f>+COUNTIF(E88:AH88,"*"&amp;"J"&amp;"*")</f>
        <v>0</v>
      </c>
      <c r="AU88" s="37">
        <f>+COUNTIF(E88:AH88,"*"&amp;"K"&amp;"*")</f>
        <v>0</v>
      </c>
      <c r="AV88" s="37">
        <f>+COUNTIF(E88:AH88,"*"&amp;"L"&amp;"*")</f>
        <v>0</v>
      </c>
      <c r="AW88" s="37">
        <f>+COUNTIF(E88:AH88,"*"&amp;"M"&amp;"*")</f>
        <v>0</v>
      </c>
      <c r="AX88" s="37">
        <f>+COUNTIF(E88:AH88,"*"&amp;"N"&amp;"*")</f>
        <v>0</v>
      </c>
      <c r="AY88" s="396">
        <f>+COUNTIF(E88:AH88,"*"&amp;"O"&amp;"*")</f>
        <v>0</v>
      </c>
      <c r="BA88" s="39">
        <f>IF($C88="NPT",SUM($AK88:$AY88),0)</f>
        <v>0</v>
      </c>
      <c r="BB88" s="40">
        <f>IF($C88="PT",SUM($AK88:$AY88),0)</f>
        <v>0</v>
      </c>
      <c r="BC88" s="41">
        <f t="shared" si="237"/>
        <v>0</v>
      </c>
      <c r="BD88" s="41">
        <f t="shared" si="238"/>
        <v>0</v>
      </c>
      <c r="BE88" s="41">
        <f t="shared" si="239"/>
        <v>0</v>
      </c>
      <c r="BF88" s="41">
        <f t="shared" si="240"/>
        <v>0</v>
      </c>
      <c r="BG88" s="41">
        <f t="shared" si="241"/>
        <v>0</v>
      </c>
      <c r="BH88" s="41">
        <f t="shared" si="242"/>
        <v>0</v>
      </c>
      <c r="BI88" s="41">
        <f t="shared" si="243"/>
        <v>0</v>
      </c>
      <c r="BJ88" s="41">
        <f t="shared" si="244"/>
        <v>0</v>
      </c>
      <c r="BK88" s="41">
        <f t="shared" si="245"/>
        <v>0</v>
      </c>
      <c r="BL88" s="41">
        <f t="shared" si="246"/>
        <v>0</v>
      </c>
      <c r="BM88" s="41">
        <f t="shared" si="247"/>
        <v>0</v>
      </c>
      <c r="BN88" s="41">
        <f t="shared" si="248"/>
        <v>0</v>
      </c>
      <c r="BO88" s="41">
        <f t="shared" si="249"/>
        <v>0</v>
      </c>
      <c r="BP88" s="41">
        <f t="shared" si="250"/>
        <v>0</v>
      </c>
      <c r="BQ88" s="306">
        <f t="shared" si="251"/>
        <v>0</v>
      </c>
    </row>
    <row r="89" spans="1:69" ht="21.75" thickBot="1" x14ac:dyDescent="0.4">
      <c r="A89" s="299" t="s">
        <v>685</v>
      </c>
      <c r="B89" s="410" t="s">
        <v>136</v>
      </c>
      <c r="C89" s="249" t="s">
        <v>27</v>
      </c>
      <c r="D89" s="391" t="s">
        <v>79</v>
      </c>
      <c r="E89" s="1086"/>
      <c r="F89" s="1088"/>
      <c r="G89" s="1088"/>
      <c r="H89" s="1088"/>
      <c r="I89" s="1086"/>
      <c r="J89" s="1098"/>
      <c r="K89" s="1088"/>
      <c r="L89" s="1088"/>
      <c r="M89" s="1086"/>
      <c r="N89" s="1088"/>
      <c r="O89" s="1086"/>
      <c r="P89" s="1086"/>
      <c r="Q89" s="1088"/>
      <c r="R89" s="1098"/>
      <c r="S89" s="1088"/>
      <c r="T89" s="1088"/>
      <c r="U89" s="1088"/>
      <c r="V89" s="1086"/>
      <c r="W89" s="1088"/>
      <c r="X89" s="1088"/>
      <c r="Y89" s="1098"/>
      <c r="Z89" s="1088"/>
      <c r="AA89" s="1086"/>
      <c r="AB89" s="1086"/>
      <c r="AC89" s="1086"/>
      <c r="AD89" s="1086"/>
      <c r="AE89" s="1088"/>
      <c r="AF89" s="1098"/>
      <c r="AG89" s="1088"/>
      <c r="AH89" s="1088"/>
      <c r="AI89" s="34">
        <f>COUNTA(E89:AH89)</f>
        <v>0</v>
      </c>
      <c r="AK89" s="393">
        <f>+COUNTIF(E89:AH89,"*"&amp;"A"&amp;"*")</f>
        <v>0</v>
      </c>
      <c r="AL89" s="37">
        <f>+COUNTIF(E89:AH89,"*"&amp;"B"&amp;"*")</f>
        <v>0</v>
      </c>
      <c r="AM89" s="37">
        <f>+COUNTIF(E89:AH89,"*"&amp;"C"&amp;"*")</f>
        <v>0</v>
      </c>
      <c r="AN89" s="37">
        <f>+COUNTIF(E89:AH89,"*"&amp;"D"&amp;"*")</f>
        <v>0</v>
      </c>
      <c r="AO89" s="37">
        <f>+COUNTIF(E89:AH89,"*"&amp;"E"&amp;"*")</f>
        <v>0</v>
      </c>
      <c r="AP89" s="37">
        <f>+COUNTIF(E89:AH89,"*"&amp;"F"&amp;"*")</f>
        <v>0</v>
      </c>
      <c r="AQ89" s="37">
        <f>+COUNTIF(E89:AH89,"*"&amp;"G"&amp;"*")</f>
        <v>0</v>
      </c>
      <c r="AR89" s="37">
        <f>+COUNTIF(E89:AH89,"*"&amp;"H"&amp;"*")</f>
        <v>0</v>
      </c>
      <c r="AS89" s="37">
        <f>+COUNTIF(E89:AH89,"*"&amp;"I"&amp;"*")</f>
        <v>0</v>
      </c>
      <c r="AT89" s="37">
        <f>+COUNTIF(E89:AH89,"*"&amp;"J"&amp;"*")</f>
        <v>0</v>
      </c>
      <c r="AU89" s="37">
        <f>+COUNTIF(E89:AH89,"*"&amp;"K"&amp;"*")</f>
        <v>0</v>
      </c>
      <c r="AV89" s="37">
        <f>+COUNTIF(E89:AH89,"*"&amp;"L"&amp;"*")</f>
        <v>0</v>
      </c>
      <c r="AW89" s="37">
        <f>+COUNTIF(E89:AH89,"*"&amp;"M"&amp;"*")</f>
        <v>0</v>
      </c>
      <c r="AX89" s="37">
        <f>+COUNTIF(E89:AH89,"*"&amp;"N"&amp;"*")</f>
        <v>0</v>
      </c>
      <c r="AY89" s="396">
        <f>+COUNTIF(E89:AH89,"*"&amp;"O"&amp;"*")</f>
        <v>0</v>
      </c>
      <c r="BA89" s="39">
        <f>IF($C89="NPT",SUM($AK89:$AY89),0)</f>
        <v>0</v>
      </c>
      <c r="BB89" s="40">
        <f>IF($C89="PT",SUM($AK89:$AY89),0)</f>
        <v>0</v>
      </c>
      <c r="BC89" s="41">
        <f t="shared" si="237"/>
        <v>0</v>
      </c>
      <c r="BD89" s="41">
        <f t="shared" si="238"/>
        <v>0</v>
      </c>
      <c r="BE89" s="41">
        <f t="shared" si="239"/>
        <v>0</v>
      </c>
      <c r="BF89" s="41">
        <f t="shared" si="240"/>
        <v>0</v>
      </c>
      <c r="BG89" s="41">
        <f t="shared" si="241"/>
        <v>0</v>
      </c>
      <c r="BH89" s="41">
        <f t="shared" si="242"/>
        <v>0</v>
      </c>
      <c r="BI89" s="41">
        <f t="shared" si="243"/>
        <v>0</v>
      </c>
      <c r="BJ89" s="41">
        <f t="shared" si="244"/>
        <v>0</v>
      </c>
      <c r="BK89" s="41">
        <f t="shared" si="245"/>
        <v>0</v>
      </c>
      <c r="BL89" s="41">
        <f t="shared" si="246"/>
        <v>0</v>
      </c>
      <c r="BM89" s="41">
        <f t="shared" si="247"/>
        <v>0</v>
      </c>
      <c r="BN89" s="41">
        <f t="shared" si="248"/>
        <v>0</v>
      </c>
      <c r="BO89" s="41">
        <f t="shared" si="249"/>
        <v>0</v>
      </c>
      <c r="BP89" s="41">
        <f t="shared" si="250"/>
        <v>0</v>
      </c>
      <c r="BQ89" s="306">
        <f t="shared" si="251"/>
        <v>0</v>
      </c>
    </row>
    <row r="90" spans="1:69" ht="21.75" thickBot="1" x14ac:dyDescent="0.4">
      <c r="A90" s="299" t="s">
        <v>686</v>
      </c>
      <c r="B90" s="410" t="s">
        <v>137</v>
      </c>
      <c r="C90" s="249" t="s">
        <v>27</v>
      </c>
      <c r="D90" s="391" t="s">
        <v>79</v>
      </c>
      <c r="E90" s="1088"/>
      <c r="F90" s="1086"/>
      <c r="G90" s="1088"/>
      <c r="H90" s="1086"/>
      <c r="I90" s="1088"/>
      <c r="J90" s="1088"/>
      <c r="K90" s="1098"/>
      <c r="L90" s="1088"/>
      <c r="M90" s="1086"/>
      <c r="N90" s="1086"/>
      <c r="O90" s="1088"/>
      <c r="P90" s="1088"/>
      <c r="Q90" s="1088"/>
      <c r="R90" s="1088"/>
      <c r="S90" s="1088"/>
      <c r="T90" s="1088"/>
      <c r="U90" s="1088"/>
      <c r="V90" s="1088"/>
      <c r="W90" s="1088"/>
      <c r="X90" s="1088"/>
      <c r="Y90" s="1098"/>
      <c r="Z90" s="1086"/>
      <c r="AA90" s="1088"/>
      <c r="AB90" s="1088"/>
      <c r="AC90" s="1088"/>
      <c r="AD90" s="1088"/>
      <c r="AE90" s="1098"/>
      <c r="AF90" s="1088"/>
      <c r="AG90" s="1088"/>
      <c r="AH90" s="1088"/>
      <c r="AI90" s="34">
        <f>COUNTA(E90:AH90)</f>
        <v>0</v>
      </c>
      <c r="AK90" s="393">
        <f>+COUNTIF(E90:AH90,"*"&amp;"A"&amp;"*")</f>
        <v>0</v>
      </c>
      <c r="AL90" s="37">
        <f>+COUNTIF(E90:AH90,"*"&amp;"B"&amp;"*")</f>
        <v>0</v>
      </c>
      <c r="AM90" s="37">
        <f>+COUNTIF(E90:AH90,"*"&amp;"C"&amp;"*")</f>
        <v>0</v>
      </c>
      <c r="AN90" s="37">
        <f>+COUNTIF(E90:AH90,"*"&amp;"D"&amp;"*")</f>
        <v>0</v>
      </c>
      <c r="AO90" s="37">
        <f>+COUNTIF(E90:AH90,"*"&amp;"E"&amp;"*")</f>
        <v>0</v>
      </c>
      <c r="AP90" s="37">
        <f>+COUNTIF(E90:AH90,"*"&amp;"F"&amp;"*")</f>
        <v>0</v>
      </c>
      <c r="AQ90" s="37">
        <f>+COUNTIF(E90:AH90,"*"&amp;"G"&amp;"*")</f>
        <v>0</v>
      </c>
      <c r="AR90" s="37">
        <f>+COUNTIF(E90:AH90,"*"&amp;"H"&amp;"*")</f>
        <v>0</v>
      </c>
      <c r="AS90" s="37">
        <f>+COUNTIF(E90:AH90,"*"&amp;"I"&amp;"*")</f>
        <v>0</v>
      </c>
      <c r="AT90" s="37">
        <f>+COUNTIF(E90:AH90,"*"&amp;"J"&amp;"*")</f>
        <v>0</v>
      </c>
      <c r="AU90" s="37">
        <f>+COUNTIF(E90:AH90,"*"&amp;"K"&amp;"*")</f>
        <v>0</v>
      </c>
      <c r="AV90" s="37">
        <f>+COUNTIF(E90:AH90,"*"&amp;"L"&amp;"*")</f>
        <v>0</v>
      </c>
      <c r="AW90" s="37">
        <f>+COUNTIF(E90:AH90,"*"&amp;"M"&amp;"*")</f>
        <v>0</v>
      </c>
      <c r="AX90" s="37">
        <f>+COUNTIF(E90:AH90,"*"&amp;"N"&amp;"*")</f>
        <v>0</v>
      </c>
      <c r="AY90" s="396">
        <f>+COUNTIF(E90:AH90,"*"&amp;"O"&amp;"*")</f>
        <v>0</v>
      </c>
      <c r="BA90" s="39">
        <f>IF($C90="NPT",SUM($AK90:$AY90),0)</f>
        <v>0</v>
      </c>
      <c r="BB90" s="40">
        <f>IF($C90="PT",SUM($AK90:$AY90),0)</f>
        <v>0</v>
      </c>
      <c r="BC90" s="41">
        <f t="shared" si="237"/>
        <v>0</v>
      </c>
      <c r="BD90" s="41">
        <f t="shared" si="238"/>
        <v>0</v>
      </c>
      <c r="BE90" s="41">
        <f t="shared" si="239"/>
        <v>0</v>
      </c>
      <c r="BF90" s="41">
        <f t="shared" si="240"/>
        <v>0</v>
      </c>
      <c r="BG90" s="41">
        <f t="shared" si="241"/>
        <v>0</v>
      </c>
      <c r="BH90" s="41">
        <f t="shared" si="242"/>
        <v>0</v>
      </c>
      <c r="BI90" s="41">
        <f t="shared" si="243"/>
        <v>0</v>
      </c>
      <c r="BJ90" s="41">
        <f t="shared" si="244"/>
        <v>0</v>
      </c>
      <c r="BK90" s="41">
        <f t="shared" si="245"/>
        <v>0</v>
      </c>
      <c r="BL90" s="41">
        <f t="shared" si="246"/>
        <v>0</v>
      </c>
      <c r="BM90" s="41">
        <f t="shared" si="247"/>
        <v>0</v>
      </c>
      <c r="BN90" s="41">
        <f t="shared" si="248"/>
        <v>0</v>
      </c>
      <c r="BO90" s="41">
        <f t="shared" si="249"/>
        <v>0</v>
      </c>
      <c r="BP90" s="41">
        <f t="shared" si="250"/>
        <v>0</v>
      </c>
      <c r="BQ90" s="306">
        <f t="shared" si="251"/>
        <v>0</v>
      </c>
    </row>
    <row r="91" spans="1:69" ht="21.75" thickBot="1" x14ac:dyDescent="0.4">
      <c r="A91" s="299" t="s">
        <v>684</v>
      </c>
      <c r="B91" s="410" t="s">
        <v>138</v>
      </c>
      <c r="C91" s="249" t="s">
        <v>27</v>
      </c>
      <c r="D91" s="391" t="s">
        <v>79</v>
      </c>
      <c r="E91" s="1086"/>
      <c r="F91" s="1088"/>
      <c r="G91" s="1086"/>
      <c r="H91" s="1088"/>
      <c r="I91" s="1086"/>
      <c r="J91" s="1098"/>
      <c r="K91" s="1088"/>
      <c r="L91" s="1086"/>
      <c r="M91" s="1088"/>
      <c r="N91" s="1088"/>
      <c r="O91" s="1086"/>
      <c r="P91" s="1086"/>
      <c r="Q91" s="1098"/>
      <c r="R91" s="1098"/>
      <c r="S91" s="1086"/>
      <c r="T91" s="1086"/>
      <c r="U91" s="1086"/>
      <c r="V91" s="1086"/>
      <c r="W91" s="1086"/>
      <c r="X91" s="1098"/>
      <c r="Y91" s="1088"/>
      <c r="Z91" s="1088"/>
      <c r="AA91" s="1086"/>
      <c r="AB91" s="1086"/>
      <c r="AC91" s="1086"/>
      <c r="AD91" s="1086"/>
      <c r="AE91" s="1088"/>
      <c r="AF91" s="1098"/>
      <c r="AG91" s="1086"/>
      <c r="AH91" s="1086"/>
      <c r="AI91" s="34">
        <f>COUNTA(E91:AH91)</f>
        <v>0</v>
      </c>
      <c r="AK91" s="393">
        <f>+COUNTIF(E91:AH91,"*"&amp;"A"&amp;"*")</f>
        <v>0</v>
      </c>
      <c r="AL91" s="37">
        <f>+COUNTIF(E91:AH91,"*"&amp;"B"&amp;"*")</f>
        <v>0</v>
      </c>
      <c r="AM91" s="37">
        <f>+COUNTIF(E91:AH91,"*"&amp;"C"&amp;"*")</f>
        <v>0</v>
      </c>
      <c r="AN91" s="37">
        <f>+COUNTIF(E91:AH91,"*"&amp;"D"&amp;"*")</f>
        <v>0</v>
      </c>
      <c r="AO91" s="37">
        <f>+COUNTIF(E91:AH91,"*"&amp;"E"&amp;"*")</f>
        <v>0</v>
      </c>
      <c r="AP91" s="37">
        <f>+COUNTIF(E91:AH91,"*"&amp;"F"&amp;"*")</f>
        <v>0</v>
      </c>
      <c r="AQ91" s="37">
        <f>+COUNTIF(E91:AH91,"*"&amp;"G"&amp;"*")</f>
        <v>0</v>
      </c>
      <c r="AR91" s="37">
        <f>+COUNTIF(E91:AH91,"*"&amp;"H"&amp;"*")</f>
        <v>0</v>
      </c>
      <c r="AS91" s="37">
        <f>+COUNTIF(E91:AH91,"*"&amp;"I"&amp;"*")</f>
        <v>0</v>
      </c>
      <c r="AT91" s="37">
        <f>+COUNTIF(E91:AH91,"*"&amp;"J"&amp;"*")</f>
        <v>0</v>
      </c>
      <c r="AU91" s="37">
        <f>+COUNTIF(E91:AH91,"*"&amp;"K"&amp;"*")</f>
        <v>0</v>
      </c>
      <c r="AV91" s="37">
        <f>+COUNTIF(E91:AH91,"*"&amp;"L"&amp;"*")</f>
        <v>0</v>
      </c>
      <c r="AW91" s="37">
        <f>+COUNTIF(E91:AH91,"*"&amp;"M"&amp;"*")</f>
        <v>0</v>
      </c>
      <c r="AX91" s="37">
        <f>+COUNTIF(E91:AH91,"*"&amp;"N"&amp;"*")</f>
        <v>0</v>
      </c>
      <c r="AY91" s="396">
        <f>+COUNTIF(E91:AH91,"*"&amp;"O"&amp;"*")</f>
        <v>0</v>
      </c>
      <c r="BA91" s="39">
        <f>IF($C91="NPT",SUM($AK91:$AY91),0)</f>
        <v>0</v>
      </c>
      <c r="BB91" s="40">
        <f>IF($C91="PT",SUM($AK91:$AY91),0)</f>
        <v>0</v>
      </c>
      <c r="BC91" s="41">
        <f t="shared" si="237"/>
        <v>0</v>
      </c>
      <c r="BD91" s="41">
        <f t="shared" si="238"/>
        <v>0</v>
      </c>
      <c r="BE91" s="41">
        <f t="shared" si="239"/>
        <v>0</v>
      </c>
      <c r="BF91" s="41">
        <f t="shared" si="240"/>
        <v>0</v>
      </c>
      <c r="BG91" s="41">
        <f t="shared" si="241"/>
        <v>0</v>
      </c>
      <c r="BH91" s="41">
        <f t="shared" si="242"/>
        <v>0</v>
      </c>
      <c r="BI91" s="41">
        <f t="shared" si="243"/>
        <v>0</v>
      </c>
      <c r="BJ91" s="41">
        <f t="shared" si="244"/>
        <v>0</v>
      </c>
      <c r="BK91" s="41">
        <f t="shared" si="245"/>
        <v>0</v>
      </c>
      <c r="BL91" s="41">
        <f t="shared" si="246"/>
        <v>0</v>
      </c>
      <c r="BM91" s="41">
        <f t="shared" si="247"/>
        <v>0</v>
      </c>
      <c r="BN91" s="41">
        <f t="shared" si="248"/>
        <v>0</v>
      </c>
      <c r="BO91" s="41">
        <f t="shared" si="249"/>
        <v>0</v>
      </c>
      <c r="BP91" s="41">
        <f t="shared" si="250"/>
        <v>0</v>
      </c>
      <c r="BQ91" s="306">
        <f t="shared" si="251"/>
        <v>0</v>
      </c>
    </row>
    <row r="92" spans="1:69" ht="21.75" thickBot="1" x14ac:dyDescent="0.4">
      <c r="A92" s="299" t="s">
        <v>684</v>
      </c>
      <c r="B92" s="410" t="s">
        <v>140</v>
      </c>
      <c r="C92" s="249" t="s">
        <v>27</v>
      </c>
      <c r="D92" s="391" t="s">
        <v>79</v>
      </c>
      <c r="E92" s="1088"/>
      <c r="F92" s="1086"/>
      <c r="G92" s="1086"/>
      <c r="H92" s="1086"/>
      <c r="I92" s="1088"/>
      <c r="J92" s="1088"/>
      <c r="K92" s="1098"/>
      <c r="L92" s="1086"/>
      <c r="M92" s="1086"/>
      <c r="N92" s="1086"/>
      <c r="O92" s="1086"/>
      <c r="P92" s="1086"/>
      <c r="Q92" s="1098"/>
      <c r="R92" s="1098"/>
      <c r="S92" s="1086"/>
      <c r="T92" s="1086"/>
      <c r="U92" s="1086"/>
      <c r="V92" s="1086"/>
      <c r="W92" s="1086"/>
      <c r="X92" s="1098"/>
      <c r="Y92" s="1098"/>
      <c r="Z92" s="1086"/>
      <c r="AA92" s="1086"/>
      <c r="AB92" s="1086"/>
      <c r="AC92" s="1086"/>
      <c r="AD92" s="1086"/>
      <c r="AE92" s="1098"/>
      <c r="AF92" s="1098"/>
      <c r="AG92" s="1086"/>
      <c r="AH92" s="1086"/>
      <c r="AI92" s="34">
        <f>COUNTA(E92:AH92)</f>
        <v>0</v>
      </c>
      <c r="AK92" s="393">
        <f>+COUNTIF(E92:AH92,"*"&amp;"A"&amp;"*")</f>
        <v>0</v>
      </c>
      <c r="AL92" s="37">
        <f>+COUNTIF(E92:AH92,"*"&amp;"B"&amp;"*")</f>
        <v>0</v>
      </c>
      <c r="AM92" s="37">
        <f>+COUNTIF(E92:AH92,"*"&amp;"C"&amp;"*")</f>
        <v>0</v>
      </c>
      <c r="AN92" s="37">
        <f>+COUNTIF(E92:AH92,"*"&amp;"D"&amp;"*")</f>
        <v>0</v>
      </c>
      <c r="AO92" s="37">
        <f>+COUNTIF(E92:AH92,"*"&amp;"E"&amp;"*")</f>
        <v>0</v>
      </c>
      <c r="AP92" s="37">
        <f>+COUNTIF(E92:AH92,"*"&amp;"F"&amp;"*")</f>
        <v>0</v>
      </c>
      <c r="AQ92" s="37">
        <f>+COUNTIF(E92:AH92,"*"&amp;"G"&amp;"*")</f>
        <v>0</v>
      </c>
      <c r="AR92" s="37">
        <f>+COUNTIF(E92:AH92,"*"&amp;"H"&amp;"*")</f>
        <v>0</v>
      </c>
      <c r="AS92" s="37">
        <f>+COUNTIF(E92:AH92,"*"&amp;"I"&amp;"*")</f>
        <v>0</v>
      </c>
      <c r="AT92" s="37">
        <f>+COUNTIF(E92:AH92,"*"&amp;"J"&amp;"*")</f>
        <v>0</v>
      </c>
      <c r="AU92" s="37">
        <f>+COUNTIF(E92:AH92,"*"&amp;"K"&amp;"*")</f>
        <v>0</v>
      </c>
      <c r="AV92" s="37">
        <f>+COUNTIF(E92:AH92,"*"&amp;"L"&amp;"*")</f>
        <v>0</v>
      </c>
      <c r="AW92" s="37">
        <f>+COUNTIF(E92:AH92,"*"&amp;"M"&amp;"*")</f>
        <v>0</v>
      </c>
      <c r="AX92" s="37">
        <f>+COUNTIF(E92:AH92,"*"&amp;"N"&amp;"*")</f>
        <v>0</v>
      </c>
      <c r="AY92" s="396">
        <f>+COUNTIF(E92:AH92,"*"&amp;"O"&amp;"*")</f>
        <v>0</v>
      </c>
      <c r="BA92" s="39">
        <f>IF($C92="NPT",SUM($AK92:$AY92),0)</f>
        <v>0</v>
      </c>
      <c r="BB92" s="40">
        <f>IF($C92="PT",SUM($AK92:$AY92),0)</f>
        <v>0</v>
      </c>
      <c r="BC92" s="41">
        <f t="shared" si="237"/>
        <v>0</v>
      </c>
      <c r="BD92" s="41">
        <f t="shared" si="238"/>
        <v>0</v>
      </c>
      <c r="BE92" s="41">
        <f t="shared" si="239"/>
        <v>0</v>
      </c>
      <c r="BF92" s="41">
        <f t="shared" si="240"/>
        <v>0</v>
      </c>
      <c r="BG92" s="41">
        <f t="shared" si="241"/>
        <v>0</v>
      </c>
      <c r="BH92" s="41">
        <f t="shared" si="242"/>
        <v>0</v>
      </c>
      <c r="BI92" s="41">
        <f t="shared" si="243"/>
        <v>0</v>
      </c>
      <c r="BJ92" s="41">
        <f t="shared" si="244"/>
        <v>0</v>
      </c>
      <c r="BK92" s="41">
        <f t="shared" si="245"/>
        <v>0</v>
      </c>
      <c r="BL92" s="41">
        <f t="shared" si="246"/>
        <v>0</v>
      </c>
      <c r="BM92" s="41">
        <f t="shared" si="247"/>
        <v>0</v>
      </c>
      <c r="BN92" s="41">
        <f t="shared" si="248"/>
        <v>0</v>
      </c>
      <c r="BO92" s="41">
        <f t="shared" si="249"/>
        <v>0</v>
      </c>
      <c r="BP92" s="41">
        <f t="shared" si="250"/>
        <v>0</v>
      </c>
      <c r="BQ92" s="306">
        <f t="shared" si="251"/>
        <v>0</v>
      </c>
    </row>
    <row r="93" spans="1:69" ht="21.75" thickBot="1" x14ac:dyDescent="0.4">
      <c r="A93" s="299" t="s">
        <v>687</v>
      </c>
      <c r="B93" s="410" t="s">
        <v>141</v>
      </c>
      <c r="C93" s="249" t="s">
        <v>27</v>
      </c>
      <c r="D93" s="391" t="s">
        <v>79</v>
      </c>
      <c r="E93" s="1086"/>
      <c r="F93" s="1088"/>
      <c r="G93" s="1088"/>
      <c r="H93" s="1088"/>
      <c r="I93" s="1086"/>
      <c r="J93" s="1098"/>
      <c r="K93" s="1088"/>
      <c r="L93" s="1088"/>
      <c r="M93" s="1088"/>
      <c r="N93" s="1088"/>
      <c r="O93" s="1088"/>
      <c r="P93" s="1088"/>
      <c r="Q93" s="1088"/>
      <c r="R93" s="1088"/>
      <c r="S93" s="1088"/>
      <c r="T93" s="1088"/>
      <c r="U93" s="1088"/>
      <c r="V93" s="1088"/>
      <c r="W93" s="1086"/>
      <c r="X93" s="1088"/>
      <c r="Y93" s="1088"/>
      <c r="Z93" s="1088"/>
      <c r="AA93" s="1088"/>
      <c r="AB93" s="1086"/>
      <c r="AC93" s="1088"/>
      <c r="AD93" s="1088"/>
      <c r="AE93" s="1088"/>
      <c r="AF93" s="1088"/>
      <c r="AG93" s="1088"/>
      <c r="AH93" s="1088"/>
      <c r="AI93" s="34">
        <f>COUNTA(E93:AH93)</f>
        <v>0</v>
      </c>
      <c r="AK93" s="393">
        <f>+COUNTIF(E93:AH93,"*"&amp;"A"&amp;"*")</f>
        <v>0</v>
      </c>
      <c r="AL93" s="37">
        <f>+COUNTIF(E93:AH93,"*"&amp;"B"&amp;"*")</f>
        <v>0</v>
      </c>
      <c r="AM93" s="37">
        <f>+COUNTIF(E93:AH93,"*"&amp;"C"&amp;"*")</f>
        <v>0</v>
      </c>
      <c r="AN93" s="37">
        <f>+COUNTIF(E93:AH93,"*"&amp;"D"&amp;"*")</f>
        <v>0</v>
      </c>
      <c r="AO93" s="37">
        <f>+COUNTIF(E93:AH93,"*"&amp;"E"&amp;"*")</f>
        <v>0</v>
      </c>
      <c r="AP93" s="37">
        <f>+COUNTIF(E93:AH93,"*"&amp;"F"&amp;"*")</f>
        <v>0</v>
      </c>
      <c r="AQ93" s="37">
        <f>+COUNTIF(E93:AH93,"*"&amp;"G"&amp;"*")</f>
        <v>0</v>
      </c>
      <c r="AR93" s="37">
        <f>+COUNTIF(E93:AH93,"*"&amp;"H"&amp;"*")</f>
        <v>0</v>
      </c>
      <c r="AS93" s="37">
        <f>+COUNTIF(E93:AH93,"*"&amp;"I"&amp;"*")</f>
        <v>0</v>
      </c>
      <c r="AT93" s="37">
        <f>+COUNTIF(E93:AH93,"*"&amp;"J"&amp;"*")</f>
        <v>0</v>
      </c>
      <c r="AU93" s="37">
        <f>+COUNTIF(E93:AH93,"*"&amp;"K"&amp;"*")</f>
        <v>0</v>
      </c>
      <c r="AV93" s="37">
        <f>+COUNTIF(E93:AH93,"*"&amp;"L"&amp;"*")</f>
        <v>0</v>
      </c>
      <c r="AW93" s="37">
        <f>+COUNTIF(E93:AH93,"*"&amp;"M"&amp;"*")</f>
        <v>0</v>
      </c>
      <c r="AX93" s="37">
        <f>+COUNTIF(E93:AH93,"*"&amp;"N"&amp;"*")</f>
        <v>0</v>
      </c>
      <c r="AY93" s="396">
        <f>+COUNTIF(E93:AH93,"*"&amp;"O"&amp;"*")</f>
        <v>0</v>
      </c>
      <c r="BA93" s="39">
        <f>IF($C93="NPT",SUM($AK93:$AY93),0)</f>
        <v>0</v>
      </c>
      <c r="BB93" s="40">
        <f>IF($C93="PT",SUM($AK93:$AY93),0)</f>
        <v>0</v>
      </c>
      <c r="BC93" s="41">
        <f t="shared" si="237"/>
        <v>0</v>
      </c>
      <c r="BD93" s="41">
        <f t="shared" si="238"/>
        <v>0</v>
      </c>
      <c r="BE93" s="41">
        <f t="shared" si="239"/>
        <v>0</v>
      </c>
      <c r="BF93" s="41">
        <f t="shared" si="240"/>
        <v>0</v>
      </c>
      <c r="BG93" s="41">
        <f t="shared" si="241"/>
        <v>0</v>
      </c>
      <c r="BH93" s="41">
        <f t="shared" si="242"/>
        <v>0</v>
      </c>
      <c r="BI93" s="41">
        <f t="shared" si="243"/>
        <v>0</v>
      </c>
      <c r="BJ93" s="41">
        <f t="shared" si="244"/>
        <v>0</v>
      </c>
      <c r="BK93" s="41">
        <f t="shared" si="245"/>
        <v>0</v>
      </c>
      <c r="BL93" s="41">
        <f t="shared" si="246"/>
        <v>0</v>
      </c>
      <c r="BM93" s="41">
        <f t="shared" si="247"/>
        <v>0</v>
      </c>
      <c r="BN93" s="41">
        <f t="shared" si="248"/>
        <v>0</v>
      </c>
      <c r="BO93" s="41">
        <f t="shared" si="249"/>
        <v>0</v>
      </c>
      <c r="BP93" s="41">
        <f t="shared" si="250"/>
        <v>0</v>
      </c>
      <c r="BQ93" s="306">
        <f t="shared" si="251"/>
        <v>0</v>
      </c>
    </row>
    <row r="94" spans="1:69" ht="21.75" thickBot="1" x14ac:dyDescent="0.4">
      <c r="A94" s="299" t="s">
        <v>684</v>
      </c>
      <c r="B94" s="410" t="s">
        <v>142</v>
      </c>
      <c r="C94" s="249" t="s">
        <v>27</v>
      </c>
      <c r="D94" s="391" t="s">
        <v>79</v>
      </c>
      <c r="E94" s="1086"/>
      <c r="F94" s="1086"/>
      <c r="G94" s="1086"/>
      <c r="H94" s="1086"/>
      <c r="I94" s="1086"/>
      <c r="J94" s="1098"/>
      <c r="K94" s="1098"/>
      <c r="L94" s="1086"/>
      <c r="M94" s="1086"/>
      <c r="N94" s="1086"/>
      <c r="O94" s="1086"/>
      <c r="P94" s="1086"/>
      <c r="Q94" s="1098"/>
      <c r="R94" s="1098"/>
      <c r="S94" s="1086"/>
      <c r="T94" s="1086"/>
      <c r="U94" s="1086"/>
      <c r="V94" s="1086"/>
      <c r="W94" s="1088"/>
      <c r="X94" s="1098"/>
      <c r="Y94" s="1098"/>
      <c r="Z94" s="1086"/>
      <c r="AA94" s="1086"/>
      <c r="AB94" s="1088"/>
      <c r="AC94" s="1086"/>
      <c r="AD94" s="1086"/>
      <c r="AE94" s="1098"/>
      <c r="AF94" s="1098"/>
      <c r="AG94" s="1086"/>
      <c r="AH94" s="1086"/>
      <c r="AI94" s="34">
        <f>COUNTA(E94:AH94)</f>
        <v>0</v>
      </c>
      <c r="AK94" s="393">
        <f>+COUNTIF(E94:AH94,"*"&amp;"A"&amp;"*")</f>
        <v>0</v>
      </c>
      <c r="AL94" s="37">
        <f>+COUNTIF(E94:AH94,"*"&amp;"B"&amp;"*")</f>
        <v>0</v>
      </c>
      <c r="AM94" s="37">
        <f>+COUNTIF(E94:AH94,"*"&amp;"C"&amp;"*")</f>
        <v>0</v>
      </c>
      <c r="AN94" s="37">
        <f>+COUNTIF(E94:AH94,"*"&amp;"D"&amp;"*")</f>
        <v>0</v>
      </c>
      <c r="AO94" s="37">
        <f>+COUNTIF(E94:AH94,"*"&amp;"E"&amp;"*")</f>
        <v>0</v>
      </c>
      <c r="AP94" s="37">
        <f>+COUNTIF(E94:AH94,"*"&amp;"F"&amp;"*")</f>
        <v>0</v>
      </c>
      <c r="AQ94" s="37">
        <f>+COUNTIF(E94:AH94,"*"&amp;"G"&amp;"*")</f>
        <v>0</v>
      </c>
      <c r="AR94" s="37">
        <f>+COUNTIF(E94:AH94,"*"&amp;"H"&amp;"*")</f>
        <v>0</v>
      </c>
      <c r="AS94" s="37">
        <f>+COUNTIF(E94:AH94,"*"&amp;"I"&amp;"*")</f>
        <v>0</v>
      </c>
      <c r="AT94" s="37">
        <f>+COUNTIF(E94:AH94,"*"&amp;"J"&amp;"*")</f>
        <v>0</v>
      </c>
      <c r="AU94" s="37">
        <f>+COUNTIF(E94:AH94,"*"&amp;"K"&amp;"*")</f>
        <v>0</v>
      </c>
      <c r="AV94" s="37">
        <f>+COUNTIF(E94:AH94,"*"&amp;"L"&amp;"*")</f>
        <v>0</v>
      </c>
      <c r="AW94" s="37">
        <f>+COUNTIF(E94:AH94,"*"&amp;"M"&amp;"*")</f>
        <v>0</v>
      </c>
      <c r="AX94" s="37">
        <f>+COUNTIF(E94:AH94,"*"&amp;"N"&amp;"*")</f>
        <v>0</v>
      </c>
      <c r="AY94" s="396">
        <f>+COUNTIF(E94:AH94,"*"&amp;"O"&amp;"*")</f>
        <v>0</v>
      </c>
      <c r="BA94" s="39">
        <f>IF($C94="NPT",SUM($AK94:$AY94),0)</f>
        <v>0</v>
      </c>
      <c r="BB94" s="40">
        <f>IF($C94="PT",SUM($AK94:$AY94),0)</f>
        <v>0</v>
      </c>
      <c r="BC94" s="41">
        <f t="shared" ref="BC94:BC98" si="267">AK94*$B$11</f>
        <v>0</v>
      </c>
      <c r="BD94" s="41">
        <f t="shared" ref="BD94:BD98" si="268">AL94*$B$12</f>
        <v>0</v>
      </c>
      <c r="BE94" s="41">
        <f t="shared" ref="BE94:BE98" si="269">AM94*$B$13</f>
        <v>0</v>
      </c>
      <c r="BF94" s="41">
        <f t="shared" ref="BF94:BF98" si="270">AN94*$B$14</f>
        <v>0</v>
      </c>
      <c r="BG94" s="41">
        <f t="shared" ref="BG94:BG98" si="271">AO94*$B$15</f>
        <v>0</v>
      </c>
      <c r="BH94" s="41">
        <f t="shared" ref="BH94:BH98" si="272">AP94*$B$16</f>
        <v>0</v>
      </c>
      <c r="BI94" s="41">
        <f t="shared" ref="BI94:BI98" si="273">AQ94*$B$17</f>
        <v>0</v>
      </c>
      <c r="BJ94" s="41">
        <f t="shared" ref="BJ94:BJ98" si="274">AR94*$B$18</f>
        <v>0</v>
      </c>
      <c r="BK94" s="41">
        <f t="shared" ref="BK94:BK98" si="275">AS94*$B$19</f>
        <v>0</v>
      </c>
      <c r="BL94" s="41">
        <f t="shared" ref="BL94:BL98" si="276">AT94*$B$20</f>
        <v>0</v>
      </c>
      <c r="BM94" s="41">
        <f t="shared" ref="BM94:BM98" si="277">AU94*$B$21</f>
        <v>0</v>
      </c>
      <c r="BN94" s="41">
        <f t="shared" ref="BN94:BN98" si="278">AV94*$B$22</f>
        <v>0</v>
      </c>
      <c r="BO94" s="41">
        <f t="shared" ref="BO94:BO98" si="279">AW94*$B$23</f>
        <v>0</v>
      </c>
      <c r="BP94" s="41">
        <f t="shared" ref="BP94:BP98" si="280">AX94*$B$24</f>
        <v>0</v>
      </c>
      <c r="BQ94" s="306">
        <f t="shared" ref="BQ94:BQ98" si="281">AY94*$B$25</f>
        <v>0</v>
      </c>
    </row>
    <row r="95" spans="1:69" ht="21.75" thickBot="1" x14ac:dyDescent="0.4">
      <c r="A95" s="299" t="s">
        <v>686</v>
      </c>
      <c r="B95" s="410" t="s">
        <v>143</v>
      </c>
      <c r="C95" s="249" t="s">
        <v>27</v>
      </c>
      <c r="D95" s="391" t="s">
        <v>79</v>
      </c>
      <c r="E95" s="1088"/>
      <c r="F95" s="1088"/>
      <c r="G95" s="1088"/>
      <c r="H95" s="1088"/>
      <c r="I95" s="1086"/>
      <c r="J95" s="1098"/>
      <c r="K95" s="1088"/>
      <c r="L95" s="1088"/>
      <c r="M95" s="1086"/>
      <c r="N95" s="1086"/>
      <c r="O95" s="1088"/>
      <c r="P95" s="1086"/>
      <c r="Q95" s="1088"/>
      <c r="R95" s="1088"/>
      <c r="S95" s="1086"/>
      <c r="T95" s="1086"/>
      <c r="U95" s="1086"/>
      <c r="V95" s="1088"/>
      <c r="W95" s="1086"/>
      <c r="X95" s="1098"/>
      <c r="Y95" s="1098"/>
      <c r="Z95" s="1086"/>
      <c r="AA95" s="1086"/>
      <c r="AB95" s="1086"/>
      <c r="AC95" s="1086"/>
      <c r="AD95" s="1086"/>
      <c r="AE95" s="1098"/>
      <c r="AF95" s="1098"/>
      <c r="AG95" s="1086"/>
      <c r="AH95" s="1088"/>
      <c r="AI95" s="34">
        <f>COUNTA(E95:AH95)</f>
        <v>0</v>
      </c>
      <c r="AK95" s="393">
        <f>+COUNTIF(E95:AH95,"*"&amp;"A"&amp;"*")</f>
        <v>0</v>
      </c>
      <c r="AL95" s="37">
        <f>+COUNTIF(E95:AH95,"*"&amp;"B"&amp;"*")</f>
        <v>0</v>
      </c>
      <c r="AM95" s="37">
        <f>+COUNTIF(E95:AH95,"*"&amp;"C"&amp;"*")</f>
        <v>0</v>
      </c>
      <c r="AN95" s="37">
        <f>+COUNTIF(E95:AH95,"*"&amp;"D"&amp;"*")</f>
        <v>0</v>
      </c>
      <c r="AO95" s="37">
        <f>+COUNTIF(E95:AH95,"*"&amp;"E"&amp;"*")</f>
        <v>0</v>
      </c>
      <c r="AP95" s="37">
        <f>+COUNTIF(E95:AH95,"*"&amp;"F"&amp;"*")</f>
        <v>0</v>
      </c>
      <c r="AQ95" s="37">
        <f>+COUNTIF(E95:AH95,"*"&amp;"G"&amp;"*")</f>
        <v>0</v>
      </c>
      <c r="AR95" s="37">
        <f>+COUNTIF(E95:AH95,"*"&amp;"H"&amp;"*")</f>
        <v>0</v>
      </c>
      <c r="AS95" s="37">
        <f>+COUNTIF(E95:AH95,"*"&amp;"I"&amp;"*")</f>
        <v>0</v>
      </c>
      <c r="AT95" s="37">
        <f>+COUNTIF(E95:AH95,"*"&amp;"J"&amp;"*")</f>
        <v>0</v>
      </c>
      <c r="AU95" s="37">
        <f>+COUNTIF(E95:AH95,"*"&amp;"K"&amp;"*")</f>
        <v>0</v>
      </c>
      <c r="AV95" s="37">
        <f>+COUNTIF(E95:AH95,"*"&amp;"L"&amp;"*")</f>
        <v>0</v>
      </c>
      <c r="AW95" s="37">
        <f>+COUNTIF(E95:AH95,"*"&amp;"M"&amp;"*")</f>
        <v>0</v>
      </c>
      <c r="AX95" s="37">
        <f>+COUNTIF(E95:AH95,"*"&amp;"N"&amp;"*")</f>
        <v>0</v>
      </c>
      <c r="AY95" s="396">
        <f>+COUNTIF(E95:AH95,"*"&amp;"O"&amp;"*")</f>
        <v>0</v>
      </c>
      <c r="BA95" s="39">
        <f>IF($C95="NPT",SUM($AK95:$AY95),0)</f>
        <v>0</v>
      </c>
      <c r="BB95" s="40">
        <f>IF($C95="PT",SUM($AK95:$AY95),0)</f>
        <v>0</v>
      </c>
      <c r="BC95" s="41">
        <f t="shared" si="267"/>
        <v>0</v>
      </c>
      <c r="BD95" s="41">
        <f t="shared" si="268"/>
        <v>0</v>
      </c>
      <c r="BE95" s="41">
        <f t="shared" si="269"/>
        <v>0</v>
      </c>
      <c r="BF95" s="41">
        <f t="shared" si="270"/>
        <v>0</v>
      </c>
      <c r="BG95" s="41">
        <f t="shared" si="271"/>
        <v>0</v>
      </c>
      <c r="BH95" s="41">
        <f t="shared" si="272"/>
        <v>0</v>
      </c>
      <c r="BI95" s="41">
        <f t="shared" si="273"/>
        <v>0</v>
      </c>
      <c r="BJ95" s="41">
        <f t="shared" si="274"/>
        <v>0</v>
      </c>
      <c r="BK95" s="41">
        <f t="shared" si="275"/>
        <v>0</v>
      </c>
      <c r="BL95" s="41">
        <f t="shared" si="276"/>
        <v>0</v>
      </c>
      <c r="BM95" s="41">
        <f t="shared" si="277"/>
        <v>0</v>
      </c>
      <c r="BN95" s="41">
        <f t="shared" si="278"/>
        <v>0</v>
      </c>
      <c r="BO95" s="41">
        <f t="shared" si="279"/>
        <v>0</v>
      </c>
      <c r="BP95" s="41">
        <f t="shared" si="280"/>
        <v>0</v>
      </c>
      <c r="BQ95" s="306">
        <f t="shared" si="281"/>
        <v>0</v>
      </c>
    </row>
    <row r="96" spans="1:69" ht="21.75" thickBot="1" x14ac:dyDescent="0.4">
      <c r="A96" s="299" t="s">
        <v>687</v>
      </c>
      <c r="B96" s="410" t="s">
        <v>144</v>
      </c>
      <c r="C96" s="249" t="s">
        <v>27</v>
      </c>
      <c r="D96" s="391" t="s">
        <v>79</v>
      </c>
      <c r="E96" s="1086"/>
      <c r="F96" s="1086"/>
      <c r="G96" s="1086"/>
      <c r="H96" s="1086"/>
      <c r="I96" s="1088"/>
      <c r="J96" s="1088"/>
      <c r="K96" s="1098"/>
      <c r="L96" s="1086"/>
      <c r="M96" s="1088"/>
      <c r="N96" s="1088"/>
      <c r="O96" s="1086"/>
      <c r="P96" s="1088"/>
      <c r="Q96" s="1098"/>
      <c r="R96" s="1098"/>
      <c r="S96" s="1088"/>
      <c r="T96" s="1088"/>
      <c r="U96" s="1088"/>
      <c r="V96" s="1086"/>
      <c r="W96" s="1088"/>
      <c r="X96" s="1088"/>
      <c r="Y96" s="1088"/>
      <c r="Z96" s="1088"/>
      <c r="AA96" s="1088"/>
      <c r="AB96" s="1088"/>
      <c r="AC96" s="1088"/>
      <c r="AD96" s="1088"/>
      <c r="AE96" s="1088"/>
      <c r="AF96" s="1088"/>
      <c r="AG96" s="1088"/>
      <c r="AH96" s="1086"/>
      <c r="AI96" s="34">
        <f>COUNTA(E96:AH96)</f>
        <v>0</v>
      </c>
      <c r="AK96" s="393">
        <f>+COUNTIF(E96:AH96,"*"&amp;"A"&amp;"*")</f>
        <v>0</v>
      </c>
      <c r="AL96" s="37">
        <f>+COUNTIF(E96:AH96,"*"&amp;"B"&amp;"*")</f>
        <v>0</v>
      </c>
      <c r="AM96" s="37">
        <f>+COUNTIF(E96:AH96,"*"&amp;"C"&amp;"*")</f>
        <v>0</v>
      </c>
      <c r="AN96" s="37">
        <f>+COUNTIF(E96:AH96,"*"&amp;"D"&amp;"*")</f>
        <v>0</v>
      </c>
      <c r="AO96" s="37">
        <f>+COUNTIF(E96:AH96,"*"&amp;"E"&amp;"*")</f>
        <v>0</v>
      </c>
      <c r="AP96" s="37">
        <f>+COUNTIF(E96:AH96,"*"&amp;"F"&amp;"*")</f>
        <v>0</v>
      </c>
      <c r="AQ96" s="37">
        <f>+COUNTIF(E96:AH96,"*"&amp;"G"&amp;"*")</f>
        <v>0</v>
      </c>
      <c r="AR96" s="37">
        <f>+COUNTIF(E96:AH96,"*"&amp;"H"&amp;"*")</f>
        <v>0</v>
      </c>
      <c r="AS96" s="37">
        <f>+COUNTIF(E96:AH96,"*"&amp;"I"&amp;"*")</f>
        <v>0</v>
      </c>
      <c r="AT96" s="37">
        <f>+COUNTIF(E96:AH96,"*"&amp;"J"&amp;"*")</f>
        <v>0</v>
      </c>
      <c r="AU96" s="37">
        <f>+COUNTIF(E96:AH96,"*"&amp;"K"&amp;"*")</f>
        <v>0</v>
      </c>
      <c r="AV96" s="37">
        <f>+COUNTIF(E96:AH96,"*"&amp;"L"&amp;"*")</f>
        <v>0</v>
      </c>
      <c r="AW96" s="37">
        <f>+COUNTIF(E96:AH96,"*"&amp;"M"&amp;"*")</f>
        <v>0</v>
      </c>
      <c r="AX96" s="37">
        <f>+COUNTIF(E96:AH96,"*"&amp;"N"&amp;"*")</f>
        <v>0</v>
      </c>
      <c r="AY96" s="396">
        <f>+COUNTIF(E96:AH96,"*"&amp;"O"&amp;"*")</f>
        <v>0</v>
      </c>
      <c r="BA96" s="39">
        <f>IF($C96="NPT",SUM($AK96:$AY96),0)</f>
        <v>0</v>
      </c>
      <c r="BB96" s="40">
        <f>IF($C96="PT",SUM($AK96:$AY96),0)</f>
        <v>0</v>
      </c>
      <c r="BC96" s="41">
        <f t="shared" si="267"/>
        <v>0</v>
      </c>
      <c r="BD96" s="41">
        <f t="shared" si="268"/>
        <v>0</v>
      </c>
      <c r="BE96" s="41">
        <f t="shared" si="269"/>
        <v>0</v>
      </c>
      <c r="BF96" s="41">
        <f t="shared" si="270"/>
        <v>0</v>
      </c>
      <c r="BG96" s="41">
        <f t="shared" si="271"/>
        <v>0</v>
      </c>
      <c r="BH96" s="41">
        <f t="shared" si="272"/>
        <v>0</v>
      </c>
      <c r="BI96" s="41">
        <f t="shared" si="273"/>
        <v>0</v>
      </c>
      <c r="BJ96" s="41">
        <f t="shared" si="274"/>
        <v>0</v>
      </c>
      <c r="BK96" s="41">
        <f t="shared" si="275"/>
        <v>0</v>
      </c>
      <c r="BL96" s="41">
        <f t="shared" si="276"/>
        <v>0</v>
      </c>
      <c r="BM96" s="41">
        <f t="shared" si="277"/>
        <v>0</v>
      </c>
      <c r="BN96" s="41">
        <f t="shared" si="278"/>
        <v>0</v>
      </c>
      <c r="BO96" s="41">
        <f t="shared" si="279"/>
        <v>0</v>
      </c>
      <c r="BP96" s="41">
        <f t="shared" si="280"/>
        <v>0</v>
      </c>
      <c r="BQ96" s="306">
        <f t="shared" si="281"/>
        <v>0</v>
      </c>
    </row>
    <row r="97" spans="1:69" ht="21.75" thickBot="1" x14ac:dyDescent="0.4">
      <c r="A97" s="299" t="s">
        <v>686</v>
      </c>
      <c r="B97" s="410" t="s">
        <v>145</v>
      </c>
      <c r="C97" s="249" t="s">
        <v>27</v>
      </c>
      <c r="D97" s="391" t="s">
        <v>79</v>
      </c>
      <c r="E97" s="1088"/>
      <c r="F97" s="1088"/>
      <c r="G97" s="1086"/>
      <c r="H97" s="1088"/>
      <c r="I97" s="1088"/>
      <c r="J97" s="1098"/>
      <c r="K97" s="1088"/>
      <c r="L97" s="1088"/>
      <c r="M97" s="1086"/>
      <c r="N97" s="1086"/>
      <c r="O97" s="1088"/>
      <c r="P97" s="1086"/>
      <c r="Q97" s="1098"/>
      <c r="R97" s="1088"/>
      <c r="S97" s="1088"/>
      <c r="T97" s="1086"/>
      <c r="U97" s="1086"/>
      <c r="V97" s="1088"/>
      <c r="W97" s="1086"/>
      <c r="X97" s="1098"/>
      <c r="Y97" s="1098"/>
      <c r="Z97" s="1086"/>
      <c r="AA97" s="1086"/>
      <c r="AB97" s="1086"/>
      <c r="AC97" s="1086"/>
      <c r="AD97" s="1086"/>
      <c r="AE97" s="1098"/>
      <c r="AF97" s="1098"/>
      <c r="AG97" s="1088"/>
      <c r="AH97" s="1088"/>
      <c r="AI97" s="34">
        <f>COUNTA(E97:AH97)</f>
        <v>0</v>
      </c>
      <c r="AJ97" s="38"/>
      <c r="AK97" s="393">
        <f>+COUNTIF(E97:AH97,"*"&amp;"A"&amp;"*")</f>
        <v>0</v>
      </c>
      <c r="AL97" s="37">
        <f>+COUNTIF(E97:AH97,"*"&amp;"B"&amp;"*")</f>
        <v>0</v>
      </c>
      <c r="AM97" s="37">
        <f>+COUNTIF(E97:AH97,"*"&amp;"C"&amp;"*")</f>
        <v>0</v>
      </c>
      <c r="AN97" s="37">
        <f>+COUNTIF(E97:AH97,"*"&amp;"D"&amp;"*")</f>
        <v>0</v>
      </c>
      <c r="AO97" s="37">
        <f>+COUNTIF(E97:AH97,"*"&amp;"E"&amp;"*")</f>
        <v>0</v>
      </c>
      <c r="AP97" s="37">
        <f>+COUNTIF(E97:AH97,"*"&amp;"F"&amp;"*")</f>
        <v>0</v>
      </c>
      <c r="AQ97" s="37">
        <f>+COUNTIF(E97:AH97,"*"&amp;"G"&amp;"*")</f>
        <v>0</v>
      </c>
      <c r="AR97" s="37">
        <f>+COUNTIF(E97:AH97,"*"&amp;"H"&amp;"*")</f>
        <v>0</v>
      </c>
      <c r="AS97" s="37">
        <f>+COUNTIF(E97:AH97,"*"&amp;"I"&amp;"*")</f>
        <v>0</v>
      </c>
      <c r="AT97" s="37">
        <f>+COUNTIF(E97:AH97,"*"&amp;"J"&amp;"*")</f>
        <v>0</v>
      </c>
      <c r="AU97" s="37">
        <f>+COUNTIF(E97:AH97,"*"&amp;"K"&amp;"*")</f>
        <v>0</v>
      </c>
      <c r="AV97" s="37">
        <f>+COUNTIF(E97:AH97,"*"&amp;"L"&amp;"*")</f>
        <v>0</v>
      </c>
      <c r="AW97" s="37">
        <f>+COUNTIF(E97:AH97,"*"&amp;"M"&amp;"*")</f>
        <v>0</v>
      </c>
      <c r="AX97" s="37">
        <f>+COUNTIF(E97:AH97,"*"&amp;"N"&amp;"*")</f>
        <v>0</v>
      </c>
      <c r="AY97" s="396">
        <f>+COUNTIF(E97:AH97,"*"&amp;"O"&amp;"*")</f>
        <v>0</v>
      </c>
      <c r="BA97" s="39">
        <f>IF($C97="NPT",SUM($AK97:$AY97),0)</f>
        <v>0</v>
      </c>
      <c r="BB97" s="40">
        <f>IF($C97="PT",SUM($AK97:$AY97),0)</f>
        <v>0</v>
      </c>
      <c r="BC97" s="41">
        <f t="shared" si="267"/>
        <v>0</v>
      </c>
      <c r="BD97" s="41">
        <f t="shared" si="268"/>
        <v>0</v>
      </c>
      <c r="BE97" s="41">
        <f t="shared" si="269"/>
        <v>0</v>
      </c>
      <c r="BF97" s="41">
        <f t="shared" si="270"/>
        <v>0</v>
      </c>
      <c r="BG97" s="41">
        <f t="shared" si="271"/>
        <v>0</v>
      </c>
      <c r="BH97" s="41">
        <f t="shared" si="272"/>
        <v>0</v>
      </c>
      <c r="BI97" s="41">
        <f t="shared" si="273"/>
        <v>0</v>
      </c>
      <c r="BJ97" s="41">
        <f t="shared" si="274"/>
        <v>0</v>
      </c>
      <c r="BK97" s="41">
        <f t="shared" si="275"/>
        <v>0</v>
      </c>
      <c r="BL97" s="41">
        <f t="shared" si="276"/>
        <v>0</v>
      </c>
      <c r="BM97" s="41">
        <f t="shared" si="277"/>
        <v>0</v>
      </c>
      <c r="BN97" s="41">
        <f t="shared" si="278"/>
        <v>0</v>
      </c>
      <c r="BO97" s="41">
        <f t="shared" si="279"/>
        <v>0</v>
      </c>
      <c r="BP97" s="41">
        <f t="shared" si="280"/>
        <v>0</v>
      </c>
      <c r="BQ97" s="306">
        <f t="shared" si="281"/>
        <v>0</v>
      </c>
    </row>
    <row r="98" spans="1:69" ht="21.75" thickBot="1" x14ac:dyDescent="0.4">
      <c r="A98" s="299" t="s">
        <v>687</v>
      </c>
      <c r="B98" s="410" t="s">
        <v>146</v>
      </c>
      <c r="C98" s="249" t="s">
        <v>27</v>
      </c>
      <c r="D98" s="391" t="s">
        <v>79</v>
      </c>
      <c r="E98" s="1086"/>
      <c r="F98" s="1086"/>
      <c r="G98" s="1088"/>
      <c r="H98" s="1086"/>
      <c r="I98" s="1086"/>
      <c r="J98" s="1088"/>
      <c r="K98" s="1098"/>
      <c r="L98" s="1086"/>
      <c r="M98" s="1088"/>
      <c r="N98" s="1088"/>
      <c r="O98" s="1086"/>
      <c r="P98" s="1088"/>
      <c r="Q98" s="1088"/>
      <c r="R98" s="1098"/>
      <c r="S98" s="1086"/>
      <c r="T98" s="1088"/>
      <c r="U98" s="1088"/>
      <c r="V98" s="1086"/>
      <c r="W98" s="1088"/>
      <c r="X98" s="1088"/>
      <c r="Y98" s="1088"/>
      <c r="Z98" s="1088"/>
      <c r="AA98" s="1088"/>
      <c r="AB98" s="1088"/>
      <c r="AC98" s="1088"/>
      <c r="AD98" s="1088"/>
      <c r="AE98" s="1088"/>
      <c r="AF98" s="1088"/>
      <c r="AG98" s="1086"/>
      <c r="AH98" s="1086"/>
      <c r="AI98" s="34">
        <f>COUNTA(E98:AH98)</f>
        <v>0</v>
      </c>
      <c r="AK98" s="393">
        <f>+COUNTIF(E98:AH98,"*"&amp;"A"&amp;"*")</f>
        <v>0</v>
      </c>
      <c r="AL98" s="37">
        <f>+COUNTIF(E98:AH98,"*"&amp;"B"&amp;"*")</f>
        <v>0</v>
      </c>
      <c r="AM98" s="37">
        <f>+COUNTIF(E98:AH98,"*"&amp;"C"&amp;"*")</f>
        <v>0</v>
      </c>
      <c r="AN98" s="37">
        <f>+COUNTIF(E98:AH98,"*"&amp;"D"&amp;"*")</f>
        <v>0</v>
      </c>
      <c r="AO98" s="37">
        <f>+COUNTIF(E98:AH98,"*"&amp;"E"&amp;"*")</f>
        <v>0</v>
      </c>
      <c r="AP98" s="37">
        <f>+COUNTIF(E98:AH98,"*"&amp;"F"&amp;"*")</f>
        <v>0</v>
      </c>
      <c r="AQ98" s="37">
        <f>+COUNTIF(E98:AH98,"*"&amp;"G"&amp;"*")</f>
        <v>0</v>
      </c>
      <c r="AR98" s="37">
        <f>+COUNTIF(E98:AH98,"*"&amp;"H"&amp;"*")</f>
        <v>0</v>
      </c>
      <c r="AS98" s="37">
        <f>+COUNTIF(E98:AH98,"*"&amp;"I"&amp;"*")</f>
        <v>0</v>
      </c>
      <c r="AT98" s="37">
        <f>+COUNTIF(E98:AH98,"*"&amp;"J"&amp;"*")</f>
        <v>0</v>
      </c>
      <c r="AU98" s="37">
        <f>+COUNTIF(E98:AH98,"*"&amp;"K"&amp;"*")</f>
        <v>0</v>
      </c>
      <c r="AV98" s="37">
        <f>+COUNTIF(E98:AH98,"*"&amp;"L"&amp;"*")</f>
        <v>0</v>
      </c>
      <c r="AW98" s="37">
        <f>+COUNTIF(E98:AH98,"*"&amp;"M"&amp;"*")</f>
        <v>0</v>
      </c>
      <c r="AX98" s="37">
        <f>+COUNTIF(E98:AH98,"*"&amp;"N"&amp;"*")</f>
        <v>0</v>
      </c>
      <c r="AY98" s="396">
        <f>+COUNTIF(E98:AH98,"*"&amp;"O"&amp;"*")</f>
        <v>0</v>
      </c>
      <c r="BA98" s="39">
        <f>IF($C98="NPT",SUM($AK98:$AY98),0)</f>
        <v>0</v>
      </c>
      <c r="BB98" s="40">
        <f>IF($C98="PT",SUM($AK98:$AY98),0)</f>
        <v>0</v>
      </c>
      <c r="BC98" s="41">
        <f t="shared" si="267"/>
        <v>0</v>
      </c>
      <c r="BD98" s="41">
        <f t="shared" si="268"/>
        <v>0</v>
      </c>
      <c r="BE98" s="41">
        <f t="shared" si="269"/>
        <v>0</v>
      </c>
      <c r="BF98" s="41">
        <f t="shared" si="270"/>
        <v>0</v>
      </c>
      <c r="BG98" s="41">
        <f t="shared" si="271"/>
        <v>0</v>
      </c>
      <c r="BH98" s="41">
        <f t="shared" si="272"/>
        <v>0</v>
      </c>
      <c r="BI98" s="41">
        <f t="shared" si="273"/>
        <v>0</v>
      </c>
      <c r="BJ98" s="41">
        <f t="shared" si="274"/>
        <v>0</v>
      </c>
      <c r="BK98" s="41">
        <f t="shared" si="275"/>
        <v>0</v>
      </c>
      <c r="BL98" s="41">
        <f t="shared" si="276"/>
        <v>0</v>
      </c>
      <c r="BM98" s="41">
        <f t="shared" si="277"/>
        <v>0</v>
      </c>
      <c r="BN98" s="41">
        <f t="shared" si="278"/>
        <v>0</v>
      </c>
      <c r="BO98" s="41">
        <f t="shared" si="279"/>
        <v>0</v>
      </c>
      <c r="BP98" s="41">
        <f t="shared" si="280"/>
        <v>0</v>
      </c>
      <c r="BQ98" s="306">
        <f t="shared" si="281"/>
        <v>0</v>
      </c>
    </row>
    <row r="99" spans="1:69" ht="21.75" thickBot="1" x14ac:dyDescent="0.4">
      <c r="A99" s="299" t="s">
        <v>688</v>
      </c>
      <c r="B99" s="410" t="s">
        <v>147</v>
      </c>
      <c r="C99" s="249" t="s">
        <v>26</v>
      </c>
      <c r="D99" s="391" t="s">
        <v>79</v>
      </c>
      <c r="E99" s="1088"/>
      <c r="F99" s="1086"/>
      <c r="G99" s="1088"/>
      <c r="H99" s="1088"/>
      <c r="I99" s="1088"/>
      <c r="J99" s="1088"/>
      <c r="K99" s="1088"/>
      <c r="L99" s="1088"/>
      <c r="M99" s="1088"/>
      <c r="N99" s="1088"/>
      <c r="O99" s="1088"/>
      <c r="P99" s="1088"/>
      <c r="Q99" s="1088"/>
      <c r="R99" s="1088"/>
      <c r="S99" s="1088"/>
      <c r="T99" s="1088"/>
      <c r="U99" s="1086"/>
      <c r="V99" s="1088"/>
      <c r="W99" s="1088"/>
      <c r="X99" s="1088"/>
      <c r="Y99" s="1088"/>
      <c r="Z99" s="1088"/>
      <c r="AA99" s="1086"/>
      <c r="AB99" s="1086"/>
      <c r="AC99" s="1088"/>
      <c r="AD99" s="1086"/>
      <c r="AE99" s="1088"/>
      <c r="AF99" s="1088"/>
      <c r="AG99" s="1088"/>
      <c r="AH99" s="1088"/>
      <c r="AI99" s="34">
        <f>COUNTA(E99:AH99)</f>
        <v>0</v>
      </c>
      <c r="AK99" s="393">
        <f>+COUNTIF(E99:AH99,"*"&amp;"A"&amp;"*")</f>
        <v>0</v>
      </c>
      <c r="AL99" s="37">
        <f>+COUNTIF(E99:AH99,"*"&amp;"B"&amp;"*")</f>
        <v>0</v>
      </c>
      <c r="AM99" s="37">
        <f>+COUNTIF(E99:AH99,"*"&amp;"C"&amp;"*")</f>
        <v>0</v>
      </c>
      <c r="AN99" s="37">
        <f>+COUNTIF(E99:AH99,"*"&amp;"D"&amp;"*")</f>
        <v>0</v>
      </c>
      <c r="AO99" s="37">
        <f>+COUNTIF(E99:AH99,"*"&amp;"E"&amp;"*")</f>
        <v>0</v>
      </c>
      <c r="AP99" s="37">
        <f>+COUNTIF(E99:AH99,"*"&amp;"F"&amp;"*")</f>
        <v>0</v>
      </c>
      <c r="AQ99" s="37">
        <f>+COUNTIF(E99:AH99,"*"&amp;"G"&amp;"*")</f>
        <v>0</v>
      </c>
      <c r="AR99" s="37">
        <f>+COUNTIF(E99:AH99,"*"&amp;"H"&amp;"*")</f>
        <v>0</v>
      </c>
      <c r="AS99" s="37">
        <f>+COUNTIF(E99:AH99,"*"&amp;"I"&amp;"*")</f>
        <v>0</v>
      </c>
      <c r="AT99" s="37">
        <f>+COUNTIF(E99:AH99,"*"&amp;"J"&amp;"*")</f>
        <v>0</v>
      </c>
      <c r="AU99" s="37">
        <f>+COUNTIF(E99:AH99,"*"&amp;"K"&amp;"*")</f>
        <v>0</v>
      </c>
      <c r="AV99" s="37">
        <f>+COUNTIF(E99:AH99,"*"&amp;"L"&amp;"*")</f>
        <v>0</v>
      </c>
      <c r="AW99" s="37">
        <f>+COUNTIF(E99:AH99,"*"&amp;"M"&amp;"*")</f>
        <v>0</v>
      </c>
      <c r="AX99" s="37">
        <f>+COUNTIF(E99:AH99,"*"&amp;"N"&amp;"*")</f>
        <v>0</v>
      </c>
      <c r="AY99" s="396">
        <f>+COUNTIF(E99:AH99,"*"&amp;"O"&amp;"*")</f>
        <v>0</v>
      </c>
      <c r="BA99" s="39">
        <f>IF($C99="NPT",SUM($AK99:$AY99),0)</f>
        <v>0</v>
      </c>
      <c r="BB99" s="40">
        <f>IF($C99="PT",SUM($AK99:$AY99),0)</f>
        <v>0</v>
      </c>
      <c r="BC99" s="41">
        <f t="shared" si="27"/>
        <v>0</v>
      </c>
      <c r="BD99" s="41">
        <f t="shared" si="28"/>
        <v>0</v>
      </c>
      <c r="BE99" s="41">
        <f t="shared" si="29"/>
        <v>0</v>
      </c>
      <c r="BF99" s="41">
        <f t="shared" si="30"/>
        <v>0</v>
      </c>
      <c r="BG99" s="41">
        <f t="shared" si="31"/>
        <v>0</v>
      </c>
      <c r="BH99" s="41">
        <f t="shared" si="32"/>
        <v>0</v>
      </c>
      <c r="BI99" s="41">
        <f t="shared" si="33"/>
        <v>0</v>
      </c>
      <c r="BJ99" s="41">
        <f t="shared" si="34"/>
        <v>0</v>
      </c>
      <c r="BK99" s="41">
        <f t="shared" si="35"/>
        <v>0</v>
      </c>
      <c r="BL99" s="41">
        <f t="shared" si="36"/>
        <v>0</v>
      </c>
      <c r="BM99" s="41">
        <f t="shared" si="37"/>
        <v>0</v>
      </c>
      <c r="BN99" s="41">
        <f t="shared" si="38"/>
        <v>0</v>
      </c>
      <c r="BO99" s="41">
        <f t="shared" si="39"/>
        <v>0</v>
      </c>
      <c r="BP99" s="41">
        <f t="shared" si="40"/>
        <v>0</v>
      </c>
      <c r="BQ99" s="306">
        <f t="shared" si="41"/>
        <v>0</v>
      </c>
    </row>
    <row r="100" spans="1:69" ht="21.75" thickBot="1" x14ac:dyDescent="0.4">
      <c r="A100" s="299" t="s">
        <v>686</v>
      </c>
      <c r="B100" s="410" t="s">
        <v>148</v>
      </c>
      <c r="C100" s="249" t="s">
        <v>26</v>
      </c>
      <c r="D100" s="391" t="s">
        <v>79</v>
      </c>
      <c r="E100" s="1086"/>
      <c r="F100" s="1088"/>
      <c r="G100" s="1086"/>
      <c r="H100" s="1086"/>
      <c r="I100" s="1086"/>
      <c r="J100" s="1098"/>
      <c r="K100" s="1088"/>
      <c r="L100" s="1086"/>
      <c r="M100" s="1086"/>
      <c r="N100" s="1086"/>
      <c r="O100" s="1088"/>
      <c r="P100" s="1086"/>
      <c r="Q100" s="1098"/>
      <c r="R100" s="1098"/>
      <c r="S100" s="1086"/>
      <c r="T100" s="1086"/>
      <c r="U100" s="1088"/>
      <c r="V100" s="1086"/>
      <c r="W100" s="1086"/>
      <c r="X100" s="1098"/>
      <c r="Y100" s="1098"/>
      <c r="Z100" s="1086"/>
      <c r="AA100" s="1088"/>
      <c r="AB100" s="1088"/>
      <c r="AC100" s="1086"/>
      <c r="AD100" s="1088"/>
      <c r="AE100" s="1098"/>
      <c r="AF100" s="1098"/>
      <c r="AG100" s="1086"/>
      <c r="AH100" s="1086"/>
      <c r="AI100" s="34">
        <f>COUNTA(E100:AH100)</f>
        <v>0</v>
      </c>
      <c r="AK100" s="393">
        <f>+COUNTIF(E100:AH100,"*"&amp;"A"&amp;"*")</f>
        <v>0</v>
      </c>
      <c r="AL100" s="37">
        <f>+COUNTIF(E100:AH100,"*"&amp;"B"&amp;"*")</f>
        <v>0</v>
      </c>
      <c r="AM100" s="37">
        <f>+COUNTIF(E100:AH100,"*"&amp;"C"&amp;"*")</f>
        <v>0</v>
      </c>
      <c r="AN100" s="37">
        <f>+COUNTIF(E100:AH100,"*"&amp;"D"&amp;"*")</f>
        <v>0</v>
      </c>
      <c r="AO100" s="37">
        <f>+COUNTIF(E100:AH100,"*"&amp;"E"&amp;"*")</f>
        <v>0</v>
      </c>
      <c r="AP100" s="37">
        <f>+COUNTIF(E100:AH100,"*"&amp;"F"&amp;"*")</f>
        <v>0</v>
      </c>
      <c r="AQ100" s="37">
        <f>+COUNTIF(E100:AH100,"*"&amp;"G"&amp;"*")</f>
        <v>0</v>
      </c>
      <c r="AR100" s="37">
        <f>+COUNTIF(E100:AH100,"*"&amp;"H"&amp;"*")</f>
        <v>0</v>
      </c>
      <c r="AS100" s="37">
        <f>+COUNTIF(E100:AH100,"*"&amp;"I"&amp;"*")</f>
        <v>0</v>
      </c>
      <c r="AT100" s="37">
        <f>+COUNTIF(E100:AH100,"*"&amp;"J"&amp;"*")</f>
        <v>0</v>
      </c>
      <c r="AU100" s="37">
        <f>+COUNTIF(E100:AH100,"*"&amp;"K"&amp;"*")</f>
        <v>0</v>
      </c>
      <c r="AV100" s="37">
        <f>+COUNTIF(E100:AH100,"*"&amp;"L"&amp;"*")</f>
        <v>0</v>
      </c>
      <c r="AW100" s="37">
        <f>+COUNTIF(E100:AH100,"*"&amp;"M"&amp;"*")</f>
        <v>0</v>
      </c>
      <c r="AX100" s="37">
        <f>+COUNTIF(E100:AH100,"*"&amp;"N"&amp;"*")</f>
        <v>0</v>
      </c>
      <c r="AY100" s="396">
        <f>+COUNTIF(E100:AH100,"*"&amp;"O"&amp;"*")</f>
        <v>0</v>
      </c>
      <c r="BA100" s="39">
        <f>IF($C100="NPT",SUM($AK100:$AY100),0)</f>
        <v>0</v>
      </c>
      <c r="BB100" s="40">
        <f>IF($C100="PT",SUM($AK100:$AY100),0)</f>
        <v>0</v>
      </c>
      <c r="BC100" s="41">
        <f t="shared" si="27"/>
        <v>0</v>
      </c>
      <c r="BD100" s="41">
        <f t="shared" si="28"/>
        <v>0</v>
      </c>
      <c r="BE100" s="41">
        <f t="shared" si="29"/>
        <v>0</v>
      </c>
      <c r="BF100" s="41">
        <f t="shared" si="30"/>
        <v>0</v>
      </c>
      <c r="BG100" s="41">
        <f t="shared" si="31"/>
        <v>0</v>
      </c>
      <c r="BH100" s="41">
        <f t="shared" si="32"/>
        <v>0</v>
      </c>
      <c r="BI100" s="41">
        <f t="shared" si="33"/>
        <v>0</v>
      </c>
      <c r="BJ100" s="41">
        <f t="shared" si="34"/>
        <v>0</v>
      </c>
      <c r="BK100" s="41">
        <f t="shared" si="35"/>
        <v>0</v>
      </c>
      <c r="BL100" s="41">
        <f t="shared" si="36"/>
        <v>0</v>
      </c>
      <c r="BM100" s="41">
        <f t="shared" si="37"/>
        <v>0</v>
      </c>
      <c r="BN100" s="41">
        <f t="shared" si="38"/>
        <v>0</v>
      </c>
      <c r="BO100" s="41">
        <f t="shared" si="39"/>
        <v>0</v>
      </c>
      <c r="BP100" s="41">
        <f t="shared" si="40"/>
        <v>0</v>
      </c>
      <c r="BQ100" s="306">
        <f t="shared" si="41"/>
        <v>0</v>
      </c>
    </row>
    <row r="101" spans="1:69" ht="21.75" thickBot="1" x14ac:dyDescent="0.4">
      <c r="A101" s="299" t="s">
        <v>687</v>
      </c>
      <c r="B101" s="410" t="s">
        <v>149</v>
      </c>
      <c r="C101" s="249" t="s">
        <v>26</v>
      </c>
      <c r="D101" s="391" t="s">
        <v>79</v>
      </c>
      <c r="E101" s="1088"/>
      <c r="F101" s="1086"/>
      <c r="G101" s="1088"/>
      <c r="H101" s="1088"/>
      <c r="I101" s="1088"/>
      <c r="J101" s="1088"/>
      <c r="K101" s="1098"/>
      <c r="L101" s="1088"/>
      <c r="M101" s="1088"/>
      <c r="N101" s="1086"/>
      <c r="O101" s="1086"/>
      <c r="P101" s="1086"/>
      <c r="Q101" s="1088"/>
      <c r="R101" s="1088"/>
      <c r="S101" s="1086"/>
      <c r="T101" s="1086"/>
      <c r="U101" s="1086"/>
      <c r="V101" s="1086"/>
      <c r="W101" s="1086"/>
      <c r="X101" s="1098"/>
      <c r="Y101" s="1098"/>
      <c r="Z101" s="1086"/>
      <c r="AA101" s="1088"/>
      <c r="AB101" s="1086"/>
      <c r="AC101" s="1086"/>
      <c r="AD101" s="1086"/>
      <c r="AE101" s="1088"/>
      <c r="AF101" s="1098"/>
      <c r="AG101" s="1086"/>
      <c r="AH101" s="1088"/>
      <c r="AI101" s="34">
        <f>COUNTA(E101:AH101)</f>
        <v>0</v>
      </c>
      <c r="AK101" s="393">
        <f>+COUNTIF(E101:AH101,"*"&amp;"A"&amp;"*")</f>
        <v>0</v>
      </c>
      <c r="AL101" s="37">
        <f>+COUNTIF(E101:AH101,"*"&amp;"B"&amp;"*")</f>
        <v>0</v>
      </c>
      <c r="AM101" s="37">
        <f>+COUNTIF(E101:AH101,"*"&amp;"C"&amp;"*")</f>
        <v>0</v>
      </c>
      <c r="AN101" s="37">
        <f>+COUNTIF(E101:AH101,"*"&amp;"D"&amp;"*")</f>
        <v>0</v>
      </c>
      <c r="AO101" s="37">
        <f>+COUNTIF(E101:AH101,"*"&amp;"E"&amp;"*")</f>
        <v>0</v>
      </c>
      <c r="AP101" s="37">
        <f>+COUNTIF(E101:AH101,"*"&amp;"F"&amp;"*")</f>
        <v>0</v>
      </c>
      <c r="AQ101" s="37">
        <f>+COUNTIF(E101:AH101,"*"&amp;"G"&amp;"*")</f>
        <v>0</v>
      </c>
      <c r="AR101" s="37">
        <f>+COUNTIF(E101:AH101,"*"&amp;"H"&amp;"*")</f>
        <v>0</v>
      </c>
      <c r="AS101" s="37">
        <f>+COUNTIF(E101:AH101,"*"&amp;"I"&amp;"*")</f>
        <v>0</v>
      </c>
      <c r="AT101" s="37">
        <f>+COUNTIF(E101:AH101,"*"&amp;"J"&amp;"*")</f>
        <v>0</v>
      </c>
      <c r="AU101" s="37">
        <f>+COUNTIF(E101:AH101,"*"&amp;"K"&amp;"*")</f>
        <v>0</v>
      </c>
      <c r="AV101" s="37">
        <f>+COUNTIF(E101:AH101,"*"&amp;"L"&amp;"*")</f>
        <v>0</v>
      </c>
      <c r="AW101" s="37">
        <f>+COUNTIF(E101:AH101,"*"&amp;"M"&amp;"*")</f>
        <v>0</v>
      </c>
      <c r="AX101" s="37">
        <f>+COUNTIF(E101:AH101,"*"&amp;"N"&amp;"*")</f>
        <v>0</v>
      </c>
      <c r="AY101" s="396">
        <f>+COUNTIF(E101:AH101,"*"&amp;"O"&amp;"*")</f>
        <v>0</v>
      </c>
      <c r="BA101" s="39">
        <f>IF($C101="NPT",SUM($AK101:$AY101),0)</f>
        <v>0</v>
      </c>
      <c r="BB101" s="40">
        <f>IF($C101="PT",SUM($AK101:$AY101),0)</f>
        <v>0</v>
      </c>
      <c r="BC101" s="41">
        <f t="shared" ref="BC101" si="282">AK101*$B$11</f>
        <v>0</v>
      </c>
      <c r="BD101" s="41">
        <f t="shared" ref="BD101" si="283">AL101*$B$12</f>
        <v>0</v>
      </c>
      <c r="BE101" s="41">
        <f t="shared" ref="BE101" si="284">AM101*$B$13</f>
        <v>0</v>
      </c>
      <c r="BF101" s="41">
        <f t="shared" ref="BF101" si="285">AN101*$B$14</f>
        <v>0</v>
      </c>
      <c r="BG101" s="41">
        <f t="shared" ref="BG101" si="286">AO101*$B$15</f>
        <v>0</v>
      </c>
      <c r="BH101" s="41">
        <f t="shared" ref="BH101" si="287">AP101*$B$16</f>
        <v>0</v>
      </c>
      <c r="BI101" s="41">
        <f t="shared" ref="BI101" si="288">AQ101*$B$17</f>
        <v>0</v>
      </c>
      <c r="BJ101" s="41">
        <f t="shared" ref="BJ101" si="289">AR101*$B$18</f>
        <v>0</v>
      </c>
      <c r="BK101" s="41">
        <f t="shared" ref="BK101" si="290">AS101*$B$19</f>
        <v>0</v>
      </c>
      <c r="BL101" s="41">
        <f t="shared" ref="BL101" si="291">AT101*$B$20</f>
        <v>0</v>
      </c>
      <c r="BM101" s="41">
        <f t="shared" ref="BM101" si="292">AU101*$B$21</f>
        <v>0</v>
      </c>
      <c r="BN101" s="41">
        <f t="shared" ref="BN101" si="293">AV101*$B$22</f>
        <v>0</v>
      </c>
      <c r="BO101" s="41">
        <f t="shared" ref="BO101" si="294">AW101*$B$23</f>
        <v>0</v>
      </c>
      <c r="BP101" s="41">
        <f t="shared" ref="BP101" si="295">AX101*$B$24</f>
        <v>0</v>
      </c>
      <c r="BQ101" s="306">
        <f t="shared" ref="BQ101" si="296">AY101*$B$25</f>
        <v>0</v>
      </c>
    </row>
    <row r="102" spans="1:69" ht="21.75" thickBot="1" x14ac:dyDescent="0.4">
      <c r="A102" s="299" t="s">
        <v>686</v>
      </c>
      <c r="B102" s="410" t="s">
        <v>150</v>
      </c>
      <c r="C102" s="249" t="s">
        <v>26</v>
      </c>
      <c r="D102" s="391" t="s">
        <v>79</v>
      </c>
      <c r="E102" s="1086"/>
      <c r="F102" s="1088"/>
      <c r="G102" s="1086"/>
      <c r="H102" s="1086"/>
      <c r="I102" s="1086"/>
      <c r="J102" s="1098"/>
      <c r="K102" s="1098"/>
      <c r="L102" s="1086"/>
      <c r="M102" s="1086"/>
      <c r="N102" s="1088"/>
      <c r="O102" s="1086"/>
      <c r="P102" s="1088"/>
      <c r="Q102" s="1098"/>
      <c r="R102" s="1098"/>
      <c r="S102" s="1088"/>
      <c r="T102" s="1088"/>
      <c r="U102" s="1088"/>
      <c r="V102" s="1088"/>
      <c r="W102" s="1088"/>
      <c r="X102" s="1088"/>
      <c r="Y102" s="1088"/>
      <c r="Z102" s="1088"/>
      <c r="AA102" s="1086"/>
      <c r="AB102" s="1088"/>
      <c r="AC102" s="1088"/>
      <c r="AD102" s="1088"/>
      <c r="AE102" s="1098"/>
      <c r="AF102" s="1088"/>
      <c r="AG102" s="1088"/>
      <c r="AH102" s="1086"/>
      <c r="AI102" s="34">
        <f>COUNTA(E102:AH102)</f>
        <v>0</v>
      </c>
      <c r="AK102" s="393">
        <f>+COUNTIF(E102:AH102,"*"&amp;"A"&amp;"*")</f>
        <v>0</v>
      </c>
      <c r="AL102" s="37">
        <f>+COUNTIF(E102:AH102,"*"&amp;"B"&amp;"*")</f>
        <v>0</v>
      </c>
      <c r="AM102" s="37">
        <f>+COUNTIF(E102:AH102,"*"&amp;"C"&amp;"*")</f>
        <v>0</v>
      </c>
      <c r="AN102" s="37">
        <f>+COUNTIF(E102:AH102,"*"&amp;"D"&amp;"*")</f>
        <v>0</v>
      </c>
      <c r="AO102" s="37">
        <f>+COUNTIF(E102:AH102,"*"&amp;"E"&amp;"*")</f>
        <v>0</v>
      </c>
      <c r="AP102" s="37">
        <f>+COUNTIF(E102:AH102,"*"&amp;"F"&amp;"*")</f>
        <v>0</v>
      </c>
      <c r="AQ102" s="37">
        <f>+COUNTIF(E102:AH102,"*"&amp;"G"&amp;"*")</f>
        <v>0</v>
      </c>
      <c r="AR102" s="37">
        <f>+COUNTIF(E102:AH102,"*"&amp;"H"&amp;"*")</f>
        <v>0</v>
      </c>
      <c r="AS102" s="37">
        <f>+COUNTIF(E102:AH102,"*"&amp;"I"&amp;"*")</f>
        <v>0</v>
      </c>
      <c r="AT102" s="37">
        <f>+COUNTIF(E102:AH102,"*"&amp;"J"&amp;"*")</f>
        <v>0</v>
      </c>
      <c r="AU102" s="37">
        <f>+COUNTIF(E102:AH102,"*"&amp;"K"&amp;"*")</f>
        <v>0</v>
      </c>
      <c r="AV102" s="37">
        <f>+COUNTIF(E102:AH102,"*"&amp;"L"&amp;"*")</f>
        <v>0</v>
      </c>
      <c r="AW102" s="37">
        <f>+COUNTIF(E102:AH102,"*"&amp;"M"&amp;"*")</f>
        <v>0</v>
      </c>
      <c r="AX102" s="37">
        <f>+COUNTIF(E102:AH102,"*"&amp;"N"&amp;"*")</f>
        <v>0</v>
      </c>
      <c r="AY102" s="396">
        <f>+COUNTIF(E102:AH102,"*"&amp;"O"&amp;"*")</f>
        <v>0</v>
      </c>
      <c r="BA102" s="39">
        <f>IF($C102="NPT",SUM($AK102:$AY102),0)</f>
        <v>0</v>
      </c>
      <c r="BB102" s="40">
        <f>IF($C102="PT",SUM($AK102:$AY102),0)</f>
        <v>0</v>
      </c>
      <c r="BC102" s="41">
        <f t="shared" si="27"/>
        <v>0</v>
      </c>
      <c r="BD102" s="41">
        <f t="shared" si="28"/>
        <v>0</v>
      </c>
      <c r="BE102" s="41">
        <f t="shared" si="29"/>
        <v>0</v>
      </c>
      <c r="BF102" s="41">
        <f t="shared" si="30"/>
        <v>0</v>
      </c>
      <c r="BG102" s="41">
        <f t="shared" si="31"/>
        <v>0</v>
      </c>
      <c r="BH102" s="41">
        <f t="shared" si="32"/>
        <v>0</v>
      </c>
      <c r="BI102" s="41">
        <f t="shared" si="33"/>
        <v>0</v>
      </c>
      <c r="BJ102" s="41">
        <f t="shared" si="34"/>
        <v>0</v>
      </c>
      <c r="BK102" s="41">
        <f t="shared" si="35"/>
        <v>0</v>
      </c>
      <c r="BL102" s="41">
        <f t="shared" si="36"/>
        <v>0</v>
      </c>
      <c r="BM102" s="41">
        <f t="shared" si="37"/>
        <v>0</v>
      </c>
      <c r="BN102" s="41">
        <f t="shared" si="38"/>
        <v>0</v>
      </c>
      <c r="BO102" s="41">
        <f t="shared" si="39"/>
        <v>0</v>
      </c>
      <c r="BP102" s="41">
        <f t="shared" si="40"/>
        <v>0</v>
      </c>
      <c r="BQ102" s="306">
        <f t="shared" si="41"/>
        <v>0</v>
      </c>
    </row>
    <row r="103" spans="1:69" ht="21.75" thickBot="1" x14ac:dyDescent="0.4">
      <c r="A103" s="299" t="s">
        <v>671</v>
      </c>
      <c r="B103" s="410" t="s">
        <v>151</v>
      </c>
      <c r="C103" s="249" t="s">
        <v>26</v>
      </c>
      <c r="D103" s="391" t="s">
        <v>79</v>
      </c>
      <c r="E103" s="1086"/>
      <c r="F103" s="1086"/>
      <c r="G103" s="1086"/>
      <c r="H103" s="1086"/>
      <c r="I103" s="1086"/>
      <c r="J103" s="1088"/>
      <c r="K103" s="1088"/>
      <c r="L103" s="1086"/>
      <c r="M103" s="1086"/>
      <c r="N103" s="1086"/>
      <c r="O103" s="1086"/>
      <c r="P103" s="1086"/>
      <c r="Q103" s="1098"/>
      <c r="R103" s="1098"/>
      <c r="S103" s="1086"/>
      <c r="T103" s="1086"/>
      <c r="U103" s="1086"/>
      <c r="V103" s="1086"/>
      <c r="W103" s="1086"/>
      <c r="X103" s="1098"/>
      <c r="Y103" s="1098"/>
      <c r="Z103" s="1086"/>
      <c r="AA103" s="1086"/>
      <c r="AB103" s="1086"/>
      <c r="AC103" s="1086"/>
      <c r="AD103" s="1086"/>
      <c r="AE103" s="1098"/>
      <c r="AF103" s="1098"/>
      <c r="AG103" s="1086"/>
      <c r="AH103" s="1086"/>
      <c r="AI103" s="34">
        <f>COUNTA(E103:AH103)</f>
        <v>0</v>
      </c>
      <c r="AK103" s="393">
        <f>+COUNTIF(E103:AH103,"*"&amp;"A"&amp;"*")</f>
        <v>0</v>
      </c>
      <c r="AL103" s="37">
        <f>+COUNTIF(E103:AH103,"*"&amp;"B"&amp;"*")</f>
        <v>0</v>
      </c>
      <c r="AM103" s="37">
        <f>+COUNTIF(E103:AH103,"*"&amp;"C"&amp;"*")</f>
        <v>0</v>
      </c>
      <c r="AN103" s="37">
        <f>+COUNTIF(E103:AH103,"*"&amp;"D"&amp;"*")</f>
        <v>0</v>
      </c>
      <c r="AO103" s="37">
        <f>+COUNTIF(E103:AH103,"*"&amp;"E"&amp;"*")</f>
        <v>0</v>
      </c>
      <c r="AP103" s="37">
        <f>+COUNTIF(E103:AH103,"*"&amp;"F"&amp;"*")</f>
        <v>0</v>
      </c>
      <c r="AQ103" s="37">
        <f>+COUNTIF(E103:AH103,"*"&amp;"G"&amp;"*")</f>
        <v>0</v>
      </c>
      <c r="AR103" s="37">
        <f>+COUNTIF(E103:AH103,"*"&amp;"H"&amp;"*")</f>
        <v>0</v>
      </c>
      <c r="AS103" s="37">
        <f>+COUNTIF(E103:AH103,"*"&amp;"I"&amp;"*")</f>
        <v>0</v>
      </c>
      <c r="AT103" s="37">
        <f>+COUNTIF(E103:AH103,"*"&amp;"J"&amp;"*")</f>
        <v>0</v>
      </c>
      <c r="AU103" s="37">
        <f>+COUNTIF(E103:AH103,"*"&amp;"K"&amp;"*")</f>
        <v>0</v>
      </c>
      <c r="AV103" s="37">
        <f>+COUNTIF(E103:AH103,"*"&amp;"L"&amp;"*")</f>
        <v>0</v>
      </c>
      <c r="AW103" s="37">
        <f>+COUNTIF(E103:AH103,"*"&amp;"M"&amp;"*")</f>
        <v>0</v>
      </c>
      <c r="AX103" s="37">
        <f>+COUNTIF(E103:AH103,"*"&amp;"N"&amp;"*")</f>
        <v>0</v>
      </c>
      <c r="AY103" s="396">
        <f>+COUNTIF(E103:AH103,"*"&amp;"O"&amp;"*")</f>
        <v>0</v>
      </c>
      <c r="BA103" s="39">
        <f>IF($C103="NPT",SUM($AK103:$AY103),0)</f>
        <v>0</v>
      </c>
      <c r="BB103" s="40">
        <f>IF($C103="PT",SUM($AK103:$AY103),0)</f>
        <v>0</v>
      </c>
      <c r="BC103" s="41">
        <f t="shared" ref="BC103:BC110" si="297">AK103*$B$11</f>
        <v>0</v>
      </c>
      <c r="BD103" s="41">
        <f t="shared" ref="BD103:BD110" si="298">AL103*$B$12</f>
        <v>0</v>
      </c>
      <c r="BE103" s="41">
        <f t="shared" ref="BE103:BE110" si="299">AM103*$B$13</f>
        <v>0</v>
      </c>
      <c r="BF103" s="41">
        <f t="shared" ref="BF103:BF110" si="300">AN103*$B$14</f>
        <v>0</v>
      </c>
      <c r="BG103" s="41">
        <f t="shared" ref="BG103:BG110" si="301">AO103*$B$15</f>
        <v>0</v>
      </c>
      <c r="BH103" s="41">
        <f t="shared" ref="BH103:BH110" si="302">AP103*$B$16</f>
        <v>0</v>
      </c>
      <c r="BI103" s="41">
        <f t="shared" ref="BI103:BI110" si="303">AQ103*$B$17</f>
        <v>0</v>
      </c>
      <c r="BJ103" s="41">
        <f t="shared" ref="BJ103:BJ110" si="304">AR103*$B$18</f>
        <v>0</v>
      </c>
      <c r="BK103" s="41">
        <f t="shared" ref="BK103:BK110" si="305">AS103*$B$19</f>
        <v>0</v>
      </c>
      <c r="BL103" s="41">
        <f t="shared" ref="BL103:BL110" si="306">AT103*$B$20</f>
        <v>0</v>
      </c>
      <c r="BM103" s="41">
        <f t="shared" ref="BM103:BM110" si="307">AU103*$B$21</f>
        <v>0</v>
      </c>
      <c r="BN103" s="41">
        <f t="shared" ref="BN103:BN110" si="308">AV103*$B$22</f>
        <v>0</v>
      </c>
      <c r="BO103" s="41">
        <f t="shared" ref="BO103:BO110" si="309">AW103*$B$23</f>
        <v>0</v>
      </c>
      <c r="BP103" s="41">
        <f t="shared" ref="BP103:BP110" si="310">AX103*$B$24</f>
        <v>0</v>
      </c>
      <c r="BQ103" s="306">
        <f t="shared" ref="BQ103:BQ110" si="311">AY103*$B$25</f>
        <v>0</v>
      </c>
    </row>
    <row r="104" spans="1:69" ht="21.75" thickBot="1" x14ac:dyDescent="0.4">
      <c r="A104" s="299" t="s">
        <v>689</v>
      </c>
      <c r="B104" s="410" t="s">
        <v>152</v>
      </c>
      <c r="C104" s="249" t="s">
        <v>26</v>
      </c>
      <c r="D104" s="391" t="s">
        <v>79</v>
      </c>
      <c r="E104" s="1088"/>
      <c r="F104" s="1088"/>
      <c r="G104" s="1088"/>
      <c r="H104" s="1088"/>
      <c r="I104" s="1088"/>
      <c r="J104" s="1098"/>
      <c r="K104" s="1098"/>
      <c r="L104" s="1088"/>
      <c r="M104" s="1088"/>
      <c r="N104" s="1088"/>
      <c r="O104" s="1088"/>
      <c r="P104" s="1088"/>
      <c r="Q104" s="1088"/>
      <c r="R104" s="1088"/>
      <c r="S104" s="1088"/>
      <c r="T104" s="1088"/>
      <c r="U104" s="1088"/>
      <c r="V104" s="1088"/>
      <c r="W104" s="1088"/>
      <c r="X104" s="1088"/>
      <c r="Y104" s="1088"/>
      <c r="Z104" s="1088"/>
      <c r="AA104" s="1088"/>
      <c r="AB104" s="1088"/>
      <c r="AC104" s="1088"/>
      <c r="AD104" s="1088"/>
      <c r="AE104" s="1088"/>
      <c r="AF104" s="1088"/>
      <c r="AG104" s="1088"/>
      <c r="AH104" s="1088"/>
      <c r="AI104" s="34">
        <f>COUNTA(E104:AH104)</f>
        <v>0</v>
      </c>
      <c r="AK104" s="393">
        <f>+COUNTIF(E104:AH104,"*"&amp;"A"&amp;"*")</f>
        <v>0</v>
      </c>
      <c r="AL104" s="37">
        <f>+COUNTIF(E104:AH104,"*"&amp;"B"&amp;"*")</f>
        <v>0</v>
      </c>
      <c r="AM104" s="37">
        <f>+COUNTIF(E104:AH104,"*"&amp;"C"&amp;"*")</f>
        <v>0</v>
      </c>
      <c r="AN104" s="37">
        <f>+COUNTIF(E104:AH104,"*"&amp;"D"&amp;"*")</f>
        <v>0</v>
      </c>
      <c r="AO104" s="37">
        <f>+COUNTIF(E104:AH104,"*"&amp;"E"&amp;"*")</f>
        <v>0</v>
      </c>
      <c r="AP104" s="37">
        <f>+COUNTIF(E104:AH104,"*"&amp;"F"&amp;"*")</f>
        <v>0</v>
      </c>
      <c r="AQ104" s="37">
        <f>+COUNTIF(E104:AH104,"*"&amp;"G"&amp;"*")</f>
        <v>0</v>
      </c>
      <c r="AR104" s="37">
        <f>+COUNTIF(E104:AH104,"*"&amp;"H"&amp;"*")</f>
        <v>0</v>
      </c>
      <c r="AS104" s="37">
        <f>+COUNTIF(E104:AH104,"*"&amp;"I"&amp;"*")</f>
        <v>0</v>
      </c>
      <c r="AT104" s="37">
        <f>+COUNTIF(E104:AH104,"*"&amp;"J"&amp;"*")</f>
        <v>0</v>
      </c>
      <c r="AU104" s="37">
        <f>+COUNTIF(E104:AH104,"*"&amp;"K"&amp;"*")</f>
        <v>0</v>
      </c>
      <c r="AV104" s="37">
        <f>+COUNTIF(E104:AH104,"*"&amp;"L"&amp;"*")</f>
        <v>0</v>
      </c>
      <c r="AW104" s="37">
        <f>+COUNTIF(E104:AH104,"*"&amp;"M"&amp;"*")</f>
        <v>0</v>
      </c>
      <c r="AX104" s="37">
        <f>+COUNTIF(E104:AH104,"*"&amp;"N"&amp;"*")</f>
        <v>0</v>
      </c>
      <c r="AY104" s="396">
        <f>+COUNTIF(E104:AH104,"*"&amp;"O"&amp;"*")</f>
        <v>0</v>
      </c>
      <c r="BA104" s="39">
        <f>IF($C104="NPT",SUM($AK104:$AY104),0)</f>
        <v>0</v>
      </c>
      <c r="BB104" s="40">
        <f>IF($C104="PT",SUM($AK104:$AY104),0)</f>
        <v>0</v>
      </c>
      <c r="BC104" s="41">
        <f t="shared" si="297"/>
        <v>0</v>
      </c>
      <c r="BD104" s="41">
        <f t="shared" si="298"/>
        <v>0</v>
      </c>
      <c r="BE104" s="41">
        <f t="shared" si="299"/>
        <v>0</v>
      </c>
      <c r="BF104" s="41">
        <f t="shared" si="300"/>
        <v>0</v>
      </c>
      <c r="BG104" s="41">
        <f t="shared" si="301"/>
        <v>0</v>
      </c>
      <c r="BH104" s="41">
        <f t="shared" si="302"/>
        <v>0</v>
      </c>
      <c r="BI104" s="41">
        <f t="shared" si="303"/>
        <v>0</v>
      </c>
      <c r="BJ104" s="41">
        <f t="shared" si="304"/>
        <v>0</v>
      </c>
      <c r="BK104" s="41">
        <f t="shared" si="305"/>
        <v>0</v>
      </c>
      <c r="BL104" s="41">
        <f t="shared" si="306"/>
        <v>0</v>
      </c>
      <c r="BM104" s="41">
        <f t="shared" si="307"/>
        <v>0</v>
      </c>
      <c r="BN104" s="41">
        <f t="shared" si="308"/>
        <v>0</v>
      </c>
      <c r="BO104" s="41">
        <f t="shared" si="309"/>
        <v>0</v>
      </c>
      <c r="BP104" s="41">
        <f t="shared" si="310"/>
        <v>0</v>
      </c>
      <c r="BQ104" s="306">
        <f t="shared" si="311"/>
        <v>0</v>
      </c>
    </row>
    <row r="105" spans="1:69" ht="21.75" thickBot="1" x14ac:dyDescent="0.4">
      <c r="A105" s="299" t="s">
        <v>671</v>
      </c>
      <c r="B105" s="410" t="s">
        <v>153</v>
      </c>
      <c r="C105" s="249" t="s">
        <v>26</v>
      </c>
      <c r="D105" s="391" t="s">
        <v>79</v>
      </c>
      <c r="E105" s="1086"/>
      <c r="F105" s="1086"/>
      <c r="G105" s="1086"/>
      <c r="H105" s="1086"/>
      <c r="I105" s="1086"/>
      <c r="J105" s="1088"/>
      <c r="K105" s="1098"/>
      <c r="L105" s="1086"/>
      <c r="M105" s="1086"/>
      <c r="N105" s="1086"/>
      <c r="O105" s="1086"/>
      <c r="P105" s="1086"/>
      <c r="Q105" s="1098"/>
      <c r="R105" s="1098"/>
      <c r="S105" s="1086"/>
      <c r="T105" s="1086"/>
      <c r="U105" s="1088"/>
      <c r="V105" s="1086"/>
      <c r="W105" s="1086"/>
      <c r="X105" s="1098"/>
      <c r="Y105" s="1098"/>
      <c r="Z105" s="1086"/>
      <c r="AA105" s="1086"/>
      <c r="AB105" s="1086"/>
      <c r="AC105" s="1086"/>
      <c r="AD105" s="1086"/>
      <c r="AE105" s="1088"/>
      <c r="AF105" s="1098"/>
      <c r="AG105" s="1086"/>
      <c r="AH105" s="1086"/>
      <c r="AI105" s="34">
        <f>COUNTA(E105:AH105)</f>
        <v>0</v>
      </c>
      <c r="AK105" s="393">
        <f>+COUNTIF(E105:AH105,"*"&amp;"A"&amp;"*")</f>
        <v>0</v>
      </c>
      <c r="AL105" s="37">
        <f>+COUNTIF(E105:AH105,"*"&amp;"B"&amp;"*")</f>
        <v>0</v>
      </c>
      <c r="AM105" s="37">
        <f>+COUNTIF(E105:AH105,"*"&amp;"C"&amp;"*")</f>
        <v>0</v>
      </c>
      <c r="AN105" s="37">
        <f>+COUNTIF(E105:AH105,"*"&amp;"D"&amp;"*")</f>
        <v>0</v>
      </c>
      <c r="AO105" s="37">
        <f>+COUNTIF(E105:AH105,"*"&amp;"E"&amp;"*")</f>
        <v>0</v>
      </c>
      <c r="AP105" s="37">
        <f>+COUNTIF(E105:AH105,"*"&amp;"F"&amp;"*")</f>
        <v>0</v>
      </c>
      <c r="AQ105" s="37">
        <f>+COUNTIF(E105:AH105,"*"&amp;"G"&amp;"*")</f>
        <v>0</v>
      </c>
      <c r="AR105" s="37">
        <f>+COUNTIF(E105:AH105,"*"&amp;"H"&amp;"*")</f>
        <v>0</v>
      </c>
      <c r="AS105" s="37">
        <f>+COUNTIF(E105:AH105,"*"&amp;"I"&amp;"*")</f>
        <v>0</v>
      </c>
      <c r="AT105" s="37">
        <f>+COUNTIF(E105:AH105,"*"&amp;"J"&amp;"*")</f>
        <v>0</v>
      </c>
      <c r="AU105" s="37">
        <f>+COUNTIF(E105:AH105,"*"&amp;"K"&amp;"*")</f>
        <v>0</v>
      </c>
      <c r="AV105" s="37">
        <f>+COUNTIF(E105:AH105,"*"&amp;"L"&amp;"*")</f>
        <v>0</v>
      </c>
      <c r="AW105" s="37">
        <f>+COUNTIF(E105:AH105,"*"&amp;"M"&amp;"*")</f>
        <v>0</v>
      </c>
      <c r="AX105" s="37">
        <f>+COUNTIF(E105:AH105,"*"&amp;"N"&amp;"*")</f>
        <v>0</v>
      </c>
      <c r="AY105" s="396">
        <f>+COUNTIF(E105:AH105,"*"&amp;"O"&amp;"*")</f>
        <v>0</v>
      </c>
      <c r="BA105" s="39">
        <f>IF($C105="NPT",SUM($AK105:$AY105),0)</f>
        <v>0</v>
      </c>
      <c r="BB105" s="40">
        <f>IF($C105="PT",SUM($AK105:$AY105),0)</f>
        <v>0</v>
      </c>
      <c r="BC105" s="41">
        <f t="shared" si="297"/>
        <v>0</v>
      </c>
      <c r="BD105" s="41">
        <f t="shared" si="298"/>
        <v>0</v>
      </c>
      <c r="BE105" s="41">
        <f t="shared" si="299"/>
        <v>0</v>
      </c>
      <c r="BF105" s="41">
        <f t="shared" si="300"/>
        <v>0</v>
      </c>
      <c r="BG105" s="41">
        <f t="shared" si="301"/>
        <v>0</v>
      </c>
      <c r="BH105" s="41">
        <f t="shared" si="302"/>
        <v>0</v>
      </c>
      <c r="BI105" s="41">
        <f t="shared" si="303"/>
        <v>0</v>
      </c>
      <c r="BJ105" s="41">
        <f t="shared" si="304"/>
        <v>0</v>
      </c>
      <c r="BK105" s="41">
        <f t="shared" si="305"/>
        <v>0</v>
      </c>
      <c r="BL105" s="41">
        <f t="shared" si="306"/>
        <v>0</v>
      </c>
      <c r="BM105" s="41">
        <f t="shared" si="307"/>
        <v>0</v>
      </c>
      <c r="BN105" s="41">
        <f t="shared" si="308"/>
        <v>0</v>
      </c>
      <c r="BO105" s="41">
        <f t="shared" si="309"/>
        <v>0</v>
      </c>
      <c r="BP105" s="41">
        <f t="shared" si="310"/>
        <v>0</v>
      </c>
      <c r="BQ105" s="306">
        <f t="shared" si="311"/>
        <v>0</v>
      </c>
    </row>
    <row r="106" spans="1:69" ht="21.75" thickBot="1" x14ac:dyDescent="0.4">
      <c r="A106" s="299" t="s">
        <v>690</v>
      </c>
      <c r="B106" s="410" t="s">
        <v>154</v>
      </c>
      <c r="C106" s="249" t="s">
        <v>26</v>
      </c>
      <c r="D106" s="391" t="s">
        <v>79</v>
      </c>
      <c r="E106" s="1088"/>
      <c r="F106" s="1088"/>
      <c r="G106" s="1088"/>
      <c r="H106" s="1088"/>
      <c r="I106" s="1088"/>
      <c r="J106" s="1098"/>
      <c r="K106" s="1088"/>
      <c r="L106" s="1088"/>
      <c r="M106" s="1088"/>
      <c r="N106" s="1088"/>
      <c r="O106" s="1088"/>
      <c r="P106" s="1088"/>
      <c r="Q106" s="1088"/>
      <c r="R106" s="1088"/>
      <c r="S106" s="1088"/>
      <c r="T106" s="1088"/>
      <c r="U106" s="1086"/>
      <c r="V106" s="1088"/>
      <c r="W106" s="1088"/>
      <c r="X106" s="1088"/>
      <c r="Y106" s="1088"/>
      <c r="Z106" s="1088"/>
      <c r="AA106" s="1088"/>
      <c r="AB106" s="1088"/>
      <c r="AC106" s="1088"/>
      <c r="AD106" s="1088"/>
      <c r="AE106" s="1098"/>
      <c r="AF106" s="1088"/>
      <c r="AG106" s="1088"/>
      <c r="AH106" s="1088"/>
      <c r="AI106" s="34">
        <f>COUNTA(E106:AH106)</f>
        <v>0</v>
      </c>
      <c r="AJ106" s="38"/>
      <c r="AK106" s="393">
        <f>+COUNTIF(E106:AH106,"*"&amp;"A"&amp;"*")</f>
        <v>0</v>
      </c>
      <c r="AL106" s="37">
        <f>+COUNTIF(E106:AH106,"*"&amp;"B"&amp;"*")</f>
        <v>0</v>
      </c>
      <c r="AM106" s="37">
        <f>+COUNTIF(E106:AH106,"*"&amp;"C"&amp;"*")</f>
        <v>0</v>
      </c>
      <c r="AN106" s="37">
        <f>+COUNTIF(E106:AH106,"*"&amp;"D"&amp;"*")</f>
        <v>0</v>
      </c>
      <c r="AO106" s="37">
        <f>+COUNTIF(E106:AH106,"*"&amp;"E"&amp;"*")</f>
        <v>0</v>
      </c>
      <c r="AP106" s="37">
        <f>+COUNTIF(E106:AH106,"*"&amp;"F"&amp;"*")</f>
        <v>0</v>
      </c>
      <c r="AQ106" s="37">
        <f>+COUNTIF(E106:AH106,"*"&amp;"G"&amp;"*")</f>
        <v>0</v>
      </c>
      <c r="AR106" s="37">
        <f>+COUNTIF(E106:AH106,"*"&amp;"H"&amp;"*")</f>
        <v>0</v>
      </c>
      <c r="AS106" s="37">
        <f>+COUNTIF(E106:AH106,"*"&amp;"I"&amp;"*")</f>
        <v>0</v>
      </c>
      <c r="AT106" s="37">
        <f>+COUNTIF(E106:AH106,"*"&amp;"J"&amp;"*")</f>
        <v>0</v>
      </c>
      <c r="AU106" s="37">
        <f>+COUNTIF(E106:AH106,"*"&amp;"K"&amp;"*")</f>
        <v>0</v>
      </c>
      <c r="AV106" s="37">
        <f>+COUNTIF(E106:AH106,"*"&amp;"L"&amp;"*")</f>
        <v>0</v>
      </c>
      <c r="AW106" s="37">
        <f>+COUNTIF(E106:AH106,"*"&amp;"M"&amp;"*")</f>
        <v>0</v>
      </c>
      <c r="AX106" s="37">
        <f>+COUNTIF(E106:AH106,"*"&amp;"N"&amp;"*")</f>
        <v>0</v>
      </c>
      <c r="AY106" s="396">
        <f>+COUNTIF(E106:AH106,"*"&amp;"O"&amp;"*")</f>
        <v>0</v>
      </c>
      <c r="BA106" s="39">
        <f>IF($C106="NPT",SUM($AK106:$AY106),0)</f>
        <v>0</v>
      </c>
      <c r="BB106" s="40">
        <f>IF($C106="PT",SUM($AK106:$AY106),0)</f>
        <v>0</v>
      </c>
      <c r="BC106" s="41">
        <f t="shared" si="297"/>
        <v>0</v>
      </c>
      <c r="BD106" s="41">
        <f t="shared" si="298"/>
        <v>0</v>
      </c>
      <c r="BE106" s="41">
        <f t="shared" si="299"/>
        <v>0</v>
      </c>
      <c r="BF106" s="41">
        <f t="shared" si="300"/>
        <v>0</v>
      </c>
      <c r="BG106" s="41">
        <f t="shared" si="301"/>
        <v>0</v>
      </c>
      <c r="BH106" s="41">
        <f t="shared" si="302"/>
        <v>0</v>
      </c>
      <c r="BI106" s="41">
        <f t="shared" si="303"/>
        <v>0</v>
      </c>
      <c r="BJ106" s="41">
        <f t="shared" si="304"/>
        <v>0</v>
      </c>
      <c r="BK106" s="41">
        <f t="shared" si="305"/>
        <v>0</v>
      </c>
      <c r="BL106" s="41">
        <f t="shared" si="306"/>
        <v>0</v>
      </c>
      <c r="BM106" s="41">
        <f t="shared" si="307"/>
        <v>0</v>
      </c>
      <c r="BN106" s="41">
        <f t="shared" si="308"/>
        <v>0</v>
      </c>
      <c r="BO106" s="41">
        <f t="shared" si="309"/>
        <v>0</v>
      </c>
      <c r="BP106" s="41">
        <f t="shared" si="310"/>
        <v>0</v>
      </c>
      <c r="BQ106" s="306">
        <f t="shared" si="311"/>
        <v>0</v>
      </c>
    </row>
    <row r="107" spans="1:69" ht="21.75" thickBot="1" x14ac:dyDescent="0.4">
      <c r="A107" s="299" t="s">
        <v>671</v>
      </c>
      <c r="B107" s="410" t="s">
        <v>156</v>
      </c>
      <c r="C107" s="249" t="s">
        <v>26</v>
      </c>
      <c r="D107" s="391" t="s">
        <v>79</v>
      </c>
      <c r="E107" s="1086"/>
      <c r="F107" s="1088"/>
      <c r="G107" s="1088"/>
      <c r="H107" s="1088"/>
      <c r="I107" s="1088"/>
      <c r="J107" s="1088"/>
      <c r="K107" s="1088"/>
      <c r="L107" s="1088"/>
      <c r="M107" s="1088"/>
      <c r="N107" s="1086"/>
      <c r="O107" s="1088"/>
      <c r="P107" s="1088"/>
      <c r="Q107" s="1088"/>
      <c r="R107" s="1088"/>
      <c r="S107" s="1088"/>
      <c r="T107" s="1088"/>
      <c r="U107" s="1086"/>
      <c r="V107" s="1088"/>
      <c r="W107" s="1088"/>
      <c r="X107" s="1098"/>
      <c r="Y107" s="1088"/>
      <c r="Z107" s="1088"/>
      <c r="AA107" s="1088"/>
      <c r="AB107" s="1088"/>
      <c r="AC107" s="1086"/>
      <c r="AD107" s="1088"/>
      <c r="AE107" s="1088"/>
      <c r="AF107" s="1098"/>
      <c r="AG107" s="1086"/>
      <c r="AH107" s="1088"/>
      <c r="AI107" s="34">
        <f>COUNTA(E107:AH107)</f>
        <v>0</v>
      </c>
      <c r="AJ107" s="38"/>
      <c r="AK107" s="393">
        <f>+COUNTIF(E107:AH107,"*"&amp;"A"&amp;"*")</f>
        <v>0</v>
      </c>
      <c r="AL107" s="37">
        <f>+COUNTIF(E107:AH107,"*"&amp;"B"&amp;"*")</f>
        <v>0</v>
      </c>
      <c r="AM107" s="37">
        <f>+COUNTIF(E107:AH107,"*"&amp;"C"&amp;"*")</f>
        <v>0</v>
      </c>
      <c r="AN107" s="37">
        <f>+COUNTIF(E107:AH107,"*"&amp;"D"&amp;"*")</f>
        <v>0</v>
      </c>
      <c r="AO107" s="37">
        <f>+COUNTIF(E107:AH107,"*"&amp;"E"&amp;"*")</f>
        <v>0</v>
      </c>
      <c r="AP107" s="37">
        <f>+COUNTIF(E107:AH107,"*"&amp;"F"&amp;"*")</f>
        <v>0</v>
      </c>
      <c r="AQ107" s="37">
        <f>+COUNTIF(E107:AH107,"*"&amp;"G"&amp;"*")</f>
        <v>0</v>
      </c>
      <c r="AR107" s="37">
        <f>+COUNTIF(E107:AH107,"*"&amp;"H"&amp;"*")</f>
        <v>0</v>
      </c>
      <c r="AS107" s="37">
        <f>+COUNTIF(E107:AH107,"*"&amp;"I"&amp;"*")</f>
        <v>0</v>
      </c>
      <c r="AT107" s="37">
        <f>+COUNTIF(E107:AH107,"*"&amp;"J"&amp;"*")</f>
        <v>0</v>
      </c>
      <c r="AU107" s="37">
        <f>+COUNTIF(E107:AH107,"*"&amp;"K"&amp;"*")</f>
        <v>0</v>
      </c>
      <c r="AV107" s="37">
        <f>+COUNTIF(E107:AH107,"*"&amp;"L"&amp;"*")</f>
        <v>0</v>
      </c>
      <c r="AW107" s="37">
        <f>+COUNTIF(E107:AH107,"*"&amp;"M"&amp;"*")</f>
        <v>0</v>
      </c>
      <c r="AX107" s="37">
        <f>+COUNTIF(E107:AH107,"*"&amp;"N"&amp;"*")</f>
        <v>0</v>
      </c>
      <c r="AY107" s="396">
        <f>+COUNTIF(E107:AH107,"*"&amp;"O"&amp;"*")</f>
        <v>0</v>
      </c>
      <c r="BA107" s="39">
        <f>IF($C107="NPT",SUM($AK107:$AY107),0)</f>
        <v>0</v>
      </c>
      <c r="BB107" s="40">
        <f>IF($C107="PT",SUM($AK107:$AY107),0)</f>
        <v>0</v>
      </c>
      <c r="BC107" s="41">
        <f t="shared" si="297"/>
        <v>0</v>
      </c>
      <c r="BD107" s="41">
        <f t="shared" si="298"/>
        <v>0</v>
      </c>
      <c r="BE107" s="41">
        <f t="shared" si="299"/>
        <v>0</v>
      </c>
      <c r="BF107" s="41">
        <f t="shared" si="300"/>
        <v>0</v>
      </c>
      <c r="BG107" s="41">
        <f t="shared" si="301"/>
        <v>0</v>
      </c>
      <c r="BH107" s="41">
        <f t="shared" si="302"/>
        <v>0</v>
      </c>
      <c r="BI107" s="41">
        <f t="shared" si="303"/>
        <v>0</v>
      </c>
      <c r="BJ107" s="41">
        <f t="shared" si="304"/>
        <v>0</v>
      </c>
      <c r="BK107" s="41">
        <f t="shared" si="305"/>
        <v>0</v>
      </c>
      <c r="BL107" s="41">
        <f t="shared" si="306"/>
        <v>0</v>
      </c>
      <c r="BM107" s="41">
        <f t="shared" si="307"/>
        <v>0</v>
      </c>
      <c r="BN107" s="41">
        <f t="shared" si="308"/>
        <v>0</v>
      </c>
      <c r="BO107" s="41">
        <f t="shared" si="309"/>
        <v>0</v>
      </c>
      <c r="BP107" s="41">
        <f t="shared" si="310"/>
        <v>0</v>
      </c>
      <c r="BQ107" s="306">
        <f t="shared" si="311"/>
        <v>0</v>
      </c>
    </row>
    <row r="108" spans="1:69" ht="21.75" thickBot="1" x14ac:dyDescent="0.4">
      <c r="A108" s="299" t="s">
        <v>672</v>
      </c>
      <c r="B108" s="410" t="s">
        <v>157</v>
      </c>
      <c r="C108" s="249" t="s">
        <v>26</v>
      </c>
      <c r="D108" s="391" t="s">
        <v>79</v>
      </c>
      <c r="E108" s="1088"/>
      <c r="F108" s="1086"/>
      <c r="G108" s="1086"/>
      <c r="H108" s="1086"/>
      <c r="I108" s="1086"/>
      <c r="J108" s="1088"/>
      <c r="K108" s="1098"/>
      <c r="L108" s="1086"/>
      <c r="M108" s="1086"/>
      <c r="N108" s="1088"/>
      <c r="O108" s="1086"/>
      <c r="P108" s="1086"/>
      <c r="Q108" s="1098"/>
      <c r="R108" s="1098"/>
      <c r="S108" s="1086"/>
      <c r="T108" s="1086"/>
      <c r="U108" s="1088"/>
      <c r="V108" s="1086"/>
      <c r="W108" s="1086"/>
      <c r="X108" s="1088"/>
      <c r="Y108" s="1098"/>
      <c r="Z108" s="1086"/>
      <c r="AA108" s="1086"/>
      <c r="AB108" s="1086"/>
      <c r="AC108" s="1088"/>
      <c r="AD108" s="1086"/>
      <c r="AE108" s="1098"/>
      <c r="AF108" s="1088"/>
      <c r="AG108" s="1088"/>
      <c r="AH108" s="1086"/>
      <c r="AI108" s="34">
        <f>COUNTA(E108:AH108)</f>
        <v>0</v>
      </c>
      <c r="AK108" s="393">
        <f>+COUNTIF(E108:AH108,"*"&amp;"A"&amp;"*")</f>
        <v>0</v>
      </c>
      <c r="AL108" s="37">
        <f>+COUNTIF(E108:AH108,"*"&amp;"B"&amp;"*")</f>
        <v>0</v>
      </c>
      <c r="AM108" s="37">
        <f>+COUNTIF(E108:AH108,"*"&amp;"C"&amp;"*")</f>
        <v>0</v>
      </c>
      <c r="AN108" s="37">
        <f>+COUNTIF(E108:AH108,"*"&amp;"D"&amp;"*")</f>
        <v>0</v>
      </c>
      <c r="AO108" s="37">
        <f>+COUNTIF(E108:AH108,"*"&amp;"E"&amp;"*")</f>
        <v>0</v>
      </c>
      <c r="AP108" s="37">
        <f>+COUNTIF(E108:AH108,"*"&amp;"F"&amp;"*")</f>
        <v>0</v>
      </c>
      <c r="AQ108" s="37">
        <f>+COUNTIF(E108:AH108,"*"&amp;"G"&amp;"*")</f>
        <v>0</v>
      </c>
      <c r="AR108" s="37">
        <f>+COUNTIF(E108:AH108,"*"&amp;"H"&amp;"*")</f>
        <v>0</v>
      </c>
      <c r="AS108" s="37">
        <f>+COUNTIF(E108:AH108,"*"&amp;"I"&amp;"*")</f>
        <v>0</v>
      </c>
      <c r="AT108" s="37">
        <f>+COUNTIF(E108:AH108,"*"&amp;"J"&amp;"*")</f>
        <v>0</v>
      </c>
      <c r="AU108" s="37">
        <f>+COUNTIF(E108:AH108,"*"&amp;"K"&amp;"*")</f>
        <v>0</v>
      </c>
      <c r="AV108" s="37">
        <f>+COUNTIF(E108:AH108,"*"&amp;"L"&amp;"*")</f>
        <v>0</v>
      </c>
      <c r="AW108" s="37">
        <f>+COUNTIF(E108:AH108,"*"&amp;"M"&amp;"*")</f>
        <v>0</v>
      </c>
      <c r="AX108" s="37">
        <f>+COUNTIF(E108:AH108,"*"&amp;"N"&amp;"*")</f>
        <v>0</v>
      </c>
      <c r="AY108" s="396">
        <f>+COUNTIF(E108:AH108,"*"&amp;"O"&amp;"*")</f>
        <v>0</v>
      </c>
      <c r="BA108" s="39">
        <f>IF($C108="NPT",SUM($AK108:$AY108),0)</f>
        <v>0</v>
      </c>
      <c r="BB108" s="40">
        <f>IF($C108="PT",SUM($AK108:$AY108),0)</f>
        <v>0</v>
      </c>
      <c r="BC108" s="41">
        <f t="shared" si="297"/>
        <v>0</v>
      </c>
      <c r="BD108" s="41">
        <f t="shared" si="298"/>
        <v>0</v>
      </c>
      <c r="BE108" s="41">
        <f t="shared" si="299"/>
        <v>0</v>
      </c>
      <c r="BF108" s="41">
        <f t="shared" si="300"/>
        <v>0</v>
      </c>
      <c r="BG108" s="41">
        <f t="shared" si="301"/>
        <v>0</v>
      </c>
      <c r="BH108" s="41">
        <f t="shared" si="302"/>
        <v>0</v>
      </c>
      <c r="BI108" s="41">
        <f t="shared" si="303"/>
        <v>0</v>
      </c>
      <c r="BJ108" s="41">
        <f t="shared" si="304"/>
        <v>0</v>
      </c>
      <c r="BK108" s="41">
        <f t="shared" si="305"/>
        <v>0</v>
      </c>
      <c r="BL108" s="41">
        <f t="shared" si="306"/>
        <v>0</v>
      </c>
      <c r="BM108" s="41">
        <f t="shared" si="307"/>
        <v>0</v>
      </c>
      <c r="BN108" s="41">
        <f t="shared" si="308"/>
        <v>0</v>
      </c>
      <c r="BO108" s="41">
        <f t="shared" si="309"/>
        <v>0</v>
      </c>
      <c r="BP108" s="41">
        <f t="shared" si="310"/>
        <v>0</v>
      </c>
      <c r="BQ108" s="306">
        <f t="shared" si="311"/>
        <v>0</v>
      </c>
    </row>
    <row r="109" spans="1:69" ht="21.75" thickBot="1" x14ac:dyDescent="0.4">
      <c r="A109" s="299" t="s">
        <v>671</v>
      </c>
      <c r="B109" s="410" t="s">
        <v>158</v>
      </c>
      <c r="C109" s="249" t="s">
        <v>26</v>
      </c>
      <c r="D109" s="391" t="s">
        <v>79</v>
      </c>
      <c r="E109" s="1086"/>
      <c r="F109" s="1086"/>
      <c r="G109" s="1086"/>
      <c r="H109" s="1086"/>
      <c r="I109" s="1086"/>
      <c r="J109" s="1098"/>
      <c r="K109" s="1088"/>
      <c r="L109" s="1088"/>
      <c r="M109" s="1088"/>
      <c r="N109" s="1086"/>
      <c r="O109" s="1088"/>
      <c r="P109" s="1086"/>
      <c r="Q109" s="1098"/>
      <c r="R109" s="1098"/>
      <c r="S109" s="1086"/>
      <c r="T109" s="1086"/>
      <c r="U109" s="1086"/>
      <c r="V109" s="1088"/>
      <c r="W109" s="1088"/>
      <c r="X109" s="1098"/>
      <c r="Y109" s="1098"/>
      <c r="Z109" s="1086"/>
      <c r="AA109" s="1086"/>
      <c r="AB109" s="1086"/>
      <c r="AC109" s="1086"/>
      <c r="AD109" s="1086"/>
      <c r="AE109" s="1098"/>
      <c r="AF109" s="1098"/>
      <c r="AG109" s="1086"/>
      <c r="AH109" s="1088"/>
      <c r="AI109" s="34">
        <f>COUNTA(E109:AH109)</f>
        <v>0</v>
      </c>
      <c r="AK109" s="393">
        <f>+COUNTIF(E109:AH109,"*"&amp;"A"&amp;"*")</f>
        <v>0</v>
      </c>
      <c r="AL109" s="37">
        <f>+COUNTIF(E109:AH109,"*"&amp;"B"&amp;"*")</f>
        <v>0</v>
      </c>
      <c r="AM109" s="37">
        <f>+COUNTIF(E109:AH109,"*"&amp;"C"&amp;"*")</f>
        <v>0</v>
      </c>
      <c r="AN109" s="37">
        <f>+COUNTIF(E109:AH109,"*"&amp;"D"&amp;"*")</f>
        <v>0</v>
      </c>
      <c r="AO109" s="37">
        <f>+COUNTIF(E109:AH109,"*"&amp;"E"&amp;"*")</f>
        <v>0</v>
      </c>
      <c r="AP109" s="37">
        <f>+COUNTIF(E109:AH109,"*"&amp;"F"&amp;"*")</f>
        <v>0</v>
      </c>
      <c r="AQ109" s="37">
        <f>+COUNTIF(E109:AH109,"*"&amp;"G"&amp;"*")</f>
        <v>0</v>
      </c>
      <c r="AR109" s="37">
        <f>+COUNTIF(E109:AH109,"*"&amp;"H"&amp;"*")</f>
        <v>0</v>
      </c>
      <c r="AS109" s="37">
        <f>+COUNTIF(E109:AH109,"*"&amp;"I"&amp;"*")</f>
        <v>0</v>
      </c>
      <c r="AT109" s="37">
        <f>+COUNTIF(E109:AH109,"*"&amp;"J"&amp;"*")</f>
        <v>0</v>
      </c>
      <c r="AU109" s="37">
        <f>+COUNTIF(E109:AH109,"*"&amp;"K"&amp;"*")</f>
        <v>0</v>
      </c>
      <c r="AV109" s="37">
        <f>+COUNTIF(E109:AH109,"*"&amp;"L"&amp;"*")</f>
        <v>0</v>
      </c>
      <c r="AW109" s="37">
        <f>+COUNTIF(E109:AH109,"*"&amp;"M"&amp;"*")</f>
        <v>0</v>
      </c>
      <c r="AX109" s="37">
        <f>+COUNTIF(E109:AH109,"*"&amp;"N"&amp;"*")</f>
        <v>0</v>
      </c>
      <c r="AY109" s="396">
        <f>+COUNTIF(E109:AH109,"*"&amp;"O"&amp;"*")</f>
        <v>0</v>
      </c>
      <c r="BA109" s="39">
        <f>IF($C109="NPT",SUM($AK109:$AY109),0)</f>
        <v>0</v>
      </c>
      <c r="BB109" s="40">
        <f>IF($C109="PT",SUM($AK109:$AY109),0)</f>
        <v>0</v>
      </c>
      <c r="BC109" s="41">
        <f t="shared" si="297"/>
        <v>0</v>
      </c>
      <c r="BD109" s="41">
        <f t="shared" si="298"/>
        <v>0</v>
      </c>
      <c r="BE109" s="41">
        <f t="shared" si="299"/>
        <v>0</v>
      </c>
      <c r="BF109" s="41">
        <f t="shared" si="300"/>
        <v>0</v>
      </c>
      <c r="BG109" s="41">
        <f t="shared" si="301"/>
        <v>0</v>
      </c>
      <c r="BH109" s="41">
        <f t="shared" si="302"/>
        <v>0</v>
      </c>
      <c r="BI109" s="41">
        <f t="shared" si="303"/>
        <v>0</v>
      </c>
      <c r="BJ109" s="41">
        <f t="shared" si="304"/>
        <v>0</v>
      </c>
      <c r="BK109" s="41">
        <f t="shared" si="305"/>
        <v>0</v>
      </c>
      <c r="BL109" s="41">
        <f t="shared" si="306"/>
        <v>0</v>
      </c>
      <c r="BM109" s="41">
        <f t="shared" si="307"/>
        <v>0</v>
      </c>
      <c r="BN109" s="41">
        <f t="shared" si="308"/>
        <v>0</v>
      </c>
      <c r="BO109" s="41">
        <f t="shared" si="309"/>
        <v>0</v>
      </c>
      <c r="BP109" s="41">
        <f t="shared" si="310"/>
        <v>0</v>
      </c>
      <c r="BQ109" s="306">
        <f t="shared" si="311"/>
        <v>0</v>
      </c>
    </row>
    <row r="110" spans="1:69" x14ac:dyDescent="0.35">
      <c r="A110" s="299" t="s">
        <v>691</v>
      </c>
      <c r="B110" s="410" t="s">
        <v>170</v>
      </c>
      <c r="C110" s="249" t="s">
        <v>26</v>
      </c>
      <c r="D110" s="391" t="s">
        <v>79</v>
      </c>
      <c r="E110" s="1088"/>
      <c r="F110" s="1088"/>
      <c r="G110" s="1088"/>
      <c r="H110" s="1088"/>
      <c r="I110" s="1088"/>
      <c r="J110" s="1098"/>
      <c r="K110" s="1098"/>
      <c r="L110" s="1086"/>
      <c r="M110" s="1086"/>
      <c r="N110" s="1088"/>
      <c r="O110" s="1086"/>
      <c r="P110" s="1088"/>
      <c r="Q110" s="1088"/>
      <c r="R110" s="1088"/>
      <c r="S110" s="1088"/>
      <c r="T110" s="1088"/>
      <c r="U110" s="1088"/>
      <c r="V110" s="1086"/>
      <c r="W110" s="1086"/>
      <c r="X110" s="1088"/>
      <c r="Y110" s="1088"/>
      <c r="Z110" s="1088"/>
      <c r="AA110" s="1088"/>
      <c r="AB110" s="1088"/>
      <c r="AC110" s="1088"/>
      <c r="AD110" s="1088"/>
      <c r="AE110" s="1088"/>
      <c r="AF110" s="1088"/>
      <c r="AG110" s="1088"/>
      <c r="AH110" s="1086"/>
      <c r="AI110" s="34">
        <f>COUNTA(E110:AH110)</f>
        <v>0</v>
      </c>
      <c r="AK110" s="393">
        <f>+COUNTIF(E110:AH110,"*"&amp;"A"&amp;"*")</f>
        <v>0</v>
      </c>
      <c r="AL110" s="37">
        <f>+COUNTIF(E110:AH110,"*"&amp;"B"&amp;"*")</f>
        <v>0</v>
      </c>
      <c r="AM110" s="37">
        <f>+COUNTIF(E110:AH110,"*"&amp;"C"&amp;"*")</f>
        <v>0</v>
      </c>
      <c r="AN110" s="37">
        <f>+COUNTIF(E110:AH110,"*"&amp;"D"&amp;"*")</f>
        <v>0</v>
      </c>
      <c r="AO110" s="37">
        <f>+COUNTIF(E110:AH110,"*"&amp;"E"&amp;"*")</f>
        <v>0</v>
      </c>
      <c r="AP110" s="37">
        <f>+COUNTIF(E110:AH110,"*"&amp;"F"&amp;"*")</f>
        <v>0</v>
      </c>
      <c r="AQ110" s="37">
        <f>+COUNTIF(E110:AH110,"*"&amp;"G"&amp;"*")</f>
        <v>0</v>
      </c>
      <c r="AR110" s="37">
        <f>+COUNTIF(E110:AH110,"*"&amp;"H"&amp;"*")</f>
        <v>0</v>
      </c>
      <c r="AS110" s="37">
        <f>+COUNTIF(E110:AH110,"*"&amp;"I"&amp;"*")</f>
        <v>0</v>
      </c>
      <c r="AT110" s="37">
        <f>+COUNTIF(E110:AH110,"*"&amp;"J"&amp;"*")</f>
        <v>0</v>
      </c>
      <c r="AU110" s="37">
        <f>+COUNTIF(E110:AH110,"*"&amp;"K"&amp;"*")</f>
        <v>0</v>
      </c>
      <c r="AV110" s="37">
        <f>+COUNTIF(E110:AH110,"*"&amp;"L"&amp;"*")</f>
        <v>0</v>
      </c>
      <c r="AW110" s="37">
        <f>+COUNTIF(E110:AH110,"*"&amp;"M"&amp;"*")</f>
        <v>0</v>
      </c>
      <c r="AX110" s="37">
        <f>+COUNTIF(E110:AH110,"*"&amp;"N"&amp;"*")</f>
        <v>0</v>
      </c>
      <c r="AY110" s="396">
        <f>+COUNTIF(E110:AH110,"*"&amp;"O"&amp;"*")</f>
        <v>0</v>
      </c>
      <c r="BA110" s="39">
        <f>IF($C110="NPT",SUM($AK110:$AY110),0)</f>
        <v>0</v>
      </c>
      <c r="BB110" s="40">
        <f>IF($C110="PT",SUM($AK110:$AY110),0)</f>
        <v>0</v>
      </c>
      <c r="BC110" s="41">
        <f t="shared" si="297"/>
        <v>0</v>
      </c>
      <c r="BD110" s="41">
        <f t="shared" si="298"/>
        <v>0</v>
      </c>
      <c r="BE110" s="41">
        <f t="shared" si="299"/>
        <v>0</v>
      </c>
      <c r="BF110" s="41">
        <f t="shared" si="300"/>
        <v>0</v>
      </c>
      <c r="BG110" s="41">
        <f t="shared" si="301"/>
        <v>0</v>
      </c>
      <c r="BH110" s="41">
        <f t="shared" si="302"/>
        <v>0</v>
      </c>
      <c r="BI110" s="41">
        <f t="shared" si="303"/>
        <v>0</v>
      </c>
      <c r="BJ110" s="41">
        <f t="shared" si="304"/>
        <v>0</v>
      </c>
      <c r="BK110" s="41">
        <f t="shared" si="305"/>
        <v>0</v>
      </c>
      <c r="BL110" s="41">
        <f t="shared" si="306"/>
        <v>0</v>
      </c>
      <c r="BM110" s="41">
        <f t="shared" si="307"/>
        <v>0</v>
      </c>
      <c r="BN110" s="41">
        <f t="shared" si="308"/>
        <v>0</v>
      </c>
      <c r="BO110" s="41">
        <f t="shared" si="309"/>
        <v>0</v>
      </c>
      <c r="BP110" s="41">
        <f t="shared" si="310"/>
        <v>0</v>
      </c>
      <c r="BQ110" s="306">
        <f t="shared" si="311"/>
        <v>0</v>
      </c>
    </row>
    <row r="111" spans="1:69" ht="21.75" thickBot="1" x14ac:dyDescent="0.4">
      <c r="A111" s="307"/>
      <c r="B111" s="308"/>
      <c r="C111" s="308"/>
      <c r="AK111" s="38"/>
      <c r="AL111" s="38"/>
      <c r="AM111" s="38"/>
      <c r="AN111" s="38"/>
      <c r="AO111" s="38"/>
      <c r="AP111" s="38"/>
      <c r="AQ111" s="38"/>
      <c r="AR111" s="38"/>
      <c r="AS111" s="38"/>
      <c r="AT111" s="38"/>
      <c r="AU111" s="38"/>
      <c r="AV111" s="38"/>
      <c r="AW111" s="38"/>
      <c r="AX111" s="38"/>
      <c r="AY111" s="38"/>
      <c r="BQ111" s="35"/>
    </row>
    <row r="112" spans="1:69" ht="21.75" thickBot="1" x14ac:dyDescent="0.4">
      <c r="A112" s="38"/>
      <c r="B112" s="38"/>
      <c r="C112" s="38"/>
      <c r="D112" s="38"/>
      <c r="E112" s="309">
        <f>COUNTA(E33:E110)</f>
        <v>0</v>
      </c>
      <c r="F112" s="309">
        <f>COUNTA(F33:F110)</f>
        <v>0</v>
      </c>
      <c r="G112" s="309">
        <f>COUNTA(G33:G110)</f>
        <v>0</v>
      </c>
      <c r="H112" s="309">
        <f>COUNTA(H33:H110)</f>
        <v>0</v>
      </c>
      <c r="I112" s="309">
        <f>COUNTA(I33:I110)</f>
        <v>0</v>
      </c>
      <c r="J112" s="309">
        <f>COUNTA(J33:J110)</f>
        <v>0</v>
      </c>
      <c r="K112" s="309">
        <f>COUNTA(K33:K110)</f>
        <v>0</v>
      </c>
      <c r="L112" s="309">
        <f>COUNTA(L33:L110)</f>
        <v>0</v>
      </c>
      <c r="M112" s="309">
        <f>COUNTA(M33:M110)</f>
        <v>0</v>
      </c>
      <c r="N112" s="309">
        <f>COUNTA(N33:N110)</f>
        <v>0</v>
      </c>
      <c r="O112" s="309">
        <f>COUNTA(O33:O110)</f>
        <v>0</v>
      </c>
      <c r="P112" s="309">
        <f>COUNTA(P33:P110)</f>
        <v>0</v>
      </c>
      <c r="Q112" s="309">
        <f>COUNTA(Q33:Q110)</f>
        <v>0</v>
      </c>
      <c r="R112" s="309">
        <f>COUNTA(R33:R110)</f>
        <v>0</v>
      </c>
      <c r="S112" s="309">
        <f>COUNTA(S33:S110)</f>
        <v>0</v>
      </c>
      <c r="T112" s="309">
        <f>COUNTA(T33:T110)</f>
        <v>0</v>
      </c>
      <c r="U112" s="309">
        <f>COUNTA(U33:U110)</f>
        <v>0</v>
      </c>
      <c r="V112" s="309">
        <f>COUNTA(V33:V110)</f>
        <v>0</v>
      </c>
      <c r="W112" s="309">
        <f>COUNTA(W33:W110)</f>
        <v>0</v>
      </c>
      <c r="X112" s="309">
        <f>COUNTA(X33:X110)</f>
        <v>0</v>
      </c>
      <c r="Y112" s="309">
        <f>COUNTA(Y33:Y110)</f>
        <v>0</v>
      </c>
      <c r="Z112" s="309">
        <f>COUNTA(Z33:Z110)</f>
        <v>0</v>
      </c>
      <c r="AA112" s="309">
        <f>COUNTA(AA33:AA110)</f>
        <v>0</v>
      </c>
      <c r="AB112" s="309">
        <f>COUNTA(AB33:AB110)</f>
        <v>0</v>
      </c>
      <c r="AC112" s="309">
        <f>COUNTA(AC33:AC110)</f>
        <v>0</v>
      </c>
      <c r="AD112" s="309">
        <f>COUNTA(AD33:AD110)</f>
        <v>0</v>
      </c>
      <c r="AE112" s="309">
        <f>COUNTA(AE33:AE110)</f>
        <v>0</v>
      </c>
      <c r="AF112" s="309">
        <f>COUNTA(AF33:AF110)</f>
        <v>0</v>
      </c>
      <c r="AG112" s="309">
        <f>COUNTA(AG33:AG110)</f>
        <v>0</v>
      </c>
      <c r="AH112" s="309">
        <f>COUNTA(AH33:AH110)</f>
        <v>0</v>
      </c>
      <c r="AI112" s="309">
        <f>SUM(AI33:AI110)</f>
        <v>0</v>
      </c>
      <c r="AK112" s="398">
        <f>SUM(AK33:AK110)</f>
        <v>0</v>
      </c>
      <c r="AL112" s="398">
        <f>SUM(AL33:AL110)</f>
        <v>0</v>
      </c>
      <c r="AM112" s="398">
        <f>SUM(AM33:AM110)</f>
        <v>0</v>
      </c>
      <c r="AN112" s="398">
        <f>SUM(AN33:AN110)</f>
        <v>0</v>
      </c>
      <c r="AO112" s="398">
        <f>SUM(AO33:AO110)</f>
        <v>0</v>
      </c>
      <c r="AP112" s="398">
        <f>SUM(AP33:AP110)</f>
        <v>0</v>
      </c>
      <c r="AQ112" s="398">
        <f>SUM(AQ33:AQ110)</f>
        <v>0</v>
      </c>
      <c r="AR112" s="398">
        <f>SUM(AR33:AR110)</f>
        <v>0</v>
      </c>
      <c r="AS112" s="398">
        <f>SUM(AS33:AS110)</f>
        <v>0</v>
      </c>
      <c r="AT112" s="398">
        <f>SUM(AT33:AT110)</f>
        <v>0</v>
      </c>
      <c r="AU112" s="398">
        <f>SUM(AU33:AU110)</f>
        <v>0</v>
      </c>
      <c r="AV112" s="398">
        <f>SUM(AV33:AV110)</f>
        <v>0</v>
      </c>
      <c r="AW112" s="398">
        <f>SUM(AW33:AW110)</f>
        <v>0</v>
      </c>
      <c r="AX112" s="398">
        <f>SUM(AX33:AX110)</f>
        <v>0</v>
      </c>
      <c r="AY112" s="398">
        <f>SUM(AY33:AY110)</f>
        <v>0</v>
      </c>
      <c r="BA112" s="311">
        <f>SUM(BA33:BA110)</f>
        <v>0</v>
      </c>
      <c r="BB112" s="311">
        <f>SUM(BB33:BB110)</f>
        <v>0</v>
      </c>
      <c r="BC112" s="311">
        <f>SUM(BC33:BC110)</f>
        <v>0</v>
      </c>
      <c r="BD112" s="311">
        <f>SUM(BD33:BD110)</f>
        <v>0</v>
      </c>
      <c r="BE112" s="311">
        <f>SUM(BE33:BE110)</f>
        <v>0</v>
      </c>
      <c r="BF112" s="311">
        <f>SUM(BF33:BF110)</f>
        <v>0</v>
      </c>
      <c r="BG112" s="311">
        <f>SUM(BG33:BG110)</f>
        <v>0</v>
      </c>
      <c r="BH112" s="311">
        <f>SUM(BH33:BH110)</f>
        <v>0</v>
      </c>
      <c r="BI112" s="311">
        <f>SUM(BI33:BI110)</f>
        <v>0</v>
      </c>
      <c r="BJ112" s="311">
        <f>SUM(BJ33:BJ110)</f>
        <v>0</v>
      </c>
      <c r="BK112" s="311">
        <f>SUM(BK33:BK110)</f>
        <v>0</v>
      </c>
      <c r="BL112" s="311">
        <f>SUM(BL33:BL110)</f>
        <v>0</v>
      </c>
      <c r="BM112" s="311">
        <f>SUM(BM33:BM110)</f>
        <v>0</v>
      </c>
      <c r="BN112" s="311">
        <f>SUM(BN33:BN110)</f>
        <v>0</v>
      </c>
      <c r="BO112" s="311">
        <f>SUM(BO33:BO110)</f>
        <v>0</v>
      </c>
      <c r="BP112" s="311">
        <f>SUM(BP33:BP110)</f>
        <v>0</v>
      </c>
      <c r="BQ112" s="311">
        <f>SUM(BQ33:BQ110)</f>
        <v>0</v>
      </c>
    </row>
    <row r="113" spans="1:69" x14ac:dyDescent="0.35">
      <c r="A113" s="38"/>
      <c r="B113" s="38"/>
      <c r="C113" s="38"/>
      <c r="D113" s="38"/>
      <c r="E113" s="38"/>
      <c r="F113" s="38"/>
      <c r="G113" s="38"/>
      <c r="H113" s="38"/>
      <c r="I113" s="38"/>
      <c r="J113" s="38"/>
      <c r="K113" s="38"/>
      <c r="L113" s="38"/>
      <c r="M113" s="38"/>
      <c r="N113" s="38"/>
      <c r="O113" s="38"/>
      <c r="P113" s="38"/>
      <c r="Q113" s="38"/>
      <c r="R113" s="38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  <c r="AF113" s="38"/>
      <c r="AG113" s="38"/>
      <c r="AH113" s="38"/>
      <c r="AI113" s="38"/>
      <c r="AJ113" s="38"/>
      <c r="AY113" s="38"/>
      <c r="BQ113" s="35"/>
    </row>
    <row r="114" spans="1:69" s="38" customFormat="1" x14ac:dyDescent="0.35">
      <c r="AK114" s="373"/>
      <c r="AL114" s="373"/>
      <c r="AM114" s="373"/>
      <c r="AN114" s="373"/>
      <c r="AO114" s="373"/>
      <c r="AP114" s="373"/>
      <c r="AQ114" s="373"/>
      <c r="AR114" s="373"/>
      <c r="AS114" s="373"/>
      <c r="AT114" s="373"/>
      <c r="AU114" s="373"/>
      <c r="AV114" s="373"/>
      <c r="AW114" s="373"/>
      <c r="AX114" s="373"/>
    </row>
    <row r="115" spans="1:69" s="38" customFormat="1" x14ac:dyDescent="0.35">
      <c r="AK115" s="373"/>
      <c r="AL115" s="373"/>
      <c r="AM115" s="373"/>
      <c r="AN115" s="373"/>
      <c r="AO115" s="373"/>
      <c r="AP115" s="373"/>
      <c r="AQ115" s="373"/>
      <c r="AR115" s="373"/>
      <c r="AS115" s="373"/>
      <c r="AT115" s="373"/>
      <c r="AU115" s="373"/>
      <c r="AV115" s="373"/>
      <c r="AW115" s="373"/>
      <c r="AX115" s="373"/>
    </row>
    <row r="116" spans="1:69" s="38" customFormat="1" ht="21.75" thickBot="1" x14ac:dyDescent="0.4">
      <c r="AK116" s="373"/>
      <c r="AL116" s="373"/>
      <c r="AM116" s="373"/>
      <c r="AN116" s="373"/>
      <c r="AO116" s="373"/>
      <c r="AP116" s="373"/>
      <c r="AQ116" s="373"/>
      <c r="AR116" s="373"/>
      <c r="AS116" s="373"/>
      <c r="AT116" s="373"/>
      <c r="AU116" s="373"/>
      <c r="AV116" s="373"/>
      <c r="AW116" s="373"/>
      <c r="AX116" s="373"/>
    </row>
    <row r="117" spans="1:69" s="38" customFormat="1" ht="27.75" thickTop="1" thickBot="1" x14ac:dyDescent="0.45">
      <c r="A117" s="128" t="s">
        <v>23</v>
      </c>
      <c r="B117" s="129" t="s">
        <v>155</v>
      </c>
      <c r="C117" s="130" t="s">
        <v>25</v>
      </c>
      <c r="AK117" s="373"/>
      <c r="AL117" s="373"/>
      <c r="AM117" s="373"/>
      <c r="AN117" s="373"/>
      <c r="AO117" s="373"/>
      <c r="AP117" s="373"/>
      <c r="AQ117" s="373"/>
      <c r="AR117" s="373"/>
      <c r="AS117" s="373"/>
      <c r="AT117" s="373"/>
      <c r="AU117" s="373"/>
      <c r="AV117" s="373"/>
      <c r="AW117" s="373"/>
      <c r="AX117" s="373"/>
    </row>
    <row r="118" spans="1:69" s="38" customFormat="1" ht="26.25" thickTop="1" x14ac:dyDescent="0.35">
      <c r="A118" s="131" t="s">
        <v>26</v>
      </c>
      <c r="B118" s="56">
        <f>BA112</f>
        <v>0</v>
      </c>
      <c r="C118" s="57" t="e">
        <f>B118/$B$120</f>
        <v>#DIV/0!</v>
      </c>
      <c r="AK118" s="373"/>
      <c r="AL118" s="373"/>
      <c r="AM118" s="373"/>
      <c r="AN118" s="373"/>
      <c r="AO118" s="373"/>
      <c r="AP118" s="373"/>
      <c r="AQ118" s="373"/>
      <c r="AR118" s="373"/>
      <c r="AS118" s="373"/>
      <c r="AT118" s="373"/>
      <c r="AU118" s="373"/>
      <c r="AV118" s="373"/>
      <c r="AW118" s="373"/>
      <c r="AX118" s="373"/>
    </row>
    <row r="119" spans="1:69" s="38" customFormat="1" ht="25.5" x14ac:dyDescent="0.35">
      <c r="A119" s="132" t="s">
        <v>27</v>
      </c>
      <c r="B119" s="58">
        <f>BB112</f>
        <v>0</v>
      </c>
      <c r="C119" s="57" t="e">
        <f>B119/$B$120</f>
        <v>#DIV/0!</v>
      </c>
      <c r="AK119" s="373"/>
      <c r="AL119" s="373"/>
      <c r="AM119" s="373"/>
      <c r="AN119" s="373"/>
      <c r="AO119" s="373"/>
      <c r="AP119" s="373"/>
      <c r="AQ119" s="373"/>
      <c r="AR119" s="373"/>
      <c r="AS119" s="373"/>
      <c r="AT119" s="373"/>
      <c r="AU119" s="373"/>
      <c r="AV119" s="373"/>
      <c r="AW119" s="373"/>
      <c r="AX119" s="373"/>
    </row>
    <row r="120" spans="1:69" s="38" customFormat="1" ht="27" thickBot="1" x14ac:dyDescent="0.45">
      <c r="A120" s="133" t="s">
        <v>9</v>
      </c>
      <c r="B120" s="59">
        <f>SUM(B118:B119)</f>
        <v>0</v>
      </c>
      <c r="C120" s="60" t="e">
        <f>SUM(C118:C119)</f>
        <v>#DIV/0!</v>
      </c>
      <c r="AK120" s="373"/>
      <c r="AL120" s="373"/>
      <c r="AM120" s="373"/>
      <c r="AN120" s="373"/>
      <c r="AO120" s="373"/>
      <c r="AP120" s="373"/>
      <c r="AQ120" s="373"/>
      <c r="AR120" s="373"/>
      <c r="AS120" s="373"/>
      <c r="AT120" s="373"/>
      <c r="AU120" s="373"/>
      <c r="AV120" s="373"/>
      <c r="AW120" s="373"/>
      <c r="AX120" s="373"/>
    </row>
    <row r="121" spans="1:69" s="38" customFormat="1" ht="21.75" thickTop="1" x14ac:dyDescent="0.35">
      <c r="AK121" s="373"/>
      <c r="AL121" s="373"/>
      <c r="AM121" s="373"/>
      <c r="AN121" s="373"/>
      <c r="AO121" s="373"/>
      <c r="AP121" s="373"/>
      <c r="AQ121" s="373"/>
      <c r="AR121" s="373"/>
      <c r="AS121" s="373"/>
      <c r="AT121" s="373"/>
      <c r="AU121" s="373"/>
      <c r="AV121" s="373"/>
      <c r="AW121" s="373"/>
      <c r="AX121" s="373"/>
    </row>
    <row r="122" spans="1:69" s="38" customFormat="1" x14ac:dyDescent="0.35">
      <c r="AK122" s="373"/>
      <c r="AL122" s="373"/>
      <c r="AM122" s="373"/>
      <c r="AN122" s="373"/>
      <c r="AO122" s="373"/>
      <c r="AP122" s="373"/>
      <c r="AQ122" s="373"/>
      <c r="AR122" s="373"/>
      <c r="AS122" s="373"/>
      <c r="AT122" s="373"/>
      <c r="AU122" s="373"/>
      <c r="AV122" s="373"/>
      <c r="AW122" s="373"/>
      <c r="AX122" s="373"/>
    </row>
    <row r="123" spans="1:69" s="38" customFormat="1" ht="21.75" thickBot="1" x14ac:dyDescent="0.4">
      <c r="AK123" s="373"/>
      <c r="AL123" s="373"/>
      <c r="AM123" s="373"/>
      <c r="AN123" s="373"/>
      <c r="AO123" s="373"/>
      <c r="AP123" s="373"/>
      <c r="AQ123" s="373"/>
      <c r="AR123" s="373"/>
      <c r="AS123" s="373"/>
      <c r="AT123" s="373"/>
      <c r="AU123" s="373"/>
      <c r="AV123" s="373"/>
      <c r="AW123" s="373"/>
      <c r="AX123" s="373"/>
    </row>
    <row r="124" spans="1:69" s="38" customFormat="1" ht="27.75" thickTop="1" thickBot="1" x14ac:dyDescent="0.45">
      <c r="A124" s="134" t="s">
        <v>29</v>
      </c>
      <c r="B124" s="312">
        <f>SUM(BC112:BQ112)</f>
        <v>0</v>
      </c>
      <c r="AK124" s="373"/>
      <c r="AL124" s="373"/>
      <c r="AM124" s="373"/>
      <c r="AN124" s="373"/>
      <c r="AO124" s="373"/>
      <c r="AP124" s="373"/>
      <c r="AQ124" s="373"/>
      <c r="AR124" s="373"/>
      <c r="AS124" s="373"/>
      <c r="AT124" s="373"/>
      <c r="AU124" s="373"/>
      <c r="AV124" s="373"/>
      <c r="AW124" s="373"/>
      <c r="AX124" s="373"/>
    </row>
    <row r="125" spans="1:69" s="38" customFormat="1" ht="21.75" thickTop="1" x14ac:dyDescent="0.35">
      <c r="AK125" s="373"/>
      <c r="AL125" s="373"/>
      <c r="AM125" s="373"/>
      <c r="AN125" s="373"/>
      <c r="AO125" s="373"/>
      <c r="AP125" s="373"/>
      <c r="AQ125" s="373"/>
      <c r="AR125" s="373"/>
      <c r="AS125" s="373"/>
      <c r="AT125" s="373"/>
      <c r="AU125" s="373"/>
      <c r="AV125" s="373"/>
      <c r="AW125" s="373"/>
      <c r="AX125" s="373"/>
    </row>
    <row r="126" spans="1:69" s="38" customFormat="1" x14ac:dyDescent="0.35">
      <c r="AK126" s="373"/>
      <c r="AL126" s="373"/>
      <c r="AM126" s="373"/>
      <c r="AN126" s="373"/>
      <c r="AO126" s="373"/>
      <c r="AP126" s="373"/>
      <c r="AQ126" s="373"/>
      <c r="AR126" s="373"/>
      <c r="AS126" s="373"/>
      <c r="AT126" s="373"/>
      <c r="AU126" s="373"/>
      <c r="AV126" s="373"/>
      <c r="AW126" s="373"/>
      <c r="AX126" s="373"/>
    </row>
    <row r="127" spans="1:69" s="38" customFormat="1" x14ac:dyDescent="0.35">
      <c r="AK127" s="373"/>
      <c r="AL127" s="373"/>
      <c r="AM127" s="373"/>
      <c r="AN127" s="373"/>
      <c r="AO127" s="373"/>
      <c r="AP127" s="373"/>
      <c r="AQ127" s="373"/>
      <c r="AR127" s="373"/>
      <c r="AS127" s="373"/>
      <c r="AT127" s="373"/>
      <c r="AU127" s="373"/>
      <c r="AV127" s="373"/>
      <c r="AW127" s="373"/>
      <c r="AX127" s="373"/>
    </row>
    <row r="128" spans="1:69" s="38" customFormat="1" x14ac:dyDescent="0.35">
      <c r="AK128" s="373"/>
      <c r="AL128" s="373"/>
      <c r="AM128" s="373"/>
      <c r="AN128" s="373"/>
      <c r="AO128" s="373"/>
      <c r="AP128" s="373"/>
      <c r="AQ128" s="373"/>
      <c r="AR128" s="373"/>
      <c r="AS128" s="373"/>
      <c r="AT128" s="373"/>
      <c r="AU128" s="373"/>
      <c r="AV128" s="373"/>
      <c r="AW128" s="373"/>
      <c r="AX128" s="373"/>
    </row>
    <row r="129" spans="37:51" s="38" customFormat="1" x14ac:dyDescent="0.35">
      <c r="AK129" s="373"/>
      <c r="AL129" s="373"/>
      <c r="AM129" s="373"/>
      <c r="AN129" s="373"/>
      <c r="AO129" s="373"/>
      <c r="AP129" s="373"/>
      <c r="AQ129" s="373"/>
      <c r="AR129" s="373"/>
      <c r="AS129" s="373"/>
      <c r="AT129" s="373"/>
      <c r="AU129" s="373"/>
      <c r="AV129" s="373"/>
      <c r="AW129" s="373"/>
      <c r="AX129" s="373"/>
      <c r="AY129" s="373"/>
    </row>
    <row r="130" spans="37:51" s="38" customFormat="1" x14ac:dyDescent="0.35">
      <c r="AK130" s="373"/>
      <c r="AL130" s="373"/>
      <c r="AM130" s="373"/>
      <c r="AN130" s="373"/>
      <c r="AO130" s="373"/>
      <c r="AP130" s="373"/>
      <c r="AQ130" s="373"/>
      <c r="AR130" s="373"/>
      <c r="AS130" s="373"/>
      <c r="AT130" s="373"/>
      <c r="AU130" s="373"/>
      <c r="AV130" s="373"/>
      <c r="AW130" s="373"/>
      <c r="AX130" s="373"/>
      <c r="AY130" s="373"/>
    </row>
    <row r="131" spans="37:51" s="38" customFormat="1" x14ac:dyDescent="0.35">
      <c r="AK131" s="373"/>
      <c r="AL131" s="373"/>
      <c r="AM131" s="373"/>
      <c r="AN131" s="373"/>
      <c r="AO131" s="373"/>
      <c r="AP131" s="373"/>
      <c r="AQ131" s="373"/>
      <c r="AR131" s="373"/>
      <c r="AS131" s="373"/>
      <c r="AT131" s="373"/>
      <c r="AU131" s="373"/>
      <c r="AV131" s="373"/>
      <c r="AW131" s="373"/>
      <c r="AX131" s="373"/>
      <c r="AY131" s="373"/>
    </row>
    <row r="132" spans="37:51" s="38" customFormat="1" x14ac:dyDescent="0.35">
      <c r="AK132" s="373"/>
      <c r="AL132" s="373"/>
      <c r="AM132" s="373"/>
      <c r="AN132" s="373"/>
      <c r="AO132" s="373"/>
      <c r="AP132" s="373"/>
      <c r="AQ132" s="373"/>
      <c r="AR132" s="373"/>
      <c r="AS132" s="373"/>
      <c r="AT132" s="373"/>
      <c r="AU132" s="373"/>
      <c r="AV132" s="373"/>
      <c r="AW132" s="373"/>
      <c r="AX132" s="373"/>
      <c r="AY132" s="373"/>
    </row>
    <row r="133" spans="37:51" s="38" customFormat="1" x14ac:dyDescent="0.35">
      <c r="AK133" s="373"/>
      <c r="AL133" s="373"/>
      <c r="AM133" s="373"/>
      <c r="AN133" s="373"/>
      <c r="AO133" s="373"/>
      <c r="AP133" s="373"/>
      <c r="AQ133" s="373"/>
      <c r="AR133" s="373"/>
      <c r="AS133" s="373"/>
      <c r="AT133" s="373"/>
      <c r="AU133" s="373"/>
      <c r="AV133" s="373"/>
      <c r="AW133" s="373"/>
      <c r="AX133" s="373"/>
      <c r="AY133" s="373"/>
    </row>
    <row r="134" spans="37:51" s="38" customFormat="1" x14ac:dyDescent="0.35">
      <c r="AK134" s="373"/>
      <c r="AL134" s="373"/>
      <c r="AM134" s="373"/>
      <c r="AN134" s="373"/>
      <c r="AO134" s="373"/>
      <c r="AP134" s="373"/>
      <c r="AQ134" s="373"/>
      <c r="AR134" s="373"/>
      <c r="AS134" s="373"/>
      <c r="AT134" s="373"/>
      <c r="AU134" s="373"/>
      <c r="AV134" s="373"/>
      <c r="AW134" s="373"/>
      <c r="AX134" s="373"/>
      <c r="AY134" s="373"/>
    </row>
    <row r="135" spans="37:51" s="38" customFormat="1" x14ac:dyDescent="0.35">
      <c r="AK135" s="373"/>
      <c r="AL135" s="373"/>
      <c r="AM135" s="373"/>
      <c r="AN135" s="373"/>
      <c r="AO135" s="373"/>
      <c r="AP135" s="373"/>
      <c r="AQ135" s="373"/>
      <c r="AR135" s="373"/>
      <c r="AS135" s="373"/>
      <c r="AT135" s="373"/>
      <c r="AU135" s="373"/>
      <c r="AV135" s="373"/>
      <c r="AW135" s="373"/>
      <c r="AX135" s="373"/>
      <c r="AY135" s="373"/>
    </row>
    <row r="136" spans="37:51" s="38" customFormat="1" x14ac:dyDescent="0.35">
      <c r="AK136" s="373"/>
      <c r="AL136" s="373"/>
      <c r="AM136" s="373"/>
      <c r="AN136" s="373"/>
      <c r="AO136" s="373"/>
      <c r="AP136" s="373"/>
      <c r="AQ136" s="373"/>
      <c r="AR136" s="373"/>
      <c r="AS136" s="373"/>
      <c r="AT136" s="373"/>
      <c r="AU136" s="373"/>
      <c r="AV136" s="373"/>
      <c r="AW136" s="373"/>
      <c r="AX136" s="373"/>
      <c r="AY136" s="373"/>
    </row>
    <row r="137" spans="37:51" s="38" customFormat="1" x14ac:dyDescent="0.35">
      <c r="AK137" s="373"/>
      <c r="AL137" s="373"/>
      <c r="AM137" s="373"/>
      <c r="AN137" s="373"/>
      <c r="AO137" s="373"/>
      <c r="AP137" s="373"/>
      <c r="AQ137" s="373"/>
      <c r="AR137" s="373"/>
      <c r="AS137" s="373"/>
      <c r="AT137" s="373"/>
      <c r="AU137" s="373"/>
      <c r="AV137" s="373"/>
      <c r="AW137" s="373"/>
      <c r="AX137" s="373"/>
      <c r="AY137" s="373"/>
    </row>
    <row r="138" spans="37:51" s="38" customFormat="1" x14ac:dyDescent="0.35">
      <c r="AK138" s="373"/>
      <c r="AL138" s="373"/>
      <c r="AM138" s="373"/>
      <c r="AN138" s="373"/>
      <c r="AO138" s="373"/>
      <c r="AP138" s="373"/>
      <c r="AQ138" s="373"/>
      <c r="AR138" s="373"/>
      <c r="AS138" s="373"/>
      <c r="AT138" s="373"/>
      <c r="AU138" s="373"/>
      <c r="AV138" s="373"/>
      <c r="AW138" s="373"/>
      <c r="AX138" s="373"/>
      <c r="AY138" s="373"/>
    </row>
    <row r="139" spans="37:51" s="38" customFormat="1" x14ac:dyDescent="0.35">
      <c r="AK139" s="373"/>
      <c r="AL139" s="373"/>
      <c r="AM139" s="373"/>
      <c r="AN139" s="373"/>
      <c r="AO139" s="373"/>
      <c r="AP139" s="373"/>
      <c r="AQ139" s="373"/>
      <c r="AR139" s="373"/>
      <c r="AS139" s="373"/>
      <c r="AT139" s="373"/>
      <c r="AU139" s="373"/>
      <c r="AV139" s="373"/>
      <c r="AW139" s="373"/>
      <c r="AX139" s="373"/>
      <c r="AY139" s="373"/>
    </row>
    <row r="140" spans="37:51" s="38" customFormat="1" x14ac:dyDescent="0.35">
      <c r="AK140" s="373"/>
      <c r="AL140" s="373"/>
      <c r="AM140" s="373"/>
      <c r="AN140" s="373"/>
      <c r="AO140" s="373"/>
      <c r="AP140" s="373"/>
      <c r="AQ140" s="373"/>
      <c r="AR140" s="373"/>
      <c r="AS140" s="373"/>
      <c r="AT140" s="373"/>
      <c r="AU140" s="373"/>
      <c r="AV140" s="373"/>
      <c r="AW140" s="373"/>
      <c r="AX140" s="373"/>
      <c r="AY140" s="373"/>
    </row>
    <row r="141" spans="37:51" s="38" customFormat="1" x14ac:dyDescent="0.35">
      <c r="AK141" s="373"/>
      <c r="AL141" s="373"/>
      <c r="AM141" s="373"/>
      <c r="AN141" s="373"/>
      <c r="AO141" s="373"/>
      <c r="AP141" s="373"/>
      <c r="AQ141" s="373"/>
      <c r="AR141" s="373"/>
      <c r="AS141" s="373"/>
      <c r="AT141" s="373"/>
      <c r="AU141" s="373"/>
      <c r="AV141" s="373"/>
      <c r="AW141" s="373"/>
      <c r="AX141" s="373"/>
      <c r="AY141" s="373"/>
    </row>
    <row r="142" spans="37:51" s="38" customFormat="1" x14ac:dyDescent="0.35">
      <c r="AK142" s="373"/>
      <c r="AL142" s="373"/>
      <c r="AM142" s="373"/>
      <c r="AN142" s="373"/>
      <c r="AO142" s="373"/>
      <c r="AP142" s="373"/>
      <c r="AQ142" s="373"/>
      <c r="AR142" s="373"/>
      <c r="AS142" s="373"/>
      <c r="AT142" s="373"/>
      <c r="AU142" s="373"/>
      <c r="AV142" s="373"/>
      <c r="AW142" s="373"/>
      <c r="AX142" s="373"/>
      <c r="AY142" s="373"/>
    </row>
    <row r="143" spans="37:51" s="38" customFormat="1" x14ac:dyDescent="0.35">
      <c r="AK143" s="373"/>
      <c r="AL143" s="373"/>
      <c r="AM143" s="373"/>
      <c r="AN143" s="373"/>
      <c r="AO143" s="373"/>
      <c r="AP143" s="373"/>
      <c r="AQ143" s="373"/>
      <c r="AR143" s="373"/>
      <c r="AS143" s="373"/>
      <c r="AT143" s="373"/>
      <c r="AU143" s="373"/>
      <c r="AV143" s="373"/>
      <c r="AW143" s="373"/>
      <c r="AX143" s="373"/>
      <c r="AY143" s="373"/>
    </row>
    <row r="144" spans="37:51" s="38" customFormat="1" x14ac:dyDescent="0.35">
      <c r="AK144" s="373"/>
      <c r="AL144" s="373"/>
      <c r="AM144" s="373"/>
      <c r="AN144" s="373"/>
      <c r="AO144" s="373"/>
      <c r="AP144" s="373"/>
      <c r="AQ144" s="373"/>
      <c r="AR144" s="373"/>
      <c r="AS144" s="373"/>
      <c r="AT144" s="373"/>
      <c r="AU144" s="373"/>
      <c r="AV144" s="373"/>
      <c r="AW144" s="373"/>
      <c r="AX144" s="373"/>
      <c r="AY144" s="373"/>
    </row>
    <row r="145" spans="37:51" s="38" customFormat="1" x14ac:dyDescent="0.35">
      <c r="AK145" s="373"/>
      <c r="AL145" s="373"/>
      <c r="AM145" s="373"/>
      <c r="AN145" s="373"/>
      <c r="AO145" s="373"/>
      <c r="AP145" s="373"/>
      <c r="AQ145" s="373"/>
      <c r="AR145" s="373"/>
      <c r="AS145" s="373"/>
      <c r="AT145" s="373"/>
      <c r="AU145" s="373"/>
      <c r="AV145" s="373"/>
      <c r="AW145" s="373"/>
      <c r="AX145" s="373"/>
      <c r="AY145" s="373"/>
    </row>
    <row r="146" spans="37:51" s="38" customFormat="1" x14ac:dyDescent="0.35">
      <c r="AK146" s="373"/>
      <c r="AL146" s="373"/>
      <c r="AM146" s="373"/>
      <c r="AN146" s="373"/>
      <c r="AO146" s="373"/>
      <c r="AP146" s="373"/>
      <c r="AQ146" s="373"/>
      <c r="AR146" s="373"/>
      <c r="AS146" s="373"/>
      <c r="AT146" s="373"/>
      <c r="AU146" s="373"/>
      <c r="AV146" s="373"/>
      <c r="AW146" s="373"/>
      <c r="AX146" s="373"/>
      <c r="AY146" s="373"/>
    </row>
    <row r="147" spans="37:51" s="38" customFormat="1" x14ac:dyDescent="0.35">
      <c r="AK147" s="373"/>
      <c r="AL147" s="373"/>
      <c r="AM147" s="373"/>
      <c r="AN147" s="373"/>
      <c r="AO147" s="373"/>
      <c r="AP147" s="373"/>
      <c r="AQ147" s="373"/>
      <c r="AR147" s="373"/>
      <c r="AS147" s="373"/>
      <c r="AT147" s="373"/>
      <c r="AU147" s="373"/>
      <c r="AV147" s="373"/>
      <c r="AW147" s="373"/>
      <c r="AX147" s="373"/>
      <c r="AY147" s="373"/>
    </row>
    <row r="148" spans="37:51" s="38" customFormat="1" x14ac:dyDescent="0.35">
      <c r="AK148" s="373"/>
      <c r="AL148" s="373"/>
      <c r="AM148" s="373"/>
      <c r="AN148" s="373"/>
      <c r="AO148" s="373"/>
      <c r="AP148" s="373"/>
      <c r="AQ148" s="373"/>
      <c r="AR148" s="373"/>
      <c r="AS148" s="373"/>
      <c r="AT148" s="373"/>
      <c r="AU148" s="373"/>
      <c r="AV148" s="373"/>
      <c r="AW148" s="373"/>
      <c r="AX148" s="373"/>
      <c r="AY148" s="373"/>
    </row>
    <row r="149" spans="37:51" s="38" customFormat="1" x14ac:dyDescent="0.35">
      <c r="AK149" s="373"/>
      <c r="AL149" s="373"/>
      <c r="AM149" s="373"/>
      <c r="AN149" s="373"/>
      <c r="AO149" s="373"/>
      <c r="AP149" s="373"/>
      <c r="AQ149" s="373"/>
      <c r="AR149" s="373"/>
      <c r="AS149" s="373"/>
      <c r="AT149" s="373"/>
      <c r="AU149" s="373"/>
      <c r="AV149" s="373"/>
      <c r="AW149" s="373"/>
      <c r="AX149" s="373"/>
      <c r="AY149" s="373"/>
    </row>
    <row r="150" spans="37:51" s="38" customFormat="1" x14ac:dyDescent="0.35">
      <c r="AK150" s="373"/>
      <c r="AL150" s="373"/>
      <c r="AM150" s="373"/>
      <c r="AN150" s="373"/>
      <c r="AO150" s="373"/>
      <c r="AP150" s="373"/>
      <c r="AQ150" s="373"/>
      <c r="AR150" s="373"/>
      <c r="AS150" s="373"/>
      <c r="AT150" s="373"/>
      <c r="AU150" s="373"/>
      <c r="AV150" s="373"/>
      <c r="AW150" s="373"/>
      <c r="AX150" s="373"/>
      <c r="AY150" s="373"/>
    </row>
    <row r="151" spans="37:51" s="38" customFormat="1" x14ac:dyDescent="0.35">
      <c r="AK151" s="373"/>
      <c r="AL151" s="373"/>
      <c r="AM151" s="373"/>
      <c r="AN151" s="373"/>
      <c r="AO151" s="373"/>
      <c r="AP151" s="373"/>
      <c r="AQ151" s="373"/>
      <c r="AR151" s="373"/>
      <c r="AS151" s="373"/>
      <c r="AT151" s="373"/>
      <c r="AU151" s="373"/>
      <c r="AV151" s="373"/>
      <c r="AW151" s="373"/>
      <c r="AX151" s="373"/>
      <c r="AY151" s="373"/>
    </row>
    <row r="152" spans="37:51" s="38" customFormat="1" x14ac:dyDescent="0.35">
      <c r="AK152" s="373"/>
      <c r="AL152" s="373"/>
      <c r="AM152" s="373"/>
      <c r="AN152" s="373"/>
      <c r="AO152" s="373"/>
      <c r="AP152" s="373"/>
      <c r="AQ152" s="373"/>
      <c r="AR152" s="373"/>
      <c r="AS152" s="373"/>
      <c r="AT152" s="373"/>
      <c r="AU152" s="373"/>
      <c r="AV152" s="373"/>
      <c r="AW152" s="373"/>
      <c r="AX152" s="373"/>
      <c r="AY152" s="373"/>
    </row>
    <row r="153" spans="37:51" s="38" customFormat="1" x14ac:dyDescent="0.35">
      <c r="AK153" s="373"/>
      <c r="AL153" s="373"/>
      <c r="AM153" s="373"/>
      <c r="AN153" s="373"/>
      <c r="AO153" s="373"/>
      <c r="AP153" s="373"/>
      <c r="AQ153" s="373"/>
      <c r="AR153" s="373"/>
      <c r="AS153" s="373"/>
      <c r="AT153" s="373"/>
      <c r="AU153" s="373"/>
      <c r="AV153" s="373"/>
      <c r="AW153" s="373"/>
      <c r="AX153" s="373"/>
      <c r="AY153" s="373"/>
    </row>
    <row r="154" spans="37:51" s="38" customFormat="1" x14ac:dyDescent="0.35">
      <c r="AK154" s="373"/>
      <c r="AL154" s="373"/>
      <c r="AM154" s="373"/>
      <c r="AN154" s="373"/>
      <c r="AO154" s="373"/>
      <c r="AP154" s="373"/>
      <c r="AQ154" s="373"/>
      <c r="AR154" s="373"/>
      <c r="AS154" s="373"/>
      <c r="AT154" s="373"/>
      <c r="AU154" s="373"/>
      <c r="AV154" s="373"/>
      <c r="AW154" s="373"/>
      <c r="AX154" s="373"/>
      <c r="AY154" s="373"/>
    </row>
    <row r="155" spans="37:51" s="38" customFormat="1" x14ac:dyDescent="0.35">
      <c r="AK155" s="373"/>
      <c r="AL155" s="373"/>
      <c r="AM155" s="373"/>
      <c r="AN155" s="373"/>
      <c r="AO155" s="373"/>
      <c r="AP155" s="373"/>
      <c r="AQ155" s="373"/>
      <c r="AR155" s="373"/>
      <c r="AS155" s="373"/>
      <c r="AT155" s="373"/>
      <c r="AU155" s="373"/>
      <c r="AV155" s="373"/>
      <c r="AW155" s="373"/>
      <c r="AX155" s="373"/>
      <c r="AY155" s="373"/>
    </row>
    <row r="156" spans="37:51" s="38" customFormat="1" x14ac:dyDescent="0.35">
      <c r="AK156" s="373"/>
      <c r="AL156" s="373"/>
      <c r="AM156" s="373"/>
      <c r="AN156" s="373"/>
      <c r="AO156" s="373"/>
      <c r="AP156" s="373"/>
      <c r="AQ156" s="373"/>
      <c r="AR156" s="373"/>
      <c r="AS156" s="373"/>
      <c r="AT156" s="373"/>
      <c r="AU156" s="373"/>
      <c r="AV156" s="373"/>
      <c r="AW156" s="373"/>
      <c r="AX156" s="373"/>
      <c r="AY156" s="373"/>
    </row>
    <row r="157" spans="37:51" s="38" customFormat="1" x14ac:dyDescent="0.35">
      <c r="AK157" s="373"/>
      <c r="AL157" s="373"/>
      <c r="AM157" s="373"/>
      <c r="AN157" s="373"/>
      <c r="AO157" s="373"/>
      <c r="AP157" s="373"/>
      <c r="AQ157" s="373"/>
      <c r="AR157" s="373"/>
      <c r="AS157" s="373"/>
      <c r="AT157" s="373"/>
      <c r="AU157" s="373"/>
      <c r="AV157" s="373"/>
      <c r="AW157" s="373"/>
      <c r="AX157" s="373"/>
      <c r="AY157" s="373"/>
    </row>
    <row r="158" spans="37:51" s="38" customFormat="1" x14ac:dyDescent="0.35">
      <c r="AK158" s="373"/>
      <c r="AL158" s="373"/>
      <c r="AM158" s="373"/>
      <c r="AN158" s="373"/>
      <c r="AO158" s="373"/>
      <c r="AP158" s="373"/>
      <c r="AQ158" s="373"/>
      <c r="AR158" s="373"/>
      <c r="AS158" s="373"/>
      <c r="AT158" s="373"/>
      <c r="AU158" s="373"/>
      <c r="AV158" s="373"/>
      <c r="AW158" s="373"/>
      <c r="AX158" s="373"/>
      <c r="AY158" s="373"/>
    </row>
    <row r="159" spans="37:51" s="38" customFormat="1" x14ac:dyDescent="0.35">
      <c r="AK159" s="373"/>
      <c r="AL159" s="373"/>
      <c r="AM159" s="373"/>
      <c r="AN159" s="373"/>
      <c r="AO159" s="373"/>
      <c r="AP159" s="373"/>
      <c r="AQ159" s="373"/>
      <c r="AR159" s="373"/>
      <c r="AS159" s="373"/>
      <c r="AT159" s="373"/>
      <c r="AU159" s="373"/>
      <c r="AV159" s="373"/>
      <c r="AW159" s="373"/>
      <c r="AX159" s="373"/>
      <c r="AY159" s="373"/>
    </row>
    <row r="160" spans="37:51" s="38" customFormat="1" x14ac:dyDescent="0.35">
      <c r="AK160" s="373"/>
      <c r="AL160" s="373"/>
      <c r="AM160" s="373"/>
      <c r="AN160" s="373"/>
      <c r="AO160" s="373"/>
      <c r="AP160" s="373"/>
      <c r="AQ160" s="373"/>
      <c r="AR160" s="373"/>
      <c r="AS160" s="373"/>
      <c r="AT160" s="373"/>
      <c r="AU160" s="373"/>
      <c r="AV160" s="373"/>
      <c r="AW160" s="373"/>
      <c r="AX160" s="373"/>
      <c r="AY160" s="373"/>
    </row>
    <row r="161" spans="37:51" s="38" customFormat="1" x14ac:dyDescent="0.35">
      <c r="AK161" s="373"/>
      <c r="AL161" s="373"/>
      <c r="AM161" s="373"/>
      <c r="AN161" s="373"/>
      <c r="AO161" s="373"/>
      <c r="AP161" s="373"/>
      <c r="AQ161" s="373"/>
      <c r="AR161" s="373"/>
      <c r="AS161" s="373"/>
      <c r="AT161" s="373"/>
      <c r="AU161" s="373"/>
      <c r="AV161" s="373"/>
      <c r="AW161" s="373"/>
      <c r="AX161" s="373"/>
      <c r="AY161" s="373"/>
    </row>
    <row r="162" spans="37:51" s="38" customFormat="1" x14ac:dyDescent="0.35">
      <c r="AK162" s="373"/>
      <c r="AL162" s="373"/>
      <c r="AM162" s="373"/>
      <c r="AN162" s="373"/>
      <c r="AO162" s="373"/>
      <c r="AP162" s="373"/>
      <c r="AQ162" s="373"/>
      <c r="AR162" s="373"/>
      <c r="AS162" s="373"/>
      <c r="AT162" s="373"/>
      <c r="AU162" s="373"/>
      <c r="AV162" s="373"/>
      <c r="AW162" s="373"/>
      <c r="AX162" s="373"/>
      <c r="AY162" s="373"/>
    </row>
    <row r="163" spans="37:51" s="38" customFormat="1" x14ac:dyDescent="0.35">
      <c r="AK163" s="373"/>
      <c r="AL163" s="373"/>
      <c r="AM163" s="373"/>
      <c r="AN163" s="373"/>
      <c r="AO163" s="373"/>
      <c r="AP163" s="373"/>
      <c r="AQ163" s="373"/>
      <c r="AR163" s="373"/>
      <c r="AS163" s="373"/>
      <c r="AT163" s="373"/>
      <c r="AU163" s="373"/>
      <c r="AV163" s="373"/>
      <c r="AW163" s="373"/>
      <c r="AX163" s="373"/>
      <c r="AY163" s="373"/>
    </row>
    <row r="164" spans="37:51" s="38" customFormat="1" x14ac:dyDescent="0.35">
      <c r="AK164" s="373"/>
      <c r="AL164" s="373"/>
      <c r="AM164" s="373"/>
      <c r="AN164" s="373"/>
      <c r="AO164" s="373"/>
      <c r="AP164" s="373"/>
      <c r="AQ164" s="373"/>
      <c r="AR164" s="373"/>
      <c r="AS164" s="373"/>
      <c r="AT164" s="373"/>
      <c r="AU164" s="373"/>
      <c r="AV164" s="373"/>
      <c r="AW164" s="373"/>
      <c r="AX164" s="373"/>
      <c r="AY164" s="373"/>
    </row>
    <row r="165" spans="37:51" s="38" customFormat="1" x14ac:dyDescent="0.35">
      <c r="AK165" s="373"/>
      <c r="AL165" s="373"/>
      <c r="AM165" s="373"/>
      <c r="AN165" s="373"/>
      <c r="AO165" s="373"/>
      <c r="AP165" s="373"/>
      <c r="AQ165" s="373"/>
      <c r="AR165" s="373"/>
      <c r="AS165" s="373"/>
      <c r="AT165" s="373"/>
      <c r="AU165" s="373"/>
      <c r="AV165" s="373"/>
      <c r="AW165" s="373"/>
      <c r="AX165" s="373"/>
      <c r="AY165" s="373"/>
    </row>
    <row r="166" spans="37:51" s="38" customFormat="1" x14ac:dyDescent="0.35">
      <c r="AK166" s="373"/>
      <c r="AL166" s="373"/>
      <c r="AM166" s="373"/>
      <c r="AN166" s="373"/>
      <c r="AO166" s="373"/>
      <c r="AP166" s="373"/>
      <c r="AQ166" s="373"/>
      <c r="AR166" s="373"/>
      <c r="AS166" s="373"/>
      <c r="AT166" s="373"/>
      <c r="AU166" s="373"/>
      <c r="AV166" s="373"/>
      <c r="AW166" s="373"/>
      <c r="AX166" s="373"/>
      <c r="AY166" s="373"/>
    </row>
    <row r="167" spans="37:51" s="38" customFormat="1" x14ac:dyDescent="0.35">
      <c r="AK167" s="373"/>
      <c r="AL167" s="373"/>
      <c r="AM167" s="373"/>
      <c r="AN167" s="373"/>
      <c r="AO167" s="373"/>
      <c r="AP167" s="373"/>
      <c r="AQ167" s="373"/>
      <c r="AR167" s="373"/>
      <c r="AS167" s="373"/>
      <c r="AT167" s="373"/>
      <c r="AU167" s="373"/>
      <c r="AV167" s="373"/>
      <c r="AW167" s="373"/>
      <c r="AX167" s="373"/>
      <c r="AY167" s="373"/>
    </row>
    <row r="168" spans="37:51" s="38" customFormat="1" x14ac:dyDescent="0.35">
      <c r="AK168" s="373"/>
      <c r="AL168" s="373"/>
      <c r="AM168" s="373"/>
      <c r="AN168" s="373"/>
      <c r="AO168" s="373"/>
      <c r="AP168" s="373"/>
      <c r="AQ168" s="373"/>
      <c r="AR168" s="373"/>
      <c r="AS168" s="373"/>
      <c r="AT168" s="373"/>
      <c r="AU168" s="373"/>
      <c r="AV168" s="373"/>
      <c r="AW168" s="373"/>
      <c r="AX168" s="373"/>
      <c r="AY168" s="373"/>
    </row>
    <row r="169" spans="37:51" s="38" customFormat="1" x14ac:dyDescent="0.35">
      <c r="AK169" s="373"/>
      <c r="AL169" s="373"/>
      <c r="AM169" s="373"/>
      <c r="AN169" s="373"/>
      <c r="AO169" s="373"/>
      <c r="AP169" s="373"/>
      <c r="AQ169" s="373"/>
      <c r="AR169" s="373"/>
      <c r="AS169" s="373"/>
      <c r="AT169" s="373"/>
      <c r="AU169" s="373"/>
      <c r="AV169" s="373"/>
      <c r="AW169" s="373"/>
      <c r="AX169" s="373"/>
      <c r="AY169" s="373"/>
    </row>
    <row r="170" spans="37:51" s="38" customFormat="1" x14ac:dyDescent="0.35">
      <c r="AK170" s="373"/>
      <c r="AL170" s="373"/>
      <c r="AM170" s="373"/>
      <c r="AN170" s="373"/>
      <c r="AO170" s="373"/>
      <c r="AP170" s="373"/>
      <c r="AQ170" s="373"/>
      <c r="AR170" s="373"/>
      <c r="AS170" s="373"/>
      <c r="AT170" s="373"/>
      <c r="AU170" s="373"/>
      <c r="AV170" s="373"/>
      <c r="AW170" s="373"/>
      <c r="AX170" s="373"/>
      <c r="AY170" s="373"/>
    </row>
    <row r="171" spans="37:51" s="38" customFormat="1" x14ac:dyDescent="0.35">
      <c r="AK171" s="373"/>
      <c r="AL171" s="373"/>
      <c r="AM171" s="373"/>
      <c r="AN171" s="373"/>
      <c r="AO171" s="373"/>
      <c r="AP171" s="373"/>
      <c r="AQ171" s="373"/>
      <c r="AR171" s="373"/>
      <c r="AS171" s="373"/>
      <c r="AT171" s="373"/>
      <c r="AU171" s="373"/>
      <c r="AV171" s="373"/>
      <c r="AW171" s="373"/>
      <c r="AX171" s="373"/>
      <c r="AY171" s="373"/>
    </row>
    <row r="172" spans="37:51" s="38" customFormat="1" x14ac:dyDescent="0.35">
      <c r="AK172" s="373"/>
      <c r="AL172" s="373"/>
      <c r="AM172" s="373"/>
      <c r="AN172" s="373"/>
      <c r="AO172" s="373"/>
      <c r="AP172" s="373"/>
      <c r="AQ172" s="373"/>
      <c r="AR172" s="373"/>
      <c r="AS172" s="373"/>
      <c r="AT172" s="373"/>
      <c r="AU172" s="373"/>
      <c r="AV172" s="373"/>
      <c r="AW172" s="373"/>
      <c r="AX172" s="373"/>
      <c r="AY172" s="373"/>
    </row>
    <row r="173" spans="37:51" s="38" customFormat="1" x14ac:dyDescent="0.35">
      <c r="AK173" s="373"/>
      <c r="AL173" s="373"/>
      <c r="AM173" s="373"/>
      <c r="AN173" s="373"/>
      <c r="AO173" s="373"/>
      <c r="AP173" s="373"/>
      <c r="AQ173" s="373"/>
      <c r="AR173" s="373"/>
      <c r="AS173" s="373"/>
      <c r="AT173" s="373"/>
      <c r="AU173" s="373"/>
      <c r="AV173" s="373"/>
      <c r="AW173" s="373"/>
      <c r="AX173" s="373"/>
      <c r="AY173" s="373"/>
    </row>
    <row r="174" spans="37:51" s="38" customFormat="1" x14ac:dyDescent="0.35">
      <c r="AK174" s="373"/>
      <c r="AL174" s="373"/>
      <c r="AM174" s="373"/>
      <c r="AN174" s="373"/>
      <c r="AO174" s="373"/>
      <c r="AP174" s="373"/>
      <c r="AQ174" s="373"/>
      <c r="AR174" s="373"/>
      <c r="AS174" s="373"/>
      <c r="AT174" s="373"/>
      <c r="AU174" s="373"/>
      <c r="AV174" s="373"/>
      <c r="AW174" s="373"/>
      <c r="AX174" s="373"/>
      <c r="AY174" s="373"/>
    </row>
    <row r="175" spans="37:51" s="38" customFormat="1" x14ac:dyDescent="0.35">
      <c r="AK175" s="373"/>
      <c r="AL175" s="373"/>
      <c r="AM175" s="373"/>
      <c r="AN175" s="373"/>
      <c r="AO175" s="373"/>
      <c r="AP175" s="373"/>
      <c r="AQ175" s="373"/>
      <c r="AR175" s="373"/>
      <c r="AS175" s="373"/>
      <c r="AT175" s="373"/>
      <c r="AU175" s="373"/>
      <c r="AV175" s="373"/>
      <c r="AW175" s="373"/>
      <c r="AX175" s="373"/>
      <c r="AY175" s="373"/>
    </row>
    <row r="176" spans="37:51" s="38" customFormat="1" x14ac:dyDescent="0.35">
      <c r="AK176" s="373"/>
      <c r="AL176" s="373"/>
      <c r="AM176" s="373"/>
      <c r="AN176" s="373"/>
      <c r="AO176" s="373"/>
      <c r="AP176" s="373"/>
      <c r="AQ176" s="373"/>
      <c r="AR176" s="373"/>
      <c r="AS176" s="373"/>
      <c r="AT176" s="373"/>
      <c r="AU176" s="373"/>
      <c r="AV176" s="373"/>
      <c r="AW176" s="373"/>
      <c r="AX176" s="373"/>
      <c r="AY176" s="373"/>
    </row>
    <row r="177" spans="37:51" s="38" customFormat="1" x14ac:dyDescent="0.35">
      <c r="AK177" s="373"/>
      <c r="AL177" s="373"/>
      <c r="AM177" s="373"/>
      <c r="AN177" s="373"/>
      <c r="AO177" s="373"/>
      <c r="AP177" s="373"/>
      <c r="AQ177" s="373"/>
      <c r="AR177" s="373"/>
      <c r="AS177" s="373"/>
      <c r="AT177" s="373"/>
      <c r="AU177" s="373"/>
      <c r="AV177" s="373"/>
      <c r="AW177" s="373"/>
      <c r="AX177" s="373"/>
      <c r="AY177" s="373"/>
    </row>
    <row r="178" spans="37:51" s="38" customFormat="1" x14ac:dyDescent="0.35">
      <c r="AK178" s="373"/>
      <c r="AL178" s="373"/>
      <c r="AM178" s="373"/>
      <c r="AN178" s="373"/>
      <c r="AO178" s="373"/>
      <c r="AP178" s="373"/>
      <c r="AQ178" s="373"/>
      <c r="AR178" s="373"/>
      <c r="AS178" s="373"/>
      <c r="AT178" s="373"/>
      <c r="AU178" s="373"/>
      <c r="AV178" s="373"/>
      <c r="AW178" s="373"/>
      <c r="AX178" s="373"/>
      <c r="AY178" s="373"/>
    </row>
    <row r="179" spans="37:51" s="38" customFormat="1" x14ac:dyDescent="0.35">
      <c r="AK179" s="373"/>
      <c r="AL179" s="373"/>
      <c r="AM179" s="373"/>
      <c r="AN179" s="373"/>
      <c r="AO179" s="373"/>
      <c r="AP179" s="373"/>
      <c r="AQ179" s="373"/>
      <c r="AR179" s="373"/>
      <c r="AS179" s="373"/>
      <c r="AT179" s="373"/>
      <c r="AU179" s="373"/>
      <c r="AV179" s="373"/>
      <c r="AW179" s="373"/>
      <c r="AX179" s="373"/>
      <c r="AY179" s="373"/>
    </row>
    <row r="180" spans="37:51" s="38" customFormat="1" x14ac:dyDescent="0.35">
      <c r="AK180" s="373"/>
      <c r="AL180" s="373"/>
      <c r="AM180" s="373"/>
      <c r="AN180" s="373"/>
      <c r="AO180" s="373"/>
      <c r="AP180" s="373"/>
      <c r="AQ180" s="373"/>
      <c r="AR180" s="373"/>
      <c r="AS180" s="373"/>
      <c r="AT180" s="373"/>
      <c r="AU180" s="373"/>
      <c r="AV180" s="373"/>
      <c r="AW180" s="373"/>
      <c r="AX180" s="373"/>
      <c r="AY180" s="373"/>
    </row>
    <row r="181" spans="37:51" s="38" customFormat="1" x14ac:dyDescent="0.35">
      <c r="AK181" s="373"/>
      <c r="AL181" s="373"/>
      <c r="AM181" s="373"/>
      <c r="AN181" s="373"/>
      <c r="AO181" s="373"/>
      <c r="AP181" s="373"/>
      <c r="AQ181" s="373"/>
      <c r="AR181" s="373"/>
      <c r="AS181" s="373"/>
      <c r="AT181" s="373"/>
      <c r="AU181" s="373"/>
      <c r="AV181" s="373"/>
      <c r="AW181" s="373"/>
      <c r="AX181" s="373"/>
      <c r="AY181" s="373"/>
    </row>
    <row r="182" spans="37:51" s="38" customFormat="1" x14ac:dyDescent="0.35">
      <c r="AK182" s="373"/>
      <c r="AL182" s="373"/>
      <c r="AM182" s="373"/>
      <c r="AN182" s="373"/>
      <c r="AO182" s="373"/>
      <c r="AP182" s="373"/>
      <c r="AQ182" s="373"/>
      <c r="AR182" s="373"/>
      <c r="AS182" s="373"/>
      <c r="AT182" s="373"/>
      <c r="AU182" s="373"/>
      <c r="AV182" s="373"/>
      <c r="AW182" s="373"/>
      <c r="AX182" s="373"/>
      <c r="AY182" s="373"/>
    </row>
    <row r="183" spans="37:51" s="38" customFormat="1" x14ac:dyDescent="0.35">
      <c r="AK183" s="373"/>
      <c r="AL183" s="373"/>
      <c r="AM183" s="373"/>
      <c r="AN183" s="373"/>
      <c r="AO183" s="373"/>
      <c r="AP183" s="373"/>
      <c r="AQ183" s="373"/>
      <c r="AR183" s="373"/>
      <c r="AS183" s="373"/>
      <c r="AT183" s="373"/>
      <c r="AU183" s="373"/>
      <c r="AV183" s="373"/>
      <c r="AW183" s="373"/>
      <c r="AX183" s="373"/>
      <c r="AY183" s="373"/>
    </row>
    <row r="184" spans="37:51" s="38" customFormat="1" x14ac:dyDescent="0.35">
      <c r="AK184" s="373"/>
      <c r="AL184" s="373"/>
      <c r="AM184" s="373"/>
      <c r="AN184" s="373"/>
      <c r="AO184" s="373"/>
      <c r="AP184" s="373"/>
      <c r="AQ184" s="373"/>
      <c r="AR184" s="373"/>
      <c r="AS184" s="373"/>
      <c r="AT184" s="373"/>
      <c r="AU184" s="373"/>
      <c r="AV184" s="373"/>
      <c r="AW184" s="373"/>
      <c r="AX184" s="373"/>
      <c r="AY184" s="373"/>
    </row>
    <row r="185" spans="37:51" s="38" customFormat="1" x14ac:dyDescent="0.35">
      <c r="AK185" s="373"/>
      <c r="AL185" s="373"/>
      <c r="AM185" s="373"/>
      <c r="AN185" s="373"/>
      <c r="AO185" s="373"/>
      <c r="AP185" s="373"/>
      <c r="AQ185" s="373"/>
      <c r="AR185" s="373"/>
      <c r="AS185" s="373"/>
      <c r="AT185" s="373"/>
      <c r="AU185" s="373"/>
      <c r="AV185" s="373"/>
      <c r="AW185" s="373"/>
      <c r="AX185" s="373"/>
      <c r="AY185" s="373"/>
    </row>
    <row r="186" spans="37:51" s="38" customFormat="1" x14ac:dyDescent="0.35">
      <c r="AK186" s="373"/>
      <c r="AL186" s="373"/>
      <c r="AM186" s="373"/>
      <c r="AN186" s="373"/>
      <c r="AO186" s="373"/>
      <c r="AP186" s="373"/>
      <c r="AQ186" s="373"/>
      <c r="AR186" s="373"/>
      <c r="AS186" s="373"/>
      <c r="AT186" s="373"/>
      <c r="AU186" s="373"/>
      <c r="AV186" s="373"/>
      <c r="AW186" s="373"/>
      <c r="AX186" s="373"/>
      <c r="AY186" s="373"/>
    </row>
    <row r="187" spans="37:51" s="38" customFormat="1" x14ac:dyDescent="0.35">
      <c r="AK187" s="373"/>
      <c r="AL187" s="373"/>
      <c r="AM187" s="373"/>
      <c r="AN187" s="373"/>
      <c r="AO187" s="373"/>
      <c r="AP187" s="373"/>
      <c r="AQ187" s="373"/>
      <c r="AR187" s="373"/>
      <c r="AS187" s="373"/>
      <c r="AT187" s="373"/>
      <c r="AU187" s="373"/>
      <c r="AV187" s="373"/>
      <c r="AW187" s="373"/>
      <c r="AX187" s="373"/>
      <c r="AY187" s="373"/>
    </row>
    <row r="188" spans="37:51" s="38" customFormat="1" x14ac:dyDescent="0.35">
      <c r="AK188" s="373"/>
      <c r="AL188" s="373"/>
      <c r="AM188" s="373"/>
      <c r="AN188" s="373"/>
      <c r="AO188" s="373"/>
      <c r="AP188" s="373"/>
      <c r="AQ188" s="373"/>
      <c r="AR188" s="373"/>
      <c r="AS188" s="373"/>
      <c r="AT188" s="373"/>
      <c r="AU188" s="373"/>
      <c r="AV188" s="373"/>
      <c r="AW188" s="373"/>
      <c r="AX188" s="373"/>
      <c r="AY188" s="373"/>
    </row>
    <row r="189" spans="37:51" s="38" customFormat="1" x14ac:dyDescent="0.35">
      <c r="AK189" s="373"/>
      <c r="AL189" s="373"/>
      <c r="AM189" s="373"/>
      <c r="AN189" s="373"/>
      <c r="AO189" s="373"/>
      <c r="AP189" s="373"/>
      <c r="AQ189" s="373"/>
      <c r="AR189" s="373"/>
      <c r="AS189" s="373"/>
      <c r="AT189" s="373"/>
      <c r="AU189" s="373"/>
      <c r="AV189" s="373"/>
      <c r="AW189" s="373"/>
      <c r="AX189" s="373"/>
      <c r="AY189" s="373"/>
    </row>
    <row r="190" spans="37:51" s="38" customFormat="1" x14ac:dyDescent="0.35">
      <c r="AK190" s="373"/>
      <c r="AL190" s="373"/>
      <c r="AM190" s="373"/>
      <c r="AN190" s="373"/>
      <c r="AO190" s="373"/>
      <c r="AP190" s="373"/>
      <c r="AQ190" s="373"/>
      <c r="AR190" s="373"/>
      <c r="AS190" s="373"/>
      <c r="AT190" s="373"/>
      <c r="AU190" s="373"/>
      <c r="AV190" s="373"/>
      <c r="AW190" s="373"/>
      <c r="AX190" s="373"/>
      <c r="AY190" s="373"/>
    </row>
    <row r="191" spans="37:51" s="38" customFormat="1" x14ac:dyDescent="0.35">
      <c r="AK191" s="373"/>
      <c r="AL191" s="373"/>
      <c r="AM191" s="373"/>
      <c r="AN191" s="373"/>
      <c r="AO191" s="373"/>
      <c r="AP191" s="373"/>
      <c r="AQ191" s="373"/>
      <c r="AR191" s="373"/>
      <c r="AS191" s="373"/>
      <c r="AT191" s="373"/>
      <c r="AU191" s="373"/>
      <c r="AV191" s="373"/>
      <c r="AW191" s="373"/>
      <c r="AX191" s="373"/>
      <c r="AY191" s="373"/>
    </row>
    <row r="192" spans="37:51" s="38" customFormat="1" x14ac:dyDescent="0.35">
      <c r="AK192" s="373"/>
      <c r="AL192" s="373"/>
      <c r="AM192" s="373"/>
      <c r="AN192" s="373"/>
      <c r="AO192" s="373"/>
      <c r="AP192" s="373"/>
      <c r="AQ192" s="373"/>
      <c r="AR192" s="373"/>
      <c r="AS192" s="373"/>
      <c r="AT192" s="373"/>
      <c r="AU192" s="373"/>
      <c r="AV192" s="373"/>
      <c r="AW192" s="373"/>
      <c r="AX192" s="373"/>
      <c r="AY192" s="373"/>
    </row>
    <row r="193" spans="37:51" s="38" customFormat="1" x14ac:dyDescent="0.35">
      <c r="AK193" s="373"/>
      <c r="AL193" s="373"/>
      <c r="AM193" s="373"/>
      <c r="AN193" s="373"/>
      <c r="AO193" s="373"/>
      <c r="AP193" s="373"/>
      <c r="AQ193" s="373"/>
      <c r="AR193" s="373"/>
      <c r="AS193" s="373"/>
      <c r="AT193" s="373"/>
      <c r="AU193" s="373"/>
      <c r="AV193" s="373"/>
      <c r="AW193" s="373"/>
      <c r="AX193" s="373"/>
      <c r="AY193" s="373"/>
    </row>
    <row r="194" spans="37:51" s="38" customFormat="1" x14ac:dyDescent="0.35">
      <c r="AK194" s="373"/>
      <c r="AL194" s="373"/>
      <c r="AM194" s="373"/>
      <c r="AN194" s="373"/>
      <c r="AO194" s="373"/>
      <c r="AP194" s="373"/>
      <c r="AQ194" s="373"/>
      <c r="AR194" s="373"/>
      <c r="AS194" s="373"/>
      <c r="AT194" s="373"/>
      <c r="AU194" s="373"/>
      <c r="AV194" s="373"/>
      <c r="AW194" s="373"/>
      <c r="AX194" s="373"/>
      <c r="AY194" s="373"/>
    </row>
    <row r="195" spans="37:51" s="38" customFormat="1" x14ac:dyDescent="0.35">
      <c r="AK195" s="373"/>
      <c r="AL195" s="373"/>
      <c r="AM195" s="373"/>
      <c r="AN195" s="373"/>
      <c r="AO195" s="373"/>
      <c r="AP195" s="373"/>
      <c r="AQ195" s="373"/>
      <c r="AR195" s="373"/>
      <c r="AS195" s="373"/>
      <c r="AT195" s="373"/>
      <c r="AU195" s="373"/>
      <c r="AV195" s="373"/>
      <c r="AW195" s="373"/>
      <c r="AX195" s="373"/>
      <c r="AY195" s="373"/>
    </row>
    <row r="196" spans="37:51" s="38" customFormat="1" x14ac:dyDescent="0.35">
      <c r="AK196" s="373"/>
      <c r="AL196" s="373"/>
      <c r="AM196" s="373"/>
      <c r="AN196" s="373"/>
      <c r="AO196" s="373"/>
      <c r="AP196" s="373"/>
      <c r="AQ196" s="373"/>
      <c r="AR196" s="373"/>
      <c r="AS196" s="373"/>
      <c r="AT196" s="373"/>
      <c r="AU196" s="373"/>
      <c r="AV196" s="373"/>
      <c r="AW196" s="373"/>
      <c r="AX196" s="373"/>
      <c r="AY196" s="373"/>
    </row>
    <row r="197" spans="37:51" s="38" customFormat="1" x14ac:dyDescent="0.35">
      <c r="AK197" s="373"/>
      <c r="AL197" s="373"/>
      <c r="AM197" s="373"/>
      <c r="AN197" s="373"/>
      <c r="AO197" s="373"/>
      <c r="AP197" s="373"/>
      <c r="AQ197" s="373"/>
      <c r="AR197" s="373"/>
      <c r="AS197" s="373"/>
      <c r="AT197" s="373"/>
      <c r="AU197" s="373"/>
      <c r="AV197" s="373"/>
      <c r="AW197" s="373"/>
      <c r="AX197" s="373"/>
      <c r="AY197" s="373"/>
    </row>
    <row r="198" spans="37:51" s="38" customFormat="1" x14ac:dyDescent="0.35">
      <c r="AK198" s="373"/>
      <c r="AL198" s="373"/>
      <c r="AM198" s="373"/>
      <c r="AN198" s="373"/>
      <c r="AO198" s="373"/>
      <c r="AP198" s="373"/>
      <c r="AQ198" s="373"/>
      <c r="AR198" s="373"/>
      <c r="AS198" s="373"/>
      <c r="AT198" s="373"/>
      <c r="AU198" s="373"/>
      <c r="AV198" s="373"/>
      <c r="AW198" s="373"/>
      <c r="AX198" s="373"/>
      <c r="AY198" s="373"/>
    </row>
    <row r="199" spans="37:51" s="38" customFormat="1" x14ac:dyDescent="0.35">
      <c r="AK199" s="373"/>
      <c r="AL199" s="373"/>
      <c r="AM199" s="373"/>
      <c r="AN199" s="373"/>
      <c r="AO199" s="373"/>
      <c r="AP199" s="373"/>
      <c r="AQ199" s="373"/>
      <c r="AR199" s="373"/>
      <c r="AS199" s="373"/>
      <c r="AT199" s="373"/>
      <c r="AU199" s="373"/>
      <c r="AV199" s="373"/>
      <c r="AW199" s="373"/>
      <c r="AX199" s="373"/>
      <c r="AY199" s="373"/>
    </row>
    <row r="200" spans="37:51" s="38" customFormat="1" x14ac:dyDescent="0.35">
      <c r="AK200" s="373"/>
      <c r="AL200" s="373"/>
      <c r="AM200" s="373"/>
      <c r="AN200" s="373"/>
      <c r="AO200" s="373"/>
      <c r="AP200" s="373"/>
      <c r="AQ200" s="373"/>
      <c r="AR200" s="373"/>
      <c r="AS200" s="373"/>
      <c r="AT200" s="373"/>
      <c r="AU200" s="373"/>
      <c r="AV200" s="373"/>
      <c r="AW200" s="373"/>
      <c r="AX200" s="373"/>
      <c r="AY200" s="373"/>
    </row>
    <row r="201" spans="37:51" s="38" customFormat="1" x14ac:dyDescent="0.35">
      <c r="AK201" s="373"/>
      <c r="AL201" s="373"/>
      <c r="AM201" s="373"/>
      <c r="AN201" s="373"/>
      <c r="AO201" s="373"/>
      <c r="AP201" s="373"/>
      <c r="AQ201" s="373"/>
      <c r="AR201" s="373"/>
      <c r="AS201" s="373"/>
      <c r="AT201" s="373"/>
      <c r="AU201" s="373"/>
      <c r="AV201" s="373"/>
      <c r="AW201" s="373"/>
      <c r="AX201" s="373"/>
      <c r="AY201" s="373"/>
    </row>
    <row r="202" spans="37:51" s="38" customFormat="1" x14ac:dyDescent="0.35">
      <c r="AK202" s="373"/>
      <c r="AL202" s="373"/>
      <c r="AM202" s="373"/>
      <c r="AN202" s="373"/>
      <c r="AO202" s="373"/>
      <c r="AP202" s="373"/>
      <c r="AQ202" s="373"/>
      <c r="AR202" s="373"/>
      <c r="AS202" s="373"/>
      <c r="AT202" s="373"/>
      <c r="AU202" s="373"/>
      <c r="AV202" s="373"/>
      <c r="AW202" s="373"/>
      <c r="AX202" s="373"/>
      <c r="AY202" s="373"/>
    </row>
    <row r="203" spans="37:51" s="38" customFormat="1" x14ac:dyDescent="0.35">
      <c r="AK203" s="373"/>
      <c r="AL203" s="373"/>
      <c r="AM203" s="373"/>
      <c r="AN203" s="373"/>
      <c r="AO203" s="373"/>
      <c r="AP203" s="373"/>
      <c r="AQ203" s="373"/>
      <c r="AR203" s="373"/>
      <c r="AS203" s="373"/>
      <c r="AT203" s="373"/>
      <c r="AU203" s="373"/>
      <c r="AV203" s="373"/>
      <c r="AW203" s="373"/>
      <c r="AX203" s="373"/>
      <c r="AY203" s="373"/>
    </row>
    <row r="204" spans="37:51" s="38" customFormat="1" x14ac:dyDescent="0.35">
      <c r="AK204" s="373"/>
      <c r="AL204" s="373"/>
      <c r="AM204" s="373"/>
      <c r="AN204" s="373"/>
      <c r="AO204" s="373"/>
      <c r="AP204" s="373"/>
      <c r="AQ204" s="373"/>
      <c r="AR204" s="373"/>
      <c r="AS204" s="373"/>
      <c r="AT204" s="373"/>
      <c r="AU204" s="373"/>
      <c r="AV204" s="373"/>
      <c r="AW204" s="373"/>
      <c r="AX204" s="373"/>
      <c r="AY204" s="373"/>
    </row>
    <row r="205" spans="37:51" s="38" customFormat="1" x14ac:dyDescent="0.35">
      <c r="AK205" s="373"/>
      <c r="AL205" s="373"/>
      <c r="AM205" s="373"/>
      <c r="AN205" s="373"/>
      <c r="AO205" s="373"/>
      <c r="AP205" s="373"/>
      <c r="AQ205" s="373"/>
      <c r="AR205" s="373"/>
      <c r="AS205" s="373"/>
      <c r="AT205" s="373"/>
      <c r="AU205" s="373"/>
      <c r="AV205" s="373"/>
      <c r="AW205" s="373"/>
      <c r="AX205" s="373"/>
      <c r="AY205" s="373"/>
    </row>
    <row r="206" spans="37:51" s="38" customFormat="1" x14ac:dyDescent="0.35">
      <c r="AK206" s="373"/>
      <c r="AL206" s="373"/>
      <c r="AM206" s="373"/>
      <c r="AN206" s="373"/>
      <c r="AO206" s="373"/>
      <c r="AP206" s="373"/>
      <c r="AQ206" s="373"/>
      <c r="AR206" s="373"/>
      <c r="AS206" s="373"/>
      <c r="AT206" s="373"/>
      <c r="AU206" s="373"/>
      <c r="AV206" s="373"/>
      <c r="AW206" s="373"/>
      <c r="AX206" s="373"/>
      <c r="AY206" s="373"/>
    </row>
    <row r="207" spans="37:51" s="38" customFormat="1" x14ac:dyDescent="0.35">
      <c r="AK207" s="373"/>
      <c r="AL207" s="373"/>
      <c r="AM207" s="373"/>
      <c r="AN207" s="373"/>
      <c r="AO207" s="373"/>
      <c r="AP207" s="373"/>
      <c r="AQ207" s="373"/>
      <c r="AR207" s="373"/>
      <c r="AS207" s="373"/>
      <c r="AT207" s="373"/>
      <c r="AU207" s="373"/>
      <c r="AV207" s="373"/>
      <c r="AW207" s="373"/>
      <c r="AX207" s="373"/>
      <c r="AY207" s="373"/>
    </row>
    <row r="208" spans="37:51" s="38" customFormat="1" x14ac:dyDescent="0.35">
      <c r="AK208" s="373"/>
      <c r="AL208" s="373"/>
      <c r="AM208" s="373"/>
      <c r="AN208" s="373"/>
      <c r="AO208" s="373"/>
      <c r="AP208" s="373"/>
      <c r="AQ208" s="373"/>
      <c r="AR208" s="373"/>
      <c r="AS208" s="373"/>
      <c r="AT208" s="373"/>
      <c r="AU208" s="373"/>
      <c r="AV208" s="373"/>
      <c r="AW208" s="373"/>
      <c r="AX208" s="373"/>
      <c r="AY208" s="373"/>
    </row>
    <row r="209" spans="37:51" s="38" customFormat="1" x14ac:dyDescent="0.35">
      <c r="AK209" s="373"/>
      <c r="AL209" s="373"/>
      <c r="AM209" s="373"/>
      <c r="AN209" s="373"/>
      <c r="AO209" s="373"/>
      <c r="AP209" s="373"/>
      <c r="AQ209" s="373"/>
      <c r="AR209" s="373"/>
      <c r="AS209" s="373"/>
      <c r="AT209" s="373"/>
      <c r="AU209" s="373"/>
      <c r="AV209" s="373"/>
      <c r="AW209" s="373"/>
      <c r="AX209" s="373"/>
      <c r="AY209" s="373"/>
    </row>
    <row r="210" spans="37:51" s="38" customFormat="1" x14ac:dyDescent="0.35">
      <c r="AK210" s="373"/>
      <c r="AL210" s="373"/>
      <c r="AM210" s="373"/>
      <c r="AN210" s="373"/>
      <c r="AO210" s="373"/>
      <c r="AP210" s="373"/>
      <c r="AQ210" s="373"/>
      <c r="AR210" s="373"/>
      <c r="AS210" s="373"/>
      <c r="AT210" s="373"/>
      <c r="AU210" s="373"/>
      <c r="AV210" s="373"/>
      <c r="AW210" s="373"/>
      <c r="AX210" s="373"/>
      <c r="AY210" s="373"/>
    </row>
    <row r="211" spans="37:51" s="38" customFormat="1" x14ac:dyDescent="0.35">
      <c r="AK211" s="373"/>
      <c r="AL211" s="373"/>
      <c r="AM211" s="373"/>
      <c r="AN211" s="373"/>
      <c r="AO211" s="373"/>
      <c r="AP211" s="373"/>
      <c r="AQ211" s="373"/>
      <c r="AR211" s="373"/>
      <c r="AS211" s="373"/>
      <c r="AT211" s="373"/>
      <c r="AU211" s="373"/>
      <c r="AV211" s="373"/>
      <c r="AW211" s="373"/>
      <c r="AX211" s="373"/>
      <c r="AY211" s="373"/>
    </row>
    <row r="212" spans="37:51" s="38" customFormat="1" x14ac:dyDescent="0.35">
      <c r="AK212" s="373"/>
      <c r="AL212" s="373"/>
      <c r="AM212" s="373"/>
      <c r="AN212" s="373"/>
      <c r="AO212" s="373"/>
      <c r="AP212" s="373"/>
      <c r="AQ212" s="373"/>
      <c r="AR212" s="373"/>
      <c r="AS212" s="373"/>
      <c r="AT212" s="373"/>
      <c r="AU212" s="373"/>
      <c r="AV212" s="373"/>
      <c r="AW212" s="373"/>
      <c r="AX212" s="373"/>
      <c r="AY212" s="373"/>
    </row>
    <row r="213" spans="37:51" s="38" customFormat="1" x14ac:dyDescent="0.35">
      <c r="AK213" s="373"/>
      <c r="AL213" s="373"/>
      <c r="AM213" s="373"/>
      <c r="AN213" s="373"/>
      <c r="AO213" s="373"/>
      <c r="AP213" s="373"/>
      <c r="AQ213" s="373"/>
      <c r="AR213" s="373"/>
      <c r="AS213" s="373"/>
      <c r="AT213" s="373"/>
      <c r="AU213" s="373"/>
      <c r="AV213" s="373"/>
      <c r="AW213" s="373"/>
      <c r="AX213" s="373"/>
      <c r="AY213" s="373"/>
    </row>
    <row r="214" spans="37:51" s="38" customFormat="1" x14ac:dyDescent="0.35">
      <c r="AK214" s="373"/>
      <c r="AL214" s="373"/>
      <c r="AM214" s="373"/>
      <c r="AN214" s="373"/>
      <c r="AO214" s="373"/>
      <c r="AP214" s="373"/>
      <c r="AQ214" s="373"/>
      <c r="AR214" s="373"/>
      <c r="AS214" s="373"/>
      <c r="AT214" s="373"/>
      <c r="AU214" s="373"/>
      <c r="AV214" s="373"/>
      <c r="AW214" s="373"/>
      <c r="AX214" s="373"/>
      <c r="AY214" s="373"/>
    </row>
    <row r="215" spans="37:51" s="38" customFormat="1" x14ac:dyDescent="0.35">
      <c r="AK215" s="373"/>
      <c r="AL215" s="373"/>
      <c r="AM215" s="373"/>
      <c r="AN215" s="373"/>
      <c r="AO215" s="373"/>
      <c r="AP215" s="373"/>
      <c r="AQ215" s="373"/>
      <c r="AR215" s="373"/>
      <c r="AS215" s="373"/>
      <c r="AT215" s="373"/>
      <c r="AU215" s="373"/>
      <c r="AV215" s="373"/>
      <c r="AW215" s="373"/>
      <c r="AX215" s="373"/>
      <c r="AY215" s="373"/>
    </row>
    <row r="216" spans="37:51" s="38" customFormat="1" x14ac:dyDescent="0.35">
      <c r="AK216" s="373"/>
      <c r="AL216" s="373"/>
      <c r="AM216" s="373"/>
      <c r="AN216" s="373"/>
      <c r="AO216" s="373"/>
      <c r="AP216" s="373"/>
      <c r="AQ216" s="373"/>
      <c r="AR216" s="373"/>
      <c r="AS216" s="373"/>
      <c r="AT216" s="373"/>
      <c r="AU216" s="373"/>
      <c r="AV216" s="373"/>
      <c r="AW216" s="373"/>
      <c r="AX216" s="373"/>
      <c r="AY216" s="373"/>
    </row>
    <row r="217" spans="37:51" s="38" customFormat="1" x14ac:dyDescent="0.35">
      <c r="AK217" s="373"/>
      <c r="AL217" s="373"/>
      <c r="AM217" s="373"/>
      <c r="AN217" s="373"/>
      <c r="AO217" s="373"/>
      <c r="AP217" s="373"/>
      <c r="AQ217" s="373"/>
      <c r="AR217" s="373"/>
      <c r="AS217" s="373"/>
      <c r="AT217" s="373"/>
      <c r="AU217" s="373"/>
      <c r="AV217" s="373"/>
      <c r="AW217" s="373"/>
      <c r="AX217" s="373"/>
      <c r="AY217" s="373"/>
    </row>
    <row r="218" spans="37:51" s="38" customFormat="1" x14ac:dyDescent="0.35">
      <c r="AK218" s="373"/>
      <c r="AL218" s="373"/>
      <c r="AM218" s="373"/>
      <c r="AN218" s="373"/>
      <c r="AO218" s="373"/>
      <c r="AP218" s="373"/>
      <c r="AQ218" s="373"/>
      <c r="AR218" s="373"/>
      <c r="AS218" s="373"/>
      <c r="AT218" s="373"/>
      <c r="AU218" s="373"/>
      <c r="AV218" s="373"/>
      <c r="AW218" s="373"/>
      <c r="AX218" s="373"/>
      <c r="AY218" s="373"/>
    </row>
    <row r="219" spans="37:51" s="38" customFormat="1" x14ac:dyDescent="0.35">
      <c r="AK219" s="373"/>
      <c r="AL219" s="373"/>
      <c r="AM219" s="373"/>
      <c r="AN219" s="373"/>
      <c r="AO219" s="373"/>
      <c r="AP219" s="373"/>
      <c r="AQ219" s="373"/>
      <c r="AR219" s="373"/>
      <c r="AS219" s="373"/>
      <c r="AT219" s="373"/>
      <c r="AU219" s="373"/>
      <c r="AV219" s="373"/>
      <c r="AW219" s="373"/>
      <c r="AX219" s="373"/>
      <c r="AY219" s="373"/>
    </row>
    <row r="220" spans="37:51" s="38" customFormat="1" x14ac:dyDescent="0.35">
      <c r="AK220" s="373"/>
      <c r="AL220" s="373"/>
      <c r="AM220" s="373"/>
      <c r="AN220" s="373"/>
      <c r="AO220" s="373"/>
      <c r="AP220" s="373"/>
      <c r="AQ220" s="373"/>
      <c r="AR220" s="373"/>
      <c r="AS220" s="373"/>
      <c r="AT220" s="373"/>
      <c r="AU220" s="373"/>
      <c r="AV220" s="373"/>
      <c r="AW220" s="373"/>
      <c r="AX220" s="373"/>
      <c r="AY220" s="373"/>
    </row>
    <row r="221" spans="37:51" s="38" customFormat="1" x14ac:dyDescent="0.35">
      <c r="AK221" s="373"/>
      <c r="AL221" s="373"/>
      <c r="AM221" s="373"/>
      <c r="AN221" s="373"/>
      <c r="AO221" s="373"/>
      <c r="AP221" s="373"/>
      <c r="AQ221" s="373"/>
      <c r="AR221" s="373"/>
      <c r="AS221" s="373"/>
      <c r="AT221" s="373"/>
      <c r="AU221" s="373"/>
      <c r="AV221" s="373"/>
      <c r="AW221" s="373"/>
      <c r="AX221" s="373"/>
      <c r="AY221" s="373"/>
    </row>
    <row r="222" spans="37:51" s="38" customFormat="1" x14ac:dyDescent="0.35">
      <c r="AK222" s="373"/>
      <c r="AL222" s="373"/>
      <c r="AM222" s="373"/>
      <c r="AN222" s="373"/>
      <c r="AO222" s="373"/>
      <c r="AP222" s="373"/>
      <c r="AQ222" s="373"/>
      <c r="AR222" s="373"/>
      <c r="AS222" s="373"/>
      <c r="AT222" s="373"/>
      <c r="AU222" s="373"/>
      <c r="AV222" s="373"/>
      <c r="AW222" s="373"/>
      <c r="AX222" s="373"/>
      <c r="AY222" s="373"/>
    </row>
    <row r="223" spans="37:51" s="38" customFormat="1" x14ac:dyDescent="0.35">
      <c r="AK223" s="373"/>
      <c r="AL223" s="373"/>
      <c r="AM223" s="373"/>
      <c r="AN223" s="373"/>
      <c r="AO223" s="373"/>
      <c r="AP223" s="373"/>
      <c r="AQ223" s="373"/>
      <c r="AR223" s="373"/>
      <c r="AS223" s="373"/>
      <c r="AT223" s="373"/>
      <c r="AU223" s="373"/>
      <c r="AV223" s="373"/>
      <c r="AW223" s="373"/>
      <c r="AX223" s="373"/>
      <c r="AY223" s="373"/>
    </row>
    <row r="224" spans="37:51" s="38" customFormat="1" x14ac:dyDescent="0.35">
      <c r="AK224" s="373"/>
      <c r="AL224" s="373"/>
      <c r="AM224" s="373"/>
      <c r="AN224" s="373"/>
      <c r="AO224" s="373"/>
      <c r="AP224" s="373"/>
      <c r="AQ224" s="373"/>
      <c r="AR224" s="373"/>
      <c r="AS224" s="373"/>
      <c r="AT224" s="373"/>
      <c r="AU224" s="373"/>
      <c r="AV224" s="373"/>
      <c r="AW224" s="373"/>
      <c r="AX224" s="373"/>
      <c r="AY224" s="373"/>
    </row>
    <row r="225" spans="37:51" s="38" customFormat="1" x14ac:dyDescent="0.35">
      <c r="AK225" s="373"/>
      <c r="AL225" s="373"/>
      <c r="AM225" s="373"/>
      <c r="AN225" s="373"/>
      <c r="AO225" s="373"/>
      <c r="AP225" s="373"/>
      <c r="AQ225" s="373"/>
      <c r="AR225" s="373"/>
      <c r="AS225" s="373"/>
      <c r="AT225" s="373"/>
      <c r="AU225" s="373"/>
      <c r="AV225" s="373"/>
      <c r="AW225" s="373"/>
      <c r="AX225" s="373"/>
      <c r="AY225" s="373"/>
    </row>
    <row r="226" spans="37:51" s="38" customFormat="1" x14ac:dyDescent="0.35">
      <c r="AK226" s="373"/>
      <c r="AL226" s="373"/>
      <c r="AM226" s="373"/>
      <c r="AN226" s="373"/>
      <c r="AO226" s="373"/>
      <c r="AP226" s="373"/>
      <c r="AQ226" s="373"/>
      <c r="AR226" s="373"/>
      <c r="AS226" s="373"/>
      <c r="AT226" s="373"/>
      <c r="AU226" s="373"/>
      <c r="AV226" s="373"/>
      <c r="AW226" s="373"/>
      <c r="AX226" s="373"/>
      <c r="AY226" s="373"/>
    </row>
    <row r="227" spans="37:51" s="38" customFormat="1" x14ac:dyDescent="0.35">
      <c r="AK227" s="373"/>
      <c r="AL227" s="373"/>
      <c r="AM227" s="373"/>
      <c r="AN227" s="373"/>
      <c r="AO227" s="373"/>
      <c r="AP227" s="373"/>
      <c r="AQ227" s="373"/>
      <c r="AR227" s="373"/>
      <c r="AS227" s="373"/>
      <c r="AT227" s="373"/>
      <c r="AU227" s="373"/>
      <c r="AV227" s="373"/>
      <c r="AW227" s="373"/>
      <c r="AX227" s="373"/>
      <c r="AY227" s="373"/>
    </row>
    <row r="228" spans="37:51" s="38" customFormat="1" x14ac:dyDescent="0.35">
      <c r="AK228" s="373"/>
      <c r="AL228" s="373"/>
      <c r="AM228" s="373"/>
      <c r="AN228" s="373"/>
      <c r="AO228" s="373"/>
      <c r="AP228" s="373"/>
      <c r="AQ228" s="373"/>
      <c r="AR228" s="373"/>
      <c r="AS228" s="373"/>
      <c r="AT228" s="373"/>
      <c r="AU228" s="373"/>
      <c r="AV228" s="373"/>
      <c r="AW228" s="373"/>
      <c r="AX228" s="373"/>
      <c r="AY228" s="373"/>
    </row>
    <row r="229" spans="37:51" s="38" customFormat="1" x14ac:dyDescent="0.35">
      <c r="AK229" s="373"/>
      <c r="AL229" s="373"/>
      <c r="AM229" s="373"/>
      <c r="AN229" s="373"/>
      <c r="AO229" s="373"/>
      <c r="AP229" s="373"/>
      <c r="AQ229" s="373"/>
      <c r="AR229" s="373"/>
      <c r="AS229" s="373"/>
      <c r="AT229" s="373"/>
      <c r="AU229" s="373"/>
      <c r="AV229" s="373"/>
      <c r="AW229" s="373"/>
      <c r="AX229" s="373"/>
      <c r="AY229" s="373"/>
    </row>
    <row r="230" spans="37:51" s="38" customFormat="1" x14ac:dyDescent="0.35">
      <c r="AK230" s="373"/>
      <c r="AL230" s="373"/>
      <c r="AM230" s="373"/>
      <c r="AN230" s="373"/>
      <c r="AO230" s="373"/>
      <c r="AP230" s="373"/>
      <c r="AQ230" s="373"/>
      <c r="AR230" s="373"/>
      <c r="AS230" s="373"/>
      <c r="AT230" s="373"/>
      <c r="AU230" s="373"/>
      <c r="AV230" s="373"/>
      <c r="AW230" s="373"/>
      <c r="AX230" s="373"/>
      <c r="AY230" s="373"/>
    </row>
    <row r="231" spans="37:51" s="38" customFormat="1" x14ac:dyDescent="0.35">
      <c r="AK231" s="373"/>
      <c r="AL231" s="373"/>
      <c r="AM231" s="373"/>
      <c r="AN231" s="373"/>
      <c r="AO231" s="373"/>
      <c r="AP231" s="373"/>
      <c r="AQ231" s="373"/>
      <c r="AR231" s="373"/>
      <c r="AS231" s="373"/>
      <c r="AT231" s="373"/>
      <c r="AU231" s="373"/>
      <c r="AV231" s="373"/>
      <c r="AW231" s="373"/>
      <c r="AX231" s="373"/>
      <c r="AY231" s="373"/>
    </row>
    <row r="232" spans="37:51" s="38" customFormat="1" x14ac:dyDescent="0.35">
      <c r="AK232" s="373"/>
      <c r="AL232" s="373"/>
      <c r="AM232" s="373"/>
      <c r="AN232" s="373"/>
      <c r="AO232" s="373"/>
      <c r="AP232" s="373"/>
      <c r="AQ232" s="373"/>
      <c r="AR232" s="373"/>
      <c r="AS232" s="373"/>
      <c r="AT232" s="373"/>
      <c r="AU232" s="373"/>
      <c r="AV232" s="373"/>
      <c r="AW232" s="373"/>
      <c r="AX232" s="373"/>
      <c r="AY232" s="373"/>
    </row>
    <row r="233" spans="37:51" s="38" customFormat="1" x14ac:dyDescent="0.35">
      <c r="AK233" s="373"/>
      <c r="AL233" s="373"/>
      <c r="AM233" s="373"/>
      <c r="AN233" s="373"/>
      <c r="AO233" s="373"/>
      <c r="AP233" s="373"/>
      <c r="AQ233" s="373"/>
      <c r="AR233" s="373"/>
      <c r="AS233" s="373"/>
      <c r="AT233" s="373"/>
      <c r="AU233" s="373"/>
      <c r="AV233" s="373"/>
      <c r="AW233" s="373"/>
      <c r="AX233" s="373"/>
      <c r="AY233" s="373"/>
    </row>
    <row r="234" spans="37:51" s="38" customFormat="1" x14ac:dyDescent="0.35">
      <c r="AK234" s="373"/>
      <c r="AL234" s="373"/>
      <c r="AM234" s="373"/>
      <c r="AN234" s="373"/>
      <c r="AO234" s="373"/>
      <c r="AP234" s="373"/>
      <c r="AQ234" s="373"/>
      <c r="AR234" s="373"/>
      <c r="AS234" s="373"/>
      <c r="AT234" s="373"/>
      <c r="AU234" s="373"/>
      <c r="AV234" s="373"/>
      <c r="AW234" s="373"/>
      <c r="AX234" s="373"/>
      <c r="AY234" s="373"/>
    </row>
    <row r="235" spans="37:51" s="38" customFormat="1" x14ac:dyDescent="0.35">
      <c r="AK235" s="373"/>
      <c r="AL235" s="373"/>
      <c r="AM235" s="373"/>
      <c r="AN235" s="373"/>
      <c r="AO235" s="373"/>
      <c r="AP235" s="373"/>
      <c r="AQ235" s="373"/>
      <c r="AR235" s="373"/>
      <c r="AS235" s="373"/>
      <c r="AT235" s="373"/>
      <c r="AU235" s="373"/>
      <c r="AV235" s="373"/>
      <c r="AW235" s="373"/>
      <c r="AX235" s="373"/>
      <c r="AY235" s="373"/>
    </row>
    <row r="236" spans="37:51" s="38" customFormat="1" x14ac:dyDescent="0.35">
      <c r="AK236" s="373"/>
      <c r="AL236" s="373"/>
      <c r="AM236" s="373"/>
      <c r="AN236" s="373"/>
      <c r="AO236" s="373"/>
      <c r="AP236" s="373"/>
      <c r="AQ236" s="373"/>
      <c r="AR236" s="373"/>
      <c r="AS236" s="373"/>
      <c r="AT236" s="373"/>
      <c r="AU236" s="373"/>
      <c r="AV236" s="373"/>
      <c r="AW236" s="373"/>
      <c r="AX236" s="373"/>
      <c r="AY236" s="373"/>
    </row>
    <row r="237" spans="37:51" s="38" customFormat="1" x14ac:dyDescent="0.35">
      <c r="AK237" s="373"/>
      <c r="AL237" s="373"/>
      <c r="AM237" s="373"/>
      <c r="AN237" s="373"/>
      <c r="AO237" s="373"/>
      <c r="AP237" s="373"/>
      <c r="AQ237" s="373"/>
      <c r="AR237" s="373"/>
      <c r="AS237" s="373"/>
      <c r="AT237" s="373"/>
      <c r="AU237" s="373"/>
      <c r="AV237" s="373"/>
      <c r="AW237" s="373"/>
      <c r="AX237" s="373"/>
      <c r="AY237" s="373"/>
    </row>
    <row r="238" spans="37:51" s="38" customFormat="1" x14ac:dyDescent="0.35">
      <c r="AK238" s="373"/>
      <c r="AL238" s="373"/>
      <c r="AM238" s="373"/>
      <c r="AN238" s="373"/>
      <c r="AO238" s="373"/>
      <c r="AP238" s="373"/>
      <c r="AQ238" s="373"/>
      <c r="AR238" s="373"/>
      <c r="AS238" s="373"/>
      <c r="AT238" s="373"/>
      <c r="AU238" s="373"/>
      <c r="AV238" s="373"/>
      <c r="AW238" s="373"/>
      <c r="AX238" s="373"/>
      <c r="AY238" s="373"/>
    </row>
    <row r="239" spans="37:51" s="38" customFormat="1" x14ac:dyDescent="0.35">
      <c r="AK239" s="373"/>
      <c r="AL239" s="373"/>
      <c r="AM239" s="373"/>
      <c r="AN239" s="373"/>
      <c r="AO239" s="373"/>
      <c r="AP239" s="373"/>
      <c r="AQ239" s="373"/>
      <c r="AR239" s="373"/>
      <c r="AS239" s="373"/>
      <c r="AT239" s="373"/>
      <c r="AU239" s="373"/>
      <c r="AV239" s="373"/>
      <c r="AW239" s="373"/>
      <c r="AX239" s="373"/>
      <c r="AY239" s="373"/>
    </row>
    <row r="240" spans="37:51" s="38" customFormat="1" x14ac:dyDescent="0.35">
      <c r="AK240" s="373"/>
      <c r="AL240" s="373"/>
      <c r="AM240" s="373"/>
      <c r="AN240" s="373"/>
      <c r="AO240" s="373"/>
      <c r="AP240" s="373"/>
      <c r="AQ240" s="373"/>
      <c r="AR240" s="373"/>
      <c r="AS240" s="373"/>
      <c r="AT240" s="373"/>
      <c r="AU240" s="373"/>
      <c r="AV240" s="373"/>
      <c r="AW240" s="373"/>
      <c r="AX240" s="373"/>
      <c r="AY240" s="373"/>
    </row>
    <row r="241" spans="37:51" s="38" customFormat="1" x14ac:dyDescent="0.35">
      <c r="AK241" s="373"/>
      <c r="AL241" s="373"/>
      <c r="AM241" s="373"/>
      <c r="AN241" s="373"/>
      <c r="AO241" s="373"/>
      <c r="AP241" s="373"/>
      <c r="AQ241" s="373"/>
      <c r="AR241" s="373"/>
      <c r="AS241" s="373"/>
      <c r="AT241" s="373"/>
      <c r="AU241" s="373"/>
      <c r="AV241" s="373"/>
      <c r="AW241" s="373"/>
      <c r="AX241" s="373"/>
      <c r="AY241" s="373"/>
    </row>
    <row r="242" spans="37:51" s="38" customFormat="1" x14ac:dyDescent="0.35">
      <c r="AK242" s="373"/>
      <c r="AL242" s="373"/>
      <c r="AM242" s="373"/>
      <c r="AN242" s="373"/>
      <c r="AO242" s="373"/>
      <c r="AP242" s="373"/>
      <c r="AQ242" s="373"/>
      <c r="AR242" s="373"/>
      <c r="AS242" s="373"/>
      <c r="AT242" s="373"/>
      <c r="AU242" s="373"/>
      <c r="AV242" s="373"/>
      <c r="AW242" s="373"/>
      <c r="AX242" s="373"/>
      <c r="AY242" s="373"/>
    </row>
    <row r="243" spans="37:51" s="38" customFormat="1" x14ac:dyDescent="0.35">
      <c r="AK243" s="373"/>
      <c r="AL243" s="373"/>
      <c r="AM243" s="373"/>
      <c r="AN243" s="373"/>
      <c r="AO243" s="373"/>
      <c r="AP243" s="373"/>
      <c r="AQ243" s="373"/>
      <c r="AR243" s="373"/>
      <c r="AS243" s="373"/>
      <c r="AT243" s="373"/>
      <c r="AU243" s="373"/>
      <c r="AV243" s="373"/>
      <c r="AW243" s="373"/>
      <c r="AX243" s="373"/>
      <c r="AY243" s="373"/>
    </row>
    <row r="244" spans="37:51" s="38" customFormat="1" x14ac:dyDescent="0.35">
      <c r="AK244" s="373"/>
      <c r="AL244" s="373"/>
      <c r="AM244" s="373"/>
      <c r="AN244" s="373"/>
      <c r="AO244" s="373"/>
      <c r="AP244" s="373"/>
      <c r="AQ244" s="373"/>
      <c r="AR244" s="373"/>
      <c r="AS244" s="373"/>
      <c r="AT244" s="373"/>
      <c r="AU244" s="373"/>
      <c r="AV244" s="373"/>
      <c r="AW244" s="373"/>
      <c r="AX244" s="373"/>
      <c r="AY244" s="373"/>
    </row>
    <row r="245" spans="37:51" s="38" customFormat="1" x14ac:dyDescent="0.35">
      <c r="AK245" s="373"/>
      <c r="AL245" s="373"/>
      <c r="AM245" s="373"/>
      <c r="AN245" s="373"/>
      <c r="AO245" s="373"/>
      <c r="AP245" s="373"/>
      <c r="AQ245" s="373"/>
      <c r="AR245" s="373"/>
      <c r="AS245" s="373"/>
      <c r="AT245" s="373"/>
      <c r="AU245" s="373"/>
      <c r="AV245" s="373"/>
      <c r="AW245" s="373"/>
      <c r="AX245" s="373"/>
      <c r="AY245" s="373"/>
    </row>
    <row r="246" spans="37:51" s="38" customFormat="1" x14ac:dyDescent="0.35">
      <c r="AK246" s="373"/>
      <c r="AL246" s="373"/>
      <c r="AM246" s="373"/>
      <c r="AN246" s="373"/>
      <c r="AO246" s="373"/>
      <c r="AP246" s="373"/>
      <c r="AQ246" s="373"/>
      <c r="AR246" s="373"/>
      <c r="AS246" s="373"/>
      <c r="AT246" s="373"/>
      <c r="AU246" s="373"/>
      <c r="AV246" s="373"/>
      <c r="AW246" s="373"/>
      <c r="AX246" s="373"/>
      <c r="AY246" s="373"/>
    </row>
    <row r="247" spans="37:51" s="38" customFormat="1" x14ac:dyDescent="0.35">
      <c r="AK247" s="373"/>
      <c r="AL247" s="373"/>
      <c r="AM247" s="373"/>
      <c r="AN247" s="373"/>
      <c r="AO247" s="373"/>
      <c r="AP247" s="373"/>
      <c r="AQ247" s="373"/>
      <c r="AR247" s="373"/>
      <c r="AS247" s="373"/>
      <c r="AT247" s="373"/>
      <c r="AU247" s="373"/>
      <c r="AV247" s="373"/>
      <c r="AW247" s="373"/>
      <c r="AX247" s="373"/>
      <c r="AY247" s="373"/>
    </row>
    <row r="248" spans="37:51" s="38" customFormat="1" x14ac:dyDescent="0.35">
      <c r="AK248" s="373"/>
      <c r="AL248" s="373"/>
      <c r="AM248" s="373"/>
      <c r="AN248" s="373"/>
      <c r="AO248" s="373"/>
      <c r="AP248" s="373"/>
      <c r="AQ248" s="373"/>
      <c r="AR248" s="373"/>
      <c r="AS248" s="373"/>
      <c r="AT248" s="373"/>
      <c r="AU248" s="373"/>
      <c r="AV248" s="373"/>
      <c r="AW248" s="373"/>
      <c r="AX248" s="373"/>
      <c r="AY248" s="373"/>
    </row>
    <row r="249" spans="37:51" s="38" customFormat="1" x14ac:dyDescent="0.35">
      <c r="AK249" s="373"/>
      <c r="AL249" s="373"/>
      <c r="AM249" s="373"/>
      <c r="AN249" s="373"/>
      <c r="AO249" s="373"/>
      <c r="AP249" s="373"/>
      <c r="AQ249" s="373"/>
      <c r="AR249" s="373"/>
      <c r="AS249" s="373"/>
      <c r="AT249" s="373"/>
      <c r="AU249" s="373"/>
      <c r="AV249" s="373"/>
      <c r="AW249" s="373"/>
      <c r="AX249" s="373"/>
      <c r="AY249" s="373"/>
    </row>
    <row r="250" spans="37:51" s="38" customFormat="1" x14ac:dyDescent="0.35">
      <c r="AK250" s="373"/>
      <c r="AL250" s="373"/>
      <c r="AM250" s="373"/>
      <c r="AN250" s="373"/>
      <c r="AO250" s="373"/>
      <c r="AP250" s="373"/>
      <c r="AQ250" s="373"/>
      <c r="AR250" s="373"/>
      <c r="AS250" s="373"/>
      <c r="AT250" s="373"/>
      <c r="AU250" s="373"/>
      <c r="AV250" s="373"/>
      <c r="AW250" s="373"/>
      <c r="AX250" s="373"/>
      <c r="AY250" s="373"/>
    </row>
    <row r="251" spans="37:51" s="38" customFormat="1" x14ac:dyDescent="0.35">
      <c r="AK251" s="373"/>
      <c r="AL251" s="373"/>
      <c r="AM251" s="373"/>
      <c r="AN251" s="373"/>
      <c r="AO251" s="373"/>
      <c r="AP251" s="373"/>
      <c r="AQ251" s="373"/>
      <c r="AR251" s="373"/>
      <c r="AS251" s="373"/>
      <c r="AT251" s="373"/>
      <c r="AU251" s="373"/>
      <c r="AV251" s="373"/>
      <c r="AW251" s="373"/>
      <c r="AX251" s="373"/>
      <c r="AY251" s="373"/>
    </row>
    <row r="252" spans="37:51" s="38" customFormat="1" x14ac:dyDescent="0.35">
      <c r="AK252" s="373"/>
      <c r="AL252" s="373"/>
      <c r="AM252" s="373"/>
      <c r="AN252" s="373"/>
      <c r="AO252" s="373"/>
      <c r="AP252" s="373"/>
      <c r="AQ252" s="373"/>
      <c r="AR252" s="373"/>
      <c r="AS252" s="373"/>
      <c r="AT252" s="373"/>
      <c r="AU252" s="373"/>
      <c r="AV252" s="373"/>
      <c r="AW252" s="373"/>
      <c r="AX252" s="373"/>
      <c r="AY252" s="373"/>
    </row>
    <row r="253" spans="37:51" s="38" customFormat="1" x14ac:dyDescent="0.35">
      <c r="AK253" s="373"/>
      <c r="AL253" s="373"/>
      <c r="AM253" s="373"/>
      <c r="AN253" s="373"/>
      <c r="AO253" s="373"/>
      <c r="AP253" s="373"/>
      <c r="AQ253" s="373"/>
      <c r="AR253" s="373"/>
      <c r="AS253" s="373"/>
      <c r="AT253" s="373"/>
      <c r="AU253" s="373"/>
      <c r="AV253" s="373"/>
      <c r="AW253" s="373"/>
      <c r="AX253" s="373"/>
      <c r="AY253" s="373"/>
    </row>
    <row r="254" spans="37:51" s="38" customFormat="1" x14ac:dyDescent="0.35">
      <c r="AK254" s="373"/>
      <c r="AL254" s="373"/>
      <c r="AM254" s="373"/>
      <c r="AN254" s="373"/>
      <c r="AO254" s="373"/>
      <c r="AP254" s="373"/>
      <c r="AQ254" s="373"/>
      <c r="AR254" s="373"/>
      <c r="AS254" s="373"/>
      <c r="AT254" s="373"/>
      <c r="AU254" s="373"/>
      <c r="AV254" s="373"/>
      <c r="AW254" s="373"/>
      <c r="AX254" s="373"/>
      <c r="AY254" s="373"/>
    </row>
    <row r="255" spans="37:51" s="38" customFormat="1" x14ac:dyDescent="0.35">
      <c r="AK255" s="373"/>
      <c r="AL255" s="373"/>
      <c r="AM255" s="373"/>
      <c r="AN255" s="373"/>
      <c r="AO255" s="373"/>
      <c r="AP255" s="373"/>
      <c r="AQ255" s="373"/>
      <c r="AR255" s="373"/>
      <c r="AS255" s="373"/>
      <c r="AT255" s="373"/>
      <c r="AU255" s="373"/>
      <c r="AV255" s="373"/>
      <c r="AW255" s="373"/>
      <c r="AX255" s="373"/>
      <c r="AY255" s="373"/>
    </row>
    <row r="256" spans="37:51" s="38" customFormat="1" x14ac:dyDescent="0.35">
      <c r="AK256" s="373"/>
      <c r="AL256" s="373"/>
      <c r="AM256" s="373"/>
      <c r="AN256" s="373"/>
      <c r="AO256" s="373"/>
      <c r="AP256" s="373"/>
      <c r="AQ256" s="373"/>
      <c r="AR256" s="373"/>
      <c r="AS256" s="373"/>
      <c r="AT256" s="373"/>
      <c r="AU256" s="373"/>
      <c r="AV256" s="373"/>
      <c r="AW256" s="373"/>
      <c r="AX256" s="373"/>
      <c r="AY256" s="373"/>
    </row>
    <row r="257" spans="37:51" s="38" customFormat="1" x14ac:dyDescent="0.35">
      <c r="AK257" s="373"/>
      <c r="AL257" s="373"/>
      <c r="AM257" s="373"/>
      <c r="AN257" s="373"/>
      <c r="AO257" s="373"/>
      <c r="AP257" s="373"/>
      <c r="AQ257" s="373"/>
      <c r="AR257" s="373"/>
      <c r="AS257" s="373"/>
      <c r="AT257" s="373"/>
      <c r="AU257" s="373"/>
      <c r="AV257" s="373"/>
      <c r="AW257" s="373"/>
      <c r="AX257" s="373"/>
      <c r="AY257" s="373"/>
    </row>
    <row r="258" spans="37:51" s="38" customFormat="1" x14ac:dyDescent="0.35">
      <c r="AK258" s="373"/>
      <c r="AL258" s="373"/>
      <c r="AM258" s="373"/>
      <c r="AN258" s="373"/>
      <c r="AO258" s="373"/>
      <c r="AP258" s="373"/>
      <c r="AQ258" s="373"/>
      <c r="AR258" s="373"/>
      <c r="AS258" s="373"/>
      <c r="AT258" s="373"/>
      <c r="AU258" s="373"/>
      <c r="AV258" s="373"/>
      <c r="AW258" s="373"/>
      <c r="AX258" s="373"/>
      <c r="AY258" s="373"/>
    </row>
    <row r="259" spans="37:51" s="38" customFormat="1" x14ac:dyDescent="0.35">
      <c r="AK259" s="373"/>
      <c r="AL259" s="373"/>
      <c r="AM259" s="373"/>
      <c r="AN259" s="373"/>
      <c r="AO259" s="373"/>
      <c r="AP259" s="373"/>
      <c r="AQ259" s="373"/>
      <c r="AR259" s="373"/>
      <c r="AS259" s="373"/>
      <c r="AT259" s="373"/>
      <c r="AU259" s="373"/>
      <c r="AV259" s="373"/>
      <c r="AW259" s="373"/>
      <c r="AX259" s="373"/>
      <c r="AY259" s="373"/>
    </row>
    <row r="260" spans="37:51" s="38" customFormat="1" x14ac:dyDescent="0.35">
      <c r="AK260" s="373"/>
      <c r="AL260" s="373"/>
      <c r="AM260" s="373"/>
      <c r="AN260" s="373"/>
      <c r="AO260" s="373"/>
      <c r="AP260" s="373"/>
      <c r="AQ260" s="373"/>
      <c r="AR260" s="373"/>
      <c r="AS260" s="373"/>
      <c r="AT260" s="373"/>
      <c r="AU260" s="373"/>
      <c r="AV260" s="373"/>
      <c r="AW260" s="373"/>
      <c r="AX260" s="373"/>
      <c r="AY260" s="373"/>
    </row>
    <row r="261" spans="37:51" s="38" customFormat="1" x14ac:dyDescent="0.35">
      <c r="AK261" s="373"/>
      <c r="AL261" s="373"/>
      <c r="AM261" s="373"/>
      <c r="AN261" s="373"/>
      <c r="AO261" s="373"/>
      <c r="AP261" s="373"/>
      <c r="AQ261" s="373"/>
      <c r="AR261" s="373"/>
      <c r="AS261" s="373"/>
      <c r="AT261" s="373"/>
      <c r="AU261" s="373"/>
      <c r="AV261" s="373"/>
      <c r="AW261" s="373"/>
      <c r="AX261" s="373"/>
      <c r="AY261" s="373"/>
    </row>
    <row r="262" spans="37:51" s="38" customFormat="1" x14ac:dyDescent="0.35">
      <c r="AK262" s="373"/>
      <c r="AL262" s="373"/>
      <c r="AM262" s="373"/>
      <c r="AN262" s="373"/>
      <c r="AO262" s="373"/>
      <c r="AP262" s="373"/>
      <c r="AQ262" s="373"/>
      <c r="AR262" s="373"/>
      <c r="AS262" s="373"/>
      <c r="AT262" s="373"/>
      <c r="AU262" s="373"/>
      <c r="AV262" s="373"/>
      <c r="AW262" s="373"/>
      <c r="AX262" s="373"/>
      <c r="AY262" s="373"/>
    </row>
    <row r="263" spans="37:51" s="38" customFormat="1" x14ac:dyDescent="0.35">
      <c r="AK263" s="373"/>
      <c r="AL263" s="373"/>
      <c r="AM263" s="373"/>
      <c r="AN263" s="373"/>
      <c r="AO263" s="373"/>
      <c r="AP263" s="373"/>
      <c r="AQ263" s="373"/>
      <c r="AR263" s="373"/>
      <c r="AS263" s="373"/>
      <c r="AT263" s="373"/>
      <c r="AU263" s="373"/>
      <c r="AV263" s="373"/>
      <c r="AW263" s="373"/>
      <c r="AX263" s="373"/>
      <c r="AY263" s="373"/>
    </row>
    <row r="264" spans="37:51" s="38" customFormat="1" x14ac:dyDescent="0.35">
      <c r="AK264" s="373"/>
      <c r="AL264" s="373"/>
      <c r="AM264" s="373"/>
      <c r="AN264" s="373"/>
      <c r="AO264" s="373"/>
      <c r="AP264" s="373"/>
      <c r="AQ264" s="373"/>
      <c r="AR264" s="373"/>
      <c r="AS264" s="373"/>
      <c r="AT264" s="373"/>
      <c r="AU264" s="373"/>
      <c r="AV264" s="373"/>
      <c r="AW264" s="373"/>
      <c r="AX264" s="373"/>
      <c r="AY264" s="373"/>
    </row>
    <row r="265" spans="37:51" s="38" customFormat="1" x14ac:dyDescent="0.35">
      <c r="AK265" s="373"/>
      <c r="AL265" s="373"/>
      <c r="AM265" s="373"/>
      <c r="AN265" s="373"/>
      <c r="AO265" s="373"/>
      <c r="AP265" s="373"/>
      <c r="AQ265" s="373"/>
      <c r="AR265" s="373"/>
      <c r="AS265" s="373"/>
      <c r="AT265" s="373"/>
      <c r="AU265" s="373"/>
      <c r="AV265" s="373"/>
      <c r="AW265" s="373"/>
      <c r="AX265" s="373"/>
      <c r="AY265" s="373"/>
    </row>
    <row r="266" spans="37:51" s="38" customFormat="1" x14ac:dyDescent="0.35">
      <c r="AK266" s="373"/>
      <c r="AL266" s="373"/>
      <c r="AM266" s="373"/>
      <c r="AN266" s="373"/>
      <c r="AO266" s="373"/>
      <c r="AP266" s="373"/>
      <c r="AQ266" s="373"/>
      <c r="AR266" s="373"/>
      <c r="AS266" s="373"/>
      <c r="AT266" s="373"/>
      <c r="AU266" s="373"/>
      <c r="AV266" s="373"/>
      <c r="AW266" s="373"/>
      <c r="AX266" s="373"/>
      <c r="AY266" s="373"/>
    </row>
    <row r="267" spans="37:51" s="38" customFormat="1" x14ac:dyDescent="0.35">
      <c r="AK267" s="373"/>
      <c r="AL267" s="373"/>
      <c r="AM267" s="373"/>
      <c r="AN267" s="373"/>
      <c r="AO267" s="373"/>
      <c r="AP267" s="373"/>
      <c r="AQ267" s="373"/>
      <c r="AR267" s="373"/>
      <c r="AS267" s="373"/>
      <c r="AT267" s="373"/>
      <c r="AU267" s="373"/>
      <c r="AV267" s="373"/>
      <c r="AW267" s="373"/>
      <c r="AX267" s="373"/>
      <c r="AY267" s="373"/>
    </row>
    <row r="268" spans="37:51" s="38" customFormat="1" x14ac:dyDescent="0.35">
      <c r="AK268" s="373"/>
      <c r="AL268" s="373"/>
      <c r="AM268" s="373"/>
      <c r="AN268" s="373"/>
      <c r="AO268" s="373"/>
      <c r="AP268" s="373"/>
      <c r="AQ268" s="373"/>
      <c r="AR268" s="373"/>
      <c r="AS268" s="373"/>
      <c r="AT268" s="373"/>
      <c r="AU268" s="373"/>
      <c r="AV268" s="373"/>
      <c r="AW268" s="373"/>
      <c r="AX268" s="373"/>
      <c r="AY268" s="373"/>
    </row>
    <row r="269" spans="37:51" s="38" customFormat="1" x14ac:dyDescent="0.35">
      <c r="AK269" s="373"/>
      <c r="AL269" s="373"/>
      <c r="AM269" s="373"/>
      <c r="AN269" s="373"/>
      <c r="AO269" s="373"/>
      <c r="AP269" s="373"/>
      <c r="AQ269" s="373"/>
      <c r="AR269" s="373"/>
      <c r="AS269" s="373"/>
      <c r="AT269" s="373"/>
      <c r="AU269" s="373"/>
      <c r="AV269" s="373"/>
      <c r="AW269" s="373"/>
      <c r="AX269" s="373"/>
      <c r="AY269" s="373"/>
    </row>
    <row r="270" spans="37:51" s="38" customFormat="1" x14ac:dyDescent="0.35">
      <c r="AK270" s="373"/>
      <c r="AL270" s="373"/>
      <c r="AM270" s="373"/>
      <c r="AN270" s="373"/>
      <c r="AO270" s="373"/>
      <c r="AP270" s="373"/>
      <c r="AQ270" s="373"/>
      <c r="AR270" s="373"/>
      <c r="AS270" s="373"/>
      <c r="AT270" s="373"/>
      <c r="AU270" s="373"/>
      <c r="AV270" s="373"/>
      <c r="AW270" s="373"/>
      <c r="AX270" s="373"/>
      <c r="AY270" s="373"/>
    </row>
    <row r="271" spans="37:51" s="38" customFormat="1" x14ac:dyDescent="0.35">
      <c r="AK271" s="373"/>
      <c r="AL271" s="373"/>
      <c r="AM271" s="373"/>
      <c r="AN271" s="373"/>
      <c r="AO271" s="373"/>
      <c r="AP271" s="373"/>
      <c r="AQ271" s="373"/>
      <c r="AR271" s="373"/>
      <c r="AS271" s="373"/>
      <c r="AT271" s="373"/>
      <c r="AU271" s="373"/>
      <c r="AV271" s="373"/>
      <c r="AW271" s="373"/>
      <c r="AX271" s="373"/>
      <c r="AY271" s="373"/>
    </row>
    <row r="272" spans="37:51" s="38" customFormat="1" x14ac:dyDescent="0.35">
      <c r="AK272" s="373"/>
      <c r="AL272" s="373"/>
      <c r="AM272" s="373"/>
      <c r="AN272" s="373"/>
      <c r="AO272" s="373"/>
      <c r="AP272" s="373"/>
      <c r="AQ272" s="373"/>
      <c r="AR272" s="373"/>
      <c r="AS272" s="373"/>
      <c r="AT272" s="373"/>
      <c r="AU272" s="373"/>
      <c r="AV272" s="373"/>
      <c r="AW272" s="373"/>
      <c r="AX272" s="373"/>
      <c r="AY272" s="373"/>
    </row>
    <row r="273" spans="37:51" s="38" customFormat="1" x14ac:dyDescent="0.35">
      <c r="AK273" s="373"/>
      <c r="AL273" s="373"/>
      <c r="AM273" s="373"/>
      <c r="AN273" s="373"/>
      <c r="AO273" s="373"/>
      <c r="AP273" s="373"/>
      <c r="AQ273" s="373"/>
      <c r="AR273" s="373"/>
      <c r="AS273" s="373"/>
      <c r="AT273" s="373"/>
      <c r="AU273" s="373"/>
      <c r="AV273" s="373"/>
      <c r="AW273" s="373"/>
      <c r="AX273" s="373"/>
      <c r="AY273" s="373"/>
    </row>
    <row r="274" spans="37:51" s="38" customFormat="1" x14ac:dyDescent="0.35">
      <c r="AK274" s="373"/>
      <c r="AL274" s="373"/>
      <c r="AM274" s="373"/>
      <c r="AN274" s="373"/>
      <c r="AO274" s="373"/>
      <c r="AP274" s="373"/>
      <c r="AQ274" s="373"/>
      <c r="AR274" s="373"/>
      <c r="AS274" s="373"/>
      <c r="AT274" s="373"/>
      <c r="AU274" s="373"/>
      <c r="AV274" s="373"/>
      <c r="AW274" s="373"/>
      <c r="AX274" s="373"/>
      <c r="AY274" s="373"/>
    </row>
    <row r="275" spans="37:51" s="38" customFormat="1" x14ac:dyDescent="0.35">
      <c r="AK275" s="373"/>
      <c r="AL275" s="373"/>
      <c r="AM275" s="373"/>
      <c r="AN275" s="373"/>
      <c r="AO275" s="373"/>
      <c r="AP275" s="373"/>
      <c r="AQ275" s="373"/>
      <c r="AR275" s="373"/>
      <c r="AS275" s="373"/>
      <c r="AT275" s="373"/>
      <c r="AU275" s="373"/>
      <c r="AV275" s="373"/>
      <c r="AW275" s="373"/>
      <c r="AX275" s="373"/>
      <c r="AY275" s="373"/>
    </row>
    <row r="276" spans="37:51" s="38" customFormat="1" x14ac:dyDescent="0.35">
      <c r="AK276" s="373"/>
      <c r="AL276" s="373"/>
      <c r="AM276" s="373"/>
      <c r="AN276" s="373"/>
      <c r="AO276" s="373"/>
      <c r="AP276" s="373"/>
      <c r="AQ276" s="373"/>
      <c r="AR276" s="373"/>
      <c r="AS276" s="373"/>
      <c r="AT276" s="373"/>
      <c r="AU276" s="373"/>
      <c r="AV276" s="373"/>
      <c r="AW276" s="373"/>
      <c r="AX276" s="373"/>
      <c r="AY276" s="373"/>
    </row>
    <row r="277" spans="37:51" s="38" customFormat="1" x14ac:dyDescent="0.35">
      <c r="AK277" s="373"/>
      <c r="AL277" s="373"/>
      <c r="AM277" s="373"/>
      <c r="AN277" s="373"/>
      <c r="AO277" s="373"/>
      <c r="AP277" s="373"/>
      <c r="AQ277" s="373"/>
      <c r="AR277" s="373"/>
      <c r="AS277" s="373"/>
      <c r="AT277" s="373"/>
      <c r="AU277" s="373"/>
      <c r="AV277" s="373"/>
      <c r="AW277" s="373"/>
      <c r="AX277" s="373"/>
      <c r="AY277" s="373"/>
    </row>
    <row r="278" spans="37:51" s="38" customFormat="1" x14ac:dyDescent="0.35">
      <c r="AK278" s="373"/>
      <c r="AL278" s="373"/>
      <c r="AM278" s="373"/>
      <c r="AN278" s="373"/>
      <c r="AO278" s="373"/>
      <c r="AP278" s="373"/>
      <c r="AQ278" s="373"/>
      <c r="AR278" s="373"/>
      <c r="AS278" s="373"/>
      <c r="AT278" s="373"/>
      <c r="AU278" s="373"/>
      <c r="AV278" s="373"/>
      <c r="AW278" s="373"/>
      <c r="AX278" s="373"/>
      <c r="AY278" s="373"/>
    </row>
    <row r="279" spans="37:51" s="38" customFormat="1" x14ac:dyDescent="0.35">
      <c r="AK279" s="373"/>
      <c r="AL279" s="373"/>
      <c r="AM279" s="373"/>
      <c r="AN279" s="373"/>
      <c r="AO279" s="373"/>
      <c r="AP279" s="373"/>
      <c r="AQ279" s="373"/>
      <c r="AR279" s="373"/>
      <c r="AS279" s="373"/>
      <c r="AT279" s="373"/>
      <c r="AU279" s="373"/>
      <c r="AV279" s="373"/>
      <c r="AW279" s="373"/>
      <c r="AX279" s="373"/>
      <c r="AY279" s="373"/>
    </row>
    <row r="280" spans="37:51" s="38" customFormat="1" x14ac:dyDescent="0.35">
      <c r="AK280" s="373"/>
      <c r="AL280" s="373"/>
      <c r="AM280" s="373"/>
      <c r="AN280" s="373"/>
      <c r="AO280" s="373"/>
      <c r="AP280" s="373"/>
      <c r="AQ280" s="373"/>
      <c r="AR280" s="373"/>
      <c r="AS280" s="373"/>
      <c r="AT280" s="373"/>
      <c r="AU280" s="373"/>
      <c r="AV280" s="373"/>
      <c r="AW280" s="373"/>
      <c r="AX280" s="373"/>
      <c r="AY280" s="373"/>
    </row>
    <row r="281" spans="37:51" s="38" customFormat="1" x14ac:dyDescent="0.35">
      <c r="AK281" s="373"/>
      <c r="AL281" s="373"/>
      <c r="AM281" s="373"/>
      <c r="AN281" s="373"/>
      <c r="AO281" s="373"/>
      <c r="AP281" s="373"/>
      <c r="AQ281" s="373"/>
      <c r="AR281" s="373"/>
      <c r="AS281" s="373"/>
      <c r="AT281" s="373"/>
      <c r="AU281" s="373"/>
      <c r="AV281" s="373"/>
      <c r="AW281" s="373"/>
      <c r="AX281" s="373"/>
      <c r="AY281" s="373"/>
    </row>
    <row r="282" spans="37:51" s="38" customFormat="1" x14ac:dyDescent="0.35">
      <c r="AK282" s="373"/>
      <c r="AL282" s="373"/>
      <c r="AM282" s="373"/>
      <c r="AN282" s="373"/>
      <c r="AO282" s="373"/>
      <c r="AP282" s="373"/>
      <c r="AQ282" s="373"/>
      <c r="AR282" s="373"/>
      <c r="AS282" s="373"/>
      <c r="AT282" s="373"/>
      <c r="AU282" s="373"/>
      <c r="AV282" s="373"/>
      <c r="AW282" s="373"/>
      <c r="AX282" s="373"/>
      <c r="AY282" s="373"/>
    </row>
    <row r="283" spans="37:51" s="38" customFormat="1" x14ac:dyDescent="0.35">
      <c r="AK283" s="373"/>
      <c r="AL283" s="373"/>
      <c r="AM283" s="373"/>
      <c r="AN283" s="373"/>
      <c r="AO283" s="373"/>
      <c r="AP283" s="373"/>
      <c r="AQ283" s="373"/>
      <c r="AR283" s="373"/>
      <c r="AS283" s="373"/>
      <c r="AT283" s="373"/>
      <c r="AU283" s="373"/>
      <c r="AV283" s="373"/>
      <c r="AW283" s="373"/>
      <c r="AX283" s="373"/>
      <c r="AY283" s="373"/>
    </row>
    <row r="284" spans="37:51" s="38" customFormat="1" x14ac:dyDescent="0.35">
      <c r="AK284" s="373"/>
      <c r="AL284" s="373"/>
      <c r="AM284" s="373"/>
      <c r="AN284" s="373"/>
      <c r="AO284" s="373"/>
      <c r="AP284" s="373"/>
      <c r="AQ284" s="373"/>
      <c r="AR284" s="373"/>
      <c r="AS284" s="373"/>
      <c r="AT284" s="373"/>
      <c r="AU284" s="373"/>
      <c r="AV284" s="373"/>
      <c r="AW284" s="373"/>
      <c r="AX284" s="373"/>
      <c r="AY284" s="373"/>
    </row>
    <row r="285" spans="37:51" s="38" customFormat="1" x14ac:dyDescent="0.35">
      <c r="AK285" s="373"/>
      <c r="AL285" s="373"/>
      <c r="AM285" s="373"/>
      <c r="AN285" s="373"/>
      <c r="AO285" s="373"/>
      <c r="AP285" s="373"/>
      <c r="AQ285" s="373"/>
      <c r="AR285" s="373"/>
      <c r="AS285" s="373"/>
      <c r="AT285" s="373"/>
      <c r="AU285" s="373"/>
      <c r="AV285" s="373"/>
      <c r="AW285" s="373"/>
      <c r="AX285" s="373"/>
      <c r="AY285" s="373"/>
    </row>
    <row r="286" spans="37:51" s="38" customFormat="1" x14ac:dyDescent="0.35">
      <c r="AK286" s="373"/>
      <c r="AL286" s="373"/>
      <c r="AM286" s="373"/>
      <c r="AN286" s="373"/>
      <c r="AO286" s="373"/>
      <c r="AP286" s="373"/>
      <c r="AQ286" s="373"/>
      <c r="AR286" s="373"/>
      <c r="AS286" s="373"/>
      <c r="AT286" s="373"/>
      <c r="AU286" s="373"/>
      <c r="AV286" s="373"/>
      <c r="AW286" s="373"/>
      <c r="AX286" s="373"/>
      <c r="AY286" s="373"/>
    </row>
    <row r="287" spans="37:51" s="38" customFormat="1" x14ac:dyDescent="0.35">
      <c r="AK287" s="373"/>
      <c r="AL287" s="373"/>
      <c r="AM287" s="373"/>
      <c r="AN287" s="373"/>
      <c r="AO287" s="373"/>
      <c r="AP287" s="373"/>
      <c r="AQ287" s="373"/>
      <c r="AR287" s="373"/>
      <c r="AS287" s="373"/>
      <c r="AT287" s="373"/>
      <c r="AU287" s="373"/>
      <c r="AV287" s="373"/>
      <c r="AW287" s="373"/>
      <c r="AX287" s="373"/>
      <c r="AY287" s="373"/>
    </row>
    <row r="288" spans="37:51" s="38" customFormat="1" x14ac:dyDescent="0.35">
      <c r="AK288" s="373"/>
      <c r="AL288" s="373"/>
      <c r="AM288" s="373"/>
      <c r="AN288" s="373"/>
      <c r="AO288" s="373"/>
      <c r="AP288" s="373"/>
      <c r="AQ288" s="373"/>
      <c r="AR288" s="373"/>
      <c r="AS288" s="373"/>
      <c r="AT288" s="373"/>
      <c r="AU288" s="373"/>
      <c r="AV288" s="373"/>
      <c r="AW288" s="373"/>
      <c r="AX288" s="373"/>
      <c r="AY288" s="373"/>
    </row>
    <row r="289" spans="37:51" s="38" customFormat="1" x14ac:dyDescent="0.35">
      <c r="AK289" s="373"/>
      <c r="AL289" s="373"/>
      <c r="AM289" s="373"/>
      <c r="AN289" s="373"/>
      <c r="AO289" s="373"/>
      <c r="AP289" s="373"/>
      <c r="AQ289" s="373"/>
      <c r="AR289" s="373"/>
      <c r="AS289" s="373"/>
      <c r="AT289" s="373"/>
      <c r="AU289" s="373"/>
      <c r="AV289" s="373"/>
      <c r="AW289" s="373"/>
      <c r="AX289" s="373"/>
      <c r="AY289" s="373"/>
    </row>
    <row r="290" spans="37:51" s="38" customFormat="1" x14ac:dyDescent="0.35">
      <c r="AK290" s="373"/>
      <c r="AL290" s="373"/>
      <c r="AM290" s="373"/>
      <c r="AN290" s="373"/>
      <c r="AO290" s="373"/>
      <c r="AP290" s="373"/>
      <c r="AQ290" s="373"/>
      <c r="AR290" s="373"/>
      <c r="AS290" s="373"/>
      <c r="AT290" s="373"/>
      <c r="AU290" s="373"/>
      <c r="AV290" s="373"/>
      <c r="AW290" s="373"/>
      <c r="AX290" s="373"/>
      <c r="AY290" s="373"/>
    </row>
    <row r="291" spans="37:51" s="38" customFormat="1" x14ac:dyDescent="0.35">
      <c r="AK291" s="373"/>
      <c r="AL291" s="373"/>
      <c r="AM291" s="373"/>
      <c r="AN291" s="373"/>
      <c r="AO291" s="373"/>
      <c r="AP291" s="373"/>
      <c r="AQ291" s="373"/>
      <c r="AR291" s="373"/>
      <c r="AS291" s="373"/>
      <c r="AT291" s="373"/>
      <c r="AU291" s="373"/>
      <c r="AV291" s="373"/>
      <c r="AW291" s="373"/>
      <c r="AX291" s="373"/>
      <c r="AY291" s="373"/>
    </row>
    <row r="292" spans="37:51" s="38" customFormat="1" x14ac:dyDescent="0.35">
      <c r="AK292" s="373"/>
      <c r="AL292" s="373"/>
      <c r="AM292" s="373"/>
      <c r="AN292" s="373"/>
      <c r="AO292" s="373"/>
      <c r="AP292" s="373"/>
      <c r="AQ292" s="373"/>
      <c r="AR292" s="373"/>
      <c r="AS292" s="373"/>
      <c r="AT292" s="373"/>
      <c r="AU292" s="373"/>
      <c r="AV292" s="373"/>
      <c r="AW292" s="373"/>
      <c r="AX292" s="373"/>
      <c r="AY292" s="373"/>
    </row>
    <row r="293" spans="37:51" s="38" customFormat="1" x14ac:dyDescent="0.35">
      <c r="AK293" s="373"/>
      <c r="AL293" s="373"/>
      <c r="AM293" s="373"/>
      <c r="AN293" s="373"/>
      <c r="AO293" s="373"/>
      <c r="AP293" s="373"/>
      <c r="AQ293" s="373"/>
      <c r="AR293" s="373"/>
      <c r="AS293" s="373"/>
      <c r="AT293" s="373"/>
      <c r="AU293" s="373"/>
      <c r="AV293" s="373"/>
      <c r="AW293" s="373"/>
      <c r="AX293" s="373"/>
      <c r="AY293" s="373"/>
    </row>
    <row r="294" spans="37:51" s="38" customFormat="1" x14ac:dyDescent="0.35">
      <c r="AK294" s="373"/>
      <c r="AL294" s="373"/>
      <c r="AM294" s="373"/>
      <c r="AN294" s="373"/>
      <c r="AO294" s="373"/>
      <c r="AP294" s="373"/>
      <c r="AQ294" s="373"/>
      <c r="AR294" s="373"/>
      <c r="AS294" s="373"/>
      <c r="AT294" s="373"/>
      <c r="AU294" s="373"/>
      <c r="AV294" s="373"/>
      <c r="AW294" s="373"/>
      <c r="AX294" s="373"/>
      <c r="AY294" s="373"/>
    </row>
    <row r="295" spans="37:51" s="38" customFormat="1" x14ac:dyDescent="0.35">
      <c r="AK295" s="373"/>
      <c r="AL295" s="373"/>
      <c r="AM295" s="373"/>
      <c r="AN295" s="373"/>
      <c r="AO295" s="373"/>
      <c r="AP295" s="373"/>
      <c r="AQ295" s="373"/>
      <c r="AR295" s="373"/>
      <c r="AS295" s="373"/>
      <c r="AT295" s="373"/>
      <c r="AU295" s="373"/>
      <c r="AV295" s="373"/>
      <c r="AW295" s="373"/>
      <c r="AX295" s="373"/>
      <c r="AY295" s="373"/>
    </row>
    <row r="296" spans="37:51" s="38" customFormat="1" x14ac:dyDescent="0.35">
      <c r="AK296" s="373"/>
      <c r="AL296" s="373"/>
      <c r="AM296" s="373"/>
      <c r="AN296" s="373"/>
      <c r="AO296" s="373"/>
      <c r="AP296" s="373"/>
      <c r="AQ296" s="373"/>
      <c r="AR296" s="373"/>
      <c r="AS296" s="373"/>
      <c r="AT296" s="373"/>
      <c r="AU296" s="373"/>
      <c r="AV296" s="373"/>
      <c r="AW296" s="373"/>
      <c r="AX296" s="373"/>
      <c r="AY296" s="373"/>
    </row>
    <row r="297" spans="37:51" s="38" customFormat="1" x14ac:dyDescent="0.35">
      <c r="AK297" s="373"/>
      <c r="AL297" s="373"/>
      <c r="AM297" s="373"/>
      <c r="AN297" s="373"/>
      <c r="AO297" s="373"/>
      <c r="AP297" s="373"/>
      <c r="AQ297" s="373"/>
      <c r="AR297" s="373"/>
      <c r="AS297" s="373"/>
      <c r="AT297" s="373"/>
      <c r="AU297" s="373"/>
      <c r="AV297" s="373"/>
      <c r="AW297" s="373"/>
      <c r="AX297" s="373"/>
      <c r="AY297" s="373"/>
    </row>
    <row r="298" spans="37:51" s="38" customFormat="1" x14ac:dyDescent="0.35">
      <c r="AK298" s="373"/>
      <c r="AL298" s="373"/>
      <c r="AM298" s="373"/>
      <c r="AN298" s="373"/>
      <c r="AO298" s="373"/>
      <c r="AP298" s="373"/>
      <c r="AQ298" s="373"/>
      <c r="AR298" s="373"/>
      <c r="AS298" s="373"/>
      <c r="AT298" s="373"/>
      <c r="AU298" s="373"/>
      <c r="AV298" s="373"/>
      <c r="AW298" s="373"/>
      <c r="AX298" s="373"/>
      <c r="AY298" s="373"/>
    </row>
    <row r="299" spans="37:51" s="38" customFormat="1" x14ac:dyDescent="0.35">
      <c r="AK299" s="373"/>
      <c r="AL299" s="373"/>
      <c r="AM299" s="373"/>
      <c r="AN299" s="373"/>
      <c r="AO299" s="373"/>
      <c r="AP299" s="373"/>
      <c r="AQ299" s="373"/>
      <c r="AR299" s="373"/>
      <c r="AS299" s="373"/>
      <c r="AT299" s="373"/>
      <c r="AU299" s="373"/>
      <c r="AV299" s="373"/>
      <c r="AW299" s="373"/>
      <c r="AX299" s="373"/>
      <c r="AY299" s="373"/>
    </row>
    <row r="300" spans="37:51" s="38" customFormat="1" x14ac:dyDescent="0.35">
      <c r="AK300" s="373"/>
      <c r="AL300" s="373"/>
      <c r="AM300" s="373"/>
      <c r="AN300" s="373"/>
      <c r="AO300" s="373"/>
      <c r="AP300" s="373"/>
      <c r="AQ300" s="373"/>
      <c r="AR300" s="373"/>
      <c r="AS300" s="373"/>
      <c r="AT300" s="373"/>
      <c r="AU300" s="373"/>
      <c r="AV300" s="373"/>
      <c r="AW300" s="373"/>
      <c r="AX300" s="373"/>
      <c r="AY300" s="373"/>
    </row>
    <row r="301" spans="37:51" s="38" customFormat="1" x14ac:dyDescent="0.35">
      <c r="AK301" s="373"/>
      <c r="AL301" s="373"/>
      <c r="AM301" s="373"/>
      <c r="AN301" s="373"/>
      <c r="AO301" s="373"/>
      <c r="AP301" s="373"/>
      <c r="AQ301" s="373"/>
      <c r="AR301" s="373"/>
      <c r="AS301" s="373"/>
      <c r="AT301" s="373"/>
      <c r="AU301" s="373"/>
      <c r="AV301" s="373"/>
      <c r="AW301" s="373"/>
      <c r="AX301" s="373"/>
      <c r="AY301" s="373"/>
    </row>
    <row r="302" spans="37:51" s="38" customFormat="1" x14ac:dyDescent="0.35">
      <c r="AK302" s="373"/>
      <c r="AL302" s="373"/>
      <c r="AM302" s="373"/>
      <c r="AN302" s="373"/>
      <c r="AO302" s="373"/>
      <c r="AP302" s="373"/>
      <c r="AQ302" s="373"/>
      <c r="AR302" s="373"/>
      <c r="AS302" s="373"/>
      <c r="AT302" s="373"/>
      <c r="AU302" s="373"/>
      <c r="AV302" s="373"/>
      <c r="AW302" s="373"/>
      <c r="AX302" s="373"/>
      <c r="AY302" s="373"/>
    </row>
    <row r="303" spans="37:51" s="38" customFormat="1" x14ac:dyDescent="0.35">
      <c r="AK303" s="373"/>
      <c r="AL303" s="373"/>
      <c r="AM303" s="373"/>
      <c r="AN303" s="373"/>
      <c r="AO303" s="373"/>
      <c r="AP303" s="373"/>
      <c r="AQ303" s="373"/>
      <c r="AR303" s="373"/>
      <c r="AS303" s="373"/>
      <c r="AT303" s="373"/>
      <c r="AU303" s="373"/>
      <c r="AV303" s="373"/>
      <c r="AW303" s="373"/>
      <c r="AX303" s="373"/>
      <c r="AY303" s="373"/>
    </row>
    <row r="304" spans="37:51" s="38" customFormat="1" x14ac:dyDescent="0.35">
      <c r="AK304" s="373"/>
      <c r="AL304" s="373"/>
      <c r="AM304" s="373"/>
      <c r="AN304" s="373"/>
      <c r="AO304" s="373"/>
      <c r="AP304" s="373"/>
      <c r="AQ304" s="373"/>
      <c r="AR304" s="373"/>
      <c r="AS304" s="373"/>
      <c r="AT304" s="373"/>
      <c r="AU304" s="373"/>
      <c r="AV304" s="373"/>
      <c r="AW304" s="373"/>
      <c r="AX304" s="373"/>
      <c r="AY304" s="373"/>
    </row>
    <row r="305" spans="37:51" s="38" customFormat="1" x14ac:dyDescent="0.35">
      <c r="AK305" s="373"/>
      <c r="AL305" s="373"/>
      <c r="AM305" s="373"/>
      <c r="AN305" s="373"/>
      <c r="AO305" s="373"/>
      <c r="AP305" s="373"/>
      <c r="AQ305" s="373"/>
      <c r="AR305" s="373"/>
      <c r="AS305" s="373"/>
      <c r="AT305" s="373"/>
      <c r="AU305" s="373"/>
      <c r="AV305" s="373"/>
      <c r="AW305" s="373"/>
      <c r="AX305" s="373"/>
      <c r="AY305" s="373"/>
    </row>
    <row r="306" spans="37:51" s="38" customFormat="1" x14ac:dyDescent="0.35">
      <c r="AK306" s="373"/>
      <c r="AL306" s="373"/>
      <c r="AM306" s="373"/>
      <c r="AN306" s="373"/>
      <c r="AO306" s="373"/>
      <c r="AP306" s="373"/>
      <c r="AQ306" s="373"/>
      <c r="AR306" s="373"/>
      <c r="AS306" s="373"/>
      <c r="AT306" s="373"/>
      <c r="AU306" s="373"/>
      <c r="AV306" s="373"/>
      <c r="AW306" s="373"/>
      <c r="AX306" s="373"/>
      <c r="AY306" s="373"/>
    </row>
    <row r="307" spans="37:51" s="38" customFormat="1" x14ac:dyDescent="0.35">
      <c r="AK307" s="373"/>
      <c r="AL307" s="373"/>
      <c r="AM307" s="373"/>
      <c r="AN307" s="373"/>
      <c r="AO307" s="373"/>
      <c r="AP307" s="373"/>
      <c r="AQ307" s="373"/>
      <c r="AR307" s="373"/>
      <c r="AS307" s="373"/>
      <c r="AT307" s="373"/>
      <c r="AU307" s="373"/>
      <c r="AV307" s="373"/>
      <c r="AW307" s="373"/>
      <c r="AX307" s="373"/>
      <c r="AY307" s="373"/>
    </row>
    <row r="308" spans="37:51" s="38" customFormat="1" x14ac:dyDescent="0.35">
      <c r="AK308" s="373"/>
      <c r="AL308" s="373"/>
      <c r="AM308" s="373"/>
      <c r="AN308" s="373"/>
      <c r="AO308" s="373"/>
      <c r="AP308" s="373"/>
      <c r="AQ308" s="373"/>
      <c r="AR308" s="373"/>
      <c r="AS308" s="373"/>
      <c r="AT308" s="373"/>
      <c r="AU308" s="373"/>
      <c r="AV308" s="373"/>
      <c r="AW308" s="373"/>
      <c r="AX308" s="373"/>
      <c r="AY308" s="373"/>
    </row>
    <row r="309" spans="37:51" s="38" customFormat="1" x14ac:dyDescent="0.35">
      <c r="AK309" s="373"/>
      <c r="AL309" s="373"/>
      <c r="AM309" s="373"/>
      <c r="AN309" s="373"/>
      <c r="AO309" s="373"/>
      <c r="AP309" s="373"/>
      <c r="AQ309" s="373"/>
      <c r="AR309" s="373"/>
      <c r="AS309" s="373"/>
      <c r="AT309" s="373"/>
      <c r="AU309" s="373"/>
      <c r="AV309" s="373"/>
      <c r="AW309" s="373"/>
      <c r="AX309" s="373"/>
      <c r="AY309" s="373"/>
    </row>
    <row r="310" spans="37:51" s="38" customFormat="1" x14ac:dyDescent="0.35">
      <c r="AK310" s="373"/>
      <c r="AL310" s="373"/>
      <c r="AM310" s="373"/>
      <c r="AN310" s="373"/>
      <c r="AO310" s="373"/>
      <c r="AP310" s="373"/>
      <c r="AQ310" s="373"/>
      <c r="AR310" s="373"/>
      <c r="AS310" s="373"/>
      <c r="AT310" s="373"/>
      <c r="AU310" s="373"/>
      <c r="AV310" s="373"/>
      <c r="AW310" s="373"/>
      <c r="AX310" s="373"/>
      <c r="AY310" s="373"/>
    </row>
    <row r="311" spans="37:51" s="38" customFormat="1" x14ac:dyDescent="0.35">
      <c r="AK311" s="373"/>
      <c r="AL311" s="373"/>
      <c r="AM311" s="373"/>
      <c r="AN311" s="373"/>
      <c r="AO311" s="373"/>
      <c r="AP311" s="373"/>
      <c r="AQ311" s="373"/>
      <c r="AR311" s="373"/>
      <c r="AS311" s="373"/>
      <c r="AT311" s="373"/>
      <c r="AU311" s="373"/>
      <c r="AV311" s="373"/>
      <c r="AW311" s="373"/>
      <c r="AX311" s="373"/>
      <c r="AY311" s="373"/>
    </row>
    <row r="312" spans="37:51" s="38" customFormat="1" x14ac:dyDescent="0.35">
      <c r="AK312" s="373"/>
      <c r="AL312" s="373"/>
      <c r="AM312" s="373"/>
      <c r="AN312" s="373"/>
      <c r="AO312" s="373"/>
      <c r="AP312" s="373"/>
      <c r="AQ312" s="373"/>
      <c r="AR312" s="373"/>
      <c r="AS312" s="373"/>
      <c r="AT312" s="373"/>
      <c r="AU312" s="373"/>
      <c r="AV312" s="373"/>
      <c r="AW312" s="373"/>
      <c r="AX312" s="373"/>
      <c r="AY312" s="373"/>
    </row>
    <row r="313" spans="37:51" s="38" customFormat="1" x14ac:dyDescent="0.35">
      <c r="AK313" s="373"/>
      <c r="AL313" s="373"/>
      <c r="AM313" s="373"/>
      <c r="AN313" s="373"/>
      <c r="AO313" s="373"/>
      <c r="AP313" s="373"/>
      <c r="AQ313" s="373"/>
      <c r="AR313" s="373"/>
      <c r="AS313" s="373"/>
      <c r="AT313" s="373"/>
      <c r="AU313" s="373"/>
      <c r="AV313" s="373"/>
      <c r="AW313" s="373"/>
      <c r="AX313" s="373"/>
      <c r="AY313" s="373"/>
    </row>
    <row r="314" spans="37:51" s="38" customFormat="1" x14ac:dyDescent="0.35">
      <c r="AK314" s="373"/>
      <c r="AL314" s="373"/>
      <c r="AM314" s="373"/>
      <c r="AN314" s="373"/>
      <c r="AO314" s="373"/>
      <c r="AP314" s="373"/>
      <c r="AQ314" s="373"/>
      <c r="AR314" s="373"/>
      <c r="AS314" s="373"/>
      <c r="AT314" s="373"/>
      <c r="AU314" s="373"/>
      <c r="AV314" s="373"/>
      <c r="AW314" s="373"/>
      <c r="AX314" s="373"/>
      <c r="AY314" s="373"/>
    </row>
    <row r="315" spans="37:51" s="38" customFormat="1" x14ac:dyDescent="0.35">
      <c r="AK315" s="373"/>
      <c r="AL315" s="373"/>
      <c r="AM315" s="373"/>
      <c r="AN315" s="373"/>
      <c r="AO315" s="373"/>
      <c r="AP315" s="373"/>
      <c r="AQ315" s="373"/>
      <c r="AR315" s="373"/>
      <c r="AS315" s="373"/>
      <c r="AT315" s="373"/>
      <c r="AU315" s="373"/>
      <c r="AV315" s="373"/>
      <c r="AW315" s="373"/>
      <c r="AX315" s="373"/>
      <c r="AY315" s="373"/>
    </row>
    <row r="316" spans="37:51" s="38" customFormat="1" x14ac:dyDescent="0.35">
      <c r="AK316" s="373"/>
      <c r="AL316" s="373"/>
      <c r="AM316" s="373"/>
      <c r="AN316" s="373"/>
      <c r="AO316" s="373"/>
      <c r="AP316" s="373"/>
      <c r="AQ316" s="373"/>
      <c r="AR316" s="373"/>
      <c r="AS316" s="373"/>
      <c r="AT316" s="373"/>
      <c r="AU316" s="373"/>
      <c r="AV316" s="373"/>
      <c r="AW316" s="373"/>
      <c r="AX316" s="373"/>
      <c r="AY316" s="373"/>
    </row>
    <row r="317" spans="37:51" s="38" customFormat="1" x14ac:dyDescent="0.35">
      <c r="AK317" s="373"/>
      <c r="AL317" s="373"/>
      <c r="AM317" s="373"/>
      <c r="AN317" s="373"/>
      <c r="AO317" s="373"/>
      <c r="AP317" s="373"/>
      <c r="AQ317" s="373"/>
      <c r="AR317" s="373"/>
      <c r="AS317" s="373"/>
      <c r="AT317" s="373"/>
      <c r="AU317" s="373"/>
      <c r="AV317" s="373"/>
      <c r="AW317" s="373"/>
      <c r="AX317" s="373"/>
      <c r="AY317" s="373"/>
    </row>
    <row r="318" spans="37:51" s="38" customFormat="1" x14ac:dyDescent="0.35">
      <c r="AK318" s="373"/>
      <c r="AL318" s="373"/>
      <c r="AM318" s="373"/>
      <c r="AN318" s="373"/>
      <c r="AO318" s="373"/>
      <c r="AP318" s="373"/>
      <c r="AQ318" s="373"/>
      <c r="AR318" s="373"/>
      <c r="AS318" s="373"/>
      <c r="AT318" s="373"/>
      <c r="AU318" s="373"/>
      <c r="AV318" s="373"/>
      <c r="AW318" s="373"/>
      <c r="AX318" s="373"/>
      <c r="AY318" s="373"/>
    </row>
    <row r="319" spans="37:51" s="38" customFormat="1" x14ac:dyDescent="0.35">
      <c r="AK319" s="373"/>
      <c r="AL319" s="373"/>
      <c r="AM319" s="373"/>
      <c r="AN319" s="373"/>
      <c r="AO319" s="373"/>
      <c r="AP319" s="373"/>
      <c r="AQ319" s="373"/>
      <c r="AR319" s="373"/>
      <c r="AS319" s="373"/>
      <c r="AT319" s="373"/>
      <c r="AU319" s="373"/>
      <c r="AV319" s="373"/>
      <c r="AW319" s="373"/>
      <c r="AX319" s="373"/>
      <c r="AY319" s="373"/>
    </row>
    <row r="320" spans="37:51" s="38" customFormat="1" x14ac:dyDescent="0.35">
      <c r="AK320" s="373"/>
      <c r="AL320" s="373"/>
      <c r="AM320" s="373"/>
      <c r="AN320" s="373"/>
      <c r="AO320" s="373"/>
      <c r="AP320" s="373"/>
      <c r="AQ320" s="373"/>
      <c r="AR320" s="373"/>
      <c r="AS320" s="373"/>
      <c r="AT320" s="373"/>
      <c r="AU320" s="373"/>
      <c r="AV320" s="373"/>
      <c r="AW320" s="373"/>
      <c r="AX320" s="373"/>
      <c r="AY320" s="373"/>
    </row>
    <row r="321" spans="37:51" s="38" customFormat="1" x14ac:dyDescent="0.35">
      <c r="AK321" s="373"/>
      <c r="AL321" s="373"/>
      <c r="AM321" s="373"/>
      <c r="AN321" s="373"/>
      <c r="AO321" s="373"/>
      <c r="AP321" s="373"/>
      <c r="AQ321" s="373"/>
      <c r="AR321" s="373"/>
      <c r="AS321" s="373"/>
      <c r="AT321" s="373"/>
      <c r="AU321" s="373"/>
      <c r="AV321" s="373"/>
      <c r="AW321" s="373"/>
      <c r="AX321" s="373"/>
      <c r="AY321" s="373"/>
    </row>
    <row r="322" spans="37:51" s="38" customFormat="1" x14ac:dyDescent="0.35">
      <c r="AK322" s="373"/>
      <c r="AL322" s="373"/>
      <c r="AM322" s="373"/>
      <c r="AN322" s="373"/>
      <c r="AO322" s="373"/>
      <c r="AP322" s="373"/>
      <c r="AQ322" s="373"/>
      <c r="AR322" s="373"/>
      <c r="AS322" s="373"/>
      <c r="AT322" s="373"/>
      <c r="AU322" s="373"/>
      <c r="AV322" s="373"/>
      <c r="AW322" s="373"/>
      <c r="AX322" s="373"/>
      <c r="AY322" s="373"/>
    </row>
    <row r="323" spans="37:51" s="38" customFormat="1" x14ac:dyDescent="0.35">
      <c r="AK323" s="373"/>
      <c r="AL323" s="373"/>
      <c r="AM323" s="373"/>
      <c r="AN323" s="373"/>
      <c r="AO323" s="373"/>
      <c r="AP323" s="373"/>
      <c r="AQ323" s="373"/>
      <c r="AR323" s="373"/>
      <c r="AS323" s="373"/>
      <c r="AT323" s="373"/>
      <c r="AU323" s="373"/>
      <c r="AV323" s="373"/>
      <c r="AW323" s="373"/>
      <c r="AX323" s="373"/>
      <c r="AY323" s="373"/>
    </row>
    <row r="324" spans="37:51" s="38" customFormat="1" x14ac:dyDescent="0.35">
      <c r="AK324" s="373"/>
      <c r="AL324" s="373"/>
      <c r="AM324" s="373"/>
      <c r="AN324" s="373"/>
      <c r="AO324" s="373"/>
      <c r="AP324" s="373"/>
      <c r="AQ324" s="373"/>
      <c r="AR324" s="373"/>
      <c r="AS324" s="373"/>
      <c r="AT324" s="373"/>
      <c r="AU324" s="373"/>
      <c r="AV324" s="373"/>
      <c r="AW324" s="373"/>
      <c r="AX324" s="373"/>
      <c r="AY324" s="373"/>
    </row>
    <row r="325" spans="37:51" s="38" customFormat="1" x14ac:dyDescent="0.35">
      <c r="AK325" s="373"/>
      <c r="AL325" s="373"/>
      <c r="AM325" s="373"/>
      <c r="AN325" s="373"/>
      <c r="AO325" s="373"/>
      <c r="AP325" s="373"/>
      <c r="AQ325" s="373"/>
      <c r="AR325" s="373"/>
      <c r="AS325" s="373"/>
      <c r="AT325" s="373"/>
      <c r="AU325" s="373"/>
      <c r="AV325" s="373"/>
      <c r="AW325" s="373"/>
      <c r="AX325" s="373"/>
      <c r="AY325" s="373"/>
    </row>
    <row r="326" spans="37:51" s="38" customFormat="1" x14ac:dyDescent="0.35">
      <c r="AK326" s="373"/>
      <c r="AL326" s="373"/>
      <c r="AM326" s="373"/>
      <c r="AN326" s="373"/>
      <c r="AO326" s="373"/>
      <c r="AP326" s="373"/>
      <c r="AQ326" s="373"/>
      <c r="AR326" s="373"/>
      <c r="AS326" s="373"/>
      <c r="AT326" s="373"/>
      <c r="AU326" s="373"/>
      <c r="AV326" s="373"/>
      <c r="AW326" s="373"/>
      <c r="AX326" s="373"/>
      <c r="AY326" s="373"/>
    </row>
    <row r="327" spans="37:51" s="38" customFormat="1" x14ac:dyDescent="0.35">
      <c r="AK327" s="373"/>
      <c r="AL327" s="373"/>
      <c r="AM327" s="373"/>
      <c r="AN327" s="373"/>
      <c r="AO327" s="373"/>
      <c r="AP327" s="373"/>
      <c r="AQ327" s="373"/>
      <c r="AR327" s="373"/>
      <c r="AS327" s="373"/>
      <c r="AT327" s="373"/>
      <c r="AU327" s="373"/>
      <c r="AV327" s="373"/>
      <c r="AW327" s="373"/>
      <c r="AX327" s="373"/>
      <c r="AY327" s="373"/>
    </row>
    <row r="328" spans="37:51" s="38" customFormat="1" x14ac:dyDescent="0.35">
      <c r="AK328" s="373"/>
      <c r="AL328" s="373"/>
      <c r="AM328" s="373"/>
      <c r="AN328" s="373"/>
      <c r="AO328" s="373"/>
      <c r="AP328" s="373"/>
      <c r="AQ328" s="373"/>
      <c r="AR328" s="373"/>
      <c r="AS328" s="373"/>
      <c r="AT328" s="373"/>
      <c r="AU328" s="373"/>
      <c r="AV328" s="373"/>
      <c r="AW328" s="373"/>
      <c r="AX328" s="373"/>
      <c r="AY328" s="373"/>
    </row>
    <row r="329" spans="37:51" s="38" customFormat="1" x14ac:dyDescent="0.35">
      <c r="AK329" s="373"/>
      <c r="AL329" s="373"/>
      <c r="AM329" s="373"/>
      <c r="AN329" s="373"/>
      <c r="AO329" s="373"/>
      <c r="AP329" s="373"/>
      <c r="AQ329" s="373"/>
      <c r="AR329" s="373"/>
      <c r="AS329" s="373"/>
      <c r="AT329" s="373"/>
      <c r="AU329" s="373"/>
      <c r="AV329" s="373"/>
      <c r="AW329" s="373"/>
      <c r="AX329" s="373"/>
      <c r="AY329" s="373"/>
    </row>
    <row r="330" spans="37:51" s="38" customFormat="1" x14ac:dyDescent="0.35">
      <c r="AK330" s="373"/>
      <c r="AL330" s="373"/>
      <c r="AM330" s="373"/>
      <c r="AN330" s="373"/>
      <c r="AO330" s="373"/>
      <c r="AP330" s="373"/>
      <c r="AQ330" s="373"/>
      <c r="AR330" s="373"/>
      <c r="AS330" s="373"/>
      <c r="AT330" s="373"/>
      <c r="AU330" s="373"/>
      <c r="AV330" s="373"/>
      <c r="AW330" s="373"/>
      <c r="AX330" s="373"/>
      <c r="AY330" s="373"/>
    </row>
    <row r="331" spans="37:51" s="38" customFormat="1" x14ac:dyDescent="0.35">
      <c r="AK331" s="373"/>
      <c r="AL331" s="373"/>
      <c r="AM331" s="373"/>
      <c r="AN331" s="373"/>
      <c r="AO331" s="373"/>
      <c r="AP331" s="373"/>
      <c r="AQ331" s="373"/>
      <c r="AR331" s="373"/>
      <c r="AS331" s="373"/>
      <c r="AT331" s="373"/>
      <c r="AU331" s="373"/>
      <c r="AV331" s="373"/>
      <c r="AW331" s="373"/>
      <c r="AX331" s="373"/>
      <c r="AY331" s="373"/>
    </row>
    <row r="332" spans="37:51" s="38" customFormat="1" x14ac:dyDescent="0.35">
      <c r="AK332" s="373"/>
      <c r="AL332" s="373"/>
      <c r="AM332" s="373"/>
      <c r="AN332" s="373"/>
      <c r="AO332" s="373"/>
      <c r="AP332" s="373"/>
      <c r="AQ332" s="373"/>
      <c r="AR332" s="373"/>
      <c r="AS332" s="373"/>
      <c r="AT332" s="373"/>
      <c r="AU332" s="373"/>
      <c r="AV332" s="373"/>
      <c r="AW332" s="373"/>
      <c r="AX332" s="373"/>
      <c r="AY332" s="373"/>
    </row>
    <row r="333" spans="37:51" s="38" customFormat="1" x14ac:dyDescent="0.35">
      <c r="AK333" s="373"/>
      <c r="AL333" s="373"/>
      <c r="AM333" s="373"/>
      <c r="AN333" s="373"/>
      <c r="AO333" s="373"/>
      <c r="AP333" s="373"/>
      <c r="AQ333" s="373"/>
      <c r="AR333" s="373"/>
      <c r="AS333" s="373"/>
      <c r="AT333" s="373"/>
      <c r="AU333" s="373"/>
      <c r="AV333" s="373"/>
      <c r="AW333" s="373"/>
      <c r="AX333" s="373"/>
      <c r="AY333" s="373"/>
    </row>
    <row r="334" spans="37:51" s="38" customFormat="1" x14ac:dyDescent="0.35">
      <c r="AK334" s="373"/>
      <c r="AL334" s="373"/>
      <c r="AM334" s="373"/>
      <c r="AN334" s="373"/>
      <c r="AO334" s="373"/>
      <c r="AP334" s="373"/>
      <c r="AQ334" s="373"/>
      <c r="AR334" s="373"/>
      <c r="AS334" s="373"/>
      <c r="AT334" s="373"/>
      <c r="AU334" s="373"/>
      <c r="AV334" s="373"/>
      <c r="AW334" s="373"/>
      <c r="AX334" s="373"/>
      <c r="AY334" s="373"/>
    </row>
    <row r="335" spans="37:51" s="38" customFormat="1" x14ac:dyDescent="0.35">
      <c r="AK335" s="373"/>
      <c r="AL335" s="373"/>
      <c r="AM335" s="373"/>
      <c r="AN335" s="373"/>
      <c r="AO335" s="373"/>
      <c r="AP335" s="373"/>
      <c r="AQ335" s="373"/>
      <c r="AR335" s="373"/>
      <c r="AS335" s="373"/>
      <c r="AT335" s="373"/>
      <c r="AU335" s="373"/>
      <c r="AV335" s="373"/>
      <c r="AW335" s="373"/>
      <c r="AX335" s="373"/>
      <c r="AY335" s="373"/>
    </row>
    <row r="336" spans="37:51" s="38" customFormat="1" x14ac:dyDescent="0.35">
      <c r="AK336" s="373"/>
      <c r="AL336" s="373"/>
      <c r="AM336" s="373"/>
      <c r="AN336" s="373"/>
      <c r="AO336" s="373"/>
      <c r="AP336" s="373"/>
      <c r="AQ336" s="373"/>
      <c r="AR336" s="373"/>
      <c r="AS336" s="373"/>
      <c r="AT336" s="373"/>
      <c r="AU336" s="373"/>
      <c r="AV336" s="373"/>
      <c r="AW336" s="373"/>
      <c r="AX336" s="373"/>
      <c r="AY336" s="373"/>
    </row>
    <row r="337" spans="37:51" s="38" customFormat="1" x14ac:dyDescent="0.35">
      <c r="AK337" s="373"/>
      <c r="AL337" s="373"/>
      <c r="AM337" s="373"/>
      <c r="AN337" s="373"/>
      <c r="AO337" s="373"/>
      <c r="AP337" s="373"/>
      <c r="AQ337" s="373"/>
      <c r="AR337" s="373"/>
      <c r="AS337" s="373"/>
      <c r="AT337" s="373"/>
      <c r="AU337" s="373"/>
      <c r="AV337" s="373"/>
      <c r="AW337" s="373"/>
      <c r="AX337" s="373"/>
      <c r="AY337" s="373"/>
    </row>
    <row r="338" spans="37:51" s="38" customFormat="1" x14ac:dyDescent="0.35">
      <c r="AK338" s="373"/>
      <c r="AL338" s="373"/>
      <c r="AM338" s="373"/>
      <c r="AN338" s="373"/>
      <c r="AO338" s="373"/>
      <c r="AP338" s="373"/>
      <c r="AQ338" s="373"/>
      <c r="AR338" s="373"/>
      <c r="AS338" s="373"/>
      <c r="AT338" s="373"/>
      <c r="AU338" s="373"/>
      <c r="AV338" s="373"/>
      <c r="AW338" s="373"/>
      <c r="AX338" s="373"/>
      <c r="AY338" s="373"/>
    </row>
    <row r="339" spans="37:51" s="38" customFormat="1" x14ac:dyDescent="0.35">
      <c r="AK339" s="373"/>
      <c r="AL339" s="373"/>
      <c r="AM339" s="373"/>
      <c r="AN339" s="373"/>
      <c r="AO339" s="373"/>
      <c r="AP339" s="373"/>
      <c r="AQ339" s="373"/>
      <c r="AR339" s="373"/>
      <c r="AS339" s="373"/>
      <c r="AT339" s="373"/>
      <c r="AU339" s="373"/>
      <c r="AV339" s="373"/>
      <c r="AW339" s="373"/>
      <c r="AX339" s="373"/>
      <c r="AY339" s="373"/>
    </row>
    <row r="340" spans="37:51" s="38" customFormat="1" x14ac:dyDescent="0.35">
      <c r="AK340" s="373"/>
      <c r="AL340" s="373"/>
      <c r="AM340" s="373"/>
      <c r="AN340" s="373"/>
      <c r="AO340" s="373"/>
      <c r="AP340" s="373"/>
      <c r="AQ340" s="373"/>
      <c r="AR340" s="373"/>
      <c r="AS340" s="373"/>
      <c r="AT340" s="373"/>
      <c r="AU340" s="373"/>
      <c r="AV340" s="373"/>
      <c r="AW340" s="373"/>
      <c r="AX340" s="373"/>
      <c r="AY340" s="373"/>
    </row>
    <row r="341" spans="37:51" s="38" customFormat="1" x14ac:dyDescent="0.35">
      <c r="AK341" s="373"/>
      <c r="AL341" s="373"/>
      <c r="AM341" s="373"/>
      <c r="AN341" s="373"/>
      <c r="AO341" s="373"/>
      <c r="AP341" s="373"/>
      <c r="AQ341" s="373"/>
      <c r="AR341" s="373"/>
      <c r="AS341" s="373"/>
      <c r="AT341" s="373"/>
      <c r="AU341" s="373"/>
      <c r="AV341" s="373"/>
      <c r="AW341" s="373"/>
      <c r="AX341" s="373"/>
      <c r="AY341" s="373"/>
    </row>
    <row r="342" spans="37:51" s="38" customFormat="1" x14ac:dyDescent="0.35">
      <c r="AK342" s="373"/>
      <c r="AL342" s="373"/>
      <c r="AM342" s="373"/>
      <c r="AN342" s="373"/>
      <c r="AO342" s="373"/>
      <c r="AP342" s="373"/>
      <c r="AQ342" s="373"/>
      <c r="AR342" s="373"/>
      <c r="AS342" s="373"/>
      <c r="AT342" s="373"/>
      <c r="AU342" s="373"/>
      <c r="AV342" s="373"/>
      <c r="AW342" s="373"/>
      <c r="AX342" s="373"/>
      <c r="AY342" s="373"/>
    </row>
    <row r="343" spans="37:51" s="38" customFormat="1" x14ac:dyDescent="0.35">
      <c r="AK343" s="373"/>
      <c r="AL343" s="373"/>
      <c r="AM343" s="373"/>
      <c r="AN343" s="373"/>
      <c r="AO343" s="373"/>
      <c r="AP343" s="373"/>
      <c r="AQ343" s="373"/>
      <c r="AR343" s="373"/>
      <c r="AS343" s="373"/>
      <c r="AT343" s="373"/>
      <c r="AU343" s="373"/>
      <c r="AV343" s="373"/>
      <c r="AW343" s="373"/>
      <c r="AX343" s="373"/>
      <c r="AY343" s="373"/>
    </row>
    <row r="344" spans="37:51" s="38" customFormat="1" x14ac:dyDescent="0.35">
      <c r="AK344" s="373"/>
      <c r="AL344" s="373"/>
      <c r="AM344" s="373"/>
      <c r="AN344" s="373"/>
      <c r="AO344" s="373"/>
      <c r="AP344" s="373"/>
      <c r="AQ344" s="373"/>
      <c r="AR344" s="373"/>
      <c r="AS344" s="373"/>
      <c r="AT344" s="373"/>
      <c r="AU344" s="373"/>
      <c r="AV344" s="373"/>
      <c r="AW344" s="373"/>
      <c r="AX344" s="373"/>
      <c r="AY344" s="373"/>
    </row>
    <row r="345" spans="37:51" s="38" customFormat="1" x14ac:dyDescent="0.35">
      <c r="AK345" s="373"/>
      <c r="AL345" s="373"/>
      <c r="AM345" s="373"/>
      <c r="AN345" s="373"/>
      <c r="AO345" s="373"/>
      <c r="AP345" s="373"/>
      <c r="AQ345" s="373"/>
      <c r="AR345" s="373"/>
      <c r="AS345" s="373"/>
      <c r="AT345" s="373"/>
      <c r="AU345" s="373"/>
      <c r="AV345" s="373"/>
      <c r="AW345" s="373"/>
      <c r="AX345" s="373"/>
      <c r="AY345" s="373"/>
    </row>
    <row r="346" spans="37:51" s="38" customFormat="1" x14ac:dyDescent="0.35">
      <c r="AK346" s="373"/>
      <c r="AL346" s="373"/>
      <c r="AM346" s="373"/>
      <c r="AN346" s="373"/>
      <c r="AO346" s="373"/>
      <c r="AP346" s="373"/>
      <c r="AQ346" s="373"/>
      <c r="AR346" s="373"/>
      <c r="AS346" s="373"/>
      <c r="AT346" s="373"/>
      <c r="AU346" s="373"/>
      <c r="AV346" s="373"/>
      <c r="AW346" s="373"/>
      <c r="AX346" s="373"/>
      <c r="AY346" s="373"/>
    </row>
    <row r="347" spans="37:51" s="38" customFormat="1" x14ac:dyDescent="0.35">
      <c r="AK347" s="373"/>
      <c r="AL347" s="373"/>
      <c r="AM347" s="373"/>
      <c r="AN347" s="373"/>
      <c r="AO347" s="373"/>
      <c r="AP347" s="373"/>
      <c r="AQ347" s="373"/>
      <c r="AR347" s="373"/>
      <c r="AS347" s="373"/>
      <c r="AT347" s="373"/>
      <c r="AU347" s="373"/>
      <c r="AV347" s="373"/>
      <c r="AW347" s="373"/>
      <c r="AX347" s="373"/>
      <c r="AY347" s="373"/>
    </row>
    <row r="348" spans="37:51" s="38" customFormat="1" x14ac:dyDescent="0.35">
      <c r="AK348" s="373"/>
      <c r="AL348" s="373"/>
      <c r="AM348" s="373"/>
      <c r="AN348" s="373"/>
      <c r="AO348" s="373"/>
      <c r="AP348" s="373"/>
      <c r="AQ348" s="373"/>
      <c r="AR348" s="373"/>
      <c r="AS348" s="373"/>
      <c r="AT348" s="373"/>
      <c r="AU348" s="373"/>
      <c r="AV348" s="373"/>
      <c r="AW348" s="373"/>
      <c r="AX348" s="373"/>
      <c r="AY348" s="373"/>
    </row>
    <row r="349" spans="37:51" s="38" customFormat="1" x14ac:dyDescent="0.35">
      <c r="AK349" s="373"/>
      <c r="AL349" s="373"/>
      <c r="AM349" s="373"/>
      <c r="AN349" s="373"/>
      <c r="AO349" s="373"/>
      <c r="AP349" s="373"/>
      <c r="AQ349" s="373"/>
      <c r="AR349" s="373"/>
      <c r="AS349" s="373"/>
      <c r="AT349" s="373"/>
      <c r="AU349" s="373"/>
      <c r="AV349" s="373"/>
      <c r="AW349" s="373"/>
      <c r="AX349" s="373"/>
      <c r="AY349" s="373"/>
    </row>
    <row r="350" spans="37:51" s="38" customFormat="1" x14ac:dyDescent="0.35">
      <c r="AK350" s="373"/>
      <c r="AL350" s="373"/>
      <c r="AM350" s="373"/>
      <c r="AN350" s="373"/>
      <c r="AO350" s="373"/>
      <c r="AP350" s="373"/>
      <c r="AQ350" s="373"/>
      <c r="AR350" s="373"/>
      <c r="AS350" s="373"/>
      <c r="AT350" s="373"/>
      <c r="AU350" s="373"/>
      <c r="AV350" s="373"/>
      <c r="AW350" s="373"/>
      <c r="AX350" s="373"/>
      <c r="AY350" s="373"/>
    </row>
    <row r="351" spans="37:51" s="38" customFormat="1" x14ac:dyDescent="0.35">
      <c r="AK351" s="373"/>
      <c r="AL351" s="373"/>
      <c r="AM351" s="373"/>
      <c r="AN351" s="373"/>
      <c r="AO351" s="373"/>
      <c r="AP351" s="373"/>
      <c r="AQ351" s="373"/>
      <c r="AR351" s="373"/>
      <c r="AS351" s="373"/>
      <c r="AT351" s="373"/>
      <c r="AU351" s="373"/>
      <c r="AV351" s="373"/>
      <c r="AW351" s="373"/>
      <c r="AX351" s="373"/>
      <c r="AY351" s="373"/>
    </row>
    <row r="352" spans="37:51" s="38" customFormat="1" x14ac:dyDescent="0.35">
      <c r="AK352" s="373"/>
      <c r="AL352" s="373"/>
      <c r="AM352" s="373"/>
      <c r="AN352" s="373"/>
      <c r="AO352" s="373"/>
      <c r="AP352" s="373"/>
      <c r="AQ352" s="373"/>
      <c r="AR352" s="373"/>
      <c r="AS352" s="373"/>
      <c r="AT352" s="373"/>
      <c r="AU352" s="373"/>
      <c r="AV352" s="373"/>
      <c r="AW352" s="373"/>
      <c r="AX352" s="373"/>
      <c r="AY352" s="373"/>
    </row>
    <row r="353" spans="37:51" s="38" customFormat="1" x14ac:dyDescent="0.35">
      <c r="AK353" s="373"/>
      <c r="AL353" s="373"/>
      <c r="AM353" s="373"/>
      <c r="AN353" s="373"/>
      <c r="AO353" s="373"/>
      <c r="AP353" s="373"/>
      <c r="AQ353" s="373"/>
      <c r="AR353" s="373"/>
      <c r="AS353" s="373"/>
      <c r="AT353" s="373"/>
      <c r="AU353" s="373"/>
      <c r="AV353" s="373"/>
      <c r="AW353" s="373"/>
      <c r="AX353" s="373"/>
      <c r="AY353" s="373"/>
    </row>
    <row r="354" spans="37:51" s="38" customFormat="1" x14ac:dyDescent="0.35">
      <c r="AK354" s="373"/>
      <c r="AL354" s="373"/>
      <c r="AM354" s="373"/>
      <c r="AN354" s="373"/>
      <c r="AO354" s="373"/>
      <c r="AP354" s="373"/>
      <c r="AQ354" s="373"/>
      <c r="AR354" s="373"/>
      <c r="AS354" s="373"/>
      <c r="AT354" s="373"/>
      <c r="AU354" s="373"/>
      <c r="AV354" s="373"/>
      <c r="AW354" s="373"/>
      <c r="AX354" s="373"/>
      <c r="AY354" s="373"/>
    </row>
    <row r="355" spans="37:51" s="38" customFormat="1" x14ac:dyDescent="0.35">
      <c r="AK355" s="373"/>
      <c r="AL355" s="373"/>
      <c r="AM355" s="373"/>
      <c r="AN355" s="373"/>
      <c r="AO355" s="373"/>
      <c r="AP355" s="373"/>
      <c r="AQ355" s="373"/>
      <c r="AR355" s="373"/>
      <c r="AS355" s="373"/>
      <c r="AT355" s="373"/>
      <c r="AU355" s="373"/>
      <c r="AV355" s="373"/>
      <c r="AW355" s="373"/>
      <c r="AX355" s="373"/>
      <c r="AY355" s="373"/>
    </row>
    <row r="356" spans="37:51" s="38" customFormat="1" x14ac:dyDescent="0.35">
      <c r="AK356" s="373"/>
      <c r="AL356" s="373"/>
      <c r="AM356" s="373"/>
      <c r="AN356" s="373"/>
      <c r="AO356" s="373"/>
      <c r="AP356" s="373"/>
      <c r="AQ356" s="373"/>
      <c r="AR356" s="373"/>
      <c r="AS356" s="373"/>
      <c r="AT356" s="373"/>
      <c r="AU356" s="373"/>
      <c r="AV356" s="373"/>
      <c r="AW356" s="373"/>
      <c r="AX356" s="373"/>
      <c r="AY356" s="373"/>
    </row>
    <row r="357" spans="37:51" s="38" customFormat="1" x14ac:dyDescent="0.35">
      <c r="AK357" s="373"/>
      <c r="AL357" s="373"/>
      <c r="AM357" s="373"/>
      <c r="AN357" s="373"/>
      <c r="AO357" s="373"/>
      <c r="AP357" s="373"/>
      <c r="AQ357" s="373"/>
      <c r="AR357" s="373"/>
      <c r="AS357" s="373"/>
      <c r="AT357" s="373"/>
      <c r="AU357" s="373"/>
      <c r="AV357" s="373"/>
      <c r="AW357" s="373"/>
      <c r="AX357" s="373"/>
      <c r="AY357" s="373"/>
    </row>
    <row r="358" spans="37:51" s="38" customFormat="1" x14ac:dyDescent="0.35">
      <c r="AK358" s="373"/>
      <c r="AL358" s="373"/>
      <c r="AM358" s="373"/>
      <c r="AN358" s="373"/>
      <c r="AO358" s="373"/>
      <c r="AP358" s="373"/>
      <c r="AQ358" s="373"/>
      <c r="AR358" s="373"/>
      <c r="AS358" s="373"/>
      <c r="AT358" s="373"/>
      <c r="AU358" s="373"/>
      <c r="AV358" s="373"/>
      <c r="AW358" s="373"/>
      <c r="AX358" s="373"/>
      <c r="AY358" s="373"/>
    </row>
    <row r="359" spans="37:51" s="38" customFormat="1" x14ac:dyDescent="0.35">
      <c r="AK359" s="373"/>
      <c r="AL359" s="373"/>
      <c r="AM359" s="373"/>
      <c r="AN359" s="373"/>
      <c r="AO359" s="373"/>
      <c r="AP359" s="373"/>
      <c r="AQ359" s="373"/>
      <c r="AR359" s="373"/>
      <c r="AS359" s="373"/>
      <c r="AT359" s="373"/>
      <c r="AU359" s="373"/>
      <c r="AV359" s="373"/>
      <c r="AW359" s="373"/>
      <c r="AX359" s="373"/>
      <c r="AY359" s="373"/>
    </row>
    <row r="360" spans="37:51" s="38" customFormat="1" x14ac:dyDescent="0.35">
      <c r="AK360" s="373"/>
      <c r="AL360" s="373"/>
      <c r="AM360" s="373"/>
      <c r="AN360" s="373"/>
      <c r="AO360" s="373"/>
      <c r="AP360" s="373"/>
      <c r="AQ360" s="373"/>
      <c r="AR360" s="373"/>
      <c r="AS360" s="373"/>
      <c r="AT360" s="373"/>
      <c r="AU360" s="373"/>
      <c r="AV360" s="373"/>
      <c r="AW360" s="373"/>
      <c r="AX360" s="373"/>
      <c r="AY360" s="373"/>
    </row>
    <row r="361" spans="37:51" s="38" customFormat="1" x14ac:dyDescent="0.35">
      <c r="AK361" s="373"/>
      <c r="AL361" s="373"/>
      <c r="AM361" s="373"/>
      <c r="AN361" s="373"/>
      <c r="AO361" s="373"/>
      <c r="AP361" s="373"/>
      <c r="AQ361" s="373"/>
      <c r="AR361" s="373"/>
      <c r="AS361" s="373"/>
      <c r="AT361" s="373"/>
      <c r="AU361" s="373"/>
      <c r="AV361" s="373"/>
      <c r="AW361" s="373"/>
      <c r="AX361" s="373"/>
      <c r="AY361" s="373"/>
    </row>
    <row r="362" spans="37:51" s="38" customFormat="1" x14ac:dyDescent="0.35">
      <c r="AK362" s="373"/>
      <c r="AL362" s="373"/>
      <c r="AM362" s="373"/>
      <c r="AN362" s="373"/>
      <c r="AO362" s="373"/>
      <c r="AP362" s="373"/>
      <c r="AQ362" s="373"/>
      <c r="AR362" s="373"/>
      <c r="AS362" s="373"/>
      <c r="AT362" s="373"/>
      <c r="AU362" s="373"/>
      <c r="AV362" s="373"/>
      <c r="AW362" s="373"/>
      <c r="AX362" s="373"/>
      <c r="AY362" s="373"/>
    </row>
    <row r="363" spans="37:51" s="38" customFormat="1" x14ac:dyDescent="0.35">
      <c r="AK363" s="373"/>
      <c r="AL363" s="373"/>
      <c r="AM363" s="373"/>
      <c r="AN363" s="373"/>
      <c r="AO363" s="373"/>
      <c r="AP363" s="373"/>
      <c r="AQ363" s="373"/>
      <c r="AR363" s="373"/>
      <c r="AS363" s="373"/>
      <c r="AT363" s="373"/>
      <c r="AU363" s="373"/>
      <c r="AV363" s="373"/>
      <c r="AW363" s="373"/>
      <c r="AX363" s="373"/>
      <c r="AY363" s="373"/>
    </row>
    <row r="364" spans="37:51" s="38" customFormat="1" x14ac:dyDescent="0.35">
      <c r="AK364" s="373"/>
      <c r="AL364" s="373"/>
      <c r="AM364" s="373"/>
      <c r="AN364" s="373"/>
      <c r="AO364" s="373"/>
      <c r="AP364" s="373"/>
      <c r="AQ364" s="373"/>
      <c r="AR364" s="373"/>
      <c r="AS364" s="373"/>
      <c r="AT364" s="373"/>
      <c r="AU364" s="373"/>
      <c r="AV364" s="373"/>
      <c r="AW364" s="373"/>
      <c r="AX364" s="373"/>
      <c r="AY364" s="373"/>
    </row>
    <row r="365" spans="37:51" s="38" customFormat="1" x14ac:dyDescent="0.35">
      <c r="AK365" s="373"/>
      <c r="AL365" s="373"/>
      <c r="AM365" s="373"/>
      <c r="AN365" s="373"/>
      <c r="AO365" s="373"/>
      <c r="AP365" s="373"/>
      <c r="AQ365" s="373"/>
      <c r="AR365" s="373"/>
      <c r="AS365" s="373"/>
      <c r="AT365" s="373"/>
      <c r="AU365" s="373"/>
      <c r="AV365" s="373"/>
      <c r="AW365" s="373"/>
      <c r="AX365" s="373"/>
      <c r="AY365" s="373"/>
    </row>
    <row r="366" spans="37:51" s="38" customFormat="1" x14ac:dyDescent="0.35">
      <c r="AK366" s="373"/>
      <c r="AL366" s="373"/>
      <c r="AM366" s="373"/>
      <c r="AN366" s="373"/>
      <c r="AO366" s="373"/>
      <c r="AP366" s="373"/>
      <c r="AQ366" s="373"/>
      <c r="AR366" s="373"/>
      <c r="AS366" s="373"/>
      <c r="AT366" s="373"/>
      <c r="AU366" s="373"/>
      <c r="AV366" s="373"/>
      <c r="AW366" s="373"/>
      <c r="AX366" s="373"/>
      <c r="AY366" s="373"/>
    </row>
    <row r="367" spans="37:51" s="38" customFormat="1" x14ac:dyDescent="0.35">
      <c r="AK367" s="373"/>
      <c r="AL367" s="373"/>
      <c r="AM367" s="373"/>
      <c r="AN367" s="373"/>
      <c r="AO367" s="373"/>
      <c r="AP367" s="373"/>
      <c r="AQ367" s="373"/>
      <c r="AR367" s="373"/>
      <c r="AS367" s="373"/>
      <c r="AT367" s="373"/>
      <c r="AU367" s="373"/>
      <c r="AV367" s="373"/>
      <c r="AW367" s="373"/>
      <c r="AX367" s="373"/>
      <c r="AY367" s="373"/>
    </row>
    <row r="368" spans="37:51" s="38" customFormat="1" x14ac:dyDescent="0.35">
      <c r="AK368" s="373"/>
      <c r="AL368" s="373"/>
      <c r="AM368" s="373"/>
      <c r="AN368" s="373"/>
      <c r="AO368" s="373"/>
      <c r="AP368" s="373"/>
      <c r="AQ368" s="373"/>
      <c r="AR368" s="373"/>
      <c r="AS368" s="373"/>
      <c r="AT368" s="373"/>
      <c r="AU368" s="373"/>
      <c r="AV368" s="373"/>
      <c r="AW368" s="373"/>
      <c r="AX368" s="373"/>
      <c r="AY368" s="373"/>
    </row>
    <row r="369" spans="37:51" s="38" customFormat="1" x14ac:dyDescent="0.35">
      <c r="AK369" s="373"/>
      <c r="AL369" s="373"/>
      <c r="AM369" s="373"/>
      <c r="AN369" s="373"/>
      <c r="AO369" s="373"/>
      <c r="AP369" s="373"/>
      <c r="AQ369" s="373"/>
      <c r="AR369" s="373"/>
      <c r="AS369" s="373"/>
      <c r="AT369" s="373"/>
      <c r="AU369" s="373"/>
      <c r="AV369" s="373"/>
      <c r="AW369" s="373"/>
      <c r="AX369" s="373"/>
      <c r="AY369" s="373"/>
    </row>
    <row r="370" spans="37:51" s="38" customFormat="1" x14ac:dyDescent="0.35">
      <c r="AK370" s="373"/>
      <c r="AL370" s="373"/>
      <c r="AM370" s="373"/>
      <c r="AN370" s="373"/>
      <c r="AO370" s="373"/>
      <c r="AP370" s="373"/>
      <c r="AQ370" s="373"/>
      <c r="AR370" s="373"/>
      <c r="AS370" s="373"/>
      <c r="AT370" s="373"/>
      <c r="AU370" s="373"/>
      <c r="AV370" s="373"/>
      <c r="AW370" s="373"/>
      <c r="AX370" s="373"/>
      <c r="AY370" s="373"/>
    </row>
    <row r="371" spans="37:51" s="38" customFormat="1" x14ac:dyDescent="0.35">
      <c r="AK371" s="373"/>
      <c r="AL371" s="373"/>
      <c r="AM371" s="373"/>
      <c r="AN371" s="373"/>
      <c r="AO371" s="373"/>
      <c r="AP371" s="373"/>
      <c r="AQ371" s="373"/>
      <c r="AR371" s="373"/>
      <c r="AS371" s="373"/>
      <c r="AT371" s="373"/>
      <c r="AU371" s="373"/>
      <c r="AV371" s="373"/>
      <c r="AW371" s="373"/>
      <c r="AX371" s="373"/>
      <c r="AY371" s="373"/>
    </row>
    <row r="372" spans="37:51" s="38" customFormat="1" x14ac:dyDescent="0.35">
      <c r="AK372" s="373"/>
      <c r="AL372" s="373"/>
      <c r="AM372" s="373"/>
      <c r="AN372" s="373"/>
      <c r="AO372" s="373"/>
      <c r="AP372" s="373"/>
      <c r="AQ372" s="373"/>
      <c r="AR372" s="373"/>
      <c r="AS372" s="373"/>
      <c r="AT372" s="373"/>
      <c r="AU372" s="373"/>
      <c r="AV372" s="373"/>
      <c r="AW372" s="373"/>
      <c r="AX372" s="373"/>
      <c r="AY372" s="373"/>
    </row>
    <row r="373" spans="37:51" s="38" customFormat="1" x14ac:dyDescent="0.35">
      <c r="AK373" s="373"/>
      <c r="AL373" s="373"/>
      <c r="AM373" s="373"/>
      <c r="AN373" s="373"/>
      <c r="AO373" s="373"/>
      <c r="AP373" s="373"/>
      <c r="AQ373" s="373"/>
      <c r="AR373" s="373"/>
      <c r="AS373" s="373"/>
      <c r="AT373" s="373"/>
      <c r="AU373" s="373"/>
      <c r="AV373" s="373"/>
      <c r="AW373" s="373"/>
      <c r="AX373" s="373"/>
      <c r="AY373" s="373"/>
    </row>
    <row r="374" spans="37:51" s="38" customFormat="1" x14ac:dyDescent="0.35">
      <c r="AK374" s="373"/>
      <c r="AL374" s="373"/>
      <c r="AM374" s="373"/>
      <c r="AN374" s="373"/>
      <c r="AO374" s="373"/>
      <c r="AP374" s="373"/>
      <c r="AQ374" s="373"/>
      <c r="AR374" s="373"/>
      <c r="AS374" s="373"/>
      <c r="AT374" s="373"/>
      <c r="AU374" s="373"/>
      <c r="AV374" s="373"/>
      <c r="AW374" s="373"/>
      <c r="AX374" s="373"/>
      <c r="AY374" s="373"/>
    </row>
    <row r="375" spans="37:51" s="38" customFormat="1" x14ac:dyDescent="0.35">
      <c r="AK375" s="373"/>
      <c r="AL375" s="373"/>
      <c r="AM375" s="373"/>
      <c r="AN375" s="373"/>
      <c r="AO375" s="373"/>
      <c r="AP375" s="373"/>
      <c r="AQ375" s="373"/>
      <c r="AR375" s="373"/>
      <c r="AS375" s="373"/>
      <c r="AT375" s="373"/>
      <c r="AU375" s="373"/>
      <c r="AV375" s="373"/>
      <c r="AW375" s="373"/>
      <c r="AX375" s="373"/>
      <c r="AY375" s="373"/>
    </row>
    <row r="376" spans="37:51" s="38" customFormat="1" x14ac:dyDescent="0.35">
      <c r="AK376" s="373"/>
      <c r="AL376" s="373"/>
      <c r="AM376" s="373"/>
      <c r="AN376" s="373"/>
      <c r="AO376" s="373"/>
      <c r="AP376" s="373"/>
      <c r="AQ376" s="373"/>
      <c r="AR376" s="373"/>
      <c r="AS376" s="373"/>
      <c r="AT376" s="373"/>
      <c r="AU376" s="373"/>
      <c r="AV376" s="373"/>
      <c r="AW376" s="373"/>
      <c r="AX376" s="373"/>
      <c r="AY376" s="373"/>
    </row>
    <row r="377" spans="37:51" s="38" customFormat="1" x14ac:dyDescent="0.35">
      <c r="AK377" s="373"/>
      <c r="AL377" s="373"/>
      <c r="AM377" s="373"/>
      <c r="AN377" s="373"/>
      <c r="AO377" s="373"/>
      <c r="AP377" s="373"/>
      <c r="AQ377" s="373"/>
      <c r="AR377" s="373"/>
      <c r="AS377" s="373"/>
      <c r="AT377" s="373"/>
      <c r="AU377" s="373"/>
      <c r="AV377" s="373"/>
      <c r="AW377" s="373"/>
      <c r="AX377" s="373"/>
      <c r="AY377" s="373"/>
    </row>
    <row r="378" spans="37:51" s="38" customFormat="1" x14ac:dyDescent="0.35">
      <c r="AK378" s="373"/>
      <c r="AL378" s="373"/>
      <c r="AM378" s="373"/>
      <c r="AN378" s="373"/>
      <c r="AO378" s="373"/>
      <c r="AP378" s="373"/>
      <c r="AQ378" s="373"/>
      <c r="AR378" s="373"/>
      <c r="AS378" s="373"/>
      <c r="AT378" s="373"/>
      <c r="AU378" s="373"/>
      <c r="AV378" s="373"/>
      <c r="AW378" s="373"/>
      <c r="AX378" s="373"/>
      <c r="AY378" s="373"/>
    </row>
    <row r="379" spans="37:51" s="38" customFormat="1" x14ac:dyDescent="0.35">
      <c r="AK379" s="373"/>
      <c r="AL379" s="373"/>
      <c r="AM379" s="373"/>
      <c r="AN379" s="373"/>
      <c r="AO379" s="373"/>
      <c r="AP379" s="373"/>
      <c r="AQ379" s="373"/>
      <c r="AR379" s="373"/>
      <c r="AS379" s="373"/>
      <c r="AT379" s="373"/>
      <c r="AU379" s="373"/>
      <c r="AV379" s="373"/>
      <c r="AW379" s="373"/>
      <c r="AX379" s="373"/>
      <c r="AY379" s="373"/>
    </row>
    <row r="380" spans="37:51" s="38" customFormat="1" x14ac:dyDescent="0.35">
      <c r="AK380" s="373"/>
      <c r="AL380" s="373"/>
      <c r="AM380" s="373"/>
      <c r="AN380" s="373"/>
      <c r="AO380" s="373"/>
      <c r="AP380" s="373"/>
      <c r="AQ380" s="373"/>
      <c r="AR380" s="373"/>
      <c r="AS380" s="373"/>
      <c r="AT380" s="373"/>
      <c r="AU380" s="373"/>
      <c r="AV380" s="373"/>
      <c r="AW380" s="373"/>
      <c r="AX380" s="373"/>
      <c r="AY380" s="373"/>
    </row>
    <row r="381" spans="37:51" s="38" customFormat="1" x14ac:dyDescent="0.35">
      <c r="AK381" s="373"/>
      <c r="AL381" s="373"/>
      <c r="AM381" s="373"/>
      <c r="AN381" s="373"/>
      <c r="AO381" s="373"/>
      <c r="AP381" s="373"/>
      <c r="AQ381" s="373"/>
      <c r="AR381" s="373"/>
      <c r="AS381" s="373"/>
      <c r="AT381" s="373"/>
      <c r="AU381" s="373"/>
      <c r="AV381" s="373"/>
      <c r="AW381" s="373"/>
      <c r="AX381" s="373"/>
      <c r="AY381" s="373"/>
    </row>
    <row r="382" spans="37:51" s="38" customFormat="1" x14ac:dyDescent="0.35">
      <c r="AK382" s="373"/>
      <c r="AL382" s="373"/>
      <c r="AM382" s="373"/>
      <c r="AN382" s="373"/>
      <c r="AO382" s="373"/>
      <c r="AP382" s="373"/>
      <c r="AQ382" s="373"/>
      <c r="AR382" s="373"/>
      <c r="AS382" s="373"/>
      <c r="AT382" s="373"/>
      <c r="AU382" s="373"/>
      <c r="AV382" s="373"/>
      <c r="AW382" s="373"/>
      <c r="AX382" s="373"/>
      <c r="AY382" s="373"/>
    </row>
    <row r="383" spans="37:51" s="38" customFormat="1" x14ac:dyDescent="0.35">
      <c r="AK383" s="373"/>
      <c r="AL383" s="373"/>
      <c r="AM383" s="373"/>
      <c r="AN383" s="373"/>
      <c r="AO383" s="373"/>
      <c r="AP383" s="373"/>
      <c r="AQ383" s="373"/>
      <c r="AR383" s="373"/>
      <c r="AS383" s="373"/>
      <c r="AT383" s="373"/>
      <c r="AU383" s="373"/>
      <c r="AV383" s="373"/>
      <c r="AW383" s="373"/>
      <c r="AX383" s="373"/>
      <c r="AY383" s="373"/>
    </row>
    <row r="384" spans="37:51" s="38" customFormat="1" x14ac:dyDescent="0.35">
      <c r="AK384" s="373"/>
      <c r="AL384" s="373"/>
      <c r="AM384" s="373"/>
      <c r="AN384" s="373"/>
      <c r="AO384" s="373"/>
      <c r="AP384" s="373"/>
      <c r="AQ384" s="373"/>
      <c r="AR384" s="373"/>
      <c r="AS384" s="373"/>
      <c r="AT384" s="373"/>
      <c r="AU384" s="373"/>
      <c r="AV384" s="373"/>
      <c r="AW384" s="373"/>
      <c r="AX384" s="373"/>
      <c r="AY384" s="373"/>
    </row>
    <row r="385" spans="37:51" s="38" customFormat="1" x14ac:dyDescent="0.35">
      <c r="AK385" s="373"/>
      <c r="AL385" s="373"/>
      <c r="AM385" s="373"/>
      <c r="AN385" s="373"/>
      <c r="AO385" s="373"/>
      <c r="AP385" s="373"/>
      <c r="AQ385" s="373"/>
      <c r="AR385" s="373"/>
      <c r="AS385" s="373"/>
      <c r="AT385" s="373"/>
      <c r="AU385" s="373"/>
      <c r="AV385" s="373"/>
      <c r="AW385" s="373"/>
      <c r="AX385" s="373"/>
      <c r="AY385" s="373"/>
    </row>
    <row r="386" spans="37:51" s="38" customFormat="1" x14ac:dyDescent="0.35">
      <c r="AK386" s="373"/>
      <c r="AL386" s="373"/>
      <c r="AM386" s="373"/>
      <c r="AN386" s="373"/>
      <c r="AO386" s="373"/>
      <c r="AP386" s="373"/>
      <c r="AQ386" s="373"/>
      <c r="AR386" s="373"/>
      <c r="AS386" s="373"/>
      <c r="AT386" s="373"/>
      <c r="AU386" s="373"/>
      <c r="AV386" s="373"/>
      <c r="AW386" s="373"/>
      <c r="AX386" s="373"/>
      <c r="AY386" s="373"/>
    </row>
    <row r="387" spans="37:51" s="38" customFormat="1" x14ac:dyDescent="0.35">
      <c r="AK387" s="373"/>
      <c r="AL387" s="373"/>
      <c r="AM387" s="373"/>
      <c r="AN387" s="373"/>
      <c r="AO387" s="373"/>
      <c r="AP387" s="373"/>
      <c r="AQ387" s="373"/>
      <c r="AR387" s="373"/>
      <c r="AS387" s="373"/>
      <c r="AT387" s="373"/>
      <c r="AU387" s="373"/>
      <c r="AV387" s="373"/>
      <c r="AW387" s="373"/>
      <c r="AX387" s="373"/>
      <c r="AY387" s="373"/>
    </row>
    <row r="388" spans="37:51" s="38" customFormat="1" x14ac:dyDescent="0.35">
      <c r="AK388" s="373"/>
      <c r="AL388" s="373"/>
      <c r="AM388" s="373"/>
      <c r="AN388" s="373"/>
      <c r="AO388" s="373"/>
      <c r="AP388" s="373"/>
      <c r="AQ388" s="373"/>
      <c r="AR388" s="373"/>
      <c r="AS388" s="373"/>
      <c r="AT388" s="373"/>
      <c r="AU388" s="373"/>
      <c r="AV388" s="373"/>
      <c r="AW388" s="373"/>
      <c r="AX388" s="373"/>
      <c r="AY388" s="373"/>
    </row>
    <row r="389" spans="37:51" s="38" customFormat="1" x14ac:dyDescent="0.35">
      <c r="AK389" s="373"/>
      <c r="AL389" s="373"/>
      <c r="AM389" s="373"/>
      <c r="AN389" s="373"/>
      <c r="AO389" s="373"/>
      <c r="AP389" s="373"/>
      <c r="AQ389" s="373"/>
      <c r="AR389" s="373"/>
      <c r="AS389" s="373"/>
      <c r="AT389" s="373"/>
      <c r="AU389" s="373"/>
      <c r="AV389" s="373"/>
      <c r="AW389" s="373"/>
      <c r="AX389" s="373"/>
      <c r="AY389" s="373"/>
    </row>
    <row r="390" spans="37:51" s="38" customFormat="1" x14ac:dyDescent="0.35">
      <c r="AK390" s="373"/>
      <c r="AL390" s="373"/>
      <c r="AM390" s="373"/>
      <c r="AN390" s="373"/>
      <c r="AO390" s="373"/>
      <c r="AP390" s="373"/>
      <c r="AQ390" s="373"/>
      <c r="AR390" s="373"/>
      <c r="AS390" s="373"/>
      <c r="AT390" s="373"/>
      <c r="AU390" s="373"/>
      <c r="AV390" s="373"/>
      <c r="AW390" s="373"/>
      <c r="AX390" s="373"/>
      <c r="AY390" s="373"/>
    </row>
    <row r="391" spans="37:51" s="38" customFormat="1" x14ac:dyDescent="0.35">
      <c r="AK391" s="373"/>
      <c r="AL391" s="373"/>
      <c r="AM391" s="373"/>
      <c r="AN391" s="373"/>
      <c r="AO391" s="373"/>
      <c r="AP391" s="373"/>
      <c r="AQ391" s="373"/>
      <c r="AR391" s="373"/>
      <c r="AS391" s="373"/>
      <c r="AT391" s="373"/>
      <c r="AU391" s="373"/>
      <c r="AV391" s="373"/>
      <c r="AW391" s="373"/>
      <c r="AX391" s="373"/>
      <c r="AY391" s="373"/>
    </row>
    <row r="392" spans="37:51" s="38" customFormat="1" x14ac:dyDescent="0.35">
      <c r="AK392" s="373"/>
      <c r="AL392" s="373"/>
      <c r="AM392" s="373"/>
      <c r="AN392" s="373"/>
      <c r="AO392" s="373"/>
      <c r="AP392" s="373"/>
      <c r="AQ392" s="373"/>
      <c r="AR392" s="373"/>
      <c r="AS392" s="373"/>
      <c r="AT392" s="373"/>
      <c r="AU392" s="373"/>
      <c r="AV392" s="373"/>
      <c r="AW392" s="373"/>
      <c r="AX392" s="373"/>
      <c r="AY392" s="373"/>
    </row>
    <row r="393" spans="37:51" s="38" customFormat="1" x14ac:dyDescent="0.35">
      <c r="AK393" s="373"/>
      <c r="AL393" s="373"/>
      <c r="AM393" s="373"/>
      <c r="AN393" s="373"/>
      <c r="AO393" s="373"/>
      <c r="AP393" s="373"/>
      <c r="AQ393" s="373"/>
      <c r="AR393" s="373"/>
      <c r="AS393" s="373"/>
      <c r="AT393" s="373"/>
      <c r="AU393" s="373"/>
      <c r="AV393" s="373"/>
      <c r="AW393" s="373"/>
      <c r="AX393" s="373"/>
      <c r="AY393" s="373"/>
    </row>
    <row r="394" spans="37:51" s="38" customFormat="1" x14ac:dyDescent="0.35">
      <c r="AK394" s="373"/>
      <c r="AL394" s="373"/>
      <c r="AM394" s="373"/>
      <c r="AN394" s="373"/>
      <c r="AO394" s="373"/>
      <c r="AP394" s="373"/>
      <c r="AQ394" s="373"/>
      <c r="AR394" s="373"/>
      <c r="AS394" s="373"/>
      <c r="AT394" s="373"/>
      <c r="AU394" s="373"/>
      <c r="AV394" s="373"/>
      <c r="AW394" s="373"/>
      <c r="AX394" s="373"/>
      <c r="AY394" s="373"/>
    </row>
    <row r="395" spans="37:51" s="38" customFormat="1" x14ac:dyDescent="0.35">
      <c r="AK395" s="373"/>
      <c r="AL395" s="373"/>
      <c r="AM395" s="373"/>
      <c r="AN395" s="373"/>
      <c r="AO395" s="373"/>
      <c r="AP395" s="373"/>
      <c r="AQ395" s="373"/>
      <c r="AR395" s="373"/>
      <c r="AS395" s="373"/>
      <c r="AT395" s="373"/>
      <c r="AU395" s="373"/>
      <c r="AV395" s="373"/>
      <c r="AW395" s="373"/>
      <c r="AX395" s="373"/>
      <c r="AY395" s="373"/>
    </row>
    <row r="396" spans="37:51" s="38" customFormat="1" x14ac:dyDescent="0.35">
      <c r="AK396" s="373"/>
      <c r="AL396" s="373"/>
      <c r="AM396" s="373"/>
      <c r="AN396" s="373"/>
      <c r="AO396" s="373"/>
      <c r="AP396" s="373"/>
      <c r="AQ396" s="373"/>
      <c r="AR396" s="373"/>
      <c r="AS396" s="373"/>
      <c r="AT396" s="373"/>
      <c r="AU396" s="373"/>
      <c r="AV396" s="373"/>
      <c r="AW396" s="373"/>
      <c r="AX396" s="373"/>
      <c r="AY396" s="373"/>
    </row>
    <row r="397" spans="37:51" s="38" customFormat="1" x14ac:dyDescent="0.35">
      <c r="AK397" s="373"/>
      <c r="AL397" s="373"/>
      <c r="AM397" s="373"/>
      <c r="AN397" s="373"/>
      <c r="AO397" s="373"/>
      <c r="AP397" s="373"/>
      <c r="AQ397" s="373"/>
      <c r="AR397" s="373"/>
      <c r="AS397" s="373"/>
      <c r="AT397" s="373"/>
      <c r="AU397" s="373"/>
      <c r="AV397" s="373"/>
      <c r="AW397" s="373"/>
      <c r="AX397" s="373"/>
      <c r="AY397" s="373"/>
    </row>
    <row r="398" spans="37:51" s="38" customFormat="1" x14ac:dyDescent="0.35">
      <c r="AK398" s="373"/>
      <c r="AL398" s="373"/>
      <c r="AM398" s="373"/>
      <c r="AN398" s="373"/>
      <c r="AO398" s="373"/>
      <c r="AP398" s="373"/>
      <c r="AQ398" s="373"/>
      <c r="AR398" s="373"/>
      <c r="AS398" s="373"/>
      <c r="AT398" s="373"/>
      <c r="AU398" s="373"/>
      <c r="AV398" s="373"/>
      <c r="AW398" s="373"/>
      <c r="AX398" s="373"/>
      <c r="AY398" s="373"/>
    </row>
    <row r="399" spans="37:51" s="38" customFormat="1" x14ac:dyDescent="0.35">
      <c r="AK399" s="373"/>
      <c r="AL399" s="373"/>
      <c r="AM399" s="373"/>
      <c r="AN399" s="373"/>
      <c r="AO399" s="373"/>
      <c r="AP399" s="373"/>
      <c r="AQ399" s="373"/>
      <c r="AR399" s="373"/>
      <c r="AS399" s="373"/>
      <c r="AT399" s="373"/>
      <c r="AU399" s="373"/>
      <c r="AV399" s="373"/>
      <c r="AW399" s="373"/>
      <c r="AX399" s="373"/>
      <c r="AY399" s="373"/>
    </row>
    <row r="400" spans="37:51" s="38" customFormat="1" x14ac:dyDescent="0.35">
      <c r="AK400" s="373"/>
      <c r="AL400" s="373"/>
      <c r="AM400" s="373"/>
      <c r="AN400" s="373"/>
      <c r="AO400" s="373"/>
      <c r="AP400" s="373"/>
      <c r="AQ400" s="373"/>
      <c r="AR400" s="373"/>
      <c r="AS400" s="373"/>
      <c r="AT400" s="373"/>
      <c r="AU400" s="373"/>
      <c r="AV400" s="373"/>
      <c r="AW400" s="373"/>
      <c r="AX400" s="373"/>
      <c r="AY400" s="373"/>
    </row>
    <row r="401" spans="37:51" s="38" customFormat="1" x14ac:dyDescent="0.35">
      <c r="AK401" s="373"/>
      <c r="AL401" s="373"/>
      <c r="AM401" s="373"/>
      <c r="AN401" s="373"/>
      <c r="AO401" s="373"/>
      <c r="AP401" s="373"/>
      <c r="AQ401" s="373"/>
      <c r="AR401" s="373"/>
      <c r="AS401" s="373"/>
      <c r="AT401" s="373"/>
      <c r="AU401" s="373"/>
      <c r="AV401" s="373"/>
      <c r="AW401" s="373"/>
      <c r="AX401" s="373"/>
      <c r="AY401" s="373"/>
    </row>
    <row r="402" spans="37:51" s="38" customFormat="1" x14ac:dyDescent="0.35">
      <c r="AK402" s="373"/>
      <c r="AL402" s="373"/>
      <c r="AM402" s="373"/>
      <c r="AN402" s="373"/>
      <c r="AO402" s="373"/>
      <c r="AP402" s="373"/>
      <c r="AQ402" s="373"/>
      <c r="AR402" s="373"/>
      <c r="AS402" s="373"/>
      <c r="AT402" s="373"/>
      <c r="AU402" s="373"/>
      <c r="AV402" s="373"/>
      <c r="AW402" s="373"/>
      <c r="AX402" s="373"/>
      <c r="AY402" s="373"/>
    </row>
    <row r="403" spans="37:51" s="38" customFormat="1" x14ac:dyDescent="0.35">
      <c r="AK403" s="373"/>
      <c r="AL403" s="373"/>
      <c r="AM403" s="373"/>
      <c r="AN403" s="373"/>
      <c r="AO403" s="373"/>
      <c r="AP403" s="373"/>
      <c r="AQ403" s="373"/>
      <c r="AR403" s="373"/>
      <c r="AS403" s="373"/>
      <c r="AT403" s="373"/>
      <c r="AU403" s="373"/>
      <c r="AV403" s="373"/>
      <c r="AW403" s="373"/>
      <c r="AX403" s="373"/>
      <c r="AY403" s="373"/>
    </row>
    <row r="404" spans="37:51" s="38" customFormat="1" x14ac:dyDescent="0.35">
      <c r="AK404" s="373"/>
      <c r="AL404" s="373"/>
      <c r="AM404" s="373"/>
      <c r="AN404" s="373"/>
      <c r="AO404" s="373"/>
      <c r="AP404" s="373"/>
      <c r="AQ404" s="373"/>
      <c r="AR404" s="373"/>
      <c r="AS404" s="373"/>
      <c r="AT404" s="373"/>
      <c r="AU404" s="373"/>
      <c r="AV404" s="373"/>
      <c r="AW404" s="373"/>
      <c r="AX404" s="373"/>
      <c r="AY404" s="373"/>
    </row>
    <row r="405" spans="37:51" s="38" customFormat="1" x14ac:dyDescent="0.35">
      <c r="AK405" s="373"/>
      <c r="AL405" s="373"/>
      <c r="AM405" s="373"/>
      <c r="AN405" s="373"/>
      <c r="AO405" s="373"/>
      <c r="AP405" s="373"/>
      <c r="AQ405" s="373"/>
      <c r="AR405" s="373"/>
      <c r="AS405" s="373"/>
      <c r="AT405" s="373"/>
      <c r="AU405" s="373"/>
      <c r="AV405" s="373"/>
      <c r="AW405" s="373"/>
      <c r="AX405" s="373"/>
      <c r="AY405" s="373"/>
    </row>
    <row r="406" spans="37:51" s="38" customFormat="1" x14ac:dyDescent="0.35">
      <c r="AK406" s="373"/>
      <c r="AL406" s="373"/>
      <c r="AM406" s="373"/>
      <c r="AN406" s="373"/>
      <c r="AO406" s="373"/>
      <c r="AP406" s="373"/>
      <c r="AQ406" s="373"/>
      <c r="AR406" s="373"/>
      <c r="AS406" s="373"/>
      <c r="AT406" s="373"/>
      <c r="AU406" s="373"/>
      <c r="AV406" s="373"/>
      <c r="AW406" s="373"/>
      <c r="AX406" s="373"/>
      <c r="AY406" s="373"/>
    </row>
    <row r="407" spans="37:51" s="38" customFormat="1" x14ac:dyDescent="0.35">
      <c r="AK407" s="373"/>
      <c r="AL407" s="373"/>
      <c r="AM407" s="373"/>
      <c r="AN407" s="373"/>
      <c r="AO407" s="373"/>
      <c r="AP407" s="373"/>
      <c r="AQ407" s="373"/>
      <c r="AR407" s="373"/>
      <c r="AS407" s="373"/>
      <c r="AT407" s="373"/>
      <c r="AU407" s="373"/>
      <c r="AV407" s="373"/>
      <c r="AW407" s="373"/>
      <c r="AX407" s="373"/>
      <c r="AY407" s="373"/>
    </row>
    <row r="408" spans="37:51" s="38" customFormat="1" x14ac:dyDescent="0.35">
      <c r="AK408" s="373"/>
      <c r="AL408" s="373"/>
      <c r="AM408" s="373"/>
      <c r="AN408" s="373"/>
      <c r="AO408" s="373"/>
      <c r="AP408" s="373"/>
      <c r="AQ408" s="373"/>
      <c r="AR408" s="373"/>
      <c r="AS408" s="373"/>
      <c r="AT408" s="373"/>
      <c r="AU408" s="373"/>
      <c r="AV408" s="373"/>
      <c r="AW408" s="373"/>
      <c r="AX408" s="373"/>
      <c r="AY408" s="373"/>
    </row>
    <row r="409" spans="37:51" s="38" customFormat="1" x14ac:dyDescent="0.35">
      <c r="AK409" s="373"/>
      <c r="AL409" s="373"/>
      <c r="AM409" s="373"/>
      <c r="AN409" s="373"/>
      <c r="AO409" s="373"/>
      <c r="AP409" s="373"/>
      <c r="AQ409" s="373"/>
      <c r="AR409" s="373"/>
      <c r="AS409" s="373"/>
      <c r="AT409" s="373"/>
      <c r="AU409" s="373"/>
      <c r="AV409" s="373"/>
      <c r="AW409" s="373"/>
      <c r="AX409" s="373"/>
      <c r="AY409" s="373"/>
    </row>
    <row r="410" spans="37:51" s="38" customFormat="1" x14ac:dyDescent="0.35">
      <c r="AK410" s="373"/>
      <c r="AL410" s="373"/>
      <c r="AM410" s="373"/>
      <c r="AN410" s="373"/>
      <c r="AO410" s="373"/>
      <c r="AP410" s="373"/>
      <c r="AQ410" s="373"/>
      <c r="AR410" s="373"/>
      <c r="AS410" s="373"/>
      <c r="AT410" s="373"/>
      <c r="AU410" s="373"/>
      <c r="AV410" s="373"/>
      <c r="AW410" s="373"/>
      <c r="AX410" s="373"/>
      <c r="AY410" s="373"/>
    </row>
    <row r="411" spans="37:51" s="38" customFormat="1" x14ac:dyDescent="0.35">
      <c r="AK411" s="373"/>
      <c r="AL411" s="373"/>
      <c r="AM411" s="373"/>
      <c r="AN411" s="373"/>
      <c r="AO411" s="373"/>
      <c r="AP411" s="373"/>
      <c r="AQ411" s="373"/>
      <c r="AR411" s="373"/>
      <c r="AS411" s="373"/>
      <c r="AT411" s="373"/>
      <c r="AU411" s="373"/>
      <c r="AV411" s="373"/>
      <c r="AW411" s="373"/>
      <c r="AX411" s="373"/>
      <c r="AY411" s="373"/>
    </row>
    <row r="412" spans="37:51" s="38" customFormat="1" x14ac:dyDescent="0.35">
      <c r="AK412" s="373"/>
      <c r="AL412" s="373"/>
      <c r="AM412" s="373"/>
      <c r="AN412" s="373"/>
      <c r="AO412" s="373"/>
      <c r="AP412" s="373"/>
      <c r="AQ412" s="373"/>
      <c r="AR412" s="373"/>
      <c r="AS412" s="373"/>
      <c r="AT412" s="373"/>
      <c r="AU412" s="373"/>
      <c r="AV412" s="373"/>
      <c r="AW412" s="373"/>
      <c r="AX412" s="373"/>
      <c r="AY412" s="373"/>
    </row>
    <row r="413" spans="37:51" s="38" customFormat="1" x14ac:dyDescent="0.35">
      <c r="AK413" s="373"/>
      <c r="AL413" s="373"/>
      <c r="AM413" s="373"/>
      <c r="AN413" s="373"/>
      <c r="AO413" s="373"/>
      <c r="AP413" s="373"/>
      <c r="AQ413" s="373"/>
      <c r="AR413" s="373"/>
      <c r="AS413" s="373"/>
      <c r="AT413" s="373"/>
      <c r="AU413" s="373"/>
      <c r="AV413" s="373"/>
      <c r="AW413" s="373"/>
      <c r="AX413" s="373"/>
      <c r="AY413" s="373"/>
    </row>
    <row r="414" spans="37:51" s="38" customFormat="1" x14ac:dyDescent="0.35">
      <c r="AK414" s="373"/>
      <c r="AL414" s="373"/>
      <c r="AM414" s="373"/>
      <c r="AN414" s="373"/>
      <c r="AO414" s="373"/>
      <c r="AP414" s="373"/>
      <c r="AQ414" s="373"/>
      <c r="AR414" s="373"/>
      <c r="AS414" s="373"/>
      <c r="AT414" s="373"/>
      <c r="AU414" s="373"/>
      <c r="AV414" s="373"/>
      <c r="AW414" s="373"/>
      <c r="AX414" s="373"/>
      <c r="AY414" s="373"/>
    </row>
    <row r="415" spans="37:51" s="38" customFormat="1" x14ac:dyDescent="0.35">
      <c r="AK415" s="373"/>
      <c r="AL415" s="373"/>
      <c r="AM415" s="373"/>
      <c r="AN415" s="373"/>
      <c r="AO415" s="373"/>
      <c r="AP415" s="373"/>
      <c r="AQ415" s="373"/>
      <c r="AR415" s="373"/>
      <c r="AS415" s="373"/>
      <c r="AT415" s="373"/>
      <c r="AU415" s="373"/>
      <c r="AV415" s="373"/>
      <c r="AW415" s="373"/>
      <c r="AX415" s="373"/>
      <c r="AY415" s="373"/>
    </row>
    <row r="416" spans="37:51" s="38" customFormat="1" x14ac:dyDescent="0.35">
      <c r="AK416" s="373"/>
      <c r="AL416" s="373"/>
      <c r="AM416" s="373"/>
      <c r="AN416" s="373"/>
      <c r="AO416" s="373"/>
      <c r="AP416" s="373"/>
      <c r="AQ416" s="373"/>
      <c r="AR416" s="373"/>
      <c r="AS416" s="373"/>
      <c r="AT416" s="373"/>
      <c r="AU416" s="373"/>
      <c r="AV416" s="373"/>
      <c r="AW416" s="373"/>
      <c r="AX416" s="373"/>
      <c r="AY416" s="373"/>
    </row>
    <row r="417" spans="37:51" s="38" customFormat="1" x14ac:dyDescent="0.35">
      <c r="AK417" s="373"/>
      <c r="AL417" s="373"/>
      <c r="AM417" s="373"/>
      <c r="AN417" s="373"/>
      <c r="AO417" s="373"/>
      <c r="AP417" s="373"/>
      <c r="AQ417" s="373"/>
      <c r="AR417" s="373"/>
      <c r="AS417" s="373"/>
      <c r="AT417" s="373"/>
      <c r="AU417" s="373"/>
      <c r="AV417" s="373"/>
      <c r="AW417" s="373"/>
      <c r="AX417" s="373"/>
      <c r="AY417" s="373"/>
    </row>
    <row r="418" spans="37:51" s="38" customFormat="1" x14ac:dyDescent="0.35">
      <c r="AK418" s="373"/>
      <c r="AL418" s="373"/>
      <c r="AM418" s="373"/>
      <c r="AN418" s="373"/>
      <c r="AO418" s="373"/>
      <c r="AP418" s="373"/>
      <c r="AQ418" s="373"/>
      <c r="AR418" s="373"/>
      <c r="AS418" s="373"/>
      <c r="AT418" s="373"/>
      <c r="AU418" s="373"/>
      <c r="AV418" s="373"/>
      <c r="AW418" s="373"/>
      <c r="AX418" s="373"/>
      <c r="AY418" s="373"/>
    </row>
    <row r="419" spans="37:51" s="38" customFormat="1" x14ac:dyDescent="0.35">
      <c r="AK419" s="373"/>
      <c r="AL419" s="373"/>
      <c r="AM419" s="373"/>
      <c r="AN419" s="373"/>
      <c r="AO419" s="373"/>
      <c r="AP419" s="373"/>
      <c r="AQ419" s="373"/>
      <c r="AR419" s="373"/>
      <c r="AS419" s="373"/>
      <c r="AT419" s="373"/>
      <c r="AU419" s="373"/>
      <c r="AV419" s="373"/>
      <c r="AW419" s="373"/>
      <c r="AX419" s="373"/>
      <c r="AY419" s="373"/>
    </row>
    <row r="420" spans="37:51" s="38" customFormat="1" x14ac:dyDescent="0.35">
      <c r="AK420" s="373"/>
      <c r="AL420" s="373"/>
      <c r="AM420" s="373"/>
      <c r="AN420" s="373"/>
      <c r="AO420" s="373"/>
      <c r="AP420" s="373"/>
      <c r="AQ420" s="373"/>
      <c r="AR420" s="373"/>
      <c r="AS420" s="373"/>
      <c r="AT420" s="373"/>
      <c r="AU420" s="373"/>
      <c r="AV420" s="373"/>
      <c r="AW420" s="373"/>
      <c r="AX420" s="373"/>
      <c r="AY420" s="373"/>
    </row>
    <row r="421" spans="37:51" s="38" customFormat="1" x14ac:dyDescent="0.35">
      <c r="AK421" s="373"/>
      <c r="AL421" s="373"/>
      <c r="AM421" s="373"/>
      <c r="AN421" s="373"/>
      <c r="AO421" s="373"/>
      <c r="AP421" s="373"/>
      <c r="AQ421" s="373"/>
      <c r="AR421" s="373"/>
      <c r="AS421" s="373"/>
      <c r="AT421" s="373"/>
      <c r="AU421" s="373"/>
      <c r="AV421" s="373"/>
      <c r="AW421" s="373"/>
      <c r="AX421" s="373"/>
      <c r="AY421" s="373"/>
    </row>
    <row r="422" spans="37:51" s="38" customFormat="1" x14ac:dyDescent="0.35">
      <c r="AK422" s="373"/>
      <c r="AL422" s="373"/>
      <c r="AM422" s="373"/>
      <c r="AN422" s="373"/>
      <c r="AO422" s="373"/>
      <c r="AP422" s="373"/>
      <c r="AQ422" s="373"/>
      <c r="AR422" s="373"/>
      <c r="AS422" s="373"/>
      <c r="AT422" s="373"/>
      <c r="AU422" s="373"/>
      <c r="AV422" s="373"/>
      <c r="AW422" s="373"/>
      <c r="AX422" s="373"/>
      <c r="AY422" s="373"/>
    </row>
    <row r="423" spans="37:51" s="38" customFormat="1" x14ac:dyDescent="0.35">
      <c r="AK423" s="373"/>
      <c r="AL423" s="373"/>
      <c r="AM423" s="373"/>
      <c r="AN423" s="373"/>
      <c r="AO423" s="373"/>
      <c r="AP423" s="373"/>
      <c r="AQ423" s="373"/>
      <c r="AR423" s="373"/>
      <c r="AS423" s="373"/>
      <c r="AT423" s="373"/>
      <c r="AU423" s="373"/>
      <c r="AV423" s="373"/>
      <c r="AW423" s="373"/>
      <c r="AX423" s="373"/>
      <c r="AY423" s="373"/>
    </row>
    <row r="424" spans="37:51" s="38" customFormat="1" x14ac:dyDescent="0.35">
      <c r="AK424" s="373"/>
      <c r="AL424" s="373"/>
      <c r="AM424" s="373"/>
      <c r="AN424" s="373"/>
      <c r="AO424" s="373"/>
      <c r="AP424" s="373"/>
      <c r="AQ424" s="373"/>
      <c r="AR424" s="373"/>
      <c r="AS424" s="373"/>
      <c r="AT424" s="373"/>
      <c r="AU424" s="373"/>
      <c r="AV424" s="373"/>
      <c r="AW424" s="373"/>
      <c r="AX424" s="373"/>
      <c r="AY424" s="373"/>
    </row>
    <row r="425" spans="37:51" s="38" customFormat="1" x14ac:dyDescent="0.35">
      <c r="AK425" s="373"/>
      <c r="AL425" s="373"/>
      <c r="AM425" s="373"/>
      <c r="AN425" s="373"/>
      <c r="AO425" s="373"/>
      <c r="AP425" s="373"/>
      <c r="AQ425" s="373"/>
      <c r="AR425" s="373"/>
      <c r="AS425" s="373"/>
      <c r="AT425" s="373"/>
      <c r="AU425" s="373"/>
      <c r="AV425" s="373"/>
      <c r="AW425" s="373"/>
      <c r="AX425" s="373"/>
      <c r="AY425" s="373"/>
    </row>
    <row r="426" spans="37:51" s="38" customFormat="1" x14ac:dyDescent="0.35">
      <c r="AK426" s="373"/>
      <c r="AL426" s="373"/>
      <c r="AM426" s="373"/>
      <c r="AN426" s="373"/>
      <c r="AO426" s="373"/>
      <c r="AP426" s="373"/>
      <c r="AQ426" s="373"/>
      <c r="AR426" s="373"/>
      <c r="AS426" s="373"/>
      <c r="AT426" s="373"/>
      <c r="AU426" s="373"/>
      <c r="AV426" s="373"/>
      <c r="AW426" s="373"/>
      <c r="AX426" s="373"/>
      <c r="AY426" s="373"/>
    </row>
    <row r="427" spans="37:51" s="38" customFormat="1" x14ac:dyDescent="0.35">
      <c r="AK427" s="373"/>
      <c r="AL427" s="373"/>
      <c r="AM427" s="373"/>
      <c r="AN427" s="373"/>
      <c r="AO427" s="373"/>
      <c r="AP427" s="373"/>
      <c r="AQ427" s="373"/>
      <c r="AR427" s="373"/>
      <c r="AS427" s="373"/>
      <c r="AT427" s="373"/>
      <c r="AU427" s="373"/>
      <c r="AV427" s="373"/>
      <c r="AW427" s="373"/>
      <c r="AX427" s="373"/>
      <c r="AY427" s="373"/>
    </row>
    <row r="428" spans="37:51" s="38" customFormat="1" x14ac:dyDescent="0.35">
      <c r="AK428" s="373"/>
      <c r="AL428" s="373"/>
      <c r="AM428" s="373"/>
      <c r="AN428" s="373"/>
      <c r="AO428" s="373"/>
      <c r="AP428" s="373"/>
      <c r="AQ428" s="373"/>
      <c r="AR428" s="373"/>
      <c r="AS428" s="373"/>
      <c r="AT428" s="373"/>
      <c r="AU428" s="373"/>
      <c r="AV428" s="373"/>
      <c r="AW428" s="373"/>
      <c r="AX428" s="373"/>
      <c r="AY428" s="373"/>
    </row>
    <row r="429" spans="37:51" s="38" customFormat="1" x14ac:dyDescent="0.35">
      <c r="AK429" s="373"/>
      <c r="AL429" s="373"/>
      <c r="AM429" s="373"/>
      <c r="AN429" s="373"/>
      <c r="AO429" s="373"/>
      <c r="AP429" s="373"/>
      <c r="AQ429" s="373"/>
      <c r="AR429" s="373"/>
      <c r="AS429" s="373"/>
      <c r="AT429" s="373"/>
      <c r="AU429" s="373"/>
      <c r="AV429" s="373"/>
      <c r="AW429" s="373"/>
      <c r="AX429" s="373"/>
      <c r="AY429" s="373"/>
    </row>
    <row r="430" spans="37:51" s="38" customFormat="1" x14ac:dyDescent="0.35">
      <c r="AK430" s="373"/>
      <c r="AL430" s="373"/>
      <c r="AM430" s="373"/>
      <c r="AN430" s="373"/>
      <c r="AO430" s="373"/>
      <c r="AP430" s="373"/>
      <c r="AQ430" s="373"/>
      <c r="AR430" s="373"/>
      <c r="AS430" s="373"/>
      <c r="AT430" s="373"/>
      <c r="AU430" s="373"/>
      <c r="AV430" s="373"/>
      <c r="AW430" s="373"/>
      <c r="AX430" s="373"/>
      <c r="AY430" s="373"/>
    </row>
    <row r="431" spans="37:51" s="38" customFormat="1" x14ac:dyDescent="0.35">
      <c r="AK431" s="373"/>
      <c r="AL431" s="373"/>
      <c r="AM431" s="373"/>
      <c r="AN431" s="373"/>
      <c r="AO431" s="373"/>
      <c r="AP431" s="373"/>
      <c r="AQ431" s="373"/>
      <c r="AR431" s="373"/>
      <c r="AS431" s="373"/>
      <c r="AT431" s="373"/>
      <c r="AU431" s="373"/>
      <c r="AV431" s="373"/>
      <c r="AW431" s="373"/>
      <c r="AX431" s="373"/>
      <c r="AY431" s="373"/>
    </row>
    <row r="432" spans="37:51" s="38" customFormat="1" x14ac:dyDescent="0.35">
      <c r="AK432" s="373"/>
      <c r="AL432" s="373"/>
      <c r="AM432" s="373"/>
      <c r="AN432" s="373"/>
      <c r="AO432" s="373"/>
      <c r="AP432" s="373"/>
      <c r="AQ432" s="373"/>
      <c r="AR432" s="373"/>
      <c r="AS432" s="373"/>
      <c r="AT432" s="373"/>
      <c r="AU432" s="373"/>
      <c r="AV432" s="373"/>
      <c r="AW432" s="373"/>
      <c r="AX432" s="373"/>
      <c r="AY432" s="373"/>
    </row>
    <row r="433" spans="37:51" s="38" customFormat="1" x14ac:dyDescent="0.35">
      <c r="AK433" s="373"/>
      <c r="AL433" s="373"/>
      <c r="AM433" s="373"/>
      <c r="AN433" s="373"/>
      <c r="AO433" s="373"/>
      <c r="AP433" s="373"/>
      <c r="AQ433" s="373"/>
      <c r="AR433" s="373"/>
      <c r="AS433" s="373"/>
      <c r="AT433" s="373"/>
      <c r="AU433" s="373"/>
      <c r="AV433" s="373"/>
      <c r="AW433" s="373"/>
      <c r="AX433" s="373"/>
      <c r="AY433" s="373"/>
    </row>
    <row r="434" spans="37:51" s="38" customFormat="1" x14ac:dyDescent="0.35">
      <c r="AK434" s="373"/>
      <c r="AL434" s="373"/>
      <c r="AM434" s="373"/>
      <c r="AN434" s="373"/>
      <c r="AO434" s="373"/>
      <c r="AP434" s="373"/>
      <c r="AQ434" s="373"/>
      <c r="AR434" s="373"/>
      <c r="AS434" s="373"/>
      <c r="AT434" s="373"/>
      <c r="AU434" s="373"/>
      <c r="AV434" s="373"/>
      <c r="AW434" s="373"/>
      <c r="AX434" s="373"/>
      <c r="AY434" s="373"/>
    </row>
    <row r="435" spans="37:51" s="38" customFormat="1" x14ac:dyDescent="0.35">
      <c r="AK435" s="373"/>
      <c r="AL435" s="373"/>
      <c r="AM435" s="373"/>
      <c r="AN435" s="373"/>
      <c r="AO435" s="373"/>
      <c r="AP435" s="373"/>
      <c r="AQ435" s="373"/>
      <c r="AR435" s="373"/>
      <c r="AS435" s="373"/>
      <c r="AT435" s="373"/>
      <c r="AU435" s="373"/>
      <c r="AV435" s="373"/>
      <c r="AW435" s="373"/>
      <c r="AX435" s="373"/>
      <c r="AY435" s="373"/>
    </row>
    <row r="436" spans="37:51" s="38" customFormat="1" x14ac:dyDescent="0.35">
      <c r="AK436" s="373"/>
      <c r="AL436" s="373"/>
      <c r="AM436" s="373"/>
      <c r="AN436" s="373"/>
      <c r="AO436" s="373"/>
      <c r="AP436" s="373"/>
      <c r="AQ436" s="373"/>
      <c r="AR436" s="373"/>
      <c r="AS436" s="373"/>
      <c r="AT436" s="373"/>
      <c r="AU436" s="373"/>
      <c r="AV436" s="373"/>
      <c r="AW436" s="373"/>
      <c r="AX436" s="373"/>
      <c r="AY436" s="373"/>
    </row>
    <row r="437" spans="37:51" s="38" customFormat="1" x14ac:dyDescent="0.35">
      <c r="AK437" s="373"/>
      <c r="AL437" s="373"/>
      <c r="AM437" s="373"/>
      <c r="AN437" s="373"/>
      <c r="AO437" s="373"/>
      <c r="AP437" s="373"/>
      <c r="AQ437" s="373"/>
      <c r="AR437" s="373"/>
      <c r="AS437" s="373"/>
      <c r="AT437" s="373"/>
      <c r="AU437" s="373"/>
      <c r="AV437" s="373"/>
      <c r="AW437" s="373"/>
      <c r="AX437" s="373"/>
      <c r="AY437" s="373"/>
    </row>
    <row r="438" spans="37:51" s="38" customFormat="1" x14ac:dyDescent="0.35">
      <c r="AK438" s="373"/>
      <c r="AL438" s="373"/>
      <c r="AM438" s="373"/>
      <c r="AN438" s="373"/>
      <c r="AO438" s="373"/>
      <c r="AP438" s="373"/>
      <c r="AQ438" s="373"/>
      <c r="AR438" s="373"/>
      <c r="AS438" s="373"/>
      <c r="AT438" s="373"/>
      <c r="AU438" s="373"/>
      <c r="AV438" s="373"/>
      <c r="AW438" s="373"/>
      <c r="AX438" s="373"/>
      <c r="AY438" s="373"/>
    </row>
    <row r="439" spans="37:51" s="38" customFormat="1" x14ac:dyDescent="0.35">
      <c r="AK439" s="373"/>
      <c r="AL439" s="373"/>
      <c r="AM439" s="373"/>
      <c r="AN439" s="373"/>
      <c r="AO439" s="373"/>
      <c r="AP439" s="373"/>
      <c r="AQ439" s="373"/>
      <c r="AR439" s="373"/>
      <c r="AS439" s="373"/>
      <c r="AT439" s="373"/>
      <c r="AU439" s="373"/>
      <c r="AV439" s="373"/>
      <c r="AW439" s="373"/>
      <c r="AX439" s="373"/>
      <c r="AY439" s="373"/>
    </row>
    <row r="440" spans="37:51" s="38" customFormat="1" x14ac:dyDescent="0.35">
      <c r="AK440" s="373"/>
      <c r="AL440" s="373"/>
      <c r="AM440" s="373"/>
      <c r="AN440" s="373"/>
      <c r="AO440" s="373"/>
      <c r="AP440" s="373"/>
      <c r="AQ440" s="373"/>
      <c r="AR440" s="373"/>
      <c r="AS440" s="373"/>
      <c r="AT440" s="373"/>
      <c r="AU440" s="373"/>
      <c r="AV440" s="373"/>
      <c r="AW440" s="373"/>
      <c r="AX440" s="373"/>
      <c r="AY440" s="373"/>
    </row>
    <row r="441" spans="37:51" s="38" customFormat="1" x14ac:dyDescent="0.35">
      <c r="AK441" s="373"/>
      <c r="AL441" s="373"/>
      <c r="AM441" s="373"/>
      <c r="AN441" s="373"/>
      <c r="AO441" s="373"/>
      <c r="AP441" s="373"/>
      <c r="AQ441" s="373"/>
      <c r="AR441" s="373"/>
      <c r="AS441" s="373"/>
      <c r="AT441" s="373"/>
      <c r="AU441" s="373"/>
      <c r="AV441" s="373"/>
      <c r="AW441" s="373"/>
      <c r="AX441" s="373"/>
      <c r="AY441" s="373"/>
    </row>
    <row r="442" spans="37:51" s="38" customFormat="1" x14ac:dyDescent="0.35">
      <c r="AK442" s="373"/>
      <c r="AL442" s="373"/>
      <c r="AM442" s="373"/>
      <c r="AN442" s="373"/>
      <c r="AO442" s="373"/>
      <c r="AP442" s="373"/>
      <c r="AQ442" s="373"/>
      <c r="AR442" s="373"/>
      <c r="AS442" s="373"/>
      <c r="AT442" s="373"/>
      <c r="AU442" s="373"/>
      <c r="AV442" s="373"/>
      <c r="AW442" s="373"/>
      <c r="AX442" s="373"/>
      <c r="AY442" s="373"/>
    </row>
    <row r="443" spans="37:51" s="38" customFormat="1" x14ac:dyDescent="0.35">
      <c r="AK443" s="373"/>
      <c r="AL443" s="373"/>
      <c r="AM443" s="373"/>
      <c r="AN443" s="373"/>
      <c r="AO443" s="373"/>
      <c r="AP443" s="373"/>
      <c r="AQ443" s="373"/>
      <c r="AR443" s="373"/>
      <c r="AS443" s="373"/>
      <c r="AT443" s="373"/>
      <c r="AU443" s="373"/>
      <c r="AV443" s="373"/>
      <c r="AW443" s="373"/>
      <c r="AX443" s="373"/>
      <c r="AY443" s="373"/>
    </row>
    <row r="444" spans="37:51" s="38" customFormat="1" x14ac:dyDescent="0.35">
      <c r="AK444" s="373"/>
      <c r="AL444" s="373"/>
      <c r="AM444" s="373"/>
      <c r="AN444" s="373"/>
      <c r="AO444" s="373"/>
      <c r="AP444" s="373"/>
      <c r="AQ444" s="373"/>
      <c r="AR444" s="373"/>
      <c r="AS444" s="373"/>
      <c r="AT444" s="373"/>
      <c r="AU444" s="373"/>
      <c r="AV444" s="373"/>
      <c r="AW444" s="373"/>
      <c r="AX444" s="373"/>
      <c r="AY444" s="373"/>
    </row>
    <row r="445" spans="37:51" s="38" customFormat="1" x14ac:dyDescent="0.35">
      <c r="AK445" s="373"/>
      <c r="AL445" s="373"/>
      <c r="AM445" s="373"/>
      <c r="AN445" s="373"/>
      <c r="AO445" s="373"/>
      <c r="AP445" s="373"/>
      <c r="AQ445" s="373"/>
      <c r="AR445" s="373"/>
      <c r="AS445" s="373"/>
      <c r="AT445" s="373"/>
      <c r="AU445" s="373"/>
      <c r="AV445" s="373"/>
      <c r="AW445" s="373"/>
      <c r="AX445" s="373"/>
      <c r="AY445" s="373"/>
    </row>
    <row r="446" spans="37:51" s="38" customFormat="1" x14ac:dyDescent="0.35">
      <c r="AK446" s="373"/>
      <c r="AL446" s="373"/>
      <c r="AM446" s="373"/>
      <c r="AN446" s="373"/>
      <c r="AO446" s="373"/>
      <c r="AP446" s="373"/>
      <c r="AQ446" s="373"/>
      <c r="AR446" s="373"/>
      <c r="AS446" s="373"/>
      <c r="AT446" s="373"/>
      <c r="AU446" s="373"/>
      <c r="AV446" s="373"/>
      <c r="AW446" s="373"/>
      <c r="AX446" s="373"/>
      <c r="AY446" s="373"/>
    </row>
    <row r="447" spans="37:51" s="38" customFormat="1" x14ac:dyDescent="0.35">
      <c r="AK447" s="373"/>
      <c r="AL447" s="373"/>
      <c r="AM447" s="373"/>
      <c r="AN447" s="373"/>
      <c r="AO447" s="373"/>
      <c r="AP447" s="373"/>
      <c r="AQ447" s="373"/>
      <c r="AR447" s="373"/>
      <c r="AS447" s="373"/>
      <c r="AT447" s="373"/>
      <c r="AU447" s="373"/>
      <c r="AV447" s="373"/>
      <c r="AW447" s="373"/>
      <c r="AX447" s="373"/>
      <c r="AY447" s="373"/>
    </row>
    <row r="448" spans="37:51" s="38" customFormat="1" x14ac:dyDescent="0.35">
      <c r="AK448" s="373"/>
      <c r="AL448" s="373"/>
      <c r="AM448" s="373"/>
      <c r="AN448" s="373"/>
      <c r="AO448" s="373"/>
      <c r="AP448" s="373"/>
      <c r="AQ448" s="373"/>
      <c r="AR448" s="373"/>
      <c r="AS448" s="373"/>
      <c r="AT448" s="373"/>
      <c r="AU448" s="373"/>
      <c r="AV448" s="373"/>
      <c r="AW448" s="373"/>
      <c r="AX448" s="373"/>
      <c r="AY448" s="373"/>
    </row>
    <row r="449" spans="37:51" s="38" customFormat="1" x14ac:dyDescent="0.35">
      <c r="AK449" s="373"/>
      <c r="AL449" s="373"/>
      <c r="AM449" s="373"/>
      <c r="AN449" s="373"/>
      <c r="AO449" s="373"/>
      <c r="AP449" s="373"/>
      <c r="AQ449" s="373"/>
      <c r="AR449" s="373"/>
      <c r="AS449" s="373"/>
      <c r="AT449" s="373"/>
      <c r="AU449" s="373"/>
      <c r="AV449" s="373"/>
      <c r="AW449" s="373"/>
      <c r="AX449" s="373"/>
      <c r="AY449" s="373"/>
    </row>
    <row r="450" spans="37:51" s="38" customFormat="1" x14ac:dyDescent="0.35">
      <c r="AK450" s="373"/>
      <c r="AL450" s="373"/>
      <c r="AM450" s="373"/>
      <c r="AN450" s="373"/>
      <c r="AO450" s="373"/>
      <c r="AP450" s="373"/>
      <c r="AQ450" s="373"/>
      <c r="AR450" s="373"/>
      <c r="AS450" s="373"/>
      <c r="AT450" s="373"/>
      <c r="AU450" s="373"/>
      <c r="AV450" s="373"/>
      <c r="AW450" s="373"/>
      <c r="AX450" s="373"/>
      <c r="AY450" s="373"/>
    </row>
    <row r="451" spans="37:51" s="38" customFormat="1" x14ac:dyDescent="0.35">
      <c r="AK451" s="373"/>
      <c r="AL451" s="373"/>
      <c r="AM451" s="373"/>
      <c r="AN451" s="373"/>
      <c r="AO451" s="373"/>
      <c r="AP451" s="373"/>
      <c r="AQ451" s="373"/>
      <c r="AR451" s="373"/>
      <c r="AS451" s="373"/>
      <c r="AT451" s="373"/>
      <c r="AU451" s="373"/>
      <c r="AV451" s="373"/>
      <c r="AW451" s="373"/>
      <c r="AX451" s="373"/>
      <c r="AY451" s="373"/>
    </row>
    <row r="452" spans="37:51" s="38" customFormat="1" x14ac:dyDescent="0.35">
      <c r="AK452" s="373"/>
      <c r="AL452" s="373"/>
      <c r="AM452" s="373"/>
      <c r="AN452" s="373"/>
      <c r="AO452" s="373"/>
      <c r="AP452" s="373"/>
      <c r="AQ452" s="373"/>
      <c r="AR452" s="373"/>
      <c r="AS452" s="373"/>
      <c r="AT452" s="373"/>
      <c r="AU452" s="373"/>
      <c r="AV452" s="373"/>
      <c r="AW452" s="373"/>
      <c r="AX452" s="373"/>
      <c r="AY452" s="373"/>
    </row>
    <row r="453" spans="37:51" s="38" customFormat="1" x14ac:dyDescent="0.35">
      <c r="AK453" s="373"/>
      <c r="AL453" s="373"/>
      <c r="AM453" s="373"/>
      <c r="AN453" s="373"/>
      <c r="AO453" s="373"/>
      <c r="AP453" s="373"/>
      <c r="AQ453" s="373"/>
      <c r="AR453" s="373"/>
      <c r="AS453" s="373"/>
      <c r="AT453" s="373"/>
      <c r="AU453" s="373"/>
      <c r="AV453" s="373"/>
      <c r="AW453" s="373"/>
      <c r="AX453" s="373"/>
      <c r="AY453" s="373"/>
    </row>
    <row r="454" spans="37:51" s="38" customFormat="1" x14ac:dyDescent="0.35">
      <c r="AK454" s="373"/>
      <c r="AL454" s="373"/>
      <c r="AM454" s="373"/>
      <c r="AN454" s="373"/>
      <c r="AO454" s="373"/>
      <c r="AP454" s="373"/>
      <c r="AQ454" s="373"/>
      <c r="AR454" s="373"/>
      <c r="AS454" s="373"/>
      <c r="AT454" s="373"/>
      <c r="AU454" s="373"/>
      <c r="AV454" s="373"/>
      <c r="AW454" s="373"/>
      <c r="AX454" s="373"/>
      <c r="AY454" s="373"/>
    </row>
    <row r="455" spans="37:51" s="38" customFormat="1" x14ac:dyDescent="0.35">
      <c r="AK455" s="373"/>
      <c r="AL455" s="373"/>
      <c r="AM455" s="373"/>
      <c r="AN455" s="373"/>
      <c r="AO455" s="373"/>
      <c r="AP455" s="373"/>
      <c r="AQ455" s="373"/>
      <c r="AR455" s="373"/>
      <c r="AS455" s="373"/>
      <c r="AT455" s="373"/>
      <c r="AU455" s="373"/>
      <c r="AV455" s="373"/>
      <c r="AW455" s="373"/>
      <c r="AX455" s="373"/>
      <c r="AY455" s="373"/>
    </row>
    <row r="456" spans="37:51" s="38" customFormat="1" x14ac:dyDescent="0.35">
      <c r="AK456" s="373"/>
      <c r="AL456" s="373"/>
      <c r="AM456" s="373"/>
      <c r="AN456" s="373"/>
      <c r="AO456" s="373"/>
      <c r="AP456" s="373"/>
      <c r="AQ456" s="373"/>
      <c r="AR456" s="373"/>
      <c r="AS456" s="373"/>
      <c r="AT456" s="373"/>
      <c r="AU456" s="373"/>
      <c r="AV456" s="373"/>
      <c r="AW456" s="373"/>
      <c r="AX456" s="373"/>
      <c r="AY456" s="373"/>
    </row>
    <row r="457" spans="37:51" s="38" customFormat="1" x14ac:dyDescent="0.35">
      <c r="AK457" s="373"/>
      <c r="AL457" s="373"/>
      <c r="AM457" s="373"/>
      <c r="AN457" s="373"/>
      <c r="AO457" s="373"/>
      <c r="AP457" s="373"/>
      <c r="AQ457" s="373"/>
      <c r="AR457" s="373"/>
      <c r="AS457" s="373"/>
      <c r="AT457" s="373"/>
      <c r="AU457" s="373"/>
      <c r="AV457" s="373"/>
      <c r="AW457" s="373"/>
      <c r="AX457" s="373"/>
      <c r="AY457" s="373"/>
    </row>
    <row r="458" spans="37:51" s="38" customFormat="1" x14ac:dyDescent="0.35">
      <c r="AK458" s="373"/>
      <c r="AL458" s="373"/>
      <c r="AM458" s="373"/>
      <c r="AN458" s="373"/>
      <c r="AO458" s="373"/>
      <c r="AP458" s="373"/>
      <c r="AQ458" s="373"/>
      <c r="AR458" s="373"/>
      <c r="AS458" s="373"/>
      <c r="AT458" s="373"/>
      <c r="AU458" s="373"/>
      <c r="AV458" s="373"/>
      <c r="AW458" s="373"/>
      <c r="AX458" s="373"/>
      <c r="AY458" s="373"/>
    </row>
    <row r="459" spans="37:51" s="38" customFormat="1" x14ac:dyDescent="0.35">
      <c r="AK459" s="373"/>
      <c r="AL459" s="373"/>
      <c r="AM459" s="373"/>
      <c r="AN459" s="373"/>
      <c r="AO459" s="373"/>
      <c r="AP459" s="373"/>
      <c r="AQ459" s="373"/>
      <c r="AR459" s="373"/>
      <c r="AS459" s="373"/>
      <c r="AT459" s="373"/>
      <c r="AU459" s="373"/>
      <c r="AV459" s="373"/>
      <c r="AW459" s="373"/>
      <c r="AX459" s="373"/>
      <c r="AY459" s="373"/>
    </row>
    <row r="460" spans="37:51" s="38" customFormat="1" x14ac:dyDescent="0.35">
      <c r="AK460" s="373"/>
      <c r="AL460" s="373"/>
      <c r="AM460" s="373"/>
      <c r="AN460" s="373"/>
      <c r="AO460" s="373"/>
      <c r="AP460" s="373"/>
      <c r="AQ460" s="373"/>
      <c r="AR460" s="373"/>
      <c r="AS460" s="373"/>
      <c r="AT460" s="373"/>
      <c r="AU460" s="373"/>
      <c r="AV460" s="373"/>
      <c r="AW460" s="373"/>
      <c r="AX460" s="373"/>
      <c r="AY460" s="373"/>
    </row>
    <row r="461" spans="37:51" s="38" customFormat="1" x14ac:dyDescent="0.35">
      <c r="AK461" s="373"/>
      <c r="AL461" s="373"/>
      <c r="AM461" s="373"/>
      <c r="AN461" s="373"/>
      <c r="AO461" s="373"/>
      <c r="AP461" s="373"/>
      <c r="AQ461" s="373"/>
      <c r="AR461" s="373"/>
      <c r="AS461" s="373"/>
      <c r="AT461" s="373"/>
      <c r="AU461" s="373"/>
      <c r="AV461" s="373"/>
      <c r="AW461" s="373"/>
      <c r="AX461" s="373"/>
      <c r="AY461" s="373"/>
    </row>
    <row r="462" spans="37:51" s="38" customFormat="1" x14ac:dyDescent="0.35">
      <c r="AK462" s="373"/>
      <c r="AL462" s="373"/>
      <c r="AM462" s="373"/>
      <c r="AN462" s="373"/>
      <c r="AO462" s="373"/>
      <c r="AP462" s="373"/>
      <c r="AQ462" s="373"/>
      <c r="AR462" s="373"/>
      <c r="AS462" s="373"/>
      <c r="AT462" s="373"/>
      <c r="AU462" s="373"/>
      <c r="AV462" s="373"/>
      <c r="AW462" s="373"/>
      <c r="AX462" s="373"/>
      <c r="AY462" s="373"/>
    </row>
    <row r="463" spans="37:51" s="38" customFormat="1" x14ac:dyDescent="0.35">
      <c r="AK463" s="373"/>
      <c r="AL463" s="373"/>
      <c r="AM463" s="373"/>
      <c r="AN463" s="373"/>
      <c r="AO463" s="373"/>
      <c r="AP463" s="373"/>
      <c r="AQ463" s="373"/>
      <c r="AR463" s="373"/>
      <c r="AS463" s="373"/>
      <c r="AT463" s="373"/>
      <c r="AU463" s="373"/>
      <c r="AV463" s="373"/>
      <c r="AW463" s="373"/>
      <c r="AX463" s="373"/>
      <c r="AY463" s="373"/>
    </row>
    <row r="464" spans="37:51" s="38" customFormat="1" x14ac:dyDescent="0.35">
      <c r="AK464" s="373"/>
      <c r="AL464" s="373"/>
      <c r="AM464" s="373"/>
      <c r="AN464" s="373"/>
      <c r="AO464" s="373"/>
      <c r="AP464" s="373"/>
      <c r="AQ464" s="373"/>
      <c r="AR464" s="373"/>
      <c r="AS464" s="373"/>
      <c r="AT464" s="373"/>
      <c r="AU464" s="373"/>
      <c r="AV464" s="373"/>
      <c r="AW464" s="373"/>
      <c r="AX464" s="373"/>
      <c r="AY464" s="373"/>
    </row>
    <row r="465" spans="37:51" s="38" customFormat="1" x14ac:dyDescent="0.35">
      <c r="AK465" s="373"/>
      <c r="AL465" s="373"/>
      <c r="AM465" s="373"/>
      <c r="AN465" s="373"/>
      <c r="AO465" s="373"/>
      <c r="AP465" s="373"/>
      <c r="AQ465" s="373"/>
      <c r="AR465" s="373"/>
      <c r="AS465" s="373"/>
      <c r="AT465" s="373"/>
      <c r="AU465" s="373"/>
      <c r="AV465" s="373"/>
      <c r="AW465" s="373"/>
      <c r="AX465" s="373"/>
      <c r="AY465" s="373"/>
    </row>
    <row r="466" spans="37:51" s="38" customFormat="1" x14ac:dyDescent="0.35">
      <c r="AK466" s="373"/>
      <c r="AL466" s="373"/>
      <c r="AM466" s="373"/>
      <c r="AN466" s="373"/>
      <c r="AO466" s="373"/>
      <c r="AP466" s="373"/>
      <c r="AQ466" s="373"/>
      <c r="AR466" s="373"/>
      <c r="AS466" s="373"/>
      <c r="AT466" s="373"/>
      <c r="AU466" s="373"/>
      <c r="AV466" s="373"/>
      <c r="AW466" s="373"/>
      <c r="AX466" s="373"/>
      <c r="AY466" s="373"/>
    </row>
    <row r="467" spans="37:51" s="38" customFormat="1" x14ac:dyDescent="0.35">
      <c r="AK467" s="373"/>
      <c r="AL467" s="373"/>
      <c r="AM467" s="373"/>
      <c r="AN467" s="373"/>
      <c r="AO467" s="373"/>
      <c r="AP467" s="373"/>
      <c r="AQ467" s="373"/>
      <c r="AR467" s="373"/>
      <c r="AS467" s="373"/>
      <c r="AT467" s="373"/>
      <c r="AU467" s="373"/>
      <c r="AV467" s="373"/>
      <c r="AW467" s="373"/>
      <c r="AX467" s="373"/>
      <c r="AY467" s="373"/>
    </row>
    <row r="468" spans="37:51" s="38" customFormat="1" x14ac:dyDescent="0.35">
      <c r="AK468" s="373"/>
      <c r="AL468" s="373"/>
      <c r="AM468" s="373"/>
      <c r="AN468" s="373"/>
      <c r="AO468" s="373"/>
      <c r="AP468" s="373"/>
      <c r="AQ468" s="373"/>
      <c r="AR468" s="373"/>
      <c r="AS468" s="373"/>
      <c r="AT468" s="373"/>
      <c r="AU468" s="373"/>
      <c r="AV468" s="373"/>
      <c r="AW468" s="373"/>
      <c r="AX468" s="373"/>
      <c r="AY468" s="373"/>
    </row>
    <row r="469" spans="37:51" s="38" customFormat="1" x14ac:dyDescent="0.35">
      <c r="AK469" s="373"/>
      <c r="AL469" s="373"/>
      <c r="AM469" s="373"/>
      <c r="AN469" s="373"/>
      <c r="AO469" s="373"/>
      <c r="AP469" s="373"/>
      <c r="AQ469" s="373"/>
      <c r="AR469" s="373"/>
      <c r="AS469" s="373"/>
      <c r="AT469" s="373"/>
      <c r="AU469" s="373"/>
      <c r="AV469" s="373"/>
      <c r="AW469" s="373"/>
      <c r="AX469" s="373"/>
      <c r="AY469" s="373"/>
    </row>
    <row r="470" spans="37:51" s="38" customFormat="1" x14ac:dyDescent="0.35">
      <c r="AK470" s="373"/>
      <c r="AL470" s="373"/>
      <c r="AM470" s="373"/>
      <c r="AN470" s="373"/>
      <c r="AO470" s="373"/>
      <c r="AP470" s="373"/>
      <c r="AQ470" s="373"/>
      <c r="AR470" s="373"/>
      <c r="AS470" s="373"/>
      <c r="AT470" s="373"/>
      <c r="AU470" s="373"/>
      <c r="AV470" s="373"/>
      <c r="AW470" s="373"/>
      <c r="AX470" s="373"/>
      <c r="AY470" s="373"/>
    </row>
    <row r="471" spans="37:51" s="38" customFormat="1" x14ac:dyDescent="0.35">
      <c r="AK471" s="373"/>
      <c r="AL471" s="373"/>
      <c r="AM471" s="373"/>
      <c r="AN471" s="373"/>
      <c r="AO471" s="373"/>
      <c r="AP471" s="373"/>
      <c r="AQ471" s="373"/>
      <c r="AR471" s="373"/>
      <c r="AS471" s="373"/>
      <c r="AT471" s="373"/>
      <c r="AU471" s="373"/>
      <c r="AV471" s="373"/>
      <c r="AW471" s="373"/>
      <c r="AX471" s="373"/>
      <c r="AY471" s="373"/>
    </row>
    <row r="472" spans="37:51" s="38" customFormat="1" x14ac:dyDescent="0.35">
      <c r="AK472" s="373"/>
      <c r="AL472" s="373"/>
      <c r="AM472" s="373"/>
      <c r="AN472" s="373"/>
      <c r="AO472" s="373"/>
      <c r="AP472" s="373"/>
      <c r="AQ472" s="373"/>
      <c r="AR472" s="373"/>
      <c r="AS472" s="373"/>
      <c r="AT472" s="373"/>
      <c r="AU472" s="373"/>
      <c r="AV472" s="373"/>
      <c r="AW472" s="373"/>
      <c r="AX472" s="373"/>
      <c r="AY472" s="373"/>
    </row>
    <row r="473" spans="37:51" s="38" customFormat="1" x14ac:dyDescent="0.35">
      <c r="AK473" s="373"/>
      <c r="AL473" s="373"/>
      <c r="AM473" s="373"/>
      <c r="AN473" s="373"/>
      <c r="AO473" s="373"/>
      <c r="AP473" s="373"/>
      <c r="AQ473" s="373"/>
      <c r="AR473" s="373"/>
      <c r="AS473" s="373"/>
      <c r="AT473" s="373"/>
      <c r="AU473" s="373"/>
      <c r="AV473" s="373"/>
      <c r="AW473" s="373"/>
      <c r="AX473" s="373"/>
      <c r="AY473" s="373"/>
    </row>
    <row r="474" spans="37:51" s="38" customFormat="1" x14ac:dyDescent="0.35">
      <c r="AK474" s="373"/>
      <c r="AL474" s="373"/>
      <c r="AM474" s="373"/>
      <c r="AN474" s="373"/>
      <c r="AO474" s="373"/>
      <c r="AP474" s="373"/>
      <c r="AQ474" s="373"/>
      <c r="AR474" s="373"/>
      <c r="AS474" s="373"/>
      <c r="AT474" s="373"/>
      <c r="AU474" s="373"/>
      <c r="AV474" s="373"/>
      <c r="AW474" s="373"/>
      <c r="AX474" s="373"/>
      <c r="AY474" s="373"/>
    </row>
    <row r="475" spans="37:51" s="38" customFormat="1" x14ac:dyDescent="0.35">
      <c r="AK475" s="373"/>
      <c r="AL475" s="373"/>
      <c r="AM475" s="373"/>
      <c r="AN475" s="373"/>
      <c r="AO475" s="373"/>
      <c r="AP475" s="373"/>
      <c r="AQ475" s="373"/>
      <c r="AR475" s="373"/>
      <c r="AS475" s="373"/>
      <c r="AT475" s="373"/>
      <c r="AU475" s="373"/>
      <c r="AV475" s="373"/>
      <c r="AW475" s="373"/>
      <c r="AX475" s="373"/>
      <c r="AY475" s="373"/>
    </row>
    <row r="476" spans="37:51" s="38" customFormat="1" x14ac:dyDescent="0.35">
      <c r="AK476" s="373"/>
      <c r="AL476" s="373"/>
      <c r="AM476" s="373"/>
      <c r="AN476" s="373"/>
      <c r="AO476" s="373"/>
      <c r="AP476" s="373"/>
      <c r="AQ476" s="373"/>
      <c r="AR476" s="373"/>
      <c r="AS476" s="373"/>
      <c r="AT476" s="373"/>
      <c r="AU476" s="373"/>
      <c r="AV476" s="373"/>
      <c r="AW476" s="373"/>
      <c r="AX476" s="373"/>
      <c r="AY476" s="373"/>
    </row>
    <row r="477" spans="37:51" s="38" customFormat="1" x14ac:dyDescent="0.35">
      <c r="AK477" s="373"/>
      <c r="AL477" s="373"/>
      <c r="AM477" s="373"/>
      <c r="AN477" s="373"/>
      <c r="AO477" s="373"/>
      <c r="AP477" s="373"/>
      <c r="AQ477" s="373"/>
      <c r="AR477" s="373"/>
      <c r="AS477" s="373"/>
      <c r="AT477" s="373"/>
      <c r="AU477" s="373"/>
      <c r="AV477" s="373"/>
      <c r="AW477" s="373"/>
      <c r="AX477" s="373"/>
      <c r="AY477" s="373"/>
    </row>
    <row r="478" spans="37:51" s="38" customFormat="1" x14ac:dyDescent="0.35">
      <c r="AK478" s="373"/>
      <c r="AL478" s="373"/>
      <c r="AM478" s="373"/>
      <c r="AN478" s="373"/>
      <c r="AO478" s="373"/>
      <c r="AP478" s="373"/>
      <c r="AQ478" s="373"/>
      <c r="AR478" s="373"/>
      <c r="AS478" s="373"/>
      <c r="AT478" s="373"/>
      <c r="AU478" s="373"/>
      <c r="AV478" s="373"/>
      <c r="AW478" s="373"/>
      <c r="AX478" s="373"/>
      <c r="AY478" s="373"/>
    </row>
    <row r="479" spans="37:51" s="38" customFormat="1" x14ac:dyDescent="0.35">
      <c r="AK479" s="373"/>
      <c r="AL479" s="373"/>
      <c r="AM479" s="373"/>
      <c r="AN479" s="373"/>
      <c r="AO479" s="373"/>
      <c r="AP479" s="373"/>
      <c r="AQ479" s="373"/>
      <c r="AR479" s="373"/>
      <c r="AS479" s="373"/>
      <c r="AT479" s="373"/>
      <c r="AU479" s="373"/>
      <c r="AV479" s="373"/>
      <c r="AW479" s="373"/>
      <c r="AX479" s="373"/>
      <c r="AY479" s="373"/>
    </row>
    <row r="480" spans="37:51" s="38" customFormat="1" x14ac:dyDescent="0.35">
      <c r="AK480" s="373"/>
      <c r="AL480" s="373"/>
      <c r="AM480" s="373"/>
      <c r="AN480" s="373"/>
      <c r="AO480" s="373"/>
      <c r="AP480" s="373"/>
      <c r="AQ480" s="373"/>
      <c r="AR480" s="373"/>
      <c r="AS480" s="373"/>
      <c r="AT480" s="373"/>
      <c r="AU480" s="373"/>
      <c r="AV480" s="373"/>
      <c r="AW480" s="373"/>
      <c r="AX480" s="373"/>
      <c r="AY480" s="373"/>
    </row>
    <row r="481" spans="37:51" s="38" customFormat="1" x14ac:dyDescent="0.35">
      <c r="AK481" s="373"/>
      <c r="AL481" s="373"/>
      <c r="AM481" s="373"/>
      <c r="AN481" s="373"/>
      <c r="AO481" s="373"/>
      <c r="AP481" s="373"/>
      <c r="AQ481" s="373"/>
      <c r="AR481" s="373"/>
      <c r="AS481" s="373"/>
      <c r="AT481" s="373"/>
      <c r="AU481" s="373"/>
      <c r="AV481" s="373"/>
      <c r="AW481" s="373"/>
      <c r="AX481" s="373"/>
      <c r="AY481" s="373"/>
    </row>
    <row r="482" spans="37:51" s="38" customFormat="1" x14ac:dyDescent="0.35">
      <c r="AK482" s="373"/>
      <c r="AL482" s="373"/>
      <c r="AM482" s="373"/>
      <c r="AN482" s="373"/>
      <c r="AO482" s="373"/>
      <c r="AP482" s="373"/>
      <c r="AQ482" s="373"/>
      <c r="AR482" s="373"/>
      <c r="AS482" s="373"/>
      <c r="AT482" s="373"/>
      <c r="AU482" s="373"/>
      <c r="AV482" s="373"/>
      <c r="AW482" s="373"/>
      <c r="AX482" s="373"/>
      <c r="AY482" s="373"/>
    </row>
    <row r="483" spans="37:51" s="38" customFormat="1" x14ac:dyDescent="0.35">
      <c r="AK483" s="373"/>
      <c r="AL483" s="373"/>
      <c r="AM483" s="373"/>
      <c r="AN483" s="373"/>
      <c r="AO483" s="373"/>
      <c r="AP483" s="373"/>
      <c r="AQ483" s="373"/>
      <c r="AR483" s="373"/>
      <c r="AS483" s="373"/>
      <c r="AT483" s="373"/>
      <c r="AU483" s="373"/>
      <c r="AV483" s="373"/>
      <c r="AW483" s="373"/>
      <c r="AX483" s="373"/>
      <c r="AY483" s="373"/>
    </row>
    <row r="484" spans="37:51" s="38" customFormat="1" x14ac:dyDescent="0.35">
      <c r="AK484" s="373"/>
      <c r="AL484" s="373"/>
      <c r="AM484" s="373"/>
      <c r="AN484" s="373"/>
      <c r="AO484" s="373"/>
      <c r="AP484" s="373"/>
      <c r="AQ484" s="373"/>
      <c r="AR484" s="373"/>
      <c r="AS484" s="373"/>
      <c r="AT484" s="373"/>
      <c r="AU484" s="373"/>
      <c r="AV484" s="373"/>
      <c r="AW484" s="373"/>
      <c r="AX484" s="373"/>
      <c r="AY484" s="373"/>
    </row>
    <row r="485" spans="37:51" s="38" customFormat="1" x14ac:dyDescent="0.35">
      <c r="AK485" s="373"/>
      <c r="AL485" s="373"/>
      <c r="AM485" s="373"/>
      <c r="AN485" s="373"/>
      <c r="AO485" s="373"/>
      <c r="AP485" s="373"/>
      <c r="AQ485" s="373"/>
      <c r="AR485" s="373"/>
      <c r="AS485" s="373"/>
      <c r="AT485" s="373"/>
      <c r="AU485" s="373"/>
      <c r="AV485" s="373"/>
      <c r="AW485" s="373"/>
      <c r="AX485" s="373"/>
      <c r="AY485" s="373"/>
    </row>
    <row r="486" spans="37:51" s="38" customFormat="1" x14ac:dyDescent="0.35">
      <c r="AK486" s="373"/>
      <c r="AL486" s="373"/>
      <c r="AM486" s="373"/>
      <c r="AN486" s="373"/>
      <c r="AO486" s="373"/>
      <c r="AP486" s="373"/>
      <c r="AQ486" s="373"/>
      <c r="AR486" s="373"/>
      <c r="AS486" s="373"/>
      <c r="AT486" s="373"/>
      <c r="AU486" s="373"/>
      <c r="AV486" s="373"/>
      <c r="AW486" s="373"/>
      <c r="AX486" s="373"/>
      <c r="AY486" s="373"/>
    </row>
    <row r="487" spans="37:51" s="38" customFormat="1" x14ac:dyDescent="0.35">
      <c r="AK487" s="373"/>
      <c r="AL487" s="373"/>
      <c r="AM487" s="373"/>
      <c r="AN487" s="373"/>
      <c r="AO487" s="373"/>
      <c r="AP487" s="373"/>
      <c r="AQ487" s="373"/>
      <c r="AR487" s="373"/>
      <c r="AS487" s="373"/>
      <c r="AT487" s="373"/>
      <c r="AU487" s="373"/>
      <c r="AV487" s="373"/>
      <c r="AW487" s="373"/>
      <c r="AX487" s="373"/>
      <c r="AY487" s="373"/>
    </row>
    <row r="488" spans="37:51" s="38" customFormat="1" x14ac:dyDescent="0.35">
      <c r="AK488" s="373"/>
      <c r="AL488" s="373"/>
      <c r="AM488" s="373"/>
      <c r="AN488" s="373"/>
      <c r="AO488" s="373"/>
      <c r="AP488" s="373"/>
      <c r="AQ488" s="373"/>
      <c r="AR488" s="373"/>
      <c r="AS488" s="373"/>
      <c r="AT488" s="373"/>
      <c r="AU488" s="373"/>
      <c r="AV488" s="373"/>
      <c r="AW488" s="373"/>
      <c r="AX488" s="373"/>
      <c r="AY488" s="373"/>
    </row>
    <row r="489" spans="37:51" s="38" customFormat="1" x14ac:dyDescent="0.35">
      <c r="AK489" s="373"/>
      <c r="AL489" s="373"/>
      <c r="AM489" s="373"/>
      <c r="AN489" s="373"/>
      <c r="AO489" s="373"/>
      <c r="AP489" s="373"/>
      <c r="AQ489" s="373"/>
      <c r="AR489" s="373"/>
      <c r="AS489" s="373"/>
      <c r="AT489" s="373"/>
      <c r="AU489" s="373"/>
      <c r="AV489" s="373"/>
      <c r="AW489" s="373"/>
      <c r="AX489" s="373"/>
      <c r="AY489" s="373"/>
    </row>
    <row r="490" spans="37:51" s="38" customFormat="1" x14ac:dyDescent="0.35">
      <c r="AK490" s="373"/>
      <c r="AL490" s="373"/>
      <c r="AM490" s="373"/>
      <c r="AN490" s="373"/>
      <c r="AO490" s="373"/>
      <c r="AP490" s="373"/>
      <c r="AQ490" s="373"/>
      <c r="AR490" s="373"/>
      <c r="AS490" s="373"/>
      <c r="AT490" s="373"/>
      <c r="AU490" s="373"/>
      <c r="AV490" s="373"/>
      <c r="AW490" s="373"/>
      <c r="AX490" s="373"/>
      <c r="AY490" s="373"/>
    </row>
    <row r="491" spans="37:51" s="38" customFormat="1" x14ac:dyDescent="0.35">
      <c r="AK491" s="373"/>
      <c r="AL491" s="373"/>
      <c r="AM491" s="373"/>
      <c r="AN491" s="373"/>
      <c r="AO491" s="373"/>
      <c r="AP491" s="373"/>
      <c r="AQ491" s="373"/>
      <c r="AR491" s="373"/>
      <c r="AS491" s="373"/>
      <c r="AT491" s="373"/>
      <c r="AU491" s="373"/>
      <c r="AV491" s="373"/>
      <c r="AW491" s="373"/>
      <c r="AX491" s="373"/>
      <c r="AY491" s="373"/>
    </row>
    <row r="492" spans="37:51" s="38" customFormat="1" x14ac:dyDescent="0.35">
      <c r="AK492" s="373"/>
      <c r="AL492" s="373"/>
      <c r="AM492" s="373"/>
      <c r="AN492" s="373"/>
      <c r="AO492" s="373"/>
      <c r="AP492" s="373"/>
      <c r="AQ492" s="373"/>
      <c r="AR492" s="373"/>
      <c r="AS492" s="373"/>
      <c r="AT492" s="373"/>
      <c r="AU492" s="373"/>
      <c r="AV492" s="373"/>
      <c r="AW492" s="373"/>
      <c r="AX492" s="373"/>
      <c r="AY492" s="373"/>
    </row>
    <row r="493" spans="37:51" s="38" customFormat="1" x14ac:dyDescent="0.35">
      <c r="AK493" s="373"/>
      <c r="AL493" s="373"/>
      <c r="AM493" s="373"/>
      <c r="AN493" s="373"/>
      <c r="AO493" s="373"/>
      <c r="AP493" s="373"/>
      <c r="AQ493" s="373"/>
      <c r="AR493" s="373"/>
      <c r="AS493" s="373"/>
      <c r="AT493" s="373"/>
      <c r="AU493" s="373"/>
      <c r="AV493" s="373"/>
      <c r="AW493" s="373"/>
      <c r="AX493" s="373"/>
      <c r="AY493" s="373"/>
    </row>
    <row r="494" spans="37:51" s="38" customFormat="1" x14ac:dyDescent="0.35">
      <c r="AK494" s="373"/>
      <c r="AL494" s="373"/>
      <c r="AM494" s="373"/>
      <c r="AN494" s="373"/>
      <c r="AO494" s="373"/>
      <c r="AP494" s="373"/>
      <c r="AQ494" s="373"/>
      <c r="AR494" s="373"/>
      <c r="AS494" s="373"/>
      <c r="AT494" s="373"/>
      <c r="AU494" s="373"/>
      <c r="AV494" s="373"/>
      <c r="AW494" s="373"/>
      <c r="AX494" s="373"/>
      <c r="AY494" s="373"/>
    </row>
    <row r="495" spans="37:51" s="38" customFormat="1" x14ac:dyDescent="0.35">
      <c r="AK495" s="373"/>
      <c r="AL495" s="373"/>
      <c r="AM495" s="373"/>
      <c r="AN495" s="373"/>
      <c r="AO495" s="373"/>
      <c r="AP495" s="373"/>
      <c r="AQ495" s="373"/>
      <c r="AR495" s="373"/>
      <c r="AS495" s="373"/>
      <c r="AT495" s="373"/>
      <c r="AU495" s="373"/>
      <c r="AV495" s="373"/>
      <c r="AW495" s="373"/>
      <c r="AX495" s="373"/>
      <c r="AY495" s="373"/>
    </row>
    <row r="496" spans="37:51" s="38" customFormat="1" x14ac:dyDescent="0.35">
      <c r="AK496" s="373"/>
      <c r="AL496" s="373"/>
      <c r="AM496" s="373"/>
      <c r="AN496" s="373"/>
      <c r="AO496" s="373"/>
      <c r="AP496" s="373"/>
      <c r="AQ496" s="373"/>
      <c r="AR496" s="373"/>
      <c r="AS496" s="373"/>
      <c r="AT496" s="373"/>
      <c r="AU496" s="373"/>
      <c r="AV496" s="373"/>
      <c r="AW496" s="373"/>
      <c r="AX496" s="373"/>
      <c r="AY496" s="373"/>
    </row>
    <row r="497" spans="37:51" s="38" customFormat="1" x14ac:dyDescent="0.35">
      <c r="AK497" s="373"/>
      <c r="AL497" s="373"/>
      <c r="AM497" s="373"/>
      <c r="AN497" s="373"/>
      <c r="AO497" s="373"/>
      <c r="AP497" s="373"/>
      <c r="AQ497" s="373"/>
      <c r="AR497" s="373"/>
      <c r="AS497" s="373"/>
      <c r="AT497" s="373"/>
      <c r="AU497" s="373"/>
      <c r="AV497" s="373"/>
      <c r="AW497" s="373"/>
      <c r="AX497" s="373"/>
      <c r="AY497" s="373"/>
    </row>
    <row r="498" spans="37:51" s="38" customFormat="1" x14ac:dyDescent="0.35">
      <c r="AK498" s="373"/>
      <c r="AL498" s="373"/>
      <c r="AM498" s="373"/>
      <c r="AN498" s="373"/>
      <c r="AO498" s="373"/>
      <c r="AP498" s="373"/>
      <c r="AQ498" s="373"/>
      <c r="AR498" s="373"/>
      <c r="AS498" s="373"/>
      <c r="AT498" s="373"/>
      <c r="AU498" s="373"/>
      <c r="AV498" s="373"/>
      <c r="AW498" s="373"/>
      <c r="AX498" s="373"/>
      <c r="AY498" s="373"/>
    </row>
    <row r="499" spans="37:51" s="38" customFormat="1" x14ac:dyDescent="0.35">
      <c r="AK499" s="373"/>
      <c r="AL499" s="373"/>
      <c r="AM499" s="373"/>
      <c r="AN499" s="373"/>
      <c r="AO499" s="373"/>
      <c r="AP499" s="373"/>
      <c r="AQ499" s="373"/>
      <c r="AR499" s="373"/>
      <c r="AS499" s="373"/>
      <c r="AT499" s="373"/>
      <c r="AU499" s="373"/>
      <c r="AV499" s="373"/>
      <c r="AW499" s="373"/>
      <c r="AX499" s="373"/>
      <c r="AY499" s="373"/>
    </row>
    <row r="500" spans="37:51" s="38" customFormat="1" x14ac:dyDescent="0.35">
      <c r="AK500" s="373"/>
      <c r="AL500" s="373"/>
      <c r="AM500" s="373"/>
      <c r="AN500" s="373"/>
      <c r="AO500" s="373"/>
      <c r="AP500" s="373"/>
      <c r="AQ500" s="373"/>
      <c r="AR500" s="373"/>
      <c r="AS500" s="373"/>
      <c r="AT500" s="373"/>
      <c r="AU500" s="373"/>
      <c r="AV500" s="373"/>
      <c r="AW500" s="373"/>
      <c r="AX500" s="373"/>
      <c r="AY500" s="373"/>
    </row>
    <row r="501" spans="37:51" s="38" customFormat="1" x14ac:dyDescent="0.35">
      <c r="AK501" s="373"/>
      <c r="AL501" s="373"/>
      <c r="AM501" s="373"/>
      <c r="AN501" s="373"/>
      <c r="AO501" s="373"/>
      <c r="AP501" s="373"/>
      <c r="AQ501" s="373"/>
      <c r="AR501" s="373"/>
      <c r="AS501" s="373"/>
      <c r="AT501" s="373"/>
      <c r="AU501" s="373"/>
      <c r="AV501" s="373"/>
      <c r="AW501" s="373"/>
      <c r="AX501" s="373"/>
      <c r="AY501" s="373"/>
    </row>
    <row r="502" spans="37:51" s="38" customFormat="1" x14ac:dyDescent="0.35">
      <c r="AK502" s="373"/>
      <c r="AL502" s="373"/>
      <c r="AM502" s="373"/>
      <c r="AN502" s="373"/>
      <c r="AO502" s="373"/>
      <c r="AP502" s="373"/>
      <c r="AQ502" s="373"/>
      <c r="AR502" s="373"/>
      <c r="AS502" s="373"/>
      <c r="AT502" s="373"/>
      <c r="AU502" s="373"/>
      <c r="AV502" s="373"/>
      <c r="AW502" s="373"/>
      <c r="AX502" s="373"/>
      <c r="AY502" s="373"/>
    </row>
    <row r="503" spans="37:51" s="38" customFormat="1" x14ac:dyDescent="0.35">
      <c r="AK503" s="373"/>
      <c r="AL503" s="373"/>
      <c r="AM503" s="373"/>
      <c r="AN503" s="373"/>
      <c r="AO503" s="373"/>
      <c r="AP503" s="373"/>
      <c r="AQ503" s="373"/>
      <c r="AR503" s="373"/>
      <c r="AS503" s="373"/>
      <c r="AT503" s="373"/>
      <c r="AU503" s="373"/>
      <c r="AV503" s="373"/>
      <c r="AW503" s="373"/>
      <c r="AX503" s="373"/>
      <c r="AY503" s="373"/>
    </row>
    <row r="504" spans="37:51" s="38" customFormat="1" x14ac:dyDescent="0.35">
      <c r="AK504" s="373"/>
      <c r="AL504" s="373"/>
      <c r="AM504" s="373"/>
      <c r="AN504" s="373"/>
      <c r="AO504" s="373"/>
      <c r="AP504" s="373"/>
      <c r="AQ504" s="373"/>
      <c r="AR504" s="373"/>
      <c r="AS504" s="373"/>
      <c r="AT504" s="373"/>
      <c r="AU504" s="373"/>
      <c r="AV504" s="373"/>
      <c r="AW504" s="373"/>
      <c r="AX504" s="373"/>
      <c r="AY504" s="373"/>
    </row>
    <row r="505" spans="37:51" s="38" customFormat="1" x14ac:dyDescent="0.35">
      <c r="AK505" s="373"/>
      <c r="AL505" s="373"/>
      <c r="AM505" s="373"/>
      <c r="AN505" s="373"/>
      <c r="AO505" s="373"/>
      <c r="AP505" s="373"/>
      <c r="AQ505" s="373"/>
      <c r="AR505" s="373"/>
      <c r="AS505" s="373"/>
      <c r="AT505" s="373"/>
      <c r="AU505" s="373"/>
      <c r="AV505" s="373"/>
      <c r="AW505" s="373"/>
      <c r="AX505" s="373"/>
      <c r="AY505" s="373"/>
    </row>
    <row r="506" spans="37:51" s="38" customFormat="1" x14ac:dyDescent="0.35">
      <c r="AK506" s="373"/>
      <c r="AL506" s="373"/>
      <c r="AM506" s="373"/>
      <c r="AN506" s="373"/>
      <c r="AO506" s="373"/>
      <c r="AP506" s="373"/>
      <c r="AQ506" s="373"/>
      <c r="AR506" s="373"/>
      <c r="AS506" s="373"/>
      <c r="AT506" s="373"/>
      <c r="AU506" s="373"/>
      <c r="AV506" s="373"/>
      <c r="AW506" s="373"/>
      <c r="AX506" s="373"/>
      <c r="AY506" s="373"/>
    </row>
    <row r="507" spans="37:51" s="38" customFormat="1" x14ac:dyDescent="0.35">
      <c r="AK507" s="373"/>
      <c r="AL507" s="373"/>
      <c r="AM507" s="373"/>
      <c r="AN507" s="373"/>
      <c r="AO507" s="373"/>
      <c r="AP507" s="373"/>
      <c r="AQ507" s="373"/>
      <c r="AR507" s="373"/>
      <c r="AS507" s="373"/>
      <c r="AT507" s="373"/>
      <c r="AU507" s="373"/>
      <c r="AV507" s="373"/>
      <c r="AW507" s="373"/>
      <c r="AX507" s="373"/>
      <c r="AY507" s="373"/>
    </row>
    <row r="508" spans="37:51" s="38" customFormat="1" x14ac:dyDescent="0.35">
      <c r="AK508" s="373"/>
      <c r="AL508" s="373"/>
      <c r="AM508" s="373"/>
      <c r="AN508" s="373"/>
      <c r="AO508" s="373"/>
      <c r="AP508" s="373"/>
      <c r="AQ508" s="373"/>
      <c r="AR508" s="373"/>
      <c r="AS508" s="373"/>
      <c r="AT508" s="373"/>
      <c r="AU508" s="373"/>
      <c r="AV508" s="373"/>
      <c r="AW508" s="373"/>
      <c r="AX508" s="373"/>
      <c r="AY508" s="373"/>
    </row>
    <row r="509" spans="37:51" s="38" customFormat="1" x14ac:dyDescent="0.35">
      <c r="AK509" s="373"/>
      <c r="AL509" s="373"/>
      <c r="AM509" s="373"/>
      <c r="AN509" s="373"/>
      <c r="AO509" s="373"/>
      <c r="AP509" s="373"/>
      <c r="AQ509" s="373"/>
      <c r="AR509" s="373"/>
      <c r="AS509" s="373"/>
      <c r="AT509" s="373"/>
      <c r="AU509" s="373"/>
      <c r="AV509" s="373"/>
      <c r="AW509" s="373"/>
      <c r="AX509" s="373"/>
      <c r="AY509" s="373"/>
    </row>
    <row r="510" spans="37:51" s="38" customFormat="1" x14ac:dyDescent="0.35">
      <c r="AK510" s="373"/>
      <c r="AL510" s="373"/>
      <c r="AM510" s="373"/>
      <c r="AN510" s="373"/>
      <c r="AO510" s="373"/>
      <c r="AP510" s="373"/>
      <c r="AQ510" s="373"/>
      <c r="AR510" s="373"/>
      <c r="AS510" s="373"/>
      <c r="AT510" s="373"/>
      <c r="AU510" s="373"/>
      <c r="AV510" s="373"/>
      <c r="AW510" s="373"/>
      <c r="AX510" s="373"/>
      <c r="AY510" s="373"/>
    </row>
    <row r="511" spans="37:51" s="38" customFormat="1" x14ac:dyDescent="0.35">
      <c r="AK511" s="373"/>
      <c r="AL511" s="373"/>
      <c r="AM511" s="373"/>
      <c r="AN511" s="373"/>
      <c r="AO511" s="373"/>
      <c r="AP511" s="373"/>
      <c r="AQ511" s="373"/>
      <c r="AR511" s="373"/>
      <c r="AS511" s="373"/>
      <c r="AT511" s="373"/>
      <c r="AU511" s="373"/>
      <c r="AV511" s="373"/>
      <c r="AW511" s="373"/>
      <c r="AX511" s="373"/>
      <c r="AY511" s="373"/>
    </row>
    <row r="512" spans="37:51" s="38" customFormat="1" x14ac:dyDescent="0.35">
      <c r="AK512" s="373"/>
      <c r="AL512" s="373"/>
      <c r="AM512" s="373"/>
      <c r="AN512" s="373"/>
      <c r="AO512" s="373"/>
      <c r="AP512" s="373"/>
      <c r="AQ512" s="373"/>
      <c r="AR512" s="373"/>
      <c r="AS512" s="373"/>
      <c r="AT512" s="373"/>
      <c r="AU512" s="373"/>
      <c r="AV512" s="373"/>
      <c r="AW512" s="373"/>
      <c r="AX512" s="373"/>
      <c r="AY512" s="373"/>
    </row>
    <row r="513" spans="37:51" s="38" customFormat="1" x14ac:dyDescent="0.35">
      <c r="AK513" s="373"/>
      <c r="AL513" s="373"/>
      <c r="AM513" s="373"/>
      <c r="AN513" s="373"/>
      <c r="AO513" s="373"/>
      <c r="AP513" s="373"/>
      <c r="AQ513" s="373"/>
      <c r="AR513" s="373"/>
      <c r="AS513" s="373"/>
      <c r="AT513" s="373"/>
      <c r="AU513" s="373"/>
      <c r="AV513" s="373"/>
      <c r="AW513" s="373"/>
      <c r="AX513" s="373"/>
      <c r="AY513" s="373"/>
    </row>
    <row r="514" spans="37:51" s="38" customFormat="1" x14ac:dyDescent="0.35">
      <c r="AK514" s="373"/>
      <c r="AL514" s="373"/>
      <c r="AM514" s="373"/>
      <c r="AN514" s="373"/>
      <c r="AO514" s="373"/>
      <c r="AP514" s="373"/>
      <c r="AQ514" s="373"/>
      <c r="AR514" s="373"/>
      <c r="AS514" s="373"/>
      <c r="AT514" s="373"/>
      <c r="AU514" s="373"/>
      <c r="AV514" s="373"/>
      <c r="AW514" s="373"/>
      <c r="AX514" s="373"/>
      <c r="AY514" s="373"/>
    </row>
    <row r="515" spans="37:51" s="38" customFormat="1" x14ac:dyDescent="0.35">
      <c r="AK515" s="373"/>
      <c r="AL515" s="373"/>
      <c r="AM515" s="373"/>
      <c r="AN515" s="373"/>
      <c r="AO515" s="373"/>
      <c r="AP515" s="373"/>
      <c r="AQ515" s="373"/>
      <c r="AR515" s="373"/>
      <c r="AS515" s="373"/>
      <c r="AT515" s="373"/>
      <c r="AU515" s="373"/>
      <c r="AV515" s="373"/>
      <c r="AW515" s="373"/>
      <c r="AX515" s="373"/>
      <c r="AY515" s="373"/>
    </row>
    <row r="516" spans="37:51" s="38" customFormat="1" x14ac:dyDescent="0.35">
      <c r="AK516" s="373"/>
      <c r="AL516" s="373"/>
      <c r="AM516" s="373"/>
      <c r="AN516" s="373"/>
      <c r="AO516" s="373"/>
      <c r="AP516" s="373"/>
      <c r="AQ516" s="373"/>
      <c r="AR516" s="373"/>
      <c r="AS516" s="373"/>
      <c r="AT516" s="373"/>
      <c r="AU516" s="373"/>
      <c r="AV516" s="373"/>
      <c r="AW516" s="373"/>
      <c r="AX516" s="373"/>
      <c r="AY516" s="373"/>
    </row>
    <row r="517" spans="37:51" s="38" customFormat="1" x14ac:dyDescent="0.35">
      <c r="AK517" s="373"/>
      <c r="AL517" s="373"/>
      <c r="AM517" s="373"/>
      <c r="AN517" s="373"/>
      <c r="AO517" s="373"/>
      <c r="AP517" s="373"/>
      <c r="AQ517" s="373"/>
      <c r="AR517" s="373"/>
      <c r="AS517" s="373"/>
      <c r="AT517" s="373"/>
      <c r="AU517" s="373"/>
      <c r="AV517" s="373"/>
      <c r="AW517" s="373"/>
      <c r="AX517" s="373"/>
      <c r="AY517" s="373"/>
    </row>
    <row r="518" spans="37:51" s="38" customFormat="1" x14ac:dyDescent="0.35">
      <c r="AK518" s="373"/>
      <c r="AL518" s="373"/>
      <c r="AM518" s="373"/>
      <c r="AN518" s="373"/>
      <c r="AO518" s="373"/>
      <c r="AP518" s="373"/>
      <c r="AQ518" s="373"/>
      <c r="AR518" s="373"/>
      <c r="AS518" s="373"/>
      <c r="AT518" s="373"/>
      <c r="AU518" s="373"/>
      <c r="AV518" s="373"/>
      <c r="AW518" s="373"/>
      <c r="AX518" s="373"/>
      <c r="AY518" s="373"/>
    </row>
    <row r="519" spans="37:51" s="38" customFormat="1" x14ac:dyDescent="0.35">
      <c r="AK519" s="373"/>
      <c r="AL519" s="373"/>
      <c r="AM519" s="373"/>
      <c r="AN519" s="373"/>
      <c r="AO519" s="373"/>
      <c r="AP519" s="373"/>
      <c r="AQ519" s="373"/>
      <c r="AR519" s="373"/>
      <c r="AS519" s="373"/>
      <c r="AT519" s="373"/>
      <c r="AU519" s="373"/>
      <c r="AV519" s="373"/>
      <c r="AW519" s="373"/>
      <c r="AX519" s="373"/>
      <c r="AY519" s="373"/>
    </row>
    <row r="520" spans="37:51" s="38" customFormat="1" x14ac:dyDescent="0.35">
      <c r="AK520" s="373"/>
      <c r="AL520" s="373"/>
      <c r="AM520" s="373"/>
      <c r="AN520" s="373"/>
      <c r="AO520" s="373"/>
      <c r="AP520" s="373"/>
      <c r="AQ520" s="373"/>
      <c r="AR520" s="373"/>
      <c r="AS520" s="373"/>
      <c r="AT520" s="373"/>
      <c r="AU520" s="373"/>
      <c r="AV520" s="373"/>
      <c r="AW520" s="373"/>
      <c r="AX520" s="373"/>
      <c r="AY520" s="373"/>
    </row>
    <row r="521" spans="37:51" s="38" customFormat="1" x14ac:dyDescent="0.35">
      <c r="AK521" s="373"/>
      <c r="AL521" s="373"/>
      <c r="AM521" s="373"/>
      <c r="AN521" s="373"/>
      <c r="AO521" s="373"/>
      <c r="AP521" s="373"/>
      <c r="AQ521" s="373"/>
      <c r="AR521" s="373"/>
      <c r="AS521" s="373"/>
      <c r="AT521" s="373"/>
      <c r="AU521" s="373"/>
      <c r="AV521" s="373"/>
      <c r="AW521" s="373"/>
      <c r="AX521" s="373"/>
      <c r="AY521" s="373"/>
    </row>
    <row r="522" spans="37:51" s="38" customFormat="1" x14ac:dyDescent="0.35">
      <c r="AK522" s="373"/>
      <c r="AL522" s="373"/>
      <c r="AM522" s="373"/>
      <c r="AN522" s="373"/>
      <c r="AO522" s="373"/>
      <c r="AP522" s="373"/>
      <c r="AQ522" s="373"/>
      <c r="AR522" s="373"/>
      <c r="AS522" s="373"/>
      <c r="AT522" s="373"/>
      <c r="AU522" s="373"/>
      <c r="AV522" s="373"/>
      <c r="AW522" s="373"/>
      <c r="AX522" s="373"/>
      <c r="AY522" s="373"/>
    </row>
    <row r="523" spans="37:51" s="38" customFormat="1" x14ac:dyDescent="0.35">
      <c r="AK523" s="373"/>
      <c r="AL523" s="373"/>
      <c r="AM523" s="373"/>
      <c r="AN523" s="373"/>
      <c r="AO523" s="373"/>
      <c r="AP523" s="373"/>
      <c r="AQ523" s="373"/>
      <c r="AR523" s="373"/>
      <c r="AS523" s="373"/>
      <c r="AT523" s="373"/>
      <c r="AU523" s="373"/>
      <c r="AV523" s="373"/>
      <c r="AW523" s="373"/>
      <c r="AX523" s="373"/>
      <c r="AY523" s="373"/>
    </row>
    <row r="524" spans="37:51" s="38" customFormat="1" x14ac:dyDescent="0.35">
      <c r="AK524" s="373"/>
      <c r="AL524" s="373"/>
      <c r="AM524" s="373"/>
      <c r="AN524" s="373"/>
      <c r="AO524" s="373"/>
      <c r="AP524" s="373"/>
      <c r="AQ524" s="373"/>
      <c r="AR524" s="373"/>
      <c r="AS524" s="373"/>
      <c r="AT524" s="373"/>
      <c r="AU524" s="373"/>
      <c r="AV524" s="373"/>
      <c r="AW524" s="373"/>
      <c r="AX524" s="373"/>
      <c r="AY524" s="373"/>
    </row>
    <row r="525" spans="37:51" s="38" customFormat="1" x14ac:dyDescent="0.35">
      <c r="AK525" s="373"/>
      <c r="AL525" s="373"/>
      <c r="AM525" s="373"/>
      <c r="AN525" s="373"/>
      <c r="AO525" s="373"/>
      <c r="AP525" s="373"/>
      <c r="AQ525" s="373"/>
      <c r="AR525" s="373"/>
      <c r="AS525" s="373"/>
      <c r="AT525" s="373"/>
      <c r="AU525" s="373"/>
      <c r="AV525" s="373"/>
      <c r="AW525" s="373"/>
      <c r="AX525" s="373"/>
      <c r="AY525" s="373"/>
    </row>
    <row r="526" spans="37:51" s="38" customFormat="1" x14ac:dyDescent="0.35">
      <c r="AK526" s="373"/>
      <c r="AL526" s="373"/>
      <c r="AM526" s="373"/>
      <c r="AN526" s="373"/>
      <c r="AO526" s="373"/>
      <c r="AP526" s="373"/>
      <c r="AQ526" s="373"/>
      <c r="AR526" s="373"/>
      <c r="AS526" s="373"/>
      <c r="AT526" s="373"/>
      <c r="AU526" s="373"/>
      <c r="AV526" s="373"/>
      <c r="AW526" s="373"/>
      <c r="AX526" s="373"/>
      <c r="AY526" s="373"/>
    </row>
    <row r="527" spans="37:51" s="38" customFormat="1" x14ac:dyDescent="0.35">
      <c r="AK527" s="373"/>
      <c r="AL527" s="373"/>
      <c r="AM527" s="373"/>
      <c r="AN527" s="373"/>
      <c r="AO527" s="373"/>
      <c r="AP527" s="373"/>
      <c r="AQ527" s="373"/>
      <c r="AR527" s="373"/>
      <c r="AS527" s="373"/>
      <c r="AT527" s="373"/>
      <c r="AU527" s="373"/>
      <c r="AV527" s="373"/>
      <c r="AW527" s="373"/>
      <c r="AX527" s="373"/>
      <c r="AY527" s="373"/>
    </row>
    <row r="528" spans="37:51" s="38" customFormat="1" x14ac:dyDescent="0.35">
      <c r="AK528" s="373"/>
      <c r="AL528" s="373"/>
      <c r="AM528" s="373"/>
      <c r="AN528" s="373"/>
      <c r="AO528" s="373"/>
      <c r="AP528" s="373"/>
      <c r="AQ528" s="373"/>
      <c r="AR528" s="373"/>
      <c r="AS528" s="373"/>
      <c r="AT528" s="373"/>
      <c r="AU528" s="373"/>
      <c r="AV528" s="373"/>
      <c r="AW528" s="373"/>
      <c r="AX528" s="373"/>
      <c r="AY528" s="373"/>
    </row>
    <row r="529" spans="37:51" s="38" customFormat="1" x14ac:dyDescent="0.35">
      <c r="AK529" s="373"/>
      <c r="AL529" s="373"/>
      <c r="AM529" s="373"/>
      <c r="AN529" s="373"/>
      <c r="AO529" s="373"/>
      <c r="AP529" s="373"/>
      <c r="AQ529" s="373"/>
      <c r="AR529" s="373"/>
      <c r="AS529" s="373"/>
      <c r="AT529" s="373"/>
      <c r="AU529" s="373"/>
      <c r="AV529" s="373"/>
      <c r="AW529" s="373"/>
      <c r="AX529" s="373"/>
      <c r="AY529" s="373"/>
    </row>
    <row r="530" spans="37:51" s="38" customFormat="1" x14ac:dyDescent="0.35">
      <c r="AK530" s="373"/>
      <c r="AL530" s="373"/>
      <c r="AM530" s="373"/>
      <c r="AN530" s="373"/>
      <c r="AO530" s="373"/>
      <c r="AP530" s="373"/>
      <c r="AQ530" s="373"/>
      <c r="AR530" s="373"/>
      <c r="AS530" s="373"/>
      <c r="AT530" s="373"/>
      <c r="AU530" s="373"/>
      <c r="AV530" s="373"/>
      <c r="AW530" s="373"/>
      <c r="AX530" s="373"/>
      <c r="AY530" s="373"/>
    </row>
    <row r="531" spans="37:51" s="38" customFormat="1" x14ac:dyDescent="0.35">
      <c r="AK531" s="373"/>
      <c r="AL531" s="373"/>
      <c r="AM531" s="373"/>
      <c r="AN531" s="373"/>
      <c r="AO531" s="373"/>
      <c r="AP531" s="373"/>
      <c r="AQ531" s="373"/>
      <c r="AR531" s="373"/>
      <c r="AS531" s="373"/>
      <c r="AT531" s="373"/>
      <c r="AU531" s="373"/>
      <c r="AV531" s="373"/>
      <c r="AW531" s="373"/>
      <c r="AX531" s="373"/>
      <c r="AY531" s="373"/>
    </row>
    <row r="532" spans="37:51" s="38" customFormat="1" x14ac:dyDescent="0.35">
      <c r="AK532" s="373"/>
      <c r="AL532" s="373"/>
      <c r="AM532" s="373"/>
      <c r="AN532" s="373"/>
      <c r="AO532" s="373"/>
      <c r="AP532" s="373"/>
      <c r="AQ532" s="373"/>
      <c r="AR532" s="373"/>
      <c r="AS532" s="373"/>
      <c r="AT532" s="373"/>
      <c r="AU532" s="373"/>
      <c r="AV532" s="373"/>
      <c r="AW532" s="373"/>
      <c r="AX532" s="373"/>
      <c r="AY532" s="373"/>
    </row>
    <row r="533" spans="37:51" s="38" customFormat="1" x14ac:dyDescent="0.35">
      <c r="AK533" s="373"/>
      <c r="AL533" s="373"/>
      <c r="AM533" s="373"/>
      <c r="AN533" s="373"/>
      <c r="AO533" s="373"/>
      <c r="AP533" s="373"/>
      <c r="AQ533" s="373"/>
      <c r="AR533" s="373"/>
      <c r="AS533" s="373"/>
      <c r="AT533" s="373"/>
      <c r="AU533" s="373"/>
      <c r="AV533" s="373"/>
      <c r="AW533" s="373"/>
      <c r="AX533" s="373"/>
      <c r="AY533" s="373"/>
    </row>
    <row r="534" spans="37:51" s="38" customFormat="1" x14ac:dyDescent="0.35">
      <c r="AK534" s="373"/>
      <c r="AL534" s="373"/>
      <c r="AM534" s="373"/>
      <c r="AN534" s="373"/>
      <c r="AO534" s="373"/>
      <c r="AP534" s="373"/>
      <c r="AQ534" s="373"/>
      <c r="AR534" s="373"/>
      <c r="AS534" s="373"/>
      <c r="AT534" s="373"/>
      <c r="AU534" s="373"/>
      <c r="AV534" s="373"/>
      <c r="AW534" s="373"/>
      <c r="AX534" s="373"/>
      <c r="AY534" s="373"/>
    </row>
    <row r="535" spans="37:51" s="38" customFormat="1" x14ac:dyDescent="0.35">
      <c r="AK535" s="373"/>
      <c r="AL535" s="373"/>
      <c r="AM535" s="373"/>
      <c r="AN535" s="373"/>
      <c r="AO535" s="373"/>
      <c r="AP535" s="373"/>
      <c r="AQ535" s="373"/>
      <c r="AR535" s="373"/>
      <c r="AS535" s="373"/>
      <c r="AT535" s="373"/>
      <c r="AU535" s="373"/>
      <c r="AV535" s="373"/>
      <c r="AW535" s="373"/>
      <c r="AX535" s="373"/>
      <c r="AY535" s="373"/>
    </row>
    <row r="536" spans="37:51" s="38" customFormat="1" x14ac:dyDescent="0.35">
      <c r="AK536" s="373"/>
      <c r="AL536" s="373"/>
      <c r="AM536" s="373"/>
      <c r="AN536" s="373"/>
      <c r="AO536" s="373"/>
      <c r="AP536" s="373"/>
      <c r="AQ536" s="373"/>
      <c r="AR536" s="373"/>
      <c r="AS536" s="373"/>
      <c r="AT536" s="373"/>
      <c r="AU536" s="373"/>
      <c r="AV536" s="373"/>
      <c r="AW536" s="373"/>
      <c r="AX536" s="373"/>
      <c r="AY536" s="373"/>
    </row>
    <row r="537" spans="37:51" s="38" customFormat="1" x14ac:dyDescent="0.35">
      <c r="AK537" s="373"/>
      <c r="AL537" s="373"/>
      <c r="AM537" s="373"/>
      <c r="AN537" s="373"/>
      <c r="AO537" s="373"/>
      <c r="AP537" s="373"/>
      <c r="AQ537" s="373"/>
      <c r="AR537" s="373"/>
      <c r="AS537" s="373"/>
      <c r="AT537" s="373"/>
      <c r="AU537" s="373"/>
      <c r="AV537" s="373"/>
      <c r="AW537" s="373"/>
      <c r="AX537" s="373"/>
      <c r="AY537" s="373"/>
    </row>
    <row r="538" spans="37:51" s="38" customFormat="1" x14ac:dyDescent="0.35">
      <c r="AK538" s="373"/>
      <c r="AL538" s="373"/>
      <c r="AM538" s="373"/>
      <c r="AN538" s="373"/>
      <c r="AO538" s="373"/>
      <c r="AP538" s="373"/>
      <c r="AQ538" s="373"/>
      <c r="AR538" s="373"/>
      <c r="AS538" s="373"/>
      <c r="AT538" s="373"/>
      <c r="AU538" s="373"/>
      <c r="AV538" s="373"/>
      <c r="AW538" s="373"/>
      <c r="AX538" s="373"/>
      <c r="AY538" s="373"/>
    </row>
    <row r="539" spans="37:51" s="38" customFormat="1" x14ac:dyDescent="0.35">
      <c r="AK539" s="373"/>
      <c r="AL539" s="373"/>
      <c r="AM539" s="373"/>
      <c r="AN539" s="373"/>
      <c r="AO539" s="373"/>
      <c r="AP539" s="373"/>
      <c r="AQ539" s="373"/>
      <c r="AR539" s="373"/>
      <c r="AS539" s="373"/>
      <c r="AT539" s="373"/>
      <c r="AU539" s="373"/>
      <c r="AV539" s="373"/>
      <c r="AW539" s="373"/>
      <c r="AX539" s="373"/>
      <c r="AY539" s="373"/>
    </row>
    <row r="540" spans="37:51" s="38" customFormat="1" x14ac:dyDescent="0.35">
      <c r="AK540" s="373"/>
      <c r="AL540" s="373"/>
      <c r="AM540" s="373"/>
      <c r="AN540" s="373"/>
      <c r="AO540" s="373"/>
      <c r="AP540" s="373"/>
      <c r="AQ540" s="373"/>
      <c r="AR540" s="373"/>
      <c r="AS540" s="373"/>
      <c r="AT540" s="373"/>
      <c r="AU540" s="373"/>
      <c r="AV540" s="373"/>
      <c r="AW540" s="373"/>
      <c r="AX540" s="373"/>
      <c r="AY540" s="373"/>
    </row>
    <row r="541" spans="37:51" s="38" customFormat="1" x14ac:dyDescent="0.35">
      <c r="AK541" s="373"/>
      <c r="AL541" s="373"/>
      <c r="AM541" s="373"/>
      <c r="AN541" s="373"/>
      <c r="AO541" s="373"/>
      <c r="AP541" s="373"/>
      <c r="AQ541" s="373"/>
      <c r="AR541" s="373"/>
      <c r="AS541" s="373"/>
      <c r="AT541" s="373"/>
      <c r="AU541" s="373"/>
      <c r="AV541" s="373"/>
      <c r="AW541" s="373"/>
      <c r="AX541" s="373"/>
      <c r="AY541" s="373"/>
    </row>
    <row r="542" spans="37:51" s="38" customFormat="1" x14ac:dyDescent="0.35">
      <c r="AK542" s="373"/>
      <c r="AL542" s="373"/>
      <c r="AM542" s="373"/>
      <c r="AN542" s="373"/>
      <c r="AO542" s="373"/>
      <c r="AP542" s="373"/>
      <c r="AQ542" s="373"/>
      <c r="AR542" s="373"/>
      <c r="AS542" s="373"/>
      <c r="AT542" s="373"/>
      <c r="AU542" s="373"/>
      <c r="AV542" s="373"/>
      <c r="AW542" s="373"/>
      <c r="AX542" s="373"/>
      <c r="AY542" s="373"/>
    </row>
    <row r="543" spans="37:51" s="38" customFormat="1" x14ac:dyDescent="0.35">
      <c r="AK543" s="373"/>
      <c r="AL543" s="373"/>
      <c r="AM543" s="373"/>
      <c r="AN543" s="373"/>
      <c r="AO543" s="373"/>
      <c r="AP543" s="373"/>
      <c r="AQ543" s="373"/>
      <c r="AR543" s="373"/>
      <c r="AS543" s="373"/>
      <c r="AT543" s="373"/>
      <c r="AU543" s="373"/>
      <c r="AV543" s="373"/>
      <c r="AW543" s="373"/>
      <c r="AX543" s="373"/>
      <c r="AY543" s="373"/>
    </row>
    <row r="544" spans="37:51" s="38" customFormat="1" x14ac:dyDescent="0.35">
      <c r="AK544" s="373"/>
      <c r="AL544" s="373"/>
      <c r="AM544" s="373"/>
      <c r="AN544" s="373"/>
      <c r="AO544" s="373"/>
      <c r="AP544" s="373"/>
      <c r="AQ544" s="373"/>
      <c r="AR544" s="373"/>
      <c r="AS544" s="373"/>
      <c r="AT544" s="373"/>
      <c r="AU544" s="373"/>
      <c r="AV544" s="373"/>
      <c r="AW544" s="373"/>
      <c r="AX544" s="373"/>
      <c r="AY544" s="373"/>
    </row>
    <row r="545" spans="37:51" s="38" customFormat="1" x14ac:dyDescent="0.35">
      <c r="AK545" s="373"/>
      <c r="AL545" s="373"/>
      <c r="AM545" s="373"/>
      <c r="AN545" s="373"/>
      <c r="AO545" s="373"/>
      <c r="AP545" s="373"/>
      <c r="AQ545" s="373"/>
      <c r="AR545" s="373"/>
      <c r="AS545" s="373"/>
      <c r="AT545" s="373"/>
      <c r="AU545" s="373"/>
      <c r="AV545" s="373"/>
      <c r="AW545" s="373"/>
      <c r="AX545" s="373"/>
      <c r="AY545" s="373"/>
    </row>
    <row r="546" spans="37:51" s="38" customFormat="1" x14ac:dyDescent="0.35">
      <c r="AK546" s="373"/>
      <c r="AL546" s="373"/>
      <c r="AM546" s="373"/>
      <c r="AN546" s="373"/>
      <c r="AO546" s="373"/>
      <c r="AP546" s="373"/>
      <c r="AQ546" s="373"/>
      <c r="AR546" s="373"/>
      <c r="AS546" s="373"/>
      <c r="AT546" s="373"/>
      <c r="AU546" s="373"/>
      <c r="AV546" s="373"/>
      <c r="AW546" s="373"/>
      <c r="AX546" s="373"/>
      <c r="AY546" s="373"/>
    </row>
    <row r="547" spans="37:51" s="38" customFormat="1" x14ac:dyDescent="0.35">
      <c r="AK547" s="373"/>
      <c r="AL547" s="373"/>
      <c r="AM547" s="373"/>
      <c r="AN547" s="373"/>
      <c r="AO547" s="373"/>
      <c r="AP547" s="373"/>
      <c r="AQ547" s="373"/>
      <c r="AR547" s="373"/>
      <c r="AS547" s="373"/>
      <c r="AT547" s="373"/>
      <c r="AU547" s="373"/>
      <c r="AV547" s="373"/>
      <c r="AW547" s="373"/>
      <c r="AX547" s="373"/>
      <c r="AY547" s="373"/>
    </row>
    <row r="548" spans="37:51" s="38" customFormat="1" x14ac:dyDescent="0.35">
      <c r="AK548" s="373"/>
      <c r="AL548" s="373"/>
      <c r="AM548" s="373"/>
      <c r="AN548" s="373"/>
      <c r="AO548" s="373"/>
      <c r="AP548" s="373"/>
      <c r="AQ548" s="373"/>
      <c r="AR548" s="373"/>
      <c r="AS548" s="373"/>
      <c r="AT548" s="373"/>
      <c r="AU548" s="373"/>
      <c r="AV548" s="373"/>
      <c r="AW548" s="373"/>
      <c r="AX548" s="373"/>
      <c r="AY548" s="373"/>
    </row>
    <row r="549" spans="37:51" s="38" customFormat="1" x14ac:dyDescent="0.35">
      <c r="AK549" s="373"/>
      <c r="AL549" s="373"/>
      <c r="AM549" s="373"/>
      <c r="AN549" s="373"/>
      <c r="AO549" s="373"/>
      <c r="AP549" s="373"/>
      <c r="AQ549" s="373"/>
      <c r="AR549" s="373"/>
      <c r="AS549" s="373"/>
      <c r="AT549" s="373"/>
      <c r="AU549" s="373"/>
      <c r="AV549" s="373"/>
      <c r="AW549" s="373"/>
      <c r="AX549" s="373"/>
      <c r="AY549" s="373"/>
    </row>
    <row r="550" spans="37:51" s="38" customFormat="1" x14ac:dyDescent="0.35">
      <c r="AK550" s="373"/>
      <c r="AL550" s="373"/>
      <c r="AM550" s="373"/>
      <c r="AN550" s="373"/>
      <c r="AO550" s="373"/>
      <c r="AP550" s="373"/>
      <c r="AQ550" s="373"/>
      <c r="AR550" s="373"/>
      <c r="AS550" s="373"/>
      <c r="AT550" s="373"/>
      <c r="AU550" s="373"/>
      <c r="AV550" s="373"/>
      <c r="AW550" s="373"/>
      <c r="AX550" s="373"/>
      <c r="AY550" s="373"/>
    </row>
    <row r="551" spans="37:51" s="38" customFormat="1" x14ac:dyDescent="0.35">
      <c r="AK551" s="373"/>
      <c r="AL551" s="373"/>
      <c r="AM551" s="373"/>
      <c r="AN551" s="373"/>
      <c r="AO551" s="373"/>
      <c r="AP551" s="373"/>
      <c r="AQ551" s="373"/>
      <c r="AR551" s="373"/>
      <c r="AS551" s="373"/>
      <c r="AT551" s="373"/>
      <c r="AU551" s="373"/>
      <c r="AV551" s="373"/>
      <c r="AW551" s="373"/>
      <c r="AX551" s="373"/>
      <c r="AY551" s="373"/>
    </row>
    <row r="552" spans="37:51" s="38" customFormat="1" x14ac:dyDescent="0.35">
      <c r="AK552" s="373"/>
      <c r="AL552" s="373"/>
      <c r="AM552" s="373"/>
      <c r="AN552" s="373"/>
      <c r="AO552" s="373"/>
      <c r="AP552" s="373"/>
      <c r="AQ552" s="373"/>
      <c r="AR552" s="373"/>
      <c r="AS552" s="373"/>
      <c r="AT552" s="373"/>
      <c r="AU552" s="373"/>
      <c r="AV552" s="373"/>
      <c r="AW552" s="373"/>
      <c r="AX552" s="373"/>
      <c r="AY552" s="373"/>
    </row>
    <row r="553" spans="37:51" s="38" customFormat="1" x14ac:dyDescent="0.35">
      <c r="AK553" s="373"/>
      <c r="AL553" s="373"/>
      <c r="AM553" s="373"/>
      <c r="AN553" s="373"/>
      <c r="AO553" s="373"/>
      <c r="AP553" s="373"/>
      <c r="AQ553" s="373"/>
      <c r="AR553" s="373"/>
      <c r="AS553" s="373"/>
      <c r="AT553" s="373"/>
      <c r="AU553" s="373"/>
      <c r="AV553" s="373"/>
      <c r="AW553" s="373"/>
      <c r="AX553" s="373"/>
      <c r="AY553" s="373"/>
    </row>
    <row r="554" spans="37:51" s="38" customFormat="1" x14ac:dyDescent="0.35">
      <c r="AK554" s="373"/>
      <c r="AL554" s="373"/>
      <c r="AM554" s="373"/>
      <c r="AN554" s="373"/>
      <c r="AO554" s="373"/>
      <c r="AP554" s="373"/>
      <c r="AQ554" s="373"/>
      <c r="AR554" s="373"/>
      <c r="AS554" s="373"/>
      <c r="AT554" s="373"/>
      <c r="AU554" s="373"/>
      <c r="AV554" s="373"/>
      <c r="AW554" s="373"/>
      <c r="AX554" s="373"/>
      <c r="AY554" s="373"/>
    </row>
    <row r="555" spans="37:51" s="38" customFormat="1" x14ac:dyDescent="0.35">
      <c r="AK555" s="373"/>
      <c r="AL555" s="373"/>
      <c r="AM555" s="373"/>
      <c r="AN555" s="373"/>
      <c r="AO555" s="373"/>
      <c r="AP555" s="373"/>
      <c r="AQ555" s="373"/>
      <c r="AR555" s="373"/>
      <c r="AS555" s="373"/>
      <c r="AT555" s="373"/>
      <c r="AU555" s="373"/>
      <c r="AV555" s="373"/>
      <c r="AW555" s="373"/>
      <c r="AX555" s="373"/>
      <c r="AY555" s="373"/>
    </row>
    <row r="556" spans="37:51" s="38" customFormat="1" x14ac:dyDescent="0.35">
      <c r="AK556" s="373"/>
      <c r="AL556" s="373"/>
      <c r="AM556" s="373"/>
      <c r="AN556" s="373"/>
      <c r="AO556" s="373"/>
      <c r="AP556" s="373"/>
      <c r="AQ556" s="373"/>
      <c r="AR556" s="373"/>
      <c r="AS556" s="373"/>
      <c r="AT556" s="373"/>
      <c r="AU556" s="373"/>
      <c r="AV556" s="373"/>
      <c r="AW556" s="373"/>
      <c r="AX556" s="373"/>
      <c r="AY556" s="373"/>
    </row>
    <row r="557" spans="37:51" s="38" customFormat="1" x14ac:dyDescent="0.35">
      <c r="AK557" s="373"/>
      <c r="AL557" s="373"/>
      <c r="AM557" s="373"/>
      <c r="AN557" s="373"/>
      <c r="AO557" s="373"/>
      <c r="AP557" s="373"/>
      <c r="AQ557" s="373"/>
      <c r="AR557" s="373"/>
      <c r="AS557" s="373"/>
      <c r="AT557" s="373"/>
      <c r="AU557" s="373"/>
      <c r="AV557" s="373"/>
      <c r="AW557" s="373"/>
      <c r="AX557" s="373"/>
      <c r="AY557" s="373"/>
    </row>
    <row r="558" spans="37:51" s="38" customFormat="1" x14ac:dyDescent="0.35">
      <c r="AK558" s="373"/>
      <c r="AL558" s="373"/>
      <c r="AM558" s="373"/>
      <c r="AN558" s="373"/>
      <c r="AO558" s="373"/>
      <c r="AP558" s="373"/>
      <c r="AQ558" s="373"/>
      <c r="AR558" s="373"/>
      <c r="AS558" s="373"/>
      <c r="AT558" s="373"/>
      <c r="AU558" s="373"/>
      <c r="AV558" s="373"/>
      <c r="AW558" s="373"/>
      <c r="AX558" s="373"/>
      <c r="AY558" s="373"/>
    </row>
    <row r="559" spans="37:51" s="38" customFormat="1" x14ac:dyDescent="0.35">
      <c r="AK559" s="373"/>
      <c r="AL559" s="373"/>
      <c r="AM559" s="373"/>
      <c r="AN559" s="373"/>
      <c r="AO559" s="373"/>
      <c r="AP559" s="373"/>
      <c r="AQ559" s="373"/>
      <c r="AR559" s="373"/>
      <c r="AS559" s="373"/>
      <c r="AT559" s="373"/>
      <c r="AU559" s="373"/>
      <c r="AV559" s="373"/>
      <c r="AW559" s="373"/>
      <c r="AX559" s="373"/>
      <c r="AY559" s="373"/>
    </row>
    <row r="560" spans="37:51" s="38" customFormat="1" x14ac:dyDescent="0.35">
      <c r="AK560" s="373"/>
      <c r="AL560" s="373"/>
      <c r="AM560" s="373"/>
      <c r="AN560" s="373"/>
      <c r="AO560" s="373"/>
      <c r="AP560" s="373"/>
      <c r="AQ560" s="373"/>
      <c r="AR560" s="373"/>
      <c r="AS560" s="373"/>
      <c r="AT560" s="373"/>
      <c r="AU560" s="373"/>
      <c r="AV560" s="373"/>
      <c r="AW560" s="373"/>
      <c r="AX560" s="373"/>
      <c r="AY560" s="373"/>
    </row>
    <row r="561" spans="37:51" s="38" customFormat="1" x14ac:dyDescent="0.35">
      <c r="AK561" s="373"/>
      <c r="AL561" s="373"/>
      <c r="AM561" s="373"/>
      <c r="AN561" s="373"/>
      <c r="AO561" s="373"/>
      <c r="AP561" s="373"/>
      <c r="AQ561" s="373"/>
      <c r="AR561" s="373"/>
      <c r="AS561" s="373"/>
      <c r="AT561" s="373"/>
      <c r="AU561" s="373"/>
      <c r="AV561" s="373"/>
      <c r="AW561" s="373"/>
      <c r="AX561" s="373"/>
      <c r="AY561" s="373"/>
    </row>
    <row r="562" spans="37:51" s="38" customFormat="1" x14ac:dyDescent="0.35">
      <c r="AK562" s="373"/>
      <c r="AL562" s="373"/>
      <c r="AM562" s="373"/>
      <c r="AN562" s="373"/>
      <c r="AO562" s="373"/>
      <c r="AP562" s="373"/>
      <c r="AQ562" s="373"/>
      <c r="AR562" s="373"/>
      <c r="AS562" s="373"/>
      <c r="AT562" s="373"/>
      <c r="AU562" s="373"/>
      <c r="AV562" s="373"/>
      <c r="AW562" s="373"/>
      <c r="AX562" s="373"/>
      <c r="AY562" s="373"/>
    </row>
    <row r="563" spans="37:51" s="38" customFormat="1" x14ac:dyDescent="0.35">
      <c r="AK563" s="373"/>
      <c r="AL563" s="373"/>
      <c r="AM563" s="373"/>
      <c r="AN563" s="373"/>
      <c r="AO563" s="373"/>
      <c r="AP563" s="373"/>
      <c r="AQ563" s="373"/>
      <c r="AR563" s="373"/>
      <c r="AS563" s="373"/>
      <c r="AT563" s="373"/>
      <c r="AU563" s="373"/>
      <c r="AV563" s="373"/>
      <c r="AW563" s="373"/>
      <c r="AX563" s="373"/>
      <c r="AY563" s="373"/>
    </row>
    <row r="564" spans="37:51" s="38" customFormat="1" x14ac:dyDescent="0.35">
      <c r="AK564" s="373"/>
      <c r="AL564" s="373"/>
      <c r="AM564" s="373"/>
      <c r="AN564" s="373"/>
      <c r="AO564" s="373"/>
      <c r="AP564" s="373"/>
      <c r="AQ564" s="373"/>
      <c r="AR564" s="373"/>
      <c r="AS564" s="373"/>
      <c r="AT564" s="373"/>
      <c r="AU564" s="373"/>
      <c r="AV564" s="373"/>
      <c r="AW564" s="373"/>
      <c r="AX564" s="373"/>
      <c r="AY564" s="373"/>
    </row>
    <row r="565" spans="37:51" s="38" customFormat="1" x14ac:dyDescent="0.35">
      <c r="AK565" s="373"/>
      <c r="AL565" s="373"/>
      <c r="AM565" s="373"/>
      <c r="AN565" s="373"/>
      <c r="AO565" s="373"/>
      <c r="AP565" s="373"/>
      <c r="AQ565" s="373"/>
      <c r="AR565" s="373"/>
      <c r="AS565" s="373"/>
      <c r="AT565" s="373"/>
      <c r="AU565" s="373"/>
      <c r="AV565" s="373"/>
      <c r="AW565" s="373"/>
      <c r="AX565" s="373"/>
      <c r="AY565" s="373"/>
    </row>
    <row r="566" spans="37:51" s="38" customFormat="1" x14ac:dyDescent="0.35">
      <c r="AK566" s="373"/>
      <c r="AL566" s="373"/>
      <c r="AM566" s="373"/>
      <c r="AN566" s="373"/>
      <c r="AO566" s="373"/>
      <c r="AP566" s="373"/>
      <c r="AQ566" s="373"/>
      <c r="AR566" s="373"/>
      <c r="AS566" s="373"/>
      <c r="AT566" s="373"/>
      <c r="AU566" s="373"/>
      <c r="AV566" s="373"/>
      <c r="AW566" s="373"/>
      <c r="AX566" s="373"/>
      <c r="AY566" s="373"/>
    </row>
    <row r="567" spans="37:51" s="38" customFormat="1" x14ac:dyDescent="0.35">
      <c r="AK567" s="373"/>
      <c r="AL567" s="373"/>
      <c r="AM567" s="373"/>
      <c r="AN567" s="373"/>
      <c r="AO567" s="373"/>
      <c r="AP567" s="373"/>
      <c r="AQ567" s="373"/>
      <c r="AR567" s="373"/>
      <c r="AS567" s="373"/>
      <c r="AT567" s="373"/>
      <c r="AU567" s="373"/>
      <c r="AV567" s="373"/>
      <c r="AW567" s="373"/>
      <c r="AX567" s="373"/>
      <c r="AY567" s="373"/>
    </row>
    <row r="568" spans="37:51" s="38" customFormat="1" x14ac:dyDescent="0.35">
      <c r="AK568" s="373"/>
      <c r="AL568" s="373"/>
      <c r="AM568" s="373"/>
      <c r="AN568" s="373"/>
      <c r="AO568" s="373"/>
      <c r="AP568" s="373"/>
      <c r="AQ568" s="373"/>
      <c r="AR568" s="373"/>
      <c r="AS568" s="373"/>
      <c r="AT568" s="373"/>
      <c r="AU568" s="373"/>
      <c r="AV568" s="373"/>
      <c r="AW568" s="373"/>
      <c r="AX568" s="373"/>
      <c r="AY568" s="373"/>
    </row>
    <row r="569" spans="37:51" s="38" customFormat="1" x14ac:dyDescent="0.35">
      <c r="AK569" s="373"/>
      <c r="AL569" s="373"/>
      <c r="AM569" s="373"/>
      <c r="AN569" s="373"/>
      <c r="AO569" s="373"/>
      <c r="AP569" s="373"/>
      <c r="AQ569" s="373"/>
      <c r="AR569" s="373"/>
      <c r="AS569" s="373"/>
      <c r="AT569" s="373"/>
      <c r="AU569" s="373"/>
      <c r="AV569" s="373"/>
      <c r="AW569" s="373"/>
      <c r="AX569" s="373"/>
      <c r="AY569" s="373"/>
    </row>
    <row r="570" spans="37:51" s="38" customFormat="1" x14ac:dyDescent="0.35">
      <c r="AK570" s="373"/>
      <c r="AL570" s="373"/>
      <c r="AM570" s="373"/>
      <c r="AN570" s="373"/>
      <c r="AO570" s="373"/>
      <c r="AP570" s="373"/>
      <c r="AQ570" s="373"/>
      <c r="AR570" s="373"/>
      <c r="AS570" s="373"/>
      <c r="AT570" s="373"/>
      <c r="AU570" s="373"/>
      <c r="AV570" s="373"/>
      <c r="AW570" s="373"/>
      <c r="AX570" s="373"/>
      <c r="AY570" s="373"/>
    </row>
    <row r="571" spans="37:51" s="38" customFormat="1" x14ac:dyDescent="0.35">
      <c r="AK571" s="373"/>
      <c r="AL571" s="373"/>
      <c r="AM571" s="373"/>
      <c r="AN571" s="373"/>
      <c r="AO571" s="373"/>
      <c r="AP571" s="373"/>
      <c r="AQ571" s="373"/>
      <c r="AR571" s="373"/>
      <c r="AS571" s="373"/>
      <c r="AT571" s="373"/>
      <c r="AU571" s="373"/>
      <c r="AV571" s="373"/>
      <c r="AW571" s="373"/>
      <c r="AX571" s="373"/>
      <c r="AY571" s="373"/>
    </row>
    <row r="572" spans="37:51" s="38" customFormat="1" x14ac:dyDescent="0.35">
      <c r="AK572" s="373"/>
      <c r="AL572" s="373"/>
      <c r="AM572" s="373"/>
      <c r="AN572" s="373"/>
      <c r="AO572" s="373"/>
      <c r="AP572" s="373"/>
      <c r="AQ572" s="373"/>
      <c r="AR572" s="373"/>
      <c r="AS572" s="373"/>
      <c r="AT572" s="373"/>
      <c r="AU572" s="373"/>
      <c r="AV572" s="373"/>
      <c r="AW572" s="373"/>
      <c r="AX572" s="373"/>
      <c r="AY572" s="373"/>
    </row>
    <row r="573" spans="37:51" s="38" customFormat="1" x14ac:dyDescent="0.35">
      <c r="AK573" s="373"/>
      <c r="AL573" s="373"/>
      <c r="AM573" s="373"/>
      <c r="AN573" s="373"/>
      <c r="AO573" s="373"/>
      <c r="AP573" s="373"/>
      <c r="AQ573" s="373"/>
      <c r="AR573" s="373"/>
      <c r="AS573" s="373"/>
      <c r="AT573" s="373"/>
      <c r="AU573" s="373"/>
      <c r="AV573" s="373"/>
      <c r="AW573" s="373"/>
      <c r="AX573" s="373"/>
      <c r="AY573" s="373"/>
    </row>
    <row r="574" spans="37:51" s="38" customFormat="1" x14ac:dyDescent="0.35">
      <c r="AK574" s="373"/>
      <c r="AL574" s="373"/>
      <c r="AM574" s="373"/>
      <c r="AN574" s="373"/>
      <c r="AO574" s="373"/>
      <c r="AP574" s="373"/>
      <c r="AQ574" s="373"/>
      <c r="AR574" s="373"/>
      <c r="AS574" s="373"/>
      <c r="AT574" s="373"/>
      <c r="AU574" s="373"/>
      <c r="AV574" s="373"/>
      <c r="AW574" s="373"/>
      <c r="AX574" s="373"/>
      <c r="AY574" s="373"/>
    </row>
    <row r="575" spans="37:51" s="38" customFormat="1" x14ac:dyDescent="0.35">
      <c r="AK575" s="373"/>
      <c r="AL575" s="373"/>
      <c r="AM575" s="373"/>
      <c r="AN575" s="373"/>
      <c r="AO575" s="373"/>
      <c r="AP575" s="373"/>
      <c r="AQ575" s="373"/>
      <c r="AR575" s="373"/>
      <c r="AS575" s="373"/>
      <c r="AT575" s="373"/>
      <c r="AU575" s="373"/>
      <c r="AV575" s="373"/>
      <c r="AW575" s="373"/>
      <c r="AX575" s="373"/>
      <c r="AY575" s="373"/>
    </row>
    <row r="576" spans="37:51" s="38" customFormat="1" x14ac:dyDescent="0.35">
      <c r="AK576" s="373"/>
      <c r="AL576" s="373"/>
      <c r="AM576" s="373"/>
      <c r="AN576" s="373"/>
      <c r="AO576" s="373"/>
      <c r="AP576" s="373"/>
      <c r="AQ576" s="373"/>
      <c r="AR576" s="373"/>
      <c r="AS576" s="373"/>
      <c r="AT576" s="373"/>
      <c r="AU576" s="373"/>
      <c r="AV576" s="373"/>
      <c r="AW576" s="373"/>
      <c r="AX576" s="373"/>
      <c r="AY576" s="373"/>
    </row>
    <row r="577" spans="37:51" s="38" customFormat="1" x14ac:dyDescent="0.35">
      <c r="AK577" s="373"/>
      <c r="AL577" s="373"/>
      <c r="AM577" s="373"/>
      <c r="AN577" s="373"/>
      <c r="AO577" s="373"/>
      <c r="AP577" s="373"/>
      <c r="AQ577" s="373"/>
      <c r="AR577" s="373"/>
      <c r="AS577" s="373"/>
      <c r="AT577" s="373"/>
      <c r="AU577" s="373"/>
      <c r="AV577" s="373"/>
      <c r="AW577" s="373"/>
      <c r="AX577" s="373"/>
      <c r="AY577" s="373"/>
    </row>
    <row r="578" spans="37:51" s="38" customFormat="1" x14ac:dyDescent="0.35">
      <c r="AK578" s="373"/>
      <c r="AL578" s="373"/>
      <c r="AM578" s="373"/>
      <c r="AN578" s="373"/>
      <c r="AO578" s="373"/>
      <c r="AP578" s="373"/>
      <c r="AQ578" s="373"/>
      <c r="AR578" s="373"/>
      <c r="AS578" s="373"/>
      <c r="AT578" s="373"/>
      <c r="AU578" s="373"/>
      <c r="AV578" s="373"/>
      <c r="AW578" s="373"/>
      <c r="AX578" s="373"/>
      <c r="AY578" s="373"/>
    </row>
    <row r="579" spans="37:51" s="38" customFormat="1" x14ac:dyDescent="0.35">
      <c r="AK579" s="373"/>
      <c r="AL579" s="373"/>
      <c r="AM579" s="373"/>
      <c r="AN579" s="373"/>
      <c r="AO579" s="373"/>
      <c r="AP579" s="373"/>
      <c r="AQ579" s="373"/>
      <c r="AR579" s="373"/>
      <c r="AS579" s="373"/>
      <c r="AT579" s="373"/>
      <c r="AU579" s="373"/>
      <c r="AV579" s="373"/>
      <c r="AW579" s="373"/>
      <c r="AX579" s="373"/>
      <c r="AY579" s="373"/>
    </row>
    <row r="580" spans="37:51" s="38" customFormat="1" x14ac:dyDescent="0.35">
      <c r="AK580" s="373"/>
      <c r="AL580" s="373"/>
      <c r="AM580" s="373"/>
      <c r="AN580" s="373"/>
      <c r="AO580" s="373"/>
      <c r="AP580" s="373"/>
      <c r="AQ580" s="373"/>
      <c r="AR580" s="373"/>
      <c r="AS580" s="373"/>
      <c r="AT580" s="373"/>
      <c r="AU580" s="373"/>
      <c r="AV580" s="373"/>
      <c r="AW580" s="373"/>
      <c r="AX580" s="373"/>
      <c r="AY580" s="373"/>
    </row>
    <row r="581" spans="37:51" s="38" customFormat="1" x14ac:dyDescent="0.35">
      <c r="AK581" s="373"/>
      <c r="AL581" s="373"/>
      <c r="AM581" s="373"/>
      <c r="AN581" s="373"/>
      <c r="AO581" s="373"/>
      <c r="AP581" s="373"/>
      <c r="AQ581" s="373"/>
      <c r="AR581" s="373"/>
      <c r="AS581" s="373"/>
      <c r="AT581" s="373"/>
      <c r="AU581" s="373"/>
      <c r="AV581" s="373"/>
      <c r="AW581" s="373"/>
      <c r="AX581" s="373"/>
      <c r="AY581" s="373"/>
    </row>
    <row r="582" spans="37:51" s="38" customFormat="1" x14ac:dyDescent="0.35">
      <c r="AK582" s="373"/>
      <c r="AL582" s="373"/>
      <c r="AM582" s="373"/>
      <c r="AN582" s="373"/>
      <c r="AO582" s="373"/>
      <c r="AP582" s="373"/>
      <c r="AQ582" s="373"/>
      <c r="AR582" s="373"/>
      <c r="AS582" s="373"/>
      <c r="AT582" s="373"/>
      <c r="AU582" s="373"/>
      <c r="AV582" s="373"/>
      <c r="AW582" s="373"/>
      <c r="AX582" s="373"/>
      <c r="AY582" s="373"/>
    </row>
    <row r="583" spans="37:51" s="38" customFormat="1" x14ac:dyDescent="0.35">
      <c r="AK583" s="373"/>
      <c r="AL583" s="373"/>
      <c r="AM583" s="373"/>
      <c r="AN583" s="373"/>
      <c r="AO583" s="373"/>
      <c r="AP583" s="373"/>
      <c r="AQ583" s="373"/>
      <c r="AR583" s="373"/>
      <c r="AS583" s="373"/>
      <c r="AT583" s="373"/>
      <c r="AU583" s="373"/>
      <c r="AV583" s="373"/>
      <c r="AW583" s="373"/>
      <c r="AX583" s="373"/>
      <c r="AY583" s="373"/>
    </row>
    <row r="584" spans="37:51" s="38" customFormat="1" x14ac:dyDescent="0.35">
      <c r="AK584" s="373"/>
      <c r="AL584" s="373"/>
      <c r="AM584" s="373"/>
      <c r="AN584" s="373"/>
      <c r="AO584" s="373"/>
      <c r="AP584" s="373"/>
      <c r="AQ584" s="373"/>
      <c r="AR584" s="373"/>
      <c r="AS584" s="373"/>
      <c r="AT584" s="373"/>
      <c r="AU584" s="373"/>
      <c r="AV584" s="373"/>
      <c r="AW584" s="373"/>
      <c r="AX584" s="373"/>
      <c r="AY584" s="373"/>
    </row>
    <row r="585" spans="37:51" s="38" customFormat="1" x14ac:dyDescent="0.35">
      <c r="AK585" s="373"/>
      <c r="AL585" s="373"/>
      <c r="AM585" s="373"/>
      <c r="AN585" s="373"/>
      <c r="AO585" s="373"/>
      <c r="AP585" s="373"/>
      <c r="AQ585" s="373"/>
      <c r="AR585" s="373"/>
      <c r="AS585" s="373"/>
      <c r="AT585" s="373"/>
      <c r="AU585" s="373"/>
      <c r="AV585" s="373"/>
      <c r="AW585" s="373"/>
      <c r="AX585" s="373"/>
      <c r="AY585" s="373"/>
    </row>
    <row r="586" spans="37:51" s="38" customFormat="1" x14ac:dyDescent="0.35">
      <c r="AK586" s="373"/>
      <c r="AL586" s="373"/>
      <c r="AM586" s="373"/>
      <c r="AN586" s="373"/>
      <c r="AO586" s="373"/>
      <c r="AP586" s="373"/>
      <c r="AQ586" s="373"/>
      <c r="AR586" s="373"/>
      <c r="AS586" s="373"/>
      <c r="AT586" s="373"/>
      <c r="AU586" s="373"/>
      <c r="AV586" s="373"/>
      <c r="AW586" s="373"/>
      <c r="AX586" s="373"/>
      <c r="AY586" s="373"/>
    </row>
    <row r="587" spans="37:51" s="38" customFormat="1" x14ac:dyDescent="0.35">
      <c r="AK587" s="373"/>
      <c r="AL587" s="373"/>
      <c r="AM587" s="373"/>
      <c r="AN587" s="373"/>
      <c r="AO587" s="373"/>
      <c r="AP587" s="373"/>
      <c r="AQ587" s="373"/>
      <c r="AR587" s="373"/>
      <c r="AS587" s="373"/>
      <c r="AT587" s="373"/>
      <c r="AU587" s="373"/>
      <c r="AV587" s="373"/>
      <c r="AW587" s="373"/>
      <c r="AX587" s="373"/>
      <c r="AY587" s="373"/>
    </row>
    <row r="588" spans="37:51" s="38" customFormat="1" x14ac:dyDescent="0.35">
      <c r="AK588" s="373"/>
      <c r="AL588" s="373"/>
      <c r="AM588" s="373"/>
      <c r="AN588" s="373"/>
      <c r="AO588" s="373"/>
      <c r="AP588" s="373"/>
      <c r="AQ588" s="373"/>
      <c r="AR588" s="373"/>
      <c r="AS588" s="373"/>
      <c r="AT588" s="373"/>
      <c r="AU588" s="373"/>
      <c r="AV588" s="373"/>
      <c r="AW588" s="373"/>
      <c r="AX588" s="373"/>
      <c r="AY588" s="373"/>
    </row>
    <row r="589" spans="37:51" s="38" customFormat="1" x14ac:dyDescent="0.35">
      <c r="AK589" s="373"/>
      <c r="AL589" s="373"/>
      <c r="AM589" s="373"/>
      <c r="AN589" s="373"/>
      <c r="AO589" s="373"/>
      <c r="AP589" s="373"/>
      <c r="AQ589" s="373"/>
      <c r="AR589" s="373"/>
      <c r="AS589" s="373"/>
      <c r="AT589" s="373"/>
      <c r="AU589" s="373"/>
      <c r="AV589" s="373"/>
      <c r="AW589" s="373"/>
      <c r="AX589" s="373"/>
      <c r="AY589" s="373"/>
    </row>
    <row r="590" spans="37:51" s="38" customFormat="1" x14ac:dyDescent="0.35">
      <c r="AK590" s="373"/>
      <c r="AL590" s="373"/>
      <c r="AM590" s="373"/>
      <c r="AN590" s="373"/>
      <c r="AO590" s="373"/>
      <c r="AP590" s="373"/>
      <c r="AQ590" s="373"/>
      <c r="AR590" s="373"/>
      <c r="AS590" s="373"/>
      <c r="AT590" s="373"/>
      <c r="AU590" s="373"/>
      <c r="AV590" s="373"/>
      <c r="AW590" s="373"/>
      <c r="AX590" s="373"/>
      <c r="AY590" s="373"/>
    </row>
    <row r="591" spans="37:51" s="38" customFormat="1" x14ac:dyDescent="0.35">
      <c r="AK591" s="373"/>
      <c r="AL591" s="373"/>
      <c r="AM591" s="373"/>
      <c r="AN591" s="373"/>
      <c r="AO591" s="373"/>
      <c r="AP591" s="373"/>
      <c r="AQ591" s="373"/>
      <c r="AR591" s="373"/>
      <c r="AS591" s="373"/>
      <c r="AT591" s="373"/>
      <c r="AU591" s="373"/>
      <c r="AV591" s="373"/>
      <c r="AW591" s="373"/>
      <c r="AX591" s="373"/>
      <c r="AY591" s="373"/>
    </row>
    <row r="592" spans="37:51" s="38" customFormat="1" x14ac:dyDescent="0.35">
      <c r="AK592" s="373"/>
      <c r="AL592" s="373"/>
      <c r="AM592" s="373"/>
      <c r="AN592" s="373"/>
      <c r="AO592" s="373"/>
      <c r="AP592" s="373"/>
      <c r="AQ592" s="373"/>
      <c r="AR592" s="373"/>
      <c r="AS592" s="373"/>
      <c r="AT592" s="373"/>
      <c r="AU592" s="373"/>
      <c r="AV592" s="373"/>
      <c r="AW592" s="373"/>
      <c r="AX592" s="373"/>
      <c r="AY592" s="373"/>
    </row>
    <row r="593" spans="37:51" s="38" customFormat="1" x14ac:dyDescent="0.35">
      <c r="AK593" s="373"/>
      <c r="AL593" s="373"/>
      <c r="AM593" s="373"/>
      <c r="AN593" s="373"/>
      <c r="AO593" s="373"/>
      <c r="AP593" s="373"/>
      <c r="AQ593" s="373"/>
      <c r="AR593" s="373"/>
      <c r="AS593" s="373"/>
      <c r="AT593" s="373"/>
      <c r="AU593" s="373"/>
      <c r="AV593" s="373"/>
      <c r="AW593" s="373"/>
      <c r="AX593" s="373"/>
      <c r="AY593" s="373"/>
    </row>
    <row r="594" spans="37:51" s="38" customFormat="1" x14ac:dyDescent="0.35">
      <c r="AK594" s="373"/>
      <c r="AL594" s="373"/>
      <c r="AM594" s="373"/>
      <c r="AN594" s="373"/>
      <c r="AO594" s="373"/>
      <c r="AP594" s="373"/>
      <c r="AQ594" s="373"/>
      <c r="AR594" s="373"/>
      <c r="AS594" s="373"/>
      <c r="AT594" s="373"/>
      <c r="AU594" s="373"/>
      <c r="AV594" s="373"/>
      <c r="AW594" s="373"/>
      <c r="AX594" s="373"/>
      <c r="AY594" s="373"/>
    </row>
    <row r="595" spans="37:51" s="38" customFormat="1" x14ac:dyDescent="0.35">
      <c r="AK595" s="373"/>
      <c r="AL595" s="373"/>
      <c r="AM595" s="373"/>
      <c r="AN595" s="373"/>
      <c r="AO595" s="373"/>
      <c r="AP595" s="373"/>
      <c r="AQ595" s="373"/>
      <c r="AR595" s="373"/>
      <c r="AS595" s="373"/>
      <c r="AT595" s="373"/>
      <c r="AU595" s="373"/>
      <c r="AV595" s="373"/>
      <c r="AW595" s="373"/>
      <c r="AX595" s="373"/>
      <c r="AY595" s="373"/>
    </row>
    <row r="596" spans="37:51" s="38" customFormat="1" x14ac:dyDescent="0.35">
      <c r="AK596" s="373"/>
      <c r="AL596" s="373"/>
      <c r="AM596" s="373"/>
      <c r="AN596" s="373"/>
      <c r="AO596" s="373"/>
      <c r="AP596" s="373"/>
      <c r="AQ596" s="373"/>
      <c r="AR596" s="373"/>
      <c r="AS596" s="373"/>
      <c r="AT596" s="373"/>
      <c r="AU596" s="373"/>
      <c r="AV596" s="373"/>
      <c r="AW596" s="373"/>
      <c r="AX596" s="373"/>
      <c r="AY596" s="373"/>
    </row>
    <row r="597" spans="37:51" s="38" customFormat="1" x14ac:dyDescent="0.35">
      <c r="AK597" s="373"/>
      <c r="AL597" s="373"/>
      <c r="AM597" s="373"/>
      <c r="AN597" s="373"/>
      <c r="AO597" s="373"/>
      <c r="AP597" s="373"/>
      <c r="AQ597" s="373"/>
      <c r="AR597" s="373"/>
      <c r="AS597" s="373"/>
      <c r="AT597" s="373"/>
      <c r="AU597" s="373"/>
      <c r="AV597" s="373"/>
      <c r="AW597" s="373"/>
      <c r="AX597" s="373"/>
      <c r="AY597" s="373"/>
    </row>
    <row r="598" spans="37:51" s="38" customFormat="1" x14ac:dyDescent="0.35">
      <c r="AK598" s="373"/>
      <c r="AL598" s="373"/>
      <c r="AM598" s="373"/>
      <c r="AN598" s="373"/>
      <c r="AO598" s="373"/>
      <c r="AP598" s="373"/>
      <c r="AQ598" s="373"/>
      <c r="AR598" s="373"/>
      <c r="AS598" s="373"/>
      <c r="AT598" s="373"/>
      <c r="AU598" s="373"/>
      <c r="AV598" s="373"/>
      <c r="AW598" s="373"/>
      <c r="AX598" s="373"/>
      <c r="AY598" s="373"/>
    </row>
    <row r="599" spans="37:51" s="38" customFormat="1" x14ac:dyDescent="0.35">
      <c r="AK599" s="373"/>
      <c r="AL599" s="373"/>
      <c r="AM599" s="373"/>
      <c r="AN599" s="373"/>
      <c r="AO599" s="373"/>
      <c r="AP599" s="373"/>
      <c r="AQ599" s="373"/>
      <c r="AR599" s="373"/>
      <c r="AS599" s="373"/>
      <c r="AT599" s="373"/>
      <c r="AU599" s="373"/>
      <c r="AV599" s="373"/>
      <c r="AW599" s="373"/>
      <c r="AX599" s="373"/>
      <c r="AY599" s="373"/>
    </row>
    <row r="600" spans="37:51" s="38" customFormat="1" x14ac:dyDescent="0.35">
      <c r="AK600" s="373"/>
      <c r="AL600" s="373"/>
      <c r="AM600" s="373"/>
      <c r="AN600" s="373"/>
      <c r="AO600" s="373"/>
      <c r="AP600" s="373"/>
      <c r="AQ600" s="373"/>
      <c r="AR600" s="373"/>
      <c r="AS600" s="373"/>
      <c r="AT600" s="373"/>
      <c r="AU600" s="373"/>
      <c r="AV600" s="373"/>
      <c r="AW600" s="373"/>
      <c r="AX600" s="373"/>
      <c r="AY600" s="373"/>
    </row>
    <row r="601" spans="37:51" s="38" customFormat="1" x14ac:dyDescent="0.35">
      <c r="AK601" s="373"/>
      <c r="AL601" s="373"/>
      <c r="AM601" s="373"/>
      <c r="AN601" s="373"/>
      <c r="AO601" s="373"/>
      <c r="AP601" s="373"/>
      <c r="AQ601" s="373"/>
      <c r="AR601" s="373"/>
      <c r="AS601" s="373"/>
      <c r="AT601" s="373"/>
      <c r="AU601" s="373"/>
      <c r="AV601" s="373"/>
      <c r="AW601" s="373"/>
      <c r="AX601" s="373"/>
      <c r="AY601" s="373"/>
    </row>
    <row r="602" spans="37:51" s="38" customFormat="1" x14ac:dyDescent="0.35">
      <c r="AK602" s="373"/>
      <c r="AL602" s="373"/>
      <c r="AM602" s="373"/>
      <c r="AN602" s="373"/>
      <c r="AO602" s="373"/>
      <c r="AP602" s="373"/>
      <c r="AQ602" s="373"/>
      <c r="AR602" s="373"/>
      <c r="AS602" s="373"/>
      <c r="AT602" s="373"/>
      <c r="AU602" s="373"/>
      <c r="AV602" s="373"/>
      <c r="AW602" s="373"/>
      <c r="AX602" s="373"/>
      <c r="AY602" s="373"/>
    </row>
    <row r="603" spans="37:51" s="38" customFormat="1" x14ac:dyDescent="0.35">
      <c r="AK603" s="373"/>
      <c r="AL603" s="373"/>
      <c r="AM603" s="373"/>
      <c r="AN603" s="373"/>
      <c r="AO603" s="373"/>
      <c r="AP603" s="373"/>
      <c r="AQ603" s="373"/>
      <c r="AR603" s="373"/>
      <c r="AS603" s="373"/>
      <c r="AT603" s="373"/>
      <c r="AU603" s="373"/>
      <c r="AV603" s="373"/>
      <c r="AW603" s="373"/>
      <c r="AX603" s="373"/>
      <c r="AY603" s="373"/>
    </row>
    <row r="604" spans="37:51" s="38" customFormat="1" x14ac:dyDescent="0.35">
      <c r="AK604" s="373"/>
      <c r="AL604" s="373"/>
      <c r="AM604" s="373"/>
      <c r="AN604" s="373"/>
      <c r="AO604" s="373"/>
      <c r="AP604" s="373"/>
      <c r="AQ604" s="373"/>
      <c r="AR604" s="373"/>
      <c r="AS604" s="373"/>
      <c r="AT604" s="373"/>
      <c r="AU604" s="373"/>
      <c r="AV604" s="373"/>
      <c r="AW604" s="373"/>
      <c r="AX604" s="373"/>
      <c r="AY604" s="373"/>
    </row>
    <row r="605" spans="37:51" s="38" customFormat="1" x14ac:dyDescent="0.35">
      <c r="AK605" s="373"/>
      <c r="AL605" s="373"/>
      <c r="AM605" s="373"/>
      <c r="AN605" s="373"/>
      <c r="AO605" s="373"/>
      <c r="AP605" s="373"/>
      <c r="AQ605" s="373"/>
      <c r="AR605" s="373"/>
      <c r="AS605" s="373"/>
      <c r="AT605" s="373"/>
      <c r="AU605" s="373"/>
      <c r="AV605" s="373"/>
      <c r="AW605" s="373"/>
      <c r="AX605" s="373"/>
      <c r="AY605" s="373"/>
    </row>
    <row r="606" spans="37:51" s="38" customFormat="1" x14ac:dyDescent="0.35">
      <c r="AK606" s="373"/>
      <c r="AL606" s="373"/>
      <c r="AM606" s="373"/>
      <c r="AN606" s="373"/>
      <c r="AO606" s="373"/>
      <c r="AP606" s="373"/>
      <c r="AQ606" s="373"/>
      <c r="AR606" s="373"/>
      <c r="AS606" s="373"/>
      <c r="AT606" s="373"/>
      <c r="AU606" s="373"/>
      <c r="AV606" s="373"/>
      <c r="AW606" s="373"/>
      <c r="AX606" s="373"/>
      <c r="AY606" s="373"/>
    </row>
    <row r="607" spans="37:51" s="38" customFormat="1" x14ac:dyDescent="0.35">
      <c r="AK607" s="373"/>
      <c r="AL607" s="373"/>
      <c r="AM607" s="373"/>
      <c r="AN607" s="373"/>
      <c r="AO607" s="373"/>
      <c r="AP607" s="373"/>
      <c r="AQ607" s="373"/>
      <c r="AR607" s="373"/>
      <c r="AS607" s="373"/>
      <c r="AT607" s="373"/>
      <c r="AU607" s="373"/>
      <c r="AV607" s="373"/>
      <c r="AW607" s="373"/>
      <c r="AX607" s="373"/>
      <c r="AY607" s="373"/>
    </row>
    <row r="608" spans="37:51" s="38" customFormat="1" x14ac:dyDescent="0.35">
      <c r="AK608" s="373"/>
      <c r="AL608" s="373"/>
      <c r="AM608" s="373"/>
      <c r="AN608" s="373"/>
      <c r="AO608" s="373"/>
      <c r="AP608" s="373"/>
      <c r="AQ608" s="373"/>
      <c r="AR608" s="373"/>
      <c r="AS608" s="373"/>
      <c r="AT608" s="373"/>
      <c r="AU608" s="373"/>
      <c r="AV608" s="373"/>
      <c r="AW608" s="373"/>
      <c r="AX608" s="373"/>
      <c r="AY608" s="373"/>
    </row>
    <row r="609" spans="37:51" s="38" customFormat="1" x14ac:dyDescent="0.35">
      <c r="AK609" s="373"/>
      <c r="AL609" s="373"/>
      <c r="AM609" s="373"/>
      <c r="AN609" s="373"/>
      <c r="AO609" s="373"/>
      <c r="AP609" s="373"/>
      <c r="AQ609" s="373"/>
      <c r="AR609" s="373"/>
      <c r="AS609" s="373"/>
      <c r="AT609" s="373"/>
      <c r="AU609" s="373"/>
      <c r="AV609" s="373"/>
      <c r="AW609" s="373"/>
      <c r="AX609" s="373"/>
      <c r="AY609" s="373"/>
    </row>
    <row r="610" spans="37:51" s="38" customFormat="1" x14ac:dyDescent="0.35">
      <c r="AK610" s="373"/>
      <c r="AL610" s="373"/>
      <c r="AM610" s="373"/>
      <c r="AN610" s="373"/>
      <c r="AO610" s="373"/>
      <c r="AP610" s="373"/>
      <c r="AQ610" s="373"/>
      <c r="AR610" s="373"/>
      <c r="AS610" s="373"/>
      <c r="AT610" s="373"/>
      <c r="AU610" s="373"/>
      <c r="AV610" s="373"/>
      <c r="AW610" s="373"/>
      <c r="AX610" s="373"/>
      <c r="AY610" s="373"/>
    </row>
    <row r="611" spans="37:51" s="38" customFormat="1" x14ac:dyDescent="0.35">
      <c r="AK611" s="373"/>
      <c r="AL611" s="373"/>
      <c r="AM611" s="373"/>
      <c r="AN611" s="373"/>
      <c r="AO611" s="373"/>
      <c r="AP611" s="373"/>
      <c r="AQ611" s="373"/>
      <c r="AR611" s="373"/>
      <c r="AS611" s="373"/>
      <c r="AT611" s="373"/>
      <c r="AU611" s="373"/>
      <c r="AV611" s="373"/>
      <c r="AW611" s="373"/>
      <c r="AX611" s="373"/>
      <c r="AY611" s="373"/>
    </row>
    <row r="612" spans="37:51" s="38" customFormat="1" x14ac:dyDescent="0.35">
      <c r="AK612" s="373"/>
      <c r="AL612" s="373"/>
      <c r="AM612" s="373"/>
      <c r="AN612" s="373"/>
      <c r="AO612" s="373"/>
      <c r="AP612" s="373"/>
      <c r="AQ612" s="373"/>
      <c r="AR612" s="373"/>
      <c r="AS612" s="373"/>
      <c r="AT612" s="373"/>
      <c r="AU612" s="373"/>
      <c r="AV612" s="373"/>
      <c r="AW612" s="373"/>
      <c r="AX612" s="373"/>
      <c r="AY612" s="373"/>
    </row>
    <row r="613" spans="37:51" s="38" customFormat="1" x14ac:dyDescent="0.35">
      <c r="AK613" s="373"/>
      <c r="AL613" s="373"/>
      <c r="AM613" s="373"/>
      <c r="AN613" s="373"/>
      <c r="AO613" s="373"/>
      <c r="AP613" s="373"/>
      <c r="AQ613" s="373"/>
      <c r="AR613" s="373"/>
      <c r="AS613" s="373"/>
      <c r="AT613" s="373"/>
      <c r="AU613" s="373"/>
      <c r="AV613" s="373"/>
      <c r="AW613" s="373"/>
      <c r="AX613" s="373"/>
      <c r="AY613" s="373"/>
    </row>
    <row r="614" spans="37:51" s="38" customFormat="1" x14ac:dyDescent="0.35">
      <c r="AK614" s="373"/>
      <c r="AL614" s="373"/>
      <c r="AM614" s="373"/>
      <c r="AN614" s="373"/>
      <c r="AO614" s="373"/>
      <c r="AP614" s="373"/>
      <c r="AQ614" s="373"/>
      <c r="AR614" s="373"/>
      <c r="AS614" s="373"/>
      <c r="AT614" s="373"/>
      <c r="AU614" s="373"/>
      <c r="AV614" s="373"/>
      <c r="AW614" s="373"/>
      <c r="AX614" s="373"/>
      <c r="AY614" s="373"/>
    </row>
    <row r="615" spans="37:51" s="38" customFormat="1" x14ac:dyDescent="0.35">
      <c r="AK615" s="373"/>
      <c r="AL615" s="373"/>
      <c r="AM615" s="373"/>
      <c r="AN615" s="373"/>
      <c r="AO615" s="373"/>
      <c r="AP615" s="373"/>
      <c r="AQ615" s="373"/>
      <c r="AR615" s="373"/>
      <c r="AS615" s="373"/>
      <c r="AT615" s="373"/>
      <c r="AU615" s="373"/>
      <c r="AV615" s="373"/>
      <c r="AW615" s="373"/>
      <c r="AX615" s="373"/>
      <c r="AY615" s="373"/>
    </row>
    <row r="616" spans="37:51" s="38" customFormat="1" x14ac:dyDescent="0.35">
      <c r="AK616" s="373"/>
      <c r="AL616" s="373"/>
      <c r="AM616" s="373"/>
      <c r="AN616" s="373"/>
      <c r="AO616" s="373"/>
      <c r="AP616" s="373"/>
      <c r="AQ616" s="373"/>
      <c r="AR616" s="373"/>
      <c r="AS616" s="373"/>
      <c r="AT616" s="373"/>
      <c r="AU616" s="373"/>
      <c r="AV616" s="373"/>
      <c r="AW616" s="373"/>
      <c r="AX616" s="373"/>
      <c r="AY616" s="373"/>
    </row>
    <row r="617" spans="37:51" s="38" customFormat="1" x14ac:dyDescent="0.35">
      <c r="AK617" s="373"/>
      <c r="AL617" s="373"/>
      <c r="AM617" s="373"/>
      <c r="AN617" s="373"/>
      <c r="AO617" s="373"/>
      <c r="AP617" s="373"/>
      <c r="AQ617" s="373"/>
      <c r="AR617" s="373"/>
      <c r="AS617" s="373"/>
      <c r="AT617" s="373"/>
      <c r="AU617" s="373"/>
      <c r="AV617" s="373"/>
      <c r="AW617" s="373"/>
      <c r="AX617" s="373"/>
      <c r="AY617" s="373"/>
    </row>
    <row r="618" spans="37:51" s="38" customFormat="1" x14ac:dyDescent="0.35">
      <c r="AK618" s="373"/>
      <c r="AL618" s="373"/>
      <c r="AM618" s="373"/>
      <c r="AN618" s="373"/>
      <c r="AO618" s="373"/>
      <c r="AP618" s="373"/>
      <c r="AQ618" s="373"/>
      <c r="AR618" s="373"/>
      <c r="AS618" s="373"/>
      <c r="AT618" s="373"/>
      <c r="AU618" s="373"/>
      <c r="AV618" s="373"/>
      <c r="AW618" s="373"/>
      <c r="AX618" s="373"/>
      <c r="AY618" s="373"/>
    </row>
    <row r="619" spans="37:51" s="38" customFormat="1" x14ac:dyDescent="0.35">
      <c r="AK619" s="373"/>
      <c r="AL619" s="373"/>
      <c r="AM619" s="373"/>
      <c r="AN619" s="373"/>
      <c r="AO619" s="373"/>
      <c r="AP619" s="373"/>
      <c r="AQ619" s="373"/>
      <c r="AR619" s="373"/>
      <c r="AS619" s="373"/>
      <c r="AT619" s="373"/>
      <c r="AU619" s="373"/>
      <c r="AV619" s="373"/>
      <c r="AW619" s="373"/>
      <c r="AX619" s="373"/>
      <c r="AY619" s="373"/>
    </row>
    <row r="620" spans="37:51" s="38" customFormat="1" x14ac:dyDescent="0.35">
      <c r="AK620" s="373"/>
      <c r="AL620" s="373"/>
      <c r="AM620" s="373"/>
      <c r="AN620" s="373"/>
      <c r="AO620" s="373"/>
      <c r="AP620" s="373"/>
      <c r="AQ620" s="373"/>
      <c r="AR620" s="373"/>
      <c r="AS620" s="373"/>
      <c r="AT620" s="373"/>
      <c r="AU620" s="373"/>
      <c r="AV620" s="373"/>
      <c r="AW620" s="373"/>
      <c r="AX620" s="373"/>
      <c r="AY620" s="373"/>
    </row>
    <row r="621" spans="37:51" s="38" customFormat="1" x14ac:dyDescent="0.35">
      <c r="AK621" s="373"/>
      <c r="AL621" s="373"/>
      <c r="AM621" s="373"/>
      <c r="AN621" s="373"/>
      <c r="AO621" s="373"/>
      <c r="AP621" s="373"/>
      <c r="AQ621" s="373"/>
      <c r="AR621" s="373"/>
      <c r="AS621" s="373"/>
      <c r="AT621" s="373"/>
      <c r="AU621" s="373"/>
      <c r="AV621" s="373"/>
      <c r="AW621" s="373"/>
      <c r="AX621" s="373"/>
      <c r="AY621" s="373"/>
    </row>
    <row r="622" spans="37:51" s="38" customFormat="1" x14ac:dyDescent="0.35">
      <c r="AK622" s="373"/>
      <c r="AL622" s="373"/>
      <c r="AM622" s="373"/>
      <c r="AN622" s="373"/>
      <c r="AO622" s="373"/>
      <c r="AP622" s="373"/>
      <c r="AQ622" s="373"/>
      <c r="AR622" s="373"/>
      <c r="AS622" s="373"/>
      <c r="AT622" s="373"/>
      <c r="AU622" s="373"/>
      <c r="AV622" s="373"/>
      <c r="AW622" s="373"/>
      <c r="AX622" s="373"/>
      <c r="AY622" s="373"/>
    </row>
    <row r="623" spans="37:51" s="38" customFormat="1" x14ac:dyDescent="0.35">
      <c r="AK623" s="373"/>
      <c r="AL623" s="373"/>
      <c r="AM623" s="373"/>
      <c r="AN623" s="373"/>
      <c r="AO623" s="373"/>
      <c r="AP623" s="373"/>
      <c r="AQ623" s="373"/>
      <c r="AR623" s="373"/>
      <c r="AS623" s="373"/>
      <c r="AT623" s="373"/>
      <c r="AU623" s="373"/>
      <c r="AV623" s="373"/>
      <c r="AW623" s="373"/>
      <c r="AX623" s="373"/>
      <c r="AY623" s="373"/>
    </row>
    <row r="624" spans="37:51" s="38" customFormat="1" x14ac:dyDescent="0.35">
      <c r="AK624" s="373"/>
      <c r="AL624" s="373"/>
      <c r="AM624" s="373"/>
      <c r="AN624" s="373"/>
      <c r="AO624" s="373"/>
      <c r="AP624" s="373"/>
      <c r="AQ624" s="373"/>
      <c r="AR624" s="373"/>
      <c r="AS624" s="373"/>
      <c r="AT624" s="373"/>
      <c r="AU624" s="373"/>
      <c r="AV624" s="373"/>
      <c r="AW624" s="373"/>
      <c r="AX624" s="373"/>
      <c r="AY624" s="373"/>
    </row>
    <row r="625" spans="37:51" s="38" customFormat="1" x14ac:dyDescent="0.35">
      <c r="AK625" s="373"/>
      <c r="AL625" s="373"/>
      <c r="AM625" s="373"/>
      <c r="AN625" s="373"/>
      <c r="AO625" s="373"/>
      <c r="AP625" s="373"/>
      <c r="AQ625" s="373"/>
      <c r="AR625" s="373"/>
      <c r="AS625" s="373"/>
      <c r="AT625" s="373"/>
      <c r="AU625" s="373"/>
      <c r="AV625" s="373"/>
      <c r="AW625" s="373"/>
      <c r="AX625" s="373"/>
      <c r="AY625" s="373"/>
    </row>
    <row r="626" spans="37:51" s="38" customFormat="1" x14ac:dyDescent="0.35">
      <c r="AK626" s="373"/>
      <c r="AL626" s="373"/>
      <c r="AM626" s="373"/>
      <c r="AN626" s="373"/>
      <c r="AO626" s="373"/>
      <c r="AP626" s="373"/>
      <c r="AQ626" s="373"/>
      <c r="AR626" s="373"/>
      <c r="AS626" s="373"/>
      <c r="AT626" s="373"/>
      <c r="AU626" s="373"/>
      <c r="AV626" s="373"/>
      <c r="AW626" s="373"/>
      <c r="AX626" s="373"/>
      <c r="AY626" s="373"/>
    </row>
    <row r="627" spans="37:51" s="38" customFormat="1" x14ac:dyDescent="0.35">
      <c r="AK627" s="373"/>
      <c r="AL627" s="373"/>
      <c r="AM627" s="373"/>
      <c r="AN627" s="373"/>
      <c r="AO627" s="373"/>
      <c r="AP627" s="373"/>
      <c r="AQ627" s="373"/>
      <c r="AR627" s="373"/>
      <c r="AS627" s="373"/>
      <c r="AT627" s="373"/>
      <c r="AU627" s="373"/>
      <c r="AV627" s="373"/>
      <c r="AW627" s="373"/>
      <c r="AX627" s="373"/>
      <c r="AY627" s="373"/>
    </row>
    <row r="628" spans="37:51" s="38" customFormat="1" x14ac:dyDescent="0.35">
      <c r="AK628" s="373"/>
      <c r="AL628" s="373"/>
      <c r="AM628" s="373"/>
      <c r="AN628" s="373"/>
      <c r="AO628" s="373"/>
      <c r="AP628" s="373"/>
      <c r="AQ628" s="373"/>
      <c r="AR628" s="373"/>
      <c r="AS628" s="373"/>
      <c r="AT628" s="373"/>
      <c r="AU628" s="373"/>
      <c r="AV628" s="373"/>
      <c r="AW628" s="373"/>
      <c r="AX628" s="373"/>
      <c r="AY628" s="373"/>
    </row>
    <row r="629" spans="37:51" s="38" customFormat="1" x14ac:dyDescent="0.35">
      <c r="AK629" s="373"/>
      <c r="AL629" s="373"/>
      <c r="AM629" s="373"/>
      <c r="AN629" s="373"/>
      <c r="AO629" s="373"/>
      <c r="AP629" s="373"/>
      <c r="AQ629" s="373"/>
      <c r="AR629" s="373"/>
      <c r="AS629" s="373"/>
      <c r="AT629" s="373"/>
      <c r="AU629" s="373"/>
      <c r="AV629" s="373"/>
      <c r="AW629" s="373"/>
      <c r="AX629" s="373"/>
      <c r="AY629" s="373"/>
    </row>
    <row r="630" spans="37:51" s="38" customFormat="1" x14ac:dyDescent="0.35">
      <c r="AK630" s="373"/>
      <c r="AL630" s="373"/>
      <c r="AM630" s="373"/>
      <c r="AN630" s="373"/>
      <c r="AO630" s="373"/>
      <c r="AP630" s="373"/>
      <c r="AQ630" s="373"/>
      <c r="AR630" s="373"/>
      <c r="AS630" s="373"/>
      <c r="AT630" s="373"/>
      <c r="AU630" s="373"/>
      <c r="AV630" s="373"/>
      <c r="AW630" s="373"/>
      <c r="AX630" s="373"/>
      <c r="AY630" s="373"/>
    </row>
    <row r="631" spans="37:51" s="38" customFormat="1" x14ac:dyDescent="0.35">
      <c r="AK631" s="373"/>
      <c r="AL631" s="373"/>
      <c r="AM631" s="373"/>
      <c r="AN631" s="373"/>
      <c r="AO631" s="373"/>
      <c r="AP631" s="373"/>
      <c r="AQ631" s="373"/>
      <c r="AR631" s="373"/>
      <c r="AS631" s="373"/>
      <c r="AT631" s="373"/>
      <c r="AU631" s="373"/>
      <c r="AV631" s="373"/>
      <c r="AW631" s="373"/>
      <c r="AX631" s="373"/>
      <c r="AY631" s="373"/>
    </row>
    <row r="632" spans="37:51" s="38" customFormat="1" x14ac:dyDescent="0.35">
      <c r="AK632" s="373"/>
      <c r="AL632" s="373"/>
      <c r="AM632" s="373"/>
      <c r="AN632" s="373"/>
      <c r="AO632" s="373"/>
      <c r="AP632" s="373"/>
      <c r="AQ632" s="373"/>
      <c r="AR632" s="373"/>
      <c r="AS632" s="373"/>
      <c r="AT632" s="373"/>
      <c r="AU632" s="373"/>
      <c r="AV632" s="373"/>
      <c r="AW632" s="373"/>
      <c r="AX632" s="373"/>
      <c r="AY632" s="373"/>
    </row>
    <row r="633" spans="37:51" s="38" customFormat="1" x14ac:dyDescent="0.35">
      <c r="AK633" s="373"/>
      <c r="AL633" s="373"/>
      <c r="AM633" s="373"/>
      <c r="AN633" s="373"/>
      <c r="AO633" s="373"/>
      <c r="AP633" s="373"/>
      <c r="AQ633" s="373"/>
      <c r="AR633" s="373"/>
      <c r="AS633" s="373"/>
      <c r="AT633" s="373"/>
      <c r="AU633" s="373"/>
      <c r="AV633" s="373"/>
      <c r="AW633" s="373"/>
      <c r="AX633" s="373"/>
      <c r="AY633" s="373"/>
    </row>
    <row r="634" spans="37:51" s="38" customFormat="1" x14ac:dyDescent="0.35">
      <c r="AK634" s="373"/>
      <c r="AL634" s="373"/>
      <c r="AM634" s="373"/>
      <c r="AN634" s="373"/>
      <c r="AO634" s="373"/>
      <c r="AP634" s="373"/>
      <c r="AQ634" s="373"/>
      <c r="AR634" s="373"/>
      <c r="AS634" s="373"/>
      <c r="AT634" s="373"/>
      <c r="AU634" s="373"/>
      <c r="AV634" s="373"/>
      <c r="AW634" s="373"/>
      <c r="AX634" s="373"/>
      <c r="AY634" s="373"/>
    </row>
    <row r="635" spans="37:51" s="38" customFormat="1" x14ac:dyDescent="0.35">
      <c r="AK635" s="373"/>
      <c r="AL635" s="373"/>
      <c r="AM635" s="373"/>
      <c r="AN635" s="373"/>
      <c r="AO635" s="373"/>
      <c r="AP635" s="373"/>
      <c r="AQ635" s="373"/>
      <c r="AR635" s="373"/>
      <c r="AS635" s="373"/>
      <c r="AT635" s="373"/>
      <c r="AU635" s="373"/>
      <c r="AV635" s="373"/>
      <c r="AW635" s="373"/>
      <c r="AX635" s="373"/>
      <c r="AY635" s="373"/>
    </row>
    <row r="636" spans="37:51" s="38" customFormat="1" x14ac:dyDescent="0.35">
      <c r="AK636" s="373"/>
      <c r="AL636" s="373"/>
      <c r="AM636" s="373"/>
      <c r="AN636" s="373"/>
      <c r="AO636" s="373"/>
      <c r="AP636" s="373"/>
      <c r="AQ636" s="373"/>
      <c r="AR636" s="373"/>
      <c r="AS636" s="373"/>
      <c r="AT636" s="373"/>
      <c r="AU636" s="373"/>
      <c r="AV636" s="373"/>
      <c r="AW636" s="373"/>
      <c r="AX636" s="373"/>
      <c r="AY636" s="373"/>
    </row>
    <row r="637" spans="37:51" s="38" customFormat="1" x14ac:dyDescent="0.35">
      <c r="AK637" s="373"/>
      <c r="AL637" s="373"/>
      <c r="AM637" s="373"/>
      <c r="AN637" s="373"/>
      <c r="AO637" s="373"/>
      <c r="AP637" s="373"/>
      <c r="AQ637" s="373"/>
      <c r="AR637" s="373"/>
      <c r="AS637" s="373"/>
      <c r="AT637" s="373"/>
      <c r="AU637" s="373"/>
      <c r="AV637" s="373"/>
      <c r="AW637" s="373"/>
      <c r="AX637" s="373"/>
      <c r="AY637" s="373"/>
    </row>
    <row r="638" spans="37:51" s="38" customFormat="1" x14ac:dyDescent="0.35">
      <c r="AK638" s="373"/>
      <c r="AL638" s="373"/>
      <c r="AM638" s="373"/>
      <c r="AN638" s="373"/>
      <c r="AO638" s="373"/>
      <c r="AP638" s="373"/>
      <c r="AQ638" s="373"/>
      <c r="AR638" s="373"/>
      <c r="AS638" s="373"/>
      <c r="AT638" s="373"/>
      <c r="AU638" s="373"/>
      <c r="AV638" s="373"/>
      <c r="AW638" s="373"/>
      <c r="AX638" s="373"/>
      <c r="AY638" s="373"/>
    </row>
    <row r="639" spans="37:51" s="38" customFormat="1" x14ac:dyDescent="0.35">
      <c r="AK639" s="373"/>
      <c r="AL639" s="373"/>
      <c r="AM639" s="373"/>
      <c r="AN639" s="373"/>
      <c r="AO639" s="373"/>
      <c r="AP639" s="373"/>
      <c r="AQ639" s="373"/>
      <c r="AR639" s="373"/>
      <c r="AS639" s="373"/>
      <c r="AT639" s="373"/>
      <c r="AU639" s="373"/>
      <c r="AV639" s="373"/>
      <c r="AW639" s="373"/>
      <c r="AX639" s="373"/>
      <c r="AY639" s="373"/>
    </row>
    <row r="640" spans="37:51" s="38" customFormat="1" x14ac:dyDescent="0.35">
      <c r="AK640" s="373"/>
      <c r="AL640" s="373"/>
      <c r="AM640" s="373"/>
      <c r="AN640" s="373"/>
      <c r="AO640" s="373"/>
      <c r="AP640" s="373"/>
      <c r="AQ640" s="373"/>
      <c r="AR640" s="373"/>
      <c r="AS640" s="373"/>
      <c r="AT640" s="373"/>
      <c r="AU640" s="373"/>
      <c r="AV640" s="373"/>
      <c r="AW640" s="373"/>
      <c r="AX640" s="373"/>
      <c r="AY640" s="373"/>
    </row>
    <row r="641" spans="37:51" s="38" customFormat="1" x14ac:dyDescent="0.35">
      <c r="AK641" s="373"/>
      <c r="AL641" s="373"/>
      <c r="AM641" s="373"/>
      <c r="AN641" s="373"/>
      <c r="AO641" s="373"/>
      <c r="AP641" s="373"/>
      <c r="AQ641" s="373"/>
      <c r="AR641" s="373"/>
      <c r="AS641" s="373"/>
      <c r="AT641" s="373"/>
      <c r="AU641" s="373"/>
      <c r="AV641" s="373"/>
      <c r="AW641" s="373"/>
      <c r="AX641" s="373"/>
      <c r="AY641" s="373"/>
    </row>
    <row r="642" spans="37:51" s="38" customFormat="1" x14ac:dyDescent="0.35">
      <c r="AK642" s="373"/>
      <c r="AL642" s="373"/>
      <c r="AM642" s="373"/>
      <c r="AN642" s="373"/>
      <c r="AO642" s="373"/>
      <c r="AP642" s="373"/>
      <c r="AQ642" s="373"/>
      <c r="AR642" s="373"/>
      <c r="AS642" s="373"/>
      <c r="AT642" s="373"/>
      <c r="AU642" s="373"/>
      <c r="AV642" s="373"/>
      <c r="AW642" s="373"/>
      <c r="AX642" s="373"/>
      <c r="AY642" s="373"/>
    </row>
    <row r="643" spans="37:51" s="38" customFormat="1" x14ac:dyDescent="0.35">
      <c r="AK643" s="373"/>
      <c r="AL643" s="373"/>
      <c r="AM643" s="373"/>
      <c r="AN643" s="373"/>
      <c r="AO643" s="373"/>
      <c r="AP643" s="373"/>
      <c r="AQ643" s="373"/>
      <c r="AR643" s="373"/>
      <c r="AS643" s="373"/>
      <c r="AT643" s="373"/>
      <c r="AU643" s="373"/>
      <c r="AV643" s="373"/>
      <c r="AW643" s="373"/>
      <c r="AX643" s="373"/>
      <c r="AY643" s="373"/>
    </row>
    <row r="644" spans="37:51" s="38" customFormat="1" x14ac:dyDescent="0.35">
      <c r="AK644" s="373"/>
      <c r="AL644" s="373"/>
      <c r="AM644" s="373"/>
      <c r="AN644" s="373"/>
      <c r="AO644" s="373"/>
      <c r="AP644" s="373"/>
      <c r="AQ644" s="373"/>
      <c r="AR644" s="373"/>
      <c r="AS644" s="373"/>
      <c r="AT644" s="373"/>
      <c r="AU644" s="373"/>
      <c r="AV644" s="373"/>
      <c r="AW644" s="373"/>
      <c r="AX644" s="373"/>
      <c r="AY644" s="373"/>
    </row>
    <row r="645" spans="37:51" s="38" customFormat="1" x14ac:dyDescent="0.35">
      <c r="AK645" s="373"/>
      <c r="AL645" s="373"/>
      <c r="AM645" s="373"/>
      <c r="AN645" s="373"/>
      <c r="AO645" s="373"/>
      <c r="AP645" s="373"/>
      <c r="AQ645" s="373"/>
      <c r="AR645" s="373"/>
      <c r="AS645" s="373"/>
      <c r="AT645" s="373"/>
      <c r="AU645" s="373"/>
      <c r="AV645" s="373"/>
      <c r="AW645" s="373"/>
      <c r="AX645" s="373"/>
      <c r="AY645" s="373"/>
    </row>
    <row r="646" spans="37:51" s="38" customFormat="1" x14ac:dyDescent="0.35">
      <c r="AK646" s="373"/>
      <c r="AL646" s="373"/>
      <c r="AM646" s="373"/>
      <c r="AN646" s="373"/>
      <c r="AO646" s="373"/>
      <c r="AP646" s="373"/>
      <c r="AQ646" s="373"/>
      <c r="AR646" s="373"/>
      <c r="AS646" s="373"/>
      <c r="AT646" s="373"/>
      <c r="AU646" s="373"/>
      <c r="AV646" s="373"/>
      <c r="AW646" s="373"/>
      <c r="AX646" s="373"/>
      <c r="AY646" s="373"/>
    </row>
    <row r="647" spans="37:51" s="38" customFormat="1" x14ac:dyDescent="0.35">
      <c r="AK647" s="373"/>
      <c r="AL647" s="373"/>
      <c r="AM647" s="373"/>
      <c r="AN647" s="373"/>
      <c r="AO647" s="373"/>
      <c r="AP647" s="373"/>
      <c r="AQ647" s="373"/>
      <c r="AR647" s="373"/>
      <c r="AS647" s="373"/>
      <c r="AT647" s="373"/>
      <c r="AU647" s="373"/>
      <c r="AV647" s="373"/>
      <c r="AW647" s="373"/>
      <c r="AX647" s="373"/>
      <c r="AY647" s="373"/>
    </row>
    <row r="648" spans="37:51" s="38" customFormat="1" x14ac:dyDescent="0.35">
      <c r="AK648" s="373"/>
      <c r="AL648" s="373"/>
      <c r="AM648" s="373"/>
      <c r="AN648" s="373"/>
      <c r="AO648" s="373"/>
      <c r="AP648" s="373"/>
      <c r="AQ648" s="373"/>
      <c r="AR648" s="373"/>
      <c r="AS648" s="373"/>
      <c r="AT648" s="373"/>
      <c r="AU648" s="373"/>
      <c r="AV648" s="373"/>
      <c r="AW648" s="373"/>
      <c r="AX648" s="373"/>
      <c r="AY648" s="373"/>
    </row>
    <row r="649" spans="37:51" s="38" customFormat="1" x14ac:dyDescent="0.35">
      <c r="AK649" s="373"/>
      <c r="AL649" s="373"/>
      <c r="AM649" s="373"/>
      <c r="AN649" s="373"/>
      <c r="AO649" s="373"/>
      <c r="AP649" s="373"/>
      <c r="AQ649" s="373"/>
      <c r="AR649" s="373"/>
      <c r="AS649" s="373"/>
      <c r="AT649" s="373"/>
      <c r="AU649" s="373"/>
      <c r="AV649" s="373"/>
      <c r="AW649" s="373"/>
      <c r="AX649" s="373"/>
      <c r="AY649" s="373"/>
    </row>
    <row r="650" spans="37:51" s="38" customFormat="1" x14ac:dyDescent="0.35">
      <c r="AK650" s="373"/>
      <c r="AL650" s="373"/>
      <c r="AM650" s="373"/>
      <c r="AN650" s="373"/>
      <c r="AO650" s="373"/>
      <c r="AP650" s="373"/>
      <c r="AQ650" s="373"/>
      <c r="AR650" s="373"/>
      <c r="AS650" s="373"/>
      <c r="AT650" s="373"/>
      <c r="AU650" s="373"/>
      <c r="AV650" s="373"/>
      <c r="AW650" s="373"/>
      <c r="AX650" s="373"/>
      <c r="AY650" s="373"/>
    </row>
    <row r="651" spans="37:51" s="38" customFormat="1" x14ac:dyDescent="0.35">
      <c r="AK651" s="373"/>
      <c r="AL651" s="373"/>
      <c r="AM651" s="373"/>
      <c r="AN651" s="373"/>
      <c r="AO651" s="373"/>
      <c r="AP651" s="373"/>
      <c r="AQ651" s="373"/>
      <c r="AR651" s="373"/>
      <c r="AS651" s="373"/>
      <c r="AT651" s="373"/>
      <c r="AU651" s="373"/>
      <c r="AV651" s="373"/>
      <c r="AW651" s="373"/>
      <c r="AX651" s="373"/>
      <c r="AY651" s="373"/>
    </row>
    <row r="652" spans="37:51" s="38" customFormat="1" x14ac:dyDescent="0.35">
      <c r="AK652" s="373"/>
      <c r="AL652" s="373"/>
      <c r="AM652" s="373"/>
      <c r="AN652" s="373"/>
      <c r="AO652" s="373"/>
      <c r="AP652" s="373"/>
      <c r="AQ652" s="373"/>
      <c r="AR652" s="373"/>
      <c r="AS652" s="373"/>
      <c r="AT652" s="373"/>
      <c r="AU652" s="373"/>
      <c r="AV652" s="373"/>
      <c r="AW652" s="373"/>
      <c r="AX652" s="373"/>
      <c r="AY652" s="373"/>
    </row>
    <row r="653" spans="37:51" s="38" customFormat="1" x14ac:dyDescent="0.35">
      <c r="AK653" s="373"/>
      <c r="AL653" s="373"/>
      <c r="AM653" s="373"/>
      <c r="AN653" s="373"/>
      <c r="AO653" s="373"/>
      <c r="AP653" s="373"/>
      <c r="AQ653" s="373"/>
      <c r="AR653" s="373"/>
      <c r="AS653" s="373"/>
      <c r="AT653" s="373"/>
      <c r="AU653" s="373"/>
      <c r="AV653" s="373"/>
      <c r="AW653" s="373"/>
      <c r="AX653" s="373"/>
      <c r="AY653" s="373"/>
    </row>
    <row r="654" spans="37:51" s="38" customFormat="1" x14ac:dyDescent="0.35">
      <c r="AK654" s="373"/>
      <c r="AL654" s="373"/>
      <c r="AM654" s="373"/>
      <c r="AN654" s="373"/>
      <c r="AO654" s="373"/>
      <c r="AP654" s="373"/>
      <c r="AQ654" s="373"/>
      <c r="AR654" s="373"/>
      <c r="AS654" s="373"/>
      <c r="AT654" s="373"/>
      <c r="AU654" s="373"/>
      <c r="AV654" s="373"/>
      <c r="AW654" s="373"/>
      <c r="AX654" s="373"/>
      <c r="AY654" s="373"/>
    </row>
    <row r="655" spans="37:51" s="38" customFormat="1" x14ac:dyDescent="0.35">
      <c r="AK655" s="373"/>
      <c r="AL655" s="373"/>
      <c r="AM655" s="373"/>
      <c r="AN655" s="373"/>
      <c r="AO655" s="373"/>
      <c r="AP655" s="373"/>
      <c r="AQ655" s="373"/>
      <c r="AR655" s="373"/>
      <c r="AS655" s="373"/>
      <c r="AT655" s="373"/>
      <c r="AU655" s="373"/>
      <c r="AV655" s="373"/>
      <c r="AW655" s="373"/>
      <c r="AX655" s="373"/>
      <c r="AY655" s="373"/>
    </row>
    <row r="656" spans="37:51" s="38" customFormat="1" x14ac:dyDescent="0.35">
      <c r="AK656" s="373"/>
      <c r="AL656" s="373"/>
      <c r="AM656" s="373"/>
      <c r="AN656" s="373"/>
      <c r="AO656" s="373"/>
      <c r="AP656" s="373"/>
      <c r="AQ656" s="373"/>
      <c r="AR656" s="373"/>
      <c r="AS656" s="373"/>
      <c r="AT656" s="373"/>
      <c r="AU656" s="373"/>
      <c r="AV656" s="373"/>
      <c r="AW656" s="373"/>
      <c r="AX656" s="373"/>
      <c r="AY656" s="373"/>
    </row>
    <row r="657" spans="37:51" s="38" customFormat="1" x14ac:dyDescent="0.35">
      <c r="AK657" s="373"/>
      <c r="AL657" s="373"/>
      <c r="AM657" s="373"/>
      <c r="AN657" s="373"/>
      <c r="AO657" s="373"/>
      <c r="AP657" s="373"/>
      <c r="AQ657" s="373"/>
      <c r="AR657" s="373"/>
      <c r="AS657" s="373"/>
      <c r="AT657" s="373"/>
      <c r="AU657" s="373"/>
      <c r="AV657" s="373"/>
      <c r="AW657" s="373"/>
      <c r="AX657" s="373"/>
      <c r="AY657" s="373"/>
    </row>
    <row r="658" spans="37:51" s="38" customFormat="1" x14ac:dyDescent="0.35">
      <c r="AK658" s="373"/>
      <c r="AL658" s="373"/>
      <c r="AM658" s="373"/>
      <c r="AN658" s="373"/>
      <c r="AO658" s="373"/>
      <c r="AP658" s="373"/>
      <c r="AQ658" s="373"/>
      <c r="AR658" s="373"/>
      <c r="AS658" s="373"/>
      <c r="AT658" s="373"/>
      <c r="AU658" s="373"/>
      <c r="AV658" s="373"/>
      <c r="AW658" s="373"/>
      <c r="AX658" s="373"/>
      <c r="AY658" s="373"/>
    </row>
    <row r="659" spans="37:51" s="38" customFormat="1" x14ac:dyDescent="0.35">
      <c r="AK659" s="373"/>
      <c r="AL659" s="373"/>
      <c r="AM659" s="373"/>
      <c r="AN659" s="373"/>
      <c r="AO659" s="373"/>
      <c r="AP659" s="373"/>
      <c r="AQ659" s="373"/>
      <c r="AR659" s="373"/>
      <c r="AS659" s="373"/>
      <c r="AT659" s="373"/>
      <c r="AU659" s="373"/>
      <c r="AV659" s="373"/>
      <c r="AW659" s="373"/>
      <c r="AX659" s="373"/>
      <c r="AY659" s="373"/>
    </row>
    <row r="660" spans="37:51" s="38" customFormat="1" x14ac:dyDescent="0.35">
      <c r="AK660" s="373"/>
      <c r="AL660" s="373"/>
      <c r="AM660" s="373"/>
      <c r="AN660" s="373"/>
      <c r="AO660" s="373"/>
      <c r="AP660" s="373"/>
      <c r="AQ660" s="373"/>
      <c r="AR660" s="373"/>
      <c r="AS660" s="373"/>
      <c r="AT660" s="373"/>
      <c r="AU660" s="373"/>
      <c r="AV660" s="373"/>
      <c r="AW660" s="373"/>
      <c r="AX660" s="373"/>
      <c r="AY660" s="373"/>
    </row>
    <row r="661" spans="37:51" s="38" customFormat="1" x14ac:dyDescent="0.35">
      <c r="AK661" s="373"/>
      <c r="AL661" s="373"/>
      <c r="AM661" s="373"/>
      <c r="AN661" s="373"/>
      <c r="AO661" s="373"/>
      <c r="AP661" s="373"/>
      <c r="AQ661" s="373"/>
      <c r="AR661" s="373"/>
      <c r="AS661" s="373"/>
      <c r="AT661" s="373"/>
      <c r="AU661" s="373"/>
      <c r="AV661" s="373"/>
      <c r="AW661" s="373"/>
      <c r="AX661" s="373"/>
      <c r="AY661" s="373"/>
    </row>
    <row r="662" spans="37:51" s="38" customFormat="1" x14ac:dyDescent="0.35">
      <c r="AK662" s="373"/>
      <c r="AL662" s="373"/>
      <c r="AM662" s="373"/>
      <c r="AN662" s="373"/>
      <c r="AO662" s="373"/>
      <c r="AP662" s="373"/>
      <c r="AQ662" s="373"/>
      <c r="AR662" s="373"/>
      <c r="AS662" s="373"/>
      <c r="AT662" s="373"/>
      <c r="AU662" s="373"/>
      <c r="AV662" s="373"/>
      <c r="AW662" s="373"/>
      <c r="AX662" s="373"/>
      <c r="AY662" s="373"/>
    </row>
    <row r="663" spans="37:51" s="38" customFormat="1" x14ac:dyDescent="0.35">
      <c r="AK663" s="373"/>
      <c r="AL663" s="373"/>
      <c r="AM663" s="373"/>
      <c r="AN663" s="373"/>
      <c r="AO663" s="373"/>
      <c r="AP663" s="373"/>
      <c r="AQ663" s="373"/>
      <c r="AR663" s="373"/>
      <c r="AS663" s="373"/>
      <c r="AT663" s="373"/>
      <c r="AU663" s="373"/>
      <c r="AV663" s="373"/>
      <c r="AW663" s="373"/>
      <c r="AX663" s="373"/>
      <c r="AY663" s="373"/>
    </row>
    <row r="664" spans="37:51" s="38" customFormat="1" x14ac:dyDescent="0.35">
      <c r="AK664" s="373"/>
      <c r="AL664" s="373"/>
      <c r="AM664" s="373"/>
      <c r="AN664" s="373"/>
      <c r="AO664" s="373"/>
      <c r="AP664" s="373"/>
      <c r="AQ664" s="373"/>
      <c r="AR664" s="373"/>
      <c r="AS664" s="373"/>
      <c r="AT664" s="373"/>
      <c r="AU664" s="373"/>
      <c r="AV664" s="373"/>
      <c r="AW664" s="373"/>
      <c r="AX664" s="373"/>
      <c r="AY664" s="373"/>
    </row>
    <row r="665" spans="37:51" s="38" customFormat="1" x14ac:dyDescent="0.35">
      <c r="AK665" s="373"/>
      <c r="AL665" s="373"/>
      <c r="AM665" s="373"/>
      <c r="AN665" s="373"/>
      <c r="AO665" s="373"/>
      <c r="AP665" s="373"/>
      <c r="AQ665" s="373"/>
      <c r="AR665" s="373"/>
      <c r="AS665" s="373"/>
      <c r="AT665" s="373"/>
      <c r="AU665" s="373"/>
      <c r="AV665" s="373"/>
      <c r="AW665" s="373"/>
      <c r="AX665" s="373"/>
      <c r="AY665" s="373"/>
    </row>
    <row r="666" spans="37:51" s="38" customFormat="1" x14ac:dyDescent="0.35">
      <c r="AK666" s="373"/>
      <c r="AL666" s="373"/>
      <c r="AM666" s="373"/>
      <c r="AN666" s="373"/>
      <c r="AO666" s="373"/>
      <c r="AP666" s="373"/>
      <c r="AQ666" s="373"/>
      <c r="AR666" s="373"/>
      <c r="AS666" s="373"/>
      <c r="AT666" s="373"/>
      <c r="AU666" s="373"/>
      <c r="AV666" s="373"/>
      <c r="AW666" s="373"/>
      <c r="AX666" s="373"/>
      <c r="AY666" s="373"/>
    </row>
    <row r="667" spans="37:51" s="38" customFormat="1" x14ac:dyDescent="0.35">
      <c r="AK667" s="373"/>
      <c r="AL667" s="373"/>
      <c r="AM667" s="373"/>
      <c r="AN667" s="373"/>
      <c r="AO667" s="373"/>
      <c r="AP667" s="373"/>
      <c r="AQ667" s="373"/>
      <c r="AR667" s="373"/>
      <c r="AS667" s="373"/>
      <c r="AT667" s="373"/>
      <c r="AU667" s="373"/>
      <c r="AV667" s="373"/>
      <c r="AW667" s="373"/>
      <c r="AX667" s="373"/>
      <c r="AY667" s="373"/>
    </row>
    <row r="668" spans="37:51" s="38" customFormat="1" x14ac:dyDescent="0.35">
      <c r="AK668" s="373"/>
      <c r="AL668" s="373"/>
      <c r="AM668" s="373"/>
      <c r="AN668" s="373"/>
      <c r="AO668" s="373"/>
      <c r="AP668" s="373"/>
      <c r="AQ668" s="373"/>
      <c r="AR668" s="373"/>
      <c r="AS668" s="373"/>
      <c r="AT668" s="373"/>
      <c r="AU668" s="373"/>
      <c r="AV668" s="373"/>
      <c r="AW668" s="373"/>
      <c r="AX668" s="373"/>
      <c r="AY668" s="373"/>
    </row>
    <row r="669" spans="37:51" s="38" customFormat="1" x14ac:dyDescent="0.35">
      <c r="AK669" s="373"/>
      <c r="AL669" s="373"/>
      <c r="AM669" s="373"/>
      <c r="AN669" s="373"/>
      <c r="AO669" s="373"/>
      <c r="AP669" s="373"/>
      <c r="AQ669" s="373"/>
      <c r="AR669" s="373"/>
      <c r="AS669" s="373"/>
      <c r="AT669" s="373"/>
      <c r="AU669" s="373"/>
      <c r="AV669" s="373"/>
      <c r="AW669" s="373"/>
      <c r="AX669" s="373"/>
      <c r="AY669" s="373"/>
    </row>
    <row r="670" spans="37:51" s="38" customFormat="1" x14ac:dyDescent="0.35">
      <c r="AK670" s="373"/>
      <c r="AL670" s="373"/>
      <c r="AM670" s="373"/>
      <c r="AN670" s="373"/>
      <c r="AO670" s="373"/>
      <c r="AP670" s="373"/>
      <c r="AQ670" s="373"/>
      <c r="AR670" s="373"/>
      <c r="AS670" s="373"/>
      <c r="AT670" s="373"/>
      <c r="AU670" s="373"/>
      <c r="AV670" s="373"/>
      <c r="AW670" s="373"/>
      <c r="AX670" s="373"/>
      <c r="AY670" s="373"/>
    </row>
    <row r="671" spans="37:51" s="38" customFormat="1" x14ac:dyDescent="0.35">
      <c r="AK671" s="373"/>
      <c r="AL671" s="373"/>
      <c r="AM671" s="373"/>
      <c r="AN671" s="373"/>
      <c r="AO671" s="373"/>
      <c r="AP671" s="373"/>
      <c r="AQ671" s="373"/>
      <c r="AR671" s="373"/>
      <c r="AS671" s="373"/>
      <c r="AT671" s="373"/>
      <c r="AU671" s="373"/>
      <c r="AV671" s="373"/>
      <c r="AW671" s="373"/>
      <c r="AX671" s="373"/>
      <c r="AY671" s="373"/>
    </row>
    <row r="672" spans="37:51" s="38" customFormat="1" x14ac:dyDescent="0.35">
      <c r="AK672" s="373"/>
      <c r="AL672" s="373"/>
      <c r="AM672" s="373"/>
      <c r="AN672" s="373"/>
      <c r="AO672" s="373"/>
      <c r="AP672" s="373"/>
      <c r="AQ672" s="373"/>
      <c r="AR672" s="373"/>
      <c r="AS672" s="373"/>
      <c r="AT672" s="373"/>
      <c r="AU672" s="373"/>
      <c r="AV672" s="373"/>
      <c r="AW672" s="373"/>
      <c r="AX672" s="373"/>
      <c r="AY672" s="373"/>
    </row>
    <row r="673" spans="37:51" s="38" customFormat="1" x14ac:dyDescent="0.35">
      <c r="AK673" s="373"/>
      <c r="AL673" s="373"/>
      <c r="AM673" s="373"/>
      <c r="AN673" s="373"/>
      <c r="AO673" s="373"/>
      <c r="AP673" s="373"/>
      <c r="AQ673" s="373"/>
      <c r="AR673" s="373"/>
      <c r="AS673" s="373"/>
      <c r="AT673" s="373"/>
      <c r="AU673" s="373"/>
      <c r="AV673" s="373"/>
      <c r="AW673" s="373"/>
      <c r="AX673" s="373"/>
      <c r="AY673" s="373"/>
    </row>
    <row r="674" spans="37:51" s="38" customFormat="1" x14ac:dyDescent="0.35">
      <c r="AK674" s="373"/>
      <c r="AL674" s="373"/>
      <c r="AM674" s="373"/>
      <c r="AN674" s="373"/>
      <c r="AO674" s="373"/>
      <c r="AP674" s="373"/>
      <c r="AQ674" s="373"/>
      <c r="AR674" s="373"/>
      <c r="AS674" s="373"/>
      <c r="AT674" s="373"/>
      <c r="AU674" s="373"/>
      <c r="AV674" s="373"/>
      <c r="AW674" s="373"/>
      <c r="AX674" s="373"/>
      <c r="AY674" s="373"/>
    </row>
    <row r="675" spans="37:51" s="38" customFormat="1" x14ac:dyDescent="0.35">
      <c r="AK675" s="373"/>
      <c r="AL675" s="373"/>
      <c r="AM675" s="373"/>
      <c r="AN675" s="373"/>
      <c r="AO675" s="373"/>
      <c r="AP675" s="373"/>
      <c r="AQ675" s="373"/>
      <c r="AR675" s="373"/>
      <c r="AS675" s="373"/>
      <c r="AT675" s="373"/>
      <c r="AU675" s="373"/>
      <c r="AV675" s="373"/>
      <c r="AW675" s="373"/>
      <c r="AX675" s="373"/>
      <c r="AY675" s="373"/>
    </row>
    <row r="676" spans="37:51" s="38" customFormat="1" x14ac:dyDescent="0.35">
      <c r="AK676" s="373"/>
      <c r="AL676" s="373"/>
      <c r="AM676" s="373"/>
      <c r="AN676" s="373"/>
      <c r="AO676" s="373"/>
      <c r="AP676" s="373"/>
      <c r="AQ676" s="373"/>
      <c r="AR676" s="373"/>
      <c r="AS676" s="373"/>
      <c r="AT676" s="373"/>
      <c r="AU676" s="373"/>
      <c r="AV676" s="373"/>
      <c r="AW676" s="373"/>
      <c r="AX676" s="373"/>
      <c r="AY676" s="373"/>
    </row>
    <row r="677" spans="37:51" s="38" customFormat="1" x14ac:dyDescent="0.35">
      <c r="AK677" s="373"/>
      <c r="AL677" s="373"/>
      <c r="AM677" s="373"/>
      <c r="AN677" s="373"/>
      <c r="AO677" s="373"/>
      <c r="AP677" s="373"/>
      <c r="AQ677" s="373"/>
      <c r="AR677" s="373"/>
      <c r="AS677" s="373"/>
      <c r="AT677" s="373"/>
      <c r="AU677" s="373"/>
      <c r="AV677" s="373"/>
      <c r="AW677" s="373"/>
      <c r="AX677" s="373"/>
      <c r="AY677" s="373"/>
    </row>
    <row r="678" spans="37:51" s="38" customFormat="1" x14ac:dyDescent="0.35">
      <c r="AK678" s="373"/>
      <c r="AL678" s="373"/>
      <c r="AM678" s="373"/>
      <c r="AN678" s="373"/>
      <c r="AO678" s="373"/>
      <c r="AP678" s="373"/>
      <c r="AQ678" s="373"/>
      <c r="AR678" s="373"/>
      <c r="AS678" s="373"/>
      <c r="AT678" s="373"/>
      <c r="AU678" s="373"/>
      <c r="AV678" s="373"/>
      <c r="AW678" s="373"/>
      <c r="AX678" s="373"/>
      <c r="AY678" s="373"/>
    </row>
    <row r="679" spans="37:51" s="38" customFormat="1" x14ac:dyDescent="0.35">
      <c r="AK679" s="373"/>
      <c r="AL679" s="373"/>
      <c r="AM679" s="373"/>
      <c r="AN679" s="373"/>
      <c r="AO679" s="373"/>
      <c r="AP679" s="373"/>
      <c r="AQ679" s="373"/>
      <c r="AR679" s="373"/>
      <c r="AS679" s="373"/>
      <c r="AT679" s="373"/>
      <c r="AU679" s="373"/>
      <c r="AV679" s="373"/>
      <c r="AW679" s="373"/>
      <c r="AX679" s="373"/>
      <c r="AY679" s="373"/>
    </row>
    <row r="680" spans="37:51" s="38" customFormat="1" x14ac:dyDescent="0.35">
      <c r="AK680" s="373"/>
      <c r="AL680" s="373"/>
      <c r="AM680" s="373"/>
      <c r="AN680" s="373"/>
      <c r="AO680" s="373"/>
      <c r="AP680" s="373"/>
      <c r="AQ680" s="373"/>
      <c r="AR680" s="373"/>
      <c r="AS680" s="373"/>
      <c r="AT680" s="373"/>
      <c r="AU680" s="373"/>
      <c r="AV680" s="373"/>
      <c r="AW680" s="373"/>
      <c r="AX680" s="373"/>
      <c r="AY680" s="373"/>
    </row>
    <row r="681" spans="37:51" s="38" customFormat="1" x14ac:dyDescent="0.35">
      <c r="AK681" s="373"/>
      <c r="AL681" s="373"/>
      <c r="AM681" s="373"/>
      <c r="AN681" s="373"/>
      <c r="AO681" s="373"/>
      <c r="AP681" s="373"/>
      <c r="AQ681" s="373"/>
      <c r="AR681" s="373"/>
      <c r="AS681" s="373"/>
      <c r="AT681" s="373"/>
      <c r="AU681" s="373"/>
      <c r="AV681" s="373"/>
      <c r="AW681" s="373"/>
      <c r="AX681" s="373"/>
      <c r="AY681" s="373"/>
    </row>
    <row r="682" spans="37:51" s="38" customFormat="1" x14ac:dyDescent="0.35">
      <c r="AK682" s="373"/>
      <c r="AL682" s="373"/>
      <c r="AM682" s="373"/>
      <c r="AN682" s="373"/>
      <c r="AO682" s="373"/>
      <c r="AP682" s="373"/>
      <c r="AQ682" s="373"/>
      <c r="AR682" s="373"/>
      <c r="AS682" s="373"/>
      <c r="AT682" s="373"/>
      <c r="AU682" s="373"/>
      <c r="AV682" s="373"/>
      <c r="AW682" s="373"/>
      <c r="AX682" s="373"/>
      <c r="AY682" s="373"/>
    </row>
    <row r="683" spans="37:51" s="38" customFormat="1" x14ac:dyDescent="0.35">
      <c r="AK683" s="373"/>
      <c r="AL683" s="373"/>
      <c r="AM683" s="373"/>
      <c r="AN683" s="373"/>
      <c r="AO683" s="373"/>
      <c r="AP683" s="373"/>
      <c r="AQ683" s="373"/>
      <c r="AR683" s="373"/>
      <c r="AS683" s="373"/>
      <c r="AT683" s="373"/>
      <c r="AU683" s="373"/>
      <c r="AV683" s="373"/>
      <c r="AW683" s="373"/>
      <c r="AX683" s="373"/>
      <c r="AY683" s="373"/>
    </row>
    <row r="684" spans="37:51" s="38" customFormat="1" x14ac:dyDescent="0.35">
      <c r="AK684" s="373"/>
      <c r="AL684" s="373"/>
      <c r="AM684" s="373"/>
      <c r="AN684" s="373"/>
      <c r="AO684" s="373"/>
      <c r="AP684" s="373"/>
      <c r="AQ684" s="373"/>
      <c r="AR684" s="373"/>
      <c r="AS684" s="373"/>
      <c r="AT684" s="373"/>
      <c r="AU684" s="373"/>
      <c r="AV684" s="373"/>
      <c r="AW684" s="373"/>
      <c r="AX684" s="373"/>
      <c r="AY684" s="373"/>
    </row>
    <row r="685" spans="37:51" s="38" customFormat="1" x14ac:dyDescent="0.35">
      <c r="AK685" s="373"/>
      <c r="AL685" s="373"/>
      <c r="AM685" s="373"/>
      <c r="AN685" s="373"/>
      <c r="AO685" s="373"/>
      <c r="AP685" s="373"/>
      <c r="AQ685" s="373"/>
      <c r="AR685" s="373"/>
      <c r="AS685" s="373"/>
      <c r="AT685" s="373"/>
      <c r="AU685" s="373"/>
      <c r="AV685" s="373"/>
      <c r="AW685" s="373"/>
      <c r="AX685" s="373"/>
      <c r="AY685" s="373"/>
    </row>
    <row r="686" spans="37:51" s="38" customFormat="1" x14ac:dyDescent="0.35">
      <c r="AK686" s="373"/>
      <c r="AL686" s="373"/>
      <c r="AM686" s="373"/>
      <c r="AN686" s="373"/>
      <c r="AO686" s="373"/>
      <c r="AP686" s="373"/>
      <c r="AQ686" s="373"/>
      <c r="AR686" s="373"/>
      <c r="AS686" s="373"/>
      <c r="AT686" s="373"/>
      <c r="AU686" s="373"/>
      <c r="AV686" s="373"/>
      <c r="AW686" s="373"/>
      <c r="AX686" s="373"/>
      <c r="AY686" s="373"/>
    </row>
    <row r="687" spans="37:51" s="38" customFormat="1" x14ac:dyDescent="0.35">
      <c r="AK687" s="373"/>
      <c r="AL687" s="373"/>
      <c r="AM687" s="373"/>
      <c r="AN687" s="373"/>
      <c r="AO687" s="373"/>
      <c r="AP687" s="373"/>
      <c r="AQ687" s="373"/>
      <c r="AR687" s="373"/>
      <c r="AS687" s="373"/>
      <c r="AT687" s="373"/>
      <c r="AU687" s="373"/>
      <c r="AV687" s="373"/>
      <c r="AW687" s="373"/>
      <c r="AX687" s="373"/>
      <c r="AY687" s="373"/>
    </row>
    <row r="688" spans="37:51" s="38" customFormat="1" x14ac:dyDescent="0.35">
      <c r="AK688" s="373"/>
      <c r="AL688" s="373"/>
      <c r="AM688" s="373"/>
      <c r="AN688" s="373"/>
      <c r="AO688" s="373"/>
      <c r="AP688" s="373"/>
      <c r="AQ688" s="373"/>
      <c r="AR688" s="373"/>
      <c r="AS688" s="373"/>
      <c r="AT688" s="373"/>
      <c r="AU688" s="373"/>
      <c r="AV688" s="373"/>
      <c r="AW688" s="373"/>
      <c r="AX688" s="373"/>
      <c r="AY688" s="373"/>
    </row>
    <row r="689" spans="37:51" s="38" customFormat="1" x14ac:dyDescent="0.35">
      <c r="AK689" s="373"/>
      <c r="AL689" s="373"/>
      <c r="AM689" s="373"/>
      <c r="AN689" s="373"/>
      <c r="AO689" s="373"/>
      <c r="AP689" s="373"/>
      <c r="AQ689" s="373"/>
      <c r="AR689" s="373"/>
      <c r="AS689" s="373"/>
      <c r="AT689" s="373"/>
      <c r="AU689" s="373"/>
      <c r="AV689" s="373"/>
      <c r="AW689" s="373"/>
      <c r="AX689" s="373"/>
      <c r="AY689" s="373"/>
    </row>
    <row r="690" spans="37:51" s="38" customFormat="1" x14ac:dyDescent="0.35">
      <c r="AK690" s="373"/>
      <c r="AL690" s="373"/>
      <c r="AM690" s="373"/>
      <c r="AN690" s="373"/>
      <c r="AO690" s="373"/>
      <c r="AP690" s="373"/>
      <c r="AQ690" s="373"/>
      <c r="AR690" s="373"/>
      <c r="AS690" s="373"/>
      <c r="AT690" s="373"/>
      <c r="AU690" s="373"/>
      <c r="AV690" s="373"/>
      <c r="AW690" s="373"/>
      <c r="AX690" s="373"/>
      <c r="AY690" s="373"/>
    </row>
    <row r="691" spans="37:51" s="38" customFormat="1" x14ac:dyDescent="0.35">
      <c r="AK691" s="373"/>
      <c r="AL691" s="373"/>
      <c r="AM691" s="373"/>
      <c r="AN691" s="373"/>
      <c r="AO691" s="373"/>
      <c r="AP691" s="373"/>
      <c r="AQ691" s="373"/>
      <c r="AR691" s="373"/>
      <c r="AS691" s="373"/>
      <c r="AT691" s="373"/>
      <c r="AU691" s="373"/>
      <c r="AV691" s="373"/>
      <c r="AW691" s="373"/>
      <c r="AX691" s="373"/>
      <c r="AY691" s="373"/>
    </row>
    <row r="692" spans="37:51" s="38" customFormat="1" x14ac:dyDescent="0.35">
      <c r="AK692" s="373"/>
      <c r="AL692" s="373"/>
      <c r="AM692" s="373"/>
      <c r="AN692" s="373"/>
      <c r="AO692" s="373"/>
      <c r="AP692" s="373"/>
      <c r="AQ692" s="373"/>
      <c r="AR692" s="373"/>
      <c r="AS692" s="373"/>
      <c r="AT692" s="373"/>
      <c r="AU692" s="373"/>
      <c r="AV692" s="373"/>
      <c r="AW692" s="373"/>
      <c r="AX692" s="373"/>
      <c r="AY692" s="373"/>
    </row>
    <row r="693" spans="37:51" s="38" customFormat="1" x14ac:dyDescent="0.35">
      <c r="AK693" s="373"/>
      <c r="AL693" s="373"/>
      <c r="AM693" s="373"/>
      <c r="AN693" s="373"/>
      <c r="AO693" s="373"/>
      <c r="AP693" s="373"/>
      <c r="AQ693" s="373"/>
      <c r="AR693" s="373"/>
      <c r="AS693" s="373"/>
      <c r="AT693" s="373"/>
      <c r="AU693" s="373"/>
      <c r="AV693" s="373"/>
      <c r="AW693" s="373"/>
      <c r="AX693" s="373"/>
      <c r="AY693" s="373"/>
    </row>
    <row r="694" spans="37:51" s="38" customFormat="1" x14ac:dyDescent="0.35">
      <c r="AK694" s="373"/>
      <c r="AL694" s="373"/>
      <c r="AM694" s="373"/>
      <c r="AN694" s="373"/>
      <c r="AO694" s="373"/>
      <c r="AP694" s="373"/>
      <c r="AQ694" s="373"/>
      <c r="AR694" s="373"/>
      <c r="AS694" s="373"/>
      <c r="AT694" s="373"/>
      <c r="AU694" s="373"/>
      <c r="AV694" s="373"/>
      <c r="AW694" s="373"/>
      <c r="AX694" s="373"/>
      <c r="AY694" s="373"/>
    </row>
    <row r="695" spans="37:51" s="38" customFormat="1" x14ac:dyDescent="0.35">
      <c r="AK695" s="373"/>
      <c r="AL695" s="373"/>
      <c r="AM695" s="373"/>
      <c r="AN695" s="373"/>
      <c r="AO695" s="373"/>
      <c r="AP695" s="373"/>
      <c r="AQ695" s="373"/>
      <c r="AR695" s="373"/>
      <c r="AS695" s="373"/>
      <c r="AT695" s="373"/>
      <c r="AU695" s="373"/>
      <c r="AV695" s="373"/>
      <c r="AW695" s="373"/>
      <c r="AX695" s="373"/>
      <c r="AY695" s="373"/>
    </row>
    <row r="696" spans="37:51" s="38" customFormat="1" x14ac:dyDescent="0.35">
      <c r="AK696" s="373"/>
      <c r="AL696" s="373"/>
      <c r="AM696" s="373"/>
      <c r="AN696" s="373"/>
      <c r="AO696" s="373"/>
      <c r="AP696" s="373"/>
      <c r="AQ696" s="373"/>
      <c r="AR696" s="373"/>
      <c r="AS696" s="373"/>
      <c r="AT696" s="373"/>
      <c r="AU696" s="373"/>
      <c r="AV696" s="373"/>
      <c r="AW696" s="373"/>
      <c r="AX696" s="373"/>
      <c r="AY696" s="373"/>
    </row>
    <row r="697" spans="37:51" s="38" customFormat="1" x14ac:dyDescent="0.35">
      <c r="AK697" s="373"/>
      <c r="AL697" s="373"/>
      <c r="AM697" s="373"/>
      <c r="AN697" s="373"/>
      <c r="AO697" s="373"/>
      <c r="AP697" s="373"/>
      <c r="AQ697" s="373"/>
      <c r="AR697" s="373"/>
      <c r="AS697" s="373"/>
      <c r="AT697" s="373"/>
      <c r="AU697" s="373"/>
      <c r="AV697" s="373"/>
      <c r="AW697" s="373"/>
      <c r="AX697" s="373"/>
      <c r="AY697" s="373"/>
    </row>
    <row r="698" spans="37:51" s="38" customFormat="1" x14ac:dyDescent="0.35">
      <c r="AK698" s="373"/>
      <c r="AL698" s="373"/>
      <c r="AM698" s="373"/>
      <c r="AN698" s="373"/>
      <c r="AO698" s="373"/>
      <c r="AP698" s="373"/>
      <c r="AQ698" s="373"/>
      <c r="AR698" s="373"/>
      <c r="AS698" s="373"/>
      <c r="AT698" s="373"/>
      <c r="AU698" s="373"/>
      <c r="AV698" s="373"/>
      <c r="AW698" s="373"/>
      <c r="AX698" s="373"/>
      <c r="AY698" s="373"/>
    </row>
    <row r="699" spans="37:51" s="38" customFormat="1" x14ac:dyDescent="0.35">
      <c r="AK699" s="373"/>
      <c r="AL699" s="373"/>
      <c r="AM699" s="373"/>
      <c r="AN699" s="373"/>
      <c r="AO699" s="373"/>
      <c r="AP699" s="373"/>
      <c r="AQ699" s="373"/>
      <c r="AR699" s="373"/>
      <c r="AS699" s="373"/>
      <c r="AT699" s="373"/>
      <c r="AU699" s="373"/>
      <c r="AV699" s="373"/>
      <c r="AW699" s="373"/>
      <c r="AX699" s="373"/>
      <c r="AY699" s="373"/>
    </row>
    <row r="700" spans="37:51" s="38" customFormat="1" x14ac:dyDescent="0.35">
      <c r="AK700" s="373"/>
      <c r="AL700" s="373"/>
      <c r="AM700" s="373"/>
      <c r="AN700" s="373"/>
      <c r="AO700" s="373"/>
      <c r="AP700" s="373"/>
      <c r="AQ700" s="373"/>
      <c r="AR700" s="373"/>
      <c r="AS700" s="373"/>
      <c r="AT700" s="373"/>
      <c r="AU700" s="373"/>
      <c r="AV700" s="373"/>
      <c r="AW700" s="373"/>
      <c r="AX700" s="373"/>
      <c r="AY700" s="373"/>
    </row>
    <row r="701" spans="37:51" s="38" customFormat="1" x14ac:dyDescent="0.35">
      <c r="AK701" s="373"/>
      <c r="AL701" s="373"/>
      <c r="AM701" s="373"/>
      <c r="AN701" s="373"/>
      <c r="AO701" s="373"/>
      <c r="AP701" s="373"/>
      <c r="AQ701" s="373"/>
      <c r="AR701" s="373"/>
      <c r="AS701" s="373"/>
      <c r="AT701" s="373"/>
      <c r="AU701" s="373"/>
      <c r="AV701" s="373"/>
      <c r="AW701" s="373"/>
      <c r="AX701" s="373"/>
      <c r="AY701" s="373"/>
    </row>
    <row r="702" spans="37:51" s="38" customFormat="1" x14ac:dyDescent="0.35">
      <c r="AK702" s="373"/>
      <c r="AL702" s="373"/>
      <c r="AM702" s="373"/>
      <c r="AN702" s="373"/>
      <c r="AO702" s="373"/>
      <c r="AP702" s="373"/>
      <c r="AQ702" s="373"/>
      <c r="AR702" s="373"/>
      <c r="AS702" s="373"/>
      <c r="AT702" s="373"/>
      <c r="AU702" s="373"/>
      <c r="AV702" s="373"/>
      <c r="AW702" s="373"/>
      <c r="AX702" s="373"/>
      <c r="AY702" s="373"/>
    </row>
    <row r="703" spans="37:51" s="38" customFormat="1" x14ac:dyDescent="0.35">
      <c r="AK703" s="373"/>
      <c r="AL703" s="373"/>
      <c r="AM703" s="373"/>
      <c r="AN703" s="373"/>
      <c r="AO703" s="373"/>
      <c r="AP703" s="373"/>
      <c r="AQ703" s="373"/>
      <c r="AR703" s="373"/>
      <c r="AS703" s="373"/>
      <c r="AT703" s="373"/>
      <c r="AU703" s="373"/>
      <c r="AV703" s="373"/>
      <c r="AW703" s="373"/>
      <c r="AX703" s="373"/>
      <c r="AY703" s="373"/>
    </row>
    <row r="704" spans="37:51" s="38" customFormat="1" x14ac:dyDescent="0.35">
      <c r="AK704" s="373"/>
      <c r="AL704" s="373"/>
      <c r="AM704" s="373"/>
      <c r="AN704" s="373"/>
      <c r="AO704" s="373"/>
      <c r="AP704" s="373"/>
      <c r="AQ704" s="373"/>
      <c r="AR704" s="373"/>
      <c r="AS704" s="373"/>
      <c r="AT704" s="373"/>
      <c r="AU704" s="373"/>
      <c r="AV704" s="373"/>
      <c r="AW704" s="373"/>
      <c r="AX704" s="373"/>
      <c r="AY704" s="373"/>
    </row>
    <row r="705" spans="37:51" s="38" customFormat="1" x14ac:dyDescent="0.35">
      <c r="AK705" s="373"/>
      <c r="AL705" s="373"/>
      <c r="AM705" s="373"/>
      <c r="AN705" s="373"/>
      <c r="AO705" s="373"/>
      <c r="AP705" s="373"/>
      <c r="AQ705" s="373"/>
      <c r="AR705" s="373"/>
      <c r="AS705" s="373"/>
      <c r="AT705" s="373"/>
      <c r="AU705" s="373"/>
      <c r="AV705" s="373"/>
      <c r="AW705" s="373"/>
      <c r="AX705" s="373"/>
      <c r="AY705" s="373"/>
    </row>
    <row r="706" spans="37:51" s="38" customFormat="1" x14ac:dyDescent="0.35">
      <c r="AK706" s="373"/>
      <c r="AL706" s="373"/>
      <c r="AM706" s="373"/>
      <c r="AN706" s="373"/>
      <c r="AO706" s="373"/>
      <c r="AP706" s="373"/>
      <c r="AQ706" s="373"/>
      <c r="AR706" s="373"/>
      <c r="AS706" s="373"/>
      <c r="AT706" s="373"/>
      <c r="AU706" s="373"/>
      <c r="AV706" s="373"/>
      <c r="AW706" s="373"/>
      <c r="AX706" s="373"/>
      <c r="AY706" s="373"/>
    </row>
    <row r="707" spans="37:51" s="38" customFormat="1" x14ac:dyDescent="0.35">
      <c r="AK707" s="373"/>
      <c r="AL707" s="373"/>
      <c r="AM707" s="373"/>
      <c r="AN707" s="373"/>
      <c r="AO707" s="373"/>
      <c r="AP707" s="373"/>
      <c r="AQ707" s="373"/>
      <c r="AR707" s="373"/>
      <c r="AS707" s="373"/>
      <c r="AT707" s="373"/>
      <c r="AU707" s="373"/>
      <c r="AV707" s="373"/>
      <c r="AW707" s="373"/>
      <c r="AX707" s="373"/>
      <c r="AY707" s="373"/>
    </row>
    <row r="708" spans="37:51" s="38" customFormat="1" x14ac:dyDescent="0.35">
      <c r="AK708" s="373"/>
      <c r="AL708" s="373"/>
      <c r="AM708" s="373"/>
      <c r="AN708" s="373"/>
      <c r="AO708" s="373"/>
      <c r="AP708" s="373"/>
      <c r="AQ708" s="373"/>
      <c r="AR708" s="373"/>
      <c r="AS708" s="373"/>
      <c r="AT708" s="373"/>
      <c r="AU708" s="373"/>
      <c r="AV708" s="373"/>
      <c r="AW708" s="373"/>
      <c r="AX708" s="373"/>
      <c r="AY708" s="373"/>
    </row>
    <row r="709" spans="37:51" s="38" customFormat="1" x14ac:dyDescent="0.35">
      <c r="AK709" s="373"/>
      <c r="AL709" s="373"/>
      <c r="AM709" s="373"/>
      <c r="AN709" s="373"/>
      <c r="AO709" s="373"/>
      <c r="AP709" s="373"/>
      <c r="AQ709" s="373"/>
      <c r="AR709" s="373"/>
      <c r="AS709" s="373"/>
      <c r="AT709" s="373"/>
      <c r="AU709" s="373"/>
      <c r="AV709" s="373"/>
      <c r="AW709" s="373"/>
      <c r="AX709" s="373"/>
      <c r="AY709" s="373"/>
    </row>
  </sheetData>
  <mergeCells count="36">
    <mergeCell ref="BQ28:BQ31"/>
    <mergeCell ref="BF28:BF31"/>
    <mergeCell ref="BG28:BG31"/>
    <mergeCell ref="BH28:BH31"/>
    <mergeCell ref="BI28:BI31"/>
    <mergeCell ref="BJ28:BJ31"/>
    <mergeCell ref="BK28:BK31"/>
    <mergeCell ref="BL28:BL31"/>
    <mergeCell ref="BM28:BM31"/>
    <mergeCell ref="BN28:BN31"/>
    <mergeCell ref="BO28:BO31"/>
    <mergeCell ref="BP28:BP31"/>
    <mergeCell ref="BE28:BE31"/>
    <mergeCell ref="AS28:AS31"/>
    <mergeCell ref="AT28:AT31"/>
    <mergeCell ref="AU28:AU31"/>
    <mergeCell ref="AV28:AV31"/>
    <mergeCell ref="AW28:AW31"/>
    <mergeCell ref="AX28:AX31"/>
    <mergeCell ref="AY28:AY31"/>
    <mergeCell ref="BA28:BA31"/>
    <mergeCell ref="BB28:BB31"/>
    <mergeCell ref="BC28:BC31"/>
    <mergeCell ref="BD28:BD31"/>
    <mergeCell ref="AR28:AR31"/>
    <mergeCell ref="B2:C2"/>
    <mergeCell ref="B3:C3"/>
    <mergeCell ref="A28:D31"/>
    <mergeCell ref="E28:AH29"/>
    <mergeCell ref="AK28:AK31"/>
    <mergeCell ref="AL28:AL31"/>
    <mergeCell ref="AM28:AM31"/>
    <mergeCell ref="AN28:AN31"/>
    <mergeCell ref="AO28:AO31"/>
    <mergeCell ref="AP28:AP31"/>
    <mergeCell ref="AQ28:AQ31"/>
  </mergeCells>
  <pageMargins left="0.7" right="0.7" top="0.75" bottom="0.75" header="0.3" footer="0.3"/>
  <pageSetup paperSize="9" scale="10" orientation="portrait" r:id="rId1"/>
  <rowBreaks count="1" manualBreakCount="1">
    <brk id="279" max="107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0"/>
  <dimension ref="A1:BQ1048546"/>
  <sheetViews>
    <sheetView showGridLines="0" zoomScale="55" zoomScaleNormal="55" zoomScaleSheetLayoutView="10" workbookViewId="0">
      <selection activeCell="E33" sqref="E33"/>
    </sheetView>
  </sheetViews>
  <sheetFormatPr defaultColWidth="9.140625" defaultRowHeight="21" x14ac:dyDescent="0.35"/>
  <cols>
    <col min="1" max="1" width="102.140625" style="35" customWidth="1"/>
    <col min="2" max="4" width="17.28515625" style="35" customWidth="1"/>
    <col min="5" max="34" width="7" style="35" customWidth="1"/>
    <col min="35" max="35" width="10.85546875" style="35" customWidth="1"/>
    <col min="36" max="36" width="8.140625" style="35" customWidth="1"/>
    <col min="37" max="37" width="9.140625" style="373"/>
    <col min="38" max="51" width="9.140625" style="373" customWidth="1"/>
    <col min="52" max="52" width="9.140625" style="38"/>
    <col min="53" max="53" width="11.28515625" style="38" bestFit="1" customWidth="1"/>
    <col min="54" max="54" width="11.7109375" style="38" customWidth="1"/>
    <col min="55" max="69" width="9.140625" style="38" customWidth="1"/>
    <col min="70" max="16384" width="9.140625" style="35"/>
  </cols>
  <sheetData>
    <row r="1" spans="1:51" s="38" customFormat="1" ht="18" customHeight="1" thickBot="1" x14ac:dyDescent="0.4">
      <c r="AK1" s="373"/>
      <c r="AL1" s="373"/>
      <c r="AM1" s="373"/>
      <c r="AN1" s="373"/>
      <c r="AO1" s="373"/>
      <c r="AP1" s="373"/>
      <c r="AQ1" s="373"/>
      <c r="AR1" s="373"/>
      <c r="AS1" s="373"/>
      <c r="AT1" s="373"/>
      <c r="AU1" s="373"/>
      <c r="AV1" s="373"/>
      <c r="AW1" s="373"/>
      <c r="AX1" s="373"/>
      <c r="AY1" s="373"/>
    </row>
    <row r="2" spans="1:51" ht="22.9" customHeight="1" thickBot="1" x14ac:dyDescent="0.4">
      <c r="A2" s="250" t="s">
        <v>0</v>
      </c>
      <c r="B2" s="995" t="str">
        <f>INTRO!C2</f>
        <v>Cas Media</v>
      </c>
      <c r="C2" s="996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  <c r="AA2" s="38"/>
      <c r="AB2" s="38"/>
      <c r="AC2" s="38"/>
      <c r="AD2" s="38"/>
      <c r="AE2" s="38"/>
      <c r="AF2" s="38"/>
      <c r="AG2" s="38"/>
      <c r="AH2" s="38"/>
      <c r="AI2" s="38"/>
      <c r="AJ2" s="38"/>
    </row>
    <row r="3" spans="1:51" ht="22.9" customHeight="1" thickBot="1" x14ac:dyDescent="0.4">
      <c r="A3" s="31" t="s">
        <v>30</v>
      </c>
      <c r="B3" s="715" t="str">
        <f>INTRO!C3</f>
        <v>Cas Media</v>
      </c>
      <c r="C3" s="716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  <c r="AA3" s="38"/>
      <c r="AB3" s="38"/>
      <c r="AC3" s="38"/>
      <c r="AD3" s="38"/>
      <c r="AE3" s="38"/>
      <c r="AF3" s="38"/>
      <c r="AG3" s="38"/>
      <c r="AH3" s="38"/>
      <c r="AI3" s="38"/>
      <c r="AJ3" s="38"/>
    </row>
    <row r="4" spans="1:51" s="38" customFormat="1" ht="18" customHeight="1" thickBot="1" x14ac:dyDescent="0.4">
      <c r="AK4" s="373"/>
      <c r="AL4" s="373"/>
      <c r="AM4" s="373"/>
      <c r="AN4" s="373"/>
      <c r="AO4" s="373"/>
      <c r="AP4" s="373"/>
      <c r="AQ4" s="373"/>
      <c r="AR4" s="373"/>
      <c r="AS4" s="373"/>
      <c r="AT4" s="373"/>
      <c r="AU4" s="373"/>
      <c r="AV4" s="373"/>
      <c r="AW4" s="373"/>
      <c r="AX4" s="373"/>
      <c r="AY4" s="373"/>
    </row>
    <row r="5" spans="1:51" ht="21.75" thickBot="1" x14ac:dyDescent="0.4">
      <c r="A5" s="251" t="s">
        <v>31</v>
      </c>
      <c r="B5" s="252"/>
      <c r="C5" s="38"/>
      <c r="D5" s="38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  <c r="AA5" s="38"/>
      <c r="AB5" s="38"/>
      <c r="AC5" s="38"/>
      <c r="AD5" s="38"/>
      <c r="AE5" s="38"/>
      <c r="AF5" s="38"/>
      <c r="AG5" s="38"/>
      <c r="AH5" s="38"/>
      <c r="AI5" s="38"/>
      <c r="AJ5" s="38"/>
    </row>
    <row r="6" spans="1:51" x14ac:dyDescent="0.35">
      <c r="A6" s="32" t="s">
        <v>32</v>
      </c>
      <c r="B6" s="287">
        <f>INTRO!C4</f>
        <v>45901</v>
      </c>
      <c r="C6" s="38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  <c r="AA6" s="38"/>
      <c r="AB6" s="38"/>
      <c r="AC6" s="38"/>
      <c r="AD6" s="38"/>
      <c r="AE6" s="38"/>
      <c r="AF6" s="38"/>
      <c r="AG6" s="38"/>
      <c r="AH6" s="38"/>
      <c r="AI6" s="38"/>
      <c r="AJ6" s="38"/>
    </row>
    <row r="7" spans="1:51" ht="21.75" thickBot="1" x14ac:dyDescent="0.4">
      <c r="A7" s="31" t="s">
        <v>33</v>
      </c>
      <c r="B7" s="288">
        <f>INTRO!C5</f>
        <v>45930</v>
      </c>
      <c r="C7" s="38"/>
      <c r="D7" s="289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</row>
    <row r="8" spans="1:51" s="38" customFormat="1" ht="18" customHeight="1" x14ac:dyDescent="0.35">
      <c r="D8" s="289"/>
      <c r="AK8" s="373"/>
      <c r="AL8" s="373"/>
      <c r="AM8" s="373"/>
      <c r="AN8" s="373"/>
      <c r="AO8" s="373"/>
      <c r="AP8" s="373"/>
      <c r="AQ8" s="373"/>
      <c r="AR8" s="373"/>
      <c r="AS8" s="373"/>
      <c r="AT8" s="373"/>
      <c r="AU8" s="373"/>
      <c r="AV8" s="373"/>
      <c r="AW8" s="373"/>
      <c r="AX8" s="373"/>
      <c r="AY8" s="373"/>
    </row>
    <row r="9" spans="1:51" s="38" customFormat="1" ht="19.899999999999999" customHeight="1" thickBot="1" x14ac:dyDescent="0.4">
      <c r="D9" s="289"/>
      <c r="AK9" s="373"/>
      <c r="AL9" s="373"/>
      <c r="AM9" s="373"/>
      <c r="AN9" s="373"/>
      <c r="AO9" s="373"/>
      <c r="AP9" s="373"/>
      <c r="AQ9" s="373"/>
      <c r="AR9" s="373"/>
      <c r="AS9" s="373"/>
      <c r="AT9" s="373"/>
      <c r="AU9" s="373"/>
      <c r="AV9" s="373"/>
      <c r="AW9" s="373"/>
      <c r="AX9" s="373"/>
      <c r="AY9" s="373"/>
    </row>
    <row r="10" spans="1:51" ht="21.75" thickBot="1" x14ac:dyDescent="0.4">
      <c r="A10" s="374" t="s">
        <v>34</v>
      </c>
      <c r="B10" s="375" t="s">
        <v>35</v>
      </c>
      <c r="C10" s="376" t="s">
        <v>36</v>
      </c>
      <c r="E10" s="38"/>
      <c r="F10" s="38"/>
      <c r="G10" s="38"/>
      <c r="H10" s="38"/>
      <c r="I10" s="38"/>
      <c r="J10" s="38"/>
      <c r="K10" s="38"/>
      <c r="L10" s="38"/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  <c r="AF10" s="38"/>
      <c r="AG10" s="38"/>
      <c r="AH10" s="38"/>
    </row>
    <row r="11" spans="1:51" x14ac:dyDescent="0.35">
      <c r="A11" s="377">
        <f>INTRO!B26</f>
        <v>0</v>
      </c>
      <c r="B11" s="378">
        <f>INTRO!C26</f>
        <v>0</v>
      </c>
      <c r="C11" s="379" t="s">
        <v>37</v>
      </c>
      <c r="E11" s="38"/>
      <c r="F11" s="38"/>
      <c r="O11" s="38"/>
      <c r="P11" s="38"/>
      <c r="Q11" s="38"/>
      <c r="V11" s="38"/>
      <c r="W11" s="38"/>
      <c r="X11" s="38"/>
      <c r="Y11" s="38"/>
      <c r="Z11" s="38"/>
      <c r="AC11" s="38"/>
      <c r="AD11" s="38"/>
      <c r="AE11" s="38"/>
      <c r="AF11" s="38"/>
      <c r="AG11" s="38"/>
      <c r="AH11" s="38"/>
    </row>
    <row r="12" spans="1:51" x14ac:dyDescent="0.35">
      <c r="A12" s="290">
        <f>INTRO!B27</f>
        <v>0</v>
      </c>
      <c r="B12" s="291">
        <f>INTRO!C27</f>
        <v>0</v>
      </c>
      <c r="C12" s="292" t="s">
        <v>38</v>
      </c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</row>
    <row r="13" spans="1:51" x14ac:dyDescent="0.35">
      <c r="A13" s="290">
        <f>INTRO!B28</f>
        <v>0</v>
      </c>
      <c r="B13" s="291">
        <f>INTRO!C28</f>
        <v>0</v>
      </c>
      <c r="C13" s="292" t="s">
        <v>39</v>
      </c>
      <c r="E13" s="38"/>
      <c r="F13" s="38"/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K13" s="35"/>
      <c r="AL13" s="35"/>
      <c r="AM13" s="35"/>
      <c r="AN13" s="35"/>
      <c r="AO13" s="35"/>
      <c r="AP13" s="35"/>
      <c r="AQ13" s="35"/>
      <c r="AR13" s="35"/>
      <c r="AS13" s="35"/>
      <c r="AT13" s="35"/>
      <c r="AU13" s="35"/>
      <c r="AV13" s="35"/>
      <c r="AW13" s="35"/>
      <c r="AX13" s="35"/>
      <c r="AY13" s="35"/>
    </row>
    <row r="14" spans="1:51" x14ac:dyDescent="0.35">
      <c r="A14" s="290">
        <f>INTRO!B29</f>
        <v>0</v>
      </c>
      <c r="B14" s="291">
        <f>INTRO!C29</f>
        <v>0</v>
      </c>
      <c r="C14" s="292" t="s">
        <v>40</v>
      </c>
      <c r="E14" s="38"/>
      <c r="F14" s="38"/>
      <c r="G14" s="38"/>
      <c r="H14" s="38"/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K14" s="35"/>
      <c r="AL14" s="35"/>
      <c r="AM14" s="35"/>
      <c r="AN14" s="35"/>
      <c r="AO14" s="35"/>
      <c r="AP14" s="35"/>
      <c r="AQ14" s="35"/>
      <c r="AR14" s="35"/>
      <c r="AS14" s="35"/>
      <c r="AT14" s="35"/>
      <c r="AU14" s="35"/>
      <c r="AV14" s="35"/>
      <c r="AW14" s="35"/>
      <c r="AX14" s="35"/>
      <c r="AY14" s="35"/>
    </row>
    <row r="15" spans="1:51" x14ac:dyDescent="0.35">
      <c r="A15" s="290">
        <f>INTRO!B30</f>
        <v>0</v>
      </c>
      <c r="B15" s="291">
        <f>INTRO!C30</f>
        <v>0</v>
      </c>
      <c r="C15" s="292" t="s">
        <v>41</v>
      </c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K15" s="35"/>
      <c r="AL15" s="35"/>
      <c r="AM15" s="35"/>
      <c r="AN15" s="35"/>
      <c r="AO15" s="35"/>
      <c r="AP15" s="35"/>
      <c r="AQ15" s="35"/>
      <c r="AR15" s="35"/>
      <c r="AS15" s="35"/>
      <c r="AT15" s="35"/>
      <c r="AU15" s="35"/>
      <c r="AV15" s="35"/>
      <c r="AW15" s="35"/>
      <c r="AX15" s="35"/>
      <c r="AY15" s="35"/>
    </row>
    <row r="16" spans="1:51" x14ac:dyDescent="0.35">
      <c r="A16" s="290">
        <f>INTRO!B31</f>
        <v>0</v>
      </c>
      <c r="B16" s="291">
        <f>INTRO!C31</f>
        <v>0</v>
      </c>
      <c r="C16" s="292" t="s">
        <v>42</v>
      </c>
      <c r="E16" s="38"/>
      <c r="F16" s="38"/>
      <c r="G16" s="38"/>
      <c r="H16" s="38"/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K16" s="35"/>
      <c r="AL16" s="35"/>
      <c r="AM16" s="35"/>
      <c r="AN16" s="35"/>
      <c r="AO16" s="35"/>
      <c r="AP16" s="35"/>
      <c r="AQ16" s="35"/>
      <c r="AR16" s="35"/>
      <c r="AS16" s="35"/>
      <c r="AT16" s="35"/>
      <c r="AU16" s="35"/>
      <c r="AV16" s="35"/>
      <c r="AW16" s="35"/>
      <c r="AX16" s="35"/>
      <c r="AY16" s="35"/>
    </row>
    <row r="17" spans="1:69" x14ac:dyDescent="0.35">
      <c r="A17" s="290">
        <f>INTRO!B32</f>
        <v>0</v>
      </c>
      <c r="B17" s="291">
        <f>INTRO!C32</f>
        <v>0</v>
      </c>
      <c r="C17" s="292" t="s">
        <v>43</v>
      </c>
      <c r="E17" s="38"/>
      <c r="F17" s="38"/>
      <c r="G17" s="38"/>
      <c r="H17" s="38"/>
      <c r="I17" s="38"/>
      <c r="J17" s="38"/>
      <c r="K17" s="38"/>
      <c r="L17" s="38"/>
      <c r="M17" s="38"/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K17" s="35"/>
      <c r="AL17" s="35"/>
      <c r="AM17" s="35"/>
      <c r="AN17" s="35"/>
      <c r="AO17" s="35"/>
      <c r="AP17" s="35"/>
      <c r="AQ17" s="35"/>
      <c r="AR17" s="35"/>
      <c r="AS17" s="35"/>
      <c r="AT17" s="35"/>
      <c r="AU17" s="35"/>
      <c r="AV17" s="35"/>
      <c r="AW17" s="35"/>
      <c r="AX17" s="35"/>
      <c r="AY17" s="35"/>
    </row>
    <row r="18" spans="1:69" x14ac:dyDescent="0.35">
      <c r="A18" s="290">
        <f>INTRO!B33</f>
        <v>0</v>
      </c>
      <c r="B18" s="291">
        <f>INTRO!C33</f>
        <v>0</v>
      </c>
      <c r="C18" s="292" t="s">
        <v>44</v>
      </c>
      <c r="E18" s="38"/>
      <c r="F18" s="38"/>
      <c r="G18" s="38"/>
      <c r="H18" s="38"/>
      <c r="I18" s="38"/>
      <c r="J18" s="38"/>
      <c r="K18" s="38"/>
      <c r="L18" s="38"/>
      <c r="M18" s="38"/>
      <c r="N18" s="38"/>
      <c r="O18" s="38"/>
      <c r="P18" s="38"/>
      <c r="Q18" s="38"/>
      <c r="R18" s="38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K18" s="35"/>
      <c r="AL18" s="35"/>
      <c r="AM18" s="35"/>
      <c r="AN18" s="35"/>
      <c r="AO18" s="35"/>
      <c r="AP18" s="35"/>
      <c r="AQ18" s="35"/>
      <c r="AR18" s="35"/>
      <c r="AS18" s="35"/>
      <c r="AT18" s="35"/>
      <c r="AU18" s="35"/>
      <c r="AV18" s="35"/>
      <c r="AW18" s="35"/>
      <c r="AX18" s="35"/>
      <c r="AY18" s="35"/>
    </row>
    <row r="19" spans="1:69" x14ac:dyDescent="0.35">
      <c r="A19" s="290">
        <f>INTRO!B34</f>
        <v>0</v>
      </c>
      <c r="B19" s="291">
        <f>INTRO!C34</f>
        <v>0</v>
      </c>
      <c r="C19" s="292" t="s">
        <v>45</v>
      </c>
      <c r="E19" s="38"/>
      <c r="F19" s="38"/>
      <c r="G19" s="38"/>
      <c r="H19" s="38"/>
      <c r="I19" s="38"/>
      <c r="J19" s="38"/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K19" s="35"/>
      <c r="AL19" s="35"/>
      <c r="AM19" s="35"/>
      <c r="AN19" s="35"/>
      <c r="AO19" s="35"/>
      <c r="AP19" s="35"/>
      <c r="AQ19" s="35"/>
      <c r="AR19" s="35"/>
      <c r="AS19" s="35"/>
      <c r="AT19" s="35"/>
      <c r="AU19" s="35"/>
      <c r="AV19" s="35"/>
      <c r="AW19" s="35"/>
      <c r="AX19" s="35"/>
      <c r="AY19" s="35"/>
    </row>
    <row r="20" spans="1:69" x14ac:dyDescent="0.35">
      <c r="A20" s="290">
        <f>INTRO!B35</f>
        <v>0</v>
      </c>
      <c r="B20" s="291">
        <f>INTRO!C35</f>
        <v>0</v>
      </c>
      <c r="C20" s="292" t="s">
        <v>46</v>
      </c>
      <c r="E20" s="38"/>
      <c r="F20" s="38"/>
      <c r="G20" s="38"/>
      <c r="H20" s="38"/>
      <c r="I20" s="38"/>
      <c r="J20" s="38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K20" s="35"/>
      <c r="AL20" s="35"/>
      <c r="AM20" s="35"/>
      <c r="AN20" s="35"/>
      <c r="AO20" s="35"/>
      <c r="AP20" s="35"/>
      <c r="AQ20" s="35"/>
      <c r="AR20" s="35"/>
      <c r="AS20" s="35"/>
      <c r="AT20" s="35"/>
      <c r="AU20" s="35"/>
      <c r="AV20" s="35"/>
      <c r="AW20" s="35"/>
      <c r="AX20" s="35"/>
      <c r="AY20" s="35"/>
    </row>
    <row r="21" spans="1:69" x14ac:dyDescent="0.35">
      <c r="A21" s="290">
        <f>INTRO!B36</f>
        <v>0</v>
      </c>
      <c r="B21" s="291">
        <f>INTRO!C36</f>
        <v>0</v>
      </c>
      <c r="C21" s="292" t="s">
        <v>47</v>
      </c>
      <c r="E21" s="38"/>
      <c r="F21" s="38"/>
      <c r="G21" s="38"/>
      <c r="H21" s="38"/>
      <c r="I21" s="38"/>
      <c r="J21" s="38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K21" s="38"/>
      <c r="AL21" s="38"/>
      <c r="AM21" s="38"/>
      <c r="AN21" s="38"/>
      <c r="AO21" s="38"/>
      <c r="AP21" s="38"/>
      <c r="AQ21" s="38"/>
      <c r="AR21" s="38"/>
      <c r="AS21" s="38"/>
      <c r="AT21" s="35"/>
      <c r="AU21" s="35"/>
      <c r="AV21" s="35"/>
      <c r="AW21" s="35"/>
      <c r="AX21" s="35"/>
      <c r="AY21" s="35"/>
    </row>
    <row r="22" spans="1:69" x14ac:dyDescent="0.35">
      <c r="A22" s="290">
        <f>INTRO!B37</f>
        <v>0</v>
      </c>
      <c r="B22" s="291">
        <f>INTRO!C37</f>
        <v>0</v>
      </c>
      <c r="C22" s="292" t="s">
        <v>48</v>
      </c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K22" s="38"/>
      <c r="AL22" s="38"/>
      <c r="AM22" s="38"/>
      <c r="AN22" s="38"/>
      <c r="AO22" s="38"/>
      <c r="AP22" s="38"/>
      <c r="AQ22" s="38"/>
      <c r="AR22" s="38"/>
      <c r="AS22" s="38"/>
      <c r="AT22" s="35"/>
      <c r="AU22" s="35"/>
      <c r="AV22" s="35"/>
      <c r="AW22" s="35"/>
      <c r="AX22" s="35"/>
      <c r="AY22" s="35"/>
    </row>
    <row r="23" spans="1:69" x14ac:dyDescent="0.35">
      <c r="A23" s="290">
        <f>INTRO!B38</f>
        <v>0</v>
      </c>
      <c r="B23" s="291">
        <f>INTRO!C38</f>
        <v>0</v>
      </c>
      <c r="C23" s="292" t="s">
        <v>49</v>
      </c>
      <c r="E23" s="38"/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K23" s="38"/>
      <c r="AL23" s="38"/>
      <c r="AM23" s="38"/>
      <c r="AN23" s="38"/>
      <c r="AO23" s="38"/>
      <c r="AP23" s="38"/>
      <c r="AQ23" s="38"/>
      <c r="AR23" s="38"/>
      <c r="AS23" s="38"/>
      <c r="AT23" s="35"/>
      <c r="AU23" s="35"/>
      <c r="AV23" s="35"/>
      <c r="AW23" s="35"/>
      <c r="AX23" s="35"/>
      <c r="AY23" s="35"/>
    </row>
    <row r="24" spans="1:69" x14ac:dyDescent="0.35">
      <c r="A24" s="290">
        <f>INTRO!B39</f>
        <v>0</v>
      </c>
      <c r="B24" s="291">
        <f>INTRO!C39</f>
        <v>0</v>
      </c>
      <c r="C24" s="292" t="s">
        <v>50</v>
      </c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K24" s="38"/>
      <c r="AL24" s="38"/>
      <c r="AM24" s="38"/>
      <c r="AN24" s="38"/>
      <c r="AO24" s="38"/>
      <c r="AP24" s="38"/>
      <c r="AQ24" s="38"/>
      <c r="AR24" s="38"/>
      <c r="AS24" s="38"/>
      <c r="AT24" s="35"/>
      <c r="AU24" s="35"/>
      <c r="AV24" s="35"/>
      <c r="AW24" s="35"/>
      <c r="AX24" s="35"/>
      <c r="AY24" s="35"/>
    </row>
    <row r="25" spans="1:69" ht="21.75" thickBot="1" x14ac:dyDescent="0.4">
      <c r="A25" s="293">
        <f>INTRO!B40</f>
        <v>0</v>
      </c>
      <c r="B25" s="294">
        <f>INTRO!C40</f>
        <v>0</v>
      </c>
      <c r="C25" s="295" t="s">
        <v>51</v>
      </c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K25" s="38"/>
      <c r="AL25" s="38"/>
      <c r="AM25" s="38"/>
      <c r="AN25" s="38"/>
      <c r="AO25" s="38"/>
      <c r="AP25" s="38"/>
      <c r="AQ25" s="38"/>
      <c r="AR25" s="38"/>
      <c r="AS25" s="38"/>
      <c r="AT25" s="35"/>
      <c r="AU25" s="35"/>
      <c r="AV25" s="35"/>
      <c r="AW25" s="35"/>
      <c r="AX25" s="35"/>
      <c r="AY25" s="35"/>
    </row>
    <row r="26" spans="1:69" s="38" customFormat="1" ht="18" customHeight="1" x14ac:dyDescent="0.35">
      <c r="AK26" s="373"/>
      <c r="AL26" s="373"/>
      <c r="AM26" s="373"/>
      <c r="AN26" s="373"/>
      <c r="AO26" s="373"/>
      <c r="AP26" s="373"/>
      <c r="AQ26" s="373"/>
      <c r="AR26" s="373"/>
      <c r="AS26" s="373"/>
      <c r="AT26" s="373"/>
      <c r="AU26" s="373"/>
      <c r="AV26" s="373"/>
      <c r="AW26" s="373"/>
      <c r="AX26" s="373"/>
      <c r="AY26" s="373"/>
    </row>
    <row r="27" spans="1:69" s="38" customFormat="1" ht="18" customHeight="1" thickBot="1" x14ac:dyDescent="0.4">
      <c r="AK27" s="373"/>
      <c r="AL27" s="373"/>
      <c r="AM27" s="373"/>
      <c r="AN27" s="373"/>
      <c r="AO27" s="373"/>
      <c r="AP27" s="373"/>
      <c r="AQ27" s="373"/>
      <c r="AR27" s="373"/>
      <c r="AS27" s="373"/>
      <c r="AT27" s="373"/>
      <c r="AU27" s="373"/>
      <c r="AV27" s="373"/>
      <c r="AW27" s="373"/>
      <c r="AX27" s="373"/>
      <c r="AY27" s="373"/>
    </row>
    <row r="28" spans="1:69" ht="26.25" customHeight="1" thickBot="1" x14ac:dyDescent="0.4">
      <c r="A28" s="997" t="s">
        <v>167</v>
      </c>
      <c r="B28" s="998"/>
      <c r="C28" s="998"/>
      <c r="D28" s="998"/>
      <c r="E28" s="1001">
        <f>+E30</f>
        <v>45901</v>
      </c>
      <c r="F28" s="1002"/>
      <c r="G28" s="1002"/>
      <c r="H28" s="1002"/>
      <c r="I28" s="1002"/>
      <c r="J28" s="1002"/>
      <c r="K28" s="1002"/>
      <c r="L28" s="1002"/>
      <c r="M28" s="1002"/>
      <c r="N28" s="1002"/>
      <c r="O28" s="1002"/>
      <c r="P28" s="1002"/>
      <c r="Q28" s="1002"/>
      <c r="R28" s="1002"/>
      <c r="S28" s="1002"/>
      <c r="T28" s="1002"/>
      <c r="U28" s="1002"/>
      <c r="V28" s="1002"/>
      <c r="W28" s="1002"/>
      <c r="X28" s="1002"/>
      <c r="Y28" s="1002"/>
      <c r="Z28" s="1002"/>
      <c r="AA28" s="1002"/>
      <c r="AB28" s="1002"/>
      <c r="AC28" s="1002"/>
      <c r="AD28" s="1002"/>
      <c r="AE28" s="1002"/>
      <c r="AF28" s="1002"/>
      <c r="AG28" s="1002"/>
      <c r="AH28" s="1002"/>
      <c r="AI28" s="38"/>
      <c r="AJ28" s="38"/>
      <c r="AK28" s="993" t="s">
        <v>52</v>
      </c>
      <c r="AL28" s="993" t="s">
        <v>53</v>
      </c>
      <c r="AM28" s="993" t="s">
        <v>54</v>
      </c>
      <c r="AN28" s="993" t="s">
        <v>55</v>
      </c>
      <c r="AO28" s="993" t="s">
        <v>56</v>
      </c>
      <c r="AP28" s="993" t="s">
        <v>57</v>
      </c>
      <c r="AQ28" s="993" t="s">
        <v>58</v>
      </c>
      <c r="AR28" s="993" t="s">
        <v>59</v>
      </c>
      <c r="AS28" s="993" t="s">
        <v>60</v>
      </c>
      <c r="AT28" s="993" t="s">
        <v>61</v>
      </c>
      <c r="AU28" s="993" t="s">
        <v>62</v>
      </c>
      <c r="AV28" s="993" t="s">
        <v>63</v>
      </c>
      <c r="AW28" s="993" t="s">
        <v>64</v>
      </c>
      <c r="AX28" s="993" t="s">
        <v>65</v>
      </c>
      <c r="AY28" s="993" t="s">
        <v>66</v>
      </c>
      <c r="BA28" s="1005" t="s">
        <v>26</v>
      </c>
      <c r="BB28" s="1006" t="s">
        <v>27</v>
      </c>
      <c r="BC28" s="1005" t="s">
        <v>37</v>
      </c>
      <c r="BD28" s="1006" t="s">
        <v>38</v>
      </c>
      <c r="BE28" s="1005" t="s">
        <v>39</v>
      </c>
      <c r="BF28" s="1006" t="s">
        <v>40</v>
      </c>
      <c r="BG28" s="1005" t="s">
        <v>41</v>
      </c>
      <c r="BH28" s="1006" t="s">
        <v>42</v>
      </c>
      <c r="BI28" s="1005" t="s">
        <v>43</v>
      </c>
      <c r="BJ28" s="1006" t="s">
        <v>44</v>
      </c>
      <c r="BK28" s="1005" t="s">
        <v>45</v>
      </c>
      <c r="BL28" s="1006" t="s">
        <v>46</v>
      </c>
      <c r="BM28" s="1005" t="s">
        <v>47</v>
      </c>
      <c r="BN28" s="1006" t="s">
        <v>48</v>
      </c>
      <c r="BO28" s="1005" t="s">
        <v>49</v>
      </c>
      <c r="BP28" s="1006" t="s">
        <v>50</v>
      </c>
      <c r="BQ28" s="1005" t="s">
        <v>51</v>
      </c>
    </row>
    <row r="29" spans="1:69" ht="21.75" customHeight="1" thickBot="1" x14ac:dyDescent="0.4">
      <c r="A29" s="999"/>
      <c r="B29" s="1000"/>
      <c r="C29" s="1000"/>
      <c r="D29" s="1000"/>
      <c r="E29" s="1003"/>
      <c r="F29" s="1004"/>
      <c r="G29" s="1004"/>
      <c r="H29" s="1004"/>
      <c r="I29" s="1004"/>
      <c r="J29" s="1004"/>
      <c r="K29" s="1004"/>
      <c r="L29" s="1004"/>
      <c r="M29" s="1004"/>
      <c r="N29" s="1004"/>
      <c r="O29" s="1004"/>
      <c r="P29" s="1004"/>
      <c r="Q29" s="1004"/>
      <c r="R29" s="1004"/>
      <c r="S29" s="1004"/>
      <c r="T29" s="1004"/>
      <c r="U29" s="1004"/>
      <c r="V29" s="1004"/>
      <c r="W29" s="1004"/>
      <c r="X29" s="1004"/>
      <c r="Y29" s="1004"/>
      <c r="Z29" s="1004"/>
      <c r="AA29" s="1004"/>
      <c r="AB29" s="1004"/>
      <c r="AC29" s="1004"/>
      <c r="AD29" s="1004"/>
      <c r="AE29" s="1004"/>
      <c r="AF29" s="1004"/>
      <c r="AG29" s="1004"/>
      <c r="AH29" s="1004"/>
      <c r="AI29" s="38"/>
      <c r="AJ29" s="38"/>
      <c r="AK29" s="994"/>
      <c r="AL29" s="994"/>
      <c r="AM29" s="994"/>
      <c r="AN29" s="994"/>
      <c r="AO29" s="994"/>
      <c r="AP29" s="994"/>
      <c r="AQ29" s="994"/>
      <c r="AR29" s="994"/>
      <c r="AS29" s="994"/>
      <c r="AT29" s="994"/>
      <c r="AU29" s="994"/>
      <c r="AV29" s="994"/>
      <c r="AW29" s="994"/>
      <c r="AX29" s="994"/>
      <c r="AY29" s="994"/>
      <c r="BA29" s="1005"/>
      <c r="BB29" s="1006"/>
      <c r="BC29" s="1005"/>
      <c r="BD29" s="1006"/>
      <c r="BE29" s="1005"/>
      <c r="BF29" s="1006"/>
      <c r="BG29" s="1005"/>
      <c r="BH29" s="1006"/>
      <c r="BI29" s="1005"/>
      <c r="BJ29" s="1006"/>
      <c r="BK29" s="1005"/>
      <c r="BL29" s="1006"/>
      <c r="BM29" s="1005"/>
      <c r="BN29" s="1006"/>
      <c r="BO29" s="1005"/>
      <c r="BP29" s="1006"/>
      <c r="BQ29" s="1005"/>
    </row>
    <row r="30" spans="1:69" ht="21.75" thickBot="1" x14ac:dyDescent="0.4">
      <c r="A30" s="999"/>
      <c r="B30" s="1000"/>
      <c r="C30" s="1000"/>
      <c r="D30" s="1000"/>
      <c r="E30" s="141">
        <f>+INTRO!B100</f>
        <v>45901</v>
      </c>
      <c r="F30" s="142">
        <f t="shared" ref="F30" si="0">E30+1</f>
        <v>45902</v>
      </c>
      <c r="G30" s="142">
        <f t="shared" ref="G30" si="1">F30+1</f>
        <v>45903</v>
      </c>
      <c r="H30" s="142">
        <f t="shared" ref="H30" si="2">G30+1</f>
        <v>45904</v>
      </c>
      <c r="I30" s="142">
        <f t="shared" ref="I30" si="3">H30+1</f>
        <v>45905</v>
      </c>
      <c r="J30" s="142">
        <f t="shared" ref="J30" si="4">I30+1</f>
        <v>45906</v>
      </c>
      <c r="K30" s="142">
        <f t="shared" ref="K30" si="5">J30+1</f>
        <v>45907</v>
      </c>
      <c r="L30" s="142">
        <f t="shared" ref="L30" si="6">K30+1</f>
        <v>45908</v>
      </c>
      <c r="M30" s="142">
        <f t="shared" ref="M30" si="7">L30+1</f>
        <v>45909</v>
      </c>
      <c r="N30" s="142">
        <f t="shared" ref="N30" si="8">M30+1</f>
        <v>45910</v>
      </c>
      <c r="O30" s="142">
        <f t="shared" ref="O30" si="9">N30+1</f>
        <v>45911</v>
      </c>
      <c r="P30" s="142">
        <f t="shared" ref="P30" si="10">O30+1</f>
        <v>45912</v>
      </c>
      <c r="Q30" s="142">
        <f t="shared" ref="Q30" si="11">P30+1</f>
        <v>45913</v>
      </c>
      <c r="R30" s="142">
        <f t="shared" ref="R30" si="12">Q30+1</f>
        <v>45914</v>
      </c>
      <c r="S30" s="142">
        <f t="shared" ref="S30" si="13">R30+1</f>
        <v>45915</v>
      </c>
      <c r="T30" s="142">
        <f t="shared" ref="T30" si="14">S30+1</f>
        <v>45916</v>
      </c>
      <c r="U30" s="142">
        <f t="shared" ref="U30" si="15">T30+1</f>
        <v>45917</v>
      </c>
      <c r="V30" s="142">
        <f t="shared" ref="V30" si="16">U30+1</f>
        <v>45918</v>
      </c>
      <c r="W30" s="142">
        <f t="shared" ref="W30" si="17">V30+1</f>
        <v>45919</v>
      </c>
      <c r="X30" s="142">
        <f t="shared" ref="X30:Y30" si="18">W30+1</f>
        <v>45920</v>
      </c>
      <c r="Y30" s="142">
        <f t="shared" si="18"/>
        <v>45921</v>
      </c>
      <c r="Z30" s="142">
        <f t="shared" ref="Z30" si="19">Y30+1</f>
        <v>45922</v>
      </c>
      <c r="AA30" s="142">
        <f t="shared" ref="AA30" si="20">Z30+1</f>
        <v>45923</v>
      </c>
      <c r="AB30" s="142">
        <f t="shared" ref="AB30" si="21">AA30+1</f>
        <v>45924</v>
      </c>
      <c r="AC30" s="142">
        <f t="shared" ref="AC30" si="22">AB30+1</f>
        <v>45925</v>
      </c>
      <c r="AD30" s="142">
        <f t="shared" ref="AD30" si="23">AC30+1</f>
        <v>45926</v>
      </c>
      <c r="AE30" s="142">
        <f t="shared" ref="AE30" si="24">AD30+1</f>
        <v>45927</v>
      </c>
      <c r="AF30" s="142">
        <f t="shared" ref="AF30" si="25">AE30+1</f>
        <v>45928</v>
      </c>
      <c r="AG30" s="142">
        <f t="shared" ref="AG30" si="26">AF30+1</f>
        <v>45929</v>
      </c>
      <c r="AH30" s="142">
        <f>AG30+1</f>
        <v>45930</v>
      </c>
      <c r="AI30" s="38"/>
      <c r="AJ30" s="38"/>
      <c r="AK30" s="994"/>
      <c r="AL30" s="994"/>
      <c r="AM30" s="994"/>
      <c r="AN30" s="994"/>
      <c r="AO30" s="994"/>
      <c r="AP30" s="994"/>
      <c r="AQ30" s="994"/>
      <c r="AR30" s="994"/>
      <c r="AS30" s="994"/>
      <c r="AT30" s="994"/>
      <c r="AU30" s="994"/>
      <c r="AV30" s="994"/>
      <c r="AW30" s="994"/>
      <c r="AX30" s="994"/>
      <c r="AY30" s="994"/>
      <c r="BA30" s="1005"/>
      <c r="BB30" s="1006"/>
      <c r="BC30" s="1005"/>
      <c r="BD30" s="1006"/>
      <c r="BE30" s="1005"/>
      <c r="BF30" s="1006"/>
      <c r="BG30" s="1005"/>
      <c r="BH30" s="1006"/>
      <c r="BI30" s="1005"/>
      <c r="BJ30" s="1006"/>
      <c r="BK30" s="1005"/>
      <c r="BL30" s="1006"/>
      <c r="BM30" s="1005"/>
      <c r="BN30" s="1006"/>
      <c r="BO30" s="1005"/>
      <c r="BP30" s="1006"/>
      <c r="BQ30" s="1005"/>
    </row>
    <row r="31" spans="1:69" ht="27" thickBot="1" x14ac:dyDescent="0.45">
      <c r="A31" s="999"/>
      <c r="B31" s="1000"/>
      <c r="C31" s="1000"/>
      <c r="D31" s="1000"/>
      <c r="E31" s="143" t="s">
        <v>72</v>
      </c>
      <c r="F31" s="143" t="s">
        <v>67</v>
      </c>
      <c r="G31" s="143" t="s">
        <v>68</v>
      </c>
      <c r="H31" s="143" t="s">
        <v>69</v>
      </c>
      <c r="I31" s="143" t="s">
        <v>70</v>
      </c>
      <c r="J31" s="143" t="s">
        <v>175</v>
      </c>
      <c r="K31" s="143" t="s">
        <v>71</v>
      </c>
      <c r="L31" s="143" t="s">
        <v>72</v>
      </c>
      <c r="M31" s="143" t="s">
        <v>67</v>
      </c>
      <c r="N31" s="143" t="s">
        <v>68</v>
      </c>
      <c r="O31" s="143" t="s">
        <v>69</v>
      </c>
      <c r="P31" s="143" t="s">
        <v>70</v>
      </c>
      <c r="Q31" s="143" t="s">
        <v>175</v>
      </c>
      <c r="R31" s="143" t="s">
        <v>71</v>
      </c>
      <c r="S31" s="143" t="s">
        <v>72</v>
      </c>
      <c r="T31" s="143" t="s">
        <v>67</v>
      </c>
      <c r="U31" s="143" t="s">
        <v>68</v>
      </c>
      <c r="V31" s="143" t="s">
        <v>69</v>
      </c>
      <c r="W31" s="143" t="s">
        <v>70</v>
      </c>
      <c r="X31" s="143" t="s">
        <v>175</v>
      </c>
      <c r="Y31" s="143" t="s">
        <v>71</v>
      </c>
      <c r="Z31" s="143" t="s">
        <v>72</v>
      </c>
      <c r="AA31" s="143" t="s">
        <v>67</v>
      </c>
      <c r="AB31" s="143" t="s">
        <v>68</v>
      </c>
      <c r="AC31" s="143" t="s">
        <v>69</v>
      </c>
      <c r="AD31" s="143" t="s">
        <v>70</v>
      </c>
      <c r="AE31" s="143" t="s">
        <v>175</v>
      </c>
      <c r="AF31" s="143" t="s">
        <v>71</v>
      </c>
      <c r="AG31" s="143" t="s">
        <v>72</v>
      </c>
      <c r="AH31" s="143" t="s">
        <v>67</v>
      </c>
      <c r="AI31" s="380" t="s">
        <v>73</v>
      </c>
      <c r="AJ31" s="38"/>
      <c r="AK31" s="994"/>
      <c r="AL31" s="994"/>
      <c r="AM31" s="994"/>
      <c r="AN31" s="994"/>
      <c r="AO31" s="994"/>
      <c r="AP31" s="994"/>
      <c r="AQ31" s="994"/>
      <c r="AR31" s="994"/>
      <c r="AS31" s="994"/>
      <c r="AT31" s="994"/>
      <c r="AU31" s="994"/>
      <c r="AV31" s="994"/>
      <c r="AW31" s="994"/>
      <c r="AX31" s="994"/>
      <c r="AY31" s="994"/>
      <c r="BA31" s="1005"/>
      <c r="BB31" s="1006"/>
      <c r="BC31" s="1005"/>
      <c r="BD31" s="1006"/>
      <c r="BE31" s="1005"/>
      <c r="BF31" s="1006"/>
      <c r="BG31" s="1005"/>
      <c r="BH31" s="1006"/>
      <c r="BI31" s="1005"/>
      <c r="BJ31" s="1006"/>
      <c r="BK31" s="1005"/>
      <c r="BL31" s="1006"/>
      <c r="BM31" s="1005"/>
      <c r="BN31" s="1006"/>
      <c r="BO31" s="1005"/>
      <c r="BP31" s="1006"/>
      <c r="BQ31" s="1005"/>
    </row>
    <row r="32" spans="1:69" ht="21.75" thickBot="1" x14ac:dyDescent="0.4">
      <c r="A32" s="381" t="s">
        <v>74</v>
      </c>
      <c r="B32" s="382" t="s">
        <v>75</v>
      </c>
      <c r="C32" s="383" t="s">
        <v>76</v>
      </c>
      <c r="D32" s="384" t="s">
        <v>77</v>
      </c>
      <c r="N32" s="385"/>
      <c r="U32" s="385"/>
      <c r="AB32" s="385"/>
      <c r="AI32" s="34"/>
      <c r="AJ32" s="38"/>
      <c r="AK32" s="386"/>
      <c r="AL32" s="387"/>
      <c r="AM32" s="387"/>
      <c r="AN32" s="386"/>
      <c r="AO32" s="387"/>
      <c r="AP32" s="387"/>
      <c r="AQ32" s="386"/>
      <c r="AR32" s="387"/>
      <c r="AS32" s="387"/>
      <c r="AT32" s="386"/>
      <c r="AU32" s="387"/>
      <c r="AV32" s="387"/>
      <c r="AW32" s="386"/>
      <c r="AX32" s="387"/>
      <c r="AY32" s="387"/>
      <c r="BA32" s="388"/>
      <c r="BB32" s="388"/>
      <c r="BC32" s="388"/>
      <c r="BD32" s="388"/>
      <c r="BE32" s="388"/>
      <c r="BF32" s="388"/>
      <c r="BG32" s="388"/>
      <c r="BH32" s="388"/>
      <c r="BI32" s="388"/>
      <c r="BJ32" s="388"/>
      <c r="BK32" s="388"/>
      <c r="BL32" s="388"/>
      <c r="BM32" s="388"/>
      <c r="BN32" s="388"/>
      <c r="BO32" s="388"/>
      <c r="BP32" s="388"/>
      <c r="BQ32" s="388"/>
    </row>
    <row r="33" spans="1:69" ht="21" customHeight="1" thickBot="1" x14ac:dyDescent="0.4">
      <c r="A33" s="389" t="s">
        <v>159</v>
      </c>
      <c r="B33" s="390" t="s">
        <v>87</v>
      </c>
      <c r="C33" s="249" t="s">
        <v>26</v>
      </c>
      <c r="D33" s="391" t="s">
        <v>79</v>
      </c>
      <c r="E33" s="1086"/>
      <c r="F33" s="1086"/>
      <c r="G33" s="1086"/>
      <c r="H33" s="1086"/>
      <c r="I33" s="1086"/>
      <c r="J33" s="1091"/>
      <c r="K33" s="1091"/>
      <c r="L33" s="1086"/>
      <c r="M33" s="1086"/>
      <c r="N33" s="1086"/>
      <c r="O33" s="1086"/>
      <c r="P33" s="1086"/>
      <c r="Q33" s="1091"/>
      <c r="R33" s="1091"/>
      <c r="S33" s="1086"/>
      <c r="T33" s="1086"/>
      <c r="U33" s="1086"/>
      <c r="V33" s="1086"/>
      <c r="W33" s="1086"/>
      <c r="X33" s="1091"/>
      <c r="Y33" s="1091"/>
      <c r="Z33" s="1086"/>
      <c r="AA33" s="1086"/>
      <c r="AB33" s="1086"/>
      <c r="AC33" s="1086"/>
      <c r="AD33" s="1086"/>
      <c r="AE33" s="1091"/>
      <c r="AF33" s="1091"/>
      <c r="AG33" s="1086"/>
      <c r="AH33" s="1086"/>
      <c r="AI33" s="392">
        <f>COUNTA(E33:AH33)</f>
        <v>0</v>
      </c>
      <c r="AK33" s="393">
        <f>+COUNTIF(E33:AH33,"*"&amp;"A"&amp;"*")</f>
        <v>0</v>
      </c>
      <c r="AL33" s="394">
        <f>+COUNTIF(E33:AH33,"*"&amp;"B"&amp;"*")</f>
        <v>0</v>
      </c>
      <c r="AM33" s="394">
        <f>+COUNTIF(E33:AH33,"*"&amp;"C"&amp;"*")</f>
        <v>0</v>
      </c>
      <c r="AN33" s="394">
        <f>+COUNTIF(E33:AH33,"*"&amp;"D"&amp;"*")</f>
        <v>0</v>
      </c>
      <c r="AO33" s="394">
        <f>+COUNTIF(E33:AH33,"*"&amp;"E"&amp;"*")</f>
        <v>0</v>
      </c>
      <c r="AP33" s="394">
        <f>+COUNTIF(E33:AH33,"*"&amp;"F"&amp;"*")</f>
        <v>0</v>
      </c>
      <c r="AQ33" s="394">
        <f>+COUNTIF(E33:AH33,"*"&amp;"G"&amp;"*")</f>
        <v>0</v>
      </c>
      <c r="AR33" s="394">
        <f>+COUNTIF(E33:AH33,"*"&amp;"H"&amp;"*")</f>
        <v>0</v>
      </c>
      <c r="AS33" s="394">
        <f>+COUNTIF(E33:AH33,"*"&amp;"I"&amp;"*")</f>
        <v>0</v>
      </c>
      <c r="AT33" s="394">
        <f>+COUNTIF(E33:AH33,"*"&amp;"J"&amp;"*")</f>
        <v>0</v>
      </c>
      <c r="AU33" s="394">
        <f>+COUNTIF(E33:AH33,"*"&amp;"K"&amp;"*")</f>
        <v>0</v>
      </c>
      <c r="AV33" s="394">
        <f>+COUNTIF(E33:AH33,"*"&amp;"L"&amp;"*")</f>
        <v>0</v>
      </c>
      <c r="AW33" s="394">
        <f>+COUNTIF(E33:AH33,"*"&amp;"M"&amp;"*")</f>
        <v>0</v>
      </c>
      <c r="AX33" s="394">
        <f>+COUNTIF(E33:AH33,"*"&amp;"N"&amp;"*")</f>
        <v>0</v>
      </c>
      <c r="AY33" s="395">
        <f>+COUNTIF(E33:AH33,"*"&amp;"O"&amp;"*")</f>
        <v>0</v>
      </c>
      <c r="BA33" s="357">
        <f>IF($C33="NPT",SUM($AK33:$AY33),0)</f>
        <v>0</v>
      </c>
      <c r="BB33" s="358">
        <f>IF($C33="PT",SUM($AK33:$AY33),0)</f>
        <v>0</v>
      </c>
      <c r="BC33" s="359">
        <f t="shared" ref="BC33:BC96" si="27">AK33*$B$11</f>
        <v>0</v>
      </c>
      <c r="BD33" s="359">
        <f t="shared" ref="BD33:BD96" si="28">AL33*$B$12</f>
        <v>0</v>
      </c>
      <c r="BE33" s="359">
        <f t="shared" ref="BE33:BE96" si="29">AM33*$B$13</f>
        <v>0</v>
      </c>
      <c r="BF33" s="359">
        <f t="shared" ref="BF33:BF96" si="30">AN33*$B$14</f>
        <v>0</v>
      </c>
      <c r="BG33" s="359">
        <f t="shared" ref="BG33:BG96" si="31">AO33*$B$15</f>
        <v>0</v>
      </c>
      <c r="BH33" s="359">
        <f t="shared" ref="BH33:BH96" si="32">AP33*$B$16</f>
        <v>0</v>
      </c>
      <c r="BI33" s="359">
        <f t="shared" ref="BI33:BI96" si="33">AQ33*$B$17</f>
        <v>0</v>
      </c>
      <c r="BJ33" s="359">
        <f t="shared" ref="BJ33:BJ96" si="34">AR33*$B$18</f>
        <v>0</v>
      </c>
      <c r="BK33" s="359">
        <f t="shared" ref="BK33:BK96" si="35">AS33*$B$19</f>
        <v>0</v>
      </c>
      <c r="BL33" s="359">
        <f t="shared" ref="BL33:BL96" si="36">AT33*$B$20</f>
        <v>0</v>
      </c>
      <c r="BM33" s="359">
        <f t="shared" ref="BM33:BM96" si="37">AU33*$B$21</f>
        <v>0</v>
      </c>
      <c r="BN33" s="359">
        <f t="shared" ref="BN33:BN96" si="38">AV33*$B$22</f>
        <v>0</v>
      </c>
      <c r="BO33" s="359">
        <f t="shared" ref="BO33:BO96" si="39">AW33*$B$23</f>
        <v>0</v>
      </c>
      <c r="BP33" s="359">
        <f t="shared" ref="BP33:BP96" si="40">AX33*$B$24</f>
        <v>0</v>
      </c>
      <c r="BQ33" s="360">
        <f t="shared" ref="BQ33:BQ96" si="41">AY33*$B$25</f>
        <v>0</v>
      </c>
    </row>
    <row r="34" spans="1:69" ht="21" customHeight="1" thickBot="1" x14ac:dyDescent="0.4">
      <c r="A34" s="389" t="s">
        <v>159</v>
      </c>
      <c r="B34" s="390" t="s">
        <v>88</v>
      </c>
      <c r="C34" s="249" t="s">
        <v>26</v>
      </c>
      <c r="D34" s="391" t="s">
        <v>79</v>
      </c>
      <c r="E34" s="1086"/>
      <c r="F34" s="1086"/>
      <c r="G34" s="1086"/>
      <c r="H34" s="1086"/>
      <c r="I34" s="1086"/>
      <c r="J34" s="1091"/>
      <c r="K34" s="1091"/>
      <c r="L34" s="1086"/>
      <c r="M34" s="1086"/>
      <c r="N34" s="1086"/>
      <c r="O34" s="1086"/>
      <c r="P34" s="1086"/>
      <c r="Q34" s="1091"/>
      <c r="R34" s="1091"/>
      <c r="S34" s="1086"/>
      <c r="T34" s="1086"/>
      <c r="U34" s="1086"/>
      <c r="V34" s="1086"/>
      <c r="W34" s="1086"/>
      <c r="X34" s="1091"/>
      <c r="Y34" s="1091"/>
      <c r="Z34" s="1086"/>
      <c r="AA34" s="1086"/>
      <c r="AB34" s="1086"/>
      <c r="AC34" s="1086"/>
      <c r="AD34" s="1086"/>
      <c r="AE34" s="1091"/>
      <c r="AF34" s="1091"/>
      <c r="AG34" s="1086"/>
      <c r="AH34" s="1086"/>
      <c r="AI34" s="34">
        <f>COUNTA(E34:AH34)</f>
        <v>0</v>
      </c>
      <c r="AK34" s="393">
        <f>+COUNTIF(E34:AH34,"*"&amp;"A"&amp;"*")</f>
        <v>0</v>
      </c>
      <c r="AL34" s="37">
        <f>+COUNTIF(E34:AH34,"*"&amp;"B"&amp;"*")</f>
        <v>0</v>
      </c>
      <c r="AM34" s="37">
        <f>+COUNTIF(E34:AH34,"*"&amp;"C"&amp;"*")</f>
        <v>0</v>
      </c>
      <c r="AN34" s="37">
        <f>+COUNTIF(E34:AH34,"*"&amp;"D"&amp;"*")</f>
        <v>0</v>
      </c>
      <c r="AO34" s="37">
        <f>+COUNTIF(E34:AH34,"*"&amp;"E"&amp;"*")</f>
        <v>0</v>
      </c>
      <c r="AP34" s="37">
        <f>+COUNTIF(E34:AH34,"*"&amp;"F"&amp;"*")</f>
        <v>0</v>
      </c>
      <c r="AQ34" s="37">
        <f>+COUNTIF(E34:AH34,"*"&amp;"G"&amp;"*")</f>
        <v>0</v>
      </c>
      <c r="AR34" s="37">
        <f>+COUNTIF(E34:AH34,"*"&amp;"H"&amp;"*")</f>
        <v>0</v>
      </c>
      <c r="AS34" s="37">
        <f>+COUNTIF(E34:AH34,"*"&amp;"I"&amp;"*")</f>
        <v>0</v>
      </c>
      <c r="AT34" s="37">
        <f>+COUNTIF(E34:AH34,"*"&amp;"J"&amp;"*")</f>
        <v>0</v>
      </c>
      <c r="AU34" s="37">
        <f>+COUNTIF(E34:AH34,"*"&amp;"K"&amp;"*")</f>
        <v>0</v>
      </c>
      <c r="AV34" s="37">
        <f>+COUNTIF(E34:AH34,"*"&amp;"L"&amp;"*")</f>
        <v>0</v>
      </c>
      <c r="AW34" s="37">
        <f>+COUNTIF(E34:AH34,"*"&amp;"M"&amp;"*")</f>
        <v>0</v>
      </c>
      <c r="AX34" s="37">
        <f>+COUNTIF(E34:AH34,"*"&amp;"N"&amp;"*")</f>
        <v>0</v>
      </c>
      <c r="AY34" s="396">
        <f>+COUNTIF(E34:AH34,"*"&amp;"O"&amp;"*")</f>
        <v>0</v>
      </c>
      <c r="BA34" s="39">
        <f>IF($C34="NPT",SUM($AK34:$AY34),0)</f>
        <v>0</v>
      </c>
      <c r="BB34" s="40">
        <f>IF($C34="PT",SUM($AK34:$AY34),0)</f>
        <v>0</v>
      </c>
      <c r="BC34" s="41">
        <f t="shared" si="27"/>
        <v>0</v>
      </c>
      <c r="BD34" s="41">
        <f t="shared" si="28"/>
        <v>0</v>
      </c>
      <c r="BE34" s="41">
        <f t="shared" si="29"/>
        <v>0</v>
      </c>
      <c r="BF34" s="41">
        <f t="shared" si="30"/>
        <v>0</v>
      </c>
      <c r="BG34" s="41">
        <f t="shared" si="31"/>
        <v>0</v>
      </c>
      <c r="BH34" s="41">
        <f t="shared" si="32"/>
        <v>0</v>
      </c>
      <c r="BI34" s="41">
        <f t="shared" si="33"/>
        <v>0</v>
      </c>
      <c r="BJ34" s="41">
        <f t="shared" si="34"/>
        <v>0</v>
      </c>
      <c r="BK34" s="41">
        <f t="shared" si="35"/>
        <v>0</v>
      </c>
      <c r="BL34" s="41">
        <f t="shared" si="36"/>
        <v>0</v>
      </c>
      <c r="BM34" s="41">
        <f t="shared" si="37"/>
        <v>0</v>
      </c>
      <c r="BN34" s="41">
        <f t="shared" si="38"/>
        <v>0</v>
      </c>
      <c r="BO34" s="41">
        <f t="shared" si="39"/>
        <v>0</v>
      </c>
      <c r="BP34" s="41">
        <f t="shared" si="40"/>
        <v>0</v>
      </c>
      <c r="BQ34" s="306">
        <f t="shared" si="41"/>
        <v>0</v>
      </c>
    </row>
    <row r="35" spans="1:69" ht="21" customHeight="1" thickBot="1" x14ac:dyDescent="0.4">
      <c r="A35" s="389" t="s">
        <v>159</v>
      </c>
      <c r="B35" s="390" t="s">
        <v>89</v>
      </c>
      <c r="C35" s="249" t="s">
        <v>26</v>
      </c>
      <c r="D35" s="391" t="s">
        <v>79</v>
      </c>
      <c r="E35" s="1086"/>
      <c r="F35" s="1086"/>
      <c r="G35" s="1086"/>
      <c r="H35" s="1086"/>
      <c r="I35" s="1086"/>
      <c r="J35" s="1091"/>
      <c r="K35" s="1091"/>
      <c r="L35" s="1086"/>
      <c r="M35" s="1086"/>
      <c r="N35" s="1086"/>
      <c r="O35" s="1086"/>
      <c r="P35" s="1086"/>
      <c r="Q35" s="1091"/>
      <c r="R35" s="1091"/>
      <c r="S35" s="1086"/>
      <c r="T35" s="1086"/>
      <c r="U35" s="1086"/>
      <c r="V35" s="1086"/>
      <c r="W35" s="1086"/>
      <c r="X35" s="1091"/>
      <c r="Y35" s="1091"/>
      <c r="Z35" s="1086"/>
      <c r="AA35" s="1086"/>
      <c r="AB35" s="1086"/>
      <c r="AC35" s="1086"/>
      <c r="AD35" s="1086"/>
      <c r="AE35" s="1091"/>
      <c r="AF35" s="1091"/>
      <c r="AG35" s="1086"/>
      <c r="AH35" s="1086"/>
      <c r="AI35" s="34">
        <f>COUNTA(E35:AH35)</f>
        <v>0</v>
      </c>
      <c r="AK35" s="393">
        <f>+COUNTIF(E35:AH35,"*"&amp;"A"&amp;"*")</f>
        <v>0</v>
      </c>
      <c r="AL35" s="37">
        <f>+COUNTIF(E35:AH35,"*"&amp;"B"&amp;"*")</f>
        <v>0</v>
      </c>
      <c r="AM35" s="37">
        <f>+COUNTIF(E35:AH35,"*"&amp;"C"&amp;"*")</f>
        <v>0</v>
      </c>
      <c r="AN35" s="37">
        <f>+COUNTIF(E35:AH35,"*"&amp;"D"&amp;"*")</f>
        <v>0</v>
      </c>
      <c r="AO35" s="37">
        <f>+COUNTIF(E35:AH35,"*"&amp;"E"&amp;"*")</f>
        <v>0</v>
      </c>
      <c r="AP35" s="37">
        <f>+COUNTIF(E35:AH35,"*"&amp;"F"&amp;"*")</f>
        <v>0</v>
      </c>
      <c r="AQ35" s="37">
        <f>+COUNTIF(E35:AH35,"*"&amp;"G"&amp;"*")</f>
        <v>0</v>
      </c>
      <c r="AR35" s="37">
        <f>+COUNTIF(E35:AH35,"*"&amp;"H"&amp;"*")</f>
        <v>0</v>
      </c>
      <c r="AS35" s="37">
        <f>+COUNTIF(E35:AH35,"*"&amp;"I"&amp;"*")</f>
        <v>0</v>
      </c>
      <c r="AT35" s="37">
        <f>+COUNTIF(E35:AH35,"*"&amp;"J"&amp;"*")</f>
        <v>0</v>
      </c>
      <c r="AU35" s="37">
        <f>+COUNTIF(E35:AH35,"*"&amp;"K"&amp;"*")</f>
        <v>0</v>
      </c>
      <c r="AV35" s="37">
        <f>+COUNTIF(E35:AH35,"*"&amp;"L"&amp;"*")</f>
        <v>0</v>
      </c>
      <c r="AW35" s="37">
        <f>+COUNTIF(E35:AH35,"*"&amp;"M"&amp;"*")</f>
        <v>0</v>
      </c>
      <c r="AX35" s="37">
        <f>+COUNTIF(E35:AH35,"*"&amp;"N"&amp;"*")</f>
        <v>0</v>
      </c>
      <c r="AY35" s="396">
        <f>+COUNTIF(E35:AH35,"*"&amp;"O"&amp;"*")</f>
        <v>0</v>
      </c>
      <c r="BA35" s="39">
        <f>IF($C35="NPT",SUM($AK35:$AY35),0)</f>
        <v>0</v>
      </c>
      <c r="BB35" s="40">
        <f>IF($C35="PT",SUM($AK35:$AY35),0)</f>
        <v>0</v>
      </c>
      <c r="BC35" s="41">
        <f t="shared" si="27"/>
        <v>0</v>
      </c>
      <c r="BD35" s="41">
        <f t="shared" si="28"/>
        <v>0</v>
      </c>
      <c r="BE35" s="41">
        <f t="shared" si="29"/>
        <v>0</v>
      </c>
      <c r="BF35" s="41">
        <f t="shared" si="30"/>
        <v>0</v>
      </c>
      <c r="BG35" s="41">
        <f t="shared" si="31"/>
        <v>0</v>
      </c>
      <c r="BH35" s="41">
        <f t="shared" si="32"/>
        <v>0</v>
      </c>
      <c r="BI35" s="41">
        <f t="shared" si="33"/>
        <v>0</v>
      </c>
      <c r="BJ35" s="41">
        <f t="shared" si="34"/>
        <v>0</v>
      </c>
      <c r="BK35" s="41">
        <f t="shared" si="35"/>
        <v>0</v>
      </c>
      <c r="BL35" s="41">
        <f t="shared" si="36"/>
        <v>0</v>
      </c>
      <c r="BM35" s="41">
        <f t="shared" si="37"/>
        <v>0</v>
      </c>
      <c r="BN35" s="41">
        <f t="shared" si="38"/>
        <v>0</v>
      </c>
      <c r="BO35" s="41">
        <f t="shared" si="39"/>
        <v>0</v>
      </c>
      <c r="BP35" s="41">
        <f t="shared" si="40"/>
        <v>0</v>
      </c>
      <c r="BQ35" s="306">
        <f t="shared" si="41"/>
        <v>0</v>
      </c>
    </row>
    <row r="36" spans="1:69" ht="21" customHeight="1" thickBot="1" x14ac:dyDescent="0.4">
      <c r="A36" s="397" t="s">
        <v>159</v>
      </c>
      <c r="B36" s="390" t="s">
        <v>90</v>
      </c>
      <c r="C36" s="249" t="s">
        <v>26</v>
      </c>
      <c r="D36" s="391" t="s">
        <v>79</v>
      </c>
      <c r="E36" s="1086"/>
      <c r="F36" s="1086"/>
      <c r="G36" s="1086"/>
      <c r="H36" s="1086"/>
      <c r="I36" s="1086"/>
      <c r="J36" s="1091"/>
      <c r="K36" s="1091"/>
      <c r="L36" s="1086"/>
      <c r="M36" s="1086"/>
      <c r="N36" s="1086"/>
      <c r="O36" s="1086"/>
      <c r="P36" s="1086"/>
      <c r="Q36" s="1091"/>
      <c r="R36" s="1091"/>
      <c r="S36" s="1086"/>
      <c r="T36" s="1086"/>
      <c r="U36" s="1086"/>
      <c r="V36" s="1086"/>
      <c r="W36" s="1086"/>
      <c r="X36" s="1091"/>
      <c r="Y36" s="1091"/>
      <c r="Z36" s="1086"/>
      <c r="AA36" s="1086"/>
      <c r="AB36" s="1086"/>
      <c r="AC36" s="1086"/>
      <c r="AD36" s="1086"/>
      <c r="AE36" s="1091"/>
      <c r="AF36" s="1091"/>
      <c r="AG36" s="1086"/>
      <c r="AH36" s="1086"/>
      <c r="AI36" s="34">
        <f>COUNTA(E36:AH36)</f>
        <v>0</v>
      </c>
      <c r="AJ36" s="38"/>
      <c r="AK36" s="393">
        <f>+COUNTIF(E36:AH36,"*"&amp;"A"&amp;"*")</f>
        <v>0</v>
      </c>
      <c r="AL36" s="37">
        <f>+COUNTIF(E36:AH36,"*"&amp;"B"&amp;"*")</f>
        <v>0</v>
      </c>
      <c r="AM36" s="37">
        <f>+COUNTIF(E36:AH36,"*"&amp;"C"&amp;"*")</f>
        <v>0</v>
      </c>
      <c r="AN36" s="37">
        <f>+COUNTIF(E36:AH36,"*"&amp;"D"&amp;"*")</f>
        <v>0</v>
      </c>
      <c r="AO36" s="37">
        <f>+COUNTIF(E36:AH36,"*"&amp;"E"&amp;"*")</f>
        <v>0</v>
      </c>
      <c r="AP36" s="37">
        <f>+COUNTIF(E36:AH36,"*"&amp;"F"&amp;"*")</f>
        <v>0</v>
      </c>
      <c r="AQ36" s="37">
        <f>+COUNTIF(E36:AH36,"*"&amp;"G"&amp;"*")</f>
        <v>0</v>
      </c>
      <c r="AR36" s="37">
        <f>+COUNTIF(E36:AH36,"*"&amp;"H"&amp;"*")</f>
        <v>0</v>
      </c>
      <c r="AS36" s="37">
        <f>+COUNTIF(E36:AH36,"*"&amp;"I"&amp;"*")</f>
        <v>0</v>
      </c>
      <c r="AT36" s="37">
        <f>+COUNTIF(E36:AH36,"*"&amp;"J"&amp;"*")</f>
        <v>0</v>
      </c>
      <c r="AU36" s="37">
        <f>+COUNTIF(E36:AH36,"*"&amp;"K"&amp;"*")</f>
        <v>0</v>
      </c>
      <c r="AV36" s="37">
        <f>+COUNTIF(E36:AH36,"*"&amp;"L"&amp;"*")</f>
        <v>0</v>
      </c>
      <c r="AW36" s="37">
        <f>+COUNTIF(E36:AH36,"*"&amp;"M"&amp;"*")</f>
        <v>0</v>
      </c>
      <c r="AX36" s="37">
        <f>+COUNTIF(E36:AH36,"*"&amp;"N"&amp;"*")</f>
        <v>0</v>
      </c>
      <c r="AY36" s="396">
        <f>+COUNTIF(E36:AH36,"*"&amp;"O"&amp;"*")</f>
        <v>0</v>
      </c>
      <c r="BA36" s="39">
        <f>IF($C36="NPT",SUM($AK36:$AY36),0)</f>
        <v>0</v>
      </c>
      <c r="BB36" s="40">
        <f>IF($C36="PT",SUM($AK36:$AY36),0)</f>
        <v>0</v>
      </c>
      <c r="BC36" s="41">
        <f t="shared" si="27"/>
        <v>0</v>
      </c>
      <c r="BD36" s="41">
        <f t="shared" si="28"/>
        <v>0</v>
      </c>
      <c r="BE36" s="41">
        <f t="shared" si="29"/>
        <v>0</v>
      </c>
      <c r="BF36" s="41">
        <f t="shared" si="30"/>
        <v>0</v>
      </c>
      <c r="BG36" s="41">
        <f t="shared" si="31"/>
        <v>0</v>
      </c>
      <c r="BH36" s="41">
        <f t="shared" si="32"/>
        <v>0</v>
      </c>
      <c r="BI36" s="41">
        <f t="shared" si="33"/>
        <v>0</v>
      </c>
      <c r="BJ36" s="41">
        <f t="shared" si="34"/>
        <v>0</v>
      </c>
      <c r="BK36" s="41">
        <f t="shared" si="35"/>
        <v>0</v>
      </c>
      <c r="BL36" s="41">
        <f t="shared" si="36"/>
        <v>0</v>
      </c>
      <c r="BM36" s="41">
        <f t="shared" si="37"/>
        <v>0</v>
      </c>
      <c r="BN36" s="41">
        <f t="shared" si="38"/>
        <v>0</v>
      </c>
      <c r="BO36" s="41">
        <f t="shared" si="39"/>
        <v>0</v>
      </c>
      <c r="BP36" s="41">
        <f t="shared" si="40"/>
        <v>0</v>
      </c>
      <c r="BQ36" s="306">
        <f t="shared" si="41"/>
        <v>0</v>
      </c>
    </row>
    <row r="37" spans="1:69" ht="21" customHeight="1" thickBot="1" x14ac:dyDescent="0.4">
      <c r="A37" s="389" t="s">
        <v>159</v>
      </c>
      <c r="B37" s="390" t="s">
        <v>91</v>
      </c>
      <c r="C37" s="249" t="s">
        <v>26</v>
      </c>
      <c r="D37" s="391" t="s">
        <v>79</v>
      </c>
      <c r="E37" s="1086"/>
      <c r="F37" s="1086"/>
      <c r="G37" s="1086"/>
      <c r="H37" s="1086"/>
      <c r="I37" s="1086"/>
      <c r="J37" s="1091"/>
      <c r="K37" s="1091"/>
      <c r="L37" s="1086"/>
      <c r="M37" s="1086"/>
      <c r="N37" s="1086"/>
      <c r="O37" s="1086"/>
      <c r="P37" s="1086"/>
      <c r="Q37" s="1091"/>
      <c r="R37" s="1091"/>
      <c r="S37" s="1086"/>
      <c r="T37" s="1086"/>
      <c r="U37" s="1086"/>
      <c r="V37" s="1086"/>
      <c r="W37" s="1086"/>
      <c r="X37" s="1091"/>
      <c r="Y37" s="1091"/>
      <c r="Z37" s="1086"/>
      <c r="AA37" s="1086"/>
      <c r="AB37" s="1086"/>
      <c r="AC37" s="1086"/>
      <c r="AD37" s="1086"/>
      <c r="AE37" s="1091"/>
      <c r="AF37" s="1091"/>
      <c r="AG37" s="1086"/>
      <c r="AH37" s="1086"/>
      <c r="AI37" s="34">
        <f>COUNTA(E37:AH37)</f>
        <v>0</v>
      </c>
      <c r="AK37" s="393">
        <f>+COUNTIF(E37:AH37,"*"&amp;"A"&amp;"*")</f>
        <v>0</v>
      </c>
      <c r="AL37" s="37">
        <f>+COUNTIF(E37:AH37,"*"&amp;"B"&amp;"*")</f>
        <v>0</v>
      </c>
      <c r="AM37" s="37">
        <f>+COUNTIF(E37:AH37,"*"&amp;"C"&amp;"*")</f>
        <v>0</v>
      </c>
      <c r="AN37" s="37">
        <f>+COUNTIF(E37:AH37,"*"&amp;"D"&amp;"*")</f>
        <v>0</v>
      </c>
      <c r="AO37" s="37">
        <f>+COUNTIF(E37:AH37,"*"&amp;"E"&amp;"*")</f>
        <v>0</v>
      </c>
      <c r="AP37" s="37">
        <f>+COUNTIF(E37:AH37,"*"&amp;"F"&amp;"*")</f>
        <v>0</v>
      </c>
      <c r="AQ37" s="37">
        <f>+COUNTIF(E37:AH37,"*"&amp;"G"&amp;"*")</f>
        <v>0</v>
      </c>
      <c r="AR37" s="37">
        <f>+COUNTIF(E37:AH37,"*"&amp;"H"&amp;"*")</f>
        <v>0</v>
      </c>
      <c r="AS37" s="37">
        <f>+COUNTIF(E37:AH37,"*"&amp;"I"&amp;"*")</f>
        <v>0</v>
      </c>
      <c r="AT37" s="37">
        <f>+COUNTIF(E37:AH37,"*"&amp;"J"&amp;"*")</f>
        <v>0</v>
      </c>
      <c r="AU37" s="37">
        <f>+COUNTIF(E37:AH37,"*"&amp;"K"&amp;"*")</f>
        <v>0</v>
      </c>
      <c r="AV37" s="37">
        <f>+COUNTIF(E37:AH37,"*"&amp;"L"&amp;"*")</f>
        <v>0</v>
      </c>
      <c r="AW37" s="37">
        <f>+COUNTIF(E37:AH37,"*"&amp;"M"&amp;"*")</f>
        <v>0</v>
      </c>
      <c r="AX37" s="37">
        <f>+COUNTIF(E37:AH37,"*"&amp;"N"&amp;"*")</f>
        <v>0</v>
      </c>
      <c r="AY37" s="396">
        <f>+COUNTIF(E37:AH37,"*"&amp;"O"&amp;"*")</f>
        <v>0</v>
      </c>
      <c r="BA37" s="39">
        <f>IF($C37="NPT",SUM($AK37:$AY37),0)</f>
        <v>0</v>
      </c>
      <c r="BB37" s="40">
        <f>IF($C37="PT",SUM($AK37:$AY37),0)</f>
        <v>0</v>
      </c>
      <c r="BC37" s="41">
        <f t="shared" si="27"/>
        <v>0</v>
      </c>
      <c r="BD37" s="41">
        <f t="shared" si="28"/>
        <v>0</v>
      </c>
      <c r="BE37" s="41">
        <f t="shared" si="29"/>
        <v>0</v>
      </c>
      <c r="BF37" s="41">
        <f t="shared" si="30"/>
        <v>0</v>
      </c>
      <c r="BG37" s="41">
        <f t="shared" si="31"/>
        <v>0</v>
      </c>
      <c r="BH37" s="41">
        <f t="shared" si="32"/>
        <v>0</v>
      </c>
      <c r="BI37" s="41">
        <f t="shared" si="33"/>
        <v>0</v>
      </c>
      <c r="BJ37" s="41">
        <f t="shared" si="34"/>
        <v>0</v>
      </c>
      <c r="BK37" s="41">
        <f t="shared" si="35"/>
        <v>0</v>
      </c>
      <c r="BL37" s="41">
        <f t="shared" si="36"/>
        <v>0</v>
      </c>
      <c r="BM37" s="41">
        <f t="shared" si="37"/>
        <v>0</v>
      </c>
      <c r="BN37" s="41">
        <f t="shared" si="38"/>
        <v>0</v>
      </c>
      <c r="BO37" s="41">
        <f t="shared" si="39"/>
        <v>0</v>
      </c>
      <c r="BP37" s="41">
        <f t="shared" si="40"/>
        <v>0</v>
      </c>
      <c r="BQ37" s="306">
        <f t="shared" si="41"/>
        <v>0</v>
      </c>
    </row>
    <row r="38" spans="1:69" ht="21" customHeight="1" thickBot="1" x14ac:dyDescent="0.4">
      <c r="A38" s="389" t="s">
        <v>159</v>
      </c>
      <c r="B38" s="390" t="s">
        <v>92</v>
      </c>
      <c r="C38" s="249" t="s">
        <v>26</v>
      </c>
      <c r="D38" s="391" t="s">
        <v>79</v>
      </c>
      <c r="E38" s="1086"/>
      <c r="F38" s="1086"/>
      <c r="G38" s="1086"/>
      <c r="H38" s="1086"/>
      <c r="I38" s="1086"/>
      <c r="J38" s="1091"/>
      <c r="K38" s="1091"/>
      <c r="L38" s="1086"/>
      <c r="M38" s="1086"/>
      <c r="N38" s="1086"/>
      <c r="O38" s="1086"/>
      <c r="P38" s="1086"/>
      <c r="Q38" s="1091"/>
      <c r="R38" s="1091"/>
      <c r="S38" s="1086"/>
      <c r="T38" s="1086"/>
      <c r="U38" s="1086"/>
      <c r="V38" s="1086"/>
      <c r="W38" s="1086"/>
      <c r="X38" s="1091"/>
      <c r="Y38" s="1091"/>
      <c r="Z38" s="1086"/>
      <c r="AA38" s="1086"/>
      <c r="AB38" s="1086"/>
      <c r="AC38" s="1086"/>
      <c r="AD38" s="1086"/>
      <c r="AE38" s="1091"/>
      <c r="AF38" s="1091"/>
      <c r="AG38" s="1086"/>
      <c r="AH38" s="1086"/>
      <c r="AI38" s="34">
        <f>COUNTA(E38:AH38)</f>
        <v>0</v>
      </c>
      <c r="AK38" s="393">
        <f>+COUNTIF(E38:AH38,"*"&amp;"A"&amp;"*")</f>
        <v>0</v>
      </c>
      <c r="AL38" s="37">
        <f>+COUNTIF(E38:AH38,"*"&amp;"B"&amp;"*")</f>
        <v>0</v>
      </c>
      <c r="AM38" s="37">
        <f>+COUNTIF(E38:AH38,"*"&amp;"C"&amp;"*")</f>
        <v>0</v>
      </c>
      <c r="AN38" s="37">
        <f>+COUNTIF(E38:AH38,"*"&amp;"D"&amp;"*")</f>
        <v>0</v>
      </c>
      <c r="AO38" s="37">
        <f>+COUNTIF(E38:AH38,"*"&amp;"E"&amp;"*")</f>
        <v>0</v>
      </c>
      <c r="AP38" s="37">
        <f>+COUNTIF(E38:AH38,"*"&amp;"F"&amp;"*")</f>
        <v>0</v>
      </c>
      <c r="AQ38" s="37">
        <f>+COUNTIF(E38:AH38,"*"&amp;"G"&amp;"*")</f>
        <v>0</v>
      </c>
      <c r="AR38" s="37">
        <f>+COUNTIF(E38:AH38,"*"&amp;"H"&amp;"*")</f>
        <v>0</v>
      </c>
      <c r="AS38" s="37">
        <f>+COUNTIF(E38:AH38,"*"&amp;"I"&amp;"*")</f>
        <v>0</v>
      </c>
      <c r="AT38" s="37">
        <f>+COUNTIF(E38:AH38,"*"&amp;"J"&amp;"*")</f>
        <v>0</v>
      </c>
      <c r="AU38" s="37">
        <f>+COUNTIF(E38:AH38,"*"&amp;"K"&amp;"*")</f>
        <v>0</v>
      </c>
      <c r="AV38" s="37">
        <f>+COUNTIF(E38:AH38,"*"&amp;"L"&amp;"*")</f>
        <v>0</v>
      </c>
      <c r="AW38" s="37">
        <f>+COUNTIF(E38:AH38,"*"&amp;"M"&amp;"*")</f>
        <v>0</v>
      </c>
      <c r="AX38" s="37">
        <f>+COUNTIF(E38:AH38,"*"&amp;"N"&amp;"*")</f>
        <v>0</v>
      </c>
      <c r="AY38" s="396">
        <f>+COUNTIF(E38:AH38,"*"&amp;"O"&amp;"*")</f>
        <v>0</v>
      </c>
      <c r="BA38" s="39">
        <f>IF($C38="NPT",SUM($AK38:$AY38),0)</f>
        <v>0</v>
      </c>
      <c r="BB38" s="40">
        <f>IF($C38="PT",SUM($AK38:$AY38),0)</f>
        <v>0</v>
      </c>
      <c r="BC38" s="41">
        <f t="shared" si="27"/>
        <v>0</v>
      </c>
      <c r="BD38" s="41">
        <f t="shared" si="28"/>
        <v>0</v>
      </c>
      <c r="BE38" s="41">
        <f t="shared" si="29"/>
        <v>0</v>
      </c>
      <c r="BF38" s="41">
        <f t="shared" si="30"/>
        <v>0</v>
      </c>
      <c r="BG38" s="41">
        <f t="shared" si="31"/>
        <v>0</v>
      </c>
      <c r="BH38" s="41">
        <f t="shared" si="32"/>
        <v>0</v>
      </c>
      <c r="BI38" s="41">
        <f t="shared" si="33"/>
        <v>0</v>
      </c>
      <c r="BJ38" s="41">
        <f t="shared" si="34"/>
        <v>0</v>
      </c>
      <c r="BK38" s="41">
        <f t="shared" si="35"/>
        <v>0</v>
      </c>
      <c r="BL38" s="41">
        <f t="shared" si="36"/>
        <v>0</v>
      </c>
      <c r="BM38" s="41">
        <f t="shared" si="37"/>
        <v>0</v>
      </c>
      <c r="BN38" s="41">
        <f t="shared" si="38"/>
        <v>0</v>
      </c>
      <c r="BO38" s="41">
        <f t="shared" si="39"/>
        <v>0</v>
      </c>
      <c r="BP38" s="41">
        <f t="shared" si="40"/>
        <v>0</v>
      </c>
      <c r="BQ38" s="306">
        <f t="shared" si="41"/>
        <v>0</v>
      </c>
    </row>
    <row r="39" spans="1:69" ht="21" customHeight="1" thickBot="1" x14ac:dyDescent="0.4">
      <c r="A39" s="389" t="s">
        <v>159</v>
      </c>
      <c r="B39" s="390" t="s">
        <v>93</v>
      </c>
      <c r="C39" s="249" t="s">
        <v>26</v>
      </c>
      <c r="D39" s="391" t="s">
        <v>79</v>
      </c>
      <c r="E39" s="1086"/>
      <c r="F39" s="1086"/>
      <c r="G39" s="1086"/>
      <c r="H39" s="1086"/>
      <c r="I39" s="1086"/>
      <c r="J39" s="1091"/>
      <c r="K39" s="1091"/>
      <c r="L39" s="1086"/>
      <c r="M39" s="1086"/>
      <c r="N39" s="1086"/>
      <c r="O39" s="1086"/>
      <c r="P39" s="1086"/>
      <c r="Q39" s="1091"/>
      <c r="R39" s="1091"/>
      <c r="S39" s="1086"/>
      <c r="T39" s="1086"/>
      <c r="U39" s="1086"/>
      <c r="V39" s="1086"/>
      <c r="W39" s="1086"/>
      <c r="X39" s="1091"/>
      <c r="Y39" s="1091"/>
      <c r="Z39" s="1086"/>
      <c r="AA39" s="1086"/>
      <c r="AB39" s="1086"/>
      <c r="AC39" s="1086"/>
      <c r="AD39" s="1086"/>
      <c r="AE39" s="1091"/>
      <c r="AF39" s="1091"/>
      <c r="AG39" s="1086"/>
      <c r="AH39" s="1086"/>
      <c r="AI39" s="34">
        <f>COUNTA(E39:AH39)</f>
        <v>0</v>
      </c>
      <c r="AK39" s="393">
        <f>+COUNTIF(E39:AH39,"*"&amp;"A"&amp;"*")</f>
        <v>0</v>
      </c>
      <c r="AL39" s="37">
        <f>+COUNTIF(E39:AH39,"*"&amp;"B"&amp;"*")</f>
        <v>0</v>
      </c>
      <c r="AM39" s="37">
        <f>+COUNTIF(E39:AH39,"*"&amp;"C"&amp;"*")</f>
        <v>0</v>
      </c>
      <c r="AN39" s="37">
        <f>+COUNTIF(E39:AH39,"*"&amp;"D"&amp;"*")</f>
        <v>0</v>
      </c>
      <c r="AO39" s="37">
        <f>+COUNTIF(E39:AH39,"*"&amp;"E"&amp;"*")</f>
        <v>0</v>
      </c>
      <c r="AP39" s="37">
        <f>+COUNTIF(E39:AH39,"*"&amp;"F"&amp;"*")</f>
        <v>0</v>
      </c>
      <c r="AQ39" s="37">
        <f>+COUNTIF(E39:AH39,"*"&amp;"G"&amp;"*")</f>
        <v>0</v>
      </c>
      <c r="AR39" s="37">
        <f>+COUNTIF(E39:AH39,"*"&amp;"H"&amp;"*")</f>
        <v>0</v>
      </c>
      <c r="AS39" s="37">
        <f>+COUNTIF(E39:AH39,"*"&amp;"I"&amp;"*")</f>
        <v>0</v>
      </c>
      <c r="AT39" s="37">
        <f>+COUNTIF(E39:AH39,"*"&amp;"J"&amp;"*")</f>
        <v>0</v>
      </c>
      <c r="AU39" s="37">
        <f>+COUNTIF(E39:AH39,"*"&amp;"K"&amp;"*")</f>
        <v>0</v>
      </c>
      <c r="AV39" s="37">
        <f>+COUNTIF(E39:AH39,"*"&amp;"L"&amp;"*")</f>
        <v>0</v>
      </c>
      <c r="AW39" s="37">
        <f>+COUNTIF(E39:AH39,"*"&amp;"M"&amp;"*")</f>
        <v>0</v>
      </c>
      <c r="AX39" s="37">
        <f>+COUNTIF(E39:AH39,"*"&amp;"N"&amp;"*")</f>
        <v>0</v>
      </c>
      <c r="AY39" s="396">
        <f>+COUNTIF(E39:AH39,"*"&amp;"O"&amp;"*")</f>
        <v>0</v>
      </c>
      <c r="BA39" s="39">
        <f>IF($C39="NPT",SUM($AK39:$AY39),0)</f>
        <v>0</v>
      </c>
      <c r="BB39" s="40">
        <f>IF($C39="PT",SUM($AK39:$AY39),0)</f>
        <v>0</v>
      </c>
      <c r="BC39" s="41">
        <f t="shared" si="27"/>
        <v>0</v>
      </c>
      <c r="BD39" s="41">
        <f t="shared" si="28"/>
        <v>0</v>
      </c>
      <c r="BE39" s="41">
        <f t="shared" si="29"/>
        <v>0</v>
      </c>
      <c r="BF39" s="41">
        <f t="shared" si="30"/>
        <v>0</v>
      </c>
      <c r="BG39" s="41">
        <f t="shared" si="31"/>
        <v>0</v>
      </c>
      <c r="BH39" s="41">
        <f t="shared" si="32"/>
        <v>0</v>
      </c>
      <c r="BI39" s="41">
        <f t="shared" si="33"/>
        <v>0</v>
      </c>
      <c r="BJ39" s="41">
        <f t="shared" si="34"/>
        <v>0</v>
      </c>
      <c r="BK39" s="41">
        <f t="shared" si="35"/>
        <v>0</v>
      </c>
      <c r="BL39" s="41">
        <f t="shared" si="36"/>
        <v>0</v>
      </c>
      <c r="BM39" s="41">
        <f t="shared" si="37"/>
        <v>0</v>
      </c>
      <c r="BN39" s="41">
        <f t="shared" si="38"/>
        <v>0</v>
      </c>
      <c r="BO39" s="41">
        <f t="shared" si="39"/>
        <v>0</v>
      </c>
      <c r="BP39" s="41">
        <f t="shared" si="40"/>
        <v>0</v>
      </c>
      <c r="BQ39" s="306">
        <f t="shared" si="41"/>
        <v>0</v>
      </c>
    </row>
    <row r="40" spans="1:69" ht="21" customHeight="1" thickBot="1" x14ac:dyDescent="0.4">
      <c r="A40" s="397" t="s">
        <v>159</v>
      </c>
      <c r="B40" s="390" t="s">
        <v>94</v>
      </c>
      <c r="C40" s="249" t="s">
        <v>26</v>
      </c>
      <c r="D40" s="391" t="s">
        <v>79</v>
      </c>
      <c r="E40" s="1086"/>
      <c r="F40" s="1086"/>
      <c r="G40" s="1086"/>
      <c r="H40" s="1086"/>
      <c r="I40" s="1086"/>
      <c r="J40" s="1091"/>
      <c r="K40" s="1091"/>
      <c r="L40" s="1086"/>
      <c r="M40" s="1086"/>
      <c r="N40" s="1086"/>
      <c r="O40" s="1086"/>
      <c r="P40" s="1086"/>
      <c r="Q40" s="1091"/>
      <c r="R40" s="1091"/>
      <c r="S40" s="1086"/>
      <c r="T40" s="1086"/>
      <c r="U40" s="1086"/>
      <c r="V40" s="1086"/>
      <c r="W40" s="1086"/>
      <c r="X40" s="1091"/>
      <c r="Y40" s="1091"/>
      <c r="Z40" s="1086"/>
      <c r="AA40" s="1086"/>
      <c r="AB40" s="1086"/>
      <c r="AC40" s="1086"/>
      <c r="AD40" s="1086"/>
      <c r="AE40" s="1091"/>
      <c r="AF40" s="1091"/>
      <c r="AG40" s="1086"/>
      <c r="AH40" s="1086"/>
      <c r="AI40" s="34">
        <f>COUNTA(E40:AH40)</f>
        <v>0</v>
      </c>
      <c r="AJ40" s="38"/>
      <c r="AK40" s="393">
        <f>+COUNTIF(E40:AH40,"*"&amp;"A"&amp;"*")</f>
        <v>0</v>
      </c>
      <c r="AL40" s="37">
        <f>+COUNTIF(E40:AH40,"*"&amp;"B"&amp;"*")</f>
        <v>0</v>
      </c>
      <c r="AM40" s="37">
        <f>+COUNTIF(E40:AH40,"*"&amp;"C"&amp;"*")</f>
        <v>0</v>
      </c>
      <c r="AN40" s="37">
        <f>+COUNTIF(E40:AH40,"*"&amp;"D"&amp;"*")</f>
        <v>0</v>
      </c>
      <c r="AO40" s="37">
        <f>+COUNTIF(E40:AH40,"*"&amp;"E"&amp;"*")</f>
        <v>0</v>
      </c>
      <c r="AP40" s="37">
        <f>+COUNTIF(E40:AH40,"*"&amp;"F"&amp;"*")</f>
        <v>0</v>
      </c>
      <c r="AQ40" s="37">
        <f>+COUNTIF(E40:AH40,"*"&amp;"G"&amp;"*")</f>
        <v>0</v>
      </c>
      <c r="AR40" s="37">
        <f>+COUNTIF(E40:AH40,"*"&amp;"H"&amp;"*")</f>
        <v>0</v>
      </c>
      <c r="AS40" s="37">
        <f>+COUNTIF(E40:AH40,"*"&amp;"I"&amp;"*")</f>
        <v>0</v>
      </c>
      <c r="AT40" s="37">
        <f>+COUNTIF(E40:AH40,"*"&amp;"J"&amp;"*")</f>
        <v>0</v>
      </c>
      <c r="AU40" s="37">
        <f>+COUNTIF(E40:AH40,"*"&amp;"K"&amp;"*")</f>
        <v>0</v>
      </c>
      <c r="AV40" s="37">
        <f>+COUNTIF(E40:AH40,"*"&amp;"L"&amp;"*")</f>
        <v>0</v>
      </c>
      <c r="AW40" s="37">
        <f>+COUNTIF(E40:AH40,"*"&amp;"M"&amp;"*")</f>
        <v>0</v>
      </c>
      <c r="AX40" s="37">
        <f>+COUNTIF(E40:AH40,"*"&amp;"N"&amp;"*")</f>
        <v>0</v>
      </c>
      <c r="AY40" s="396">
        <f>+COUNTIF(E40:AH40,"*"&amp;"O"&amp;"*")</f>
        <v>0</v>
      </c>
      <c r="BA40" s="39">
        <f>IF($C40="NPT",SUM($AK40:$AY40),0)</f>
        <v>0</v>
      </c>
      <c r="BB40" s="40">
        <f>IF($C40="PT",SUM($AK40:$AY40),0)</f>
        <v>0</v>
      </c>
      <c r="BC40" s="41">
        <f t="shared" si="27"/>
        <v>0</v>
      </c>
      <c r="BD40" s="41">
        <f t="shared" si="28"/>
        <v>0</v>
      </c>
      <c r="BE40" s="41">
        <f t="shared" si="29"/>
        <v>0</v>
      </c>
      <c r="BF40" s="41">
        <f t="shared" si="30"/>
        <v>0</v>
      </c>
      <c r="BG40" s="41">
        <f t="shared" si="31"/>
        <v>0</v>
      </c>
      <c r="BH40" s="41">
        <f t="shared" si="32"/>
        <v>0</v>
      </c>
      <c r="BI40" s="41">
        <f t="shared" si="33"/>
        <v>0</v>
      </c>
      <c r="BJ40" s="41">
        <f t="shared" si="34"/>
        <v>0</v>
      </c>
      <c r="BK40" s="41">
        <f t="shared" si="35"/>
        <v>0</v>
      </c>
      <c r="BL40" s="41">
        <f t="shared" si="36"/>
        <v>0</v>
      </c>
      <c r="BM40" s="41">
        <f t="shared" si="37"/>
        <v>0</v>
      </c>
      <c r="BN40" s="41">
        <f t="shared" si="38"/>
        <v>0</v>
      </c>
      <c r="BO40" s="41">
        <f t="shared" si="39"/>
        <v>0</v>
      </c>
      <c r="BP40" s="41">
        <f t="shared" si="40"/>
        <v>0</v>
      </c>
      <c r="BQ40" s="306">
        <f t="shared" si="41"/>
        <v>0</v>
      </c>
    </row>
    <row r="41" spans="1:69" ht="21" customHeight="1" thickBot="1" x14ac:dyDescent="0.4">
      <c r="A41" s="389" t="s">
        <v>159</v>
      </c>
      <c r="B41" s="390" t="s">
        <v>95</v>
      </c>
      <c r="C41" s="249" t="s">
        <v>26</v>
      </c>
      <c r="D41" s="391" t="s">
        <v>79</v>
      </c>
      <c r="E41" s="1086"/>
      <c r="F41" s="1086"/>
      <c r="G41" s="1086"/>
      <c r="H41" s="1086"/>
      <c r="I41" s="1086"/>
      <c r="J41" s="1091"/>
      <c r="K41" s="1091"/>
      <c r="L41" s="1086"/>
      <c r="M41" s="1086"/>
      <c r="N41" s="1086"/>
      <c r="O41" s="1086"/>
      <c r="P41" s="1086"/>
      <c r="Q41" s="1091"/>
      <c r="R41" s="1091"/>
      <c r="S41" s="1086"/>
      <c r="T41" s="1086"/>
      <c r="U41" s="1086"/>
      <c r="V41" s="1086"/>
      <c r="W41" s="1086"/>
      <c r="X41" s="1091"/>
      <c r="Y41" s="1091"/>
      <c r="Z41" s="1086"/>
      <c r="AA41" s="1086"/>
      <c r="AB41" s="1086"/>
      <c r="AC41" s="1086"/>
      <c r="AD41" s="1086"/>
      <c r="AE41" s="1091"/>
      <c r="AF41" s="1091"/>
      <c r="AG41" s="1086"/>
      <c r="AH41" s="1086"/>
      <c r="AI41" s="34">
        <f>COUNTA(E41:AH41)</f>
        <v>0</v>
      </c>
      <c r="AK41" s="393">
        <f>+COUNTIF(E41:AH41,"*"&amp;"A"&amp;"*")</f>
        <v>0</v>
      </c>
      <c r="AL41" s="37">
        <f>+COUNTIF(E41:AH41,"*"&amp;"B"&amp;"*")</f>
        <v>0</v>
      </c>
      <c r="AM41" s="37">
        <f>+COUNTIF(E41:AH41,"*"&amp;"C"&amp;"*")</f>
        <v>0</v>
      </c>
      <c r="AN41" s="37">
        <f>+COUNTIF(E41:AH41,"*"&amp;"D"&amp;"*")</f>
        <v>0</v>
      </c>
      <c r="AO41" s="37">
        <f>+COUNTIF(E41:AH41,"*"&amp;"E"&amp;"*")</f>
        <v>0</v>
      </c>
      <c r="AP41" s="37">
        <f>+COUNTIF(E41:AH41,"*"&amp;"F"&amp;"*")</f>
        <v>0</v>
      </c>
      <c r="AQ41" s="37">
        <f>+COUNTIF(E41:AH41,"*"&amp;"G"&amp;"*")</f>
        <v>0</v>
      </c>
      <c r="AR41" s="37">
        <f>+COUNTIF(E41:AH41,"*"&amp;"H"&amp;"*")</f>
        <v>0</v>
      </c>
      <c r="AS41" s="37">
        <f>+COUNTIF(E41:AH41,"*"&amp;"I"&amp;"*")</f>
        <v>0</v>
      </c>
      <c r="AT41" s="37">
        <f>+COUNTIF(E41:AH41,"*"&amp;"J"&amp;"*")</f>
        <v>0</v>
      </c>
      <c r="AU41" s="37">
        <f>+COUNTIF(E41:AH41,"*"&amp;"K"&amp;"*")</f>
        <v>0</v>
      </c>
      <c r="AV41" s="37">
        <f>+COUNTIF(E41:AH41,"*"&amp;"L"&amp;"*")</f>
        <v>0</v>
      </c>
      <c r="AW41" s="37">
        <f>+COUNTIF(E41:AH41,"*"&amp;"M"&amp;"*")</f>
        <v>0</v>
      </c>
      <c r="AX41" s="37">
        <f>+COUNTIF(E41:AH41,"*"&amp;"N"&amp;"*")</f>
        <v>0</v>
      </c>
      <c r="AY41" s="396">
        <f>+COUNTIF(E41:AH41,"*"&amp;"O"&amp;"*")</f>
        <v>0</v>
      </c>
      <c r="BA41" s="39">
        <f>IF($C41="NPT",SUM($AK41:$AY41),0)</f>
        <v>0</v>
      </c>
      <c r="BB41" s="40">
        <f>IF($C41="PT",SUM($AK41:$AY41),0)</f>
        <v>0</v>
      </c>
      <c r="BC41" s="41">
        <f t="shared" si="27"/>
        <v>0</v>
      </c>
      <c r="BD41" s="41">
        <f t="shared" si="28"/>
        <v>0</v>
      </c>
      <c r="BE41" s="41">
        <f t="shared" si="29"/>
        <v>0</v>
      </c>
      <c r="BF41" s="41">
        <f t="shared" si="30"/>
        <v>0</v>
      </c>
      <c r="BG41" s="41">
        <f t="shared" si="31"/>
        <v>0</v>
      </c>
      <c r="BH41" s="41">
        <f t="shared" si="32"/>
        <v>0</v>
      </c>
      <c r="BI41" s="41">
        <f t="shared" si="33"/>
        <v>0</v>
      </c>
      <c r="BJ41" s="41">
        <f t="shared" si="34"/>
        <v>0</v>
      </c>
      <c r="BK41" s="41">
        <f t="shared" si="35"/>
        <v>0</v>
      </c>
      <c r="BL41" s="41">
        <f t="shared" si="36"/>
        <v>0</v>
      </c>
      <c r="BM41" s="41">
        <f t="shared" si="37"/>
        <v>0</v>
      </c>
      <c r="BN41" s="41">
        <f t="shared" si="38"/>
        <v>0</v>
      </c>
      <c r="BO41" s="41">
        <f t="shared" si="39"/>
        <v>0</v>
      </c>
      <c r="BP41" s="41">
        <f t="shared" si="40"/>
        <v>0</v>
      </c>
      <c r="BQ41" s="306">
        <f t="shared" si="41"/>
        <v>0</v>
      </c>
    </row>
    <row r="42" spans="1:69" ht="21" customHeight="1" thickBot="1" x14ac:dyDescent="0.4">
      <c r="A42" s="389" t="s">
        <v>159</v>
      </c>
      <c r="B42" s="390" t="s">
        <v>96</v>
      </c>
      <c r="C42" s="249" t="s">
        <v>26</v>
      </c>
      <c r="D42" s="391" t="s">
        <v>79</v>
      </c>
      <c r="E42" s="1086"/>
      <c r="F42" s="1086"/>
      <c r="G42" s="1086"/>
      <c r="H42" s="1086"/>
      <c r="I42" s="1086"/>
      <c r="J42" s="1091"/>
      <c r="K42" s="1091"/>
      <c r="L42" s="1086"/>
      <c r="M42" s="1086"/>
      <c r="N42" s="1086"/>
      <c r="O42" s="1086"/>
      <c r="P42" s="1086"/>
      <c r="Q42" s="1091"/>
      <c r="R42" s="1091"/>
      <c r="S42" s="1086"/>
      <c r="T42" s="1086"/>
      <c r="U42" s="1086"/>
      <c r="V42" s="1086"/>
      <c r="W42" s="1086"/>
      <c r="X42" s="1091"/>
      <c r="Y42" s="1091"/>
      <c r="Z42" s="1086"/>
      <c r="AA42" s="1086"/>
      <c r="AB42" s="1086"/>
      <c r="AC42" s="1086"/>
      <c r="AD42" s="1086"/>
      <c r="AE42" s="1091"/>
      <c r="AF42" s="1091"/>
      <c r="AG42" s="1086"/>
      <c r="AH42" s="1086"/>
      <c r="AI42" s="34">
        <f>COUNTA(E42:AH42)</f>
        <v>0</v>
      </c>
      <c r="AK42" s="393">
        <f>+COUNTIF(E42:AH42,"*"&amp;"A"&amp;"*")</f>
        <v>0</v>
      </c>
      <c r="AL42" s="37">
        <f>+COUNTIF(E42:AH42,"*"&amp;"B"&amp;"*")</f>
        <v>0</v>
      </c>
      <c r="AM42" s="37">
        <f>+COUNTIF(E42:AH42,"*"&amp;"C"&amp;"*")</f>
        <v>0</v>
      </c>
      <c r="AN42" s="37">
        <f>+COUNTIF(E42:AH42,"*"&amp;"D"&amp;"*")</f>
        <v>0</v>
      </c>
      <c r="AO42" s="37">
        <f>+COUNTIF(E42:AH42,"*"&amp;"E"&amp;"*")</f>
        <v>0</v>
      </c>
      <c r="AP42" s="37">
        <f>+COUNTIF(E42:AH42,"*"&amp;"F"&amp;"*")</f>
        <v>0</v>
      </c>
      <c r="AQ42" s="37">
        <f>+COUNTIF(E42:AH42,"*"&amp;"G"&amp;"*")</f>
        <v>0</v>
      </c>
      <c r="AR42" s="37">
        <f>+COUNTIF(E42:AH42,"*"&amp;"H"&amp;"*")</f>
        <v>0</v>
      </c>
      <c r="AS42" s="37">
        <f>+COUNTIF(E42:AH42,"*"&amp;"I"&amp;"*")</f>
        <v>0</v>
      </c>
      <c r="AT42" s="37">
        <f>+COUNTIF(E42:AH42,"*"&amp;"J"&amp;"*")</f>
        <v>0</v>
      </c>
      <c r="AU42" s="37">
        <f>+COUNTIF(E42:AH42,"*"&amp;"K"&amp;"*")</f>
        <v>0</v>
      </c>
      <c r="AV42" s="37">
        <f>+COUNTIF(E42:AH42,"*"&amp;"L"&amp;"*")</f>
        <v>0</v>
      </c>
      <c r="AW42" s="37">
        <f>+COUNTIF(E42:AH42,"*"&amp;"M"&amp;"*")</f>
        <v>0</v>
      </c>
      <c r="AX42" s="37">
        <f>+COUNTIF(E42:AH42,"*"&amp;"N"&amp;"*")</f>
        <v>0</v>
      </c>
      <c r="AY42" s="396">
        <f>+COUNTIF(E42:AH42,"*"&amp;"O"&amp;"*")</f>
        <v>0</v>
      </c>
      <c r="BA42" s="39">
        <f>IF($C42="NPT",SUM($AK42:$AY42),0)</f>
        <v>0</v>
      </c>
      <c r="BB42" s="40">
        <f>IF($C42="PT",SUM($AK42:$AY42),0)</f>
        <v>0</v>
      </c>
      <c r="BC42" s="41">
        <f t="shared" si="27"/>
        <v>0</v>
      </c>
      <c r="BD42" s="41">
        <f t="shared" si="28"/>
        <v>0</v>
      </c>
      <c r="BE42" s="41">
        <f t="shared" si="29"/>
        <v>0</v>
      </c>
      <c r="BF42" s="41">
        <f t="shared" si="30"/>
        <v>0</v>
      </c>
      <c r="BG42" s="41">
        <f t="shared" si="31"/>
        <v>0</v>
      </c>
      <c r="BH42" s="41">
        <f t="shared" si="32"/>
        <v>0</v>
      </c>
      <c r="BI42" s="41">
        <f t="shared" si="33"/>
        <v>0</v>
      </c>
      <c r="BJ42" s="41">
        <f t="shared" si="34"/>
        <v>0</v>
      </c>
      <c r="BK42" s="41">
        <f t="shared" si="35"/>
        <v>0</v>
      </c>
      <c r="BL42" s="41">
        <f t="shared" si="36"/>
        <v>0</v>
      </c>
      <c r="BM42" s="41">
        <f t="shared" si="37"/>
        <v>0</v>
      </c>
      <c r="BN42" s="41">
        <f t="shared" si="38"/>
        <v>0</v>
      </c>
      <c r="BO42" s="41">
        <f t="shared" si="39"/>
        <v>0</v>
      </c>
      <c r="BP42" s="41">
        <f t="shared" si="40"/>
        <v>0</v>
      </c>
      <c r="BQ42" s="306">
        <f t="shared" si="41"/>
        <v>0</v>
      </c>
    </row>
    <row r="43" spans="1:69" ht="21" customHeight="1" thickBot="1" x14ac:dyDescent="0.4">
      <c r="A43" s="389" t="s">
        <v>159</v>
      </c>
      <c r="B43" s="390" t="s">
        <v>97</v>
      </c>
      <c r="C43" s="249" t="s">
        <v>26</v>
      </c>
      <c r="D43" s="391" t="s">
        <v>79</v>
      </c>
      <c r="E43" s="1086"/>
      <c r="F43" s="1086"/>
      <c r="G43" s="1086"/>
      <c r="H43" s="1086"/>
      <c r="I43" s="1086"/>
      <c r="J43" s="1091"/>
      <c r="K43" s="1091"/>
      <c r="L43" s="1086"/>
      <c r="M43" s="1086"/>
      <c r="N43" s="1086"/>
      <c r="O43" s="1086"/>
      <c r="P43" s="1086"/>
      <c r="Q43" s="1091"/>
      <c r="R43" s="1091"/>
      <c r="S43" s="1086"/>
      <c r="T43" s="1086"/>
      <c r="U43" s="1086"/>
      <c r="V43" s="1086"/>
      <c r="W43" s="1086"/>
      <c r="X43" s="1091"/>
      <c r="Y43" s="1091"/>
      <c r="Z43" s="1086"/>
      <c r="AA43" s="1086"/>
      <c r="AB43" s="1086"/>
      <c r="AC43" s="1086"/>
      <c r="AD43" s="1086"/>
      <c r="AE43" s="1091"/>
      <c r="AF43" s="1091"/>
      <c r="AG43" s="1086"/>
      <c r="AH43" s="1086"/>
      <c r="AI43" s="34">
        <f>COUNTA(E43:AH43)</f>
        <v>0</v>
      </c>
      <c r="AK43" s="393">
        <f>+COUNTIF(E43:AH43,"*"&amp;"A"&amp;"*")</f>
        <v>0</v>
      </c>
      <c r="AL43" s="37">
        <f>+COUNTIF(E43:AH43,"*"&amp;"B"&amp;"*")</f>
        <v>0</v>
      </c>
      <c r="AM43" s="37">
        <f>+COUNTIF(E43:AH43,"*"&amp;"C"&amp;"*")</f>
        <v>0</v>
      </c>
      <c r="AN43" s="37">
        <f>+COUNTIF(E43:AH43,"*"&amp;"D"&amp;"*")</f>
        <v>0</v>
      </c>
      <c r="AO43" s="37">
        <f>+COUNTIF(E43:AH43,"*"&amp;"E"&amp;"*")</f>
        <v>0</v>
      </c>
      <c r="AP43" s="37">
        <f>+COUNTIF(E43:AH43,"*"&amp;"F"&amp;"*")</f>
        <v>0</v>
      </c>
      <c r="AQ43" s="37">
        <f>+COUNTIF(E43:AH43,"*"&amp;"G"&amp;"*")</f>
        <v>0</v>
      </c>
      <c r="AR43" s="37">
        <f>+COUNTIF(E43:AH43,"*"&amp;"H"&amp;"*")</f>
        <v>0</v>
      </c>
      <c r="AS43" s="37">
        <f>+COUNTIF(E43:AH43,"*"&amp;"I"&amp;"*")</f>
        <v>0</v>
      </c>
      <c r="AT43" s="37">
        <f>+COUNTIF(E43:AH43,"*"&amp;"J"&amp;"*")</f>
        <v>0</v>
      </c>
      <c r="AU43" s="37">
        <f>+COUNTIF(E43:AH43,"*"&amp;"K"&amp;"*")</f>
        <v>0</v>
      </c>
      <c r="AV43" s="37">
        <f>+COUNTIF(E43:AH43,"*"&amp;"L"&amp;"*")</f>
        <v>0</v>
      </c>
      <c r="AW43" s="37">
        <f>+COUNTIF(E43:AH43,"*"&amp;"M"&amp;"*")</f>
        <v>0</v>
      </c>
      <c r="AX43" s="37">
        <f>+COUNTIF(E43:AH43,"*"&amp;"N"&amp;"*")</f>
        <v>0</v>
      </c>
      <c r="AY43" s="396">
        <f>+COUNTIF(E43:AH43,"*"&amp;"O"&amp;"*")</f>
        <v>0</v>
      </c>
      <c r="BA43" s="39">
        <f>IF($C43="NPT",SUM($AK43:$AY43),0)</f>
        <v>0</v>
      </c>
      <c r="BB43" s="40">
        <f>IF($C43="PT",SUM($AK43:$AY43),0)</f>
        <v>0</v>
      </c>
      <c r="BC43" s="41">
        <f t="shared" si="27"/>
        <v>0</v>
      </c>
      <c r="BD43" s="41">
        <f t="shared" si="28"/>
        <v>0</v>
      </c>
      <c r="BE43" s="41">
        <f t="shared" si="29"/>
        <v>0</v>
      </c>
      <c r="BF43" s="41">
        <f t="shared" si="30"/>
        <v>0</v>
      </c>
      <c r="BG43" s="41">
        <f t="shared" si="31"/>
        <v>0</v>
      </c>
      <c r="BH43" s="41">
        <f t="shared" si="32"/>
        <v>0</v>
      </c>
      <c r="BI43" s="41">
        <f t="shared" si="33"/>
        <v>0</v>
      </c>
      <c r="BJ43" s="41">
        <f t="shared" si="34"/>
        <v>0</v>
      </c>
      <c r="BK43" s="41">
        <f t="shared" si="35"/>
        <v>0</v>
      </c>
      <c r="BL43" s="41">
        <f t="shared" si="36"/>
        <v>0</v>
      </c>
      <c r="BM43" s="41">
        <f t="shared" si="37"/>
        <v>0</v>
      </c>
      <c r="BN43" s="41">
        <f t="shared" si="38"/>
        <v>0</v>
      </c>
      <c r="BO43" s="41">
        <f t="shared" si="39"/>
        <v>0</v>
      </c>
      <c r="BP43" s="41">
        <f t="shared" si="40"/>
        <v>0</v>
      </c>
      <c r="BQ43" s="306">
        <f t="shared" si="41"/>
        <v>0</v>
      </c>
    </row>
    <row r="44" spans="1:69" ht="21" customHeight="1" thickBot="1" x14ac:dyDescent="0.4">
      <c r="A44" s="389" t="s">
        <v>159</v>
      </c>
      <c r="B44" s="390" t="s">
        <v>98</v>
      </c>
      <c r="C44" s="249" t="s">
        <v>26</v>
      </c>
      <c r="D44" s="391" t="s">
        <v>79</v>
      </c>
      <c r="E44" s="1086"/>
      <c r="F44" s="1086"/>
      <c r="G44" s="1086"/>
      <c r="H44" s="1086"/>
      <c r="I44" s="1086"/>
      <c r="J44" s="1091"/>
      <c r="K44" s="1091"/>
      <c r="L44" s="1086"/>
      <c r="M44" s="1086"/>
      <c r="N44" s="1086"/>
      <c r="O44" s="1086"/>
      <c r="P44" s="1086"/>
      <c r="Q44" s="1091"/>
      <c r="R44" s="1091"/>
      <c r="S44" s="1086"/>
      <c r="T44" s="1086"/>
      <c r="U44" s="1086"/>
      <c r="V44" s="1086"/>
      <c r="W44" s="1086"/>
      <c r="X44" s="1091"/>
      <c r="Y44" s="1091"/>
      <c r="Z44" s="1086"/>
      <c r="AA44" s="1086"/>
      <c r="AB44" s="1086"/>
      <c r="AC44" s="1086"/>
      <c r="AD44" s="1086"/>
      <c r="AE44" s="1091"/>
      <c r="AF44" s="1091"/>
      <c r="AG44" s="1086"/>
      <c r="AH44" s="1086"/>
      <c r="AI44" s="34">
        <f>COUNTA(E44:AH44)</f>
        <v>0</v>
      </c>
      <c r="AK44" s="393">
        <f>+COUNTIF(E44:AH44,"*"&amp;"A"&amp;"*")</f>
        <v>0</v>
      </c>
      <c r="AL44" s="37">
        <f>+COUNTIF(E44:AH44,"*"&amp;"B"&amp;"*")</f>
        <v>0</v>
      </c>
      <c r="AM44" s="37">
        <f>+COUNTIF(E44:AH44,"*"&amp;"C"&amp;"*")</f>
        <v>0</v>
      </c>
      <c r="AN44" s="37">
        <f>+COUNTIF(E44:AH44,"*"&amp;"D"&amp;"*")</f>
        <v>0</v>
      </c>
      <c r="AO44" s="37">
        <f>+COUNTIF(E44:AH44,"*"&amp;"E"&amp;"*")</f>
        <v>0</v>
      </c>
      <c r="AP44" s="37">
        <f>+COUNTIF(E44:AH44,"*"&amp;"F"&amp;"*")</f>
        <v>0</v>
      </c>
      <c r="AQ44" s="37">
        <f>+COUNTIF(E44:AH44,"*"&amp;"G"&amp;"*")</f>
        <v>0</v>
      </c>
      <c r="AR44" s="37">
        <f>+COUNTIF(E44:AH44,"*"&amp;"H"&amp;"*")</f>
        <v>0</v>
      </c>
      <c r="AS44" s="37">
        <f>+COUNTIF(E44:AH44,"*"&amp;"I"&amp;"*")</f>
        <v>0</v>
      </c>
      <c r="AT44" s="37">
        <f>+COUNTIF(E44:AH44,"*"&amp;"J"&amp;"*")</f>
        <v>0</v>
      </c>
      <c r="AU44" s="37">
        <f>+COUNTIF(E44:AH44,"*"&amp;"K"&amp;"*")</f>
        <v>0</v>
      </c>
      <c r="AV44" s="37">
        <f>+COUNTIF(E44:AH44,"*"&amp;"L"&amp;"*")</f>
        <v>0</v>
      </c>
      <c r="AW44" s="37">
        <f>+COUNTIF(E44:AH44,"*"&amp;"M"&amp;"*")</f>
        <v>0</v>
      </c>
      <c r="AX44" s="37">
        <f>+COUNTIF(E44:AH44,"*"&amp;"N"&amp;"*")</f>
        <v>0</v>
      </c>
      <c r="AY44" s="396">
        <f>+COUNTIF(E44:AH44,"*"&amp;"O"&amp;"*")</f>
        <v>0</v>
      </c>
      <c r="BA44" s="39">
        <f>IF($C44="NPT",SUM($AK44:$AY44),0)</f>
        <v>0</v>
      </c>
      <c r="BB44" s="40">
        <f>IF($C44="PT",SUM($AK44:$AY44),0)</f>
        <v>0</v>
      </c>
      <c r="BC44" s="41">
        <f t="shared" si="27"/>
        <v>0</v>
      </c>
      <c r="BD44" s="41">
        <f t="shared" si="28"/>
        <v>0</v>
      </c>
      <c r="BE44" s="41">
        <f t="shared" si="29"/>
        <v>0</v>
      </c>
      <c r="BF44" s="41">
        <f t="shared" si="30"/>
        <v>0</v>
      </c>
      <c r="BG44" s="41">
        <f t="shared" si="31"/>
        <v>0</v>
      </c>
      <c r="BH44" s="41">
        <f t="shared" si="32"/>
        <v>0</v>
      </c>
      <c r="BI44" s="41">
        <f t="shared" si="33"/>
        <v>0</v>
      </c>
      <c r="BJ44" s="41">
        <f t="shared" si="34"/>
        <v>0</v>
      </c>
      <c r="BK44" s="41">
        <f t="shared" si="35"/>
        <v>0</v>
      </c>
      <c r="BL44" s="41">
        <f t="shared" si="36"/>
        <v>0</v>
      </c>
      <c r="BM44" s="41">
        <f t="shared" si="37"/>
        <v>0</v>
      </c>
      <c r="BN44" s="41">
        <f t="shared" si="38"/>
        <v>0</v>
      </c>
      <c r="BO44" s="41">
        <f t="shared" si="39"/>
        <v>0</v>
      </c>
      <c r="BP44" s="41">
        <f t="shared" si="40"/>
        <v>0</v>
      </c>
      <c r="BQ44" s="306">
        <f t="shared" si="41"/>
        <v>0</v>
      </c>
    </row>
    <row r="45" spans="1:69" ht="21" customHeight="1" thickBot="1" x14ac:dyDescent="0.4">
      <c r="A45" s="389" t="s">
        <v>159</v>
      </c>
      <c r="B45" s="390" t="s">
        <v>99</v>
      </c>
      <c r="C45" s="249" t="s">
        <v>26</v>
      </c>
      <c r="D45" s="391" t="s">
        <v>79</v>
      </c>
      <c r="E45" s="1086"/>
      <c r="F45" s="1086"/>
      <c r="G45" s="1086"/>
      <c r="H45" s="1086"/>
      <c r="I45" s="1086"/>
      <c r="J45" s="1091"/>
      <c r="K45" s="1091"/>
      <c r="L45" s="1086"/>
      <c r="M45" s="1086"/>
      <c r="N45" s="1086"/>
      <c r="O45" s="1086"/>
      <c r="P45" s="1086"/>
      <c r="Q45" s="1091"/>
      <c r="R45" s="1091"/>
      <c r="S45" s="1086"/>
      <c r="T45" s="1086"/>
      <c r="U45" s="1086"/>
      <c r="V45" s="1086"/>
      <c r="W45" s="1086"/>
      <c r="X45" s="1091"/>
      <c r="Y45" s="1091"/>
      <c r="Z45" s="1086"/>
      <c r="AA45" s="1086"/>
      <c r="AB45" s="1086"/>
      <c r="AC45" s="1086"/>
      <c r="AD45" s="1086"/>
      <c r="AE45" s="1091"/>
      <c r="AF45" s="1091"/>
      <c r="AG45" s="1086"/>
      <c r="AH45" s="1086"/>
      <c r="AI45" s="34">
        <f>COUNTA(E45:AH45)</f>
        <v>0</v>
      </c>
      <c r="AK45" s="393">
        <f>+COUNTIF(E45:AH45,"*"&amp;"A"&amp;"*")</f>
        <v>0</v>
      </c>
      <c r="AL45" s="37">
        <f>+COUNTIF(E45:AH45,"*"&amp;"B"&amp;"*")</f>
        <v>0</v>
      </c>
      <c r="AM45" s="37">
        <f>+COUNTIF(E45:AH45,"*"&amp;"C"&amp;"*")</f>
        <v>0</v>
      </c>
      <c r="AN45" s="37">
        <f>+COUNTIF(E45:AH45,"*"&amp;"D"&amp;"*")</f>
        <v>0</v>
      </c>
      <c r="AO45" s="37">
        <f>+COUNTIF(E45:AH45,"*"&amp;"E"&amp;"*")</f>
        <v>0</v>
      </c>
      <c r="AP45" s="37">
        <f>+COUNTIF(E45:AH45,"*"&amp;"F"&amp;"*")</f>
        <v>0</v>
      </c>
      <c r="AQ45" s="37">
        <f>+COUNTIF(E45:AH45,"*"&amp;"G"&amp;"*")</f>
        <v>0</v>
      </c>
      <c r="AR45" s="37">
        <f>+COUNTIF(E45:AH45,"*"&amp;"H"&amp;"*")</f>
        <v>0</v>
      </c>
      <c r="AS45" s="37">
        <f>+COUNTIF(E45:AH45,"*"&amp;"I"&amp;"*")</f>
        <v>0</v>
      </c>
      <c r="AT45" s="37">
        <f>+COUNTIF(E45:AH45,"*"&amp;"J"&amp;"*")</f>
        <v>0</v>
      </c>
      <c r="AU45" s="37">
        <f>+COUNTIF(E45:AH45,"*"&amp;"K"&amp;"*")</f>
        <v>0</v>
      </c>
      <c r="AV45" s="37">
        <f>+COUNTIF(E45:AH45,"*"&amp;"L"&amp;"*")</f>
        <v>0</v>
      </c>
      <c r="AW45" s="37">
        <f>+COUNTIF(E45:AH45,"*"&amp;"M"&amp;"*")</f>
        <v>0</v>
      </c>
      <c r="AX45" s="37">
        <f>+COUNTIF(E45:AH45,"*"&amp;"N"&amp;"*")</f>
        <v>0</v>
      </c>
      <c r="AY45" s="396">
        <f>+COUNTIF(E45:AH45,"*"&amp;"O"&amp;"*")</f>
        <v>0</v>
      </c>
      <c r="BA45" s="39">
        <f>IF($C45="NPT",SUM($AK45:$AY45),0)</f>
        <v>0</v>
      </c>
      <c r="BB45" s="40">
        <f>IF($C45="PT",SUM($AK45:$AY45),0)</f>
        <v>0</v>
      </c>
      <c r="BC45" s="41">
        <f t="shared" si="27"/>
        <v>0</v>
      </c>
      <c r="BD45" s="41">
        <f t="shared" si="28"/>
        <v>0</v>
      </c>
      <c r="BE45" s="41">
        <f t="shared" si="29"/>
        <v>0</v>
      </c>
      <c r="BF45" s="41">
        <f t="shared" si="30"/>
        <v>0</v>
      </c>
      <c r="BG45" s="41">
        <f t="shared" si="31"/>
        <v>0</v>
      </c>
      <c r="BH45" s="41">
        <f t="shared" si="32"/>
        <v>0</v>
      </c>
      <c r="BI45" s="41">
        <f t="shared" si="33"/>
        <v>0</v>
      </c>
      <c r="BJ45" s="41">
        <f t="shared" si="34"/>
        <v>0</v>
      </c>
      <c r="BK45" s="41">
        <f t="shared" si="35"/>
        <v>0</v>
      </c>
      <c r="BL45" s="41">
        <f t="shared" si="36"/>
        <v>0</v>
      </c>
      <c r="BM45" s="41">
        <f t="shared" si="37"/>
        <v>0</v>
      </c>
      <c r="BN45" s="41">
        <f t="shared" si="38"/>
        <v>0</v>
      </c>
      <c r="BO45" s="41">
        <f t="shared" si="39"/>
        <v>0</v>
      </c>
      <c r="BP45" s="41">
        <f t="shared" si="40"/>
        <v>0</v>
      </c>
      <c r="BQ45" s="306">
        <f t="shared" si="41"/>
        <v>0</v>
      </c>
    </row>
    <row r="46" spans="1:69" ht="21" customHeight="1" thickBot="1" x14ac:dyDescent="0.4">
      <c r="A46" s="389" t="s">
        <v>159</v>
      </c>
      <c r="B46" s="390" t="s">
        <v>100</v>
      </c>
      <c r="C46" s="249" t="s">
        <v>26</v>
      </c>
      <c r="D46" s="391" t="s">
        <v>79</v>
      </c>
      <c r="E46" s="1086"/>
      <c r="F46" s="1086"/>
      <c r="G46" s="1086"/>
      <c r="H46" s="1086"/>
      <c r="I46" s="1086"/>
      <c r="J46" s="1091"/>
      <c r="K46" s="1091"/>
      <c r="L46" s="1086"/>
      <c r="M46" s="1086"/>
      <c r="N46" s="1086"/>
      <c r="O46" s="1086"/>
      <c r="P46" s="1086"/>
      <c r="Q46" s="1091"/>
      <c r="R46" s="1091"/>
      <c r="S46" s="1086"/>
      <c r="T46" s="1086"/>
      <c r="U46" s="1086"/>
      <c r="V46" s="1086"/>
      <c r="W46" s="1086"/>
      <c r="X46" s="1091"/>
      <c r="Y46" s="1091"/>
      <c r="Z46" s="1086"/>
      <c r="AA46" s="1086"/>
      <c r="AB46" s="1086"/>
      <c r="AC46" s="1086"/>
      <c r="AD46" s="1086"/>
      <c r="AE46" s="1091"/>
      <c r="AF46" s="1091"/>
      <c r="AG46" s="1086"/>
      <c r="AH46" s="1086"/>
      <c r="AI46" s="34">
        <f>COUNTA(E46:AH46)</f>
        <v>0</v>
      </c>
      <c r="AK46" s="393">
        <f>+COUNTIF(E46:AH46,"*"&amp;"A"&amp;"*")</f>
        <v>0</v>
      </c>
      <c r="AL46" s="37">
        <f>+COUNTIF(E46:AH46,"*"&amp;"B"&amp;"*")</f>
        <v>0</v>
      </c>
      <c r="AM46" s="37">
        <f>+COUNTIF(E46:AH46,"*"&amp;"C"&amp;"*")</f>
        <v>0</v>
      </c>
      <c r="AN46" s="37">
        <f>+COUNTIF(E46:AH46,"*"&amp;"D"&amp;"*")</f>
        <v>0</v>
      </c>
      <c r="AO46" s="37">
        <f>+COUNTIF(E46:AH46,"*"&amp;"E"&amp;"*")</f>
        <v>0</v>
      </c>
      <c r="AP46" s="37">
        <f>+COUNTIF(E46:AH46,"*"&amp;"F"&amp;"*")</f>
        <v>0</v>
      </c>
      <c r="AQ46" s="37">
        <f>+COUNTIF(E46:AH46,"*"&amp;"G"&amp;"*")</f>
        <v>0</v>
      </c>
      <c r="AR46" s="37">
        <f>+COUNTIF(E46:AH46,"*"&amp;"H"&amp;"*")</f>
        <v>0</v>
      </c>
      <c r="AS46" s="37">
        <f>+COUNTIF(E46:AH46,"*"&amp;"I"&amp;"*")</f>
        <v>0</v>
      </c>
      <c r="AT46" s="37">
        <f>+COUNTIF(E46:AH46,"*"&amp;"J"&amp;"*")</f>
        <v>0</v>
      </c>
      <c r="AU46" s="37">
        <f>+COUNTIF(E46:AH46,"*"&amp;"K"&amp;"*")</f>
        <v>0</v>
      </c>
      <c r="AV46" s="37">
        <f>+COUNTIF(E46:AH46,"*"&amp;"L"&amp;"*")</f>
        <v>0</v>
      </c>
      <c r="AW46" s="37">
        <f>+COUNTIF(E46:AH46,"*"&amp;"M"&amp;"*")</f>
        <v>0</v>
      </c>
      <c r="AX46" s="37">
        <f>+COUNTIF(E46:AH46,"*"&amp;"N"&amp;"*")</f>
        <v>0</v>
      </c>
      <c r="AY46" s="396">
        <f>+COUNTIF(E46:AH46,"*"&amp;"O"&amp;"*")</f>
        <v>0</v>
      </c>
      <c r="BA46" s="39">
        <f>IF($C46="NPT",SUM($AK46:$AY46),0)</f>
        <v>0</v>
      </c>
      <c r="BB46" s="40">
        <f>IF($C46="PT",SUM($AK46:$AY46),0)</f>
        <v>0</v>
      </c>
      <c r="BC46" s="41">
        <f t="shared" si="27"/>
        <v>0</v>
      </c>
      <c r="BD46" s="41">
        <f t="shared" si="28"/>
        <v>0</v>
      </c>
      <c r="BE46" s="41">
        <f t="shared" si="29"/>
        <v>0</v>
      </c>
      <c r="BF46" s="41">
        <f t="shared" si="30"/>
        <v>0</v>
      </c>
      <c r="BG46" s="41">
        <f t="shared" si="31"/>
        <v>0</v>
      </c>
      <c r="BH46" s="41">
        <f t="shared" si="32"/>
        <v>0</v>
      </c>
      <c r="BI46" s="41">
        <f t="shared" si="33"/>
        <v>0</v>
      </c>
      <c r="BJ46" s="41">
        <f t="shared" si="34"/>
        <v>0</v>
      </c>
      <c r="BK46" s="41">
        <f t="shared" si="35"/>
        <v>0</v>
      </c>
      <c r="BL46" s="41">
        <f t="shared" si="36"/>
        <v>0</v>
      </c>
      <c r="BM46" s="41">
        <f t="shared" si="37"/>
        <v>0</v>
      </c>
      <c r="BN46" s="41">
        <f t="shared" si="38"/>
        <v>0</v>
      </c>
      <c r="BO46" s="41">
        <f t="shared" si="39"/>
        <v>0</v>
      </c>
      <c r="BP46" s="41">
        <f t="shared" si="40"/>
        <v>0</v>
      </c>
      <c r="BQ46" s="306">
        <f t="shared" si="41"/>
        <v>0</v>
      </c>
    </row>
    <row r="47" spans="1:69" ht="21" customHeight="1" thickBot="1" x14ac:dyDescent="0.4">
      <c r="A47" s="389" t="s">
        <v>159</v>
      </c>
      <c r="B47" s="390" t="s">
        <v>101</v>
      </c>
      <c r="C47" s="249" t="s">
        <v>26</v>
      </c>
      <c r="D47" s="391" t="s">
        <v>79</v>
      </c>
      <c r="E47" s="1086"/>
      <c r="F47" s="1086"/>
      <c r="G47" s="1086"/>
      <c r="H47" s="1086"/>
      <c r="I47" s="1086"/>
      <c r="J47" s="1091"/>
      <c r="K47" s="1091"/>
      <c r="L47" s="1086"/>
      <c r="M47" s="1086"/>
      <c r="N47" s="1086"/>
      <c r="O47" s="1086"/>
      <c r="P47" s="1086"/>
      <c r="Q47" s="1091"/>
      <c r="R47" s="1091"/>
      <c r="S47" s="1086"/>
      <c r="T47" s="1086"/>
      <c r="U47" s="1086"/>
      <c r="V47" s="1086"/>
      <c r="W47" s="1086"/>
      <c r="X47" s="1091"/>
      <c r="Y47" s="1091"/>
      <c r="Z47" s="1086"/>
      <c r="AA47" s="1086"/>
      <c r="AB47" s="1086"/>
      <c r="AC47" s="1086"/>
      <c r="AD47" s="1086"/>
      <c r="AE47" s="1091"/>
      <c r="AF47" s="1091"/>
      <c r="AG47" s="1086"/>
      <c r="AH47" s="1086"/>
      <c r="AI47" s="34">
        <f>COUNTA(E47:AH47)</f>
        <v>0</v>
      </c>
      <c r="AK47" s="393">
        <f>+COUNTIF(E47:AH47,"*"&amp;"A"&amp;"*")</f>
        <v>0</v>
      </c>
      <c r="AL47" s="37">
        <f>+COUNTIF(E47:AH47,"*"&amp;"B"&amp;"*")</f>
        <v>0</v>
      </c>
      <c r="AM47" s="37">
        <f>+COUNTIF(E47:AH47,"*"&amp;"C"&amp;"*")</f>
        <v>0</v>
      </c>
      <c r="AN47" s="37">
        <f>+COUNTIF(E47:AH47,"*"&amp;"D"&amp;"*")</f>
        <v>0</v>
      </c>
      <c r="AO47" s="37">
        <f>+COUNTIF(E47:AH47,"*"&amp;"E"&amp;"*")</f>
        <v>0</v>
      </c>
      <c r="AP47" s="37">
        <f>+COUNTIF(E47:AH47,"*"&amp;"F"&amp;"*")</f>
        <v>0</v>
      </c>
      <c r="AQ47" s="37">
        <f>+COUNTIF(E47:AH47,"*"&amp;"G"&amp;"*")</f>
        <v>0</v>
      </c>
      <c r="AR47" s="37">
        <f>+COUNTIF(E47:AH47,"*"&amp;"H"&amp;"*")</f>
        <v>0</v>
      </c>
      <c r="AS47" s="37">
        <f>+COUNTIF(E47:AH47,"*"&amp;"I"&amp;"*")</f>
        <v>0</v>
      </c>
      <c r="AT47" s="37">
        <f>+COUNTIF(E47:AH47,"*"&amp;"J"&amp;"*")</f>
        <v>0</v>
      </c>
      <c r="AU47" s="37">
        <f>+COUNTIF(E47:AH47,"*"&amp;"K"&amp;"*")</f>
        <v>0</v>
      </c>
      <c r="AV47" s="37">
        <f>+COUNTIF(E47:AH47,"*"&amp;"L"&amp;"*")</f>
        <v>0</v>
      </c>
      <c r="AW47" s="37">
        <f>+COUNTIF(E47:AH47,"*"&amp;"M"&amp;"*")</f>
        <v>0</v>
      </c>
      <c r="AX47" s="37">
        <f>+COUNTIF(E47:AH47,"*"&amp;"N"&amp;"*")</f>
        <v>0</v>
      </c>
      <c r="AY47" s="396">
        <f>+COUNTIF(E47:AH47,"*"&amp;"O"&amp;"*")</f>
        <v>0</v>
      </c>
      <c r="BA47" s="39">
        <f>IF($C47="NPT",SUM($AK47:$AY47),0)</f>
        <v>0</v>
      </c>
      <c r="BB47" s="40">
        <f>IF($C47="PT",SUM($AK47:$AY47),0)</f>
        <v>0</v>
      </c>
      <c r="BC47" s="41">
        <f t="shared" si="27"/>
        <v>0</v>
      </c>
      <c r="BD47" s="41">
        <f t="shared" si="28"/>
        <v>0</v>
      </c>
      <c r="BE47" s="41">
        <f t="shared" si="29"/>
        <v>0</v>
      </c>
      <c r="BF47" s="41">
        <f t="shared" si="30"/>
        <v>0</v>
      </c>
      <c r="BG47" s="41">
        <f t="shared" si="31"/>
        <v>0</v>
      </c>
      <c r="BH47" s="41">
        <f t="shared" si="32"/>
        <v>0</v>
      </c>
      <c r="BI47" s="41">
        <f t="shared" si="33"/>
        <v>0</v>
      </c>
      <c r="BJ47" s="41">
        <f t="shared" si="34"/>
        <v>0</v>
      </c>
      <c r="BK47" s="41">
        <f t="shared" si="35"/>
        <v>0</v>
      </c>
      <c r="BL47" s="41">
        <f t="shared" si="36"/>
        <v>0</v>
      </c>
      <c r="BM47" s="41">
        <f t="shared" si="37"/>
        <v>0</v>
      </c>
      <c r="BN47" s="41">
        <f t="shared" si="38"/>
        <v>0</v>
      </c>
      <c r="BO47" s="41">
        <f t="shared" si="39"/>
        <v>0</v>
      </c>
      <c r="BP47" s="41">
        <f t="shared" si="40"/>
        <v>0</v>
      </c>
      <c r="BQ47" s="306">
        <f t="shared" si="41"/>
        <v>0</v>
      </c>
    </row>
    <row r="48" spans="1:69" ht="21" customHeight="1" thickBot="1" x14ac:dyDescent="0.4">
      <c r="A48" s="389" t="s">
        <v>159</v>
      </c>
      <c r="B48" s="390" t="s">
        <v>102</v>
      </c>
      <c r="C48" s="249" t="s">
        <v>26</v>
      </c>
      <c r="D48" s="391" t="s">
        <v>79</v>
      </c>
      <c r="E48" s="1086"/>
      <c r="F48" s="1086"/>
      <c r="G48" s="1086"/>
      <c r="H48" s="1086"/>
      <c r="I48" s="1086"/>
      <c r="J48" s="1091"/>
      <c r="K48" s="1091"/>
      <c r="L48" s="1086"/>
      <c r="M48" s="1086"/>
      <c r="N48" s="1086"/>
      <c r="O48" s="1086"/>
      <c r="P48" s="1086"/>
      <c r="Q48" s="1091"/>
      <c r="R48" s="1091"/>
      <c r="S48" s="1086"/>
      <c r="T48" s="1086"/>
      <c r="U48" s="1086"/>
      <c r="V48" s="1086"/>
      <c r="W48" s="1086"/>
      <c r="X48" s="1091"/>
      <c r="Y48" s="1091"/>
      <c r="Z48" s="1086"/>
      <c r="AA48" s="1086"/>
      <c r="AB48" s="1086"/>
      <c r="AC48" s="1086"/>
      <c r="AD48" s="1086"/>
      <c r="AE48" s="1091"/>
      <c r="AF48" s="1091"/>
      <c r="AG48" s="1086"/>
      <c r="AH48" s="1086"/>
      <c r="AI48" s="34">
        <f>COUNTA(E48:AH48)</f>
        <v>0</v>
      </c>
      <c r="AK48" s="393">
        <f>+COUNTIF(E48:AH48,"*"&amp;"A"&amp;"*")</f>
        <v>0</v>
      </c>
      <c r="AL48" s="37">
        <f>+COUNTIF(E48:AH48,"*"&amp;"B"&amp;"*")</f>
        <v>0</v>
      </c>
      <c r="AM48" s="37">
        <f>+COUNTIF(E48:AH48,"*"&amp;"C"&amp;"*")</f>
        <v>0</v>
      </c>
      <c r="AN48" s="37">
        <f>+COUNTIF(E48:AH48,"*"&amp;"D"&amp;"*")</f>
        <v>0</v>
      </c>
      <c r="AO48" s="37">
        <f>+COUNTIF(E48:AH48,"*"&amp;"E"&amp;"*")</f>
        <v>0</v>
      </c>
      <c r="AP48" s="37">
        <f>+COUNTIF(E48:AH48,"*"&amp;"F"&amp;"*")</f>
        <v>0</v>
      </c>
      <c r="AQ48" s="37">
        <f>+COUNTIF(E48:AH48,"*"&amp;"G"&amp;"*")</f>
        <v>0</v>
      </c>
      <c r="AR48" s="37">
        <f>+COUNTIF(E48:AH48,"*"&amp;"H"&amp;"*")</f>
        <v>0</v>
      </c>
      <c r="AS48" s="37">
        <f>+COUNTIF(E48:AH48,"*"&amp;"I"&amp;"*")</f>
        <v>0</v>
      </c>
      <c r="AT48" s="37">
        <f>+COUNTIF(E48:AH48,"*"&amp;"J"&amp;"*")</f>
        <v>0</v>
      </c>
      <c r="AU48" s="37">
        <f>+COUNTIF(E48:AH48,"*"&amp;"K"&amp;"*")</f>
        <v>0</v>
      </c>
      <c r="AV48" s="37">
        <f>+COUNTIF(E48:AH48,"*"&amp;"L"&amp;"*")</f>
        <v>0</v>
      </c>
      <c r="AW48" s="37">
        <f>+COUNTIF(E48:AH48,"*"&amp;"M"&amp;"*")</f>
        <v>0</v>
      </c>
      <c r="AX48" s="37">
        <f>+COUNTIF(E48:AH48,"*"&amp;"N"&amp;"*")</f>
        <v>0</v>
      </c>
      <c r="AY48" s="396">
        <f>+COUNTIF(E48:AH48,"*"&amp;"O"&amp;"*")</f>
        <v>0</v>
      </c>
      <c r="BA48" s="39">
        <f>IF($C48="NPT",SUM($AK48:$AY48),0)</f>
        <v>0</v>
      </c>
      <c r="BB48" s="40">
        <f>IF($C48="PT",SUM($AK48:$AY48),0)</f>
        <v>0</v>
      </c>
      <c r="BC48" s="41">
        <f t="shared" si="27"/>
        <v>0</v>
      </c>
      <c r="BD48" s="41">
        <f t="shared" si="28"/>
        <v>0</v>
      </c>
      <c r="BE48" s="41">
        <f t="shared" si="29"/>
        <v>0</v>
      </c>
      <c r="BF48" s="41">
        <f t="shared" si="30"/>
        <v>0</v>
      </c>
      <c r="BG48" s="41">
        <f t="shared" si="31"/>
        <v>0</v>
      </c>
      <c r="BH48" s="41">
        <f t="shared" si="32"/>
        <v>0</v>
      </c>
      <c r="BI48" s="41">
        <f t="shared" si="33"/>
        <v>0</v>
      </c>
      <c r="BJ48" s="41">
        <f t="shared" si="34"/>
        <v>0</v>
      </c>
      <c r="BK48" s="41">
        <f t="shared" si="35"/>
        <v>0</v>
      </c>
      <c r="BL48" s="41">
        <f t="shared" si="36"/>
        <v>0</v>
      </c>
      <c r="BM48" s="41">
        <f t="shared" si="37"/>
        <v>0</v>
      </c>
      <c r="BN48" s="41">
        <f t="shared" si="38"/>
        <v>0</v>
      </c>
      <c r="BO48" s="41">
        <f t="shared" si="39"/>
        <v>0</v>
      </c>
      <c r="BP48" s="41">
        <f t="shared" si="40"/>
        <v>0</v>
      </c>
      <c r="BQ48" s="306">
        <f t="shared" si="41"/>
        <v>0</v>
      </c>
    </row>
    <row r="49" spans="1:69" ht="21" customHeight="1" thickBot="1" x14ac:dyDescent="0.4">
      <c r="A49" s="389" t="s">
        <v>159</v>
      </c>
      <c r="B49" s="390" t="s">
        <v>103</v>
      </c>
      <c r="C49" s="249" t="s">
        <v>26</v>
      </c>
      <c r="D49" s="391" t="s">
        <v>79</v>
      </c>
      <c r="E49" s="1086"/>
      <c r="F49" s="1086"/>
      <c r="G49" s="1086"/>
      <c r="H49" s="1086"/>
      <c r="I49" s="1086"/>
      <c r="J49" s="1091"/>
      <c r="K49" s="1091"/>
      <c r="L49" s="1086"/>
      <c r="M49" s="1086"/>
      <c r="N49" s="1086"/>
      <c r="O49" s="1086"/>
      <c r="P49" s="1086"/>
      <c r="Q49" s="1091"/>
      <c r="R49" s="1091"/>
      <c r="S49" s="1086"/>
      <c r="T49" s="1086"/>
      <c r="U49" s="1086"/>
      <c r="V49" s="1086"/>
      <c r="W49" s="1086"/>
      <c r="X49" s="1091"/>
      <c r="Y49" s="1091"/>
      <c r="Z49" s="1086"/>
      <c r="AA49" s="1086"/>
      <c r="AB49" s="1086"/>
      <c r="AC49" s="1086"/>
      <c r="AD49" s="1086"/>
      <c r="AE49" s="1091"/>
      <c r="AF49" s="1091"/>
      <c r="AG49" s="1086"/>
      <c r="AH49" s="1086"/>
      <c r="AI49" s="34">
        <f>COUNTA(E49:AH49)</f>
        <v>0</v>
      </c>
      <c r="AK49" s="393">
        <f>+COUNTIF(E49:AH49,"*"&amp;"A"&amp;"*")</f>
        <v>0</v>
      </c>
      <c r="AL49" s="37">
        <f>+COUNTIF(E49:AH49,"*"&amp;"B"&amp;"*")</f>
        <v>0</v>
      </c>
      <c r="AM49" s="37">
        <f>+COUNTIF(E49:AH49,"*"&amp;"C"&amp;"*")</f>
        <v>0</v>
      </c>
      <c r="AN49" s="37">
        <f>+COUNTIF(E49:AH49,"*"&amp;"D"&amp;"*")</f>
        <v>0</v>
      </c>
      <c r="AO49" s="37">
        <f>+COUNTIF(E49:AH49,"*"&amp;"E"&amp;"*")</f>
        <v>0</v>
      </c>
      <c r="AP49" s="37">
        <f>+COUNTIF(E49:AH49,"*"&amp;"F"&amp;"*")</f>
        <v>0</v>
      </c>
      <c r="AQ49" s="37">
        <f>+COUNTIF(E49:AH49,"*"&amp;"G"&amp;"*")</f>
        <v>0</v>
      </c>
      <c r="AR49" s="37">
        <f>+COUNTIF(E49:AH49,"*"&amp;"H"&amp;"*")</f>
        <v>0</v>
      </c>
      <c r="AS49" s="37">
        <f>+COUNTIF(E49:AH49,"*"&amp;"I"&amp;"*")</f>
        <v>0</v>
      </c>
      <c r="AT49" s="37">
        <f>+COUNTIF(E49:AH49,"*"&amp;"J"&amp;"*")</f>
        <v>0</v>
      </c>
      <c r="AU49" s="37">
        <f>+COUNTIF(E49:AH49,"*"&amp;"K"&amp;"*")</f>
        <v>0</v>
      </c>
      <c r="AV49" s="37">
        <f>+COUNTIF(E49:AH49,"*"&amp;"L"&amp;"*")</f>
        <v>0</v>
      </c>
      <c r="AW49" s="37">
        <f>+COUNTIF(E49:AH49,"*"&amp;"M"&amp;"*")</f>
        <v>0</v>
      </c>
      <c r="AX49" s="37">
        <f>+COUNTIF(E49:AH49,"*"&amp;"N"&amp;"*")</f>
        <v>0</v>
      </c>
      <c r="AY49" s="396">
        <f>+COUNTIF(E49:AH49,"*"&amp;"O"&amp;"*")</f>
        <v>0</v>
      </c>
      <c r="BA49" s="39">
        <f>IF($C49="NPT",SUM($AK49:$AY49),0)</f>
        <v>0</v>
      </c>
      <c r="BB49" s="40">
        <f>IF($C49="PT",SUM($AK49:$AY49),0)</f>
        <v>0</v>
      </c>
      <c r="BC49" s="41">
        <f t="shared" si="27"/>
        <v>0</v>
      </c>
      <c r="BD49" s="41">
        <f t="shared" si="28"/>
        <v>0</v>
      </c>
      <c r="BE49" s="41">
        <f t="shared" si="29"/>
        <v>0</v>
      </c>
      <c r="BF49" s="41">
        <f t="shared" si="30"/>
        <v>0</v>
      </c>
      <c r="BG49" s="41">
        <f t="shared" si="31"/>
        <v>0</v>
      </c>
      <c r="BH49" s="41">
        <f t="shared" si="32"/>
        <v>0</v>
      </c>
      <c r="BI49" s="41">
        <f t="shared" si="33"/>
        <v>0</v>
      </c>
      <c r="BJ49" s="41">
        <f t="shared" si="34"/>
        <v>0</v>
      </c>
      <c r="BK49" s="41">
        <f t="shared" si="35"/>
        <v>0</v>
      </c>
      <c r="BL49" s="41">
        <f t="shared" si="36"/>
        <v>0</v>
      </c>
      <c r="BM49" s="41">
        <f t="shared" si="37"/>
        <v>0</v>
      </c>
      <c r="BN49" s="41">
        <f t="shared" si="38"/>
        <v>0</v>
      </c>
      <c r="BO49" s="41">
        <f t="shared" si="39"/>
        <v>0</v>
      </c>
      <c r="BP49" s="41">
        <f t="shared" si="40"/>
        <v>0</v>
      </c>
      <c r="BQ49" s="306">
        <f t="shared" si="41"/>
        <v>0</v>
      </c>
    </row>
    <row r="50" spans="1:69" ht="21" customHeight="1" thickBot="1" x14ac:dyDescent="0.4">
      <c r="A50" s="389" t="s">
        <v>159</v>
      </c>
      <c r="B50" s="390" t="s">
        <v>104</v>
      </c>
      <c r="C50" s="249" t="s">
        <v>26</v>
      </c>
      <c r="D50" s="391" t="s">
        <v>79</v>
      </c>
      <c r="E50" s="1086"/>
      <c r="F50" s="1086"/>
      <c r="G50" s="1086"/>
      <c r="H50" s="1086"/>
      <c r="I50" s="1086"/>
      <c r="J50" s="1091"/>
      <c r="K50" s="1091"/>
      <c r="L50" s="1086"/>
      <c r="M50" s="1086"/>
      <c r="N50" s="1086"/>
      <c r="O50" s="1086"/>
      <c r="P50" s="1086"/>
      <c r="Q50" s="1091"/>
      <c r="R50" s="1091"/>
      <c r="S50" s="1086"/>
      <c r="T50" s="1086"/>
      <c r="U50" s="1086"/>
      <c r="V50" s="1086"/>
      <c r="W50" s="1086"/>
      <c r="X50" s="1091"/>
      <c r="Y50" s="1091"/>
      <c r="Z50" s="1086"/>
      <c r="AA50" s="1086"/>
      <c r="AB50" s="1086"/>
      <c r="AC50" s="1086"/>
      <c r="AD50" s="1086"/>
      <c r="AE50" s="1091"/>
      <c r="AF50" s="1091"/>
      <c r="AG50" s="1086"/>
      <c r="AH50" s="1086"/>
      <c r="AI50" s="34">
        <f>COUNTA(E50:AH50)</f>
        <v>0</v>
      </c>
      <c r="AJ50" s="38"/>
      <c r="AK50" s="393">
        <f>+COUNTIF(E50:AH50,"*"&amp;"A"&amp;"*")</f>
        <v>0</v>
      </c>
      <c r="AL50" s="37">
        <f>+COUNTIF(E50:AH50,"*"&amp;"B"&amp;"*")</f>
        <v>0</v>
      </c>
      <c r="AM50" s="37">
        <f>+COUNTIF(E50:AH50,"*"&amp;"C"&amp;"*")</f>
        <v>0</v>
      </c>
      <c r="AN50" s="37">
        <f>+COUNTIF(E50:AH50,"*"&amp;"D"&amp;"*")</f>
        <v>0</v>
      </c>
      <c r="AO50" s="37">
        <f>+COUNTIF(E50:AH50,"*"&amp;"E"&amp;"*")</f>
        <v>0</v>
      </c>
      <c r="AP50" s="37">
        <f>+COUNTIF(E50:AH50,"*"&amp;"F"&amp;"*")</f>
        <v>0</v>
      </c>
      <c r="AQ50" s="37">
        <f>+COUNTIF(E50:AH50,"*"&amp;"G"&amp;"*")</f>
        <v>0</v>
      </c>
      <c r="AR50" s="37">
        <f>+COUNTIF(E50:AH50,"*"&amp;"H"&amp;"*")</f>
        <v>0</v>
      </c>
      <c r="AS50" s="37">
        <f>+COUNTIF(E50:AH50,"*"&amp;"I"&amp;"*")</f>
        <v>0</v>
      </c>
      <c r="AT50" s="37">
        <f>+COUNTIF(E50:AH50,"*"&amp;"J"&amp;"*")</f>
        <v>0</v>
      </c>
      <c r="AU50" s="37">
        <f>+COUNTIF(E50:AH50,"*"&amp;"K"&amp;"*")</f>
        <v>0</v>
      </c>
      <c r="AV50" s="37">
        <f>+COUNTIF(E50:AH50,"*"&amp;"L"&amp;"*")</f>
        <v>0</v>
      </c>
      <c r="AW50" s="37">
        <f>+COUNTIF(E50:AH50,"*"&amp;"M"&amp;"*")</f>
        <v>0</v>
      </c>
      <c r="AX50" s="37">
        <f>+COUNTIF(E50:AH50,"*"&amp;"N"&amp;"*")</f>
        <v>0</v>
      </c>
      <c r="AY50" s="396">
        <f>+COUNTIF(E50:AH50,"*"&amp;"O"&amp;"*")</f>
        <v>0</v>
      </c>
      <c r="BA50" s="39">
        <f>IF($C50="NPT",SUM($AK50:$AY50),0)</f>
        <v>0</v>
      </c>
      <c r="BB50" s="40">
        <f>IF($C50="PT",SUM($AK50:$AY50),0)</f>
        <v>0</v>
      </c>
      <c r="BC50" s="41">
        <f t="shared" si="27"/>
        <v>0</v>
      </c>
      <c r="BD50" s="41">
        <f t="shared" si="28"/>
        <v>0</v>
      </c>
      <c r="BE50" s="41">
        <f t="shared" si="29"/>
        <v>0</v>
      </c>
      <c r="BF50" s="41">
        <f t="shared" si="30"/>
        <v>0</v>
      </c>
      <c r="BG50" s="41">
        <f t="shared" si="31"/>
        <v>0</v>
      </c>
      <c r="BH50" s="41">
        <f t="shared" si="32"/>
        <v>0</v>
      </c>
      <c r="BI50" s="41">
        <f t="shared" si="33"/>
        <v>0</v>
      </c>
      <c r="BJ50" s="41">
        <f t="shared" si="34"/>
        <v>0</v>
      </c>
      <c r="BK50" s="41">
        <f t="shared" si="35"/>
        <v>0</v>
      </c>
      <c r="BL50" s="41">
        <f t="shared" si="36"/>
        <v>0</v>
      </c>
      <c r="BM50" s="41">
        <f t="shared" si="37"/>
        <v>0</v>
      </c>
      <c r="BN50" s="41">
        <f t="shared" si="38"/>
        <v>0</v>
      </c>
      <c r="BO50" s="41">
        <f t="shared" si="39"/>
        <v>0</v>
      </c>
      <c r="BP50" s="41">
        <f t="shared" si="40"/>
        <v>0</v>
      </c>
      <c r="BQ50" s="306">
        <f t="shared" si="41"/>
        <v>0</v>
      </c>
    </row>
    <row r="51" spans="1:69" ht="21" customHeight="1" thickBot="1" x14ac:dyDescent="0.4">
      <c r="A51" s="389" t="s">
        <v>159</v>
      </c>
      <c r="B51" s="390" t="s">
        <v>105</v>
      </c>
      <c r="C51" s="249" t="s">
        <v>26</v>
      </c>
      <c r="D51" s="391" t="s">
        <v>79</v>
      </c>
      <c r="E51" s="1086"/>
      <c r="F51" s="1086"/>
      <c r="G51" s="1086"/>
      <c r="H51" s="1086"/>
      <c r="I51" s="1086"/>
      <c r="J51" s="1091"/>
      <c r="K51" s="1091"/>
      <c r="L51" s="1086"/>
      <c r="M51" s="1086"/>
      <c r="N51" s="1086"/>
      <c r="O51" s="1086"/>
      <c r="P51" s="1086"/>
      <c r="Q51" s="1091"/>
      <c r="R51" s="1091"/>
      <c r="S51" s="1086"/>
      <c r="T51" s="1086"/>
      <c r="U51" s="1086"/>
      <c r="V51" s="1086"/>
      <c r="W51" s="1086"/>
      <c r="X51" s="1091"/>
      <c r="Y51" s="1091"/>
      <c r="Z51" s="1086"/>
      <c r="AA51" s="1086"/>
      <c r="AB51" s="1086"/>
      <c r="AC51" s="1086"/>
      <c r="AD51" s="1086"/>
      <c r="AE51" s="1091"/>
      <c r="AF51" s="1091"/>
      <c r="AG51" s="1086"/>
      <c r="AH51" s="1086"/>
      <c r="AI51" s="34">
        <f>COUNTA(E51:AH51)</f>
        <v>0</v>
      </c>
      <c r="AK51" s="393">
        <f>+COUNTIF(E51:AH51,"*"&amp;"A"&amp;"*")</f>
        <v>0</v>
      </c>
      <c r="AL51" s="37">
        <f>+COUNTIF(E51:AH51,"*"&amp;"B"&amp;"*")</f>
        <v>0</v>
      </c>
      <c r="AM51" s="37">
        <f>+COUNTIF(E51:AH51,"*"&amp;"C"&amp;"*")</f>
        <v>0</v>
      </c>
      <c r="AN51" s="37">
        <f>+COUNTIF(E51:AH51,"*"&amp;"D"&amp;"*")</f>
        <v>0</v>
      </c>
      <c r="AO51" s="37">
        <f>+COUNTIF(E51:AH51,"*"&amp;"E"&amp;"*")</f>
        <v>0</v>
      </c>
      <c r="AP51" s="37">
        <f>+COUNTIF(E51:AH51,"*"&amp;"F"&amp;"*")</f>
        <v>0</v>
      </c>
      <c r="AQ51" s="37">
        <f>+COUNTIF(E51:AH51,"*"&amp;"G"&amp;"*")</f>
        <v>0</v>
      </c>
      <c r="AR51" s="37">
        <f>+COUNTIF(E51:AH51,"*"&amp;"H"&amp;"*")</f>
        <v>0</v>
      </c>
      <c r="AS51" s="37">
        <f>+COUNTIF(E51:AH51,"*"&amp;"I"&amp;"*")</f>
        <v>0</v>
      </c>
      <c r="AT51" s="37">
        <f>+COUNTIF(E51:AH51,"*"&amp;"J"&amp;"*")</f>
        <v>0</v>
      </c>
      <c r="AU51" s="37">
        <f>+COUNTIF(E51:AH51,"*"&amp;"K"&amp;"*")</f>
        <v>0</v>
      </c>
      <c r="AV51" s="37">
        <f>+COUNTIF(E51:AH51,"*"&amp;"L"&amp;"*")</f>
        <v>0</v>
      </c>
      <c r="AW51" s="37">
        <f>+COUNTIF(E51:AH51,"*"&amp;"M"&amp;"*")</f>
        <v>0</v>
      </c>
      <c r="AX51" s="37">
        <f>+COUNTIF(E51:AH51,"*"&amp;"N"&amp;"*")</f>
        <v>0</v>
      </c>
      <c r="AY51" s="396">
        <f>+COUNTIF(E51:AH51,"*"&amp;"O"&amp;"*")</f>
        <v>0</v>
      </c>
      <c r="BA51" s="39">
        <f>IF($C51="NPT",SUM($AK51:$AY51),0)</f>
        <v>0</v>
      </c>
      <c r="BB51" s="40">
        <f>IF($C51="PT",SUM($AK51:$AY51),0)</f>
        <v>0</v>
      </c>
      <c r="BC51" s="41">
        <f t="shared" si="27"/>
        <v>0</v>
      </c>
      <c r="BD51" s="41">
        <f t="shared" si="28"/>
        <v>0</v>
      </c>
      <c r="BE51" s="41">
        <f t="shared" si="29"/>
        <v>0</v>
      </c>
      <c r="BF51" s="41">
        <f t="shared" si="30"/>
        <v>0</v>
      </c>
      <c r="BG51" s="41">
        <f t="shared" si="31"/>
        <v>0</v>
      </c>
      <c r="BH51" s="41">
        <f t="shared" si="32"/>
        <v>0</v>
      </c>
      <c r="BI51" s="41">
        <f t="shared" si="33"/>
        <v>0</v>
      </c>
      <c r="BJ51" s="41">
        <f t="shared" si="34"/>
        <v>0</v>
      </c>
      <c r="BK51" s="41">
        <f t="shared" si="35"/>
        <v>0</v>
      </c>
      <c r="BL51" s="41">
        <f t="shared" si="36"/>
        <v>0</v>
      </c>
      <c r="BM51" s="41">
        <f t="shared" si="37"/>
        <v>0</v>
      </c>
      <c r="BN51" s="41">
        <f t="shared" si="38"/>
        <v>0</v>
      </c>
      <c r="BO51" s="41">
        <f t="shared" si="39"/>
        <v>0</v>
      </c>
      <c r="BP51" s="41">
        <f t="shared" si="40"/>
        <v>0</v>
      </c>
      <c r="BQ51" s="306">
        <f t="shared" si="41"/>
        <v>0</v>
      </c>
    </row>
    <row r="52" spans="1:69" ht="21" customHeight="1" thickBot="1" x14ac:dyDescent="0.4">
      <c r="A52" s="389" t="s">
        <v>159</v>
      </c>
      <c r="B52" s="390" t="s">
        <v>106</v>
      </c>
      <c r="C52" s="249" t="s">
        <v>26</v>
      </c>
      <c r="D52" s="391" t="s">
        <v>79</v>
      </c>
      <c r="E52" s="1086"/>
      <c r="F52" s="1086"/>
      <c r="G52" s="1086"/>
      <c r="H52" s="1086"/>
      <c r="I52" s="1086"/>
      <c r="J52" s="1091"/>
      <c r="K52" s="1091"/>
      <c r="L52" s="1086"/>
      <c r="M52" s="1086"/>
      <c r="N52" s="1086"/>
      <c r="O52" s="1086"/>
      <c r="P52" s="1086"/>
      <c r="Q52" s="1091"/>
      <c r="R52" s="1091"/>
      <c r="S52" s="1086"/>
      <c r="T52" s="1086"/>
      <c r="U52" s="1086"/>
      <c r="V52" s="1086"/>
      <c r="W52" s="1086"/>
      <c r="X52" s="1091"/>
      <c r="Y52" s="1091"/>
      <c r="Z52" s="1086"/>
      <c r="AA52" s="1086"/>
      <c r="AB52" s="1086"/>
      <c r="AC52" s="1086"/>
      <c r="AD52" s="1086"/>
      <c r="AE52" s="1091"/>
      <c r="AF52" s="1091"/>
      <c r="AG52" s="1086"/>
      <c r="AH52" s="1086"/>
      <c r="AI52" s="34">
        <f>COUNTA(E52:AH52)</f>
        <v>0</v>
      </c>
      <c r="AK52" s="393">
        <f>+COUNTIF(E52:AH52,"*"&amp;"A"&amp;"*")</f>
        <v>0</v>
      </c>
      <c r="AL52" s="37">
        <f>+COUNTIF(E52:AH52,"*"&amp;"B"&amp;"*")</f>
        <v>0</v>
      </c>
      <c r="AM52" s="37">
        <f>+COUNTIF(E52:AH52,"*"&amp;"C"&amp;"*")</f>
        <v>0</v>
      </c>
      <c r="AN52" s="37">
        <f>+COUNTIF(E52:AH52,"*"&amp;"D"&amp;"*")</f>
        <v>0</v>
      </c>
      <c r="AO52" s="37">
        <f>+COUNTIF(E52:AH52,"*"&amp;"E"&amp;"*")</f>
        <v>0</v>
      </c>
      <c r="AP52" s="37">
        <f>+COUNTIF(E52:AH52,"*"&amp;"F"&amp;"*")</f>
        <v>0</v>
      </c>
      <c r="AQ52" s="37">
        <f>+COUNTIF(E52:AH52,"*"&amp;"G"&amp;"*")</f>
        <v>0</v>
      </c>
      <c r="AR52" s="37">
        <f>+COUNTIF(E52:AH52,"*"&amp;"H"&amp;"*")</f>
        <v>0</v>
      </c>
      <c r="AS52" s="37">
        <f>+COUNTIF(E52:AH52,"*"&amp;"I"&amp;"*")</f>
        <v>0</v>
      </c>
      <c r="AT52" s="37">
        <f>+COUNTIF(E52:AH52,"*"&amp;"J"&amp;"*")</f>
        <v>0</v>
      </c>
      <c r="AU52" s="37">
        <f>+COUNTIF(E52:AH52,"*"&amp;"K"&amp;"*")</f>
        <v>0</v>
      </c>
      <c r="AV52" s="37">
        <f>+COUNTIF(E52:AH52,"*"&amp;"L"&amp;"*")</f>
        <v>0</v>
      </c>
      <c r="AW52" s="37">
        <f>+COUNTIF(E52:AH52,"*"&amp;"M"&amp;"*")</f>
        <v>0</v>
      </c>
      <c r="AX52" s="37">
        <f>+COUNTIF(E52:AH52,"*"&amp;"N"&amp;"*")</f>
        <v>0</v>
      </c>
      <c r="AY52" s="396">
        <f>+COUNTIF(E52:AH52,"*"&amp;"O"&amp;"*")</f>
        <v>0</v>
      </c>
      <c r="BA52" s="39">
        <f>IF($C52="NPT",SUM($AK52:$AY52),0)</f>
        <v>0</v>
      </c>
      <c r="BB52" s="40">
        <f>IF($C52="PT",SUM($AK52:$AY52),0)</f>
        <v>0</v>
      </c>
      <c r="BC52" s="41">
        <f t="shared" si="27"/>
        <v>0</v>
      </c>
      <c r="BD52" s="41">
        <f t="shared" si="28"/>
        <v>0</v>
      </c>
      <c r="BE52" s="41">
        <f t="shared" si="29"/>
        <v>0</v>
      </c>
      <c r="BF52" s="41">
        <f t="shared" si="30"/>
        <v>0</v>
      </c>
      <c r="BG52" s="41">
        <f t="shared" si="31"/>
        <v>0</v>
      </c>
      <c r="BH52" s="41">
        <f t="shared" si="32"/>
        <v>0</v>
      </c>
      <c r="BI52" s="41">
        <f t="shared" si="33"/>
        <v>0</v>
      </c>
      <c r="BJ52" s="41">
        <f t="shared" si="34"/>
        <v>0</v>
      </c>
      <c r="BK52" s="41">
        <f t="shared" si="35"/>
        <v>0</v>
      </c>
      <c r="BL52" s="41">
        <f t="shared" si="36"/>
        <v>0</v>
      </c>
      <c r="BM52" s="41">
        <f t="shared" si="37"/>
        <v>0</v>
      </c>
      <c r="BN52" s="41">
        <f t="shared" si="38"/>
        <v>0</v>
      </c>
      <c r="BO52" s="41">
        <f t="shared" si="39"/>
        <v>0</v>
      </c>
      <c r="BP52" s="41">
        <f t="shared" si="40"/>
        <v>0</v>
      </c>
      <c r="BQ52" s="306">
        <f t="shared" si="41"/>
        <v>0</v>
      </c>
    </row>
    <row r="53" spans="1:69" ht="21" customHeight="1" thickBot="1" x14ac:dyDescent="0.4">
      <c r="A53" s="389" t="s">
        <v>159</v>
      </c>
      <c r="B53" s="390" t="s">
        <v>107</v>
      </c>
      <c r="C53" s="249" t="s">
        <v>26</v>
      </c>
      <c r="D53" s="391" t="s">
        <v>79</v>
      </c>
      <c r="E53" s="1086"/>
      <c r="F53" s="1086"/>
      <c r="G53" s="1086"/>
      <c r="H53" s="1086"/>
      <c r="I53" s="1086"/>
      <c r="J53" s="1091"/>
      <c r="K53" s="1091"/>
      <c r="L53" s="1086"/>
      <c r="M53" s="1086"/>
      <c r="N53" s="1086"/>
      <c r="O53" s="1086"/>
      <c r="P53" s="1086"/>
      <c r="Q53" s="1091"/>
      <c r="R53" s="1091"/>
      <c r="S53" s="1086"/>
      <c r="T53" s="1086"/>
      <c r="U53" s="1086"/>
      <c r="V53" s="1086"/>
      <c r="W53" s="1086"/>
      <c r="X53" s="1091"/>
      <c r="Y53" s="1091"/>
      <c r="Z53" s="1086"/>
      <c r="AA53" s="1086"/>
      <c r="AB53" s="1086"/>
      <c r="AC53" s="1086"/>
      <c r="AD53" s="1086"/>
      <c r="AE53" s="1091"/>
      <c r="AF53" s="1091"/>
      <c r="AG53" s="1086"/>
      <c r="AH53" s="1086"/>
      <c r="AI53" s="34">
        <f>COUNTA(E53:AH53)</f>
        <v>0</v>
      </c>
      <c r="AK53" s="393">
        <f>+COUNTIF(E53:AH53,"*"&amp;"A"&amp;"*")</f>
        <v>0</v>
      </c>
      <c r="AL53" s="37">
        <f>+COUNTIF(E53:AH53,"*"&amp;"B"&amp;"*")</f>
        <v>0</v>
      </c>
      <c r="AM53" s="37">
        <f>+COUNTIF(E53:AH53,"*"&amp;"C"&amp;"*")</f>
        <v>0</v>
      </c>
      <c r="AN53" s="37">
        <f>+COUNTIF(E53:AH53,"*"&amp;"D"&amp;"*")</f>
        <v>0</v>
      </c>
      <c r="AO53" s="37">
        <f>+COUNTIF(E53:AH53,"*"&amp;"E"&amp;"*")</f>
        <v>0</v>
      </c>
      <c r="AP53" s="37">
        <f>+COUNTIF(E53:AH53,"*"&amp;"F"&amp;"*")</f>
        <v>0</v>
      </c>
      <c r="AQ53" s="37">
        <f>+COUNTIF(E53:AH53,"*"&amp;"G"&amp;"*")</f>
        <v>0</v>
      </c>
      <c r="AR53" s="37">
        <f>+COUNTIF(E53:AH53,"*"&amp;"H"&amp;"*")</f>
        <v>0</v>
      </c>
      <c r="AS53" s="37">
        <f>+COUNTIF(E53:AH53,"*"&amp;"I"&amp;"*")</f>
        <v>0</v>
      </c>
      <c r="AT53" s="37">
        <f>+COUNTIF(E53:AH53,"*"&amp;"J"&amp;"*")</f>
        <v>0</v>
      </c>
      <c r="AU53" s="37">
        <f>+COUNTIF(E53:AH53,"*"&amp;"K"&amp;"*")</f>
        <v>0</v>
      </c>
      <c r="AV53" s="37">
        <f>+COUNTIF(E53:AH53,"*"&amp;"L"&amp;"*")</f>
        <v>0</v>
      </c>
      <c r="AW53" s="37">
        <f>+COUNTIF(E53:AH53,"*"&amp;"M"&amp;"*")</f>
        <v>0</v>
      </c>
      <c r="AX53" s="37">
        <f>+COUNTIF(E53:AH53,"*"&amp;"N"&amp;"*")</f>
        <v>0</v>
      </c>
      <c r="AY53" s="396">
        <f>+COUNTIF(E53:AH53,"*"&amp;"O"&amp;"*")</f>
        <v>0</v>
      </c>
      <c r="BA53" s="39">
        <f>IF($C53="NPT",SUM($AK53:$AY53),0)</f>
        <v>0</v>
      </c>
      <c r="BB53" s="40">
        <f>IF($C53="PT",SUM($AK53:$AY53),0)</f>
        <v>0</v>
      </c>
      <c r="BC53" s="41">
        <f t="shared" si="27"/>
        <v>0</v>
      </c>
      <c r="BD53" s="41">
        <f t="shared" si="28"/>
        <v>0</v>
      </c>
      <c r="BE53" s="41">
        <f t="shared" si="29"/>
        <v>0</v>
      </c>
      <c r="BF53" s="41">
        <f t="shared" si="30"/>
        <v>0</v>
      </c>
      <c r="BG53" s="41">
        <f t="shared" si="31"/>
        <v>0</v>
      </c>
      <c r="BH53" s="41">
        <f t="shared" si="32"/>
        <v>0</v>
      </c>
      <c r="BI53" s="41">
        <f t="shared" si="33"/>
        <v>0</v>
      </c>
      <c r="BJ53" s="41">
        <f t="shared" si="34"/>
        <v>0</v>
      </c>
      <c r="BK53" s="41">
        <f t="shared" si="35"/>
        <v>0</v>
      </c>
      <c r="BL53" s="41">
        <f t="shared" si="36"/>
        <v>0</v>
      </c>
      <c r="BM53" s="41">
        <f t="shared" si="37"/>
        <v>0</v>
      </c>
      <c r="BN53" s="41">
        <f t="shared" si="38"/>
        <v>0</v>
      </c>
      <c r="BO53" s="41">
        <f t="shared" si="39"/>
        <v>0</v>
      </c>
      <c r="BP53" s="41">
        <f t="shared" si="40"/>
        <v>0</v>
      </c>
      <c r="BQ53" s="306">
        <f t="shared" si="41"/>
        <v>0</v>
      </c>
    </row>
    <row r="54" spans="1:69" ht="21" customHeight="1" thickBot="1" x14ac:dyDescent="0.4">
      <c r="A54" s="389" t="s">
        <v>159</v>
      </c>
      <c r="B54" s="390" t="s">
        <v>108</v>
      </c>
      <c r="C54" s="249" t="s">
        <v>26</v>
      </c>
      <c r="D54" s="391" t="s">
        <v>79</v>
      </c>
      <c r="E54" s="1086"/>
      <c r="F54" s="1086"/>
      <c r="G54" s="1086"/>
      <c r="H54" s="1086"/>
      <c r="I54" s="1086"/>
      <c r="J54" s="1091"/>
      <c r="K54" s="1091"/>
      <c r="L54" s="1086"/>
      <c r="M54" s="1086"/>
      <c r="N54" s="1086"/>
      <c r="O54" s="1086"/>
      <c r="P54" s="1086"/>
      <c r="Q54" s="1091"/>
      <c r="R54" s="1091"/>
      <c r="S54" s="1086"/>
      <c r="T54" s="1086"/>
      <c r="U54" s="1086"/>
      <c r="V54" s="1086"/>
      <c r="W54" s="1086"/>
      <c r="X54" s="1091"/>
      <c r="Y54" s="1091"/>
      <c r="Z54" s="1086"/>
      <c r="AA54" s="1086"/>
      <c r="AB54" s="1086"/>
      <c r="AC54" s="1086"/>
      <c r="AD54" s="1086"/>
      <c r="AE54" s="1091"/>
      <c r="AF54" s="1091"/>
      <c r="AG54" s="1086"/>
      <c r="AH54" s="1086"/>
      <c r="AI54" s="34">
        <f>COUNTA(E54:AH54)</f>
        <v>0</v>
      </c>
      <c r="AK54" s="393">
        <f>+COUNTIF(E54:AH54,"*"&amp;"A"&amp;"*")</f>
        <v>0</v>
      </c>
      <c r="AL54" s="37">
        <f>+COUNTIF(E54:AH54,"*"&amp;"B"&amp;"*")</f>
        <v>0</v>
      </c>
      <c r="AM54" s="37">
        <f>+COUNTIF(E54:AH54,"*"&amp;"C"&amp;"*")</f>
        <v>0</v>
      </c>
      <c r="AN54" s="37">
        <f>+COUNTIF(E54:AH54,"*"&amp;"D"&amp;"*")</f>
        <v>0</v>
      </c>
      <c r="AO54" s="37">
        <f>+COUNTIF(E54:AH54,"*"&amp;"E"&amp;"*")</f>
        <v>0</v>
      </c>
      <c r="AP54" s="37">
        <f>+COUNTIF(E54:AH54,"*"&amp;"F"&amp;"*")</f>
        <v>0</v>
      </c>
      <c r="AQ54" s="37">
        <f>+COUNTIF(E54:AH54,"*"&amp;"G"&amp;"*")</f>
        <v>0</v>
      </c>
      <c r="AR54" s="37">
        <f>+COUNTIF(E54:AH54,"*"&amp;"H"&amp;"*")</f>
        <v>0</v>
      </c>
      <c r="AS54" s="37">
        <f>+COUNTIF(E54:AH54,"*"&amp;"I"&amp;"*")</f>
        <v>0</v>
      </c>
      <c r="AT54" s="37">
        <f>+COUNTIF(E54:AH54,"*"&amp;"J"&amp;"*")</f>
        <v>0</v>
      </c>
      <c r="AU54" s="37">
        <f>+COUNTIF(E54:AH54,"*"&amp;"K"&amp;"*")</f>
        <v>0</v>
      </c>
      <c r="AV54" s="37">
        <f>+COUNTIF(E54:AH54,"*"&amp;"L"&amp;"*")</f>
        <v>0</v>
      </c>
      <c r="AW54" s="37">
        <f>+COUNTIF(E54:AH54,"*"&amp;"M"&amp;"*")</f>
        <v>0</v>
      </c>
      <c r="AX54" s="37">
        <f>+COUNTIF(E54:AH54,"*"&amp;"N"&amp;"*")</f>
        <v>0</v>
      </c>
      <c r="AY54" s="396">
        <f>+COUNTIF(E54:AH54,"*"&amp;"O"&amp;"*")</f>
        <v>0</v>
      </c>
      <c r="BA54" s="39">
        <f>IF($C54="NPT",SUM($AK54:$AY54),0)</f>
        <v>0</v>
      </c>
      <c r="BB54" s="40">
        <f>IF($C54="PT",SUM($AK54:$AY54),0)</f>
        <v>0</v>
      </c>
      <c r="BC54" s="41">
        <f t="shared" si="27"/>
        <v>0</v>
      </c>
      <c r="BD54" s="41">
        <f t="shared" si="28"/>
        <v>0</v>
      </c>
      <c r="BE54" s="41">
        <f t="shared" si="29"/>
        <v>0</v>
      </c>
      <c r="BF54" s="41">
        <f t="shared" si="30"/>
        <v>0</v>
      </c>
      <c r="BG54" s="41">
        <f t="shared" si="31"/>
        <v>0</v>
      </c>
      <c r="BH54" s="41">
        <f t="shared" si="32"/>
        <v>0</v>
      </c>
      <c r="BI54" s="41">
        <f t="shared" si="33"/>
        <v>0</v>
      </c>
      <c r="BJ54" s="41">
        <f t="shared" si="34"/>
        <v>0</v>
      </c>
      <c r="BK54" s="41">
        <f t="shared" si="35"/>
        <v>0</v>
      </c>
      <c r="BL54" s="41">
        <f t="shared" si="36"/>
        <v>0</v>
      </c>
      <c r="BM54" s="41">
        <f t="shared" si="37"/>
        <v>0</v>
      </c>
      <c r="BN54" s="41">
        <f t="shared" si="38"/>
        <v>0</v>
      </c>
      <c r="BO54" s="41">
        <f t="shared" si="39"/>
        <v>0</v>
      </c>
      <c r="BP54" s="41">
        <f t="shared" si="40"/>
        <v>0</v>
      </c>
      <c r="BQ54" s="306">
        <f t="shared" si="41"/>
        <v>0</v>
      </c>
    </row>
    <row r="55" spans="1:69" ht="21" customHeight="1" thickBot="1" x14ac:dyDescent="0.4">
      <c r="A55" s="389" t="s">
        <v>159</v>
      </c>
      <c r="B55" s="390" t="s">
        <v>109</v>
      </c>
      <c r="C55" s="249" t="s">
        <v>26</v>
      </c>
      <c r="D55" s="391" t="s">
        <v>79</v>
      </c>
      <c r="E55" s="1086"/>
      <c r="F55" s="1086"/>
      <c r="G55" s="1086"/>
      <c r="H55" s="1086"/>
      <c r="I55" s="1086"/>
      <c r="J55" s="1091"/>
      <c r="K55" s="1091"/>
      <c r="L55" s="1086"/>
      <c r="M55" s="1086"/>
      <c r="N55" s="1086"/>
      <c r="O55" s="1086"/>
      <c r="P55" s="1086"/>
      <c r="Q55" s="1091"/>
      <c r="R55" s="1091"/>
      <c r="S55" s="1086"/>
      <c r="T55" s="1086"/>
      <c r="U55" s="1086"/>
      <c r="V55" s="1086"/>
      <c r="W55" s="1086"/>
      <c r="X55" s="1091"/>
      <c r="Y55" s="1091"/>
      <c r="Z55" s="1086"/>
      <c r="AA55" s="1086"/>
      <c r="AB55" s="1086"/>
      <c r="AC55" s="1086"/>
      <c r="AD55" s="1086"/>
      <c r="AE55" s="1091"/>
      <c r="AF55" s="1091"/>
      <c r="AG55" s="1086"/>
      <c r="AH55" s="1086"/>
      <c r="AI55" s="34">
        <f>COUNTA(E55:AH55)</f>
        <v>0</v>
      </c>
      <c r="AK55" s="393">
        <f>+COUNTIF(E55:AH55,"*"&amp;"A"&amp;"*")</f>
        <v>0</v>
      </c>
      <c r="AL55" s="37">
        <f>+COUNTIF(E55:AH55,"*"&amp;"B"&amp;"*")</f>
        <v>0</v>
      </c>
      <c r="AM55" s="37">
        <f>+COUNTIF(E55:AH55,"*"&amp;"C"&amp;"*")</f>
        <v>0</v>
      </c>
      <c r="AN55" s="37">
        <f>+COUNTIF(E55:AH55,"*"&amp;"D"&amp;"*")</f>
        <v>0</v>
      </c>
      <c r="AO55" s="37">
        <f>+COUNTIF(E55:AH55,"*"&amp;"E"&amp;"*")</f>
        <v>0</v>
      </c>
      <c r="AP55" s="37">
        <f>+COUNTIF(E55:AH55,"*"&amp;"F"&amp;"*")</f>
        <v>0</v>
      </c>
      <c r="AQ55" s="37">
        <f>+COUNTIF(E55:AH55,"*"&amp;"G"&amp;"*")</f>
        <v>0</v>
      </c>
      <c r="AR55" s="37">
        <f>+COUNTIF(E55:AH55,"*"&amp;"H"&amp;"*")</f>
        <v>0</v>
      </c>
      <c r="AS55" s="37">
        <f>+COUNTIF(E55:AH55,"*"&amp;"I"&amp;"*")</f>
        <v>0</v>
      </c>
      <c r="AT55" s="37">
        <f>+COUNTIF(E55:AH55,"*"&amp;"J"&amp;"*")</f>
        <v>0</v>
      </c>
      <c r="AU55" s="37">
        <f>+COUNTIF(E55:AH55,"*"&amp;"K"&amp;"*")</f>
        <v>0</v>
      </c>
      <c r="AV55" s="37">
        <f>+COUNTIF(E55:AH55,"*"&amp;"L"&amp;"*")</f>
        <v>0</v>
      </c>
      <c r="AW55" s="37">
        <f>+COUNTIF(E55:AH55,"*"&amp;"M"&amp;"*")</f>
        <v>0</v>
      </c>
      <c r="AX55" s="37">
        <f>+COUNTIF(E55:AH55,"*"&amp;"N"&amp;"*")</f>
        <v>0</v>
      </c>
      <c r="AY55" s="396">
        <f>+COUNTIF(E55:AH55,"*"&amp;"O"&amp;"*")</f>
        <v>0</v>
      </c>
      <c r="BA55" s="39">
        <f>IF($C55="NPT",SUM($AK55:$AY55),0)</f>
        <v>0</v>
      </c>
      <c r="BB55" s="40">
        <f>IF($C55="PT",SUM($AK55:$AY55),0)</f>
        <v>0</v>
      </c>
      <c r="BC55" s="41">
        <f t="shared" si="27"/>
        <v>0</v>
      </c>
      <c r="BD55" s="41">
        <f t="shared" si="28"/>
        <v>0</v>
      </c>
      <c r="BE55" s="41">
        <f t="shared" si="29"/>
        <v>0</v>
      </c>
      <c r="BF55" s="41">
        <f t="shared" si="30"/>
        <v>0</v>
      </c>
      <c r="BG55" s="41">
        <f t="shared" si="31"/>
        <v>0</v>
      </c>
      <c r="BH55" s="41">
        <f t="shared" si="32"/>
        <v>0</v>
      </c>
      <c r="BI55" s="41">
        <f t="shared" si="33"/>
        <v>0</v>
      </c>
      <c r="BJ55" s="41">
        <f t="shared" si="34"/>
        <v>0</v>
      </c>
      <c r="BK55" s="41">
        <f t="shared" si="35"/>
        <v>0</v>
      </c>
      <c r="BL55" s="41">
        <f t="shared" si="36"/>
        <v>0</v>
      </c>
      <c r="BM55" s="41">
        <f t="shared" si="37"/>
        <v>0</v>
      </c>
      <c r="BN55" s="41">
        <f t="shared" si="38"/>
        <v>0</v>
      </c>
      <c r="BO55" s="41">
        <f t="shared" si="39"/>
        <v>0</v>
      </c>
      <c r="BP55" s="41">
        <f t="shared" si="40"/>
        <v>0</v>
      </c>
      <c r="BQ55" s="306">
        <f t="shared" si="41"/>
        <v>0</v>
      </c>
    </row>
    <row r="56" spans="1:69" ht="21" customHeight="1" thickBot="1" x14ac:dyDescent="0.4">
      <c r="A56" s="389" t="s">
        <v>159</v>
      </c>
      <c r="B56" s="390" t="s">
        <v>110</v>
      </c>
      <c r="C56" s="249" t="s">
        <v>26</v>
      </c>
      <c r="D56" s="391" t="s">
        <v>79</v>
      </c>
      <c r="E56" s="1086"/>
      <c r="F56" s="1086"/>
      <c r="G56" s="1086"/>
      <c r="H56" s="1086"/>
      <c r="I56" s="1086"/>
      <c r="J56" s="1091"/>
      <c r="K56" s="1091"/>
      <c r="L56" s="1086"/>
      <c r="M56" s="1086"/>
      <c r="N56" s="1086"/>
      <c r="O56" s="1086"/>
      <c r="P56" s="1086"/>
      <c r="Q56" s="1091"/>
      <c r="R56" s="1091"/>
      <c r="S56" s="1086"/>
      <c r="T56" s="1086"/>
      <c r="U56" s="1086"/>
      <c r="V56" s="1086"/>
      <c r="W56" s="1086"/>
      <c r="X56" s="1091"/>
      <c r="Y56" s="1091"/>
      <c r="Z56" s="1086"/>
      <c r="AA56" s="1086"/>
      <c r="AB56" s="1086"/>
      <c r="AC56" s="1086"/>
      <c r="AD56" s="1086"/>
      <c r="AE56" s="1091"/>
      <c r="AF56" s="1091"/>
      <c r="AG56" s="1086"/>
      <c r="AH56" s="1086"/>
      <c r="AI56" s="34">
        <f>COUNTA(E56:AH56)</f>
        <v>0</v>
      </c>
      <c r="AK56" s="393">
        <f>+COUNTIF(E56:AH56,"*"&amp;"A"&amp;"*")</f>
        <v>0</v>
      </c>
      <c r="AL56" s="37">
        <f>+COUNTIF(E56:AH56,"*"&amp;"B"&amp;"*")</f>
        <v>0</v>
      </c>
      <c r="AM56" s="37">
        <f>+COUNTIF(E56:AH56,"*"&amp;"C"&amp;"*")</f>
        <v>0</v>
      </c>
      <c r="AN56" s="37">
        <f>+COUNTIF(E56:AH56,"*"&amp;"D"&amp;"*")</f>
        <v>0</v>
      </c>
      <c r="AO56" s="37">
        <f>+COUNTIF(E56:AH56,"*"&amp;"E"&amp;"*")</f>
        <v>0</v>
      </c>
      <c r="AP56" s="37">
        <f>+COUNTIF(E56:AH56,"*"&amp;"F"&amp;"*")</f>
        <v>0</v>
      </c>
      <c r="AQ56" s="37">
        <f>+COUNTIF(E56:AH56,"*"&amp;"G"&amp;"*")</f>
        <v>0</v>
      </c>
      <c r="AR56" s="37">
        <f>+COUNTIF(E56:AH56,"*"&amp;"H"&amp;"*")</f>
        <v>0</v>
      </c>
      <c r="AS56" s="37">
        <f>+COUNTIF(E56:AH56,"*"&amp;"I"&amp;"*")</f>
        <v>0</v>
      </c>
      <c r="AT56" s="37">
        <f>+COUNTIF(E56:AH56,"*"&amp;"J"&amp;"*")</f>
        <v>0</v>
      </c>
      <c r="AU56" s="37">
        <f>+COUNTIF(E56:AH56,"*"&amp;"K"&amp;"*")</f>
        <v>0</v>
      </c>
      <c r="AV56" s="37">
        <f>+COUNTIF(E56:AH56,"*"&amp;"L"&amp;"*")</f>
        <v>0</v>
      </c>
      <c r="AW56" s="37">
        <f>+COUNTIF(E56:AH56,"*"&amp;"M"&amp;"*")</f>
        <v>0</v>
      </c>
      <c r="AX56" s="37">
        <f>+COUNTIF(E56:AH56,"*"&amp;"N"&amp;"*")</f>
        <v>0</v>
      </c>
      <c r="AY56" s="396">
        <f>+COUNTIF(E56:AH56,"*"&amp;"O"&amp;"*")</f>
        <v>0</v>
      </c>
      <c r="BA56" s="39">
        <f>IF($C56="NPT",SUM($AK56:$AY56),0)</f>
        <v>0</v>
      </c>
      <c r="BB56" s="40">
        <f>IF($C56="PT",SUM($AK56:$AY56),0)</f>
        <v>0</v>
      </c>
      <c r="BC56" s="41">
        <f t="shared" si="27"/>
        <v>0</v>
      </c>
      <c r="BD56" s="41">
        <f t="shared" si="28"/>
        <v>0</v>
      </c>
      <c r="BE56" s="41">
        <f t="shared" si="29"/>
        <v>0</v>
      </c>
      <c r="BF56" s="41">
        <f t="shared" si="30"/>
        <v>0</v>
      </c>
      <c r="BG56" s="41">
        <f t="shared" si="31"/>
        <v>0</v>
      </c>
      <c r="BH56" s="41">
        <f t="shared" si="32"/>
        <v>0</v>
      </c>
      <c r="BI56" s="41">
        <f t="shared" si="33"/>
        <v>0</v>
      </c>
      <c r="BJ56" s="41">
        <f t="shared" si="34"/>
        <v>0</v>
      </c>
      <c r="BK56" s="41">
        <f t="shared" si="35"/>
        <v>0</v>
      </c>
      <c r="BL56" s="41">
        <f t="shared" si="36"/>
        <v>0</v>
      </c>
      <c r="BM56" s="41">
        <f t="shared" si="37"/>
        <v>0</v>
      </c>
      <c r="BN56" s="41">
        <f t="shared" si="38"/>
        <v>0</v>
      </c>
      <c r="BO56" s="41">
        <f t="shared" si="39"/>
        <v>0</v>
      </c>
      <c r="BP56" s="41">
        <f t="shared" si="40"/>
        <v>0</v>
      </c>
      <c r="BQ56" s="306">
        <f t="shared" si="41"/>
        <v>0</v>
      </c>
    </row>
    <row r="57" spans="1:69" ht="21" customHeight="1" thickBot="1" x14ac:dyDescent="0.4">
      <c r="A57" s="389" t="s">
        <v>159</v>
      </c>
      <c r="B57" s="390" t="s">
        <v>111</v>
      </c>
      <c r="C57" s="249" t="s">
        <v>26</v>
      </c>
      <c r="D57" s="391" t="s">
        <v>79</v>
      </c>
      <c r="E57" s="1086"/>
      <c r="F57" s="1086"/>
      <c r="G57" s="1086"/>
      <c r="H57" s="1086"/>
      <c r="I57" s="1086"/>
      <c r="J57" s="1091"/>
      <c r="K57" s="1091"/>
      <c r="L57" s="1086"/>
      <c r="M57" s="1086"/>
      <c r="N57" s="1086"/>
      <c r="O57" s="1086"/>
      <c r="P57" s="1086"/>
      <c r="Q57" s="1091"/>
      <c r="R57" s="1091"/>
      <c r="S57" s="1086"/>
      <c r="T57" s="1086"/>
      <c r="U57" s="1086"/>
      <c r="V57" s="1086"/>
      <c r="W57" s="1086"/>
      <c r="X57" s="1091"/>
      <c r="Y57" s="1091"/>
      <c r="Z57" s="1086"/>
      <c r="AA57" s="1086"/>
      <c r="AB57" s="1086"/>
      <c r="AC57" s="1086"/>
      <c r="AD57" s="1086"/>
      <c r="AE57" s="1091"/>
      <c r="AF57" s="1091"/>
      <c r="AG57" s="1086"/>
      <c r="AH57" s="1086"/>
      <c r="AI57" s="34">
        <f>COUNTA(E57:AH57)</f>
        <v>0</v>
      </c>
      <c r="AK57" s="393">
        <f>+COUNTIF(E57:AH57,"*"&amp;"A"&amp;"*")</f>
        <v>0</v>
      </c>
      <c r="AL57" s="37">
        <f>+COUNTIF(E57:AH57,"*"&amp;"B"&amp;"*")</f>
        <v>0</v>
      </c>
      <c r="AM57" s="37">
        <f>+COUNTIF(E57:AH57,"*"&amp;"C"&amp;"*")</f>
        <v>0</v>
      </c>
      <c r="AN57" s="37">
        <f>+COUNTIF(E57:AH57,"*"&amp;"D"&amp;"*")</f>
        <v>0</v>
      </c>
      <c r="AO57" s="37">
        <f>+COUNTIF(E57:AH57,"*"&amp;"E"&amp;"*")</f>
        <v>0</v>
      </c>
      <c r="AP57" s="37">
        <f>+COUNTIF(E57:AH57,"*"&amp;"F"&amp;"*")</f>
        <v>0</v>
      </c>
      <c r="AQ57" s="37">
        <f>+COUNTIF(E57:AH57,"*"&amp;"G"&amp;"*")</f>
        <v>0</v>
      </c>
      <c r="AR57" s="37">
        <f>+COUNTIF(E57:AH57,"*"&amp;"H"&amp;"*")</f>
        <v>0</v>
      </c>
      <c r="AS57" s="37">
        <f>+COUNTIF(E57:AH57,"*"&amp;"I"&amp;"*")</f>
        <v>0</v>
      </c>
      <c r="AT57" s="37">
        <f>+COUNTIF(E57:AH57,"*"&amp;"J"&amp;"*")</f>
        <v>0</v>
      </c>
      <c r="AU57" s="37">
        <f>+COUNTIF(E57:AH57,"*"&amp;"K"&amp;"*")</f>
        <v>0</v>
      </c>
      <c r="AV57" s="37">
        <f>+COUNTIF(E57:AH57,"*"&amp;"L"&amp;"*")</f>
        <v>0</v>
      </c>
      <c r="AW57" s="37">
        <f>+COUNTIF(E57:AH57,"*"&amp;"M"&amp;"*")</f>
        <v>0</v>
      </c>
      <c r="AX57" s="37">
        <f>+COUNTIF(E57:AH57,"*"&amp;"N"&amp;"*")</f>
        <v>0</v>
      </c>
      <c r="AY57" s="396">
        <f>+COUNTIF(E57:AH57,"*"&amp;"O"&amp;"*")</f>
        <v>0</v>
      </c>
      <c r="BA57" s="39">
        <f>IF($C57="NPT",SUM($AK57:$AY57),0)</f>
        <v>0</v>
      </c>
      <c r="BB57" s="40">
        <f>IF($C57="PT",SUM($AK57:$AY57),0)</f>
        <v>0</v>
      </c>
      <c r="BC57" s="41">
        <f t="shared" si="27"/>
        <v>0</v>
      </c>
      <c r="BD57" s="41">
        <f t="shared" si="28"/>
        <v>0</v>
      </c>
      <c r="BE57" s="41">
        <f t="shared" si="29"/>
        <v>0</v>
      </c>
      <c r="BF57" s="41">
        <f t="shared" si="30"/>
        <v>0</v>
      </c>
      <c r="BG57" s="41">
        <f t="shared" si="31"/>
        <v>0</v>
      </c>
      <c r="BH57" s="41">
        <f t="shared" si="32"/>
        <v>0</v>
      </c>
      <c r="BI57" s="41">
        <f t="shared" si="33"/>
        <v>0</v>
      </c>
      <c r="BJ57" s="41">
        <f t="shared" si="34"/>
        <v>0</v>
      </c>
      <c r="BK57" s="41">
        <f t="shared" si="35"/>
        <v>0</v>
      </c>
      <c r="BL57" s="41">
        <f t="shared" si="36"/>
        <v>0</v>
      </c>
      <c r="BM57" s="41">
        <f t="shared" si="37"/>
        <v>0</v>
      </c>
      <c r="BN57" s="41">
        <f t="shared" si="38"/>
        <v>0</v>
      </c>
      <c r="BO57" s="41">
        <f t="shared" si="39"/>
        <v>0</v>
      </c>
      <c r="BP57" s="41">
        <f t="shared" si="40"/>
        <v>0</v>
      </c>
      <c r="BQ57" s="306">
        <f t="shared" si="41"/>
        <v>0</v>
      </c>
    </row>
    <row r="58" spans="1:69" ht="21" customHeight="1" thickBot="1" x14ac:dyDescent="0.4">
      <c r="A58" s="389" t="s">
        <v>159</v>
      </c>
      <c r="B58" s="390" t="s">
        <v>112</v>
      </c>
      <c r="C58" s="249" t="s">
        <v>26</v>
      </c>
      <c r="D58" s="391" t="s">
        <v>79</v>
      </c>
      <c r="E58" s="1086"/>
      <c r="F58" s="1086"/>
      <c r="G58" s="1086"/>
      <c r="H58" s="1086"/>
      <c r="I58" s="1086"/>
      <c r="J58" s="1091"/>
      <c r="K58" s="1091"/>
      <c r="L58" s="1086"/>
      <c r="M58" s="1086"/>
      <c r="N58" s="1086"/>
      <c r="O58" s="1086"/>
      <c r="P58" s="1086"/>
      <c r="Q58" s="1091"/>
      <c r="R58" s="1091"/>
      <c r="S58" s="1086"/>
      <c r="T58" s="1086"/>
      <c r="U58" s="1086"/>
      <c r="V58" s="1086"/>
      <c r="W58" s="1086"/>
      <c r="X58" s="1091"/>
      <c r="Y58" s="1091"/>
      <c r="Z58" s="1086"/>
      <c r="AA58" s="1086"/>
      <c r="AB58" s="1086"/>
      <c r="AC58" s="1086"/>
      <c r="AD58" s="1086"/>
      <c r="AE58" s="1091"/>
      <c r="AF58" s="1091"/>
      <c r="AG58" s="1086"/>
      <c r="AH58" s="1086"/>
      <c r="AI58" s="34">
        <f>COUNTA(E58:AH58)</f>
        <v>0</v>
      </c>
      <c r="AK58" s="393">
        <f>+COUNTIF(E58:AH58,"*"&amp;"A"&amp;"*")</f>
        <v>0</v>
      </c>
      <c r="AL58" s="37">
        <f>+COUNTIF(E58:AH58,"*"&amp;"B"&amp;"*")</f>
        <v>0</v>
      </c>
      <c r="AM58" s="37">
        <f>+COUNTIF(E58:AH58,"*"&amp;"C"&amp;"*")</f>
        <v>0</v>
      </c>
      <c r="AN58" s="37">
        <f>+COUNTIF(E58:AH58,"*"&amp;"D"&amp;"*")</f>
        <v>0</v>
      </c>
      <c r="AO58" s="37">
        <f>+COUNTIF(E58:AH58,"*"&amp;"E"&amp;"*")</f>
        <v>0</v>
      </c>
      <c r="AP58" s="37">
        <f>+COUNTIF(E58:AH58,"*"&amp;"F"&amp;"*")</f>
        <v>0</v>
      </c>
      <c r="AQ58" s="37">
        <f>+COUNTIF(E58:AH58,"*"&amp;"G"&amp;"*")</f>
        <v>0</v>
      </c>
      <c r="AR58" s="37">
        <f>+COUNTIF(E58:AH58,"*"&amp;"H"&amp;"*")</f>
        <v>0</v>
      </c>
      <c r="AS58" s="37">
        <f>+COUNTIF(E58:AH58,"*"&amp;"I"&amp;"*")</f>
        <v>0</v>
      </c>
      <c r="AT58" s="37">
        <f>+COUNTIF(E58:AH58,"*"&amp;"J"&amp;"*")</f>
        <v>0</v>
      </c>
      <c r="AU58" s="37">
        <f>+COUNTIF(E58:AH58,"*"&amp;"K"&amp;"*")</f>
        <v>0</v>
      </c>
      <c r="AV58" s="37">
        <f>+COUNTIF(E58:AH58,"*"&amp;"L"&amp;"*")</f>
        <v>0</v>
      </c>
      <c r="AW58" s="37">
        <f>+COUNTIF(E58:AH58,"*"&amp;"M"&amp;"*")</f>
        <v>0</v>
      </c>
      <c r="AX58" s="37">
        <f>+COUNTIF(E58:AH58,"*"&amp;"N"&amp;"*")</f>
        <v>0</v>
      </c>
      <c r="AY58" s="396">
        <f>+COUNTIF(E58:AH58,"*"&amp;"O"&amp;"*")</f>
        <v>0</v>
      </c>
      <c r="BA58" s="39">
        <f>IF($C58="NPT",SUM($AK58:$AY58),0)</f>
        <v>0</v>
      </c>
      <c r="BB58" s="40">
        <f>IF($C58="PT",SUM($AK58:$AY58),0)</f>
        <v>0</v>
      </c>
      <c r="BC58" s="41">
        <f t="shared" si="27"/>
        <v>0</v>
      </c>
      <c r="BD58" s="41">
        <f t="shared" si="28"/>
        <v>0</v>
      </c>
      <c r="BE58" s="41">
        <f t="shared" si="29"/>
        <v>0</v>
      </c>
      <c r="BF58" s="41">
        <f t="shared" si="30"/>
        <v>0</v>
      </c>
      <c r="BG58" s="41">
        <f t="shared" si="31"/>
        <v>0</v>
      </c>
      <c r="BH58" s="41">
        <f t="shared" si="32"/>
        <v>0</v>
      </c>
      <c r="BI58" s="41">
        <f t="shared" si="33"/>
        <v>0</v>
      </c>
      <c r="BJ58" s="41">
        <f t="shared" si="34"/>
        <v>0</v>
      </c>
      <c r="BK58" s="41">
        <f t="shared" si="35"/>
        <v>0</v>
      </c>
      <c r="BL58" s="41">
        <f t="shared" si="36"/>
        <v>0</v>
      </c>
      <c r="BM58" s="41">
        <f t="shared" si="37"/>
        <v>0</v>
      </c>
      <c r="BN58" s="41">
        <f t="shared" si="38"/>
        <v>0</v>
      </c>
      <c r="BO58" s="41">
        <f t="shared" si="39"/>
        <v>0</v>
      </c>
      <c r="BP58" s="41">
        <f t="shared" si="40"/>
        <v>0</v>
      </c>
      <c r="BQ58" s="306">
        <f t="shared" si="41"/>
        <v>0</v>
      </c>
    </row>
    <row r="59" spans="1:69" ht="21" customHeight="1" thickBot="1" x14ac:dyDescent="0.4">
      <c r="A59" s="389" t="s">
        <v>159</v>
      </c>
      <c r="B59" s="390" t="s">
        <v>113</v>
      </c>
      <c r="C59" s="249" t="s">
        <v>26</v>
      </c>
      <c r="D59" s="391" t="s">
        <v>79</v>
      </c>
      <c r="E59" s="1086"/>
      <c r="F59" s="1086"/>
      <c r="G59" s="1086"/>
      <c r="H59" s="1086"/>
      <c r="I59" s="1086"/>
      <c r="J59" s="1091"/>
      <c r="K59" s="1091"/>
      <c r="L59" s="1086"/>
      <c r="M59" s="1086"/>
      <c r="N59" s="1086"/>
      <c r="O59" s="1086"/>
      <c r="P59" s="1086"/>
      <c r="Q59" s="1091"/>
      <c r="R59" s="1091"/>
      <c r="S59" s="1086"/>
      <c r="T59" s="1086"/>
      <c r="U59" s="1086"/>
      <c r="V59" s="1086"/>
      <c r="W59" s="1086"/>
      <c r="X59" s="1091"/>
      <c r="Y59" s="1091"/>
      <c r="Z59" s="1086"/>
      <c r="AA59" s="1086"/>
      <c r="AB59" s="1086"/>
      <c r="AC59" s="1086"/>
      <c r="AD59" s="1086"/>
      <c r="AE59" s="1091"/>
      <c r="AF59" s="1091"/>
      <c r="AG59" s="1086"/>
      <c r="AH59" s="1086"/>
      <c r="AI59" s="34">
        <f>COUNTA(E59:AH59)</f>
        <v>0</v>
      </c>
      <c r="AK59" s="393">
        <f>+COUNTIF(E59:AH59,"*"&amp;"A"&amp;"*")</f>
        <v>0</v>
      </c>
      <c r="AL59" s="37">
        <f>+COUNTIF(E59:AH59,"*"&amp;"B"&amp;"*")</f>
        <v>0</v>
      </c>
      <c r="AM59" s="37">
        <f>+COUNTIF(E59:AH59,"*"&amp;"C"&amp;"*")</f>
        <v>0</v>
      </c>
      <c r="AN59" s="37">
        <f>+COUNTIF(E59:AH59,"*"&amp;"D"&amp;"*")</f>
        <v>0</v>
      </c>
      <c r="AO59" s="37">
        <f>+COUNTIF(E59:AH59,"*"&amp;"E"&amp;"*")</f>
        <v>0</v>
      </c>
      <c r="AP59" s="37">
        <f>+COUNTIF(E59:AH59,"*"&amp;"F"&amp;"*")</f>
        <v>0</v>
      </c>
      <c r="AQ59" s="37">
        <f>+COUNTIF(E59:AH59,"*"&amp;"G"&amp;"*")</f>
        <v>0</v>
      </c>
      <c r="AR59" s="37">
        <f>+COUNTIF(E59:AH59,"*"&amp;"H"&amp;"*")</f>
        <v>0</v>
      </c>
      <c r="AS59" s="37">
        <f>+COUNTIF(E59:AH59,"*"&amp;"I"&amp;"*")</f>
        <v>0</v>
      </c>
      <c r="AT59" s="37">
        <f>+COUNTIF(E59:AH59,"*"&amp;"J"&amp;"*")</f>
        <v>0</v>
      </c>
      <c r="AU59" s="37">
        <f>+COUNTIF(E59:AH59,"*"&amp;"K"&amp;"*")</f>
        <v>0</v>
      </c>
      <c r="AV59" s="37">
        <f>+COUNTIF(E59:AH59,"*"&amp;"L"&amp;"*")</f>
        <v>0</v>
      </c>
      <c r="AW59" s="37">
        <f>+COUNTIF(E59:AH59,"*"&amp;"M"&amp;"*")</f>
        <v>0</v>
      </c>
      <c r="AX59" s="37">
        <f>+COUNTIF(E59:AH59,"*"&amp;"N"&amp;"*")</f>
        <v>0</v>
      </c>
      <c r="AY59" s="396">
        <f>+COUNTIF(E59:AH59,"*"&amp;"O"&amp;"*")</f>
        <v>0</v>
      </c>
      <c r="BA59" s="39">
        <f>IF($C59="NPT",SUM($AK59:$AY59),0)</f>
        <v>0</v>
      </c>
      <c r="BB59" s="40">
        <f>IF($C59="PT",SUM($AK59:$AY59),0)</f>
        <v>0</v>
      </c>
      <c r="BC59" s="41">
        <f t="shared" si="27"/>
        <v>0</v>
      </c>
      <c r="BD59" s="41">
        <f t="shared" si="28"/>
        <v>0</v>
      </c>
      <c r="BE59" s="41">
        <f t="shared" si="29"/>
        <v>0</v>
      </c>
      <c r="BF59" s="41">
        <f t="shared" si="30"/>
        <v>0</v>
      </c>
      <c r="BG59" s="41">
        <f t="shared" si="31"/>
        <v>0</v>
      </c>
      <c r="BH59" s="41">
        <f t="shared" si="32"/>
        <v>0</v>
      </c>
      <c r="BI59" s="41">
        <f t="shared" si="33"/>
        <v>0</v>
      </c>
      <c r="BJ59" s="41">
        <f t="shared" si="34"/>
        <v>0</v>
      </c>
      <c r="BK59" s="41">
        <f t="shared" si="35"/>
        <v>0</v>
      </c>
      <c r="BL59" s="41">
        <f t="shared" si="36"/>
        <v>0</v>
      </c>
      <c r="BM59" s="41">
        <f t="shared" si="37"/>
        <v>0</v>
      </c>
      <c r="BN59" s="41">
        <f t="shared" si="38"/>
        <v>0</v>
      </c>
      <c r="BO59" s="41">
        <f t="shared" si="39"/>
        <v>0</v>
      </c>
      <c r="BP59" s="41">
        <f t="shared" si="40"/>
        <v>0</v>
      </c>
      <c r="BQ59" s="306">
        <f t="shared" si="41"/>
        <v>0</v>
      </c>
    </row>
    <row r="60" spans="1:69" ht="21" customHeight="1" thickBot="1" x14ac:dyDescent="0.4">
      <c r="A60" s="389" t="s">
        <v>159</v>
      </c>
      <c r="B60" s="390" t="s">
        <v>114</v>
      </c>
      <c r="C60" s="249" t="s">
        <v>26</v>
      </c>
      <c r="D60" s="391" t="s">
        <v>79</v>
      </c>
      <c r="E60" s="1086"/>
      <c r="F60" s="1086"/>
      <c r="G60" s="1086"/>
      <c r="H60" s="1086"/>
      <c r="I60" s="1086"/>
      <c r="J60" s="1091"/>
      <c r="K60" s="1091"/>
      <c r="L60" s="1086"/>
      <c r="M60" s="1086"/>
      <c r="N60" s="1086"/>
      <c r="O60" s="1086"/>
      <c r="P60" s="1086"/>
      <c r="Q60" s="1091"/>
      <c r="R60" s="1091"/>
      <c r="S60" s="1086"/>
      <c r="T60" s="1086"/>
      <c r="U60" s="1086"/>
      <c r="V60" s="1086"/>
      <c r="W60" s="1086"/>
      <c r="X60" s="1091"/>
      <c r="Y60" s="1091"/>
      <c r="Z60" s="1086"/>
      <c r="AA60" s="1086"/>
      <c r="AB60" s="1086"/>
      <c r="AC60" s="1086"/>
      <c r="AD60" s="1086"/>
      <c r="AE60" s="1091"/>
      <c r="AF60" s="1091"/>
      <c r="AG60" s="1086"/>
      <c r="AH60" s="1086"/>
      <c r="AI60" s="34">
        <f>COUNTA(E60:AH60)</f>
        <v>0</v>
      </c>
      <c r="AK60" s="393">
        <f>+COUNTIF(E60:AH60,"*"&amp;"A"&amp;"*")</f>
        <v>0</v>
      </c>
      <c r="AL60" s="37">
        <f>+COUNTIF(E60:AH60,"*"&amp;"B"&amp;"*")</f>
        <v>0</v>
      </c>
      <c r="AM60" s="37">
        <f>+COUNTIF(E60:AH60,"*"&amp;"C"&amp;"*")</f>
        <v>0</v>
      </c>
      <c r="AN60" s="37">
        <f>+COUNTIF(E60:AH60,"*"&amp;"D"&amp;"*")</f>
        <v>0</v>
      </c>
      <c r="AO60" s="37">
        <f>+COUNTIF(E60:AH60,"*"&amp;"E"&amp;"*")</f>
        <v>0</v>
      </c>
      <c r="AP60" s="37">
        <f>+COUNTIF(E60:AH60,"*"&amp;"F"&amp;"*")</f>
        <v>0</v>
      </c>
      <c r="AQ60" s="37">
        <f>+COUNTIF(E60:AH60,"*"&amp;"G"&amp;"*")</f>
        <v>0</v>
      </c>
      <c r="AR60" s="37">
        <f>+COUNTIF(E60:AH60,"*"&amp;"H"&amp;"*")</f>
        <v>0</v>
      </c>
      <c r="AS60" s="37">
        <f>+COUNTIF(E60:AH60,"*"&amp;"I"&amp;"*")</f>
        <v>0</v>
      </c>
      <c r="AT60" s="37">
        <f>+COUNTIF(E60:AH60,"*"&amp;"J"&amp;"*")</f>
        <v>0</v>
      </c>
      <c r="AU60" s="37">
        <f>+COUNTIF(E60:AH60,"*"&amp;"K"&amp;"*")</f>
        <v>0</v>
      </c>
      <c r="AV60" s="37">
        <f>+COUNTIF(E60:AH60,"*"&amp;"L"&amp;"*")</f>
        <v>0</v>
      </c>
      <c r="AW60" s="37">
        <f>+COUNTIF(E60:AH60,"*"&amp;"M"&amp;"*")</f>
        <v>0</v>
      </c>
      <c r="AX60" s="37">
        <f>+COUNTIF(E60:AH60,"*"&amp;"N"&amp;"*")</f>
        <v>0</v>
      </c>
      <c r="AY60" s="396">
        <f>+COUNTIF(E60:AH60,"*"&amp;"O"&amp;"*")</f>
        <v>0</v>
      </c>
      <c r="BA60" s="39">
        <f>IF($C60="NPT",SUM($AK60:$AY60),0)</f>
        <v>0</v>
      </c>
      <c r="BB60" s="40">
        <f>IF($C60="PT",SUM($AK60:$AY60),0)</f>
        <v>0</v>
      </c>
      <c r="BC60" s="41">
        <f t="shared" si="27"/>
        <v>0</v>
      </c>
      <c r="BD60" s="41">
        <f t="shared" si="28"/>
        <v>0</v>
      </c>
      <c r="BE60" s="41">
        <f t="shared" si="29"/>
        <v>0</v>
      </c>
      <c r="BF60" s="41">
        <f t="shared" si="30"/>
        <v>0</v>
      </c>
      <c r="BG60" s="41">
        <f t="shared" si="31"/>
        <v>0</v>
      </c>
      <c r="BH60" s="41">
        <f t="shared" si="32"/>
        <v>0</v>
      </c>
      <c r="BI60" s="41">
        <f t="shared" si="33"/>
        <v>0</v>
      </c>
      <c r="BJ60" s="41">
        <f t="shared" si="34"/>
        <v>0</v>
      </c>
      <c r="BK60" s="41">
        <f t="shared" si="35"/>
        <v>0</v>
      </c>
      <c r="BL60" s="41">
        <f t="shared" si="36"/>
        <v>0</v>
      </c>
      <c r="BM60" s="41">
        <f t="shared" si="37"/>
        <v>0</v>
      </c>
      <c r="BN60" s="41">
        <f t="shared" si="38"/>
        <v>0</v>
      </c>
      <c r="BO60" s="41">
        <f t="shared" si="39"/>
        <v>0</v>
      </c>
      <c r="BP60" s="41">
        <f t="shared" si="40"/>
        <v>0</v>
      </c>
      <c r="BQ60" s="306">
        <f t="shared" si="41"/>
        <v>0</v>
      </c>
    </row>
    <row r="61" spans="1:69" ht="21" customHeight="1" thickBot="1" x14ac:dyDescent="0.4">
      <c r="A61" s="389" t="s">
        <v>159</v>
      </c>
      <c r="B61" s="390" t="s">
        <v>115</v>
      </c>
      <c r="C61" s="249" t="s">
        <v>26</v>
      </c>
      <c r="D61" s="391" t="s">
        <v>79</v>
      </c>
      <c r="E61" s="1086"/>
      <c r="F61" s="1086"/>
      <c r="G61" s="1086"/>
      <c r="H61" s="1086"/>
      <c r="I61" s="1086"/>
      <c r="J61" s="1091"/>
      <c r="K61" s="1091"/>
      <c r="L61" s="1086"/>
      <c r="M61" s="1086"/>
      <c r="N61" s="1086"/>
      <c r="O61" s="1086"/>
      <c r="P61" s="1086"/>
      <c r="Q61" s="1091"/>
      <c r="R61" s="1091"/>
      <c r="S61" s="1086"/>
      <c r="T61" s="1086"/>
      <c r="U61" s="1086"/>
      <c r="V61" s="1086"/>
      <c r="W61" s="1086"/>
      <c r="X61" s="1091"/>
      <c r="Y61" s="1091"/>
      <c r="Z61" s="1086"/>
      <c r="AA61" s="1086"/>
      <c r="AB61" s="1086"/>
      <c r="AC61" s="1086"/>
      <c r="AD61" s="1086"/>
      <c r="AE61" s="1091"/>
      <c r="AF61" s="1091"/>
      <c r="AG61" s="1086"/>
      <c r="AH61" s="1086"/>
      <c r="AI61" s="34">
        <f>COUNTA(E61:AH61)</f>
        <v>0</v>
      </c>
      <c r="AK61" s="393">
        <f>+COUNTIF(E61:AH61,"*"&amp;"A"&amp;"*")</f>
        <v>0</v>
      </c>
      <c r="AL61" s="37">
        <f>+COUNTIF(E61:AH61,"*"&amp;"B"&amp;"*")</f>
        <v>0</v>
      </c>
      <c r="AM61" s="37">
        <f>+COUNTIF(E61:AH61,"*"&amp;"C"&amp;"*")</f>
        <v>0</v>
      </c>
      <c r="AN61" s="37">
        <f>+COUNTIF(E61:AH61,"*"&amp;"D"&amp;"*")</f>
        <v>0</v>
      </c>
      <c r="AO61" s="37">
        <f>+COUNTIF(E61:AH61,"*"&amp;"E"&amp;"*")</f>
        <v>0</v>
      </c>
      <c r="AP61" s="37">
        <f>+COUNTIF(E61:AH61,"*"&amp;"F"&amp;"*")</f>
        <v>0</v>
      </c>
      <c r="AQ61" s="37">
        <f>+COUNTIF(E61:AH61,"*"&amp;"G"&amp;"*")</f>
        <v>0</v>
      </c>
      <c r="AR61" s="37">
        <f>+COUNTIF(E61:AH61,"*"&amp;"H"&amp;"*")</f>
        <v>0</v>
      </c>
      <c r="AS61" s="37">
        <f>+COUNTIF(E61:AH61,"*"&amp;"I"&amp;"*")</f>
        <v>0</v>
      </c>
      <c r="AT61" s="37">
        <f>+COUNTIF(E61:AH61,"*"&amp;"J"&amp;"*")</f>
        <v>0</v>
      </c>
      <c r="AU61" s="37">
        <f>+COUNTIF(E61:AH61,"*"&amp;"K"&amp;"*")</f>
        <v>0</v>
      </c>
      <c r="AV61" s="37">
        <f>+COUNTIF(E61:AH61,"*"&amp;"L"&amp;"*")</f>
        <v>0</v>
      </c>
      <c r="AW61" s="37">
        <f>+COUNTIF(E61:AH61,"*"&amp;"M"&amp;"*")</f>
        <v>0</v>
      </c>
      <c r="AX61" s="37">
        <f>+COUNTIF(E61:AH61,"*"&amp;"N"&amp;"*")</f>
        <v>0</v>
      </c>
      <c r="AY61" s="396">
        <f>+COUNTIF(E61:AH61,"*"&amp;"O"&amp;"*")</f>
        <v>0</v>
      </c>
      <c r="BA61" s="39">
        <f>IF($C61="NPT",SUM($AK61:$AY61),0)</f>
        <v>0</v>
      </c>
      <c r="BB61" s="40">
        <f>IF($C61="PT",SUM($AK61:$AY61),0)</f>
        <v>0</v>
      </c>
      <c r="BC61" s="41">
        <f t="shared" si="27"/>
        <v>0</v>
      </c>
      <c r="BD61" s="41">
        <f t="shared" si="28"/>
        <v>0</v>
      </c>
      <c r="BE61" s="41">
        <f t="shared" si="29"/>
        <v>0</v>
      </c>
      <c r="BF61" s="41">
        <f t="shared" si="30"/>
        <v>0</v>
      </c>
      <c r="BG61" s="41">
        <f t="shared" si="31"/>
        <v>0</v>
      </c>
      <c r="BH61" s="41">
        <f t="shared" si="32"/>
        <v>0</v>
      </c>
      <c r="BI61" s="41">
        <f t="shared" si="33"/>
        <v>0</v>
      </c>
      <c r="BJ61" s="41">
        <f t="shared" si="34"/>
        <v>0</v>
      </c>
      <c r="BK61" s="41">
        <f t="shared" si="35"/>
        <v>0</v>
      </c>
      <c r="BL61" s="41">
        <f t="shared" si="36"/>
        <v>0</v>
      </c>
      <c r="BM61" s="41">
        <f t="shared" si="37"/>
        <v>0</v>
      </c>
      <c r="BN61" s="41">
        <f t="shared" si="38"/>
        <v>0</v>
      </c>
      <c r="BO61" s="41">
        <f t="shared" si="39"/>
        <v>0</v>
      </c>
      <c r="BP61" s="41">
        <f t="shared" si="40"/>
        <v>0</v>
      </c>
      <c r="BQ61" s="306">
        <f t="shared" si="41"/>
        <v>0</v>
      </c>
    </row>
    <row r="62" spans="1:69" ht="21" customHeight="1" thickBot="1" x14ac:dyDescent="0.4">
      <c r="A62" s="389" t="s">
        <v>159</v>
      </c>
      <c r="B62" s="390" t="s">
        <v>116</v>
      </c>
      <c r="C62" s="249" t="s">
        <v>26</v>
      </c>
      <c r="D62" s="391" t="s">
        <v>79</v>
      </c>
      <c r="E62" s="1086"/>
      <c r="F62" s="1086"/>
      <c r="G62" s="1086"/>
      <c r="H62" s="1086"/>
      <c r="I62" s="1086"/>
      <c r="J62" s="1091"/>
      <c r="K62" s="1091"/>
      <c r="L62" s="1086"/>
      <c r="M62" s="1086"/>
      <c r="N62" s="1086"/>
      <c r="O62" s="1086"/>
      <c r="P62" s="1086"/>
      <c r="Q62" s="1091"/>
      <c r="R62" s="1091"/>
      <c r="S62" s="1086"/>
      <c r="T62" s="1086"/>
      <c r="U62" s="1086"/>
      <c r="V62" s="1086"/>
      <c r="W62" s="1086"/>
      <c r="X62" s="1091"/>
      <c r="Y62" s="1091"/>
      <c r="Z62" s="1086"/>
      <c r="AA62" s="1086"/>
      <c r="AB62" s="1086"/>
      <c r="AC62" s="1086"/>
      <c r="AD62" s="1086"/>
      <c r="AE62" s="1091"/>
      <c r="AF62" s="1091"/>
      <c r="AG62" s="1086"/>
      <c r="AH62" s="1086"/>
      <c r="AI62" s="34">
        <f>COUNTA(E62:AH62)</f>
        <v>0</v>
      </c>
      <c r="AK62" s="393">
        <f>+COUNTIF(E62:AH62,"*"&amp;"A"&amp;"*")</f>
        <v>0</v>
      </c>
      <c r="AL62" s="37">
        <f>+COUNTIF(E62:AH62,"*"&amp;"B"&amp;"*")</f>
        <v>0</v>
      </c>
      <c r="AM62" s="37">
        <f>+COUNTIF(E62:AH62,"*"&amp;"C"&amp;"*")</f>
        <v>0</v>
      </c>
      <c r="AN62" s="37">
        <f>+COUNTIF(E62:AH62,"*"&amp;"D"&amp;"*")</f>
        <v>0</v>
      </c>
      <c r="AO62" s="37">
        <f>+COUNTIF(E62:AH62,"*"&amp;"E"&amp;"*")</f>
        <v>0</v>
      </c>
      <c r="AP62" s="37">
        <f>+COUNTIF(E62:AH62,"*"&amp;"F"&amp;"*")</f>
        <v>0</v>
      </c>
      <c r="AQ62" s="37">
        <f>+COUNTIF(E62:AH62,"*"&amp;"G"&amp;"*")</f>
        <v>0</v>
      </c>
      <c r="AR62" s="37">
        <f>+COUNTIF(E62:AH62,"*"&amp;"H"&amp;"*")</f>
        <v>0</v>
      </c>
      <c r="AS62" s="37">
        <f>+COUNTIF(E62:AH62,"*"&amp;"I"&amp;"*")</f>
        <v>0</v>
      </c>
      <c r="AT62" s="37">
        <f>+COUNTIF(E62:AH62,"*"&amp;"J"&amp;"*")</f>
        <v>0</v>
      </c>
      <c r="AU62" s="37">
        <f>+COUNTIF(E62:AH62,"*"&amp;"K"&amp;"*")</f>
        <v>0</v>
      </c>
      <c r="AV62" s="37">
        <f>+COUNTIF(E62:AH62,"*"&amp;"L"&amp;"*")</f>
        <v>0</v>
      </c>
      <c r="AW62" s="37">
        <f>+COUNTIF(E62:AH62,"*"&amp;"M"&amp;"*")</f>
        <v>0</v>
      </c>
      <c r="AX62" s="37">
        <f>+COUNTIF(E62:AH62,"*"&amp;"N"&amp;"*")</f>
        <v>0</v>
      </c>
      <c r="AY62" s="396">
        <f>+COUNTIF(E62:AH62,"*"&amp;"O"&amp;"*")</f>
        <v>0</v>
      </c>
      <c r="BA62" s="39">
        <f>IF($C62="NPT",SUM($AK62:$AY62),0)</f>
        <v>0</v>
      </c>
      <c r="BB62" s="40">
        <f>IF($C62="PT",SUM($AK62:$AY62),0)</f>
        <v>0</v>
      </c>
      <c r="BC62" s="41">
        <f t="shared" si="27"/>
        <v>0</v>
      </c>
      <c r="BD62" s="41">
        <f t="shared" si="28"/>
        <v>0</v>
      </c>
      <c r="BE62" s="41">
        <f t="shared" si="29"/>
        <v>0</v>
      </c>
      <c r="BF62" s="41">
        <f t="shared" si="30"/>
        <v>0</v>
      </c>
      <c r="BG62" s="41">
        <f t="shared" si="31"/>
        <v>0</v>
      </c>
      <c r="BH62" s="41">
        <f t="shared" si="32"/>
        <v>0</v>
      </c>
      <c r="BI62" s="41">
        <f t="shared" si="33"/>
        <v>0</v>
      </c>
      <c r="BJ62" s="41">
        <f t="shared" si="34"/>
        <v>0</v>
      </c>
      <c r="BK62" s="41">
        <f t="shared" si="35"/>
        <v>0</v>
      </c>
      <c r="BL62" s="41">
        <f t="shared" si="36"/>
        <v>0</v>
      </c>
      <c r="BM62" s="41">
        <f t="shared" si="37"/>
        <v>0</v>
      </c>
      <c r="BN62" s="41">
        <f t="shared" si="38"/>
        <v>0</v>
      </c>
      <c r="BO62" s="41">
        <f t="shared" si="39"/>
        <v>0</v>
      </c>
      <c r="BP62" s="41">
        <f t="shared" si="40"/>
        <v>0</v>
      </c>
      <c r="BQ62" s="306">
        <f t="shared" si="41"/>
        <v>0</v>
      </c>
    </row>
    <row r="63" spans="1:69" ht="21" customHeight="1" thickBot="1" x14ac:dyDescent="0.4">
      <c r="A63" s="389" t="s">
        <v>159</v>
      </c>
      <c r="B63" s="390" t="s">
        <v>117</v>
      </c>
      <c r="C63" s="249" t="s">
        <v>26</v>
      </c>
      <c r="D63" s="391" t="s">
        <v>79</v>
      </c>
      <c r="E63" s="1086"/>
      <c r="F63" s="1086"/>
      <c r="G63" s="1086"/>
      <c r="H63" s="1086"/>
      <c r="I63" s="1086"/>
      <c r="J63" s="1091"/>
      <c r="K63" s="1091"/>
      <c r="L63" s="1086"/>
      <c r="M63" s="1086"/>
      <c r="N63" s="1086"/>
      <c r="O63" s="1086"/>
      <c r="P63" s="1086"/>
      <c r="Q63" s="1091"/>
      <c r="R63" s="1091"/>
      <c r="S63" s="1086"/>
      <c r="T63" s="1086"/>
      <c r="U63" s="1086"/>
      <c r="V63" s="1086"/>
      <c r="W63" s="1086"/>
      <c r="X63" s="1091"/>
      <c r="Y63" s="1091"/>
      <c r="Z63" s="1086"/>
      <c r="AA63" s="1086"/>
      <c r="AB63" s="1086"/>
      <c r="AC63" s="1086"/>
      <c r="AD63" s="1086"/>
      <c r="AE63" s="1091"/>
      <c r="AF63" s="1091"/>
      <c r="AG63" s="1086"/>
      <c r="AH63" s="1086"/>
      <c r="AI63" s="34">
        <f>COUNTA(E63:AH63)</f>
        <v>0</v>
      </c>
      <c r="AK63" s="393">
        <f>+COUNTIF(E63:AH63,"*"&amp;"A"&amp;"*")</f>
        <v>0</v>
      </c>
      <c r="AL63" s="37">
        <f>+COUNTIF(E63:AH63,"*"&amp;"B"&amp;"*")</f>
        <v>0</v>
      </c>
      <c r="AM63" s="37">
        <f>+COUNTIF(E63:AH63,"*"&amp;"C"&amp;"*")</f>
        <v>0</v>
      </c>
      <c r="AN63" s="37">
        <f>+COUNTIF(E63:AH63,"*"&amp;"D"&amp;"*")</f>
        <v>0</v>
      </c>
      <c r="AO63" s="37">
        <f>+COUNTIF(E63:AH63,"*"&amp;"E"&amp;"*")</f>
        <v>0</v>
      </c>
      <c r="AP63" s="37">
        <f>+COUNTIF(E63:AH63,"*"&amp;"F"&amp;"*")</f>
        <v>0</v>
      </c>
      <c r="AQ63" s="37">
        <f>+COUNTIF(E63:AH63,"*"&amp;"G"&amp;"*")</f>
        <v>0</v>
      </c>
      <c r="AR63" s="37">
        <f>+COUNTIF(E63:AH63,"*"&amp;"H"&amp;"*")</f>
        <v>0</v>
      </c>
      <c r="AS63" s="37">
        <f>+COUNTIF(E63:AH63,"*"&amp;"I"&amp;"*")</f>
        <v>0</v>
      </c>
      <c r="AT63" s="37">
        <f>+COUNTIF(E63:AH63,"*"&amp;"J"&amp;"*")</f>
        <v>0</v>
      </c>
      <c r="AU63" s="37">
        <f>+COUNTIF(E63:AH63,"*"&amp;"K"&amp;"*")</f>
        <v>0</v>
      </c>
      <c r="AV63" s="37">
        <f>+COUNTIF(E63:AH63,"*"&amp;"L"&amp;"*")</f>
        <v>0</v>
      </c>
      <c r="AW63" s="37">
        <f>+COUNTIF(E63:AH63,"*"&amp;"M"&amp;"*")</f>
        <v>0</v>
      </c>
      <c r="AX63" s="37">
        <f>+COUNTIF(E63:AH63,"*"&amp;"N"&amp;"*")</f>
        <v>0</v>
      </c>
      <c r="AY63" s="396">
        <f>+COUNTIF(E63:AH63,"*"&amp;"O"&amp;"*")</f>
        <v>0</v>
      </c>
      <c r="BA63" s="39">
        <f>IF($C63="NPT",SUM($AK63:$AY63),0)</f>
        <v>0</v>
      </c>
      <c r="BB63" s="40">
        <f>IF($C63="PT",SUM($AK63:$AY63),0)</f>
        <v>0</v>
      </c>
      <c r="BC63" s="41">
        <f t="shared" si="27"/>
        <v>0</v>
      </c>
      <c r="BD63" s="41">
        <f t="shared" si="28"/>
        <v>0</v>
      </c>
      <c r="BE63" s="41">
        <f t="shared" si="29"/>
        <v>0</v>
      </c>
      <c r="BF63" s="41">
        <f t="shared" si="30"/>
        <v>0</v>
      </c>
      <c r="BG63" s="41">
        <f t="shared" si="31"/>
        <v>0</v>
      </c>
      <c r="BH63" s="41">
        <f t="shared" si="32"/>
        <v>0</v>
      </c>
      <c r="BI63" s="41">
        <f t="shared" si="33"/>
        <v>0</v>
      </c>
      <c r="BJ63" s="41">
        <f t="shared" si="34"/>
        <v>0</v>
      </c>
      <c r="BK63" s="41">
        <f t="shared" si="35"/>
        <v>0</v>
      </c>
      <c r="BL63" s="41">
        <f t="shared" si="36"/>
        <v>0</v>
      </c>
      <c r="BM63" s="41">
        <f t="shared" si="37"/>
        <v>0</v>
      </c>
      <c r="BN63" s="41">
        <f t="shared" si="38"/>
        <v>0</v>
      </c>
      <c r="BO63" s="41">
        <f t="shared" si="39"/>
        <v>0</v>
      </c>
      <c r="BP63" s="41">
        <f t="shared" si="40"/>
        <v>0</v>
      </c>
      <c r="BQ63" s="306">
        <f t="shared" si="41"/>
        <v>0</v>
      </c>
    </row>
    <row r="64" spans="1:69" ht="21" customHeight="1" thickBot="1" x14ac:dyDescent="0.4">
      <c r="A64" s="389" t="s">
        <v>159</v>
      </c>
      <c r="B64" s="390" t="s">
        <v>118</v>
      </c>
      <c r="C64" s="249" t="s">
        <v>26</v>
      </c>
      <c r="D64" s="391" t="s">
        <v>79</v>
      </c>
      <c r="E64" s="1086"/>
      <c r="F64" s="1086"/>
      <c r="G64" s="1086"/>
      <c r="H64" s="1086"/>
      <c r="I64" s="1086"/>
      <c r="J64" s="1091"/>
      <c r="K64" s="1091"/>
      <c r="L64" s="1086"/>
      <c r="M64" s="1086"/>
      <c r="N64" s="1086"/>
      <c r="O64" s="1086"/>
      <c r="P64" s="1086"/>
      <c r="Q64" s="1091"/>
      <c r="R64" s="1091"/>
      <c r="S64" s="1086"/>
      <c r="T64" s="1086"/>
      <c r="U64" s="1086"/>
      <c r="V64" s="1086"/>
      <c r="W64" s="1086"/>
      <c r="X64" s="1091"/>
      <c r="Y64" s="1091"/>
      <c r="Z64" s="1086"/>
      <c r="AA64" s="1086"/>
      <c r="AB64" s="1086"/>
      <c r="AC64" s="1086"/>
      <c r="AD64" s="1086"/>
      <c r="AE64" s="1091"/>
      <c r="AF64" s="1091"/>
      <c r="AG64" s="1086"/>
      <c r="AH64" s="1086"/>
      <c r="AI64" s="34">
        <f>COUNTA(E64:AH64)</f>
        <v>0</v>
      </c>
      <c r="AK64" s="393">
        <f>+COUNTIF(E64:AH64,"*"&amp;"A"&amp;"*")</f>
        <v>0</v>
      </c>
      <c r="AL64" s="37">
        <f>+COUNTIF(E64:AH64,"*"&amp;"B"&amp;"*")</f>
        <v>0</v>
      </c>
      <c r="AM64" s="37">
        <f>+COUNTIF(E64:AH64,"*"&amp;"C"&amp;"*")</f>
        <v>0</v>
      </c>
      <c r="AN64" s="37">
        <f>+COUNTIF(E64:AH64,"*"&amp;"D"&amp;"*")</f>
        <v>0</v>
      </c>
      <c r="AO64" s="37">
        <f>+COUNTIF(E64:AH64,"*"&amp;"E"&amp;"*")</f>
        <v>0</v>
      </c>
      <c r="AP64" s="37">
        <f>+COUNTIF(E64:AH64,"*"&amp;"F"&amp;"*")</f>
        <v>0</v>
      </c>
      <c r="AQ64" s="37">
        <f>+COUNTIF(E64:AH64,"*"&amp;"G"&amp;"*")</f>
        <v>0</v>
      </c>
      <c r="AR64" s="37">
        <f>+COUNTIF(E64:AH64,"*"&amp;"H"&amp;"*")</f>
        <v>0</v>
      </c>
      <c r="AS64" s="37">
        <f>+COUNTIF(E64:AH64,"*"&amp;"I"&amp;"*")</f>
        <v>0</v>
      </c>
      <c r="AT64" s="37">
        <f>+COUNTIF(E64:AH64,"*"&amp;"J"&amp;"*")</f>
        <v>0</v>
      </c>
      <c r="AU64" s="37">
        <f>+COUNTIF(E64:AH64,"*"&amp;"K"&amp;"*")</f>
        <v>0</v>
      </c>
      <c r="AV64" s="37">
        <f>+COUNTIF(E64:AH64,"*"&amp;"L"&amp;"*")</f>
        <v>0</v>
      </c>
      <c r="AW64" s="37">
        <f>+COUNTIF(E64:AH64,"*"&amp;"M"&amp;"*")</f>
        <v>0</v>
      </c>
      <c r="AX64" s="37">
        <f>+COUNTIF(E64:AH64,"*"&amp;"N"&amp;"*")</f>
        <v>0</v>
      </c>
      <c r="AY64" s="396">
        <f>+COUNTIF(E64:AH64,"*"&amp;"O"&amp;"*")</f>
        <v>0</v>
      </c>
      <c r="BA64" s="39">
        <f>IF($C64="NPT",SUM($AK64:$AY64),0)</f>
        <v>0</v>
      </c>
      <c r="BB64" s="40">
        <f>IF($C64="PT",SUM($AK64:$AY64),0)</f>
        <v>0</v>
      </c>
      <c r="BC64" s="41">
        <f t="shared" si="27"/>
        <v>0</v>
      </c>
      <c r="BD64" s="41">
        <f t="shared" si="28"/>
        <v>0</v>
      </c>
      <c r="BE64" s="41">
        <f t="shared" si="29"/>
        <v>0</v>
      </c>
      <c r="BF64" s="41">
        <f t="shared" si="30"/>
        <v>0</v>
      </c>
      <c r="BG64" s="41">
        <f t="shared" si="31"/>
        <v>0</v>
      </c>
      <c r="BH64" s="41">
        <f t="shared" si="32"/>
        <v>0</v>
      </c>
      <c r="BI64" s="41">
        <f t="shared" si="33"/>
        <v>0</v>
      </c>
      <c r="BJ64" s="41">
        <f t="shared" si="34"/>
        <v>0</v>
      </c>
      <c r="BK64" s="41">
        <f t="shared" si="35"/>
        <v>0</v>
      </c>
      <c r="BL64" s="41">
        <f t="shared" si="36"/>
        <v>0</v>
      </c>
      <c r="BM64" s="41">
        <f t="shared" si="37"/>
        <v>0</v>
      </c>
      <c r="BN64" s="41">
        <f t="shared" si="38"/>
        <v>0</v>
      </c>
      <c r="BO64" s="41">
        <f t="shared" si="39"/>
        <v>0</v>
      </c>
      <c r="BP64" s="41">
        <f t="shared" si="40"/>
        <v>0</v>
      </c>
      <c r="BQ64" s="306">
        <f t="shared" si="41"/>
        <v>0</v>
      </c>
    </row>
    <row r="65" spans="1:69" ht="21" customHeight="1" thickBot="1" x14ac:dyDescent="0.4">
      <c r="A65" s="389" t="s">
        <v>159</v>
      </c>
      <c r="B65" s="390" t="s">
        <v>119</v>
      </c>
      <c r="C65" s="249" t="s">
        <v>27</v>
      </c>
      <c r="D65" s="391" t="s">
        <v>79</v>
      </c>
      <c r="E65" s="1086"/>
      <c r="F65" s="1086"/>
      <c r="G65" s="1086"/>
      <c r="H65" s="1086"/>
      <c r="I65" s="1086"/>
      <c r="J65" s="1091"/>
      <c r="K65" s="1091"/>
      <c r="L65" s="1086"/>
      <c r="M65" s="1086"/>
      <c r="N65" s="1086"/>
      <c r="O65" s="1086"/>
      <c r="P65" s="1086"/>
      <c r="Q65" s="1091"/>
      <c r="R65" s="1091"/>
      <c r="S65" s="1086"/>
      <c r="T65" s="1086"/>
      <c r="U65" s="1086"/>
      <c r="V65" s="1086"/>
      <c r="W65" s="1086"/>
      <c r="X65" s="1091"/>
      <c r="Y65" s="1091"/>
      <c r="Z65" s="1086"/>
      <c r="AA65" s="1086"/>
      <c r="AB65" s="1086"/>
      <c r="AC65" s="1086"/>
      <c r="AD65" s="1086"/>
      <c r="AE65" s="1091"/>
      <c r="AF65" s="1091"/>
      <c r="AG65" s="1086"/>
      <c r="AH65" s="1086"/>
      <c r="AI65" s="34">
        <f>COUNTA(E65:AH65)</f>
        <v>0</v>
      </c>
      <c r="AK65" s="393">
        <f>+COUNTIF(E65:AH65,"*"&amp;"A"&amp;"*")</f>
        <v>0</v>
      </c>
      <c r="AL65" s="37">
        <f>+COUNTIF(E65:AH65,"*"&amp;"B"&amp;"*")</f>
        <v>0</v>
      </c>
      <c r="AM65" s="37">
        <f>+COUNTIF(E65:AH65,"*"&amp;"C"&amp;"*")</f>
        <v>0</v>
      </c>
      <c r="AN65" s="37">
        <f>+COUNTIF(E65:AH65,"*"&amp;"D"&amp;"*")</f>
        <v>0</v>
      </c>
      <c r="AO65" s="37">
        <f>+COUNTIF(E65:AH65,"*"&amp;"E"&amp;"*")</f>
        <v>0</v>
      </c>
      <c r="AP65" s="37">
        <f>+COUNTIF(E65:AH65,"*"&amp;"F"&amp;"*")</f>
        <v>0</v>
      </c>
      <c r="AQ65" s="37">
        <f>+COUNTIF(E65:AH65,"*"&amp;"G"&amp;"*")</f>
        <v>0</v>
      </c>
      <c r="AR65" s="37">
        <f>+COUNTIF(E65:AH65,"*"&amp;"H"&amp;"*")</f>
        <v>0</v>
      </c>
      <c r="AS65" s="37">
        <f>+COUNTIF(E65:AH65,"*"&amp;"I"&amp;"*")</f>
        <v>0</v>
      </c>
      <c r="AT65" s="37">
        <f>+COUNTIF(E65:AH65,"*"&amp;"J"&amp;"*")</f>
        <v>0</v>
      </c>
      <c r="AU65" s="37">
        <f>+COUNTIF(E65:AH65,"*"&amp;"K"&amp;"*")</f>
        <v>0</v>
      </c>
      <c r="AV65" s="37">
        <f>+COUNTIF(E65:AH65,"*"&amp;"L"&amp;"*")</f>
        <v>0</v>
      </c>
      <c r="AW65" s="37">
        <f>+COUNTIF(E65:AH65,"*"&amp;"M"&amp;"*")</f>
        <v>0</v>
      </c>
      <c r="AX65" s="37">
        <f>+COUNTIF(E65:AH65,"*"&amp;"N"&amp;"*")</f>
        <v>0</v>
      </c>
      <c r="AY65" s="396">
        <f>+COUNTIF(E65:AH65,"*"&amp;"O"&amp;"*")</f>
        <v>0</v>
      </c>
      <c r="BA65" s="39">
        <f>IF($C65="NPT",SUM($AK65:$AY65),0)</f>
        <v>0</v>
      </c>
      <c r="BB65" s="40">
        <f>IF($C65="PT",SUM($AK65:$AY65),0)</f>
        <v>0</v>
      </c>
      <c r="BC65" s="41">
        <f t="shared" si="27"/>
        <v>0</v>
      </c>
      <c r="BD65" s="41">
        <f t="shared" si="28"/>
        <v>0</v>
      </c>
      <c r="BE65" s="41">
        <f t="shared" si="29"/>
        <v>0</v>
      </c>
      <c r="BF65" s="41">
        <f t="shared" si="30"/>
        <v>0</v>
      </c>
      <c r="BG65" s="41">
        <f t="shared" si="31"/>
        <v>0</v>
      </c>
      <c r="BH65" s="41">
        <f t="shared" si="32"/>
        <v>0</v>
      </c>
      <c r="BI65" s="41">
        <f t="shared" si="33"/>
        <v>0</v>
      </c>
      <c r="BJ65" s="41">
        <f t="shared" si="34"/>
        <v>0</v>
      </c>
      <c r="BK65" s="41">
        <f t="shared" si="35"/>
        <v>0</v>
      </c>
      <c r="BL65" s="41">
        <f t="shared" si="36"/>
        <v>0</v>
      </c>
      <c r="BM65" s="41">
        <f t="shared" si="37"/>
        <v>0</v>
      </c>
      <c r="BN65" s="41">
        <f t="shared" si="38"/>
        <v>0</v>
      </c>
      <c r="BO65" s="41">
        <f t="shared" si="39"/>
        <v>0</v>
      </c>
      <c r="BP65" s="41">
        <f t="shared" si="40"/>
        <v>0</v>
      </c>
      <c r="BQ65" s="306">
        <f t="shared" si="41"/>
        <v>0</v>
      </c>
    </row>
    <row r="66" spans="1:69" ht="21" customHeight="1" thickBot="1" x14ac:dyDescent="0.4">
      <c r="A66" s="389" t="s">
        <v>159</v>
      </c>
      <c r="B66" s="390" t="s">
        <v>120</v>
      </c>
      <c r="C66" s="249" t="s">
        <v>27</v>
      </c>
      <c r="D66" s="391" t="s">
        <v>79</v>
      </c>
      <c r="E66" s="1086"/>
      <c r="F66" s="1086"/>
      <c r="G66" s="1086"/>
      <c r="H66" s="1086"/>
      <c r="I66" s="1086"/>
      <c r="J66" s="1091"/>
      <c r="K66" s="1091"/>
      <c r="L66" s="1086"/>
      <c r="M66" s="1086"/>
      <c r="N66" s="1086"/>
      <c r="O66" s="1086"/>
      <c r="P66" s="1086"/>
      <c r="Q66" s="1091"/>
      <c r="R66" s="1091"/>
      <c r="S66" s="1086"/>
      <c r="T66" s="1086"/>
      <c r="U66" s="1086"/>
      <c r="V66" s="1086"/>
      <c r="W66" s="1086"/>
      <c r="X66" s="1091"/>
      <c r="Y66" s="1091"/>
      <c r="Z66" s="1086"/>
      <c r="AA66" s="1086"/>
      <c r="AB66" s="1086"/>
      <c r="AC66" s="1086"/>
      <c r="AD66" s="1086"/>
      <c r="AE66" s="1091"/>
      <c r="AF66" s="1091"/>
      <c r="AG66" s="1086"/>
      <c r="AH66" s="1086"/>
      <c r="AI66" s="34">
        <f>COUNTA(E66:AH66)</f>
        <v>0</v>
      </c>
      <c r="AK66" s="393">
        <f>+COUNTIF(E66:AH66,"*"&amp;"A"&amp;"*")</f>
        <v>0</v>
      </c>
      <c r="AL66" s="37">
        <f>+COUNTIF(E66:AH66,"*"&amp;"B"&amp;"*")</f>
        <v>0</v>
      </c>
      <c r="AM66" s="37">
        <f>+COUNTIF(E66:AH66,"*"&amp;"C"&amp;"*")</f>
        <v>0</v>
      </c>
      <c r="AN66" s="37">
        <f>+COUNTIF(E66:AH66,"*"&amp;"D"&amp;"*")</f>
        <v>0</v>
      </c>
      <c r="AO66" s="37">
        <f>+COUNTIF(E66:AH66,"*"&amp;"E"&amp;"*")</f>
        <v>0</v>
      </c>
      <c r="AP66" s="37">
        <f>+COUNTIF(E66:AH66,"*"&amp;"F"&amp;"*")</f>
        <v>0</v>
      </c>
      <c r="AQ66" s="37">
        <f>+COUNTIF(E66:AH66,"*"&amp;"G"&amp;"*")</f>
        <v>0</v>
      </c>
      <c r="AR66" s="37">
        <f>+COUNTIF(E66:AH66,"*"&amp;"H"&amp;"*")</f>
        <v>0</v>
      </c>
      <c r="AS66" s="37">
        <f>+COUNTIF(E66:AH66,"*"&amp;"I"&amp;"*")</f>
        <v>0</v>
      </c>
      <c r="AT66" s="37">
        <f>+COUNTIF(E66:AH66,"*"&amp;"J"&amp;"*")</f>
        <v>0</v>
      </c>
      <c r="AU66" s="37">
        <f>+COUNTIF(E66:AH66,"*"&amp;"K"&amp;"*")</f>
        <v>0</v>
      </c>
      <c r="AV66" s="37">
        <f>+COUNTIF(E66:AH66,"*"&amp;"L"&amp;"*")</f>
        <v>0</v>
      </c>
      <c r="AW66" s="37">
        <f>+COUNTIF(E66:AH66,"*"&amp;"M"&amp;"*")</f>
        <v>0</v>
      </c>
      <c r="AX66" s="37">
        <f>+COUNTIF(E66:AH66,"*"&amp;"N"&amp;"*")</f>
        <v>0</v>
      </c>
      <c r="AY66" s="396">
        <f>+COUNTIF(E66:AH66,"*"&amp;"O"&amp;"*")</f>
        <v>0</v>
      </c>
      <c r="BA66" s="39">
        <f>IF($C66="NPT",SUM($AK66:$AY66),0)</f>
        <v>0</v>
      </c>
      <c r="BB66" s="40">
        <f>IF($C66="PT",SUM($AK66:$AY66),0)</f>
        <v>0</v>
      </c>
      <c r="BC66" s="41">
        <f t="shared" si="27"/>
        <v>0</v>
      </c>
      <c r="BD66" s="41">
        <f t="shared" si="28"/>
        <v>0</v>
      </c>
      <c r="BE66" s="41">
        <f t="shared" si="29"/>
        <v>0</v>
      </c>
      <c r="BF66" s="41">
        <f t="shared" si="30"/>
        <v>0</v>
      </c>
      <c r="BG66" s="41">
        <f t="shared" si="31"/>
        <v>0</v>
      </c>
      <c r="BH66" s="41">
        <f t="shared" si="32"/>
        <v>0</v>
      </c>
      <c r="BI66" s="41">
        <f t="shared" si="33"/>
        <v>0</v>
      </c>
      <c r="BJ66" s="41">
        <f t="shared" si="34"/>
        <v>0</v>
      </c>
      <c r="BK66" s="41">
        <f t="shared" si="35"/>
        <v>0</v>
      </c>
      <c r="BL66" s="41">
        <f t="shared" si="36"/>
        <v>0</v>
      </c>
      <c r="BM66" s="41">
        <f t="shared" si="37"/>
        <v>0</v>
      </c>
      <c r="BN66" s="41">
        <f t="shared" si="38"/>
        <v>0</v>
      </c>
      <c r="BO66" s="41">
        <f t="shared" si="39"/>
        <v>0</v>
      </c>
      <c r="BP66" s="41">
        <f t="shared" si="40"/>
        <v>0</v>
      </c>
      <c r="BQ66" s="306">
        <f t="shared" si="41"/>
        <v>0</v>
      </c>
    </row>
    <row r="67" spans="1:69" ht="21" customHeight="1" thickBot="1" x14ac:dyDescent="0.4">
      <c r="A67" s="389" t="s">
        <v>159</v>
      </c>
      <c r="B67" s="390" t="s">
        <v>121</v>
      </c>
      <c r="C67" s="249" t="s">
        <v>27</v>
      </c>
      <c r="D67" s="391" t="s">
        <v>79</v>
      </c>
      <c r="E67" s="1086"/>
      <c r="F67" s="1086"/>
      <c r="G67" s="1086"/>
      <c r="H67" s="1086"/>
      <c r="I67" s="1086"/>
      <c r="J67" s="1091"/>
      <c r="K67" s="1091"/>
      <c r="L67" s="1086"/>
      <c r="M67" s="1086"/>
      <c r="N67" s="1086"/>
      <c r="O67" s="1086"/>
      <c r="P67" s="1086"/>
      <c r="Q67" s="1091"/>
      <c r="R67" s="1091"/>
      <c r="S67" s="1086"/>
      <c r="T67" s="1086"/>
      <c r="U67" s="1086"/>
      <c r="V67" s="1086"/>
      <c r="W67" s="1086"/>
      <c r="X67" s="1091"/>
      <c r="Y67" s="1091"/>
      <c r="Z67" s="1086"/>
      <c r="AA67" s="1086"/>
      <c r="AB67" s="1086"/>
      <c r="AC67" s="1086"/>
      <c r="AD67" s="1086"/>
      <c r="AE67" s="1091"/>
      <c r="AF67" s="1091"/>
      <c r="AG67" s="1086"/>
      <c r="AH67" s="1086"/>
      <c r="AI67" s="34">
        <f>COUNTA(E67:AH67)</f>
        <v>0</v>
      </c>
      <c r="AK67" s="393">
        <f>+COUNTIF(E67:AH67,"*"&amp;"A"&amp;"*")</f>
        <v>0</v>
      </c>
      <c r="AL67" s="37">
        <f>+COUNTIF(E67:AH67,"*"&amp;"B"&amp;"*")</f>
        <v>0</v>
      </c>
      <c r="AM67" s="37">
        <f>+COUNTIF(E67:AH67,"*"&amp;"C"&amp;"*")</f>
        <v>0</v>
      </c>
      <c r="AN67" s="37">
        <f>+COUNTIF(E67:AH67,"*"&amp;"D"&amp;"*")</f>
        <v>0</v>
      </c>
      <c r="AO67" s="37">
        <f>+COUNTIF(E67:AH67,"*"&amp;"E"&amp;"*")</f>
        <v>0</v>
      </c>
      <c r="AP67" s="37">
        <f>+COUNTIF(E67:AH67,"*"&amp;"F"&amp;"*")</f>
        <v>0</v>
      </c>
      <c r="AQ67" s="37">
        <f>+COUNTIF(E67:AH67,"*"&amp;"G"&amp;"*")</f>
        <v>0</v>
      </c>
      <c r="AR67" s="37">
        <f>+COUNTIF(E67:AH67,"*"&amp;"H"&amp;"*")</f>
        <v>0</v>
      </c>
      <c r="AS67" s="37">
        <f>+COUNTIF(E67:AH67,"*"&amp;"I"&amp;"*")</f>
        <v>0</v>
      </c>
      <c r="AT67" s="37">
        <f>+COUNTIF(E67:AH67,"*"&amp;"J"&amp;"*")</f>
        <v>0</v>
      </c>
      <c r="AU67" s="37">
        <f>+COUNTIF(E67:AH67,"*"&amp;"K"&amp;"*")</f>
        <v>0</v>
      </c>
      <c r="AV67" s="37">
        <f>+COUNTIF(E67:AH67,"*"&amp;"L"&amp;"*")</f>
        <v>0</v>
      </c>
      <c r="AW67" s="37">
        <f>+COUNTIF(E67:AH67,"*"&amp;"M"&amp;"*")</f>
        <v>0</v>
      </c>
      <c r="AX67" s="37">
        <f>+COUNTIF(E67:AH67,"*"&amp;"N"&amp;"*")</f>
        <v>0</v>
      </c>
      <c r="AY67" s="396">
        <f>+COUNTIF(E67:AH67,"*"&amp;"O"&amp;"*")</f>
        <v>0</v>
      </c>
      <c r="BA67" s="39">
        <f>IF($C67="NPT",SUM($AK67:$AY67),0)</f>
        <v>0</v>
      </c>
      <c r="BB67" s="40">
        <f>IF($C67="PT",SUM($AK67:$AY67),0)</f>
        <v>0</v>
      </c>
      <c r="BC67" s="41">
        <f t="shared" si="27"/>
        <v>0</v>
      </c>
      <c r="BD67" s="41">
        <f t="shared" si="28"/>
        <v>0</v>
      </c>
      <c r="BE67" s="41">
        <f t="shared" si="29"/>
        <v>0</v>
      </c>
      <c r="BF67" s="41">
        <f t="shared" si="30"/>
        <v>0</v>
      </c>
      <c r="BG67" s="41">
        <f t="shared" si="31"/>
        <v>0</v>
      </c>
      <c r="BH67" s="41">
        <f t="shared" si="32"/>
        <v>0</v>
      </c>
      <c r="BI67" s="41">
        <f t="shared" si="33"/>
        <v>0</v>
      </c>
      <c r="BJ67" s="41">
        <f t="shared" si="34"/>
        <v>0</v>
      </c>
      <c r="BK67" s="41">
        <f t="shared" si="35"/>
        <v>0</v>
      </c>
      <c r="BL67" s="41">
        <f t="shared" si="36"/>
        <v>0</v>
      </c>
      <c r="BM67" s="41">
        <f t="shared" si="37"/>
        <v>0</v>
      </c>
      <c r="BN67" s="41">
        <f t="shared" si="38"/>
        <v>0</v>
      </c>
      <c r="BO67" s="41">
        <f t="shared" si="39"/>
        <v>0</v>
      </c>
      <c r="BP67" s="41">
        <f t="shared" si="40"/>
        <v>0</v>
      </c>
      <c r="BQ67" s="306">
        <f t="shared" si="41"/>
        <v>0</v>
      </c>
    </row>
    <row r="68" spans="1:69" ht="21" customHeight="1" thickBot="1" x14ac:dyDescent="0.4">
      <c r="A68" s="389" t="s">
        <v>159</v>
      </c>
      <c r="B68" s="390" t="s">
        <v>122</v>
      </c>
      <c r="C68" s="249" t="s">
        <v>27</v>
      </c>
      <c r="D68" s="391" t="s">
        <v>79</v>
      </c>
      <c r="E68" s="1086"/>
      <c r="F68" s="1086"/>
      <c r="G68" s="1086"/>
      <c r="H68" s="1086"/>
      <c r="I68" s="1086"/>
      <c r="J68" s="1091"/>
      <c r="K68" s="1091"/>
      <c r="L68" s="1086"/>
      <c r="M68" s="1086"/>
      <c r="N68" s="1086"/>
      <c r="O68" s="1086"/>
      <c r="P68" s="1086"/>
      <c r="Q68" s="1091"/>
      <c r="R68" s="1091"/>
      <c r="S68" s="1086"/>
      <c r="T68" s="1086"/>
      <c r="U68" s="1086"/>
      <c r="V68" s="1086"/>
      <c r="W68" s="1086"/>
      <c r="X68" s="1091"/>
      <c r="Y68" s="1091"/>
      <c r="Z68" s="1086"/>
      <c r="AA68" s="1086"/>
      <c r="AB68" s="1086"/>
      <c r="AC68" s="1086"/>
      <c r="AD68" s="1086"/>
      <c r="AE68" s="1091"/>
      <c r="AF68" s="1091"/>
      <c r="AG68" s="1086"/>
      <c r="AH68" s="1086"/>
      <c r="AI68" s="34">
        <f>COUNTA(E68:AH68)</f>
        <v>0</v>
      </c>
      <c r="AK68" s="393">
        <f>+COUNTIF(E68:AH68,"*"&amp;"A"&amp;"*")</f>
        <v>0</v>
      </c>
      <c r="AL68" s="37">
        <f>+COUNTIF(E68:AH68,"*"&amp;"B"&amp;"*")</f>
        <v>0</v>
      </c>
      <c r="AM68" s="37">
        <f>+COUNTIF(E68:AH68,"*"&amp;"C"&amp;"*")</f>
        <v>0</v>
      </c>
      <c r="AN68" s="37">
        <f>+COUNTIF(E68:AH68,"*"&amp;"D"&amp;"*")</f>
        <v>0</v>
      </c>
      <c r="AO68" s="37">
        <f>+COUNTIF(E68:AH68,"*"&amp;"E"&amp;"*")</f>
        <v>0</v>
      </c>
      <c r="AP68" s="37">
        <f>+COUNTIF(E68:AH68,"*"&amp;"F"&amp;"*")</f>
        <v>0</v>
      </c>
      <c r="AQ68" s="37">
        <f>+COUNTIF(E68:AH68,"*"&amp;"G"&amp;"*")</f>
        <v>0</v>
      </c>
      <c r="AR68" s="37">
        <f>+COUNTIF(E68:AH68,"*"&amp;"H"&amp;"*")</f>
        <v>0</v>
      </c>
      <c r="AS68" s="37">
        <f>+COUNTIF(E68:AH68,"*"&amp;"I"&amp;"*")</f>
        <v>0</v>
      </c>
      <c r="AT68" s="37">
        <f>+COUNTIF(E68:AH68,"*"&amp;"J"&amp;"*")</f>
        <v>0</v>
      </c>
      <c r="AU68" s="37">
        <f>+COUNTIF(E68:AH68,"*"&amp;"K"&amp;"*")</f>
        <v>0</v>
      </c>
      <c r="AV68" s="37">
        <f>+COUNTIF(E68:AH68,"*"&amp;"L"&amp;"*")</f>
        <v>0</v>
      </c>
      <c r="AW68" s="37">
        <f>+COUNTIF(E68:AH68,"*"&amp;"M"&amp;"*")</f>
        <v>0</v>
      </c>
      <c r="AX68" s="37">
        <f>+COUNTIF(E68:AH68,"*"&amp;"N"&amp;"*")</f>
        <v>0</v>
      </c>
      <c r="AY68" s="396">
        <f>+COUNTIF(E68:AH68,"*"&amp;"O"&amp;"*")</f>
        <v>0</v>
      </c>
      <c r="BA68" s="39">
        <f>IF($C68="NPT",SUM($AK68:$AY68),0)</f>
        <v>0</v>
      </c>
      <c r="BB68" s="40">
        <f>IF($C68="PT",SUM($AK68:$AY68),0)</f>
        <v>0</v>
      </c>
      <c r="BC68" s="41">
        <f t="shared" si="27"/>
        <v>0</v>
      </c>
      <c r="BD68" s="41">
        <f t="shared" si="28"/>
        <v>0</v>
      </c>
      <c r="BE68" s="41">
        <f t="shared" si="29"/>
        <v>0</v>
      </c>
      <c r="BF68" s="41">
        <f t="shared" si="30"/>
        <v>0</v>
      </c>
      <c r="BG68" s="41">
        <f t="shared" si="31"/>
        <v>0</v>
      </c>
      <c r="BH68" s="41">
        <f t="shared" si="32"/>
        <v>0</v>
      </c>
      <c r="BI68" s="41">
        <f t="shared" si="33"/>
        <v>0</v>
      </c>
      <c r="BJ68" s="41">
        <f t="shared" si="34"/>
        <v>0</v>
      </c>
      <c r="BK68" s="41">
        <f t="shared" si="35"/>
        <v>0</v>
      </c>
      <c r="BL68" s="41">
        <f t="shared" si="36"/>
        <v>0</v>
      </c>
      <c r="BM68" s="41">
        <f t="shared" si="37"/>
        <v>0</v>
      </c>
      <c r="BN68" s="41">
        <f t="shared" si="38"/>
        <v>0</v>
      </c>
      <c r="BO68" s="41">
        <f t="shared" si="39"/>
        <v>0</v>
      </c>
      <c r="BP68" s="41">
        <f t="shared" si="40"/>
        <v>0</v>
      </c>
      <c r="BQ68" s="306">
        <f t="shared" si="41"/>
        <v>0</v>
      </c>
    </row>
    <row r="69" spans="1:69" ht="21" customHeight="1" thickBot="1" x14ac:dyDescent="0.4">
      <c r="A69" s="389" t="s">
        <v>159</v>
      </c>
      <c r="B69" s="390" t="s">
        <v>123</v>
      </c>
      <c r="C69" s="249" t="s">
        <v>27</v>
      </c>
      <c r="D69" s="391" t="s">
        <v>79</v>
      </c>
      <c r="E69" s="1086"/>
      <c r="F69" s="1086"/>
      <c r="G69" s="1086"/>
      <c r="H69" s="1086"/>
      <c r="I69" s="1086"/>
      <c r="J69" s="1091"/>
      <c r="K69" s="1091"/>
      <c r="L69" s="1086"/>
      <c r="M69" s="1086"/>
      <c r="N69" s="1086"/>
      <c r="O69" s="1086"/>
      <c r="P69" s="1086"/>
      <c r="Q69" s="1091"/>
      <c r="R69" s="1091"/>
      <c r="S69" s="1086"/>
      <c r="T69" s="1086"/>
      <c r="U69" s="1086"/>
      <c r="V69" s="1086"/>
      <c r="W69" s="1086"/>
      <c r="X69" s="1091"/>
      <c r="Y69" s="1091"/>
      <c r="Z69" s="1086"/>
      <c r="AA69" s="1086"/>
      <c r="AB69" s="1086"/>
      <c r="AC69" s="1086"/>
      <c r="AD69" s="1086"/>
      <c r="AE69" s="1091"/>
      <c r="AF69" s="1091"/>
      <c r="AG69" s="1086"/>
      <c r="AH69" s="1086"/>
      <c r="AI69" s="34">
        <f>COUNTA(E69:AH69)</f>
        <v>0</v>
      </c>
      <c r="AK69" s="393">
        <f>+COUNTIF(E69:AH69,"*"&amp;"A"&amp;"*")</f>
        <v>0</v>
      </c>
      <c r="AL69" s="37">
        <f>+COUNTIF(E69:AH69,"*"&amp;"B"&amp;"*")</f>
        <v>0</v>
      </c>
      <c r="AM69" s="37">
        <f>+COUNTIF(E69:AH69,"*"&amp;"C"&amp;"*")</f>
        <v>0</v>
      </c>
      <c r="AN69" s="37">
        <f>+COUNTIF(E69:AH69,"*"&amp;"D"&amp;"*")</f>
        <v>0</v>
      </c>
      <c r="AO69" s="37">
        <f>+COUNTIF(E69:AH69,"*"&amp;"E"&amp;"*")</f>
        <v>0</v>
      </c>
      <c r="AP69" s="37">
        <f>+COUNTIF(E69:AH69,"*"&amp;"F"&amp;"*")</f>
        <v>0</v>
      </c>
      <c r="AQ69" s="37">
        <f>+COUNTIF(E69:AH69,"*"&amp;"G"&amp;"*")</f>
        <v>0</v>
      </c>
      <c r="AR69" s="37">
        <f>+COUNTIF(E69:AH69,"*"&amp;"H"&amp;"*")</f>
        <v>0</v>
      </c>
      <c r="AS69" s="37">
        <f>+COUNTIF(E69:AH69,"*"&amp;"I"&amp;"*")</f>
        <v>0</v>
      </c>
      <c r="AT69" s="37">
        <f>+COUNTIF(E69:AH69,"*"&amp;"J"&amp;"*")</f>
        <v>0</v>
      </c>
      <c r="AU69" s="37">
        <f>+COUNTIF(E69:AH69,"*"&amp;"K"&amp;"*")</f>
        <v>0</v>
      </c>
      <c r="AV69" s="37">
        <f>+COUNTIF(E69:AH69,"*"&amp;"L"&amp;"*")</f>
        <v>0</v>
      </c>
      <c r="AW69" s="37">
        <f>+COUNTIF(E69:AH69,"*"&amp;"M"&amp;"*")</f>
        <v>0</v>
      </c>
      <c r="AX69" s="37">
        <f>+COUNTIF(E69:AH69,"*"&amp;"N"&amp;"*")</f>
        <v>0</v>
      </c>
      <c r="AY69" s="396">
        <f>+COUNTIF(E69:AH69,"*"&amp;"O"&amp;"*")</f>
        <v>0</v>
      </c>
      <c r="BA69" s="39">
        <f>IF($C69="NPT",SUM($AK69:$AY69),0)</f>
        <v>0</v>
      </c>
      <c r="BB69" s="40">
        <f>IF($C69="PT",SUM($AK69:$AY69),0)</f>
        <v>0</v>
      </c>
      <c r="BC69" s="41">
        <f t="shared" si="27"/>
        <v>0</v>
      </c>
      <c r="BD69" s="41">
        <f t="shared" si="28"/>
        <v>0</v>
      </c>
      <c r="BE69" s="41">
        <f t="shared" si="29"/>
        <v>0</v>
      </c>
      <c r="BF69" s="41">
        <f t="shared" si="30"/>
        <v>0</v>
      </c>
      <c r="BG69" s="41">
        <f t="shared" si="31"/>
        <v>0</v>
      </c>
      <c r="BH69" s="41">
        <f t="shared" si="32"/>
        <v>0</v>
      </c>
      <c r="BI69" s="41">
        <f t="shared" si="33"/>
        <v>0</v>
      </c>
      <c r="BJ69" s="41">
        <f t="shared" si="34"/>
        <v>0</v>
      </c>
      <c r="BK69" s="41">
        <f t="shared" si="35"/>
        <v>0</v>
      </c>
      <c r="BL69" s="41">
        <f t="shared" si="36"/>
        <v>0</v>
      </c>
      <c r="BM69" s="41">
        <f t="shared" si="37"/>
        <v>0</v>
      </c>
      <c r="BN69" s="41">
        <f t="shared" si="38"/>
        <v>0</v>
      </c>
      <c r="BO69" s="41">
        <f t="shared" si="39"/>
        <v>0</v>
      </c>
      <c r="BP69" s="41">
        <f t="shared" si="40"/>
        <v>0</v>
      </c>
      <c r="BQ69" s="306">
        <f t="shared" si="41"/>
        <v>0</v>
      </c>
    </row>
    <row r="70" spans="1:69" ht="21" customHeight="1" thickBot="1" x14ac:dyDescent="0.4">
      <c r="A70" s="389" t="s">
        <v>159</v>
      </c>
      <c r="B70" s="390" t="s">
        <v>124</v>
      </c>
      <c r="C70" s="249" t="s">
        <v>27</v>
      </c>
      <c r="D70" s="391" t="s">
        <v>79</v>
      </c>
      <c r="E70" s="1086"/>
      <c r="F70" s="1086"/>
      <c r="G70" s="1086"/>
      <c r="H70" s="1086"/>
      <c r="I70" s="1086"/>
      <c r="J70" s="1091"/>
      <c r="K70" s="1091"/>
      <c r="L70" s="1086"/>
      <c r="M70" s="1086"/>
      <c r="N70" s="1086"/>
      <c r="O70" s="1086"/>
      <c r="P70" s="1086"/>
      <c r="Q70" s="1091"/>
      <c r="R70" s="1091"/>
      <c r="S70" s="1086"/>
      <c r="T70" s="1086"/>
      <c r="U70" s="1086"/>
      <c r="V70" s="1086"/>
      <c r="W70" s="1086"/>
      <c r="X70" s="1091"/>
      <c r="Y70" s="1091"/>
      <c r="Z70" s="1086"/>
      <c r="AA70" s="1086"/>
      <c r="AB70" s="1086"/>
      <c r="AC70" s="1086"/>
      <c r="AD70" s="1086"/>
      <c r="AE70" s="1091"/>
      <c r="AF70" s="1091"/>
      <c r="AG70" s="1086"/>
      <c r="AH70" s="1086"/>
      <c r="AI70" s="34">
        <f>COUNTA(E70:AH70)</f>
        <v>0</v>
      </c>
      <c r="AK70" s="393">
        <f>+COUNTIF(E70:AH70,"*"&amp;"A"&amp;"*")</f>
        <v>0</v>
      </c>
      <c r="AL70" s="37">
        <f>+COUNTIF(E70:AH70,"*"&amp;"B"&amp;"*")</f>
        <v>0</v>
      </c>
      <c r="AM70" s="37">
        <f>+COUNTIF(E70:AH70,"*"&amp;"C"&amp;"*")</f>
        <v>0</v>
      </c>
      <c r="AN70" s="37">
        <f>+COUNTIF(E70:AH70,"*"&amp;"D"&amp;"*")</f>
        <v>0</v>
      </c>
      <c r="AO70" s="37">
        <f>+COUNTIF(E70:AH70,"*"&amp;"E"&amp;"*")</f>
        <v>0</v>
      </c>
      <c r="AP70" s="37">
        <f>+COUNTIF(E70:AH70,"*"&amp;"F"&amp;"*")</f>
        <v>0</v>
      </c>
      <c r="AQ70" s="37">
        <f>+COUNTIF(E70:AH70,"*"&amp;"G"&amp;"*")</f>
        <v>0</v>
      </c>
      <c r="AR70" s="37">
        <f>+COUNTIF(E70:AH70,"*"&amp;"H"&amp;"*")</f>
        <v>0</v>
      </c>
      <c r="AS70" s="37">
        <f>+COUNTIF(E70:AH70,"*"&amp;"I"&amp;"*")</f>
        <v>0</v>
      </c>
      <c r="AT70" s="37">
        <f>+COUNTIF(E70:AH70,"*"&amp;"J"&amp;"*")</f>
        <v>0</v>
      </c>
      <c r="AU70" s="37">
        <f>+COUNTIF(E70:AH70,"*"&amp;"K"&amp;"*")</f>
        <v>0</v>
      </c>
      <c r="AV70" s="37">
        <f>+COUNTIF(E70:AH70,"*"&amp;"L"&amp;"*")</f>
        <v>0</v>
      </c>
      <c r="AW70" s="37">
        <f>+COUNTIF(E70:AH70,"*"&amp;"M"&amp;"*")</f>
        <v>0</v>
      </c>
      <c r="AX70" s="37">
        <f>+COUNTIF(E70:AH70,"*"&amp;"N"&amp;"*")</f>
        <v>0</v>
      </c>
      <c r="AY70" s="396">
        <f>+COUNTIF(E70:AH70,"*"&amp;"O"&amp;"*")</f>
        <v>0</v>
      </c>
      <c r="BA70" s="39">
        <f>IF($C70="NPT",SUM($AK70:$AY70),0)</f>
        <v>0</v>
      </c>
      <c r="BB70" s="40">
        <f>IF($C70="PT",SUM($AK70:$AY70),0)</f>
        <v>0</v>
      </c>
      <c r="BC70" s="41">
        <f t="shared" si="27"/>
        <v>0</v>
      </c>
      <c r="BD70" s="41">
        <f t="shared" si="28"/>
        <v>0</v>
      </c>
      <c r="BE70" s="41">
        <f t="shared" si="29"/>
        <v>0</v>
      </c>
      <c r="BF70" s="41">
        <f t="shared" si="30"/>
        <v>0</v>
      </c>
      <c r="BG70" s="41">
        <f t="shared" si="31"/>
        <v>0</v>
      </c>
      <c r="BH70" s="41">
        <f t="shared" si="32"/>
        <v>0</v>
      </c>
      <c r="BI70" s="41">
        <f t="shared" si="33"/>
        <v>0</v>
      </c>
      <c r="BJ70" s="41">
        <f t="shared" si="34"/>
        <v>0</v>
      </c>
      <c r="BK70" s="41">
        <f t="shared" si="35"/>
        <v>0</v>
      </c>
      <c r="BL70" s="41">
        <f t="shared" si="36"/>
        <v>0</v>
      </c>
      <c r="BM70" s="41">
        <f t="shared" si="37"/>
        <v>0</v>
      </c>
      <c r="BN70" s="41">
        <f t="shared" si="38"/>
        <v>0</v>
      </c>
      <c r="BO70" s="41">
        <f t="shared" si="39"/>
        <v>0</v>
      </c>
      <c r="BP70" s="41">
        <f t="shared" si="40"/>
        <v>0</v>
      </c>
      <c r="BQ70" s="306">
        <f t="shared" si="41"/>
        <v>0</v>
      </c>
    </row>
    <row r="71" spans="1:69" ht="21" customHeight="1" thickBot="1" x14ac:dyDescent="0.4">
      <c r="A71" s="389" t="s">
        <v>159</v>
      </c>
      <c r="B71" s="390" t="s">
        <v>125</v>
      </c>
      <c r="C71" s="249" t="s">
        <v>27</v>
      </c>
      <c r="D71" s="391" t="s">
        <v>79</v>
      </c>
      <c r="E71" s="1086"/>
      <c r="F71" s="1086"/>
      <c r="G71" s="1086"/>
      <c r="H71" s="1086"/>
      <c r="I71" s="1086"/>
      <c r="J71" s="1091"/>
      <c r="K71" s="1091"/>
      <c r="L71" s="1086"/>
      <c r="M71" s="1086"/>
      <c r="N71" s="1086"/>
      <c r="O71" s="1086"/>
      <c r="P71" s="1086"/>
      <c r="Q71" s="1091"/>
      <c r="R71" s="1091"/>
      <c r="S71" s="1086"/>
      <c r="T71" s="1086"/>
      <c r="U71" s="1086"/>
      <c r="V71" s="1086"/>
      <c r="W71" s="1086"/>
      <c r="X71" s="1091"/>
      <c r="Y71" s="1091"/>
      <c r="Z71" s="1086"/>
      <c r="AA71" s="1086"/>
      <c r="AB71" s="1086"/>
      <c r="AC71" s="1086"/>
      <c r="AD71" s="1086"/>
      <c r="AE71" s="1091"/>
      <c r="AF71" s="1091"/>
      <c r="AG71" s="1086"/>
      <c r="AH71" s="1086"/>
      <c r="AI71" s="34">
        <f>COUNTA(E71:AH71)</f>
        <v>0</v>
      </c>
      <c r="AK71" s="393">
        <f>+COUNTIF(E71:AH71,"*"&amp;"A"&amp;"*")</f>
        <v>0</v>
      </c>
      <c r="AL71" s="37">
        <f>+COUNTIF(E71:AH71,"*"&amp;"B"&amp;"*")</f>
        <v>0</v>
      </c>
      <c r="AM71" s="37">
        <f>+COUNTIF(E71:AH71,"*"&amp;"C"&amp;"*")</f>
        <v>0</v>
      </c>
      <c r="AN71" s="37">
        <f>+COUNTIF(E71:AH71,"*"&amp;"D"&amp;"*")</f>
        <v>0</v>
      </c>
      <c r="AO71" s="37">
        <f>+COUNTIF(E71:AH71,"*"&amp;"E"&amp;"*")</f>
        <v>0</v>
      </c>
      <c r="AP71" s="37">
        <f>+COUNTIF(E71:AH71,"*"&amp;"F"&amp;"*")</f>
        <v>0</v>
      </c>
      <c r="AQ71" s="37">
        <f>+COUNTIF(E71:AH71,"*"&amp;"G"&amp;"*")</f>
        <v>0</v>
      </c>
      <c r="AR71" s="37">
        <f>+COUNTIF(E71:AH71,"*"&amp;"H"&amp;"*")</f>
        <v>0</v>
      </c>
      <c r="AS71" s="37">
        <f>+COUNTIF(E71:AH71,"*"&amp;"I"&amp;"*")</f>
        <v>0</v>
      </c>
      <c r="AT71" s="37">
        <f>+COUNTIF(E71:AH71,"*"&amp;"J"&amp;"*")</f>
        <v>0</v>
      </c>
      <c r="AU71" s="37">
        <f>+COUNTIF(E71:AH71,"*"&amp;"K"&amp;"*")</f>
        <v>0</v>
      </c>
      <c r="AV71" s="37">
        <f>+COUNTIF(E71:AH71,"*"&amp;"L"&amp;"*")</f>
        <v>0</v>
      </c>
      <c r="AW71" s="37">
        <f>+COUNTIF(E71:AH71,"*"&amp;"M"&amp;"*")</f>
        <v>0</v>
      </c>
      <c r="AX71" s="37">
        <f>+COUNTIF(E71:AH71,"*"&amp;"N"&amp;"*")</f>
        <v>0</v>
      </c>
      <c r="AY71" s="396">
        <f>+COUNTIF(E71:AH71,"*"&amp;"O"&amp;"*")</f>
        <v>0</v>
      </c>
      <c r="BA71" s="39">
        <f>IF($C71="NPT",SUM($AK71:$AY71),0)</f>
        <v>0</v>
      </c>
      <c r="BB71" s="40">
        <f>IF($C71="PT",SUM($AK71:$AY71),0)</f>
        <v>0</v>
      </c>
      <c r="BC71" s="41">
        <f t="shared" si="27"/>
        <v>0</v>
      </c>
      <c r="BD71" s="41">
        <f t="shared" si="28"/>
        <v>0</v>
      </c>
      <c r="BE71" s="41">
        <f t="shared" si="29"/>
        <v>0</v>
      </c>
      <c r="BF71" s="41">
        <f t="shared" si="30"/>
        <v>0</v>
      </c>
      <c r="BG71" s="41">
        <f t="shared" si="31"/>
        <v>0</v>
      </c>
      <c r="BH71" s="41">
        <f t="shared" si="32"/>
        <v>0</v>
      </c>
      <c r="BI71" s="41">
        <f t="shared" si="33"/>
        <v>0</v>
      </c>
      <c r="BJ71" s="41">
        <f t="shared" si="34"/>
        <v>0</v>
      </c>
      <c r="BK71" s="41">
        <f t="shared" si="35"/>
        <v>0</v>
      </c>
      <c r="BL71" s="41">
        <f t="shared" si="36"/>
        <v>0</v>
      </c>
      <c r="BM71" s="41">
        <f t="shared" si="37"/>
        <v>0</v>
      </c>
      <c r="BN71" s="41">
        <f t="shared" si="38"/>
        <v>0</v>
      </c>
      <c r="BO71" s="41">
        <f t="shared" si="39"/>
        <v>0</v>
      </c>
      <c r="BP71" s="41">
        <f t="shared" si="40"/>
        <v>0</v>
      </c>
      <c r="BQ71" s="306">
        <f t="shared" si="41"/>
        <v>0</v>
      </c>
    </row>
    <row r="72" spans="1:69" ht="21" customHeight="1" thickBot="1" x14ac:dyDescent="0.4">
      <c r="A72" s="389" t="s">
        <v>159</v>
      </c>
      <c r="B72" s="390" t="s">
        <v>126</v>
      </c>
      <c r="C72" s="249" t="s">
        <v>27</v>
      </c>
      <c r="D72" s="391" t="s">
        <v>79</v>
      </c>
      <c r="E72" s="1086"/>
      <c r="F72" s="1086"/>
      <c r="G72" s="1086"/>
      <c r="H72" s="1086"/>
      <c r="I72" s="1086"/>
      <c r="J72" s="1091"/>
      <c r="K72" s="1091"/>
      <c r="L72" s="1086"/>
      <c r="M72" s="1086"/>
      <c r="N72" s="1086"/>
      <c r="O72" s="1086"/>
      <c r="P72" s="1086"/>
      <c r="Q72" s="1091"/>
      <c r="R72" s="1091"/>
      <c r="S72" s="1086"/>
      <c r="T72" s="1086"/>
      <c r="U72" s="1086"/>
      <c r="V72" s="1086"/>
      <c r="W72" s="1086"/>
      <c r="X72" s="1091"/>
      <c r="Y72" s="1091"/>
      <c r="Z72" s="1086"/>
      <c r="AA72" s="1086"/>
      <c r="AB72" s="1086"/>
      <c r="AC72" s="1086"/>
      <c r="AD72" s="1086"/>
      <c r="AE72" s="1091"/>
      <c r="AF72" s="1091"/>
      <c r="AG72" s="1086"/>
      <c r="AH72" s="1086"/>
      <c r="AI72" s="34">
        <f>COUNTA(E72:AH72)</f>
        <v>0</v>
      </c>
      <c r="AK72" s="393">
        <f>+COUNTIF(E72:AH72,"*"&amp;"A"&amp;"*")</f>
        <v>0</v>
      </c>
      <c r="AL72" s="37">
        <f>+COUNTIF(E72:AH72,"*"&amp;"B"&amp;"*")</f>
        <v>0</v>
      </c>
      <c r="AM72" s="37">
        <f>+COUNTIF(E72:AH72,"*"&amp;"C"&amp;"*")</f>
        <v>0</v>
      </c>
      <c r="AN72" s="37">
        <f>+COUNTIF(E72:AH72,"*"&amp;"D"&amp;"*")</f>
        <v>0</v>
      </c>
      <c r="AO72" s="37">
        <f>+COUNTIF(E72:AH72,"*"&amp;"E"&amp;"*")</f>
        <v>0</v>
      </c>
      <c r="AP72" s="37">
        <f>+COUNTIF(E72:AH72,"*"&amp;"F"&amp;"*")</f>
        <v>0</v>
      </c>
      <c r="AQ72" s="37">
        <f>+COUNTIF(E72:AH72,"*"&amp;"G"&amp;"*")</f>
        <v>0</v>
      </c>
      <c r="AR72" s="37">
        <f>+COUNTIF(E72:AH72,"*"&amp;"H"&amp;"*")</f>
        <v>0</v>
      </c>
      <c r="AS72" s="37">
        <f>+COUNTIF(E72:AH72,"*"&amp;"I"&amp;"*")</f>
        <v>0</v>
      </c>
      <c r="AT72" s="37">
        <f>+COUNTIF(E72:AH72,"*"&amp;"J"&amp;"*")</f>
        <v>0</v>
      </c>
      <c r="AU72" s="37">
        <f>+COUNTIF(E72:AH72,"*"&amp;"K"&amp;"*")</f>
        <v>0</v>
      </c>
      <c r="AV72" s="37">
        <f>+COUNTIF(E72:AH72,"*"&amp;"L"&amp;"*")</f>
        <v>0</v>
      </c>
      <c r="AW72" s="37">
        <f>+COUNTIF(E72:AH72,"*"&amp;"M"&amp;"*")</f>
        <v>0</v>
      </c>
      <c r="AX72" s="37">
        <f>+COUNTIF(E72:AH72,"*"&amp;"N"&amp;"*")</f>
        <v>0</v>
      </c>
      <c r="AY72" s="396">
        <f>+COUNTIF(E72:AH72,"*"&amp;"O"&amp;"*")</f>
        <v>0</v>
      </c>
      <c r="BA72" s="39">
        <f>IF($C72="NPT",SUM($AK72:$AY72),0)</f>
        <v>0</v>
      </c>
      <c r="BB72" s="40">
        <f>IF($C72="PT",SUM($AK72:$AY72),0)</f>
        <v>0</v>
      </c>
      <c r="BC72" s="41">
        <f t="shared" si="27"/>
        <v>0</v>
      </c>
      <c r="BD72" s="41">
        <f t="shared" si="28"/>
        <v>0</v>
      </c>
      <c r="BE72" s="41">
        <f t="shared" si="29"/>
        <v>0</v>
      </c>
      <c r="BF72" s="41">
        <f t="shared" si="30"/>
        <v>0</v>
      </c>
      <c r="BG72" s="41">
        <f t="shared" si="31"/>
        <v>0</v>
      </c>
      <c r="BH72" s="41">
        <f t="shared" si="32"/>
        <v>0</v>
      </c>
      <c r="BI72" s="41">
        <f t="shared" si="33"/>
        <v>0</v>
      </c>
      <c r="BJ72" s="41">
        <f t="shared" si="34"/>
        <v>0</v>
      </c>
      <c r="BK72" s="41">
        <f t="shared" si="35"/>
        <v>0</v>
      </c>
      <c r="BL72" s="41">
        <f t="shared" si="36"/>
        <v>0</v>
      </c>
      <c r="BM72" s="41">
        <f t="shared" si="37"/>
        <v>0</v>
      </c>
      <c r="BN72" s="41">
        <f t="shared" si="38"/>
        <v>0</v>
      </c>
      <c r="BO72" s="41">
        <f t="shared" si="39"/>
        <v>0</v>
      </c>
      <c r="BP72" s="41">
        <f t="shared" si="40"/>
        <v>0</v>
      </c>
      <c r="BQ72" s="306">
        <f t="shared" si="41"/>
        <v>0</v>
      </c>
    </row>
    <row r="73" spans="1:69" ht="21" customHeight="1" thickBot="1" x14ac:dyDescent="0.4">
      <c r="A73" s="389" t="s">
        <v>159</v>
      </c>
      <c r="B73" s="390" t="s">
        <v>127</v>
      </c>
      <c r="C73" s="249" t="s">
        <v>27</v>
      </c>
      <c r="D73" s="391" t="s">
        <v>79</v>
      </c>
      <c r="E73" s="1086"/>
      <c r="F73" s="1086"/>
      <c r="G73" s="1086"/>
      <c r="H73" s="1086"/>
      <c r="I73" s="1086"/>
      <c r="J73" s="1091"/>
      <c r="K73" s="1091"/>
      <c r="L73" s="1086"/>
      <c r="M73" s="1086"/>
      <c r="N73" s="1086"/>
      <c r="O73" s="1086"/>
      <c r="P73" s="1086"/>
      <c r="Q73" s="1091"/>
      <c r="R73" s="1091"/>
      <c r="S73" s="1086"/>
      <c r="T73" s="1086"/>
      <c r="U73" s="1086"/>
      <c r="V73" s="1086"/>
      <c r="W73" s="1086"/>
      <c r="X73" s="1091"/>
      <c r="Y73" s="1091"/>
      <c r="Z73" s="1086"/>
      <c r="AA73" s="1086"/>
      <c r="AB73" s="1086"/>
      <c r="AC73" s="1086"/>
      <c r="AD73" s="1086"/>
      <c r="AE73" s="1091"/>
      <c r="AF73" s="1091"/>
      <c r="AG73" s="1086"/>
      <c r="AH73" s="1086"/>
      <c r="AI73" s="34">
        <f>COUNTA(E73:AH73)</f>
        <v>0</v>
      </c>
      <c r="AK73" s="393">
        <f>+COUNTIF(E73:AH73,"*"&amp;"A"&amp;"*")</f>
        <v>0</v>
      </c>
      <c r="AL73" s="37">
        <f>+COUNTIF(E73:AH73,"*"&amp;"B"&amp;"*")</f>
        <v>0</v>
      </c>
      <c r="AM73" s="37">
        <f>+COUNTIF(E73:AH73,"*"&amp;"C"&amp;"*")</f>
        <v>0</v>
      </c>
      <c r="AN73" s="37">
        <f>+COUNTIF(E73:AH73,"*"&amp;"D"&amp;"*")</f>
        <v>0</v>
      </c>
      <c r="AO73" s="37">
        <f>+COUNTIF(E73:AH73,"*"&amp;"E"&amp;"*")</f>
        <v>0</v>
      </c>
      <c r="AP73" s="37">
        <f>+COUNTIF(E73:AH73,"*"&amp;"F"&amp;"*")</f>
        <v>0</v>
      </c>
      <c r="AQ73" s="37">
        <f>+COUNTIF(E73:AH73,"*"&amp;"G"&amp;"*")</f>
        <v>0</v>
      </c>
      <c r="AR73" s="37">
        <f>+COUNTIF(E73:AH73,"*"&amp;"H"&amp;"*")</f>
        <v>0</v>
      </c>
      <c r="AS73" s="37">
        <f>+COUNTIF(E73:AH73,"*"&amp;"I"&amp;"*")</f>
        <v>0</v>
      </c>
      <c r="AT73" s="37">
        <f>+COUNTIF(E73:AH73,"*"&amp;"J"&amp;"*")</f>
        <v>0</v>
      </c>
      <c r="AU73" s="37">
        <f>+COUNTIF(E73:AH73,"*"&amp;"K"&amp;"*")</f>
        <v>0</v>
      </c>
      <c r="AV73" s="37">
        <f>+COUNTIF(E73:AH73,"*"&amp;"L"&amp;"*")</f>
        <v>0</v>
      </c>
      <c r="AW73" s="37">
        <f>+COUNTIF(E73:AH73,"*"&amp;"M"&amp;"*")</f>
        <v>0</v>
      </c>
      <c r="AX73" s="37">
        <f>+COUNTIF(E73:AH73,"*"&amp;"N"&amp;"*")</f>
        <v>0</v>
      </c>
      <c r="AY73" s="396">
        <f>+COUNTIF(E73:AH73,"*"&amp;"O"&amp;"*")</f>
        <v>0</v>
      </c>
      <c r="BA73" s="39">
        <f>IF($C73="NPT",SUM($AK73:$AY73),0)</f>
        <v>0</v>
      </c>
      <c r="BB73" s="40">
        <f>IF($C73="PT",SUM($AK73:$AY73),0)</f>
        <v>0</v>
      </c>
      <c r="BC73" s="41">
        <f t="shared" si="27"/>
        <v>0</v>
      </c>
      <c r="BD73" s="41">
        <f t="shared" si="28"/>
        <v>0</v>
      </c>
      <c r="BE73" s="41">
        <f t="shared" si="29"/>
        <v>0</v>
      </c>
      <c r="BF73" s="41">
        <f t="shared" si="30"/>
        <v>0</v>
      </c>
      <c r="BG73" s="41">
        <f t="shared" si="31"/>
        <v>0</v>
      </c>
      <c r="BH73" s="41">
        <f t="shared" si="32"/>
        <v>0</v>
      </c>
      <c r="BI73" s="41">
        <f t="shared" si="33"/>
        <v>0</v>
      </c>
      <c r="BJ73" s="41">
        <f t="shared" si="34"/>
        <v>0</v>
      </c>
      <c r="BK73" s="41">
        <f t="shared" si="35"/>
        <v>0</v>
      </c>
      <c r="BL73" s="41">
        <f t="shared" si="36"/>
        <v>0</v>
      </c>
      <c r="BM73" s="41">
        <f t="shared" si="37"/>
        <v>0</v>
      </c>
      <c r="BN73" s="41">
        <f t="shared" si="38"/>
        <v>0</v>
      </c>
      <c r="BO73" s="41">
        <f t="shared" si="39"/>
        <v>0</v>
      </c>
      <c r="BP73" s="41">
        <f t="shared" si="40"/>
        <v>0</v>
      </c>
      <c r="BQ73" s="306">
        <f t="shared" si="41"/>
        <v>0</v>
      </c>
    </row>
    <row r="74" spans="1:69" ht="21" customHeight="1" thickBot="1" x14ac:dyDescent="0.4">
      <c r="A74" s="389" t="s">
        <v>159</v>
      </c>
      <c r="B74" s="390" t="s">
        <v>128</v>
      </c>
      <c r="C74" s="249" t="s">
        <v>27</v>
      </c>
      <c r="D74" s="391" t="s">
        <v>79</v>
      </c>
      <c r="E74" s="1086"/>
      <c r="F74" s="1086"/>
      <c r="G74" s="1086"/>
      <c r="H74" s="1086"/>
      <c r="I74" s="1086"/>
      <c r="J74" s="1091"/>
      <c r="K74" s="1091"/>
      <c r="L74" s="1086"/>
      <c r="M74" s="1086"/>
      <c r="N74" s="1086"/>
      <c r="O74" s="1086"/>
      <c r="P74" s="1086"/>
      <c r="Q74" s="1091"/>
      <c r="R74" s="1091"/>
      <c r="S74" s="1086"/>
      <c r="T74" s="1086"/>
      <c r="U74" s="1086"/>
      <c r="V74" s="1086"/>
      <c r="W74" s="1086"/>
      <c r="X74" s="1091"/>
      <c r="Y74" s="1091"/>
      <c r="Z74" s="1086"/>
      <c r="AA74" s="1086"/>
      <c r="AB74" s="1086"/>
      <c r="AC74" s="1086"/>
      <c r="AD74" s="1086"/>
      <c r="AE74" s="1091"/>
      <c r="AF74" s="1091"/>
      <c r="AG74" s="1086"/>
      <c r="AH74" s="1086"/>
      <c r="AI74" s="34">
        <f>COUNTA(E74:AH74)</f>
        <v>0</v>
      </c>
      <c r="AK74" s="393">
        <f>+COUNTIF(E74:AH74,"*"&amp;"A"&amp;"*")</f>
        <v>0</v>
      </c>
      <c r="AL74" s="37">
        <f>+COUNTIF(E74:AH74,"*"&amp;"B"&amp;"*")</f>
        <v>0</v>
      </c>
      <c r="AM74" s="37">
        <f>+COUNTIF(E74:AH74,"*"&amp;"C"&amp;"*")</f>
        <v>0</v>
      </c>
      <c r="AN74" s="37">
        <f>+COUNTIF(E74:AH74,"*"&amp;"D"&amp;"*")</f>
        <v>0</v>
      </c>
      <c r="AO74" s="37">
        <f>+COUNTIF(E74:AH74,"*"&amp;"E"&amp;"*")</f>
        <v>0</v>
      </c>
      <c r="AP74" s="37">
        <f>+COUNTIF(E74:AH74,"*"&amp;"F"&amp;"*")</f>
        <v>0</v>
      </c>
      <c r="AQ74" s="37">
        <f>+COUNTIF(E74:AH74,"*"&amp;"G"&amp;"*")</f>
        <v>0</v>
      </c>
      <c r="AR74" s="37">
        <f>+COUNTIF(E74:AH74,"*"&amp;"H"&amp;"*")</f>
        <v>0</v>
      </c>
      <c r="AS74" s="37">
        <f>+COUNTIF(E74:AH74,"*"&amp;"I"&amp;"*")</f>
        <v>0</v>
      </c>
      <c r="AT74" s="37">
        <f>+COUNTIF(E74:AH74,"*"&amp;"J"&amp;"*")</f>
        <v>0</v>
      </c>
      <c r="AU74" s="37">
        <f>+COUNTIF(E74:AH74,"*"&amp;"K"&amp;"*")</f>
        <v>0</v>
      </c>
      <c r="AV74" s="37">
        <f>+COUNTIF(E74:AH74,"*"&amp;"L"&amp;"*")</f>
        <v>0</v>
      </c>
      <c r="AW74" s="37">
        <f>+COUNTIF(E74:AH74,"*"&amp;"M"&amp;"*")</f>
        <v>0</v>
      </c>
      <c r="AX74" s="37">
        <f>+COUNTIF(E74:AH74,"*"&amp;"N"&amp;"*")</f>
        <v>0</v>
      </c>
      <c r="AY74" s="396">
        <f>+COUNTIF(E74:AH74,"*"&amp;"O"&amp;"*")</f>
        <v>0</v>
      </c>
      <c r="BA74" s="39">
        <f>IF($C74="NPT",SUM($AK74:$AY74),0)</f>
        <v>0</v>
      </c>
      <c r="BB74" s="40">
        <f>IF($C74="PT",SUM($AK74:$AY74),0)</f>
        <v>0</v>
      </c>
      <c r="BC74" s="41">
        <f t="shared" si="27"/>
        <v>0</v>
      </c>
      <c r="BD74" s="41">
        <f t="shared" si="28"/>
        <v>0</v>
      </c>
      <c r="BE74" s="41">
        <f t="shared" si="29"/>
        <v>0</v>
      </c>
      <c r="BF74" s="41">
        <f t="shared" si="30"/>
        <v>0</v>
      </c>
      <c r="BG74" s="41">
        <f t="shared" si="31"/>
        <v>0</v>
      </c>
      <c r="BH74" s="41">
        <f t="shared" si="32"/>
        <v>0</v>
      </c>
      <c r="BI74" s="41">
        <f t="shared" si="33"/>
        <v>0</v>
      </c>
      <c r="BJ74" s="41">
        <f t="shared" si="34"/>
        <v>0</v>
      </c>
      <c r="BK74" s="41">
        <f t="shared" si="35"/>
        <v>0</v>
      </c>
      <c r="BL74" s="41">
        <f t="shared" si="36"/>
        <v>0</v>
      </c>
      <c r="BM74" s="41">
        <f t="shared" si="37"/>
        <v>0</v>
      </c>
      <c r="BN74" s="41">
        <f t="shared" si="38"/>
        <v>0</v>
      </c>
      <c r="BO74" s="41">
        <f t="shared" si="39"/>
        <v>0</v>
      </c>
      <c r="BP74" s="41">
        <f t="shared" si="40"/>
        <v>0</v>
      </c>
      <c r="BQ74" s="306">
        <f t="shared" si="41"/>
        <v>0</v>
      </c>
    </row>
    <row r="75" spans="1:69" ht="21" customHeight="1" thickBot="1" x14ac:dyDescent="0.4">
      <c r="A75" s="389" t="s">
        <v>159</v>
      </c>
      <c r="B75" s="390" t="s">
        <v>129</v>
      </c>
      <c r="C75" s="249" t="s">
        <v>27</v>
      </c>
      <c r="D75" s="391" t="s">
        <v>79</v>
      </c>
      <c r="E75" s="1086"/>
      <c r="F75" s="1086"/>
      <c r="G75" s="1086"/>
      <c r="H75" s="1086"/>
      <c r="I75" s="1086"/>
      <c r="J75" s="1091"/>
      <c r="K75" s="1091"/>
      <c r="L75" s="1086"/>
      <c r="M75" s="1086"/>
      <c r="N75" s="1086"/>
      <c r="O75" s="1086"/>
      <c r="P75" s="1086"/>
      <c r="Q75" s="1091"/>
      <c r="R75" s="1091"/>
      <c r="S75" s="1086"/>
      <c r="T75" s="1086"/>
      <c r="U75" s="1086"/>
      <c r="V75" s="1086"/>
      <c r="W75" s="1086"/>
      <c r="X75" s="1091"/>
      <c r="Y75" s="1091"/>
      <c r="Z75" s="1086"/>
      <c r="AA75" s="1086"/>
      <c r="AB75" s="1086"/>
      <c r="AC75" s="1086"/>
      <c r="AD75" s="1086"/>
      <c r="AE75" s="1091"/>
      <c r="AF75" s="1091"/>
      <c r="AG75" s="1086"/>
      <c r="AH75" s="1086"/>
      <c r="AI75" s="34">
        <f>COUNTA(E75:AH75)</f>
        <v>0</v>
      </c>
      <c r="AK75" s="393">
        <f>+COUNTIF(E75:AH75,"*"&amp;"A"&amp;"*")</f>
        <v>0</v>
      </c>
      <c r="AL75" s="37">
        <f>+COUNTIF(E75:AH75,"*"&amp;"B"&amp;"*")</f>
        <v>0</v>
      </c>
      <c r="AM75" s="37">
        <f>+COUNTIF(E75:AH75,"*"&amp;"C"&amp;"*")</f>
        <v>0</v>
      </c>
      <c r="AN75" s="37">
        <f>+COUNTIF(E75:AH75,"*"&amp;"D"&amp;"*")</f>
        <v>0</v>
      </c>
      <c r="AO75" s="37">
        <f>+COUNTIF(E75:AH75,"*"&amp;"E"&amp;"*")</f>
        <v>0</v>
      </c>
      <c r="AP75" s="37">
        <f>+COUNTIF(E75:AH75,"*"&amp;"F"&amp;"*")</f>
        <v>0</v>
      </c>
      <c r="AQ75" s="37">
        <f>+COUNTIF(E75:AH75,"*"&amp;"G"&amp;"*")</f>
        <v>0</v>
      </c>
      <c r="AR75" s="37">
        <f>+COUNTIF(E75:AH75,"*"&amp;"H"&amp;"*")</f>
        <v>0</v>
      </c>
      <c r="AS75" s="37">
        <f>+COUNTIF(E75:AH75,"*"&amp;"I"&amp;"*")</f>
        <v>0</v>
      </c>
      <c r="AT75" s="37">
        <f>+COUNTIF(E75:AH75,"*"&amp;"J"&amp;"*")</f>
        <v>0</v>
      </c>
      <c r="AU75" s="37">
        <f>+COUNTIF(E75:AH75,"*"&amp;"K"&amp;"*")</f>
        <v>0</v>
      </c>
      <c r="AV75" s="37">
        <f>+COUNTIF(E75:AH75,"*"&amp;"L"&amp;"*")</f>
        <v>0</v>
      </c>
      <c r="AW75" s="37">
        <f>+COUNTIF(E75:AH75,"*"&amp;"M"&amp;"*")</f>
        <v>0</v>
      </c>
      <c r="AX75" s="37">
        <f>+COUNTIF(E75:AH75,"*"&amp;"N"&amp;"*")</f>
        <v>0</v>
      </c>
      <c r="AY75" s="396">
        <f>+COUNTIF(E75:AH75,"*"&amp;"O"&amp;"*")</f>
        <v>0</v>
      </c>
      <c r="BA75" s="39">
        <f>IF($C75="NPT",SUM($AK75:$AY75),0)</f>
        <v>0</v>
      </c>
      <c r="BB75" s="40">
        <f>IF($C75="PT",SUM($AK75:$AY75),0)</f>
        <v>0</v>
      </c>
      <c r="BC75" s="41">
        <f t="shared" si="27"/>
        <v>0</v>
      </c>
      <c r="BD75" s="41">
        <f t="shared" si="28"/>
        <v>0</v>
      </c>
      <c r="BE75" s="41">
        <f t="shared" si="29"/>
        <v>0</v>
      </c>
      <c r="BF75" s="41">
        <f t="shared" si="30"/>
        <v>0</v>
      </c>
      <c r="BG75" s="41">
        <f t="shared" si="31"/>
        <v>0</v>
      </c>
      <c r="BH75" s="41">
        <f t="shared" si="32"/>
        <v>0</v>
      </c>
      <c r="BI75" s="41">
        <f t="shared" si="33"/>
        <v>0</v>
      </c>
      <c r="BJ75" s="41">
        <f t="shared" si="34"/>
        <v>0</v>
      </c>
      <c r="BK75" s="41">
        <f t="shared" si="35"/>
        <v>0</v>
      </c>
      <c r="BL75" s="41">
        <f t="shared" si="36"/>
        <v>0</v>
      </c>
      <c r="BM75" s="41">
        <f t="shared" si="37"/>
        <v>0</v>
      </c>
      <c r="BN75" s="41">
        <f t="shared" si="38"/>
        <v>0</v>
      </c>
      <c r="BO75" s="41">
        <f t="shared" si="39"/>
        <v>0</v>
      </c>
      <c r="BP75" s="41">
        <f t="shared" si="40"/>
        <v>0</v>
      </c>
      <c r="BQ75" s="306">
        <f t="shared" si="41"/>
        <v>0</v>
      </c>
    </row>
    <row r="76" spans="1:69" ht="21" customHeight="1" thickBot="1" x14ac:dyDescent="0.4">
      <c r="A76" s="389" t="s">
        <v>159</v>
      </c>
      <c r="B76" s="390" t="s">
        <v>130</v>
      </c>
      <c r="C76" s="249" t="s">
        <v>27</v>
      </c>
      <c r="D76" s="391" t="s">
        <v>79</v>
      </c>
      <c r="E76" s="1086"/>
      <c r="F76" s="1086"/>
      <c r="G76" s="1086"/>
      <c r="H76" s="1086"/>
      <c r="I76" s="1086"/>
      <c r="J76" s="1091"/>
      <c r="K76" s="1091"/>
      <c r="L76" s="1086"/>
      <c r="M76" s="1086"/>
      <c r="N76" s="1086"/>
      <c r="O76" s="1086"/>
      <c r="P76" s="1086"/>
      <c r="Q76" s="1091"/>
      <c r="R76" s="1091"/>
      <c r="S76" s="1086"/>
      <c r="T76" s="1086"/>
      <c r="U76" s="1086"/>
      <c r="V76" s="1086"/>
      <c r="W76" s="1086"/>
      <c r="X76" s="1091"/>
      <c r="Y76" s="1091"/>
      <c r="Z76" s="1086"/>
      <c r="AA76" s="1086"/>
      <c r="AB76" s="1086"/>
      <c r="AC76" s="1086"/>
      <c r="AD76" s="1086"/>
      <c r="AE76" s="1091"/>
      <c r="AF76" s="1091"/>
      <c r="AG76" s="1086"/>
      <c r="AH76" s="1086"/>
      <c r="AI76" s="34">
        <f>COUNTA(E76:AH76)</f>
        <v>0</v>
      </c>
      <c r="AK76" s="393">
        <f>+COUNTIF(E76:AH76,"*"&amp;"A"&amp;"*")</f>
        <v>0</v>
      </c>
      <c r="AL76" s="37">
        <f>+COUNTIF(E76:AH76,"*"&amp;"B"&amp;"*")</f>
        <v>0</v>
      </c>
      <c r="AM76" s="37">
        <f>+COUNTIF(E76:AH76,"*"&amp;"C"&amp;"*")</f>
        <v>0</v>
      </c>
      <c r="AN76" s="37">
        <f>+COUNTIF(E76:AH76,"*"&amp;"D"&amp;"*")</f>
        <v>0</v>
      </c>
      <c r="AO76" s="37">
        <f>+COUNTIF(E76:AH76,"*"&amp;"E"&amp;"*")</f>
        <v>0</v>
      </c>
      <c r="AP76" s="37">
        <f>+COUNTIF(E76:AH76,"*"&amp;"F"&amp;"*")</f>
        <v>0</v>
      </c>
      <c r="AQ76" s="37">
        <f>+COUNTIF(E76:AH76,"*"&amp;"G"&amp;"*")</f>
        <v>0</v>
      </c>
      <c r="AR76" s="37">
        <f>+COUNTIF(E76:AH76,"*"&amp;"H"&amp;"*")</f>
        <v>0</v>
      </c>
      <c r="AS76" s="37">
        <f>+COUNTIF(E76:AH76,"*"&amp;"I"&amp;"*")</f>
        <v>0</v>
      </c>
      <c r="AT76" s="37">
        <f>+COUNTIF(E76:AH76,"*"&amp;"J"&amp;"*")</f>
        <v>0</v>
      </c>
      <c r="AU76" s="37">
        <f>+COUNTIF(E76:AH76,"*"&amp;"K"&amp;"*")</f>
        <v>0</v>
      </c>
      <c r="AV76" s="37">
        <f>+COUNTIF(E76:AH76,"*"&amp;"L"&amp;"*")</f>
        <v>0</v>
      </c>
      <c r="AW76" s="37">
        <f>+COUNTIF(E76:AH76,"*"&amp;"M"&amp;"*")</f>
        <v>0</v>
      </c>
      <c r="AX76" s="37">
        <f>+COUNTIF(E76:AH76,"*"&amp;"N"&amp;"*")</f>
        <v>0</v>
      </c>
      <c r="AY76" s="396">
        <f>+COUNTIF(E76:AH76,"*"&amp;"O"&amp;"*")</f>
        <v>0</v>
      </c>
      <c r="BA76" s="39">
        <f>IF($C76="NPT",SUM($AK76:$AY76),0)</f>
        <v>0</v>
      </c>
      <c r="BB76" s="40">
        <f>IF($C76="PT",SUM($AK76:$AY76),0)</f>
        <v>0</v>
      </c>
      <c r="BC76" s="41">
        <f t="shared" si="27"/>
        <v>0</v>
      </c>
      <c r="BD76" s="41">
        <f t="shared" si="28"/>
        <v>0</v>
      </c>
      <c r="BE76" s="41">
        <f t="shared" si="29"/>
        <v>0</v>
      </c>
      <c r="BF76" s="41">
        <f t="shared" si="30"/>
        <v>0</v>
      </c>
      <c r="BG76" s="41">
        <f t="shared" si="31"/>
        <v>0</v>
      </c>
      <c r="BH76" s="41">
        <f t="shared" si="32"/>
        <v>0</v>
      </c>
      <c r="BI76" s="41">
        <f t="shared" si="33"/>
        <v>0</v>
      </c>
      <c r="BJ76" s="41">
        <f t="shared" si="34"/>
        <v>0</v>
      </c>
      <c r="BK76" s="41">
        <f t="shared" si="35"/>
        <v>0</v>
      </c>
      <c r="BL76" s="41">
        <f t="shared" si="36"/>
        <v>0</v>
      </c>
      <c r="BM76" s="41">
        <f t="shared" si="37"/>
        <v>0</v>
      </c>
      <c r="BN76" s="41">
        <f t="shared" si="38"/>
        <v>0</v>
      </c>
      <c r="BO76" s="41">
        <f t="shared" si="39"/>
        <v>0</v>
      </c>
      <c r="BP76" s="41">
        <f t="shared" si="40"/>
        <v>0</v>
      </c>
      <c r="BQ76" s="306">
        <f t="shared" si="41"/>
        <v>0</v>
      </c>
    </row>
    <row r="77" spans="1:69" ht="21" customHeight="1" thickBot="1" x14ac:dyDescent="0.4">
      <c r="A77" s="389" t="s">
        <v>159</v>
      </c>
      <c r="B77" s="390" t="s">
        <v>131</v>
      </c>
      <c r="C77" s="249" t="s">
        <v>27</v>
      </c>
      <c r="D77" s="391" t="s">
        <v>79</v>
      </c>
      <c r="E77" s="1086"/>
      <c r="F77" s="1086"/>
      <c r="G77" s="1086"/>
      <c r="H77" s="1086"/>
      <c r="I77" s="1086"/>
      <c r="J77" s="1091"/>
      <c r="K77" s="1091"/>
      <c r="L77" s="1086"/>
      <c r="M77" s="1086"/>
      <c r="N77" s="1086"/>
      <c r="O77" s="1086"/>
      <c r="P77" s="1086"/>
      <c r="Q77" s="1091"/>
      <c r="R77" s="1091"/>
      <c r="S77" s="1086"/>
      <c r="T77" s="1086"/>
      <c r="U77" s="1086"/>
      <c r="V77" s="1086"/>
      <c r="W77" s="1086"/>
      <c r="X77" s="1091"/>
      <c r="Y77" s="1091"/>
      <c r="Z77" s="1086"/>
      <c r="AA77" s="1086"/>
      <c r="AB77" s="1086"/>
      <c r="AC77" s="1086"/>
      <c r="AD77" s="1086"/>
      <c r="AE77" s="1091"/>
      <c r="AF77" s="1091"/>
      <c r="AG77" s="1086"/>
      <c r="AH77" s="1086"/>
      <c r="AI77" s="34">
        <f>COUNTA(E77:AH77)</f>
        <v>0</v>
      </c>
      <c r="AK77" s="393">
        <f>+COUNTIF(E77:AH77,"*"&amp;"A"&amp;"*")</f>
        <v>0</v>
      </c>
      <c r="AL77" s="37">
        <f>+COUNTIF(E77:AH77,"*"&amp;"B"&amp;"*")</f>
        <v>0</v>
      </c>
      <c r="AM77" s="37">
        <f>+COUNTIF(E77:AH77,"*"&amp;"C"&amp;"*")</f>
        <v>0</v>
      </c>
      <c r="AN77" s="37">
        <f>+COUNTIF(E77:AH77,"*"&amp;"D"&amp;"*")</f>
        <v>0</v>
      </c>
      <c r="AO77" s="37">
        <f>+COUNTIF(E77:AH77,"*"&amp;"E"&amp;"*")</f>
        <v>0</v>
      </c>
      <c r="AP77" s="37">
        <f>+COUNTIF(E77:AH77,"*"&amp;"F"&amp;"*")</f>
        <v>0</v>
      </c>
      <c r="AQ77" s="37">
        <f>+COUNTIF(E77:AH77,"*"&amp;"G"&amp;"*")</f>
        <v>0</v>
      </c>
      <c r="AR77" s="37">
        <f>+COUNTIF(E77:AH77,"*"&amp;"H"&amp;"*")</f>
        <v>0</v>
      </c>
      <c r="AS77" s="37">
        <f>+COUNTIF(E77:AH77,"*"&amp;"I"&amp;"*")</f>
        <v>0</v>
      </c>
      <c r="AT77" s="37">
        <f>+COUNTIF(E77:AH77,"*"&amp;"J"&amp;"*")</f>
        <v>0</v>
      </c>
      <c r="AU77" s="37">
        <f>+COUNTIF(E77:AH77,"*"&amp;"K"&amp;"*")</f>
        <v>0</v>
      </c>
      <c r="AV77" s="37">
        <f>+COUNTIF(E77:AH77,"*"&amp;"L"&amp;"*")</f>
        <v>0</v>
      </c>
      <c r="AW77" s="37">
        <f>+COUNTIF(E77:AH77,"*"&amp;"M"&amp;"*")</f>
        <v>0</v>
      </c>
      <c r="AX77" s="37">
        <f>+COUNTIF(E77:AH77,"*"&amp;"N"&amp;"*")</f>
        <v>0</v>
      </c>
      <c r="AY77" s="396">
        <f>+COUNTIF(E77:AH77,"*"&amp;"O"&amp;"*")</f>
        <v>0</v>
      </c>
      <c r="BA77" s="39">
        <f>IF($C77="NPT",SUM($AK77:$AY77),0)</f>
        <v>0</v>
      </c>
      <c r="BB77" s="40">
        <f>IF($C77="PT",SUM($AK77:$AY77),0)</f>
        <v>0</v>
      </c>
      <c r="BC77" s="41">
        <f t="shared" si="27"/>
        <v>0</v>
      </c>
      <c r="BD77" s="41">
        <f t="shared" si="28"/>
        <v>0</v>
      </c>
      <c r="BE77" s="41">
        <f t="shared" si="29"/>
        <v>0</v>
      </c>
      <c r="BF77" s="41">
        <f t="shared" si="30"/>
        <v>0</v>
      </c>
      <c r="BG77" s="41">
        <f t="shared" si="31"/>
        <v>0</v>
      </c>
      <c r="BH77" s="41">
        <f t="shared" si="32"/>
        <v>0</v>
      </c>
      <c r="BI77" s="41">
        <f t="shared" si="33"/>
        <v>0</v>
      </c>
      <c r="BJ77" s="41">
        <f t="shared" si="34"/>
        <v>0</v>
      </c>
      <c r="BK77" s="41">
        <f t="shared" si="35"/>
        <v>0</v>
      </c>
      <c r="BL77" s="41">
        <f t="shared" si="36"/>
        <v>0</v>
      </c>
      <c r="BM77" s="41">
        <f t="shared" si="37"/>
        <v>0</v>
      </c>
      <c r="BN77" s="41">
        <f t="shared" si="38"/>
        <v>0</v>
      </c>
      <c r="BO77" s="41">
        <f t="shared" si="39"/>
        <v>0</v>
      </c>
      <c r="BP77" s="41">
        <f t="shared" si="40"/>
        <v>0</v>
      </c>
      <c r="BQ77" s="306">
        <f t="shared" si="41"/>
        <v>0</v>
      </c>
    </row>
    <row r="78" spans="1:69" ht="21" customHeight="1" thickBot="1" x14ac:dyDescent="0.4">
      <c r="A78" s="389" t="s">
        <v>159</v>
      </c>
      <c r="B78" s="390" t="s">
        <v>132</v>
      </c>
      <c r="C78" s="249" t="s">
        <v>27</v>
      </c>
      <c r="D78" s="391" t="s">
        <v>79</v>
      </c>
      <c r="E78" s="1086"/>
      <c r="F78" s="1086"/>
      <c r="G78" s="1086"/>
      <c r="H78" s="1086"/>
      <c r="I78" s="1086"/>
      <c r="J78" s="1091"/>
      <c r="K78" s="1091"/>
      <c r="L78" s="1086"/>
      <c r="M78" s="1086"/>
      <c r="N78" s="1086"/>
      <c r="O78" s="1086"/>
      <c r="P78" s="1086"/>
      <c r="Q78" s="1091"/>
      <c r="R78" s="1091"/>
      <c r="S78" s="1086"/>
      <c r="T78" s="1086"/>
      <c r="U78" s="1086"/>
      <c r="V78" s="1086"/>
      <c r="W78" s="1086"/>
      <c r="X78" s="1091"/>
      <c r="Y78" s="1091"/>
      <c r="Z78" s="1086"/>
      <c r="AA78" s="1086"/>
      <c r="AB78" s="1086"/>
      <c r="AC78" s="1086"/>
      <c r="AD78" s="1086"/>
      <c r="AE78" s="1091"/>
      <c r="AF78" s="1091"/>
      <c r="AG78" s="1086"/>
      <c r="AH78" s="1086"/>
      <c r="AI78" s="34">
        <f>COUNTA(E78:AH78)</f>
        <v>0</v>
      </c>
      <c r="AK78" s="393">
        <f>+COUNTIF(E78:AH78,"*"&amp;"A"&amp;"*")</f>
        <v>0</v>
      </c>
      <c r="AL78" s="37">
        <f>+COUNTIF(E78:AH78,"*"&amp;"B"&amp;"*")</f>
        <v>0</v>
      </c>
      <c r="AM78" s="37">
        <f>+COUNTIF(E78:AH78,"*"&amp;"C"&amp;"*")</f>
        <v>0</v>
      </c>
      <c r="AN78" s="37">
        <f>+COUNTIF(E78:AH78,"*"&amp;"D"&amp;"*")</f>
        <v>0</v>
      </c>
      <c r="AO78" s="37">
        <f>+COUNTIF(E78:AH78,"*"&amp;"E"&amp;"*")</f>
        <v>0</v>
      </c>
      <c r="AP78" s="37">
        <f>+COUNTIF(E78:AH78,"*"&amp;"F"&amp;"*")</f>
        <v>0</v>
      </c>
      <c r="AQ78" s="37">
        <f>+COUNTIF(E78:AH78,"*"&amp;"G"&amp;"*")</f>
        <v>0</v>
      </c>
      <c r="AR78" s="37">
        <f>+COUNTIF(E78:AH78,"*"&amp;"H"&amp;"*")</f>
        <v>0</v>
      </c>
      <c r="AS78" s="37">
        <f>+COUNTIF(E78:AH78,"*"&amp;"I"&amp;"*")</f>
        <v>0</v>
      </c>
      <c r="AT78" s="37">
        <f>+COUNTIF(E78:AH78,"*"&amp;"J"&amp;"*")</f>
        <v>0</v>
      </c>
      <c r="AU78" s="37">
        <f>+COUNTIF(E78:AH78,"*"&amp;"K"&amp;"*")</f>
        <v>0</v>
      </c>
      <c r="AV78" s="37">
        <f>+COUNTIF(E78:AH78,"*"&amp;"L"&amp;"*")</f>
        <v>0</v>
      </c>
      <c r="AW78" s="37">
        <f>+COUNTIF(E78:AH78,"*"&amp;"M"&amp;"*")</f>
        <v>0</v>
      </c>
      <c r="AX78" s="37">
        <f>+COUNTIF(E78:AH78,"*"&amp;"N"&amp;"*")</f>
        <v>0</v>
      </c>
      <c r="AY78" s="396">
        <f>+COUNTIF(E78:AH78,"*"&amp;"O"&amp;"*")</f>
        <v>0</v>
      </c>
      <c r="BA78" s="39">
        <f>IF($C78="NPT",SUM($AK78:$AY78),0)</f>
        <v>0</v>
      </c>
      <c r="BB78" s="40">
        <f>IF($C78="PT",SUM($AK78:$AY78),0)</f>
        <v>0</v>
      </c>
      <c r="BC78" s="41">
        <f t="shared" si="27"/>
        <v>0</v>
      </c>
      <c r="BD78" s="41">
        <f t="shared" si="28"/>
        <v>0</v>
      </c>
      <c r="BE78" s="41">
        <f t="shared" si="29"/>
        <v>0</v>
      </c>
      <c r="BF78" s="41">
        <f t="shared" si="30"/>
        <v>0</v>
      </c>
      <c r="BG78" s="41">
        <f t="shared" si="31"/>
        <v>0</v>
      </c>
      <c r="BH78" s="41">
        <f t="shared" si="32"/>
        <v>0</v>
      </c>
      <c r="BI78" s="41">
        <f t="shared" si="33"/>
        <v>0</v>
      </c>
      <c r="BJ78" s="41">
        <f t="shared" si="34"/>
        <v>0</v>
      </c>
      <c r="BK78" s="41">
        <f t="shared" si="35"/>
        <v>0</v>
      </c>
      <c r="BL78" s="41">
        <f t="shared" si="36"/>
        <v>0</v>
      </c>
      <c r="BM78" s="41">
        <f t="shared" si="37"/>
        <v>0</v>
      </c>
      <c r="BN78" s="41">
        <f t="shared" si="38"/>
        <v>0</v>
      </c>
      <c r="BO78" s="41">
        <f t="shared" si="39"/>
        <v>0</v>
      </c>
      <c r="BP78" s="41">
        <f t="shared" si="40"/>
        <v>0</v>
      </c>
      <c r="BQ78" s="306">
        <f t="shared" si="41"/>
        <v>0</v>
      </c>
    </row>
    <row r="79" spans="1:69" ht="21" customHeight="1" thickBot="1" x14ac:dyDescent="0.4">
      <c r="A79" s="389" t="s">
        <v>159</v>
      </c>
      <c r="B79" s="390" t="s">
        <v>133</v>
      </c>
      <c r="C79" s="249" t="s">
        <v>27</v>
      </c>
      <c r="D79" s="391" t="s">
        <v>79</v>
      </c>
      <c r="E79" s="1086"/>
      <c r="F79" s="1086"/>
      <c r="G79" s="1086"/>
      <c r="H79" s="1086"/>
      <c r="I79" s="1086"/>
      <c r="J79" s="1091"/>
      <c r="K79" s="1091"/>
      <c r="L79" s="1086"/>
      <c r="M79" s="1086"/>
      <c r="N79" s="1086"/>
      <c r="O79" s="1086"/>
      <c r="P79" s="1086"/>
      <c r="Q79" s="1091"/>
      <c r="R79" s="1091"/>
      <c r="S79" s="1086"/>
      <c r="T79" s="1086"/>
      <c r="U79" s="1086"/>
      <c r="V79" s="1086"/>
      <c r="W79" s="1086"/>
      <c r="X79" s="1091"/>
      <c r="Y79" s="1091"/>
      <c r="Z79" s="1086"/>
      <c r="AA79" s="1086"/>
      <c r="AB79" s="1086"/>
      <c r="AC79" s="1086"/>
      <c r="AD79" s="1086"/>
      <c r="AE79" s="1091"/>
      <c r="AF79" s="1091"/>
      <c r="AG79" s="1086"/>
      <c r="AH79" s="1086"/>
      <c r="AI79" s="34">
        <f>COUNTA(E79:AH79)</f>
        <v>0</v>
      </c>
      <c r="AK79" s="393">
        <f>+COUNTIF(E79:AH79,"*"&amp;"A"&amp;"*")</f>
        <v>0</v>
      </c>
      <c r="AL79" s="37">
        <f>+COUNTIF(E79:AH79,"*"&amp;"B"&amp;"*")</f>
        <v>0</v>
      </c>
      <c r="AM79" s="37">
        <f>+COUNTIF(E79:AH79,"*"&amp;"C"&amp;"*")</f>
        <v>0</v>
      </c>
      <c r="AN79" s="37">
        <f>+COUNTIF(E79:AH79,"*"&amp;"D"&amp;"*")</f>
        <v>0</v>
      </c>
      <c r="AO79" s="37">
        <f>+COUNTIF(E79:AH79,"*"&amp;"E"&amp;"*")</f>
        <v>0</v>
      </c>
      <c r="AP79" s="37">
        <f>+COUNTIF(E79:AH79,"*"&amp;"F"&amp;"*")</f>
        <v>0</v>
      </c>
      <c r="AQ79" s="37">
        <f>+COUNTIF(E79:AH79,"*"&amp;"G"&amp;"*")</f>
        <v>0</v>
      </c>
      <c r="AR79" s="37">
        <f>+COUNTIF(E79:AH79,"*"&amp;"H"&amp;"*")</f>
        <v>0</v>
      </c>
      <c r="AS79" s="37">
        <f>+COUNTIF(E79:AH79,"*"&amp;"I"&amp;"*")</f>
        <v>0</v>
      </c>
      <c r="AT79" s="37">
        <f>+COUNTIF(E79:AH79,"*"&amp;"J"&amp;"*")</f>
        <v>0</v>
      </c>
      <c r="AU79" s="37">
        <f>+COUNTIF(E79:AH79,"*"&amp;"K"&amp;"*")</f>
        <v>0</v>
      </c>
      <c r="AV79" s="37">
        <f>+COUNTIF(E79:AH79,"*"&amp;"L"&amp;"*")</f>
        <v>0</v>
      </c>
      <c r="AW79" s="37">
        <f>+COUNTIF(E79:AH79,"*"&amp;"M"&amp;"*")</f>
        <v>0</v>
      </c>
      <c r="AX79" s="37">
        <f>+COUNTIF(E79:AH79,"*"&amp;"N"&amp;"*")</f>
        <v>0</v>
      </c>
      <c r="AY79" s="396">
        <f>+COUNTIF(E79:AH79,"*"&amp;"O"&amp;"*")</f>
        <v>0</v>
      </c>
      <c r="BA79" s="39">
        <f>IF($C79="NPT",SUM($AK79:$AY79),0)</f>
        <v>0</v>
      </c>
      <c r="BB79" s="40">
        <f>IF($C79="PT",SUM($AK79:$AY79),0)</f>
        <v>0</v>
      </c>
      <c r="BC79" s="41">
        <f t="shared" si="27"/>
        <v>0</v>
      </c>
      <c r="BD79" s="41">
        <f t="shared" si="28"/>
        <v>0</v>
      </c>
      <c r="BE79" s="41">
        <f t="shared" si="29"/>
        <v>0</v>
      </c>
      <c r="BF79" s="41">
        <f t="shared" si="30"/>
        <v>0</v>
      </c>
      <c r="BG79" s="41">
        <f t="shared" si="31"/>
        <v>0</v>
      </c>
      <c r="BH79" s="41">
        <f t="shared" si="32"/>
        <v>0</v>
      </c>
      <c r="BI79" s="41">
        <f t="shared" si="33"/>
        <v>0</v>
      </c>
      <c r="BJ79" s="41">
        <f t="shared" si="34"/>
        <v>0</v>
      </c>
      <c r="BK79" s="41">
        <f t="shared" si="35"/>
        <v>0</v>
      </c>
      <c r="BL79" s="41">
        <f t="shared" si="36"/>
        <v>0</v>
      </c>
      <c r="BM79" s="41">
        <f t="shared" si="37"/>
        <v>0</v>
      </c>
      <c r="BN79" s="41">
        <f t="shared" si="38"/>
        <v>0</v>
      </c>
      <c r="BO79" s="41">
        <f t="shared" si="39"/>
        <v>0</v>
      </c>
      <c r="BP79" s="41">
        <f t="shared" si="40"/>
        <v>0</v>
      </c>
      <c r="BQ79" s="306">
        <f t="shared" si="41"/>
        <v>0</v>
      </c>
    </row>
    <row r="80" spans="1:69" ht="21" customHeight="1" thickBot="1" x14ac:dyDescent="0.4">
      <c r="A80" s="389" t="s">
        <v>159</v>
      </c>
      <c r="B80" s="390" t="s">
        <v>134</v>
      </c>
      <c r="C80" s="249" t="s">
        <v>27</v>
      </c>
      <c r="D80" s="391" t="s">
        <v>79</v>
      </c>
      <c r="E80" s="1086"/>
      <c r="F80" s="1086"/>
      <c r="G80" s="1086"/>
      <c r="H80" s="1086"/>
      <c r="I80" s="1086"/>
      <c r="J80" s="1091"/>
      <c r="K80" s="1091"/>
      <c r="L80" s="1086"/>
      <c r="M80" s="1086"/>
      <c r="N80" s="1086"/>
      <c r="O80" s="1086"/>
      <c r="P80" s="1086"/>
      <c r="Q80" s="1091"/>
      <c r="R80" s="1091"/>
      <c r="S80" s="1086"/>
      <c r="T80" s="1086"/>
      <c r="U80" s="1086"/>
      <c r="V80" s="1086"/>
      <c r="W80" s="1086"/>
      <c r="X80" s="1091"/>
      <c r="Y80" s="1091"/>
      <c r="Z80" s="1086"/>
      <c r="AA80" s="1086"/>
      <c r="AB80" s="1086"/>
      <c r="AC80" s="1086"/>
      <c r="AD80" s="1086"/>
      <c r="AE80" s="1091"/>
      <c r="AF80" s="1091"/>
      <c r="AG80" s="1086"/>
      <c r="AH80" s="1086"/>
      <c r="AI80" s="34">
        <f>COUNTA(E80:AH80)</f>
        <v>0</v>
      </c>
      <c r="AK80" s="393">
        <f>+COUNTIF(E80:AH80,"*"&amp;"A"&amp;"*")</f>
        <v>0</v>
      </c>
      <c r="AL80" s="37">
        <f>+COUNTIF(E80:AH80,"*"&amp;"B"&amp;"*")</f>
        <v>0</v>
      </c>
      <c r="AM80" s="37">
        <f>+COUNTIF(E80:AH80,"*"&amp;"C"&amp;"*")</f>
        <v>0</v>
      </c>
      <c r="AN80" s="37">
        <f>+COUNTIF(E80:AH80,"*"&amp;"D"&amp;"*")</f>
        <v>0</v>
      </c>
      <c r="AO80" s="37">
        <f>+COUNTIF(E80:AH80,"*"&amp;"E"&amp;"*")</f>
        <v>0</v>
      </c>
      <c r="AP80" s="37">
        <f>+COUNTIF(E80:AH80,"*"&amp;"F"&amp;"*")</f>
        <v>0</v>
      </c>
      <c r="AQ80" s="37">
        <f>+COUNTIF(E80:AH80,"*"&amp;"G"&amp;"*")</f>
        <v>0</v>
      </c>
      <c r="AR80" s="37">
        <f>+COUNTIF(E80:AH80,"*"&amp;"H"&amp;"*")</f>
        <v>0</v>
      </c>
      <c r="AS80" s="37">
        <f>+COUNTIF(E80:AH80,"*"&amp;"I"&amp;"*")</f>
        <v>0</v>
      </c>
      <c r="AT80" s="37">
        <f>+COUNTIF(E80:AH80,"*"&amp;"J"&amp;"*")</f>
        <v>0</v>
      </c>
      <c r="AU80" s="37">
        <f>+COUNTIF(E80:AH80,"*"&amp;"K"&amp;"*")</f>
        <v>0</v>
      </c>
      <c r="AV80" s="37">
        <f>+COUNTIF(E80:AH80,"*"&amp;"L"&amp;"*")</f>
        <v>0</v>
      </c>
      <c r="AW80" s="37">
        <f>+COUNTIF(E80:AH80,"*"&amp;"M"&amp;"*")</f>
        <v>0</v>
      </c>
      <c r="AX80" s="37">
        <f>+COUNTIF(E80:AH80,"*"&amp;"N"&amp;"*")</f>
        <v>0</v>
      </c>
      <c r="AY80" s="396">
        <f>+COUNTIF(E80:AH80,"*"&amp;"O"&amp;"*")</f>
        <v>0</v>
      </c>
      <c r="BA80" s="39">
        <f>IF($C80="NPT",SUM($AK80:$AY80),0)</f>
        <v>0</v>
      </c>
      <c r="BB80" s="40">
        <f>IF($C80="PT",SUM($AK80:$AY80),0)</f>
        <v>0</v>
      </c>
      <c r="BC80" s="41">
        <f t="shared" si="27"/>
        <v>0</v>
      </c>
      <c r="BD80" s="41">
        <f t="shared" si="28"/>
        <v>0</v>
      </c>
      <c r="BE80" s="41">
        <f t="shared" si="29"/>
        <v>0</v>
      </c>
      <c r="BF80" s="41">
        <f t="shared" si="30"/>
        <v>0</v>
      </c>
      <c r="BG80" s="41">
        <f t="shared" si="31"/>
        <v>0</v>
      </c>
      <c r="BH80" s="41">
        <f t="shared" si="32"/>
        <v>0</v>
      </c>
      <c r="BI80" s="41">
        <f t="shared" si="33"/>
        <v>0</v>
      </c>
      <c r="BJ80" s="41">
        <f t="shared" si="34"/>
        <v>0</v>
      </c>
      <c r="BK80" s="41">
        <f t="shared" si="35"/>
        <v>0</v>
      </c>
      <c r="BL80" s="41">
        <f t="shared" si="36"/>
        <v>0</v>
      </c>
      <c r="BM80" s="41">
        <f t="shared" si="37"/>
        <v>0</v>
      </c>
      <c r="BN80" s="41">
        <f t="shared" si="38"/>
        <v>0</v>
      </c>
      <c r="BO80" s="41">
        <f t="shared" si="39"/>
        <v>0</v>
      </c>
      <c r="BP80" s="41">
        <f t="shared" si="40"/>
        <v>0</v>
      </c>
      <c r="BQ80" s="306">
        <f t="shared" si="41"/>
        <v>0</v>
      </c>
    </row>
    <row r="81" spans="1:69" ht="21" customHeight="1" thickBot="1" x14ac:dyDescent="0.4">
      <c r="A81" s="389" t="s">
        <v>159</v>
      </c>
      <c r="B81" s="390" t="s">
        <v>135</v>
      </c>
      <c r="C81" s="249" t="s">
        <v>27</v>
      </c>
      <c r="D81" s="391" t="s">
        <v>79</v>
      </c>
      <c r="E81" s="1086"/>
      <c r="F81" s="1086"/>
      <c r="G81" s="1086"/>
      <c r="H81" s="1086"/>
      <c r="I81" s="1086"/>
      <c r="J81" s="1091"/>
      <c r="K81" s="1091"/>
      <c r="L81" s="1086"/>
      <c r="M81" s="1086"/>
      <c r="N81" s="1086"/>
      <c r="O81" s="1086"/>
      <c r="P81" s="1086"/>
      <c r="Q81" s="1091"/>
      <c r="R81" s="1091"/>
      <c r="S81" s="1086"/>
      <c r="T81" s="1086"/>
      <c r="U81" s="1086"/>
      <c r="V81" s="1086"/>
      <c r="W81" s="1086"/>
      <c r="X81" s="1091"/>
      <c r="Y81" s="1091"/>
      <c r="Z81" s="1086"/>
      <c r="AA81" s="1086"/>
      <c r="AB81" s="1086"/>
      <c r="AC81" s="1086"/>
      <c r="AD81" s="1086"/>
      <c r="AE81" s="1091"/>
      <c r="AF81" s="1091"/>
      <c r="AG81" s="1086"/>
      <c r="AH81" s="1086"/>
      <c r="AI81" s="34">
        <f>COUNTA(E81:AH81)</f>
        <v>0</v>
      </c>
      <c r="AK81" s="393">
        <f>+COUNTIF(E81:AH81,"*"&amp;"A"&amp;"*")</f>
        <v>0</v>
      </c>
      <c r="AL81" s="37">
        <f>+COUNTIF(E81:AH81,"*"&amp;"B"&amp;"*")</f>
        <v>0</v>
      </c>
      <c r="AM81" s="37">
        <f>+COUNTIF(E81:AH81,"*"&amp;"C"&amp;"*")</f>
        <v>0</v>
      </c>
      <c r="AN81" s="37">
        <f>+COUNTIF(E81:AH81,"*"&amp;"D"&amp;"*")</f>
        <v>0</v>
      </c>
      <c r="AO81" s="37">
        <f>+COUNTIF(E81:AH81,"*"&amp;"E"&amp;"*")</f>
        <v>0</v>
      </c>
      <c r="AP81" s="37">
        <f>+COUNTIF(E81:AH81,"*"&amp;"F"&amp;"*")</f>
        <v>0</v>
      </c>
      <c r="AQ81" s="37">
        <f>+COUNTIF(E81:AH81,"*"&amp;"G"&amp;"*")</f>
        <v>0</v>
      </c>
      <c r="AR81" s="37">
        <f>+COUNTIF(E81:AH81,"*"&amp;"H"&amp;"*")</f>
        <v>0</v>
      </c>
      <c r="AS81" s="37">
        <f>+COUNTIF(E81:AH81,"*"&amp;"I"&amp;"*")</f>
        <v>0</v>
      </c>
      <c r="AT81" s="37">
        <f>+COUNTIF(E81:AH81,"*"&amp;"J"&amp;"*")</f>
        <v>0</v>
      </c>
      <c r="AU81" s="37">
        <f>+COUNTIF(E81:AH81,"*"&amp;"K"&amp;"*")</f>
        <v>0</v>
      </c>
      <c r="AV81" s="37">
        <f>+COUNTIF(E81:AH81,"*"&amp;"L"&amp;"*")</f>
        <v>0</v>
      </c>
      <c r="AW81" s="37">
        <f>+COUNTIF(E81:AH81,"*"&amp;"M"&amp;"*")</f>
        <v>0</v>
      </c>
      <c r="AX81" s="37">
        <f>+COUNTIF(E81:AH81,"*"&amp;"N"&amp;"*")</f>
        <v>0</v>
      </c>
      <c r="AY81" s="396">
        <f>+COUNTIF(E81:AH81,"*"&amp;"O"&amp;"*")</f>
        <v>0</v>
      </c>
      <c r="BA81" s="39">
        <f>IF($C81="NPT",SUM($AK81:$AY81),0)</f>
        <v>0</v>
      </c>
      <c r="BB81" s="40">
        <f>IF($C81="PT",SUM($AK81:$AY81),0)</f>
        <v>0</v>
      </c>
      <c r="BC81" s="41">
        <f t="shared" si="27"/>
        <v>0</v>
      </c>
      <c r="BD81" s="41">
        <f t="shared" si="28"/>
        <v>0</v>
      </c>
      <c r="BE81" s="41">
        <f t="shared" si="29"/>
        <v>0</v>
      </c>
      <c r="BF81" s="41">
        <f t="shared" si="30"/>
        <v>0</v>
      </c>
      <c r="BG81" s="41">
        <f t="shared" si="31"/>
        <v>0</v>
      </c>
      <c r="BH81" s="41">
        <f t="shared" si="32"/>
        <v>0</v>
      </c>
      <c r="BI81" s="41">
        <f t="shared" si="33"/>
        <v>0</v>
      </c>
      <c r="BJ81" s="41">
        <f t="shared" si="34"/>
        <v>0</v>
      </c>
      <c r="BK81" s="41">
        <f t="shared" si="35"/>
        <v>0</v>
      </c>
      <c r="BL81" s="41">
        <f t="shared" si="36"/>
        <v>0</v>
      </c>
      <c r="BM81" s="41">
        <f t="shared" si="37"/>
        <v>0</v>
      </c>
      <c r="BN81" s="41">
        <f t="shared" si="38"/>
        <v>0</v>
      </c>
      <c r="BO81" s="41">
        <f t="shared" si="39"/>
        <v>0</v>
      </c>
      <c r="BP81" s="41">
        <f t="shared" si="40"/>
        <v>0</v>
      </c>
      <c r="BQ81" s="306">
        <f t="shared" si="41"/>
        <v>0</v>
      </c>
    </row>
    <row r="82" spans="1:69" ht="21" customHeight="1" thickBot="1" x14ac:dyDescent="0.4">
      <c r="A82" s="389" t="s">
        <v>159</v>
      </c>
      <c r="B82" s="390" t="s">
        <v>136</v>
      </c>
      <c r="C82" s="249" t="s">
        <v>27</v>
      </c>
      <c r="D82" s="391" t="s">
        <v>79</v>
      </c>
      <c r="E82" s="1086"/>
      <c r="F82" s="1086"/>
      <c r="G82" s="1086"/>
      <c r="H82" s="1086"/>
      <c r="I82" s="1086"/>
      <c r="J82" s="1091"/>
      <c r="K82" s="1091"/>
      <c r="L82" s="1086"/>
      <c r="M82" s="1086"/>
      <c r="N82" s="1086"/>
      <c r="O82" s="1086"/>
      <c r="P82" s="1086"/>
      <c r="Q82" s="1091"/>
      <c r="R82" s="1091"/>
      <c r="S82" s="1086"/>
      <c r="T82" s="1086"/>
      <c r="U82" s="1086"/>
      <c r="V82" s="1086"/>
      <c r="W82" s="1086"/>
      <c r="X82" s="1091"/>
      <c r="Y82" s="1091"/>
      <c r="Z82" s="1086"/>
      <c r="AA82" s="1086"/>
      <c r="AB82" s="1086"/>
      <c r="AC82" s="1086"/>
      <c r="AD82" s="1086"/>
      <c r="AE82" s="1091"/>
      <c r="AF82" s="1091"/>
      <c r="AG82" s="1086"/>
      <c r="AH82" s="1086"/>
      <c r="AI82" s="34">
        <f>COUNTA(E82:AH82)</f>
        <v>0</v>
      </c>
      <c r="AK82" s="393">
        <f>+COUNTIF(E82:AH82,"*"&amp;"A"&amp;"*")</f>
        <v>0</v>
      </c>
      <c r="AL82" s="37">
        <f>+COUNTIF(E82:AH82,"*"&amp;"B"&amp;"*")</f>
        <v>0</v>
      </c>
      <c r="AM82" s="37">
        <f>+COUNTIF(E82:AH82,"*"&amp;"C"&amp;"*")</f>
        <v>0</v>
      </c>
      <c r="AN82" s="37">
        <f>+COUNTIF(E82:AH82,"*"&amp;"D"&amp;"*")</f>
        <v>0</v>
      </c>
      <c r="AO82" s="37">
        <f>+COUNTIF(E82:AH82,"*"&amp;"E"&amp;"*")</f>
        <v>0</v>
      </c>
      <c r="AP82" s="37">
        <f>+COUNTIF(E82:AH82,"*"&amp;"F"&amp;"*")</f>
        <v>0</v>
      </c>
      <c r="AQ82" s="37">
        <f>+COUNTIF(E82:AH82,"*"&amp;"G"&amp;"*")</f>
        <v>0</v>
      </c>
      <c r="AR82" s="37">
        <f>+COUNTIF(E82:AH82,"*"&amp;"H"&amp;"*")</f>
        <v>0</v>
      </c>
      <c r="AS82" s="37">
        <f>+COUNTIF(E82:AH82,"*"&amp;"I"&amp;"*")</f>
        <v>0</v>
      </c>
      <c r="AT82" s="37">
        <f>+COUNTIF(E82:AH82,"*"&amp;"J"&amp;"*")</f>
        <v>0</v>
      </c>
      <c r="AU82" s="37">
        <f>+COUNTIF(E82:AH82,"*"&amp;"K"&amp;"*")</f>
        <v>0</v>
      </c>
      <c r="AV82" s="37">
        <f>+COUNTIF(E82:AH82,"*"&amp;"L"&amp;"*")</f>
        <v>0</v>
      </c>
      <c r="AW82" s="37">
        <f>+COUNTIF(E82:AH82,"*"&amp;"M"&amp;"*")</f>
        <v>0</v>
      </c>
      <c r="AX82" s="37">
        <f>+COUNTIF(E82:AH82,"*"&amp;"N"&amp;"*")</f>
        <v>0</v>
      </c>
      <c r="AY82" s="396">
        <f>+COUNTIF(E82:AH82,"*"&amp;"O"&amp;"*")</f>
        <v>0</v>
      </c>
      <c r="BA82" s="39">
        <f>IF($C82="NPT",SUM($AK82:$AY82),0)</f>
        <v>0</v>
      </c>
      <c r="BB82" s="40">
        <f>IF($C82="PT",SUM($AK82:$AY82),0)</f>
        <v>0</v>
      </c>
      <c r="BC82" s="41">
        <f t="shared" si="27"/>
        <v>0</v>
      </c>
      <c r="BD82" s="41">
        <f t="shared" si="28"/>
        <v>0</v>
      </c>
      <c r="BE82" s="41">
        <f t="shared" si="29"/>
        <v>0</v>
      </c>
      <c r="BF82" s="41">
        <f t="shared" si="30"/>
        <v>0</v>
      </c>
      <c r="BG82" s="41">
        <f t="shared" si="31"/>
        <v>0</v>
      </c>
      <c r="BH82" s="41">
        <f t="shared" si="32"/>
        <v>0</v>
      </c>
      <c r="BI82" s="41">
        <f t="shared" si="33"/>
        <v>0</v>
      </c>
      <c r="BJ82" s="41">
        <f t="shared" si="34"/>
        <v>0</v>
      </c>
      <c r="BK82" s="41">
        <f t="shared" si="35"/>
        <v>0</v>
      </c>
      <c r="BL82" s="41">
        <f t="shared" si="36"/>
        <v>0</v>
      </c>
      <c r="BM82" s="41">
        <f t="shared" si="37"/>
        <v>0</v>
      </c>
      <c r="BN82" s="41">
        <f t="shared" si="38"/>
        <v>0</v>
      </c>
      <c r="BO82" s="41">
        <f t="shared" si="39"/>
        <v>0</v>
      </c>
      <c r="BP82" s="41">
        <f t="shared" si="40"/>
        <v>0</v>
      </c>
      <c r="BQ82" s="306">
        <f t="shared" si="41"/>
        <v>0</v>
      </c>
    </row>
    <row r="83" spans="1:69" ht="21" customHeight="1" thickBot="1" x14ac:dyDescent="0.4">
      <c r="A83" s="389" t="s">
        <v>159</v>
      </c>
      <c r="B83" s="390" t="s">
        <v>137</v>
      </c>
      <c r="C83" s="249" t="s">
        <v>27</v>
      </c>
      <c r="D83" s="391" t="s">
        <v>79</v>
      </c>
      <c r="E83" s="1086"/>
      <c r="F83" s="1086"/>
      <c r="G83" s="1086"/>
      <c r="H83" s="1086"/>
      <c r="I83" s="1086"/>
      <c r="J83" s="1091"/>
      <c r="K83" s="1091"/>
      <c r="L83" s="1086"/>
      <c r="M83" s="1086"/>
      <c r="N83" s="1086"/>
      <c r="O83" s="1086"/>
      <c r="P83" s="1086"/>
      <c r="Q83" s="1091"/>
      <c r="R83" s="1091"/>
      <c r="S83" s="1086"/>
      <c r="T83" s="1086"/>
      <c r="U83" s="1086"/>
      <c r="V83" s="1086"/>
      <c r="W83" s="1086"/>
      <c r="X83" s="1091"/>
      <c r="Y83" s="1091"/>
      <c r="Z83" s="1086"/>
      <c r="AA83" s="1086"/>
      <c r="AB83" s="1086"/>
      <c r="AC83" s="1086"/>
      <c r="AD83" s="1086"/>
      <c r="AE83" s="1091"/>
      <c r="AF83" s="1091"/>
      <c r="AG83" s="1086"/>
      <c r="AH83" s="1086"/>
      <c r="AI83" s="34">
        <f>COUNTA(E83:AH83)</f>
        <v>0</v>
      </c>
      <c r="AK83" s="393">
        <f>+COUNTIF(E83:AH83,"*"&amp;"A"&amp;"*")</f>
        <v>0</v>
      </c>
      <c r="AL83" s="37">
        <f>+COUNTIF(E83:AH83,"*"&amp;"B"&amp;"*")</f>
        <v>0</v>
      </c>
      <c r="AM83" s="37">
        <f>+COUNTIF(E83:AH83,"*"&amp;"C"&amp;"*")</f>
        <v>0</v>
      </c>
      <c r="AN83" s="37">
        <f>+COUNTIF(E83:AH83,"*"&amp;"D"&amp;"*")</f>
        <v>0</v>
      </c>
      <c r="AO83" s="37">
        <f>+COUNTIF(E83:AH83,"*"&amp;"E"&amp;"*")</f>
        <v>0</v>
      </c>
      <c r="AP83" s="37">
        <f>+COUNTIF(E83:AH83,"*"&amp;"F"&amp;"*")</f>
        <v>0</v>
      </c>
      <c r="AQ83" s="37">
        <f>+COUNTIF(E83:AH83,"*"&amp;"G"&amp;"*")</f>
        <v>0</v>
      </c>
      <c r="AR83" s="37">
        <f>+COUNTIF(E83:AH83,"*"&amp;"H"&amp;"*")</f>
        <v>0</v>
      </c>
      <c r="AS83" s="37">
        <f>+COUNTIF(E83:AH83,"*"&amp;"I"&amp;"*")</f>
        <v>0</v>
      </c>
      <c r="AT83" s="37">
        <f>+COUNTIF(E83:AH83,"*"&amp;"J"&amp;"*")</f>
        <v>0</v>
      </c>
      <c r="AU83" s="37">
        <f>+COUNTIF(E83:AH83,"*"&amp;"K"&amp;"*")</f>
        <v>0</v>
      </c>
      <c r="AV83" s="37">
        <f>+COUNTIF(E83:AH83,"*"&amp;"L"&amp;"*")</f>
        <v>0</v>
      </c>
      <c r="AW83" s="37">
        <f>+COUNTIF(E83:AH83,"*"&amp;"M"&amp;"*")</f>
        <v>0</v>
      </c>
      <c r="AX83" s="37">
        <f>+COUNTIF(E83:AH83,"*"&amp;"N"&amp;"*")</f>
        <v>0</v>
      </c>
      <c r="AY83" s="396">
        <f>+COUNTIF(E83:AH83,"*"&amp;"O"&amp;"*")</f>
        <v>0</v>
      </c>
      <c r="BA83" s="39">
        <f>IF($C83="NPT",SUM($AK83:$AY83),0)</f>
        <v>0</v>
      </c>
      <c r="BB83" s="40">
        <f>IF($C83="PT",SUM($AK83:$AY83),0)</f>
        <v>0</v>
      </c>
      <c r="BC83" s="41">
        <f t="shared" si="27"/>
        <v>0</v>
      </c>
      <c r="BD83" s="41">
        <f t="shared" si="28"/>
        <v>0</v>
      </c>
      <c r="BE83" s="41">
        <f t="shared" si="29"/>
        <v>0</v>
      </c>
      <c r="BF83" s="41">
        <f t="shared" si="30"/>
        <v>0</v>
      </c>
      <c r="BG83" s="41">
        <f t="shared" si="31"/>
        <v>0</v>
      </c>
      <c r="BH83" s="41">
        <f t="shared" si="32"/>
        <v>0</v>
      </c>
      <c r="BI83" s="41">
        <f t="shared" si="33"/>
        <v>0</v>
      </c>
      <c r="BJ83" s="41">
        <f t="shared" si="34"/>
        <v>0</v>
      </c>
      <c r="BK83" s="41">
        <f t="shared" si="35"/>
        <v>0</v>
      </c>
      <c r="BL83" s="41">
        <f t="shared" si="36"/>
        <v>0</v>
      </c>
      <c r="BM83" s="41">
        <f t="shared" si="37"/>
        <v>0</v>
      </c>
      <c r="BN83" s="41">
        <f t="shared" si="38"/>
        <v>0</v>
      </c>
      <c r="BO83" s="41">
        <f t="shared" si="39"/>
        <v>0</v>
      </c>
      <c r="BP83" s="41">
        <f t="shared" si="40"/>
        <v>0</v>
      </c>
      <c r="BQ83" s="306">
        <f t="shared" si="41"/>
        <v>0</v>
      </c>
    </row>
    <row r="84" spans="1:69" ht="21" customHeight="1" thickBot="1" x14ac:dyDescent="0.4">
      <c r="A84" s="389" t="s">
        <v>159</v>
      </c>
      <c r="B84" s="390" t="s">
        <v>138</v>
      </c>
      <c r="C84" s="249" t="s">
        <v>27</v>
      </c>
      <c r="D84" s="391" t="s">
        <v>79</v>
      </c>
      <c r="E84" s="1086"/>
      <c r="F84" s="1086"/>
      <c r="G84" s="1086"/>
      <c r="H84" s="1086"/>
      <c r="I84" s="1086"/>
      <c r="J84" s="1091"/>
      <c r="K84" s="1091"/>
      <c r="L84" s="1086"/>
      <c r="M84" s="1086"/>
      <c r="N84" s="1086"/>
      <c r="O84" s="1086"/>
      <c r="P84" s="1086"/>
      <c r="Q84" s="1091"/>
      <c r="R84" s="1091"/>
      <c r="S84" s="1086"/>
      <c r="T84" s="1086"/>
      <c r="U84" s="1086"/>
      <c r="V84" s="1086"/>
      <c r="W84" s="1086"/>
      <c r="X84" s="1091"/>
      <c r="Y84" s="1091"/>
      <c r="Z84" s="1086"/>
      <c r="AA84" s="1086"/>
      <c r="AB84" s="1086"/>
      <c r="AC84" s="1086"/>
      <c r="AD84" s="1086"/>
      <c r="AE84" s="1091"/>
      <c r="AF84" s="1091"/>
      <c r="AG84" s="1086"/>
      <c r="AH84" s="1086"/>
      <c r="AI84" s="34">
        <f>COUNTA(E84:AH84)</f>
        <v>0</v>
      </c>
      <c r="AK84" s="393">
        <f>+COUNTIF(E84:AH84,"*"&amp;"A"&amp;"*")</f>
        <v>0</v>
      </c>
      <c r="AL84" s="37">
        <f>+COUNTIF(E84:AH84,"*"&amp;"B"&amp;"*")</f>
        <v>0</v>
      </c>
      <c r="AM84" s="37">
        <f>+COUNTIF(E84:AH84,"*"&amp;"C"&amp;"*")</f>
        <v>0</v>
      </c>
      <c r="AN84" s="37">
        <f>+COUNTIF(E84:AH84,"*"&amp;"D"&amp;"*")</f>
        <v>0</v>
      </c>
      <c r="AO84" s="37">
        <f>+COUNTIF(E84:AH84,"*"&amp;"E"&amp;"*")</f>
        <v>0</v>
      </c>
      <c r="AP84" s="37">
        <f>+COUNTIF(E84:AH84,"*"&amp;"F"&amp;"*")</f>
        <v>0</v>
      </c>
      <c r="AQ84" s="37">
        <f>+COUNTIF(E84:AH84,"*"&amp;"G"&amp;"*")</f>
        <v>0</v>
      </c>
      <c r="AR84" s="37">
        <f>+COUNTIF(E84:AH84,"*"&amp;"H"&amp;"*")</f>
        <v>0</v>
      </c>
      <c r="AS84" s="37">
        <f>+COUNTIF(E84:AH84,"*"&amp;"I"&amp;"*")</f>
        <v>0</v>
      </c>
      <c r="AT84" s="37">
        <f>+COUNTIF(E84:AH84,"*"&amp;"J"&amp;"*")</f>
        <v>0</v>
      </c>
      <c r="AU84" s="37">
        <f>+COUNTIF(E84:AH84,"*"&amp;"K"&amp;"*")</f>
        <v>0</v>
      </c>
      <c r="AV84" s="37">
        <f>+COUNTIF(E84:AH84,"*"&amp;"L"&amp;"*")</f>
        <v>0</v>
      </c>
      <c r="AW84" s="37">
        <f>+COUNTIF(E84:AH84,"*"&amp;"M"&amp;"*")</f>
        <v>0</v>
      </c>
      <c r="AX84" s="37">
        <f>+COUNTIF(E84:AH84,"*"&amp;"N"&amp;"*")</f>
        <v>0</v>
      </c>
      <c r="AY84" s="396">
        <f>+COUNTIF(E84:AH84,"*"&amp;"O"&amp;"*")</f>
        <v>0</v>
      </c>
      <c r="BA84" s="39">
        <f>IF($C84="NPT",SUM($AK84:$AY84),0)</f>
        <v>0</v>
      </c>
      <c r="BB84" s="40">
        <f>IF($C84="PT",SUM($AK84:$AY84),0)</f>
        <v>0</v>
      </c>
      <c r="BC84" s="41">
        <f t="shared" si="27"/>
        <v>0</v>
      </c>
      <c r="BD84" s="41">
        <f t="shared" si="28"/>
        <v>0</v>
      </c>
      <c r="BE84" s="41">
        <f t="shared" si="29"/>
        <v>0</v>
      </c>
      <c r="BF84" s="41">
        <f t="shared" si="30"/>
        <v>0</v>
      </c>
      <c r="BG84" s="41">
        <f t="shared" si="31"/>
        <v>0</v>
      </c>
      <c r="BH84" s="41">
        <f t="shared" si="32"/>
        <v>0</v>
      </c>
      <c r="BI84" s="41">
        <f t="shared" si="33"/>
        <v>0</v>
      </c>
      <c r="BJ84" s="41">
        <f t="shared" si="34"/>
        <v>0</v>
      </c>
      <c r="BK84" s="41">
        <f t="shared" si="35"/>
        <v>0</v>
      </c>
      <c r="BL84" s="41">
        <f t="shared" si="36"/>
        <v>0</v>
      </c>
      <c r="BM84" s="41">
        <f t="shared" si="37"/>
        <v>0</v>
      </c>
      <c r="BN84" s="41">
        <f t="shared" si="38"/>
        <v>0</v>
      </c>
      <c r="BO84" s="41">
        <f t="shared" si="39"/>
        <v>0</v>
      </c>
      <c r="BP84" s="41">
        <f t="shared" si="40"/>
        <v>0</v>
      </c>
      <c r="BQ84" s="306">
        <f t="shared" si="41"/>
        <v>0</v>
      </c>
    </row>
    <row r="85" spans="1:69" ht="21" customHeight="1" thickBot="1" x14ac:dyDescent="0.4">
      <c r="A85" s="389" t="s">
        <v>159</v>
      </c>
      <c r="B85" s="390" t="s">
        <v>139</v>
      </c>
      <c r="C85" s="249" t="s">
        <v>27</v>
      </c>
      <c r="D85" s="391" t="s">
        <v>79</v>
      </c>
      <c r="E85" s="1086"/>
      <c r="F85" s="1086"/>
      <c r="G85" s="1086"/>
      <c r="H85" s="1086"/>
      <c r="I85" s="1086"/>
      <c r="J85" s="1091"/>
      <c r="K85" s="1091"/>
      <c r="L85" s="1086"/>
      <c r="M85" s="1086"/>
      <c r="N85" s="1086"/>
      <c r="O85" s="1086"/>
      <c r="P85" s="1086"/>
      <c r="Q85" s="1091"/>
      <c r="R85" s="1091"/>
      <c r="S85" s="1086"/>
      <c r="T85" s="1086"/>
      <c r="U85" s="1086"/>
      <c r="V85" s="1086"/>
      <c r="W85" s="1086"/>
      <c r="X85" s="1091"/>
      <c r="Y85" s="1091"/>
      <c r="Z85" s="1086"/>
      <c r="AA85" s="1086"/>
      <c r="AB85" s="1086"/>
      <c r="AC85" s="1086"/>
      <c r="AD85" s="1086"/>
      <c r="AE85" s="1091"/>
      <c r="AF85" s="1091"/>
      <c r="AG85" s="1086"/>
      <c r="AH85" s="1086"/>
      <c r="AI85" s="34">
        <f>COUNTA(E85:AH85)</f>
        <v>0</v>
      </c>
      <c r="AK85" s="393">
        <f>+COUNTIF(E85:AH85,"*"&amp;"A"&amp;"*")</f>
        <v>0</v>
      </c>
      <c r="AL85" s="37">
        <f>+COUNTIF(E85:AH85,"*"&amp;"B"&amp;"*")</f>
        <v>0</v>
      </c>
      <c r="AM85" s="37">
        <f>+COUNTIF(E85:AH85,"*"&amp;"C"&amp;"*")</f>
        <v>0</v>
      </c>
      <c r="AN85" s="37">
        <f>+COUNTIF(E85:AH85,"*"&amp;"D"&amp;"*")</f>
        <v>0</v>
      </c>
      <c r="AO85" s="37">
        <f>+COUNTIF(E85:AH85,"*"&amp;"E"&amp;"*")</f>
        <v>0</v>
      </c>
      <c r="AP85" s="37">
        <f>+COUNTIF(E85:AH85,"*"&amp;"F"&amp;"*")</f>
        <v>0</v>
      </c>
      <c r="AQ85" s="37">
        <f>+COUNTIF(E85:AH85,"*"&amp;"G"&amp;"*")</f>
        <v>0</v>
      </c>
      <c r="AR85" s="37">
        <f>+COUNTIF(E85:AH85,"*"&amp;"H"&amp;"*")</f>
        <v>0</v>
      </c>
      <c r="AS85" s="37">
        <f>+COUNTIF(E85:AH85,"*"&amp;"I"&amp;"*")</f>
        <v>0</v>
      </c>
      <c r="AT85" s="37">
        <f>+COUNTIF(E85:AH85,"*"&amp;"J"&amp;"*")</f>
        <v>0</v>
      </c>
      <c r="AU85" s="37">
        <f>+COUNTIF(E85:AH85,"*"&amp;"K"&amp;"*")</f>
        <v>0</v>
      </c>
      <c r="AV85" s="37">
        <f>+COUNTIF(E85:AH85,"*"&amp;"L"&amp;"*")</f>
        <v>0</v>
      </c>
      <c r="AW85" s="37">
        <f>+COUNTIF(E85:AH85,"*"&amp;"M"&amp;"*")</f>
        <v>0</v>
      </c>
      <c r="AX85" s="37">
        <f>+COUNTIF(E85:AH85,"*"&amp;"N"&amp;"*")</f>
        <v>0</v>
      </c>
      <c r="AY85" s="396">
        <f>+COUNTIF(E85:AH85,"*"&amp;"O"&amp;"*")</f>
        <v>0</v>
      </c>
      <c r="BA85" s="39">
        <f>IF($C85="NPT",SUM($AK85:$AY85),0)</f>
        <v>0</v>
      </c>
      <c r="BB85" s="40">
        <f>IF($C85="PT",SUM($AK85:$AY85),0)</f>
        <v>0</v>
      </c>
      <c r="BC85" s="41">
        <f t="shared" si="27"/>
        <v>0</v>
      </c>
      <c r="BD85" s="41">
        <f t="shared" si="28"/>
        <v>0</v>
      </c>
      <c r="BE85" s="41">
        <f t="shared" si="29"/>
        <v>0</v>
      </c>
      <c r="BF85" s="41">
        <f t="shared" si="30"/>
        <v>0</v>
      </c>
      <c r="BG85" s="41">
        <f t="shared" si="31"/>
        <v>0</v>
      </c>
      <c r="BH85" s="41">
        <f t="shared" si="32"/>
        <v>0</v>
      </c>
      <c r="BI85" s="41">
        <f t="shared" si="33"/>
        <v>0</v>
      </c>
      <c r="BJ85" s="41">
        <f t="shared" si="34"/>
        <v>0</v>
      </c>
      <c r="BK85" s="41">
        <f t="shared" si="35"/>
        <v>0</v>
      </c>
      <c r="BL85" s="41">
        <f t="shared" si="36"/>
        <v>0</v>
      </c>
      <c r="BM85" s="41">
        <f t="shared" si="37"/>
        <v>0</v>
      </c>
      <c r="BN85" s="41">
        <f t="shared" si="38"/>
        <v>0</v>
      </c>
      <c r="BO85" s="41">
        <f t="shared" si="39"/>
        <v>0</v>
      </c>
      <c r="BP85" s="41">
        <f t="shared" si="40"/>
        <v>0</v>
      </c>
      <c r="BQ85" s="306">
        <f t="shared" si="41"/>
        <v>0</v>
      </c>
    </row>
    <row r="86" spans="1:69" ht="21" customHeight="1" thickBot="1" x14ac:dyDescent="0.4">
      <c r="A86" s="389" t="s">
        <v>159</v>
      </c>
      <c r="B86" s="390" t="s">
        <v>140</v>
      </c>
      <c r="C86" s="249" t="s">
        <v>27</v>
      </c>
      <c r="D86" s="391" t="s">
        <v>79</v>
      </c>
      <c r="E86" s="1086"/>
      <c r="F86" s="1086"/>
      <c r="G86" s="1086"/>
      <c r="H86" s="1086"/>
      <c r="I86" s="1086"/>
      <c r="J86" s="1091"/>
      <c r="K86" s="1091"/>
      <c r="L86" s="1086"/>
      <c r="M86" s="1086"/>
      <c r="N86" s="1086"/>
      <c r="O86" s="1086"/>
      <c r="P86" s="1086"/>
      <c r="Q86" s="1091"/>
      <c r="R86" s="1091"/>
      <c r="S86" s="1086"/>
      <c r="T86" s="1086"/>
      <c r="U86" s="1086"/>
      <c r="V86" s="1086"/>
      <c r="W86" s="1086"/>
      <c r="X86" s="1091"/>
      <c r="Y86" s="1091"/>
      <c r="Z86" s="1086"/>
      <c r="AA86" s="1086"/>
      <c r="AB86" s="1086"/>
      <c r="AC86" s="1086"/>
      <c r="AD86" s="1086"/>
      <c r="AE86" s="1091"/>
      <c r="AF86" s="1091"/>
      <c r="AG86" s="1086"/>
      <c r="AH86" s="1086"/>
      <c r="AI86" s="34">
        <f>COUNTA(E86:AH86)</f>
        <v>0</v>
      </c>
      <c r="AK86" s="393">
        <f>+COUNTIF(E86:AH86,"*"&amp;"A"&amp;"*")</f>
        <v>0</v>
      </c>
      <c r="AL86" s="37">
        <f>+COUNTIF(E86:AH86,"*"&amp;"B"&amp;"*")</f>
        <v>0</v>
      </c>
      <c r="AM86" s="37">
        <f>+COUNTIF(E86:AH86,"*"&amp;"C"&amp;"*")</f>
        <v>0</v>
      </c>
      <c r="AN86" s="37">
        <f>+COUNTIF(E86:AH86,"*"&amp;"D"&amp;"*")</f>
        <v>0</v>
      </c>
      <c r="AO86" s="37">
        <f>+COUNTIF(E86:AH86,"*"&amp;"E"&amp;"*")</f>
        <v>0</v>
      </c>
      <c r="AP86" s="37">
        <f>+COUNTIF(E86:AH86,"*"&amp;"F"&amp;"*")</f>
        <v>0</v>
      </c>
      <c r="AQ86" s="37">
        <f>+COUNTIF(E86:AH86,"*"&amp;"G"&amp;"*")</f>
        <v>0</v>
      </c>
      <c r="AR86" s="37">
        <f>+COUNTIF(E86:AH86,"*"&amp;"H"&amp;"*")</f>
        <v>0</v>
      </c>
      <c r="AS86" s="37">
        <f>+COUNTIF(E86:AH86,"*"&amp;"I"&amp;"*")</f>
        <v>0</v>
      </c>
      <c r="AT86" s="37">
        <f>+COUNTIF(E86:AH86,"*"&amp;"J"&amp;"*")</f>
        <v>0</v>
      </c>
      <c r="AU86" s="37">
        <f>+COUNTIF(E86:AH86,"*"&amp;"K"&amp;"*")</f>
        <v>0</v>
      </c>
      <c r="AV86" s="37">
        <f>+COUNTIF(E86:AH86,"*"&amp;"L"&amp;"*")</f>
        <v>0</v>
      </c>
      <c r="AW86" s="37">
        <f>+COUNTIF(E86:AH86,"*"&amp;"M"&amp;"*")</f>
        <v>0</v>
      </c>
      <c r="AX86" s="37">
        <f>+COUNTIF(E86:AH86,"*"&amp;"N"&amp;"*")</f>
        <v>0</v>
      </c>
      <c r="AY86" s="396">
        <f>+COUNTIF(E86:AH86,"*"&amp;"O"&amp;"*")</f>
        <v>0</v>
      </c>
      <c r="BA86" s="39">
        <f>IF($C86="NPT",SUM($AK86:$AY86),0)</f>
        <v>0</v>
      </c>
      <c r="BB86" s="40">
        <f>IF($C86="PT",SUM($AK86:$AY86),0)</f>
        <v>0</v>
      </c>
      <c r="BC86" s="41">
        <f t="shared" si="27"/>
        <v>0</v>
      </c>
      <c r="BD86" s="41">
        <f t="shared" si="28"/>
        <v>0</v>
      </c>
      <c r="BE86" s="41">
        <f t="shared" si="29"/>
        <v>0</v>
      </c>
      <c r="BF86" s="41">
        <f t="shared" si="30"/>
        <v>0</v>
      </c>
      <c r="BG86" s="41">
        <f t="shared" si="31"/>
        <v>0</v>
      </c>
      <c r="BH86" s="41">
        <f t="shared" si="32"/>
        <v>0</v>
      </c>
      <c r="BI86" s="41">
        <f t="shared" si="33"/>
        <v>0</v>
      </c>
      <c r="BJ86" s="41">
        <f t="shared" si="34"/>
        <v>0</v>
      </c>
      <c r="BK86" s="41">
        <f t="shared" si="35"/>
        <v>0</v>
      </c>
      <c r="BL86" s="41">
        <f t="shared" si="36"/>
        <v>0</v>
      </c>
      <c r="BM86" s="41">
        <f t="shared" si="37"/>
        <v>0</v>
      </c>
      <c r="BN86" s="41">
        <f t="shared" si="38"/>
        <v>0</v>
      </c>
      <c r="BO86" s="41">
        <f t="shared" si="39"/>
        <v>0</v>
      </c>
      <c r="BP86" s="41">
        <f t="shared" si="40"/>
        <v>0</v>
      </c>
      <c r="BQ86" s="306">
        <f t="shared" si="41"/>
        <v>0</v>
      </c>
    </row>
    <row r="87" spans="1:69" ht="21" customHeight="1" thickBot="1" x14ac:dyDescent="0.4">
      <c r="A87" s="389" t="s">
        <v>159</v>
      </c>
      <c r="B87" s="390" t="s">
        <v>141</v>
      </c>
      <c r="C87" s="249" t="s">
        <v>27</v>
      </c>
      <c r="D87" s="391" t="s">
        <v>79</v>
      </c>
      <c r="E87" s="1086"/>
      <c r="F87" s="1086"/>
      <c r="G87" s="1086"/>
      <c r="H87" s="1086"/>
      <c r="I87" s="1086"/>
      <c r="J87" s="1091"/>
      <c r="K87" s="1091"/>
      <c r="L87" s="1086"/>
      <c r="M87" s="1086"/>
      <c r="N87" s="1086"/>
      <c r="O87" s="1086"/>
      <c r="P87" s="1086"/>
      <c r="Q87" s="1091"/>
      <c r="R87" s="1091"/>
      <c r="S87" s="1086"/>
      <c r="T87" s="1086"/>
      <c r="U87" s="1086"/>
      <c r="V87" s="1086"/>
      <c r="W87" s="1086"/>
      <c r="X87" s="1091"/>
      <c r="Y87" s="1091"/>
      <c r="Z87" s="1086"/>
      <c r="AA87" s="1086"/>
      <c r="AB87" s="1086"/>
      <c r="AC87" s="1086"/>
      <c r="AD87" s="1086"/>
      <c r="AE87" s="1091"/>
      <c r="AF87" s="1091"/>
      <c r="AG87" s="1086"/>
      <c r="AH87" s="1086"/>
      <c r="AI87" s="34">
        <f>COUNTA(E87:AH87)</f>
        <v>0</v>
      </c>
      <c r="AK87" s="393">
        <f>+COUNTIF(E87:AH87,"*"&amp;"A"&amp;"*")</f>
        <v>0</v>
      </c>
      <c r="AL87" s="37">
        <f>+COUNTIF(E87:AH87,"*"&amp;"B"&amp;"*")</f>
        <v>0</v>
      </c>
      <c r="AM87" s="37">
        <f>+COUNTIF(E87:AH87,"*"&amp;"C"&amp;"*")</f>
        <v>0</v>
      </c>
      <c r="AN87" s="37">
        <f>+COUNTIF(E87:AH87,"*"&amp;"D"&amp;"*")</f>
        <v>0</v>
      </c>
      <c r="AO87" s="37">
        <f>+COUNTIF(E87:AH87,"*"&amp;"E"&amp;"*")</f>
        <v>0</v>
      </c>
      <c r="AP87" s="37">
        <f>+COUNTIF(E87:AH87,"*"&amp;"F"&amp;"*")</f>
        <v>0</v>
      </c>
      <c r="AQ87" s="37">
        <f>+COUNTIF(E87:AH87,"*"&amp;"G"&amp;"*")</f>
        <v>0</v>
      </c>
      <c r="AR87" s="37">
        <f>+COUNTIF(E87:AH87,"*"&amp;"H"&amp;"*")</f>
        <v>0</v>
      </c>
      <c r="AS87" s="37">
        <f>+COUNTIF(E87:AH87,"*"&amp;"I"&amp;"*")</f>
        <v>0</v>
      </c>
      <c r="AT87" s="37">
        <f>+COUNTIF(E87:AH87,"*"&amp;"J"&amp;"*")</f>
        <v>0</v>
      </c>
      <c r="AU87" s="37">
        <f>+COUNTIF(E87:AH87,"*"&amp;"K"&amp;"*")</f>
        <v>0</v>
      </c>
      <c r="AV87" s="37">
        <f>+COUNTIF(E87:AH87,"*"&amp;"L"&amp;"*")</f>
        <v>0</v>
      </c>
      <c r="AW87" s="37">
        <f>+COUNTIF(E87:AH87,"*"&amp;"M"&amp;"*")</f>
        <v>0</v>
      </c>
      <c r="AX87" s="37">
        <f>+COUNTIF(E87:AH87,"*"&amp;"N"&amp;"*")</f>
        <v>0</v>
      </c>
      <c r="AY87" s="396">
        <f>+COUNTIF(E87:AH87,"*"&amp;"O"&amp;"*")</f>
        <v>0</v>
      </c>
      <c r="BA87" s="39">
        <f>IF($C87="NPT",SUM($AK87:$AY87),0)</f>
        <v>0</v>
      </c>
      <c r="BB87" s="40">
        <f>IF($C87="PT",SUM($AK87:$AY87),0)</f>
        <v>0</v>
      </c>
      <c r="BC87" s="41">
        <f t="shared" si="27"/>
        <v>0</v>
      </c>
      <c r="BD87" s="41">
        <f t="shared" si="28"/>
        <v>0</v>
      </c>
      <c r="BE87" s="41">
        <f t="shared" si="29"/>
        <v>0</v>
      </c>
      <c r="BF87" s="41">
        <f t="shared" si="30"/>
        <v>0</v>
      </c>
      <c r="BG87" s="41">
        <f t="shared" si="31"/>
        <v>0</v>
      </c>
      <c r="BH87" s="41">
        <f t="shared" si="32"/>
        <v>0</v>
      </c>
      <c r="BI87" s="41">
        <f t="shared" si="33"/>
        <v>0</v>
      </c>
      <c r="BJ87" s="41">
        <f t="shared" si="34"/>
        <v>0</v>
      </c>
      <c r="BK87" s="41">
        <f t="shared" si="35"/>
        <v>0</v>
      </c>
      <c r="BL87" s="41">
        <f t="shared" si="36"/>
        <v>0</v>
      </c>
      <c r="BM87" s="41">
        <f t="shared" si="37"/>
        <v>0</v>
      </c>
      <c r="BN87" s="41">
        <f t="shared" si="38"/>
        <v>0</v>
      </c>
      <c r="BO87" s="41">
        <f t="shared" si="39"/>
        <v>0</v>
      </c>
      <c r="BP87" s="41">
        <f t="shared" si="40"/>
        <v>0</v>
      </c>
      <c r="BQ87" s="306">
        <f t="shared" si="41"/>
        <v>0</v>
      </c>
    </row>
    <row r="88" spans="1:69" ht="21" customHeight="1" thickBot="1" x14ac:dyDescent="0.4">
      <c r="A88" s="389" t="s">
        <v>159</v>
      </c>
      <c r="B88" s="390" t="s">
        <v>142</v>
      </c>
      <c r="C88" s="249" t="s">
        <v>27</v>
      </c>
      <c r="D88" s="391" t="s">
        <v>79</v>
      </c>
      <c r="E88" s="1086"/>
      <c r="F88" s="1086"/>
      <c r="G88" s="1086"/>
      <c r="H88" s="1086"/>
      <c r="I88" s="1086"/>
      <c r="J88" s="1091"/>
      <c r="K88" s="1091"/>
      <c r="L88" s="1086"/>
      <c r="M88" s="1086"/>
      <c r="N88" s="1086"/>
      <c r="O88" s="1086"/>
      <c r="P88" s="1086"/>
      <c r="Q88" s="1091"/>
      <c r="R88" s="1091"/>
      <c r="S88" s="1086"/>
      <c r="T88" s="1086"/>
      <c r="U88" s="1086"/>
      <c r="V88" s="1086"/>
      <c r="W88" s="1086"/>
      <c r="X88" s="1091"/>
      <c r="Y88" s="1091"/>
      <c r="Z88" s="1086"/>
      <c r="AA88" s="1086"/>
      <c r="AB88" s="1086"/>
      <c r="AC88" s="1086"/>
      <c r="AD88" s="1086"/>
      <c r="AE88" s="1091"/>
      <c r="AF88" s="1091"/>
      <c r="AG88" s="1086"/>
      <c r="AH88" s="1086"/>
      <c r="AI88" s="34">
        <f>COUNTA(E88:AH88)</f>
        <v>0</v>
      </c>
      <c r="AK88" s="393">
        <f>+COUNTIF(E88:AH88,"*"&amp;"A"&amp;"*")</f>
        <v>0</v>
      </c>
      <c r="AL88" s="37">
        <f>+COUNTIF(E88:AH88,"*"&amp;"B"&amp;"*")</f>
        <v>0</v>
      </c>
      <c r="AM88" s="37">
        <f>+COUNTIF(E88:AH88,"*"&amp;"C"&amp;"*")</f>
        <v>0</v>
      </c>
      <c r="AN88" s="37">
        <f>+COUNTIF(E88:AH88,"*"&amp;"D"&amp;"*")</f>
        <v>0</v>
      </c>
      <c r="AO88" s="37">
        <f>+COUNTIF(E88:AH88,"*"&amp;"E"&amp;"*")</f>
        <v>0</v>
      </c>
      <c r="AP88" s="37">
        <f>+COUNTIF(E88:AH88,"*"&amp;"F"&amp;"*")</f>
        <v>0</v>
      </c>
      <c r="AQ88" s="37">
        <f>+COUNTIF(E88:AH88,"*"&amp;"G"&amp;"*")</f>
        <v>0</v>
      </c>
      <c r="AR88" s="37">
        <f>+COUNTIF(E88:AH88,"*"&amp;"H"&amp;"*")</f>
        <v>0</v>
      </c>
      <c r="AS88" s="37">
        <f>+COUNTIF(E88:AH88,"*"&amp;"I"&amp;"*")</f>
        <v>0</v>
      </c>
      <c r="AT88" s="37">
        <f>+COUNTIF(E88:AH88,"*"&amp;"J"&amp;"*")</f>
        <v>0</v>
      </c>
      <c r="AU88" s="37">
        <f>+COUNTIF(E88:AH88,"*"&amp;"K"&amp;"*")</f>
        <v>0</v>
      </c>
      <c r="AV88" s="37">
        <f>+COUNTIF(E88:AH88,"*"&amp;"L"&amp;"*")</f>
        <v>0</v>
      </c>
      <c r="AW88" s="37">
        <f>+COUNTIF(E88:AH88,"*"&amp;"M"&amp;"*")</f>
        <v>0</v>
      </c>
      <c r="AX88" s="37">
        <f>+COUNTIF(E88:AH88,"*"&amp;"N"&amp;"*")</f>
        <v>0</v>
      </c>
      <c r="AY88" s="396">
        <f>+COUNTIF(E88:AH88,"*"&amp;"O"&amp;"*")</f>
        <v>0</v>
      </c>
      <c r="BA88" s="39">
        <f>IF($C88="NPT",SUM($AK88:$AY88),0)</f>
        <v>0</v>
      </c>
      <c r="BB88" s="40">
        <f>IF($C88="PT",SUM($AK88:$AY88),0)</f>
        <v>0</v>
      </c>
      <c r="BC88" s="41">
        <f t="shared" si="27"/>
        <v>0</v>
      </c>
      <c r="BD88" s="41">
        <f t="shared" si="28"/>
        <v>0</v>
      </c>
      <c r="BE88" s="41">
        <f t="shared" si="29"/>
        <v>0</v>
      </c>
      <c r="BF88" s="41">
        <f t="shared" si="30"/>
        <v>0</v>
      </c>
      <c r="BG88" s="41">
        <f t="shared" si="31"/>
        <v>0</v>
      </c>
      <c r="BH88" s="41">
        <f t="shared" si="32"/>
        <v>0</v>
      </c>
      <c r="BI88" s="41">
        <f t="shared" si="33"/>
        <v>0</v>
      </c>
      <c r="BJ88" s="41">
        <f t="shared" si="34"/>
        <v>0</v>
      </c>
      <c r="BK88" s="41">
        <f t="shared" si="35"/>
        <v>0</v>
      </c>
      <c r="BL88" s="41">
        <f t="shared" si="36"/>
        <v>0</v>
      </c>
      <c r="BM88" s="41">
        <f t="shared" si="37"/>
        <v>0</v>
      </c>
      <c r="BN88" s="41">
        <f t="shared" si="38"/>
        <v>0</v>
      </c>
      <c r="BO88" s="41">
        <f t="shared" si="39"/>
        <v>0</v>
      </c>
      <c r="BP88" s="41">
        <f t="shared" si="40"/>
        <v>0</v>
      </c>
      <c r="BQ88" s="306">
        <f t="shared" si="41"/>
        <v>0</v>
      </c>
    </row>
    <row r="89" spans="1:69" ht="21" customHeight="1" thickBot="1" x14ac:dyDescent="0.4">
      <c r="A89" s="389" t="s">
        <v>159</v>
      </c>
      <c r="B89" s="390" t="s">
        <v>143</v>
      </c>
      <c r="C89" s="249" t="s">
        <v>27</v>
      </c>
      <c r="D89" s="391" t="s">
        <v>79</v>
      </c>
      <c r="E89" s="1086"/>
      <c r="F89" s="1086"/>
      <c r="G89" s="1086"/>
      <c r="H89" s="1086"/>
      <c r="I89" s="1086"/>
      <c r="J89" s="1091"/>
      <c r="K89" s="1091"/>
      <c r="L89" s="1086"/>
      <c r="M89" s="1086"/>
      <c r="N89" s="1086"/>
      <c r="O89" s="1086"/>
      <c r="P89" s="1086"/>
      <c r="Q89" s="1091"/>
      <c r="R89" s="1091"/>
      <c r="S89" s="1086"/>
      <c r="T89" s="1086"/>
      <c r="U89" s="1086"/>
      <c r="V89" s="1086"/>
      <c r="W89" s="1086"/>
      <c r="X89" s="1091"/>
      <c r="Y89" s="1091"/>
      <c r="Z89" s="1086"/>
      <c r="AA89" s="1086"/>
      <c r="AB89" s="1086"/>
      <c r="AC89" s="1086"/>
      <c r="AD89" s="1086"/>
      <c r="AE89" s="1091"/>
      <c r="AF89" s="1091"/>
      <c r="AG89" s="1086"/>
      <c r="AH89" s="1086"/>
      <c r="AI89" s="34">
        <f>COUNTA(E89:AH89)</f>
        <v>0</v>
      </c>
      <c r="AK89" s="393">
        <f>+COUNTIF(E89:AH89,"*"&amp;"A"&amp;"*")</f>
        <v>0</v>
      </c>
      <c r="AL89" s="37">
        <f>+COUNTIF(E89:AH89,"*"&amp;"B"&amp;"*")</f>
        <v>0</v>
      </c>
      <c r="AM89" s="37">
        <f>+COUNTIF(E89:AH89,"*"&amp;"C"&amp;"*")</f>
        <v>0</v>
      </c>
      <c r="AN89" s="37">
        <f>+COUNTIF(E89:AH89,"*"&amp;"D"&amp;"*")</f>
        <v>0</v>
      </c>
      <c r="AO89" s="37">
        <f>+COUNTIF(E89:AH89,"*"&amp;"E"&amp;"*")</f>
        <v>0</v>
      </c>
      <c r="AP89" s="37">
        <f>+COUNTIF(E89:AH89,"*"&amp;"F"&amp;"*")</f>
        <v>0</v>
      </c>
      <c r="AQ89" s="37">
        <f>+COUNTIF(E89:AH89,"*"&amp;"G"&amp;"*")</f>
        <v>0</v>
      </c>
      <c r="AR89" s="37">
        <f>+COUNTIF(E89:AH89,"*"&amp;"H"&amp;"*")</f>
        <v>0</v>
      </c>
      <c r="AS89" s="37">
        <f>+COUNTIF(E89:AH89,"*"&amp;"I"&amp;"*")</f>
        <v>0</v>
      </c>
      <c r="AT89" s="37">
        <f>+COUNTIF(E89:AH89,"*"&amp;"J"&amp;"*")</f>
        <v>0</v>
      </c>
      <c r="AU89" s="37">
        <f>+COUNTIF(E89:AH89,"*"&amp;"K"&amp;"*")</f>
        <v>0</v>
      </c>
      <c r="AV89" s="37">
        <f>+COUNTIF(E89:AH89,"*"&amp;"L"&amp;"*")</f>
        <v>0</v>
      </c>
      <c r="AW89" s="37">
        <f>+COUNTIF(E89:AH89,"*"&amp;"M"&amp;"*")</f>
        <v>0</v>
      </c>
      <c r="AX89" s="37">
        <f>+COUNTIF(E89:AH89,"*"&amp;"N"&amp;"*")</f>
        <v>0</v>
      </c>
      <c r="AY89" s="396">
        <f>+COUNTIF(E89:AH89,"*"&amp;"O"&amp;"*")</f>
        <v>0</v>
      </c>
      <c r="BA89" s="39">
        <f>IF($C89="NPT",SUM($AK89:$AY89),0)</f>
        <v>0</v>
      </c>
      <c r="BB89" s="40">
        <f>IF($C89="PT",SUM($AK89:$AY89),0)</f>
        <v>0</v>
      </c>
      <c r="BC89" s="41">
        <f t="shared" si="27"/>
        <v>0</v>
      </c>
      <c r="BD89" s="41">
        <f t="shared" si="28"/>
        <v>0</v>
      </c>
      <c r="BE89" s="41">
        <f t="shared" si="29"/>
        <v>0</v>
      </c>
      <c r="BF89" s="41">
        <f t="shared" si="30"/>
        <v>0</v>
      </c>
      <c r="BG89" s="41">
        <f t="shared" si="31"/>
        <v>0</v>
      </c>
      <c r="BH89" s="41">
        <f t="shared" si="32"/>
        <v>0</v>
      </c>
      <c r="BI89" s="41">
        <f t="shared" si="33"/>
        <v>0</v>
      </c>
      <c r="BJ89" s="41">
        <f t="shared" si="34"/>
        <v>0</v>
      </c>
      <c r="BK89" s="41">
        <f t="shared" si="35"/>
        <v>0</v>
      </c>
      <c r="BL89" s="41">
        <f t="shared" si="36"/>
        <v>0</v>
      </c>
      <c r="BM89" s="41">
        <f t="shared" si="37"/>
        <v>0</v>
      </c>
      <c r="BN89" s="41">
        <f t="shared" si="38"/>
        <v>0</v>
      </c>
      <c r="BO89" s="41">
        <f t="shared" si="39"/>
        <v>0</v>
      </c>
      <c r="BP89" s="41">
        <f t="shared" si="40"/>
        <v>0</v>
      </c>
      <c r="BQ89" s="306">
        <f t="shared" si="41"/>
        <v>0</v>
      </c>
    </row>
    <row r="90" spans="1:69" ht="21" customHeight="1" thickBot="1" x14ac:dyDescent="0.4">
      <c r="A90" s="389" t="s">
        <v>159</v>
      </c>
      <c r="B90" s="390" t="s">
        <v>144</v>
      </c>
      <c r="C90" s="249" t="s">
        <v>27</v>
      </c>
      <c r="D90" s="391" t="s">
        <v>79</v>
      </c>
      <c r="E90" s="1086"/>
      <c r="F90" s="1086"/>
      <c r="G90" s="1086"/>
      <c r="H90" s="1086"/>
      <c r="I90" s="1086"/>
      <c r="J90" s="1091"/>
      <c r="K90" s="1091"/>
      <c r="L90" s="1086"/>
      <c r="M90" s="1086"/>
      <c r="N90" s="1086"/>
      <c r="O90" s="1086"/>
      <c r="P90" s="1086"/>
      <c r="Q90" s="1091"/>
      <c r="R90" s="1091"/>
      <c r="S90" s="1086"/>
      <c r="T90" s="1086"/>
      <c r="U90" s="1086"/>
      <c r="V90" s="1086"/>
      <c r="W90" s="1086"/>
      <c r="X90" s="1091"/>
      <c r="Y90" s="1091"/>
      <c r="Z90" s="1086"/>
      <c r="AA90" s="1086"/>
      <c r="AB90" s="1086"/>
      <c r="AC90" s="1086"/>
      <c r="AD90" s="1086"/>
      <c r="AE90" s="1091"/>
      <c r="AF90" s="1091"/>
      <c r="AG90" s="1086"/>
      <c r="AH90" s="1086"/>
      <c r="AI90" s="34">
        <f>COUNTA(E90:AH90)</f>
        <v>0</v>
      </c>
      <c r="AK90" s="393">
        <f>+COUNTIF(E90:AH90,"*"&amp;"A"&amp;"*")</f>
        <v>0</v>
      </c>
      <c r="AL90" s="37">
        <f>+COUNTIF(E90:AH90,"*"&amp;"B"&amp;"*")</f>
        <v>0</v>
      </c>
      <c r="AM90" s="37">
        <f>+COUNTIF(E90:AH90,"*"&amp;"C"&amp;"*")</f>
        <v>0</v>
      </c>
      <c r="AN90" s="37">
        <f>+COUNTIF(E90:AH90,"*"&amp;"D"&amp;"*")</f>
        <v>0</v>
      </c>
      <c r="AO90" s="37">
        <f>+COUNTIF(E90:AH90,"*"&amp;"E"&amp;"*")</f>
        <v>0</v>
      </c>
      <c r="AP90" s="37">
        <f>+COUNTIF(E90:AH90,"*"&amp;"F"&amp;"*")</f>
        <v>0</v>
      </c>
      <c r="AQ90" s="37">
        <f>+COUNTIF(E90:AH90,"*"&amp;"G"&amp;"*")</f>
        <v>0</v>
      </c>
      <c r="AR90" s="37">
        <f>+COUNTIF(E90:AH90,"*"&amp;"H"&amp;"*")</f>
        <v>0</v>
      </c>
      <c r="AS90" s="37">
        <f>+COUNTIF(E90:AH90,"*"&amp;"I"&amp;"*")</f>
        <v>0</v>
      </c>
      <c r="AT90" s="37">
        <f>+COUNTIF(E90:AH90,"*"&amp;"J"&amp;"*")</f>
        <v>0</v>
      </c>
      <c r="AU90" s="37">
        <f>+COUNTIF(E90:AH90,"*"&amp;"K"&amp;"*")</f>
        <v>0</v>
      </c>
      <c r="AV90" s="37">
        <f>+COUNTIF(E90:AH90,"*"&amp;"L"&amp;"*")</f>
        <v>0</v>
      </c>
      <c r="AW90" s="37">
        <f>+COUNTIF(E90:AH90,"*"&amp;"M"&amp;"*")</f>
        <v>0</v>
      </c>
      <c r="AX90" s="37">
        <f>+COUNTIF(E90:AH90,"*"&amp;"N"&amp;"*")</f>
        <v>0</v>
      </c>
      <c r="AY90" s="396">
        <f>+COUNTIF(E90:AH90,"*"&amp;"O"&amp;"*")</f>
        <v>0</v>
      </c>
      <c r="BA90" s="39">
        <f>IF($C90="NPT",SUM($AK90:$AY90),0)</f>
        <v>0</v>
      </c>
      <c r="BB90" s="40">
        <f>IF($C90="PT",SUM($AK90:$AY90),0)</f>
        <v>0</v>
      </c>
      <c r="BC90" s="41">
        <f t="shared" si="27"/>
        <v>0</v>
      </c>
      <c r="BD90" s="41">
        <f t="shared" si="28"/>
        <v>0</v>
      </c>
      <c r="BE90" s="41">
        <f t="shared" si="29"/>
        <v>0</v>
      </c>
      <c r="BF90" s="41">
        <f t="shared" si="30"/>
        <v>0</v>
      </c>
      <c r="BG90" s="41">
        <f t="shared" si="31"/>
        <v>0</v>
      </c>
      <c r="BH90" s="41">
        <f t="shared" si="32"/>
        <v>0</v>
      </c>
      <c r="BI90" s="41">
        <f t="shared" si="33"/>
        <v>0</v>
      </c>
      <c r="BJ90" s="41">
        <f t="shared" si="34"/>
        <v>0</v>
      </c>
      <c r="BK90" s="41">
        <f t="shared" si="35"/>
        <v>0</v>
      </c>
      <c r="BL90" s="41">
        <f t="shared" si="36"/>
        <v>0</v>
      </c>
      <c r="BM90" s="41">
        <f t="shared" si="37"/>
        <v>0</v>
      </c>
      <c r="BN90" s="41">
        <f t="shared" si="38"/>
        <v>0</v>
      </c>
      <c r="BO90" s="41">
        <f t="shared" si="39"/>
        <v>0</v>
      </c>
      <c r="BP90" s="41">
        <f t="shared" si="40"/>
        <v>0</v>
      </c>
      <c r="BQ90" s="306">
        <f t="shared" si="41"/>
        <v>0</v>
      </c>
    </row>
    <row r="91" spans="1:69" ht="21" customHeight="1" thickBot="1" x14ac:dyDescent="0.4">
      <c r="A91" s="389" t="s">
        <v>159</v>
      </c>
      <c r="B91" s="390" t="s">
        <v>145</v>
      </c>
      <c r="C91" s="249" t="s">
        <v>27</v>
      </c>
      <c r="D91" s="391" t="s">
        <v>79</v>
      </c>
      <c r="E91" s="1086"/>
      <c r="F91" s="1086"/>
      <c r="G91" s="1086"/>
      <c r="H91" s="1086"/>
      <c r="I91" s="1086"/>
      <c r="J91" s="1091"/>
      <c r="K91" s="1091"/>
      <c r="L91" s="1086"/>
      <c r="M91" s="1086"/>
      <c r="N91" s="1086"/>
      <c r="O91" s="1086"/>
      <c r="P91" s="1086"/>
      <c r="Q91" s="1091"/>
      <c r="R91" s="1091"/>
      <c r="S91" s="1086"/>
      <c r="T91" s="1086"/>
      <c r="U91" s="1086"/>
      <c r="V91" s="1086"/>
      <c r="W91" s="1086"/>
      <c r="X91" s="1091"/>
      <c r="Y91" s="1091"/>
      <c r="Z91" s="1086"/>
      <c r="AA91" s="1086"/>
      <c r="AB91" s="1086"/>
      <c r="AC91" s="1086"/>
      <c r="AD91" s="1086"/>
      <c r="AE91" s="1091"/>
      <c r="AF91" s="1091"/>
      <c r="AG91" s="1086"/>
      <c r="AH91" s="1086"/>
      <c r="AI91" s="34">
        <f>COUNTA(E91:AH91)</f>
        <v>0</v>
      </c>
      <c r="AK91" s="393">
        <f>+COUNTIF(E91:AH91,"*"&amp;"A"&amp;"*")</f>
        <v>0</v>
      </c>
      <c r="AL91" s="37">
        <f>+COUNTIF(E91:AH91,"*"&amp;"B"&amp;"*")</f>
        <v>0</v>
      </c>
      <c r="AM91" s="37">
        <f>+COUNTIF(E91:AH91,"*"&amp;"C"&amp;"*")</f>
        <v>0</v>
      </c>
      <c r="AN91" s="37">
        <f>+COUNTIF(E91:AH91,"*"&amp;"D"&amp;"*")</f>
        <v>0</v>
      </c>
      <c r="AO91" s="37">
        <f>+COUNTIF(E91:AH91,"*"&amp;"E"&amp;"*")</f>
        <v>0</v>
      </c>
      <c r="AP91" s="37">
        <f>+COUNTIF(E91:AH91,"*"&amp;"F"&amp;"*")</f>
        <v>0</v>
      </c>
      <c r="AQ91" s="37">
        <f>+COUNTIF(E91:AH91,"*"&amp;"G"&amp;"*")</f>
        <v>0</v>
      </c>
      <c r="AR91" s="37">
        <f>+COUNTIF(E91:AH91,"*"&amp;"H"&amp;"*")</f>
        <v>0</v>
      </c>
      <c r="AS91" s="37">
        <f>+COUNTIF(E91:AH91,"*"&amp;"I"&amp;"*")</f>
        <v>0</v>
      </c>
      <c r="AT91" s="37">
        <f>+COUNTIF(E91:AH91,"*"&amp;"J"&amp;"*")</f>
        <v>0</v>
      </c>
      <c r="AU91" s="37">
        <f>+COUNTIF(E91:AH91,"*"&amp;"K"&amp;"*")</f>
        <v>0</v>
      </c>
      <c r="AV91" s="37">
        <f>+COUNTIF(E91:AH91,"*"&amp;"L"&amp;"*")</f>
        <v>0</v>
      </c>
      <c r="AW91" s="37">
        <f>+COUNTIF(E91:AH91,"*"&amp;"M"&amp;"*")</f>
        <v>0</v>
      </c>
      <c r="AX91" s="37">
        <f>+COUNTIF(E91:AH91,"*"&amp;"N"&amp;"*")</f>
        <v>0</v>
      </c>
      <c r="AY91" s="396">
        <f>+COUNTIF(E91:AH91,"*"&amp;"O"&amp;"*")</f>
        <v>0</v>
      </c>
      <c r="BA91" s="39">
        <f>IF($C91="NPT",SUM($AK91:$AY91),0)</f>
        <v>0</v>
      </c>
      <c r="BB91" s="40">
        <f>IF($C91="PT",SUM($AK91:$AY91),0)</f>
        <v>0</v>
      </c>
      <c r="BC91" s="41">
        <f t="shared" si="27"/>
        <v>0</v>
      </c>
      <c r="BD91" s="41">
        <f t="shared" si="28"/>
        <v>0</v>
      </c>
      <c r="BE91" s="41">
        <f t="shared" si="29"/>
        <v>0</v>
      </c>
      <c r="BF91" s="41">
        <f t="shared" si="30"/>
        <v>0</v>
      </c>
      <c r="BG91" s="41">
        <f t="shared" si="31"/>
        <v>0</v>
      </c>
      <c r="BH91" s="41">
        <f t="shared" si="32"/>
        <v>0</v>
      </c>
      <c r="BI91" s="41">
        <f t="shared" si="33"/>
        <v>0</v>
      </c>
      <c r="BJ91" s="41">
        <f t="shared" si="34"/>
        <v>0</v>
      </c>
      <c r="BK91" s="41">
        <f t="shared" si="35"/>
        <v>0</v>
      </c>
      <c r="BL91" s="41">
        <f t="shared" si="36"/>
        <v>0</v>
      </c>
      <c r="BM91" s="41">
        <f t="shared" si="37"/>
        <v>0</v>
      </c>
      <c r="BN91" s="41">
        <f t="shared" si="38"/>
        <v>0</v>
      </c>
      <c r="BO91" s="41">
        <f t="shared" si="39"/>
        <v>0</v>
      </c>
      <c r="BP91" s="41">
        <f t="shared" si="40"/>
        <v>0</v>
      </c>
      <c r="BQ91" s="306">
        <f t="shared" si="41"/>
        <v>0</v>
      </c>
    </row>
    <row r="92" spans="1:69" ht="21" customHeight="1" thickBot="1" x14ac:dyDescent="0.4">
      <c r="A92" s="389" t="s">
        <v>159</v>
      </c>
      <c r="B92" s="390" t="s">
        <v>146</v>
      </c>
      <c r="C92" s="249" t="s">
        <v>27</v>
      </c>
      <c r="D92" s="391" t="s">
        <v>79</v>
      </c>
      <c r="E92" s="1086"/>
      <c r="F92" s="1086"/>
      <c r="G92" s="1086"/>
      <c r="H92" s="1086"/>
      <c r="I92" s="1086"/>
      <c r="J92" s="1091"/>
      <c r="K92" s="1091"/>
      <c r="L92" s="1086"/>
      <c r="M92" s="1086"/>
      <c r="N92" s="1086"/>
      <c r="O92" s="1086"/>
      <c r="P92" s="1086"/>
      <c r="Q92" s="1091"/>
      <c r="R92" s="1091"/>
      <c r="S92" s="1086"/>
      <c r="T92" s="1086"/>
      <c r="U92" s="1086"/>
      <c r="V92" s="1086"/>
      <c r="W92" s="1086"/>
      <c r="X92" s="1091"/>
      <c r="Y92" s="1091"/>
      <c r="Z92" s="1086"/>
      <c r="AA92" s="1086"/>
      <c r="AB92" s="1086"/>
      <c r="AC92" s="1086"/>
      <c r="AD92" s="1086"/>
      <c r="AE92" s="1091"/>
      <c r="AF92" s="1091"/>
      <c r="AG92" s="1086"/>
      <c r="AH92" s="1086"/>
      <c r="AI92" s="34">
        <f>COUNTA(E92:AH92)</f>
        <v>0</v>
      </c>
      <c r="AK92" s="393">
        <f>+COUNTIF(E92:AH92,"*"&amp;"A"&amp;"*")</f>
        <v>0</v>
      </c>
      <c r="AL92" s="37">
        <f>+COUNTIF(E92:AH92,"*"&amp;"B"&amp;"*")</f>
        <v>0</v>
      </c>
      <c r="AM92" s="37">
        <f>+COUNTIF(E92:AH92,"*"&amp;"C"&amp;"*")</f>
        <v>0</v>
      </c>
      <c r="AN92" s="37">
        <f>+COUNTIF(E92:AH92,"*"&amp;"D"&amp;"*")</f>
        <v>0</v>
      </c>
      <c r="AO92" s="37">
        <f>+COUNTIF(E92:AH92,"*"&amp;"E"&amp;"*")</f>
        <v>0</v>
      </c>
      <c r="AP92" s="37">
        <f>+COUNTIF(E92:AH92,"*"&amp;"F"&amp;"*")</f>
        <v>0</v>
      </c>
      <c r="AQ92" s="37">
        <f>+COUNTIF(E92:AH92,"*"&amp;"G"&amp;"*")</f>
        <v>0</v>
      </c>
      <c r="AR92" s="37">
        <f>+COUNTIF(E92:AH92,"*"&amp;"H"&amp;"*")</f>
        <v>0</v>
      </c>
      <c r="AS92" s="37">
        <f>+COUNTIF(E92:AH92,"*"&amp;"I"&amp;"*")</f>
        <v>0</v>
      </c>
      <c r="AT92" s="37">
        <f>+COUNTIF(E92:AH92,"*"&amp;"J"&amp;"*")</f>
        <v>0</v>
      </c>
      <c r="AU92" s="37">
        <f>+COUNTIF(E92:AH92,"*"&amp;"K"&amp;"*")</f>
        <v>0</v>
      </c>
      <c r="AV92" s="37">
        <f>+COUNTIF(E92:AH92,"*"&amp;"L"&amp;"*")</f>
        <v>0</v>
      </c>
      <c r="AW92" s="37">
        <f>+COUNTIF(E92:AH92,"*"&amp;"M"&amp;"*")</f>
        <v>0</v>
      </c>
      <c r="AX92" s="37">
        <f>+COUNTIF(E92:AH92,"*"&amp;"N"&amp;"*")</f>
        <v>0</v>
      </c>
      <c r="AY92" s="396">
        <f>+COUNTIF(E92:AH92,"*"&amp;"O"&amp;"*")</f>
        <v>0</v>
      </c>
      <c r="BA92" s="39">
        <f>IF($C92="NPT",SUM($AK92:$AY92),0)</f>
        <v>0</v>
      </c>
      <c r="BB92" s="40">
        <f>IF($C92="PT",SUM($AK92:$AY92),0)</f>
        <v>0</v>
      </c>
      <c r="BC92" s="41">
        <f t="shared" si="27"/>
        <v>0</v>
      </c>
      <c r="BD92" s="41">
        <f t="shared" si="28"/>
        <v>0</v>
      </c>
      <c r="BE92" s="41">
        <f t="shared" si="29"/>
        <v>0</v>
      </c>
      <c r="BF92" s="41">
        <f t="shared" si="30"/>
        <v>0</v>
      </c>
      <c r="BG92" s="41">
        <f t="shared" si="31"/>
        <v>0</v>
      </c>
      <c r="BH92" s="41">
        <f t="shared" si="32"/>
        <v>0</v>
      </c>
      <c r="BI92" s="41">
        <f t="shared" si="33"/>
        <v>0</v>
      </c>
      <c r="BJ92" s="41">
        <f t="shared" si="34"/>
        <v>0</v>
      </c>
      <c r="BK92" s="41">
        <f t="shared" si="35"/>
        <v>0</v>
      </c>
      <c r="BL92" s="41">
        <f t="shared" si="36"/>
        <v>0</v>
      </c>
      <c r="BM92" s="41">
        <f t="shared" si="37"/>
        <v>0</v>
      </c>
      <c r="BN92" s="41">
        <f t="shared" si="38"/>
        <v>0</v>
      </c>
      <c r="BO92" s="41">
        <f t="shared" si="39"/>
        <v>0</v>
      </c>
      <c r="BP92" s="41">
        <f t="shared" si="40"/>
        <v>0</v>
      </c>
      <c r="BQ92" s="306">
        <f t="shared" si="41"/>
        <v>0</v>
      </c>
    </row>
    <row r="93" spans="1:69" ht="21" customHeight="1" thickBot="1" x14ac:dyDescent="0.4">
      <c r="A93" s="389" t="s">
        <v>159</v>
      </c>
      <c r="B93" s="390" t="s">
        <v>147</v>
      </c>
      <c r="C93" s="249" t="s">
        <v>27</v>
      </c>
      <c r="D93" s="391" t="s">
        <v>79</v>
      </c>
      <c r="E93" s="1086"/>
      <c r="F93" s="1086"/>
      <c r="G93" s="1086"/>
      <c r="H93" s="1086"/>
      <c r="I93" s="1086"/>
      <c r="J93" s="1091"/>
      <c r="K93" s="1091"/>
      <c r="L93" s="1086"/>
      <c r="M93" s="1086"/>
      <c r="N93" s="1086"/>
      <c r="O93" s="1086"/>
      <c r="P93" s="1086"/>
      <c r="Q93" s="1091"/>
      <c r="R93" s="1091"/>
      <c r="S93" s="1086"/>
      <c r="T93" s="1086"/>
      <c r="U93" s="1086"/>
      <c r="V93" s="1086"/>
      <c r="W93" s="1086"/>
      <c r="X93" s="1091"/>
      <c r="Y93" s="1091"/>
      <c r="Z93" s="1086"/>
      <c r="AA93" s="1086"/>
      <c r="AB93" s="1086"/>
      <c r="AC93" s="1086"/>
      <c r="AD93" s="1086"/>
      <c r="AE93" s="1091"/>
      <c r="AF93" s="1091"/>
      <c r="AG93" s="1086"/>
      <c r="AH93" s="1086"/>
      <c r="AI93" s="34">
        <f>COUNTA(E93:AH93)</f>
        <v>0</v>
      </c>
      <c r="AK93" s="393">
        <f>+COUNTIF(E93:AH93,"*"&amp;"A"&amp;"*")</f>
        <v>0</v>
      </c>
      <c r="AL93" s="37">
        <f>+COUNTIF(E93:AH93,"*"&amp;"B"&amp;"*")</f>
        <v>0</v>
      </c>
      <c r="AM93" s="37">
        <f>+COUNTIF(E93:AH93,"*"&amp;"C"&amp;"*")</f>
        <v>0</v>
      </c>
      <c r="AN93" s="37">
        <f>+COUNTIF(E93:AH93,"*"&amp;"D"&amp;"*")</f>
        <v>0</v>
      </c>
      <c r="AO93" s="37">
        <f>+COUNTIF(E93:AH93,"*"&amp;"E"&amp;"*")</f>
        <v>0</v>
      </c>
      <c r="AP93" s="37">
        <f>+COUNTIF(E93:AH93,"*"&amp;"F"&amp;"*")</f>
        <v>0</v>
      </c>
      <c r="AQ93" s="37">
        <f>+COUNTIF(E93:AH93,"*"&amp;"G"&amp;"*")</f>
        <v>0</v>
      </c>
      <c r="AR93" s="37">
        <f>+COUNTIF(E93:AH93,"*"&amp;"H"&amp;"*")</f>
        <v>0</v>
      </c>
      <c r="AS93" s="37">
        <f>+COUNTIF(E93:AH93,"*"&amp;"I"&amp;"*")</f>
        <v>0</v>
      </c>
      <c r="AT93" s="37">
        <f>+COUNTIF(E93:AH93,"*"&amp;"J"&amp;"*")</f>
        <v>0</v>
      </c>
      <c r="AU93" s="37">
        <f>+COUNTIF(E93:AH93,"*"&amp;"K"&amp;"*")</f>
        <v>0</v>
      </c>
      <c r="AV93" s="37">
        <f>+COUNTIF(E93:AH93,"*"&amp;"L"&amp;"*")</f>
        <v>0</v>
      </c>
      <c r="AW93" s="37">
        <f>+COUNTIF(E93:AH93,"*"&amp;"M"&amp;"*")</f>
        <v>0</v>
      </c>
      <c r="AX93" s="37">
        <f>+COUNTIF(E93:AH93,"*"&amp;"N"&amp;"*")</f>
        <v>0</v>
      </c>
      <c r="AY93" s="396">
        <f>+COUNTIF(E93:AH93,"*"&amp;"O"&amp;"*")</f>
        <v>0</v>
      </c>
      <c r="BA93" s="39">
        <f>IF($C93="NPT",SUM($AK93:$AY93),0)</f>
        <v>0</v>
      </c>
      <c r="BB93" s="40">
        <f>IF($C93="PT",SUM($AK93:$AY93),0)</f>
        <v>0</v>
      </c>
      <c r="BC93" s="41">
        <f t="shared" si="27"/>
        <v>0</v>
      </c>
      <c r="BD93" s="41">
        <f t="shared" si="28"/>
        <v>0</v>
      </c>
      <c r="BE93" s="41">
        <f t="shared" si="29"/>
        <v>0</v>
      </c>
      <c r="BF93" s="41">
        <f t="shared" si="30"/>
        <v>0</v>
      </c>
      <c r="BG93" s="41">
        <f t="shared" si="31"/>
        <v>0</v>
      </c>
      <c r="BH93" s="41">
        <f t="shared" si="32"/>
        <v>0</v>
      </c>
      <c r="BI93" s="41">
        <f t="shared" si="33"/>
        <v>0</v>
      </c>
      <c r="BJ93" s="41">
        <f t="shared" si="34"/>
        <v>0</v>
      </c>
      <c r="BK93" s="41">
        <f t="shared" si="35"/>
        <v>0</v>
      </c>
      <c r="BL93" s="41">
        <f t="shared" si="36"/>
        <v>0</v>
      </c>
      <c r="BM93" s="41">
        <f t="shared" si="37"/>
        <v>0</v>
      </c>
      <c r="BN93" s="41">
        <f t="shared" si="38"/>
        <v>0</v>
      </c>
      <c r="BO93" s="41">
        <f t="shared" si="39"/>
        <v>0</v>
      </c>
      <c r="BP93" s="41">
        <f t="shared" si="40"/>
        <v>0</v>
      </c>
      <c r="BQ93" s="306">
        <f t="shared" si="41"/>
        <v>0</v>
      </c>
    </row>
    <row r="94" spans="1:69" ht="21" customHeight="1" thickBot="1" x14ac:dyDescent="0.4">
      <c r="A94" s="389" t="s">
        <v>159</v>
      </c>
      <c r="B94" s="390" t="s">
        <v>148</v>
      </c>
      <c r="C94" s="249" t="s">
        <v>26</v>
      </c>
      <c r="D94" s="391" t="s">
        <v>79</v>
      </c>
      <c r="E94" s="1086"/>
      <c r="F94" s="1086"/>
      <c r="G94" s="1086"/>
      <c r="H94" s="1086"/>
      <c r="I94" s="1086"/>
      <c r="J94" s="1091"/>
      <c r="K94" s="1091"/>
      <c r="L94" s="1086"/>
      <c r="M94" s="1086"/>
      <c r="N94" s="1086"/>
      <c r="O94" s="1086"/>
      <c r="P94" s="1086"/>
      <c r="Q94" s="1091"/>
      <c r="R94" s="1091"/>
      <c r="S94" s="1086"/>
      <c r="T94" s="1086"/>
      <c r="U94" s="1086"/>
      <c r="V94" s="1086"/>
      <c r="W94" s="1086"/>
      <c r="X94" s="1091"/>
      <c r="Y94" s="1091"/>
      <c r="Z94" s="1086"/>
      <c r="AA94" s="1086"/>
      <c r="AB94" s="1086"/>
      <c r="AC94" s="1086"/>
      <c r="AD94" s="1086"/>
      <c r="AE94" s="1091"/>
      <c r="AF94" s="1091"/>
      <c r="AG94" s="1086"/>
      <c r="AH94" s="1086"/>
      <c r="AI94" s="34">
        <f>COUNTA(E94:AH94)</f>
        <v>0</v>
      </c>
      <c r="AK94" s="393">
        <f>+COUNTIF(E94:AH94,"*"&amp;"A"&amp;"*")</f>
        <v>0</v>
      </c>
      <c r="AL94" s="37">
        <f>+COUNTIF(E94:AH94,"*"&amp;"B"&amp;"*")</f>
        <v>0</v>
      </c>
      <c r="AM94" s="37">
        <f>+COUNTIF(E94:AH94,"*"&amp;"C"&amp;"*")</f>
        <v>0</v>
      </c>
      <c r="AN94" s="37">
        <f>+COUNTIF(E94:AH94,"*"&amp;"D"&amp;"*")</f>
        <v>0</v>
      </c>
      <c r="AO94" s="37">
        <f>+COUNTIF(E94:AH94,"*"&amp;"E"&amp;"*")</f>
        <v>0</v>
      </c>
      <c r="AP94" s="37">
        <f>+COUNTIF(E94:AH94,"*"&amp;"F"&amp;"*")</f>
        <v>0</v>
      </c>
      <c r="AQ94" s="37">
        <f>+COUNTIF(E94:AH94,"*"&amp;"G"&amp;"*")</f>
        <v>0</v>
      </c>
      <c r="AR94" s="37">
        <f>+COUNTIF(E94:AH94,"*"&amp;"H"&amp;"*")</f>
        <v>0</v>
      </c>
      <c r="AS94" s="37">
        <f>+COUNTIF(E94:AH94,"*"&amp;"I"&amp;"*")</f>
        <v>0</v>
      </c>
      <c r="AT94" s="37">
        <f>+COUNTIF(E94:AH94,"*"&amp;"J"&amp;"*")</f>
        <v>0</v>
      </c>
      <c r="AU94" s="37">
        <f>+COUNTIF(E94:AH94,"*"&amp;"K"&amp;"*")</f>
        <v>0</v>
      </c>
      <c r="AV94" s="37">
        <f>+COUNTIF(E94:AH94,"*"&amp;"L"&amp;"*")</f>
        <v>0</v>
      </c>
      <c r="AW94" s="37">
        <f>+COUNTIF(E94:AH94,"*"&amp;"M"&amp;"*")</f>
        <v>0</v>
      </c>
      <c r="AX94" s="37">
        <f>+COUNTIF(E94:AH94,"*"&amp;"N"&amp;"*")</f>
        <v>0</v>
      </c>
      <c r="AY94" s="396">
        <f>+COUNTIF(E94:AH94,"*"&amp;"O"&amp;"*")</f>
        <v>0</v>
      </c>
      <c r="BA94" s="39">
        <f>IF($C94="NPT",SUM($AK94:$AY94),0)</f>
        <v>0</v>
      </c>
      <c r="BB94" s="40">
        <f>IF($C94="PT",SUM($AK94:$AY94),0)</f>
        <v>0</v>
      </c>
      <c r="BC94" s="41">
        <f t="shared" si="27"/>
        <v>0</v>
      </c>
      <c r="BD94" s="41">
        <f t="shared" si="28"/>
        <v>0</v>
      </c>
      <c r="BE94" s="41">
        <f t="shared" si="29"/>
        <v>0</v>
      </c>
      <c r="BF94" s="41">
        <f t="shared" si="30"/>
        <v>0</v>
      </c>
      <c r="BG94" s="41">
        <f t="shared" si="31"/>
        <v>0</v>
      </c>
      <c r="BH94" s="41">
        <f t="shared" si="32"/>
        <v>0</v>
      </c>
      <c r="BI94" s="41">
        <f t="shared" si="33"/>
        <v>0</v>
      </c>
      <c r="BJ94" s="41">
        <f t="shared" si="34"/>
        <v>0</v>
      </c>
      <c r="BK94" s="41">
        <f t="shared" si="35"/>
        <v>0</v>
      </c>
      <c r="BL94" s="41">
        <f t="shared" si="36"/>
        <v>0</v>
      </c>
      <c r="BM94" s="41">
        <f t="shared" si="37"/>
        <v>0</v>
      </c>
      <c r="BN94" s="41">
        <f t="shared" si="38"/>
        <v>0</v>
      </c>
      <c r="BO94" s="41">
        <f t="shared" si="39"/>
        <v>0</v>
      </c>
      <c r="BP94" s="41">
        <f t="shared" si="40"/>
        <v>0</v>
      </c>
      <c r="BQ94" s="306">
        <f t="shared" si="41"/>
        <v>0</v>
      </c>
    </row>
    <row r="95" spans="1:69" ht="21" customHeight="1" thickBot="1" x14ac:dyDescent="0.4">
      <c r="A95" s="389" t="s">
        <v>159</v>
      </c>
      <c r="B95" s="390" t="s">
        <v>149</v>
      </c>
      <c r="C95" s="249" t="s">
        <v>26</v>
      </c>
      <c r="D95" s="391" t="s">
        <v>79</v>
      </c>
      <c r="E95" s="1086"/>
      <c r="F95" s="1086"/>
      <c r="G95" s="1086"/>
      <c r="H95" s="1086"/>
      <c r="I95" s="1086"/>
      <c r="J95" s="1091"/>
      <c r="K95" s="1091"/>
      <c r="L95" s="1086"/>
      <c r="M95" s="1086"/>
      <c r="N95" s="1086"/>
      <c r="O95" s="1086"/>
      <c r="P95" s="1086"/>
      <c r="Q95" s="1091"/>
      <c r="R95" s="1091"/>
      <c r="S95" s="1086"/>
      <c r="T95" s="1086"/>
      <c r="U95" s="1086"/>
      <c r="V95" s="1086"/>
      <c r="W95" s="1086"/>
      <c r="X95" s="1091"/>
      <c r="Y95" s="1091"/>
      <c r="Z95" s="1086"/>
      <c r="AA95" s="1086"/>
      <c r="AB95" s="1086"/>
      <c r="AC95" s="1086"/>
      <c r="AD95" s="1086"/>
      <c r="AE95" s="1091"/>
      <c r="AF95" s="1091"/>
      <c r="AG95" s="1086"/>
      <c r="AH95" s="1086"/>
      <c r="AI95" s="34">
        <f>COUNTA(E95:AH95)</f>
        <v>0</v>
      </c>
      <c r="AK95" s="393">
        <f>+COUNTIF(E95:AH95,"*"&amp;"A"&amp;"*")</f>
        <v>0</v>
      </c>
      <c r="AL95" s="37">
        <f>+COUNTIF(E95:AH95,"*"&amp;"B"&amp;"*")</f>
        <v>0</v>
      </c>
      <c r="AM95" s="37">
        <f>+COUNTIF(E95:AH95,"*"&amp;"C"&amp;"*")</f>
        <v>0</v>
      </c>
      <c r="AN95" s="37">
        <f>+COUNTIF(E95:AH95,"*"&amp;"D"&amp;"*")</f>
        <v>0</v>
      </c>
      <c r="AO95" s="37">
        <f>+COUNTIF(E95:AH95,"*"&amp;"E"&amp;"*")</f>
        <v>0</v>
      </c>
      <c r="AP95" s="37">
        <f>+COUNTIF(E95:AH95,"*"&amp;"F"&amp;"*")</f>
        <v>0</v>
      </c>
      <c r="AQ95" s="37">
        <f>+COUNTIF(E95:AH95,"*"&amp;"G"&amp;"*")</f>
        <v>0</v>
      </c>
      <c r="AR95" s="37">
        <f>+COUNTIF(E95:AH95,"*"&amp;"H"&amp;"*")</f>
        <v>0</v>
      </c>
      <c r="AS95" s="37">
        <f>+COUNTIF(E95:AH95,"*"&amp;"I"&amp;"*")</f>
        <v>0</v>
      </c>
      <c r="AT95" s="37">
        <f>+COUNTIF(E95:AH95,"*"&amp;"J"&amp;"*")</f>
        <v>0</v>
      </c>
      <c r="AU95" s="37">
        <f>+COUNTIF(E95:AH95,"*"&amp;"K"&amp;"*")</f>
        <v>0</v>
      </c>
      <c r="AV95" s="37">
        <f>+COUNTIF(E95:AH95,"*"&amp;"L"&amp;"*")</f>
        <v>0</v>
      </c>
      <c r="AW95" s="37">
        <f>+COUNTIF(E95:AH95,"*"&amp;"M"&amp;"*")</f>
        <v>0</v>
      </c>
      <c r="AX95" s="37">
        <f>+COUNTIF(E95:AH95,"*"&amp;"N"&amp;"*")</f>
        <v>0</v>
      </c>
      <c r="AY95" s="396">
        <f>+COUNTIF(E95:AH95,"*"&amp;"O"&amp;"*")</f>
        <v>0</v>
      </c>
      <c r="BA95" s="39">
        <f>IF($C95="NPT",SUM($AK95:$AY95),0)</f>
        <v>0</v>
      </c>
      <c r="BB95" s="40">
        <f>IF($C95="PT",SUM($AK95:$AY95),0)</f>
        <v>0</v>
      </c>
      <c r="BC95" s="41">
        <f t="shared" si="27"/>
        <v>0</v>
      </c>
      <c r="BD95" s="41">
        <f t="shared" si="28"/>
        <v>0</v>
      </c>
      <c r="BE95" s="41">
        <f t="shared" si="29"/>
        <v>0</v>
      </c>
      <c r="BF95" s="41">
        <f t="shared" si="30"/>
        <v>0</v>
      </c>
      <c r="BG95" s="41">
        <f t="shared" si="31"/>
        <v>0</v>
      </c>
      <c r="BH95" s="41">
        <f t="shared" si="32"/>
        <v>0</v>
      </c>
      <c r="BI95" s="41">
        <f t="shared" si="33"/>
        <v>0</v>
      </c>
      <c r="BJ95" s="41">
        <f t="shared" si="34"/>
        <v>0</v>
      </c>
      <c r="BK95" s="41">
        <f t="shared" si="35"/>
        <v>0</v>
      </c>
      <c r="BL95" s="41">
        <f t="shared" si="36"/>
        <v>0</v>
      </c>
      <c r="BM95" s="41">
        <f t="shared" si="37"/>
        <v>0</v>
      </c>
      <c r="BN95" s="41">
        <f t="shared" si="38"/>
        <v>0</v>
      </c>
      <c r="BO95" s="41">
        <f t="shared" si="39"/>
        <v>0</v>
      </c>
      <c r="BP95" s="41">
        <f t="shared" si="40"/>
        <v>0</v>
      </c>
      <c r="BQ95" s="306">
        <f t="shared" si="41"/>
        <v>0</v>
      </c>
    </row>
    <row r="96" spans="1:69" ht="21" customHeight="1" x14ac:dyDescent="0.35">
      <c r="A96" s="389" t="s">
        <v>159</v>
      </c>
      <c r="B96" s="390" t="s">
        <v>150</v>
      </c>
      <c r="C96" s="249" t="s">
        <v>26</v>
      </c>
      <c r="D96" s="391" t="s">
        <v>79</v>
      </c>
      <c r="E96" s="1086"/>
      <c r="F96" s="1086"/>
      <c r="G96" s="1086"/>
      <c r="H96" s="1086"/>
      <c r="I96" s="1086"/>
      <c r="J96" s="1091"/>
      <c r="K96" s="1091"/>
      <c r="L96" s="1086"/>
      <c r="M96" s="1086"/>
      <c r="N96" s="1086"/>
      <c r="O96" s="1086"/>
      <c r="P96" s="1086"/>
      <c r="Q96" s="1091"/>
      <c r="R96" s="1091"/>
      <c r="S96" s="1086"/>
      <c r="T96" s="1086"/>
      <c r="U96" s="1086"/>
      <c r="V96" s="1086"/>
      <c r="W96" s="1086"/>
      <c r="X96" s="1091"/>
      <c r="Y96" s="1091"/>
      <c r="Z96" s="1086"/>
      <c r="AA96" s="1086"/>
      <c r="AB96" s="1086"/>
      <c r="AC96" s="1086"/>
      <c r="AD96" s="1086"/>
      <c r="AE96" s="1091"/>
      <c r="AF96" s="1091"/>
      <c r="AG96" s="1086"/>
      <c r="AH96" s="1086"/>
      <c r="AI96" s="34">
        <f>COUNTA(E96:AH96)</f>
        <v>0</v>
      </c>
      <c r="AK96" s="393">
        <f>+COUNTIF(E96:AH96,"*"&amp;"A"&amp;"*")</f>
        <v>0</v>
      </c>
      <c r="AL96" s="37">
        <f>+COUNTIF(E96:AH96,"*"&amp;"B"&amp;"*")</f>
        <v>0</v>
      </c>
      <c r="AM96" s="37">
        <f>+COUNTIF(E96:AH96,"*"&amp;"C"&amp;"*")</f>
        <v>0</v>
      </c>
      <c r="AN96" s="37">
        <f>+COUNTIF(E96:AH96,"*"&amp;"D"&amp;"*")</f>
        <v>0</v>
      </c>
      <c r="AO96" s="37">
        <f>+COUNTIF(E96:AH96,"*"&amp;"E"&amp;"*")</f>
        <v>0</v>
      </c>
      <c r="AP96" s="37">
        <f>+COUNTIF(E96:AH96,"*"&amp;"F"&amp;"*")</f>
        <v>0</v>
      </c>
      <c r="AQ96" s="37">
        <f>+COUNTIF(E96:AH96,"*"&amp;"G"&amp;"*")</f>
        <v>0</v>
      </c>
      <c r="AR96" s="37">
        <f>+COUNTIF(E96:AH96,"*"&amp;"H"&amp;"*")</f>
        <v>0</v>
      </c>
      <c r="AS96" s="37">
        <f>+COUNTIF(E96:AH96,"*"&amp;"I"&amp;"*")</f>
        <v>0</v>
      </c>
      <c r="AT96" s="37">
        <f>+COUNTIF(E96:AH96,"*"&amp;"J"&amp;"*")</f>
        <v>0</v>
      </c>
      <c r="AU96" s="37">
        <f>+COUNTIF(E96:AH96,"*"&amp;"K"&amp;"*")</f>
        <v>0</v>
      </c>
      <c r="AV96" s="37">
        <f>+COUNTIF(E96:AH96,"*"&amp;"L"&amp;"*")</f>
        <v>0</v>
      </c>
      <c r="AW96" s="37">
        <f>+COUNTIF(E96:AH96,"*"&amp;"M"&amp;"*")</f>
        <v>0</v>
      </c>
      <c r="AX96" s="37">
        <f>+COUNTIF(E96:AH96,"*"&amp;"N"&amp;"*")</f>
        <v>0</v>
      </c>
      <c r="AY96" s="396">
        <f>+COUNTIF(E96:AH96,"*"&amp;"O"&amp;"*")</f>
        <v>0</v>
      </c>
      <c r="BA96" s="39">
        <f>IF($C96="NPT",SUM($AK96:$AY96),0)</f>
        <v>0</v>
      </c>
      <c r="BB96" s="40">
        <f>IF($C96="PT",SUM($AK96:$AY96),0)</f>
        <v>0</v>
      </c>
      <c r="BC96" s="41">
        <f t="shared" si="27"/>
        <v>0</v>
      </c>
      <c r="BD96" s="41">
        <f t="shared" si="28"/>
        <v>0</v>
      </c>
      <c r="BE96" s="41">
        <f t="shared" si="29"/>
        <v>0</v>
      </c>
      <c r="BF96" s="41">
        <f t="shared" si="30"/>
        <v>0</v>
      </c>
      <c r="BG96" s="41">
        <f t="shared" si="31"/>
        <v>0</v>
      </c>
      <c r="BH96" s="41">
        <f t="shared" si="32"/>
        <v>0</v>
      </c>
      <c r="BI96" s="41">
        <f t="shared" si="33"/>
        <v>0</v>
      </c>
      <c r="BJ96" s="41">
        <f t="shared" si="34"/>
        <v>0</v>
      </c>
      <c r="BK96" s="41">
        <f t="shared" si="35"/>
        <v>0</v>
      </c>
      <c r="BL96" s="41">
        <f t="shared" si="36"/>
        <v>0</v>
      </c>
      <c r="BM96" s="41">
        <f t="shared" si="37"/>
        <v>0</v>
      </c>
      <c r="BN96" s="41">
        <f t="shared" si="38"/>
        <v>0</v>
      </c>
      <c r="BO96" s="41">
        <f t="shared" si="39"/>
        <v>0</v>
      </c>
      <c r="BP96" s="41">
        <f t="shared" si="40"/>
        <v>0</v>
      </c>
      <c r="BQ96" s="306">
        <f t="shared" si="41"/>
        <v>0</v>
      </c>
    </row>
    <row r="97" spans="1:69" ht="21" customHeight="1" thickBot="1" x14ac:dyDescent="0.4">
      <c r="A97" s="307"/>
      <c r="B97" s="308"/>
      <c r="C97" s="308"/>
      <c r="AK97" s="38"/>
      <c r="AL97" s="38"/>
      <c r="AM97" s="38"/>
      <c r="AN97" s="38"/>
      <c r="AO97" s="38"/>
      <c r="AP97" s="38"/>
      <c r="AQ97" s="38"/>
      <c r="AR97" s="38"/>
      <c r="AS97" s="38"/>
      <c r="AT97" s="38"/>
      <c r="AU97" s="38"/>
      <c r="AV97" s="38"/>
      <c r="AW97" s="38"/>
      <c r="AX97" s="38"/>
      <c r="AY97" s="38"/>
      <c r="BQ97" s="35"/>
    </row>
    <row r="98" spans="1:69" ht="21.75" customHeight="1" thickBot="1" x14ac:dyDescent="0.4">
      <c r="A98" s="38"/>
      <c r="B98" s="38"/>
      <c r="C98" s="38"/>
      <c r="D98" s="38"/>
      <c r="E98" s="309">
        <f>COUNTA(E40:E96)</f>
        <v>0</v>
      </c>
      <c r="F98" s="309">
        <f t="shared" ref="F98:AF98" si="42">COUNTA(F33:F96)</f>
        <v>0</v>
      </c>
      <c r="G98" s="309">
        <f t="shared" ref="G98:N98" si="43">COUNTA(G33:G96)</f>
        <v>0</v>
      </c>
      <c r="H98" s="309">
        <f t="shared" si="43"/>
        <v>0</v>
      </c>
      <c r="I98" s="309">
        <f t="shared" si="43"/>
        <v>0</v>
      </c>
      <c r="J98" s="309">
        <f t="shared" si="43"/>
        <v>0</v>
      </c>
      <c r="K98" s="309">
        <f t="shared" si="43"/>
        <v>0</v>
      </c>
      <c r="L98" s="309">
        <f t="shared" ref="L98" si="44">COUNTA(L33:L96)</f>
        <v>0</v>
      </c>
      <c r="M98" s="309">
        <f t="shared" si="43"/>
        <v>0</v>
      </c>
      <c r="N98" s="309">
        <f t="shared" si="43"/>
        <v>0</v>
      </c>
      <c r="O98" s="309">
        <f t="shared" ref="O98:P98" si="45">COUNTA(O33:O96)</f>
        <v>0</v>
      </c>
      <c r="P98" s="309">
        <f t="shared" si="45"/>
        <v>0</v>
      </c>
      <c r="Q98" s="309">
        <f t="shared" ref="Q98:W98" si="46">COUNTA(Q33:Q96)</f>
        <v>0</v>
      </c>
      <c r="R98" s="309">
        <f t="shared" si="46"/>
        <v>0</v>
      </c>
      <c r="S98" s="309">
        <f t="shared" si="46"/>
        <v>0</v>
      </c>
      <c r="T98" s="309">
        <f t="shared" si="46"/>
        <v>0</v>
      </c>
      <c r="U98" s="309">
        <f t="shared" si="46"/>
        <v>0</v>
      </c>
      <c r="V98" s="309">
        <f t="shared" si="46"/>
        <v>0</v>
      </c>
      <c r="W98" s="309">
        <f t="shared" si="46"/>
        <v>0</v>
      </c>
      <c r="X98" s="309">
        <f t="shared" ref="X98" si="47">COUNTA(X33:X96)</f>
        <v>0</v>
      </c>
      <c r="Y98" s="309">
        <f t="shared" ref="Y98" si="48">COUNTA(Y33:Y96)</f>
        <v>0</v>
      </c>
      <c r="Z98" s="309">
        <f t="shared" si="42"/>
        <v>0</v>
      </c>
      <c r="AA98" s="309">
        <f t="shared" si="42"/>
        <v>0</v>
      </c>
      <c r="AB98" s="309">
        <f t="shared" si="42"/>
        <v>0</v>
      </c>
      <c r="AC98" s="309">
        <f t="shared" si="42"/>
        <v>0</v>
      </c>
      <c r="AD98" s="309">
        <f t="shared" si="42"/>
        <v>0</v>
      </c>
      <c r="AE98" s="309">
        <f t="shared" si="42"/>
        <v>0</v>
      </c>
      <c r="AF98" s="309">
        <f t="shared" si="42"/>
        <v>0</v>
      </c>
      <c r="AG98" s="309">
        <f t="shared" ref="AG98" si="49">COUNTA(AG33:AG96)</f>
        <v>0</v>
      </c>
      <c r="AH98" s="309">
        <f t="shared" ref="AH98" si="50">COUNTA(AH33:AH96)</f>
        <v>0</v>
      </c>
      <c r="AI98" s="309">
        <f>SUM(AI33:AI96)</f>
        <v>0</v>
      </c>
      <c r="AK98" s="398">
        <f t="shared" ref="AK98:AY98" si="51">SUM(AK33:AK96)</f>
        <v>0</v>
      </c>
      <c r="AL98" s="398">
        <f t="shared" si="51"/>
        <v>0</v>
      </c>
      <c r="AM98" s="398">
        <f t="shared" si="51"/>
        <v>0</v>
      </c>
      <c r="AN98" s="398">
        <f t="shared" si="51"/>
        <v>0</v>
      </c>
      <c r="AO98" s="398">
        <f t="shared" si="51"/>
        <v>0</v>
      </c>
      <c r="AP98" s="398">
        <f t="shared" si="51"/>
        <v>0</v>
      </c>
      <c r="AQ98" s="398">
        <f t="shared" si="51"/>
        <v>0</v>
      </c>
      <c r="AR98" s="398">
        <f t="shared" si="51"/>
        <v>0</v>
      </c>
      <c r="AS98" s="398">
        <f t="shared" si="51"/>
        <v>0</v>
      </c>
      <c r="AT98" s="398">
        <f t="shared" si="51"/>
        <v>0</v>
      </c>
      <c r="AU98" s="398">
        <f t="shared" si="51"/>
        <v>0</v>
      </c>
      <c r="AV98" s="398">
        <f t="shared" si="51"/>
        <v>0</v>
      </c>
      <c r="AW98" s="398">
        <f t="shared" si="51"/>
        <v>0</v>
      </c>
      <c r="AX98" s="398">
        <f t="shared" si="51"/>
        <v>0</v>
      </c>
      <c r="AY98" s="398">
        <f t="shared" si="51"/>
        <v>0</v>
      </c>
      <c r="BA98" s="311">
        <f>SUM(BA33:BA96)</f>
        <v>0</v>
      </c>
      <c r="BB98" s="311">
        <f t="shared" ref="BB98:BQ98" si="52">SUM(BB33:BB96)</f>
        <v>0</v>
      </c>
      <c r="BC98" s="311">
        <f t="shared" si="52"/>
        <v>0</v>
      </c>
      <c r="BD98" s="311">
        <f t="shared" si="52"/>
        <v>0</v>
      </c>
      <c r="BE98" s="311">
        <f t="shared" si="52"/>
        <v>0</v>
      </c>
      <c r="BF98" s="311">
        <f t="shared" si="52"/>
        <v>0</v>
      </c>
      <c r="BG98" s="311">
        <f t="shared" si="52"/>
        <v>0</v>
      </c>
      <c r="BH98" s="311">
        <f t="shared" si="52"/>
        <v>0</v>
      </c>
      <c r="BI98" s="311">
        <f t="shared" si="52"/>
        <v>0</v>
      </c>
      <c r="BJ98" s="311">
        <f t="shared" si="52"/>
        <v>0</v>
      </c>
      <c r="BK98" s="311">
        <f t="shared" si="52"/>
        <v>0</v>
      </c>
      <c r="BL98" s="311">
        <f t="shared" si="52"/>
        <v>0</v>
      </c>
      <c r="BM98" s="311">
        <f t="shared" si="52"/>
        <v>0</v>
      </c>
      <c r="BN98" s="311">
        <f t="shared" si="52"/>
        <v>0</v>
      </c>
      <c r="BO98" s="311">
        <f t="shared" si="52"/>
        <v>0</v>
      </c>
      <c r="BP98" s="311">
        <f t="shared" si="52"/>
        <v>0</v>
      </c>
      <c r="BQ98" s="311">
        <f t="shared" si="52"/>
        <v>0</v>
      </c>
    </row>
    <row r="99" spans="1:69" x14ac:dyDescent="0.35">
      <c r="A99" s="38"/>
      <c r="B99" s="38"/>
      <c r="C99" s="38"/>
      <c r="D99" s="38"/>
      <c r="E99" s="38"/>
      <c r="F99" s="38"/>
      <c r="G99" s="38"/>
      <c r="H99" s="38"/>
      <c r="I99" s="38"/>
      <c r="J99" s="38"/>
      <c r="K99" s="38"/>
      <c r="L99" s="38"/>
      <c r="M99" s="38"/>
      <c r="N99" s="38"/>
      <c r="O99" s="38"/>
      <c r="P99" s="38"/>
      <c r="Q99" s="38"/>
      <c r="R99" s="38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  <c r="AF99" s="38"/>
      <c r="AG99" s="38"/>
      <c r="AH99" s="38"/>
      <c r="AI99" s="38"/>
      <c r="AJ99" s="38"/>
      <c r="AY99" s="38"/>
      <c r="BQ99" s="35"/>
    </row>
    <row r="100" spans="1:69" s="38" customFormat="1" x14ac:dyDescent="0.35">
      <c r="AK100" s="373"/>
      <c r="AL100" s="373"/>
      <c r="AM100" s="373"/>
      <c r="AN100" s="373"/>
      <c r="AO100" s="373"/>
      <c r="AP100" s="373"/>
      <c r="AQ100" s="373"/>
      <c r="AR100" s="373"/>
      <c r="AS100" s="373"/>
      <c r="AT100" s="373"/>
      <c r="AU100" s="373"/>
      <c r="AV100" s="373"/>
      <c r="AW100" s="373"/>
      <c r="AX100" s="373"/>
    </row>
    <row r="101" spans="1:69" s="38" customFormat="1" x14ac:dyDescent="0.35">
      <c r="AK101" s="373"/>
      <c r="AL101" s="373"/>
      <c r="AM101" s="373"/>
      <c r="AN101" s="373"/>
      <c r="AO101" s="373"/>
      <c r="AP101" s="373"/>
      <c r="AQ101" s="373"/>
      <c r="AR101" s="373"/>
      <c r="AS101" s="373"/>
      <c r="AT101" s="373"/>
      <c r="AU101" s="373"/>
      <c r="AV101" s="373"/>
      <c r="AW101" s="373"/>
      <c r="AX101" s="373"/>
    </row>
    <row r="102" spans="1:69" s="38" customFormat="1" ht="21.75" thickBot="1" x14ac:dyDescent="0.4">
      <c r="AK102" s="373"/>
      <c r="AL102" s="373"/>
      <c r="AM102" s="373"/>
      <c r="AN102" s="373"/>
      <c r="AO102" s="373"/>
      <c r="AP102" s="373"/>
      <c r="AQ102" s="373"/>
      <c r="AR102" s="373"/>
      <c r="AS102" s="373"/>
      <c r="AT102" s="373"/>
      <c r="AU102" s="373"/>
      <c r="AV102" s="373"/>
      <c r="AW102" s="373"/>
      <c r="AX102" s="373"/>
    </row>
    <row r="103" spans="1:69" s="38" customFormat="1" ht="27.75" thickTop="1" thickBot="1" x14ac:dyDescent="0.45">
      <c r="A103" s="253" t="s">
        <v>23</v>
      </c>
      <c r="B103" s="257" t="s">
        <v>155</v>
      </c>
      <c r="C103" s="258" t="s">
        <v>25</v>
      </c>
      <c r="AK103" s="373"/>
      <c r="AL103" s="373"/>
      <c r="AM103" s="373"/>
      <c r="AN103" s="373"/>
      <c r="AO103" s="373"/>
      <c r="AP103" s="373"/>
      <c r="AQ103" s="373"/>
      <c r="AR103" s="373"/>
      <c r="AS103" s="373"/>
      <c r="AT103" s="373"/>
      <c r="AU103" s="373"/>
      <c r="AV103" s="373"/>
      <c r="AW103" s="373"/>
      <c r="AX103" s="373"/>
    </row>
    <row r="104" spans="1:69" s="38" customFormat="1" ht="27" thickTop="1" x14ac:dyDescent="0.4">
      <c r="A104" s="254" t="s">
        <v>26</v>
      </c>
      <c r="B104" s="56">
        <f>BA98</f>
        <v>0</v>
      </c>
      <c r="C104" s="57" t="e">
        <f>B104/$B$106</f>
        <v>#DIV/0!</v>
      </c>
      <c r="AK104" s="373"/>
      <c r="AL104" s="373"/>
      <c r="AM104" s="373"/>
      <c r="AN104" s="373"/>
      <c r="AO104" s="373"/>
      <c r="AP104" s="373"/>
      <c r="AQ104" s="373"/>
      <c r="AR104" s="373"/>
      <c r="AS104" s="373"/>
      <c r="AT104" s="373"/>
      <c r="AU104" s="373"/>
      <c r="AV104" s="373"/>
      <c r="AW104" s="373"/>
      <c r="AX104" s="373"/>
    </row>
    <row r="105" spans="1:69" s="38" customFormat="1" ht="26.25" x14ac:dyDescent="0.4">
      <c r="A105" s="255" t="s">
        <v>27</v>
      </c>
      <c r="B105" s="58">
        <f>BB98</f>
        <v>0</v>
      </c>
      <c r="C105" s="57" t="e">
        <f>B105/$B$106</f>
        <v>#DIV/0!</v>
      </c>
      <c r="AK105" s="373"/>
      <c r="AL105" s="373"/>
      <c r="AM105" s="373"/>
      <c r="AN105" s="373"/>
      <c r="AO105" s="373"/>
      <c r="AP105" s="373"/>
      <c r="AQ105" s="373"/>
      <c r="AR105" s="373"/>
      <c r="AS105" s="373"/>
      <c r="AT105" s="373"/>
      <c r="AU105" s="373"/>
      <c r="AV105" s="373"/>
      <c r="AW105" s="373"/>
      <c r="AX105" s="373"/>
    </row>
    <row r="106" spans="1:69" s="38" customFormat="1" ht="27" thickBot="1" x14ac:dyDescent="0.45">
      <c r="A106" s="256" t="s">
        <v>9</v>
      </c>
      <c r="B106" s="59">
        <f>SUM(B104:B105)</f>
        <v>0</v>
      </c>
      <c r="C106" s="60" t="e">
        <f>SUM(C104:C105)</f>
        <v>#DIV/0!</v>
      </c>
      <c r="AK106" s="373"/>
      <c r="AL106" s="373"/>
      <c r="AM106" s="373"/>
      <c r="AN106" s="373"/>
      <c r="AO106" s="373"/>
      <c r="AP106" s="373"/>
      <c r="AQ106" s="373"/>
      <c r="AR106" s="373"/>
      <c r="AS106" s="373"/>
      <c r="AT106" s="373"/>
      <c r="AU106" s="373"/>
      <c r="AV106" s="373"/>
      <c r="AW106" s="373"/>
      <c r="AX106" s="373"/>
    </row>
    <row r="107" spans="1:69" s="38" customFormat="1" ht="21.75" thickTop="1" x14ac:dyDescent="0.35">
      <c r="AK107" s="373"/>
      <c r="AL107" s="373"/>
      <c r="AM107" s="373"/>
      <c r="AN107" s="373"/>
      <c r="AO107" s="373"/>
      <c r="AP107" s="373"/>
      <c r="AQ107" s="373"/>
      <c r="AR107" s="373"/>
      <c r="AS107" s="373"/>
      <c r="AT107" s="373"/>
      <c r="AU107" s="373"/>
      <c r="AV107" s="373"/>
      <c r="AW107" s="373"/>
      <c r="AX107" s="373"/>
    </row>
    <row r="108" spans="1:69" s="38" customFormat="1" x14ac:dyDescent="0.35">
      <c r="AK108" s="373"/>
      <c r="AL108" s="373"/>
      <c r="AM108" s="373"/>
      <c r="AN108" s="373"/>
      <c r="AO108" s="373"/>
      <c r="AP108" s="373"/>
      <c r="AQ108" s="373"/>
      <c r="AR108" s="373"/>
      <c r="AS108" s="373"/>
      <c r="AT108" s="373"/>
      <c r="AU108" s="373"/>
      <c r="AV108" s="373"/>
      <c r="AW108" s="373"/>
      <c r="AX108" s="373"/>
    </row>
    <row r="109" spans="1:69" s="38" customFormat="1" ht="21.75" thickBot="1" x14ac:dyDescent="0.4">
      <c r="AK109" s="373"/>
      <c r="AL109" s="373"/>
      <c r="AM109" s="373"/>
      <c r="AN109" s="373"/>
      <c r="AO109" s="373"/>
      <c r="AP109" s="373"/>
      <c r="AQ109" s="373"/>
      <c r="AR109" s="373"/>
      <c r="AS109" s="373"/>
      <c r="AT109" s="373"/>
      <c r="AU109" s="373"/>
      <c r="AV109" s="373"/>
      <c r="AW109" s="373"/>
      <c r="AX109" s="373"/>
    </row>
    <row r="110" spans="1:69" s="38" customFormat="1" ht="27.75" thickTop="1" thickBot="1" x14ac:dyDescent="0.45">
      <c r="A110" s="259" t="s">
        <v>29</v>
      </c>
      <c r="B110" s="312">
        <f>SUM(BC98:BQ98)</f>
        <v>0</v>
      </c>
      <c r="AK110" s="373"/>
      <c r="AL110" s="373"/>
      <c r="AM110" s="373"/>
      <c r="AN110" s="373"/>
      <c r="AO110" s="373"/>
      <c r="AP110" s="373"/>
      <c r="AQ110" s="373"/>
      <c r="AR110" s="373"/>
      <c r="AS110" s="373"/>
      <c r="AT110" s="373"/>
      <c r="AU110" s="373"/>
      <c r="AV110" s="373"/>
      <c r="AW110" s="373"/>
      <c r="AX110" s="373"/>
    </row>
    <row r="111" spans="1:69" s="38" customFormat="1" ht="21.75" thickTop="1" x14ac:dyDescent="0.35">
      <c r="AK111" s="373"/>
      <c r="AL111" s="373"/>
      <c r="AM111" s="373"/>
      <c r="AN111" s="373"/>
      <c r="AO111" s="373"/>
      <c r="AP111" s="373"/>
      <c r="AQ111" s="373"/>
      <c r="AR111" s="373"/>
      <c r="AS111" s="373"/>
      <c r="AT111" s="373"/>
      <c r="AU111" s="373"/>
      <c r="AV111" s="373"/>
      <c r="AW111" s="373"/>
      <c r="AX111" s="373"/>
    </row>
    <row r="112" spans="1:69" s="38" customFormat="1" x14ac:dyDescent="0.35">
      <c r="AK112" s="373"/>
      <c r="AL112" s="373"/>
      <c r="AM112" s="373"/>
      <c r="AN112" s="373"/>
      <c r="AO112" s="373"/>
      <c r="AP112" s="373"/>
      <c r="AQ112" s="373"/>
      <c r="AR112" s="373"/>
      <c r="AS112" s="373"/>
      <c r="AT112" s="373"/>
      <c r="AU112" s="373"/>
      <c r="AV112" s="373"/>
      <c r="AW112" s="373"/>
      <c r="AX112" s="373"/>
    </row>
    <row r="113" spans="37:50" s="38" customFormat="1" x14ac:dyDescent="0.35">
      <c r="AK113" s="373"/>
      <c r="AL113" s="373"/>
      <c r="AM113" s="373"/>
      <c r="AN113" s="373"/>
      <c r="AO113" s="373"/>
      <c r="AP113" s="373"/>
      <c r="AQ113" s="373"/>
      <c r="AR113" s="373"/>
      <c r="AS113" s="373"/>
      <c r="AT113" s="373"/>
      <c r="AU113" s="373"/>
      <c r="AV113" s="373"/>
      <c r="AW113" s="373"/>
      <c r="AX113" s="373"/>
    </row>
    <row r="114" spans="37:50" s="38" customFormat="1" x14ac:dyDescent="0.35">
      <c r="AK114" s="373"/>
      <c r="AL114" s="373"/>
      <c r="AM114" s="373"/>
      <c r="AN114" s="373"/>
      <c r="AO114" s="373"/>
      <c r="AP114" s="373"/>
      <c r="AQ114" s="373"/>
      <c r="AR114" s="373"/>
      <c r="AS114" s="373"/>
      <c r="AT114" s="373"/>
      <c r="AU114" s="373"/>
      <c r="AV114" s="373"/>
      <c r="AW114" s="373"/>
      <c r="AX114" s="373"/>
    </row>
    <row r="115" spans="37:50" s="38" customFormat="1" x14ac:dyDescent="0.35">
      <c r="AK115" s="373"/>
      <c r="AL115" s="373"/>
      <c r="AM115" s="373"/>
      <c r="AN115" s="373"/>
      <c r="AO115" s="373"/>
      <c r="AP115" s="373"/>
      <c r="AQ115" s="373"/>
      <c r="AR115" s="373"/>
      <c r="AS115" s="373"/>
      <c r="AT115" s="373"/>
      <c r="AU115" s="373"/>
      <c r="AV115" s="373"/>
      <c r="AW115" s="373"/>
      <c r="AX115" s="373"/>
    </row>
    <row r="116" spans="37:50" s="38" customFormat="1" x14ac:dyDescent="0.35">
      <c r="AK116" s="373"/>
      <c r="AL116" s="373"/>
      <c r="AM116" s="373"/>
      <c r="AN116" s="373"/>
      <c r="AO116" s="373"/>
      <c r="AP116" s="373"/>
      <c r="AQ116" s="373"/>
      <c r="AR116" s="373"/>
      <c r="AS116" s="373"/>
      <c r="AT116" s="373"/>
      <c r="AU116" s="373"/>
      <c r="AV116" s="373"/>
      <c r="AW116" s="373"/>
      <c r="AX116" s="373"/>
    </row>
    <row r="117" spans="37:50" s="38" customFormat="1" x14ac:dyDescent="0.35">
      <c r="AK117" s="373"/>
      <c r="AL117" s="373"/>
      <c r="AM117" s="373"/>
      <c r="AN117" s="373"/>
      <c r="AO117" s="373"/>
      <c r="AP117" s="373"/>
      <c r="AQ117" s="373"/>
      <c r="AR117" s="373"/>
      <c r="AS117" s="373"/>
      <c r="AT117" s="373"/>
      <c r="AU117" s="373"/>
      <c r="AV117" s="373"/>
      <c r="AW117" s="373"/>
      <c r="AX117" s="373"/>
    </row>
    <row r="118" spans="37:50" s="38" customFormat="1" x14ac:dyDescent="0.35">
      <c r="AK118" s="373"/>
      <c r="AL118" s="373"/>
      <c r="AM118" s="373"/>
      <c r="AN118" s="373"/>
      <c r="AO118" s="373"/>
      <c r="AP118" s="373"/>
      <c r="AQ118" s="373"/>
      <c r="AR118" s="373"/>
      <c r="AS118" s="373"/>
      <c r="AT118" s="373"/>
      <c r="AU118" s="373"/>
      <c r="AV118" s="373"/>
      <c r="AW118" s="373"/>
      <c r="AX118" s="373"/>
    </row>
    <row r="119" spans="37:50" s="38" customFormat="1" x14ac:dyDescent="0.35">
      <c r="AK119" s="373"/>
      <c r="AL119" s="373"/>
      <c r="AM119" s="373"/>
      <c r="AN119" s="373"/>
      <c r="AO119" s="373"/>
      <c r="AP119" s="373"/>
      <c r="AQ119" s="373"/>
      <c r="AR119" s="373"/>
      <c r="AS119" s="373"/>
      <c r="AT119" s="373"/>
      <c r="AU119" s="373"/>
      <c r="AV119" s="373"/>
      <c r="AW119" s="373"/>
      <c r="AX119" s="373"/>
    </row>
    <row r="120" spans="37:50" s="38" customFormat="1" x14ac:dyDescent="0.35">
      <c r="AK120" s="373"/>
      <c r="AL120" s="373"/>
      <c r="AM120" s="373"/>
      <c r="AN120" s="373"/>
      <c r="AO120" s="373"/>
      <c r="AP120" s="373"/>
      <c r="AQ120" s="373"/>
      <c r="AR120" s="373"/>
      <c r="AS120" s="373"/>
      <c r="AT120" s="373"/>
      <c r="AU120" s="373"/>
      <c r="AV120" s="373"/>
      <c r="AW120" s="373"/>
      <c r="AX120" s="373"/>
    </row>
    <row r="121" spans="37:50" s="38" customFormat="1" x14ac:dyDescent="0.35">
      <c r="AK121" s="373"/>
      <c r="AL121" s="373"/>
      <c r="AM121" s="373"/>
      <c r="AN121" s="373"/>
      <c r="AO121" s="373"/>
      <c r="AP121" s="373"/>
      <c r="AQ121" s="373"/>
      <c r="AR121" s="373"/>
      <c r="AS121" s="373"/>
      <c r="AT121" s="373"/>
      <c r="AU121" s="373"/>
      <c r="AV121" s="373"/>
      <c r="AW121" s="373"/>
      <c r="AX121" s="373"/>
    </row>
    <row r="122" spans="37:50" s="38" customFormat="1" x14ac:dyDescent="0.35">
      <c r="AK122" s="373"/>
      <c r="AL122" s="373"/>
      <c r="AM122" s="373"/>
      <c r="AN122" s="373"/>
      <c r="AO122" s="373"/>
      <c r="AP122" s="373"/>
      <c r="AQ122" s="373"/>
      <c r="AR122" s="373"/>
      <c r="AS122" s="373"/>
      <c r="AT122" s="373"/>
      <c r="AU122" s="373"/>
      <c r="AV122" s="373"/>
      <c r="AW122" s="373"/>
      <c r="AX122" s="373"/>
    </row>
    <row r="123" spans="37:50" s="38" customFormat="1" x14ac:dyDescent="0.35">
      <c r="AK123" s="373"/>
      <c r="AL123" s="373"/>
      <c r="AM123" s="373"/>
      <c r="AN123" s="373"/>
      <c r="AO123" s="373"/>
      <c r="AP123" s="373"/>
      <c r="AQ123" s="373"/>
      <c r="AR123" s="373"/>
      <c r="AS123" s="373"/>
      <c r="AT123" s="373"/>
      <c r="AU123" s="373"/>
      <c r="AV123" s="373"/>
      <c r="AW123" s="373"/>
      <c r="AX123" s="373"/>
    </row>
    <row r="124" spans="37:50" s="38" customFormat="1" x14ac:dyDescent="0.35">
      <c r="AK124" s="373"/>
      <c r="AL124" s="373"/>
      <c r="AM124" s="373"/>
      <c r="AN124" s="373"/>
      <c r="AO124" s="373"/>
      <c r="AP124" s="373"/>
      <c r="AQ124" s="373"/>
      <c r="AR124" s="373"/>
      <c r="AS124" s="373"/>
      <c r="AT124" s="373"/>
      <c r="AU124" s="373"/>
      <c r="AV124" s="373"/>
      <c r="AW124" s="373"/>
      <c r="AX124" s="373"/>
    </row>
    <row r="125" spans="37:50" s="38" customFormat="1" x14ac:dyDescent="0.35">
      <c r="AK125" s="373"/>
      <c r="AL125" s="373"/>
      <c r="AM125" s="373"/>
      <c r="AN125" s="373"/>
      <c r="AO125" s="373"/>
      <c r="AP125" s="373"/>
      <c r="AQ125" s="373"/>
      <c r="AR125" s="373"/>
      <c r="AS125" s="373"/>
      <c r="AT125" s="373"/>
      <c r="AU125" s="373"/>
      <c r="AV125" s="373"/>
      <c r="AW125" s="373"/>
      <c r="AX125" s="373"/>
    </row>
    <row r="126" spans="37:50" s="38" customFormat="1" x14ac:dyDescent="0.35">
      <c r="AK126" s="373"/>
      <c r="AL126" s="373"/>
      <c r="AM126" s="373"/>
      <c r="AN126" s="373"/>
      <c r="AO126" s="373"/>
      <c r="AP126" s="373"/>
      <c r="AQ126" s="373"/>
      <c r="AR126" s="373"/>
      <c r="AS126" s="373"/>
      <c r="AT126" s="373"/>
      <c r="AU126" s="373"/>
      <c r="AV126" s="373"/>
      <c r="AW126" s="373"/>
      <c r="AX126" s="373"/>
    </row>
    <row r="127" spans="37:50" s="38" customFormat="1" x14ac:dyDescent="0.35">
      <c r="AK127" s="373"/>
      <c r="AL127" s="373"/>
      <c r="AM127" s="373"/>
      <c r="AN127" s="373"/>
      <c r="AO127" s="373"/>
      <c r="AP127" s="373"/>
      <c r="AQ127" s="373"/>
      <c r="AR127" s="373"/>
      <c r="AS127" s="373"/>
      <c r="AT127" s="373"/>
      <c r="AU127" s="373"/>
      <c r="AV127" s="373"/>
      <c r="AW127" s="373"/>
      <c r="AX127" s="373"/>
    </row>
    <row r="128" spans="37:50" s="38" customFormat="1" x14ac:dyDescent="0.35">
      <c r="AK128" s="373"/>
      <c r="AL128" s="373"/>
      <c r="AM128" s="373"/>
      <c r="AN128" s="373"/>
      <c r="AO128" s="373"/>
      <c r="AP128" s="373"/>
      <c r="AQ128" s="373"/>
      <c r="AR128" s="373"/>
      <c r="AS128" s="373"/>
      <c r="AT128" s="373"/>
      <c r="AU128" s="373"/>
      <c r="AV128" s="373"/>
      <c r="AW128" s="373"/>
      <c r="AX128" s="373"/>
    </row>
    <row r="129" spans="37:51" s="38" customFormat="1" x14ac:dyDescent="0.35">
      <c r="AK129" s="373"/>
      <c r="AL129" s="373"/>
      <c r="AM129" s="373"/>
      <c r="AN129" s="373"/>
      <c r="AO129" s="373"/>
      <c r="AP129" s="373"/>
      <c r="AQ129" s="373"/>
      <c r="AR129" s="373"/>
      <c r="AS129" s="373"/>
      <c r="AT129" s="373"/>
      <c r="AU129" s="373"/>
      <c r="AV129" s="373"/>
      <c r="AW129" s="373"/>
      <c r="AX129" s="373"/>
      <c r="AY129" s="373"/>
    </row>
    <row r="130" spans="37:51" s="38" customFormat="1" x14ac:dyDescent="0.35">
      <c r="AK130" s="373"/>
      <c r="AL130" s="373"/>
      <c r="AM130" s="373"/>
      <c r="AN130" s="373"/>
      <c r="AO130" s="373"/>
      <c r="AP130" s="373"/>
      <c r="AQ130" s="373"/>
      <c r="AR130" s="373"/>
      <c r="AS130" s="373"/>
      <c r="AT130" s="373"/>
      <c r="AU130" s="373"/>
      <c r="AV130" s="373"/>
      <c r="AW130" s="373"/>
      <c r="AX130" s="373"/>
      <c r="AY130" s="373"/>
    </row>
    <row r="131" spans="37:51" s="38" customFormat="1" x14ac:dyDescent="0.35">
      <c r="AK131" s="373"/>
      <c r="AL131" s="373"/>
      <c r="AM131" s="373"/>
      <c r="AN131" s="373"/>
      <c r="AO131" s="373"/>
      <c r="AP131" s="373"/>
      <c r="AQ131" s="373"/>
      <c r="AR131" s="373"/>
      <c r="AS131" s="373"/>
      <c r="AT131" s="373"/>
      <c r="AU131" s="373"/>
      <c r="AV131" s="373"/>
      <c r="AW131" s="373"/>
      <c r="AX131" s="373"/>
      <c r="AY131" s="373"/>
    </row>
    <row r="132" spans="37:51" s="38" customFormat="1" x14ac:dyDescent="0.35">
      <c r="AK132" s="373"/>
      <c r="AL132" s="373"/>
      <c r="AM132" s="373"/>
      <c r="AN132" s="373"/>
      <c r="AO132" s="373"/>
      <c r="AP132" s="373"/>
      <c r="AQ132" s="373"/>
      <c r="AR132" s="373"/>
      <c r="AS132" s="373"/>
      <c r="AT132" s="373"/>
      <c r="AU132" s="373"/>
      <c r="AV132" s="373"/>
      <c r="AW132" s="373"/>
      <c r="AX132" s="373"/>
      <c r="AY132" s="373"/>
    </row>
    <row r="133" spans="37:51" s="38" customFormat="1" x14ac:dyDescent="0.35">
      <c r="AK133" s="373"/>
      <c r="AL133" s="373"/>
      <c r="AM133" s="373"/>
      <c r="AN133" s="373"/>
      <c r="AO133" s="373"/>
      <c r="AP133" s="373"/>
      <c r="AQ133" s="373"/>
      <c r="AR133" s="373"/>
      <c r="AS133" s="373"/>
      <c r="AT133" s="373"/>
      <c r="AU133" s="373"/>
      <c r="AV133" s="373"/>
      <c r="AW133" s="373"/>
      <c r="AX133" s="373"/>
      <c r="AY133" s="373"/>
    </row>
    <row r="134" spans="37:51" s="38" customFormat="1" x14ac:dyDescent="0.35">
      <c r="AK134" s="373"/>
      <c r="AL134" s="373"/>
      <c r="AM134" s="373"/>
      <c r="AN134" s="373"/>
      <c r="AO134" s="373"/>
      <c r="AP134" s="373"/>
      <c r="AQ134" s="373"/>
      <c r="AR134" s="373"/>
      <c r="AS134" s="373"/>
      <c r="AT134" s="373"/>
      <c r="AU134" s="373"/>
      <c r="AV134" s="373"/>
      <c r="AW134" s="373"/>
      <c r="AX134" s="373"/>
      <c r="AY134" s="373"/>
    </row>
    <row r="135" spans="37:51" s="38" customFormat="1" x14ac:dyDescent="0.35">
      <c r="AK135" s="373"/>
      <c r="AL135" s="373"/>
      <c r="AM135" s="373"/>
      <c r="AN135" s="373"/>
      <c r="AO135" s="373"/>
      <c r="AP135" s="373"/>
      <c r="AQ135" s="373"/>
      <c r="AR135" s="373"/>
      <c r="AS135" s="373"/>
      <c r="AT135" s="373"/>
      <c r="AU135" s="373"/>
      <c r="AV135" s="373"/>
      <c r="AW135" s="373"/>
      <c r="AX135" s="373"/>
      <c r="AY135" s="373"/>
    </row>
    <row r="136" spans="37:51" s="38" customFormat="1" x14ac:dyDescent="0.35">
      <c r="AK136" s="373"/>
      <c r="AL136" s="373"/>
      <c r="AM136" s="373"/>
      <c r="AN136" s="373"/>
      <c r="AO136" s="373"/>
      <c r="AP136" s="373"/>
      <c r="AQ136" s="373"/>
      <c r="AR136" s="373"/>
      <c r="AS136" s="373"/>
      <c r="AT136" s="373"/>
      <c r="AU136" s="373"/>
      <c r="AV136" s="373"/>
      <c r="AW136" s="373"/>
      <c r="AX136" s="373"/>
      <c r="AY136" s="373"/>
    </row>
    <row r="137" spans="37:51" s="38" customFormat="1" x14ac:dyDescent="0.35">
      <c r="AK137" s="373"/>
      <c r="AL137" s="373"/>
      <c r="AM137" s="373"/>
      <c r="AN137" s="373"/>
      <c r="AO137" s="373"/>
      <c r="AP137" s="373"/>
      <c r="AQ137" s="373"/>
      <c r="AR137" s="373"/>
      <c r="AS137" s="373"/>
      <c r="AT137" s="373"/>
      <c r="AU137" s="373"/>
      <c r="AV137" s="373"/>
      <c r="AW137" s="373"/>
      <c r="AX137" s="373"/>
      <c r="AY137" s="373"/>
    </row>
    <row r="138" spans="37:51" s="38" customFormat="1" x14ac:dyDescent="0.35">
      <c r="AK138" s="373"/>
      <c r="AL138" s="373"/>
      <c r="AM138" s="373"/>
      <c r="AN138" s="373"/>
      <c r="AO138" s="373"/>
      <c r="AP138" s="373"/>
      <c r="AQ138" s="373"/>
      <c r="AR138" s="373"/>
      <c r="AS138" s="373"/>
      <c r="AT138" s="373"/>
      <c r="AU138" s="373"/>
      <c r="AV138" s="373"/>
      <c r="AW138" s="373"/>
      <c r="AX138" s="373"/>
      <c r="AY138" s="373"/>
    </row>
    <row r="139" spans="37:51" s="38" customFormat="1" x14ac:dyDescent="0.35">
      <c r="AK139" s="373"/>
      <c r="AL139" s="373"/>
      <c r="AM139" s="373"/>
      <c r="AN139" s="373"/>
      <c r="AO139" s="373"/>
      <c r="AP139" s="373"/>
      <c r="AQ139" s="373"/>
      <c r="AR139" s="373"/>
      <c r="AS139" s="373"/>
      <c r="AT139" s="373"/>
      <c r="AU139" s="373"/>
      <c r="AV139" s="373"/>
      <c r="AW139" s="373"/>
      <c r="AX139" s="373"/>
      <c r="AY139" s="373"/>
    </row>
    <row r="140" spans="37:51" s="38" customFormat="1" x14ac:dyDescent="0.35">
      <c r="AK140" s="373"/>
      <c r="AL140" s="373"/>
      <c r="AM140" s="373"/>
      <c r="AN140" s="373"/>
      <c r="AO140" s="373"/>
      <c r="AP140" s="373"/>
      <c r="AQ140" s="373"/>
      <c r="AR140" s="373"/>
      <c r="AS140" s="373"/>
      <c r="AT140" s="373"/>
      <c r="AU140" s="373"/>
      <c r="AV140" s="373"/>
      <c r="AW140" s="373"/>
      <c r="AX140" s="373"/>
      <c r="AY140" s="373"/>
    </row>
    <row r="141" spans="37:51" s="38" customFormat="1" x14ac:dyDescent="0.35">
      <c r="AK141" s="373"/>
      <c r="AL141" s="373"/>
      <c r="AM141" s="373"/>
      <c r="AN141" s="373"/>
      <c r="AO141" s="373"/>
      <c r="AP141" s="373"/>
      <c r="AQ141" s="373"/>
      <c r="AR141" s="373"/>
      <c r="AS141" s="373"/>
      <c r="AT141" s="373"/>
      <c r="AU141" s="373"/>
      <c r="AV141" s="373"/>
      <c r="AW141" s="373"/>
      <c r="AX141" s="373"/>
      <c r="AY141" s="373"/>
    </row>
    <row r="142" spans="37:51" s="38" customFormat="1" x14ac:dyDescent="0.35">
      <c r="AK142" s="373"/>
      <c r="AL142" s="373"/>
      <c r="AM142" s="373"/>
      <c r="AN142" s="373"/>
      <c r="AO142" s="373"/>
      <c r="AP142" s="373"/>
      <c r="AQ142" s="373"/>
      <c r="AR142" s="373"/>
      <c r="AS142" s="373"/>
      <c r="AT142" s="373"/>
      <c r="AU142" s="373"/>
      <c r="AV142" s="373"/>
      <c r="AW142" s="373"/>
      <c r="AX142" s="373"/>
      <c r="AY142" s="373"/>
    </row>
    <row r="143" spans="37:51" s="38" customFormat="1" x14ac:dyDescent="0.35">
      <c r="AK143" s="373"/>
      <c r="AL143" s="373"/>
      <c r="AM143" s="373"/>
      <c r="AN143" s="373"/>
      <c r="AO143" s="373"/>
      <c r="AP143" s="373"/>
      <c r="AQ143" s="373"/>
      <c r="AR143" s="373"/>
      <c r="AS143" s="373"/>
      <c r="AT143" s="373"/>
      <c r="AU143" s="373"/>
      <c r="AV143" s="373"/>
      <c r="AW143" s="373"/>
      <c r="AX143" s="373"/>
      <c r="AY143" s="373"/>
    </row>
    <row r="144" spans="37:51" s="38" customFormat="1" x14ac:dyDescent="0.35">
      <c r="AK144" s="373"/>
      <c r="AL144" s="373"/>
      <c r="AM144" s="373"/>
      <c r="AN144" s="373"/>
      <c r="AO144" s="373"/>
      <c r="AP144" s="373"/>
      <c r="AQ144" s="373"/>
      <c r="AR144" s="373"/>
      <c r="AS144" s="373"/>
      <c r="AT144" s="373"/>
      <c r="AU144" s="373"/>
      <c r="AV144" s="373"/>
      <c r="AW144" s="373"/>
      <c r="AX144" s="373"/>
      <c r="AY144" s="373"/>
    </row>
    <row r="145" spans="37:51" s="38" customFormat="1" x14ac:dyDescent="0.35">
      <c r="AK145" s="373"/>
      <c r="AL145" s="373"/>
      <c r="AM145" s="373"/>
      <c r="AN145" s="373"/>
      <c r="AO145" s="373"/>
      <c r="AP145" s="373"/>
      <c r="AQ145" s="373"/>
      <c r="AR145" s="373"/>
      <c r="AS145" s="373"/>
      <c r="AT145" s="373"/>
      <c r="AU145" s="373"/>
      <c r="AV145" s="373"/>
      <c r="AW145" s="373"/>
      <c r="AX145" s="373"/>
      <c r="AY145" s="373"/>
    </row>
    <row r="146" spans="37:51" s="38" customFormat="1" x14ac:dyDescent="0.35">
      <c r="AK146" s="373"/>
      <c r="AL146" s="373"/>
      <c r="AM146" s="373"/>
      <c r="AN146" s="373"/>
      <c r="AO146" s="373"/>
      <c r="AP146" s="373"/>
      <c r="AQ146" s="373"/>
      <c r="AR146" s="373"/>
      <c r="AS146" s="373"/>
      <c r="AT146" s="373"/>
      <c r="AU146" s="373"/>
      <c r="AV146" s="373"/>
      <c r="AW146" s="373"/>
      <c r="AX146" s="373"/>
      <c r="AY146" s="373"/>
    </row>
    <row r="147" spans="37:51" s="38" customFormat="1" x14ac:dyDescent="0.35">
      <c r="AK147" s="373"/>
      <c r="AL147" s="373"/>
      <c r="AM147" s="373"/>
      <c r="AN147" s="373"/>
      <c r="AO147" s="373"/>
      <c r="AP147" s="373"/>
      <c r="AQ147" s="373"/>
      <c r="AR147" s="373"/>
      <c r="AS147" s="373"/>
      <c r="AT147" s="373"/>
      <c r="AU147" s="373"/>
      <c r="AV147" s="373"/>
      <c r="AW147" s="373"/>
      <c r="AX147" s="373"/>
      <c r="AY147" s="373"/>
    </row>
    <row r="148" spans="37:51" s="38" customFormat="1" x14ac:dyDescent="0.35">
      <c r="AK148" s="373"/>
      <c r="AL148" s="373"/>
      <c r="AM148" s="373"/>
      <c r="AN148" s="373"/>
      <c r="AO148" s="373"/>
      <c r="AP148" s="373"/>
      <c r="AQ148" s="373"/>
      <c r="AR148" s="373"/>
      <c r="AS148" s="373"/>
      <c r="AT148" s="373"/>
      <c r="AU148" s="373"/>
      <c r="AV148" s="373"/>
      <c r="AW148" s="373"/>
      <c r="AX148" s="373"/>
      <c r="AY148" s="373"/>
    </row>
    <row r="149" spans="37:51" s="38" customFormat="1" x14ac:dyDescent="0.35">
      <c r="AK149" s="373"/>
      <c r="AL149" s="373"/>
      <c r="AM149" s="373"/>
      <c r="AN149" s="373"/>
      <c r="AO149" s="373"/>
      <c r="AP149" s="373"/>
      <c r="AQ149" s="373"/>
      <c r="AR149" s="373"/>
      <c r="AS149" s="373"/>
      <c r="AT149" s="373"/>
      <c r="AU149" s="373"/>
      <c r="AV149" s="373"/>
      <c r="AW149" s="373"/>
      <c r="AX149" s="373"/>
      <c r="AY149" s="373"/>
    </row>
    <row r="150" spans="37:51" s="38" customFormat="1" x14ac:dyDescent="0.35">
      <c r="AK150" s="373"/>
      <c r="AL150" s="373"/>
      <c r="AM150" s="373"/>
      <c r="AN150" s="373"/>
      <c r="AO150" s="373"/>
      <c r="AP150" s="373"/>
      <c r="AQ150" s="373"/>
      <c r="AR150" s="373"/>
      <c r="AS150" s="373"/>
      <c r="AT150" s="373"/>
      <c r="AU150" s="373"/>
      <c r="AV150" s="373"/>
      <c r="AW150" s="373"/>
      <c r="AX150" s="373"/>
      <c r="AY150" s="373"/>
    </row>
    <row r="151" spans="37:51" s="38" customFormat="1" x14ac:dyDescent="0.35">
      <c r="AK151" s="373"/>
      <c r="AL151" s="373"/>
      <c r="AM151" s="373"/>
      <c r="AN151" s="373"/>
      <c r="AO151" s="373"/>
      <c r="AP151" s="373"/>
      <c r="AQ151" s="373"/>
      <c r="AR151" s="373"/>
      <c r="AS151" s="373"/>
      <c r="AT151" s="373"/>
      <c r="AU151" s="373"/>
      <c r="AV151" s="373"/>
      <c r="AW151" s="373"/>
      <c r="AX151" s="373"/>
      <c r="AY151" s="373"/>
    </row>
    <row r="152" spans="37:51" s="38" customFormat="1" x14ac:dyDescent="0.35">
      <c r="AK152" s="373"/>
      <c r="AL152" s="373"/>
      <c r="AM152" s="373"/>
      <c r="AN152" s="373"/>
      <c r="AO152" s="373"/>
      <c r="AP152" s="373"/>
      <c r="AQ152" s="373"/>
      <c r="AR152" s="373"/>
      <c r="AS152" s="373"/>
      <c r="AT152" s="373"/>
      <c r="AU152" s="373"/>
      <c r="AV152" s="373"/>
      <c r="AW152" s="373"/>
      <c r="AX152" s="373"/>
      <c r="AY152" s="373"/>
    </row>
    <row r="153" spans="37:51" s="38" customFormat="1" x14ac:dyDescent="0.35">
      <c r="AK153" s="373"/>
      <c r="AL153" s="373"/>
      <c r="AM153" s="373"/>
      <c r="AN153" s="373"/>
      <c r="AO153" s="373"/>
      <c r="AP153" s="373"/>
      <c r="AQ153" s="373"/>
      <c r="AR153" s="373"/>
      <c r="AS153" s="373"/>
      <c r="AT153" s="373"/>
      <c r="AU153" s="373"/>
      <c r="AV153" s="373"/>
      <c r="AW153" s="373"/>
      <c r="AX153" s="373"/>
      <c r="AY153" s="373"/>
    </row>
    <row r="154" spans="37:51" s="38" customFormat="1" x14ac:dyDescent="0.35">
      <c r="AK154" s="373"/>
      <c r="AL154" s="373"/>
      <c r="AM154" s="373"/>
      <c r="AN154" s="373"/>
      <c r="AO154" s="373"/>
      <c r="AP154" s="373"/>
      <c r="AQ154" s="373"/>
      <c r="AR154" s="373"/>
      <c r="AS154" s="373"/>
      <c r="AT154" s="373"/>
      <c r="AU154" s="373"/>
      <c r="AV154" s="373"/>
      <c r="AW154" s="373"/>
      <c r="AX154" s="373"/>
      <c r="AY154" s="373"/>
    </row>
    <row r="155" spans="37:51" s="38" customFormat="1" x14ac:dyDescent="0.35">
      <c r="AK155" s="373"/>
      <c r="AL155" s="373"/>
      <c r="AM155" s="373"/>
      <c r="AN155" s="373"/>
      <c r="AO155" s="373"/>
      <c r="AP155" s="373"/>
      <c r="AQ155" s="373"/>
      <c r="AR155" s="373"/>
      <c r="AS155" s="373"/>
      <c r="AT155" s="373"/>
      <c r="AU155" s="373"/>
      <c r="AV155" s="373"/>
      <c r="AW155" s="373"/>
      <c r="AX155" s="373"/>
      <c r="AY155" s="373"/>
    </row>
    <row r="156" spans="37:51" s="38" customFormat="1" x14ac:dyDescent="0.35">
      <c r="AK156" s="373"/>
      <c r="AL156" s="373"/>
      <c r="AM156" s="373"/>
      <c r="AN156" s="373"/>
      <c r="AO156" s="373"/>
      <c r="AP156" s="373"/>
      <c r="AQ156" s="373"/>
      <c r="AR156" s="373"/>
      <c r="AS156" s="373"/>
      <c r="AT156" s="373"/>
      <c r="AU156" s="373"/>
      <c r="AV156" s="373"/>
      <c r="AW156" s="373"/>
      <c r="AX156" s="373"/>
      <c r="AY156" s="373"/>
    </row>
    <row r="157" spans="37:51" s="38" customFormat="1" x14ac:dyDescent="0.35">
      <c r="AK157" s="373"/>
      <c r="AL157" s="373"/>
      <c r="AM157" s="373"/>
      <c r="AN157" s="373"/>
      <c r="AO157" s="373"/>
      <c r="AP157" s="373"/>
      <c r="AQ157" s="373"/>
      <c r="AR157" s="373"/>
      <c r="AS157" s="373"/>
      <c r="AT157" s="373"/>
      <c r="AU157" s="373"/>
      <c r="AV157" s="373"/>
      <c r="AW157" s="373"/>
      <c r="AX157" s="373"/>
      <c r="AY157" s="373"/>
    </row>
    <row r="158" spans="37:51" s="38" customFormat="1" x14ac:dyDescent="0.35">
      <c r="AK158" s="373"/>
      <c r="AL158" s="373"/>
      <c r="AM158" s="373"/>
      <c r="AN158" s="373"/>
      <c r="AO158" s="373"/>
      <c r="AP158" s="373"/>
      <c r="AQ158" s="373"/>
      <c r="AR158" s="373"/>
      <c r="AS158" s="373"/>
      <c r="AT158" s="373"/>
      <c r="AU158" s="373"/>
      <c r="AV158" s="373"/>
      <c r="AW158" s="373"/>
      <c r="AX158" s="373"/>
      <c r="AY158" s="373"/>
    </row>
    <row r="159" spans="37:51" s="38" customFormat="1" x14ac:dyDescent="0.35">
      <c r="AK159" s="373"/>
      <c r="AL159" s="373"/>
      <c r="AM159" s="373"/>
      <c r="AN159" s="373"/>
      <c r="AO159" s="373"/>
      <c r="AP159" s="373"/>
      <c r="AQ159" s="373"/>
      <c r="AR159" s="373"/>
      <c r="AS159" s="373"/>
      <c r="AT159" s="373"/>
      <c r="AU159" s="373"/>
      <c r="AV159" s="373"/>
      <c r="AW159" s="373"/>
      <c r="AX159" s="373"/>
      <c r="AY159" s="373"/>
    </row>
    <row r="160" spans="37:51" s="38" customFormat="1" x14ac:dyDescent="0.35">
      <c r="AK160" s="373"/>
      <c r="AL160" s="373"/>
      <c r="AM160" s="373"/>
      <c r="AN160" s="373"/>
      <c r="AO160" s="373"/>
      <c r="AP160" s="373"/>
      <c r="AQ160" s="373"/>
      <c r="AR160" s="373"/>
      <c r="AS160" s="373"/>
      <c r="AT160" s="373"/>
      <c r="AU160" s="373"/>
      <c r="AV160" s="373"/>
      <c r="AW160" s="373"/>
      <c r="AX160" s="373"/>
      <c r="AY160" s="373"/>
    </row>
    <row r="161" spans="37:51" s="38" customFormat="1" x14ac:dyDescent="0.35">
      <c r="AK161" s="373"/>
      <c r="AL161" s="373"/>
      <c r="AM161" s="373"/>
      <c r="AN161" s="373"/>
      <c r="AO161" s="373"/>
      <c r="AP161" s="373"/>
      <c r="AQ161" s="373"/>
      <c r="AR161" s="373"/>
      <c r="AS161" s="373"/>
      <c r="AT161" s="373"/>
      <c r="AU161" s="373"/>
      <c r="AV161" s="373"/>
      <c r="AW161" s="373"/>
      <c r="AX161" s="373"/>
      <c r="AY161" s="373"/>
    </row>
    <row r="162" spans="37:51" s="38" customFormat="1" x14ac:dyDescent="0.35">
      <c r="AK162" s="373"/>
      <c r="AL162" s="373"/>
      <c r="AM162" s="373"/>
      <c r="AN162" s="373"/>
      <c r="AO162" s="373"/>
      <c r="AP162" s="373"/>
      <c r="AQ162" s="373"/>
      <c r="AR162" s="373"/>
      <c r="AS162" s="373"/>
      <c r="AT162" s="373"/>
      <c r="AU162" s="373"/>
      <c r="AV162" s="373"/>
      <c r="AW162" s="373"/>
      <c r="AX162" s="373"/>
      <c r="AY162" s="373"/>
    </row>
    <row r="163" spans="37:51" s="38" customFormat="1" x14ac:dyDescent="0.35">
      <c r="AK163" s="373"/>
      <c r="AL163" s="373"/>
      <c r="AM163" s="373"/>
      <c r="AN163" s="373"/>
      <c r="AO163" s="373"/>
      <c r="AP163" s="373"/>
      <c r="AQ163" s="373"/>
      <c r="AR163" s="373"/>
      <c r="AS163" s="373"/>
      <c r="AT163" s="373"/>
      <c r="AU163" s="373"/>
      <c r="AV163" s="373"/>
      <c r="AW163" s="373"/>
      <c r="AX163" s="373"/>
      <c r="AY163" s="373"/>
    </row>
    <row r="164" spans="37:51" s="38" customFormat="1" x14ac:dyDescent="0.35">
      <c r="AK164" s="373"/>
      <c r="AL164" s="373"/>
      <c r="AM164" s="373"/>
      <c r="AN164" s="373"/>
      <c r="AO164" s="373"/>
      <c r="AP164" s="373"/>
      <c r="AQ164" s="373"/>
      <c r="AR164" s="373"/>
      <c r="AS164" s="373"/>
      <c r="AT164" s="373"/>
      <c r="AU164" s="373"/>
      <c r="AV164" s="373"/>
      <c r="AW164" s="373"/>
      <c r="AX164" s="373"/>
      <c r="AY164" s="373"/>
    </row>
    <row r="165" spans="37:51" s="38" customFormat="1" x14ac:dyDescent="0.35">
      <c r="AK165" s="373"/>
      <c r="AL165" s="373"/>
      <c r="AM165" s="373"/>
      <c r="AN165" s="373"/>
      <c r="AO165" s="373"/>
      <c r="AP165" s="373"/>
      <c r="AQ165" s="373"/>
      <c r="AR165" s="373"/>
      <c r="AS165" s="373"/>
      <c r="AT165" s="373"/>
      <c r="AU165" s="373"/>
      <c r="AV165" s="373"/>
      <c r="AW165" s="373"/>
      <c r="AX165" s="373"/>
      <c r="AY165" s="373"/>
    </row>
    <row r="166" spans="37:51" s="38" customFormat="1" x14ac:dyDescent="0.35">
      <c r="AK166" s="373"/>
      <c r="AL166" s="373"/>
      <c r="AM166" s="373"/>
      <c r="AN166" s="373"/>
      <c r="AO166" s="373"/>
      <c r="AP166" s="373"/>
      <c r="AQ166" s="373"/>
      <c r="AR166" s="373"/>
      <c r="AS166" s="373"/>
      <c r="AT166" s="373"/>
      <c r="AU166" s="373"/>
      <c r="AV166" s="373"/>
      <c r="AW166" s="373"/>
      <c r="AX166" s="373"/>
      <c r="AY166" s="373"/>
    </row>
    <row r="167" spans="37:51" s="38" customFormat="1" x14ac:dyDescent="0.35">
      <c r="AK167" s="373"/>
      <c r="AL167" s="373"/>
      <c r="AM167" s="373"/>
      <c r="AN167" s="373"/>
      <c r="AO167" s="373"/>
      <c r="AP167" s="373"/>
      <c r="AQ167" s="373"/>
      <c r="AR167" s="373"/>
      <c r="AS167" s="373"/>
      <c r="AT167" s="373"/>
      <c r="AU167" s="373"/>
      <c r="AV167" s="373"/>
      <c r="AW167" s="373"/>
      <c r="AX167" s="373"/>
      <c r="AY167" s="373"/>
    </row>
    <row r="168" spans="37:51" s="38" customFormat="1" x14ac:dyDescent="0.35">
      <c r="AK168" s="373"/>
      <c r="AL168" s="373"/>
      <c r="AM168" s="373"/>
      <c r="AN168" s="373"/>
      <c r="AO168" s="373"/>
      <c r="AP168" s="373"/>
      <c r="AQ168" s="373"/>
      <c r="AR168" s="373"/>
      <c r="AS168" s="373"/>
      <c r="AT168" s="373"/>
      <c r="AU168" s="373"/>
      <c r="AV168" s="373"/>
      <c r="AW168" s="373"/>
      <c r="AX168" s="373"/>
      <c r="AY168" s="373"/>
    </row>
    <row r="169" spans="37:51" s="38" customFormat="1" x14ac:dyDescent="0.35">
      <c r="AK169" s="373"/>
      <c r="AL169" s="373"/>
      <c r="AM169" s="373"/>
      <c r="AN169" s="373"/>
      <c r="AO169" s="373"/>
      <c r="AP169" s="373"/>
      <c r="AQ169" s="373"/>
      <c r="AR169" s="373"/>
      <c r="AS169" s="373"/>
      <c r="AT169" s="373"/>
      <c r="AU169" s="373"/>
      <c r="AV169" s="373"/>
      <c r="AW169" s="373"/>
      <c r="AX169" s="373"/>
      <c r="AY169" s="373"/>
    </row>
    <row r="170" spans="37:51" s="38" customFormat="1" x14ac:dyDescent="0.35">
      <c r="AK170" s="373"/>
      <c r="AL170" s="373"/>
      <c r="AM170" s="373"/>
      <c r="AN170" s="373"/>
      <c r="AO170" s="373"/>
      <c r="AP170" s="373"/>
      <c r="AQ170" s="373"/>
      <c r="AR170" s="373"/>
      <c r="AS170" s="373"/>
      <c r="AT170" s="373"/>
      <c r="AU170" s="373"/>
      <c r="AV170" s="373"/>
      <c r="AW170" s="373"/>
      <c r="AX170" s="373"/>
      <c r="AY170" s="373"/>
    </row>
    <row r="171" spans="37:51" s="38" customFormat="1" x14ac:dyDescent="0.35">
      <c r="AK171" s="373"/>
      <c r="AL171" s="373"/>
      <c r="AM171" s="373"/>
      <c r="AN171" s="373"/>
      <c r="AO171" s="373"/>
      <c r="AP171" s="373"/>
      <c r="AQ171" s="373"/>
      <c r="AR171" s="373"/>
      <c r="AS171" s="373"/>
      <c r="AT171" s="373"/>
      <c r="AU171" s="373"/>
      <c r="AV171" s="373"/>
      <c r="AW171" s="373"/>
      <c r="AX171" s="373"/>
      <c r="AY171" s="373"/>
    </row>
    <row r="172" spans="37:51" s="38" customFormat="1" x14ac:dyDescent="0.35">
      <c r="AK172" s="373"/>
      <c r="AL172" s="373"/>
      <c r="AM172" s="373"/>
      <c r="AN172" s="373"/>
      <c r="AO172" s="373"/>
      <c r="AP172" s="373"/>
      <c r="AQ172" s="373"/>
      <c r="AR172" s="373"/>
      <c r="AS172" s="373"/>
      <c r="AT172" s="373"/>
      <c r="AU172" s="373"/>
      <c r="AV172" s="373"/>
      <c r="AW172" s="373"/>
      <c r="AX172" s="373"/>
      <c r="AY172" s="373"/>
    </row>
    <row r="173" spans="37:51" s="38" customFormat="1" x14ac:dyDescent="0.35">
      <c r="AK173" s="373"/>
      <c r="AL173" s="373"/>
      <c r="AM173" s="373"/>
      <c r="AN173" s="373"/>
      <c r="AO173" s="373"/>
      <c r="AP173" s="373"/>
      <c r="AQ173" s="373"/>
      <c r="AR173" s="373"/>
      <c r="AS173" s="373"/>
      <c r="AT173" s="373"/>
      <c r="AU173" s="373"/>
      <c r="AV173" s="373"/>
      <c r="AW173" s="373"/>
      <c r="AX173" s="373"/>
      <c r="AY173" s="373"/>
    </row>
    <row r="174" spans="37:51" s="38" customFormat="1" x14ac:dyDescent="0.35">
      <c r="AK174" s="373"/>
      <c r="AL174" s="373"/>
      <c r="AM174" s="373"/>
      <c r="AN174" s="373"/>
      <c r="AO174" s="373"/>
      <c r="AP174" s="373"/>
      <c r="AQ174" s="373"/>
      <c r="AR174" s="373"/>
      <c r="AS174" s="373"/>
      <c r="AT174" s="373"/>
      <c r="AU174" s="373"/>
      <c r="AV174" s="373"/>
      <c r="AW174" s="373"/>
      <c r="AX174" s="373"/>
      <c r="AY174" s="373"/>
    </row>
    <row r="175" spans="37:51" s="38" customFormat="1" x14ac:dyDescent="0.35">
      <c r="AK175" s="373"/>
      <c r="AL175" s="373"/>
      <c r="AM175" s="373"/>
      <c r="AN175" s="373"/>
      <c r="AO175" s="373"/>
      <c r="AP175" s="373"/>
      <c r="AQ175" s="373"/>
      <c r="AR175" s="373"/>
      <c r="AS175" s="373"/>
      <c r="AT175" s="373"/>
      <c r="AU175" s="373"/>
      <c r="AV175" s="373"/>
      <c r="AW175" s="373"/>
      <c r="AX175" s="373"/>
      <c r="AY175" s="373"/>
    </row>
    <row r="176" spans="37:51" s="38" customFormat="1" x14ac:dyDescent="0.35">
      <c r="AK176" s="373"/>
      <c r="AL176" s="373"/>
      <c r="AM176" s="373"/>
      <c r="AN176" s="373"/>
      <c r="AO176" s="373"/>
      <c r="AP176" s="373"/>
      <c r="AQ176" s="373"/>
      <c r="AR176" s="373"/>
      <c r="AS176" s="373"/>
      <c r="AT176" s="373"/>
      <c r="AU176" s="373"/>
      <c r="AV176" s="373"/>
      <c r="AW176" s="373"/>
      <c r="AX176" s="373"/>
      <c r="AY176" s="373"/>
    </row>
    <row r="177" spans="37:51" s="38" customFormat="1" x14ac:dyDescent="0.35">
      <c r="AK177" s="373"/>
      <c r="AL177" s="373"/>
      <c r="AM177" s="373"/>
      <c r="AN177" s="373"/>
      <c r="AO177" s="373"/>
      <c r="AP177" s="373"/>
      <c r="AQ177" s="373"/>
      <c r="AR177" s="373"/>
      <c r="AS177" s="373"/>
      <c r="AT177" s="373"/>
      <c r="AU177" s="373"/>
      <c r="AV177" s="373"/>
      <c r="AW177" s="373"/>
      <c r="AX177" s="373"/>
      <c r="AY177" s="373"/>
    </row>
    <row r="178" spans="37:51" s="38" customFormat="1" x14ac:dyDescent="0.35">
      <c r="AK178" s="373"/>
      <c r="AL178" s="373"/>
      <c r="AM178" s="373"/>
      <c r="AN178" s="373"/>
      <c r="AO178" s="373"/>
      <c r="AP178" s="373"/>
      <c r="AQ178" s="373"/>
      <c r="AR178" s="373"/>
      <c r="AS178" s="373"/>
      <c r="AT178" s="373"/>
      <c r="AU178" s="373"/>
      <c r="AV178" s="373"/>
      <c r="AW178" s="373"/>
      <c r="AX178" s="373"/>
      <c r="AY178" s="373"/>
    </row>
    <row r="179" spans="37:51" s="38" customFormat="1" x14ac:dyDescent="0.35">
      <c r="AK179" s="373"/>
      <c r="AL179" s="373"/>
      <c r="AM179" s="373"/>
      <c r="AN179" s="373"/>
      <c r="AO179" s="373"/>
      <c r="AP179" s="373"/>
      <c r="AQ179" s="373"/>
      <c r="AR179" s="373"/>
      <c r="AS179" s="373"/>
      <c r="AT179" s="373"/>
      <c r="AU179" s="373"/>
      <c r="AV179" s="373"/>
      <c r="AW179" s="373"/>
      <c r="AX179" s="373"/>
      <c r="AY179" s="373"/>
    </row>
    <row r="180" spans="37:51" s="38" customFormat="1" x14ac:dyDescent="0.35">
      <c r="AK180" s="373"/>
      <c r="AL180" s="373"/>
      <c r="AM180" s="373"/>
      <c r="AN180" s="373"/>
      <c r="AO180" s="373"/>
      <c r="AP180" s="373"/>
      <c r="AQ180" s="373"/>
      <c r="AR180" s="373"/>
      <c r="AS180" s="373"/>
      <c r="AT180" s="373"/>
      <c r="AU180" s="373"/>
      <c r="AV180" s="373"/>
      <c r="AW180" s="373"/>
      <c r="AX180" s="373"/>
      <c r="AY180" s="373"/>
    </row>
    <row r="181" spans="37:51" s="38" customFormat="1" x14ac:dyDescent="0.35">
      <c r="AK181" s="373"/>
      <c r="AL181" s="373"/>
      <c r="AM181" s="373"/>
      <c r="AN181" s="373"/>
      <c r="AO181" s="373"/>
      <c r="AP181" s="373"/>
      <c r="AQ181" s="373"/>
      <c r="AR181" s="373"/>
      <c r="AS181" s="373"/>
      <c r="AT181" s="373"/>
      <c r="AU181" s="373"/>
      <c r="AV181" s="373"/>
      <c r="AW181" s="373"/>
      <c r="AX181" s="373"/>
      <c r="AY181" s="373"/>
    </row>
    <row r="182" spans="37:51" s="38" customFormat="1" x14ac:dyDescent="0.35">
      <c r="AK182" s="373"/>
      <c r="AL182" s="373"/>
      <c r="AM182" s="373"/>
      <c r="AN182" s="373"/>
      <c r="AO182" s="373"/>
      <c r="AP182" s="373"/>
      <c r="AQ182" s="373"/>
      <c r="AR182" s="373"/>
      <c r="AS182" s="373"/>
      <c r="AT182" s="373"/>
      <c r="AU182" s="373"/>
      <c r="AV182" s="373"/>
      <c r="AW182" s="373"/>
      <c r="AX182" s="373"/>
      <c r="AY182" s="373"/>
    </row>
    <row r="183" spans="37:51" s="38" customFormat="1" x14ac:dyDescent="0.35">
      <c r="AK183" s="373"/>
      <c r="AL183" s="373"/>
      <c r="AM183" s="373"/>
      <c r="AN183" s="373"/>
      <c r="AO183" s="373"/>
      <c r="AP183" s="373"/>
      <c r="AQ183" s="373"/>
      <c r="AR183" s="373"/>
      <c r="AS183" s="373"/>
      <c r="AT183" s="373"/>
      <c r="AU183" s="373"/>
      <c r="AV183" s="373"/>
      <c r="AW183" s="373"/>
      <c r="AX183" s="373"/>
      <c r="AY183" s="373"/>
    </row>
    <row r="184" spans="37:51" s="38" customFormat="1" x14ac:dyDescent="0.35">
      <c r="AK184" s="373"/>
      <c r="AL184" s="373"/>
      <c r="AM184" s="373"/>
      <c r="AN184" s="373"/>
      <c r="AO184" s="373"/>
      <c r="AP184" s="373"/>
      <c r="AQ184" s="373"/>
      <c r="AR184" s="373"/>
      <c r="AS184" s="373"/>
      <c r="AT184" s="373"/>
      <c r="AU184" s="373"/>
      <c r="AV184" s="373"/>
      <c r="AW184" s="373"/>
      <c r="AX184" s="373"/>
      <c r="AY184" s="373"/>
    </row>
    <row r="185" spans="37:51" s="38" customFormat="1" x14ac:dyDescent="0.35">
      <c r="AK185" s="373"/>
      <c r="AL185" s="373"/>
      <c r="AM185" s="373"/>
      <c r="AN185" s="373"/>
      <c r="AO185" s="373"/>
      <c r="AP185" s="373"/>
      <c r="AQ185" s="373"/>
      <c r="AR185" s="373"/>
      <c r="AS185" s="373"/>
      <c r="AT185" s="373"/>
      <c r="AU185" s="373"/>
      <c r="AV185" s="373"/>
      <c r="AW185" s="373"/>
      <c r="AX185" s="373"/>
      <c r="AY185" s="373"/>
    </row>
    <row r="186" spans="37:51" s="38" customFormat="1" x14ac:dyDescent="0.35">
      <c r="AK186" s="373"/>
      <c r="AL186" s="373"/>
      <c r="AM186" s="373"/>
      <c r="AN186" s="373"/>
      <c r="AO186" s="373"/>
      <c r="AP186" s="373"/>
      <c r="AQ186" s="373"/>
      <c r="AR186" s="373"/>
      <c r="AS186" s="373"/>
      <c r="AT186" s="373"/>
      <c r="AU186" s="373"/>
      <c r="AV186" s="373"/>
      <c r="AW186" s="373"/>
      <c r="AX186" s="373"/>
      <c r="AY186" s="373"/>
    </row>
    <row r="187" spans="37:51" s="38" customFormat="1" x14ac:dyDescent="0.35">
      <c r="AK187" s="373"/>
      <c r="AL187" s="373"/>
      <c r="AM187" s="373"/>
      <c r="AN187" s="373"/>
      <c r="AO187" s="373"/>
      <c r="AP187" s="373"/>
      <c r="AQ187" s="373"/>
      <c r="AR187" s="373"/>
      <c r="AS187" s="373"/>
      <c r="AT187" s="373"/>
      <c r="AU187" s="373"/>
      <c r="AV187" s="373"/>
      <c r="AW187" s="373"/>
      <c r="AX187" s="373"/>
      <c r="AY187" s="373"/>
    </row>
    <row r="188" spans="37:51" s="38" customFormat="1" x14ac:dyDescent="0.35">
      <c r="AK188" s="373"/>
      <c r="AL188" s="373"/>
      <c r="AM188" s="373"/>
      <c r="AN188" s="373"/>
      <c r="AO188" s="373"/>
      <c r="AP188" s="373"/>
      <c r="AQ188" s="373"/>
      <c r="AR188" s="373"/>
      <c r="AS188" s="373"/>
      <c r="AT188" s="373"/>
      <c r="AU188" s="373"/>
      <c r="AV188" s="373"/>
      <c r="AW188" s="373"/>
      <c r="AX188" s="373"/>
      <c r="AY188" s="373"/>
    </row>
    <row r="189" spans="37:51" s="38" customFormat="1" x14ac:dyDescent="0.35">
      <c r="AK189" s="373"/>
      <c r="AL189" s="373"/>
      <c r="AM189" s="373"/>
      <c r="AN189" s="373"/>
      <c r="AO189" s="373"/>
      <c r="AP189" s="373"/>
      <c r="AQ189" s="373"/>
      <c r="AR189" s="373"/>
      <c r="AS189" s="373"/>
      <c r="AT189" s="373"/>
      <c r="AU189" s="373"/>
      <c r="AV189" s="373"/>
      <c r="AW189" s="373"/>
      <c r="AX189" s="373"/>
      <c r="AY189" s="373"/>
    </row>
    <row r="190" spans="37:51" s="38" customFormat="1" x14ac:dyDescent="0.35">
      <c r="AK190" s="373"/>
      <c r="AL190" s="373"/>
      <c r="AM190" s="373"/>
      <c r="AN190" s="373"/>
      <c r="AO190" s="373"/>
      <c r="AP190" s="373"/>
      <c r="AQ190" s="373"/>
      <c r="AR190" s="373"/>
      <c r="AS190" s="373"/>
      <c r="AT190" s="373"/>
      <c r="AU190" s="373"/>
      <c r="AV190" s="373"/>
      <c r="AW190" s="373"/>
      <c r="AX190" s="373"/>
      <c r="AY190" s="373"/>
    </row>
    <row r="191" spans="37:51" s="38" customFormat="1" x14ac:dyDescent="0.35">
      <c r="AK191" s="373"/>
      <c r="AL191" s="373"/>
      <c r="AM191" s="373"/>
      <c r="AN191" s="373"/>
      <c r="AO191" s="373"/>
      <c r="AP191" s="373"/>
      <c r="AQ191" s="373"/>
      <c r="AR191" s="373"/>
      <c r="AS191" s="373"/>
      <c r="AT191" s="373"/>
      <c r="AU191" s="373"/>
      <c r="AV191" s="373"/>
      <c r="AW191" s="373"/>
      <c r="AX191" s="373"/>
      <c r="AY191" s="373"/>
    </row>
    <row r="192" spans="37:51" s="38" customFormat="1" x14ac:dyDescent="0.35">
      <c r="AK192" s="373"/>
      <c r="AL192" s="373"/>
      <c r="AM192" s="373"/>
      <c r="AN192" s="373"/>
      <c r="AO192" s="373"/>
      <c r="AP192" s="373"/>
      <c r="AQ192" s="373"/>
      <c r="AR192" s="373"/>
      <c r="AS192" s="373"/>
      <c r="AT192" s="373"/>
      <c r="AU192" s="373"/>
      <c r="AV192" s="373"/>
      <c r="AW192" s="373"/>
      <c r="AX192" s="373"/>
      <c r="AY192" s="373"/>
    </row>
    <row r="193" spans="37:51" s="38" customFormat="1" x14ac:dyDescent="0.35">
      <c r="AK193" s="373"/>
      <c r="AL193" s="373"/>
      <c r="AM193" s="373"/>
      <c r="AN193" s="373"/>
      <c r="AO193" s="373"/>
      <c r="AP193" s="373"/>
      <c r="AQ193" s="373"/>
      <c r="AR193" s="373"/>
      <c r="AS193" s="373"/>
      <c r="AT193" s="373"/>
      <c r="AU193" s="373"/>
      <c r="AV193" s="373"/>
      <c r="AW193" s="373"/>
      <c r="AX193" s="373"/>
      <c r="AY193" s="373"/>
    </row>
    <row r="194" spans="37:51" s="38" customFormat="1" x14ac:dyDescent="0.35">
      <c r="AK194" s="373"/>
      <c r="AL194" s="373"/>
      <c r="AM194" s="373"/>
      <c r="AN194" s="373"/>
      <c r="AO194" s="373"/>
      <c r="AP194" s="373"/>
      <c r="AQ194" s="373"/>
      <c r="AR194" s="373"/>
      <c r="AS194" s="373"/>
      <c r="AT194" s="373"/>
      <c r="AU194" s="373"/>
      <c r="AV194" s="373"/>
      <c r="AW194" s="373"/>
      <c r="AX194" s="373"/>
      <c r="AY194" s="373"/>
    </row>
    <row r="195" spans="37:51" s="38" customFormat="1" x14ac:dyDescent="0.35">
      <c r="AK195" s="373"/>
      <c r="AL195" s="373"/>
      <c r="AM195" s="373"/>
      <c r="AN195" s="373"/>
      <c r="AO195" s="373"/>
      <c r="AP195" s="373"/>
      <c r="AQ195" s="373"/>
      <c r="AR195" s="373"/>
      <c r="AS195" s="373"/>
      <c r="AT195" s="373"/>
      <c r="AU195" s="373"/>
      <c r="AV195" s="373"/>
      <c r="AW195" s="373"/>
      <c r="AX195" s="373"/>
      <c r="AY195" s="373"/>
    </row>
    <row r="196" spans="37:51" s="38" customFormat="1" x14ac:dyDescent="0.35">
      <c r="AK196" s="373"/>
      <c r="AL196" s="373"/>
      <c r="AM196" s="373"/>
      <c r="AN196" s="373"/>
      <c r="AO196" s="373"/>
      <c r="AP196" s="373"/>
      <c r="AQ196" s="373"/>
      <c r="AR196" s="373"/>
      <c r="AS196" s="373"/>
      <c r="AT196" s="373"/>
      <c r="AU196" s="373"/>
      <c r="AV196" s="373"/>
      <c r="AW196" s="373"/>
      <c r="AX196" s="373"/>
      <c r="AY196" s="373"/>
    </row>
    <row r="197" spans="37:51" s="38" customFormat="1" x14ac:dyDescent="0.35">
      <c r="AK197" s="373"/>
      <c r="AL197" s="373"/>
      <c r="AM197" s="373"/>
      <c r="AN197" s="373"/>
      <c r="AO197" s="373"/>
      <c r="AP197" s="373"/>
      <c r="AQ197" s="373"/>
      <c r="AR197" s="373"/>
      <c r="AS197" s="373"/>
      <c r="AT197" s="373"/>
      <c r="AU197" s="373"/>
      <c r="AV197" s="373"/>
      <c r="AW197" s="373"/>
      <c r="AX197" s="373"/>
      <c r="AY197" s="373"/>
    </row>
    <row r="198" spans="37:51" s="38" customFormat="1" x14ac:dyDescent="0.35">
      <c r="AK198" s="373"/>
      <c r="AL198" s="373"/>
      <c r="AM198" s="373"/>
      <c r="AN198" s="373"/>
      <c r="AO198" s="373"/>
      <c r="AP198" s="373"/>
      <c r="AQ198" s="373"/>
      <c r="AR198" s="373"/>
      <c r="AS198" s="373"/>
      <c r="AT198" s="373"/>
      <c r="AU198" s="373"/>
      <c r="AV198" s="373"/>
      <c r="AW198" s="373"/>
      <c r="AX198" s="373"/>
      <c r="AY198" s="373"/>
    </row>
    <row r="199" spans="37:51" s="38" customFormat="1" x14ac:dyDescent="0.35">
      <c r="AK199" s="373"/>
      <c r="AL199" s="373"/>
      <c r="AM199" s="373"/>
      <c r="AN199" s="373"/>
      <c r="AO199" s="373"/>
      <c r="AP199" s="373"/>
      <c r="AQ199" s="373"/>
      <c r="AR199" s="373"/>
      <c r="AS199" s="373"/>
      <c r="AT199" s="373"/>
      <c r="AU199" s="373"/>
      <c r="AV199" s="373"/>
      <c r="AW199" s="373"/>
      <c r="AX199" s="373"/>
      <c r="AY199" s="373"/>
    </row>
    <row r="200" spans="37:51" s="38" customFormat="1" x14ac:dyDescent="0.35">
      <c r="AK200" s="373"/>
      <c r="AL200" s="373"/>
      <c r="AM200" s="373"/>
      <c r="AN200" s="373"/>
      <c r="AO200" s="373"/>
      <c r="AP200" s="373"/>
      <c r="AQ200" s="373"/>
      <c r="AR200" s="373"/>
      <c r="AS200" s="373"/>
      <c r="AT200" s="373"/>
      <c r="AU200" s="373"/>
      <c r="AV200" s="373"/>
      <c r="AW200" s="373"/>
      <c r="AX200" s="373"/>
      <c r="AY200" s="373"/>
    </row>
    <row r="201" spans="37:51" s="38" customFormat="1" x14ac:dyDescent="0.35">
      <c r="AK201" s="373"/>
      <c r="AL201" s="373"/>
      <c r="AM201" s="373"/>
      <c r="AN201" s="373"/>
      <c r="AO201" s="373"/>
      <c r="AP201" s="373"/>
      <c r="AQ201" s="373"/>
      <c r="AR201" s="373"/>
      <c r="AS201" s="373"/>
      <c r="AT201" s="373"/>
      <c r="AU201" s="373"/>
      <c r="AV201" s="373"/>
      <c r="AW201" s="373"/>
      <c r="AX201" s="373"/>
      <c r="AY201" s="373"/>
    </row>
    <row r="202" spans="37:51" s="38" customFormat="1" x14ac:dyDescent="0.35">
      <c r="AK202" s="373"/>
      <c r="AL202" s="373"/>
      <c r="AM202" s="373"/>
      <c r="AN202" s="373"/>
      <c r="AO202" s="373"/>
      <c r="AP202" s="373"/>
      <c r="AQ202" s="373"/>
      <c r="AR202" s="373"/>
      <c r="AS202" s="373"/>
      <c r="AT202" s="373"/>
      <c r="AU202" s="373"/>
      <c r="AV202" s="373"/>
      <c r="AW202" s="373"/>
      <c r="AX202" s="373"/>
      <c r="AY202" s="373"/>
    </row>
    <row r="203" spans="37:51" s="38" customFormat="1" x14ac:dyDescent="0.35">
      <c r="AK203" s="373"/>
      <c r="AL203" s="373"/>
      <c r="AM203" s="373"/>
      <c r="AN203" s="373"/>
      <c r="AO203" s="373"/>
      <c r="AP203" s="373"/>
      <c r="AQ203" s="373"/>
      <c r="AR203" s="373"/>
      <c r="AS203" s="373"/>
      <c r="AT203" s="373"/>
      <c r="AU203" s="373"/>
      <c r="AV203" s="373"/>
      <c r="AW203" s="373"/>
      <c r="AX203" s="373"/>
      <c r="AY203" s="373"/>
    </row>
    <row r="204" spans="37:51" s="38" customFormat="1" x14ac:dyDescent="0.35">
      <c r="AK204" s="373"/>
      <c r="AL204" s="373"/>
      <c r="AM204" s="373"/>
      <c r="AN204" s="373"/>
      <c r="AO204" s="373"/>
      <c r="AP204" s="373"/>
      <c r="AQ204" s="373"/>
      <c r="AR204" s="373"/>
      <c r="AS204" s="373"/>
      <c r="AT204" s="373"/>
      <c r="AU204" s="373"/>
      <c r="AV204" s="373"/>
      <c r="AW204" s="373"/>
      <c r="AX204" s="373"/>
      <c r="AY204" s="373"/>
    </row>
    <row r="205" spans="37:51" s="38" customFormat="1" x14ac:dyDescent="0.35">
      <c r="AK205" s="373"/>
      <c r="AL205" s="373"/>
      <c r="AM205" s="373"/>
      <c r="AN205" s="373"/>
      <c r="AO205" s="373"/>
      <c r="AP205" s="373"/>
      <c r="AQ205" s="373"/>
      <c r="AR205" s="373"/>
      <c r="AS205" s="373"/>
      <c r="AT205" s="373"/>
      <c r="AU205" s="373"/>
      <c r="AV205" s="373"/>
      <c r="AW205" s="373"/>
      <c r="AX205" s="373"/>
      <c r="AY205" s="373"/>
    </row>
    <row r="206" spans="37:51" s="38" customFormat="1" x14ac:dyDescent="0.35">
      <c r="AK206" s="373"/>
      <c r="AL206" s="373"/>
      <c r="AM206" s="373"/>
      <c r="AN206" s="373"/>
      <c r="AO206" s="373"/>
      <c r="AP206" s="373"/>
      <c r="AQ206" s="373"/>
      <c r="AR206" s="373"/>
      <c r="AS206" s="373"/>
      <c r="AT206" s="373"/>
      <c r="AU206" s="373"/>
      <c r="AV206" s="373"/>
      <c r="AW206" s="373"/>
      <c r="AX206" s="373"/>
      <c r="AY206" s="373"/>
    </row>
    <row r="207" spans="37:51" s="38" customFormat="1" x14ac:dyDescent="0.35">
      <c r="AK207" s="373"/>
      <c r="AL207" s="373"/>
      <c r="AM207" s="373"/>
      <c r="AN207" s="373"/>
      <c r="AO207" s="373"/>
      <c r="AP207" s="373"/>
      <c r="AQ207" s="373"/>
      <c r="AR207" s="373"/>
      <c r="AS207" s="373"/>
      <c r="AT207" s="373"/>
      <c r="AU207" s="373"/>
      <c r="AV207" s="373"/>
      <c r="AW207" s="373"/>
      <c r="AX207" s="373"/>
      <c r="AY207" s="373"/>
    </row>
    <row r="208" spans="37:51" s="38" customFormat="1" x14ac:dyDescent="0.35">
      <c r="AK208" s="373"/>
      <c r="AL208" s="373"/>
      <c r="AM208" s="373"/>
      <c r="AN208" s="373"/>
      <c r="AO208" s="373"/>
      <c r="AP208" s="373"/>
      <c r="AQ208" s="373"/>
      <c r="AR208" s="373"/>
      <c r="AS208" s="373"/>
      <c r="AT208" s="373"/>
      <c r="AU208" s="373"/>
      <c r="AV208" s="373"/>
      <c r="AW208" s="373"/>
      <c r="AX208" s="373"/>
      <c r="AY208" s="373"/>
    </row>
    <row r="209" spans="37:51" s="38" customFormat="1" x14ac:dyDescent="0.35">
      <c r="AK209" s="373"/>
      <c r="AL209" s="373"/>
      <c r="AM209" s="373"/>
      <c r="AN209" s="373"/>
      <c r="AO209" s="373"/>
      <c r="AP209" s="373"/>
      <c r="AQ209" s="373"/>
      <c r="AR209" s="373"/>
      <c r="AS209" s="373"/>
      <c r="AT209" s="373"/>
      <c r="AU209" s="373"/>
      <c r="AV209" s="373"/>
      <c r="AW209" s="373"/>
      <c r="AX209" s="373"/>
      <c r="AY209" s="373"/>
    </row>
    <row r="210" spans="37:51" s="38" customFormat="1" x14ac:dyDescent="0.35">
      <c r="AK210" s="373"/>
      <c r="AL210" s="373"/>
      <c r="AM210" s="373"/>
      <c r="AN210" s="373"/>
      <c r="AO210" s="373"/>
      <c r="AP210" s="373"/>
      <c r="AQ210" s="373"/>
      <c r="AR210" s="373"/>
      <c r="AS210" s="373"/>
      <c r="AT210" s="373"/>
      <c r="AU210" s="373"/>
      <c r="AV210" s="373"/>
      <c r="AW210" s="373"/>
      <c r="AX210" s="373"/>
      <c r="AY210" s="373"/>
    </row>
    <row r="211" spans="37:51" s="38" customFormat="1" x14ac:dyDescent="0.35">
      <c r="AK211" s="373"/>
      <c r="AL211" s="373"/>
      <c r="AM211" s="373"/>
      <c r="AN211" s="373"/>
      <c r="AO211" s="373"/>
      <c r="AP211" s="373"/>
      <c r="AQ211" s="373"/>
      <c r="AR211" s="373"/>
      <c r="AS211" s="373"/>
      <c r="AT211" s="373"/>
      <c r="AU211" s="373"/>
      <c r="AV211" s="373"/>
      <c r="AW211" s="373"/>
      <c r="AX211" s="373"/>
      <c r="AY211" s="373"/>
    </row>
    <row r="212" spans="37:51" s="38" customFormat="1" x14ac:dyDescent="0.35">
      <c r="AK212" s="373"/>
      <c r="AL212" s="373"/>
      <c r="AM212" s="373"/>
      <c r="AN212" s="373"/>
      <c r="AO212" s="373"/>
      <c r="AP212" s="373"/>
      <c r="AQ212" s="373"/>
      <c r="AR212" s="373"/>
      <c r="AS212" s="373"/>
      <c r="AT212" s="373"/>
      <c r="AU212" s="373"/>
      <c r="AV212" s="373"/>
      <c r="AW212" s="373"/>
      <c r="AX212" s="373"/>
      <c r="AY212" s="373"/>
    </row>
    <row r="213" spans="37:51" s="38" customFormat="1" x14ac:dyDescent="0.35">
      <c r="AK213" s="373"/>
      <c r="AL213" s="373"/>
      <c r="AM213" s="373"/>
      <c r="AN213" s="373"/>
      <c r="AO213" s="373"/>
      <c r="AP213" s="373"/>
      <c r="AQ213" s="373"/>
      <c r="AR213" s="373"/>
      <c r="AS213" s="373"/>
      <c r="AT213" s="373"/>
      <c r="AU213" s="373"/>
      <c r="AV213" s="373"/>
      <c r="AW213" s="373"/>
      <c r="AX213" s="373"/>
      <c r="AY213" s="373"/>
    </row>
    <row r="214" spans="37:51" s="38" customFormat="1" x14ac:dyDescent="0.35">
      <c r="AK214" s="373"/>
      <c r="AL214" s="373"/>
      <c r="AM214" s="373"/>
      <c r="AN214" s="373"/>
      <c r="AO214" s="373"/>
      <c r="AP214" s="373"/>
      <c r="AQ214" s="373"/>
      <c r="AR214" s="373"/>
      <c r="AS214" s="373"/>
      <c r="AT214" s="373"/>
      <c r="AU214" s="373"/>
      <c r="AV214" s="373"/>
      <c r="AW214" s="373"/>
      <c r="AX214" s="373"/>
      <c r="AY214" s="373"/>
    </row>
    <row r="215" spans="37:51" s="38" customFormat="1" x14ac:dyDescent="0.35">
      <c r="AK215" s="373"/>
      <c r="AL215" s="373"/>
      <c r="AM215" s="373"/>
      <c r="AN215" s="373"/>
      <c r="AO215" s="373"/>
      <c r="AP215" s="373"/>
      <c r="AQ215" s="373"/>
      <c r="AR215" s="373"/>
      <c r="AS215" s="373"/>
      <c r="AT215" s="373"/>
      <c r="AU215" s="373"/>
      <c r="AV215" s="373"/>
      <c r="AW215" s="373"/>
      <c r="AX215" s="373"/>
      <c r="AY215" s="373"/>
    </row>
    <row r="216" spans="37:51" s="38" customFormat="1" x14ac:dyDescent="0.35">
      <c r="AK216" s="373"/>
      <c r="AL216" s="373"/>
      <c r="AM216" s="373"/>
      <c r="AN216" s="373"/>
      <c r="AO216" s="373"/>
      <c r="AP216" s="373"/>
      <c r="AQ216" s="373"/>
      <c r="AR216" s="373"/>
      <c r="AS216" s="373"/>
      <c r="AT216" s="373"/>
      <c r="AU216" s="373"/>
      <c r="AV216" s="373"/>
      <c r="AW216" s="373"/>
      <c r="AX216" s="373"/>
      <c r="AY216" s="373"/>
    </row>
    <row r="217" spans="37:51" s="38" customFormat="1" x14ac:dyDescent="0.35">
      <c r="AK217" s="373"/>
      <c r="AL217" s="373"/>
      <c r="AM217" s="373"/>
      <c r="AN217" s="373"/>
      <c r="AO217" s="373"/>
      <c r="AP217" s="373"/>
      <c r="AQ217" s="373"/>
      <c r="AR217" s="373"/>
      <c r="AS217" s="373"/>
      <c r="AT217" s="373"/>
      <c r="AU217" s="373"/>
      <c r="AV217" s="373"/>
      <c r="AW217" s="373"/>
      <c r="AX217" s="373"/>
      <c r="AY217" s="373"/>
    </row>
    <row r="218" spans="37:51" s="38" customFormat="1" x14ac:dyDescent="0.35">
      <c r="AK218" s="373"/>
      <c r="AL218" s="373"/>
      <c r="AM218" s="373"/>
      <c r="AN218" s="373"/>
      <c r="AO218" s="373"/>
      <c r="AP218" s="373"/>
      <c r="AQ218" s="373"/>
      <c r="AR218" s="373"/>
      <c r="AS218" s="373"/>
      <c r="AT218" s="373"/>
      <c r="AU218" s="373"/>
      <c r="AV218" s="373"/>
      <c r="AW218" s="373"/>
      <c r="AX218" s="373"/>
      <c r="AY218" s="373"/>
    </row>
    <row r="219" spans="37:51" s="38" customFormat="1" x14ac:dyDescent="0.35">
      <c r="AK219" s="373"/>
      <c r="AL219" s="373"/>
      <c r="AM219" s="373"/>
      <c r="AN219" s="373"/>
      <c r="AO219" s="373"/>
      <c r="AP219" s="373"/>
      <c r="AQ219" s="373"/>
      <c r="AR219" s="373"/>
      <c r="AS219" s="373"/>
      <c r="AT219" s="373"/>
      <c r="AU219" s="373"/>
      <c r="AV219" s="373"/>
      <c r="AW219" s="373"/>
      <c r="AX219" s="373"/>
      <c r="AY219" s="373"/>
    </row>
    <row r="220" spans="37:51" s="38" customFormat="1" x14ac:dyDescent="0.35">
      <c r="AK220" s="373"/>
      <c r="AL220" s="373"/>
      <c r="AM220" s="373"/>
      <c r="AN220" s="373"/>
      <c r="AO220" s="373"/>
      <c r="AP220" s="373"/>
      <c r="AQ220" s="373"/>
      <c r="AR220" s="373"/>
      <c r="AS220" s="373"/>
      <c r="AT220" s="373"/>
      <c r="AU220" s="373"/>
      <c r="AV220" s="373"/>
      <c r="AW220" s="373"/>
      <c r="AX220" s="373"/>
      <c r="AY220" s="373"/>
    </row>
    <row r="221" spans="37:51" s="38" customFormat="1" x14ac:dyDescent="0.35">
      <c r="AK221" s="373"/>
      <c r="AL221" s="373"/>
      <c r="AM221" s="373"/>
      <c r="AN221" s="373"/>
      <c r="AO221" s="373"/>
      <c r="AP221" s="373"/>
      <c r="AQ221" s="373"/>
      <c r="AR221" s="373"/>
      <c r="AS221" s="373"/>
      <c r="AT221" s="373"/>
      <c r="AU221" s="373"/>
      <c r="AV221" s="373"/>
      <c r="AW221" s="373"/>
      <c r="AX221" s="373"/>
      <c r="AY221" s="373"/>
    </row>
    <row r="222" spans="37:51" s="38" customFormat="1" x14ac:dyDescent="0.35">
      <c r="AK222" s="373"/>
      <c r="AL222" s="373"/>
      <c r="AM222" s="373"/>
      <c r="AN222" s="373"/>
      <c r="AO222" s="373"/>
      <c r="AP222" s="373"/>
      <c r="AQ222" s="373"/>
      <c r="AR222" s="373"/>
      <c r="AS222" s="373"/>
      <c r="AT222" s="373"/>
      <c r="AU222" s="373"/>
      <c r="AV222" s="373"/>
      <c r="AW222" s="373"/>
      <c r="AX222" s="373"/>
      <c r="AY222" s="373"/>
    </row>
    <row r="223" spans="37:51" s="38" customFormat="1" x14ac:dyDescent="0.35">
      <c r="AK223" s="373"/>
      <c r="AL223" s="373"/>
      <c r="AM223" s="373"/>
      <c r="AN223" s="373"/>
      <c r="AO223" s="373"/>
      <c r="AP223" s="373"/>
      <c r="AQ223" s="373"/>
      <c r="AR223" s="373"/>
      <c r="AS223" s="373"/>
      <c r="AT223" s="373"/>
      <c r="AU223" s="373"/>
      <c r="AV223" s="373"/>
      <c r="AW223" s="373"/>
      <c r="AX223" s="373"/>
      <c r="AY223" s="373"/>
    </row>
    <row r="224" spans="37:51" s="38" customFormat="1" x14ac:dyDescent="0.35">
      <c r="AK224" s="373"/>
      <c r="AL224" s="373"/>
      <c r="AM224" s="373"/>
      <c r="AN224" s="373"/>
      <c r="AO224" s="373"/>
      <c r="AP224" s="373"/>
      <c r="AQ224" s="373"/>
      <c r="AR224" s="373"/>
      <c r="AS224" s="373"/>
      <c r="AT224" s="373"/>
      <c r="AU224" s="373"/>
      <c r="AV224" s="373"/>
      <c r="AW224" s="373"/>
      <c r="AX224" s="373"/>
      <c r="AY224" s="373"/>
    </row>
    <row r="225" spans="37:51" s="38" customFormat="1" x14ac:dyDescent="0.35">
      <c r="AK225" s="373"/>
      <c r="AL225" s="373"/>
      <c r="AM225" s="373"/>
      <c r="AN225" s="373"/>
      <c r="AO225" s="373"/>
      <c r="AP225" s="373"/>
      <c r="AQ225" s="373"/>
      <c r="AR225" s="373"/>
      <c r="AS225" s="373"/>
      <c r="AT225" s="373"/>
      <c r="AU225" s="373"/>
      <c r="AV225" s="373"/>
      <c r="AW225" s="373"/>
      <c r="AX225" s="373"/>
      <c r="AY225" s="373"/>
    </row>
    <row r="226" spans="37:51" s="38" customFormat="1" x14ac:dyDescent="0.35">
      <c r="AK226" s="373"/>
      <c r="AL226" s="373"/>
      <c r="AM226" s="373"/>
      <c r="AN226" s="373"/>
      <c r="AO226" s="373"/>
      <c r="AP226" s="373"/>
      <c r="AQ226" s="373"/>
      <c r="AR226" s="373"/>
      <c r="AS226" s="373"/>
      <c r="AT226" s="373"/>
      <c r="AU226" s="373"/>
      <c r="AV226" s="373"/>
      <c r="AW226" s="373"/>
      <c r="AX226" s="373"/>
      <c r="AY226" s="373"/>
    </row>
    <row r="227" spans="37:51" s="38" customFormat="1" x14ac:dyDescent="0.35">
      <c r="AK227" s="373"/>
      <c r="AL227" s="373"/>
      <c r="AM227" s="373"/>
      <c r="AN227" s="373"/>
      <c r="AO227" s="373"/>
      <c r="AP227" s="373"/>
      <c r="AQ227" s="373"/>
      <c r="AR227" s="373"/>
      <c r="AS227" s="373"/>
      <c r="AT227" s="373"/>
      <c r="AU227" s="373"/>
      <c r="AV227" s="373"/>
      <c r="AW227" s="373"/>
      <c r="AX227" s="373"/>
      <c r="AY227" s="373"/>
    </row>
    <row r="228" spans="37:51" s="38" customFormat="1" x14ac:dyDescent="0.35">
      <c r="AK228" s="373"/>
      <c r="AL228" s="373"/>
      <c r="AM228" s="373"/>
      <c r="AN228" s="373"/>
      <c r="AO228" s="373"/>
      <c r="AP228" s="373"/>
      <c r="AQ228" s="373"/>
      <c r="AR228" s="373"/>
      <c r="AS228" s="373"/>
      <c r="AT228" s="373"/>
      <c r="AU228" s="373"/>
      <c r="AV228" s="373"/>
      <c r="AW228" s="373"/>
      <c r="AX228" s="373"/>
      <c r="AY228" s="373"/>
    </row>
    <row r="229" spans="37:51" s="38" customFormat="1" x14ac:dyDescent="0.35">
      <c r="AK229" s="373"/>
      <c r="AL229" s="373"/>
      <c r="AM229" s="373"/>
      <c r="AN229" s="373"/>
      <c r="AO229" s="373"/>
      <c r="AP229" s="373"/>
      <c r="AQ229" s="373"/>
      <c r="AR229" s="373"/>
      <c r="AS229" s="373"/>
      <c r="AT229" s="373"/>
      <c r="AU229" s="373"/>
      <c r="AV229" s="373"/>
      <c r="AW229" s="373"/>
      <c r="AX229" s="373"/>
      <c r="AY229" s="373"/>
    </row>
    <row r="230" spans="37:51" s="38" customFormat="1" x14ac:dyDescent="0.35">
      <c r="AK230" s="373"/>
      <c r="AL230" s="373"/>
      <c r="AM230" s="373"/>
      <c r="AN230" s="373"/>
      <c r="AO230" s="373"/>
      <c r="AP230" s="373"/>
      <c r="AQ230" s="373"/>
      <c r="AR230" s="373"/>
      <c r="AS230" s="373"/>
      <c r="AT230" s="373"/>
      <c r="AU230" s="373"/>
      <c r="AV230" s="373"/>
      <c r="AW230" s="373"/>
      <c r="AX230" s="373"/>
      <c r="AY230" s="373"/>
    </row>
    <row r="231" spans="37:51" s="38" customFormat="1" x14ac:dyDescent="0.35">
      <c r="AK231" s="373"/>
      <c r="AL231" s="373"/>
      <c r="AM231" s="373"/>
      <c r="AN231" s="373"/>
      <c r="AO231" s="373"/>
      <c r="AP231" s="373"/>
      <c r="AQ231" s="373"/>
      <c r="AR231" s="373"/>
      <c r="AS231" s="373"/>
      <c r="AT231" s="373"/>
      <c r="AU231" s="373"/>
      <c r="AV231" s="373"/>
      <c r="AW231" s="373"/>
      <c r="AX231" s="373"/>
      <c r="AY231" s="373"/>
    </row>
    <row r="232" spans="37:51" s="38" customFormat="1" x14ac:dyDescent="0.35">
      <c r="AK232" s="373"/>
      <c r="AL232" s="373"/>
      <c r="AM232" s="373"/>
      <c r="AN232" s="373"/>
      <c r="AO232" s="373"/>
      <c r="AP232" s="373"/>
      <c r="AQ232" s="373"/>
      <c r="AR232" s="373"/>
      <c r="AS232" s="373"/>
      <c r="AT232" s="373"/>
      <c r="AU232" s="373"/>
      <c r="AV232" s="373"/>
      <c r="AW232" s="373"/>
      <c r="AX232" s="373"/>
      <c r="AY232" s="373"/>
    </row>
    <row r="233" spans="37:51" s="38" customFormat="1" x14ac:dyDescent="0.35">
      <c r="AK233" s="373"/>
      <c r="AL233" s="373"/>
      <c r="AM233" s="373"/>
      <c r="AN233" s="373"/>
      <c r="AO233" s="373"/>
      <c r="AP233" s="373"/>
      <c r="AQ233" s="373"/>
      <c r="AR233" s="373"/>
      <c r="AS233" s="373"/>
      <c r="AT233" s="373"/>
      <c r="AU233" s="373"/>
      <c r="AV233" s="373"/>
      <c r="AW233" s="373"/>
      <c r="AX233" s="373"/>
      <c r="AY233" s="373"/>
    </row>
    <row r="234" spans="37:51" s="38" customFormat="1" x14ac:dyDescent="0.35">
      <c r="AK234" s="373"/>
      <c r="AL234" s="373"/>
      <c r="AM234" s="373"/>
      <c r="AN234" s="373"/>
      <c r="AO234" s="373"/>
      <c r="AP234" s="373"/>
      <c r="AQ234" s="373"/>
      <c r="AR234" s="373"/>
      <c r="AS234" s="373"/>
      <c r="AT234" s="373"/>
      <c r="AU234" s="373"/>
      <c r="AV234" s="373"/>
      <c r="AW234" s="373"/>
      <c r="AX234" s="373"/>
      <c r="AY234" s="373"/>
    </row>
    <row r="235" spans="37:51" s="38" customFormat="1" x14ac:dyDescent="0.35">
      <c r="AK235" s="373"/>
      <c r="AL235" s="373"/>
      <c r="AM235" s="373"/>
      <c r="AN235" s="373"/>
      <c r="AO235" s="373"/>
      <c r="AP235" s="373"/>
      <c r="AQ235" s="373"/>
      <c r="AR235" s="373"/>
      <c r="AS235" s="373"/>
      <c r="AT235" s="373"/>
      <c r="AU235" s="373"/>
      <c r="AV235" s="373"/>
      <c r="AW235" s="373"/>
      <c r="AX235" s="373"/>
      <c r="AY235" s="373"/>
    </row>
    <row r="236" spans="37:51" s="38" customFormat="1" x14ac:dyDescent="0.35">
      <c r="AK236" s="373"/>
      <c r="AL236" s="373"/>
      <c r="AM236" s="373"/>
      <c r="AN236" s="373"/>
      <c r="AO236" s="373"/>
      <c r="AP236" s="373"/>
      <c r="AQ236" s="373"/>
      <c r="AR236" s="373"/>
      <c r="AS236" s="373"/>
      <c r="AT236" s="373"/>
      <c r="AU236" s="373"/>
      <c r="AV236" s="373"/>
      <c r="AW236" s="373"/>
      <c r="AX236" s="373"/>
      <c r="AY236" s="373"/>
    </row>
    <row r="237" spans="37:51" s="38" customFormat="1" x14ac:dyDescent="0.35">
      <c r="AK237" s="373"/>
      <c r="AL237" s="373"/>
      <c r="AM237" s="373"/>
      <c r="AN237" s="373"/>
      <c r="AO237" s="373"/>
      <c r="AP237" s="373"/>
      <c r="AQ237" s="373"/>
      <c r="AR237" s="373"/>
      <c r="AS237" s="373"/>
      <c r="AT237" s="373"/>
      <c r="AU237" s="373"/>
      <c r="AV237" s="373"/>
      <c r="AW237" s="373"/>
      <c r="AX237" s="373"/>
      <c r="AY237" s="373"/>
    </row>
    <row r="238" spans="37:51" s="38" customFormat="1" x14ac:dyDescent="0.35">
      <c r="AK238" s="373"/>
      <c r="AL238" s="373"/>
      <c r="AM238" s="373"/>
      <c r="AN238" s="373"/>
      <c r="AO238" s="373"/>
      <c r="AP238" s="373"/>
      <c r="AQ238" s="373"/>
      <c r="AR238" s="373"/>
      <c r="AS238" s="373"/>
      <c r="AT238" s="373"/>
      <c r="AU238" s="373"/>
      <c r="AV238" s="373"/>
      <c r="AW238" s="373"/>
      <c r="AX238" s="373"/>
      <c r="AY238" s="373"/>
    </row>
    <row r="239" spans="37:51" s="38" customFormat="1" x14ac:dyDescent="0.35">
      <c r="AK239" s="373"/>
      <c r="AL239" s="373"/>
      <c r="AM239" s="373"/>
      <c r="AN239" s="373"/>
      <c r="AO239" s="373"/>
      <c r="AP239" s="373"/>
      <c r="AQ239" s="373"/>
      <c r="AR239" s="373"/>
      <c r="AS239" s="373"/>
      <c r="AT239" s="373"/>
      <c r="AU239" s="373"/>
      <c r="AV239" s="373"/>
      <c r="AW239" s="373"/>
      <c r="AX239" s="373"/>
      <c r="AY239" s="373"/>
    </row>
    <row r="240" spans="37:51" s="38" customFormat="1" x14ac:dyDescent="0.35">
      <c r="AK240" s="373"/>
      <c r="AL240" s="373"/>
      <c r="AM240" s="373"/>
      <c r="AN240" s="373"/>
      <c r="AO240" s="373"/>
      <c r="AP240" s="373"/>
      <c r="AQ240" s="373"/>
      <c r="AR240" s="373"/>
      <c r="AS240" s="373"/>
      <c r="AT240" s="373"/>
      <c r="AU240" s="373"/>
      <c r="AV240" s="373"/>
      <c r="AW240" s="373"/>
      <c r="AX240" s="373"/>
      <c r="AY240" s="373"/>
    </row>
    <row r="241" spans="37:51" s="38" customFormat="1" x14ac:dyDescent="0.35">
      <c r="AK241" s="373"/>
      <c r="AL241" s="373"/>
      <c r="AM241" s="373"/>
      <c r="AN241" s="373"/>
      <c r="AO241" s="373"/>
      <c r="AP241" s="373"/>
      <c r="AQ241" s="373"/>
      <c r="AR241" s="373"/>
      <c r="AS241" s="373"/>
      <c r="AT241" s="373"/>
      <c r="AU241" s="373"/>
      <c r="AV241" s="373"/>
      <c r="AW241" s="373"/>
      <c r="AX241" s="373"/>
      <c r="AY241" s="373"/>
    </row>
    <row r="242" spans="37:51" s="38" customFormat="1" x14ac:dyDescent="0.35">
      <c r="AK242" s="373"/>
      <c r="AL242" s="373"/>
      <c r="AM242" s="373"/>
      <c r="AN242" s="373"/>
      <c r="AO242" s="373"/>
      <c r="AP242" s="373"/>
      <c r="AQ242" s="373"/>
      <c r="AR242" s="373"/>
      <c r="AS242" s="373"/>
      <c r="AT242" s="373"/>
      <c r="AU242" s="373"/>
      <c r="AV242" s="373"/>
      <c r="AW242" s="373"/>
      <c r="AX242" s="373"/>
      <c r="AY242" s="373"/>
    </row>
    <row r="243" spans="37:51" s="38" customFormat="1" x14ac:dyDescent="0.35">
      <c r="AK243" s="373"/>
      <c r="AL243" s="373"/>
      <c r="AM243" s="373"/>
      <c r="AN243" s="373"/>
      <c r="AO243" s="373"/>
      <c r="AP243" s="373"/>
      <c r="AQ243" s="373"/>
      <c r="AR243" s="373"/>
      <c r="AS243" s="373"/>
      <c r="AT243" s="373"/>
      <c r="AU243" s="373"/>
      <c r="AV243" s="373"/>
      <c r="AW243" s="373"/>
      <c r="AX243" s="373"/>
      <c r="AY243" s="373"/>
    </row>
    <row r="244" spans="37:51" s="38" customFormat="1" x14ac:dyDescent="0.35">
      <c r="AK244" s="373"/>
      <c r="AL244" s="373"/>
      <c r="AM244" s="373"/>
      <c r="AN244" s="373"/>
      <c r="AO244" s="373"/>
      <c r="AP244" s="373"/>
      <c r="AQ244" s="373"/>
      <c r="AR244" s="373"/>
      <c r="AS244" s="373"/>
      <c r="AT244" s="373"/>
      <c r="AU244" s="373"/>
      <c r="AV244" s="373"/>
      <c r="AW244" s="373"/>
      <c r="AX244" s="373"/>
      <c r="AY244" s="373"/>
    </row>
    <row r="245" spans="37:51" s="38" customFormat="1" x14ac:dyDescent="0.35">
      <c r="AK245" s="373"/>
      <c r="AL245" s="373"/>
      <c r="AM245" s="373"/>
      <c r="AN245" s="373"/>
      <c r="AO245" s="373"/>
      <c r="AP245" s="373"/>
      <c r="AQ245" s="373"/>
      <c r="AR245" s="373"/>
      <c r="AS245" s="373"/>
      <c r="AT245" s="373"/>
      <c r="AU245" s="373"/>
      <c r="AV245" s="373"/>
      <c r="AW245" s="373"/>
      <c r="AX245" s="373"/>
      <c r="AY245" s="373"/>
    </row>
    <row r="246" spans="37:51" s="38" customFormat="1" x14ac:dyDescent="0.35">
      <c r="AK246" s="373"/>
      <c r="AL246" s="373"/>
      <c r="AM246" s="373"/>
      <c r="AN246" s="373"/>
      <c r="AO246" s="373"/>
      <c r="AP246" s="373"/>
      <c r="AQ246" s="373"/>
      <c r="AR246" s="373"/>
      <c r="AS246" s="373"/>
      <c r="AT246" s="373"/>
      <c r="AU246" s="373"/>
      <c r="AV246" s="373"/>
      <c r="AW246" s="373"/>
      <c r="AX246" s="373"/>
      <c r="AY246" s="373"/>
    </row>
    <row r="247" spans="37:51" s="38" customFormat="1" x14ac:dyDescent="0.35">
      <c r="AK247" s="373"/>
      <c r="AL247" s="373"/>
      <c r="AM247" s="373"/>
      <c r="AN247" s="373"/>
      <c r="AO247" s="373"/>
      <c r="AP247" s="373"/>
      <c r="AQ247" s="373"/>
      <c r="AR247" s="373"/>
      <c r="AS247" s="373"/>
      <c r="AT247" s="373"/>
      <c r="AU247" s="373"/>
      <c r="AV247" s="373"/>
      <c r="AW247" s="373"/>
      <c r="AX247" s="373"/>
      <c r="AY247" s="373"/>
    </row>
    <row r="248" spans="37:51" s="38" customFormat="1" x14ac:dyDescent="0.35">
      <c r="AK248" s="373"/>
      <c r="AL248" s="373"/>
      <c r="AM248" s="373"/>
      <c r="AN248" s="373"/>
      <c r="AO248" s="373"/>
      <c r="AP248" s="373"/>
      <c r="AQ248" s="373"/>
      <c r="AR248" s="373"/>
      <c r="AS248" s="373"/>
      <c r="AT248" s="373"/>
      <c r="AU248" s="373"/>
      <c r="AV248" s="373"/>
      <c r="AW248" s="373"/>
      <c r="AX248" s="373"/>
      <c r="AY248" s="373"/>
    </row>
    <row r="249" spans="37:51" s="38" customFormat="1" x14ac:dyDescent="0.35">
      <c r="AK249" s="373"/>
      <c r="AL249" s="373"/>
      <c r="AM249" s="373"/>
      <c r="AN249" s="373"/>
      <c r="AO249" s="373"/>
      <c r="AP249" s="373"/>
      <c r="AQ249" s="373"/>
      <c r="AR249" s="373"/>
      <c r="AS249" s="373"/>
      <c r="AT249" s="373"/>
      <c r="AU249" s="373"/>
      <c r="AV249" s="373"/>
      <c r="AW249" s="373"/>
      <c r="AX249" s="373"/>
      <c r="AY249" s="373"/>
    </row>
    <row r="250" spans="37:51" s="38" customFormat="1" x14ac:dyDescent="0.35">
      <c r="AK250" s="373"/>
      <c r="AL250" s="373"/>
      <c r="AM250" s="373"/>
      <c r="AN250" s="373"/>
      <c r="AO250" s="373"/>
      <c r="AP250" s="373"/>
      <c r="AQ250" s="373"/>
      <c r="AR250" s="373"/>
      <c r="AS250" s="373"/>
      <c r="AT250" s="373"/>
      <c r="AU250" s="373"/>
      <c r="AV250" s="373"/>
      <c r="AW250" s="373"/>
      <c r="AX250" s="373"/>
      <c r="AY250" s="373"/>
    </row>
    <row r="251" spans="37:51" s="38" customFormat="1" x14ac:dyDescent="0.35">
      <c r="AK251" s="373"/>
      <c r="AL251" s="373"/>
      <c r="AM251" s="373"/>
      <c r="AN251" s="373"/>
      <c r="AO251" s="373"/>
      <c r="AP251" s="373"/>
      <c r="AQ251" s="373"/>
      <c r="AR251" s="373"/>
      <c r="AS251" s="373"/>
      <c r="AT251" s="373"/>
      <c r="AU251" s="373"/>
      <c r="AV251" s="373"/>
      <c r="AW251" s="373"/>
      <c r="AX251" s="373"/>
      <c r="AY251" s="373"/>
    </row>
    <row r="252" spans="37:51" s="38" customFormat="1" x14ac:dyDescent="0.35">
      <c r="AK252" s="373"/>
      <c r="AL252" s="373"/>
      <c r="AM252" s="373"/>
      <c r="AN252" s="373"/>
      <c r="AO252" s="373"/>
      <c r="AP252" s="373"/>
      <c r="AQ252" s="373"/>
      <c r="AR252" s="373"/>
      <c r="AS252" s="373"/>
      <c r="AT252" s="373"/>
      <c r="AU252" s="373"/>
      <c r="AV252" s="373"/>
      <c r="AW252" s="373"/>
      <c r="AX252" s="373"/>
      <c r="AY252" s="373"/>
    </row>
    <row r="253" spans="37:51" s="38" customFormat="1" x14ac:dyDescent="0.35">
      <c r="AK253" s="373"/>
      <c r="AL253" s="373"/>
      <c r="AM253" s="373"/>
      <c r="AN253" s="373"/>
      <c r="AO253" s="373"/>
      <c r="AP253" s="373"/>
      <c r="AQ253" s="373"/>
      <c r="AR253" s="373"/>
      <c r="AS253" s="373"/>
      <c r="AT253" s="373"/>
      <c r="AU253" s="373"/>
      <c r="AV253" s="373"/>
      <c r="AW253" s="373"/>
      <c r="AX253" s="373"/>
      <c r="AY253" s="373"/>
    </row>
    <row r="254" spans="37:51" s="38" customFormat="1" x14ac:dyDescent="0.35">
      <c r="AK254" s="373"/>
      <c r="AL254" s="373"/>
      <c r="AM254" s="373"/>
      <c r="AN254" s="373"/>
      <c r="AO254" s="373"/>
      <c r="AP254" s="373"/>
      <c r="AQ254" s="373"/>
      <c r="AR254" s="373"/>
      <c r="AS254" s="373"/>
      <c r="AT254" s="373"/>
      <c r="AU254" s="373"/>
      <c r="AV254" s="373"/>
      <c r="AW254" s="373"/>
      <c r="AX254" s="373"/>
      <c r="AY254" s="373"/>
    </row>
    <row r="255" spans="37:51" s="38" customFormat="1" x14ac:dyDescent="0.35">
      <c r="AK255" s="373"/>
      <c r="AL255" s="373"/>
      <c r="AM255" s="373"/>
      <c r="AN255" s="373"/>
      <c r="AO255" s="373"/>
      <c r="AP255" s="373"/>
      <c r="AQ255" s="373"/>
      <c r="AR255" s="373"/>
      <c r="AS255" s="373"/>
      <c r="AT255" s="373"/>
      <c r="AU255" s="373"/>
      <c r="AV255" s="373"/>
      <c r="AW255" s="373"/>
      <c r="AX255" s="373"/>
      <c r="AY255" s="373"/>
    </row>
    <row r="256" spans="37:51" s="38" customFormat="1" x14ac:dyDescent="0.35">
      <c r="AK256" s="373"/>
      <c r="AL256" s="373"/>
      <c r="AM256" s="373"/>
      <c r="AN256" s="373"/>
      <c r="AO256" s="373"/>
      <c r="AP256" s="373"/>
      <c r="AQ256" s="373"/>
      <c r="AR256" s="373"/>
      <c r="AS256" s="373"/>
      <c r="AT256" s="373"/>
      <c r="AU256" s="373"/>
      <c r="AV256" s="373"/>
      <c r="AW256" s="373"/>
      <c r="AX256" s="373"/>
      <c r="AY256" s="373"/>
    </row>
    <row r="257" spans="37:51" s="38" customFormat="1" x14ac:dyDescent="0.35">
      <c r="AK257" s="373"/>
      <c r="AL257" s="373"/>
      <c r="AM257" s="373"/>
      <c r="AN257" s="373"/>
      <c r="AO257" s="373"/>
      <c r="AP257" s="373"/>
      <c r="AQ257" s="373"/>
      <c r="AR257" s="373"/>
      <c r="AS257" s="373"/>
      <c r="AT257" s="373"/>
      <c r="AU257" s="373"/>
      <c r="AV257" s="373"/>
      <c r="AW257" s="373"/>
      <c r="AX257" s="373"/>
      <c r="AY257" s="373"/>
    </row>
    <row r="258" spans="37:51" s="38" customFormat="1" x14ac:dyDescent="0.35">
      <c r="AK258" s="373"/>
      <c r="AL258" s="373"/>
      <c r="AM258" s="373"/>
      <c r="AN258" s="373"/>
      <c r="AO258" s="373"/>
      <c r="AP258" s="373"/>
      <c r="AQ258" s="373"/>
      <c r="AR258" s="373"/>
      <c r="AS258" s="373"/>
      <c r="AT258" s="373"/>
      <c r="AU258" s="373"/>
      <c r="AV258" s="373"/>
      <c r="AW258" s="373"/>
      <c r="AX258" s="373"/>
      <c r="AY258" s="373"/>
    </row>
    <row r="259" spans="37:51" s="38" customFormat="1" x14ac:dyDescent="0.35">
      <c r="AK259" s="373"/>
      <c r="AL259" s="373"/>
      <c r="AM259" s="373"/>
      <c r="AN259" s="373"/>
      <c r="AO259" s="373"/>
      <c r="AP259" s="373"/>
      <c r="AQ259" s="373"/>
      <c r="AR259" s="373"/>
      <c r="AS259" s="373"/>
      <c r="AT259" s="373"/>
      <c r="AU259" s="373"/>
      <c r="AV259" s="373"/>
      <c r="AW259" s="373"/>
      <c r="AX259" s="373"/>
      <c r="AY259" s="373"/>
    </row>
    <row r="260" spans="37:51" s="38" customFormat="1" x14ac:dyDescent="0.35">
      <c r="AK260" s="373"/>
      <c r="AL260" s="373"/>
      <c r="AM260" s="373"/>
      <c r="AN260" s="373"/>
      <c r="AO260" s="373"/>
      <c r="AP260" s="373"/>
      <c r="AQ260" s="373"/>
      <c r="AR260" s="373"/>
      <c r="AS260" s="373"/>
      <c r="AT260" s="373"/>
      <c r="AU260" s="373"/>
      <c r="AV260" s="373"/>
      <c r="AW260" s="373"/>
      <c r="AX260" s="373"/>
      <c r="AY260" s="373"/>
    </row>
    <row r="261" spans="37:51" s="38" customFormat="1" x14ac:dyDescent="0.35">
      <c r="AK261" s="373"/>
      <c r="AL261" s="373"/>
      <c r="AM261" s="373"/>
      <c r="AN261" s="373"/>
      <c r="AO261" s="373"/>
      <c r="AP261" s="373"/>
      <c r="AQ261" s="373"/>
      <c r="AR261" s="373"/>
      <c r="AS261" s="373"/>
      <c r="AT261" s="373"/>
      <c r="AU261" s="373"/>
      <c r="AV261" s="373"/>
      <c r="AW261" s="373"/>
      <c r="AX261" s="373"/>
      <c r="AY261" s="373"/>
    </row>
    <row r="262" spans="37:51" s="38" customFormat="1" x14ac:dyDescent="0.35">
      <c r="AK262" s="373"/>
      <c r="AL262" s="373"/>
      <c r="AM262" s="373"/>
      <c r="AN262" s="373"/>
      <c r="AO262" s="373"/>
      <c r="AP262" s="373"/>
      <c r="AQ262" s="373"/>
      <c r="AR262" s="373"/>
      <c r="AS262" s="373"/>
      <c r="AT262" s="373"/>
      <c r="AU262" s="373"/>
      <c r="AV262" s="373"/>
      <c r="AW262" s="373"/>
      <c r="AX262" s="373"/>
      <c r="AY262" s="373"/>
    </row>
    <row r="263" spans="37:51" s="38" customFormat="1" x14ac:dyDescent="0.35">
      <c r="AK263" s="373"/>
      <c r="AL263" s="373"/>
      <c r="AM263" s="373"/>
      <c r="AN263" s="373"/>
      <c r="AO263" s="373"/>
      <c r="AP263" s="373"/>
      <c r="AQ263" s="373"/>
      <c r="AR263" s="373"/>
      <c r="AS263" s="373"/>
      <c r="AT263" s="373"/>
      <c r="AU263" s="373"/>
      <c r="AV263" s="373"/>
      <c r="AW263" s="373"/>
      <c r="AX263" s="373"/>
      <c r="AY263" s="373"/>
    </row>
    <row r="264" spans="37:51" s="38" customFormat="1" x14ac:dyDescent="0.35">
      <c r="AK264" s="373"/>
      <c r="AL264" s="373"/>
      <c r="AM264" s="373"/>
      <c r="AN264" s="373"/>
      <c r="AO264" s="373"/>
      <c r="AP264" s="373"/>
      <c r="AQ264" s="373"/>
      <c r="AR264" s="373"/>
      <c r="AS264" s="373"/>
      <c r="AT264" s="373"/>
      <c r="AU264" s="373"/>
      <c r="AV264" s="373"/>
      <c r="AW264" s="373"/>
      <c r="AX264" s="373"/>
      <c r="AY264" s="373"/>
    </row>
    <row r="265" spans="37:51" s="38" customFormat="1" x14ac:dyDescent="0.35">
      <c r="AK265" s="373"/>
      <c r="AL265" s="373"/>
      <c r="AM265" s="373"/>
      <c r="AN265" s="373"/>
      <c r="AO265" s="373"/>
      <c r="AP265" s="373"/>
      <c r="AQ265" s="373"/>
      <c r="AR265" s="373"/>
      <c r="AS265" s="373"/>
      <c r="AT265" s="373"/>
      <c r="AU265" s="373"/>
      <c r="AV265" s="373"/>
      <c r="AW265" s="373"/>
      <c r="AX265" s="373"/>
      <c r="AY265" s="373"/>
    </row>
    <row r="266" spans="37:51" s="38" customFormat="1" x14ac:dyDescent="0.35">
      <c r="AK266" s="373"/>
      <c r="AL266" s="373"/>
      <c r="AM266" s="373"/>
      <c r="AN266" s="373"/>
      <c r="AO266" s="373"/>
      <c r="AP266" s="373"/>
      <c r="AQ266" s="373"/>
      <c r="AR266" s="373"/>
      <c r="AS266" s="373"/>
      <c r="AT266" s="373"/>
      <c r="AU266" s="373"/>
      <c r="AV266" s="373"/>
      <c r="AW266" s="373"/>
      <c r="AX266" s="373"/>
      <c r="AY266" s="373"/>
    </row>
    <row r="267" spans="37:51" s="38" customFormat="1" x14ac:dyDescent="0.35">
      <c r="AK267" s="373"/>
      <c r="AL267" s="373"/>
      <c r="AM267" s="373"/>
      <c r="AN267" s="373"/>
      <c r="AO267" s="373"/>
      <c r="AP267" s="373"/>
      <c r="AQ267" s="373"/>
      <c r="AR267" s="373"/>
      <c r="AS267" s="373"/>
      <c r="AT267" s="373"/>
      <c r="AU267" s="373"/>
      <c r="AV267" s="373"/>
      <c r="AW267" s="373"/>
      <c r="AX267" s="373"/>
      <c r="AY267" s="373"/>
    </row>
    <row r="268" spans="37:51" s="38" customFormat="1" x14ac:dyDescent="0.35">
      <c r="AK268" s="373"/>
      <c r="AL268" s="373"/>
      <c r="AM268" s="373"/>
      <c r="AN268" s="373"/>
      <c r="AO268" s="373"/>
      <c r="AP268" s="373"/>
      <c r="AQ268" s="373"/>
      <c r="AR268" s="373"/>
      <c r="AS268" s="373"/>
      <c r="AT268" s="373"/>
      <c r="AU268" s="373"/>
      <c r="AV268" s="373"/>
      <c r="AW268" s="373"/>
      <c r="AX268" s="373"/>
      <c r="AY268" s="373"/>
    </row>
    <row r="269" spans="37:51" s="38" customFormat="1" x14ac:dyDescent="0.35">
      <c r="AK269" s="373"/>
      <c r="AL269" s="373"/>
      <c r="AM269" s="373"/>
      <c r="AN269" s="373"/>
      <c r="AO269" s="373"/>
      <c r="AP269" s="373"/>
      <c r="AQ269" s="373"/>
      <c r="AR269" s="373"/>
      <c r="AS269" s="373"/>
      <c r="AT269" s="373"/>
      <c r="AU269" s="373"/>
      <c r="AV269" s="373"/>
      <c r="AW269" s="373"/>
      <c r="AX269" s="373"/>
      <c r="AY269" s="373"/>
    </row>
    <row r="270" spans="37:51" s="38" customFormat="1" x14ac:dyDescent="0.35">
      <c r="AK270" s="373"/>
      <c r="AL270" s="373"/>
      <c r="AM270" s="373"/>
      <c r="AN270" s="373"/>
      <c r="AO270" s="373"/>
      <c r="AP270" s="373"/>
      <c r="AQ270" s="373"/>
      <c r="AR270" s="373"/>
      <c r="AS270" s="373"/>
      <c r="AT270" s="373"/>
      <c r="AU270" s="373"/>
      <c r="AV270" s="373"/>
      <c r="AW270" s="373"/>
      <c r="AX270" s="373"/>
      <c r="AY270" s="373"/>
    </row>
    <row r="271" spans="37:51" s="38" customFormat="1" x14ac:dyDescent="0.35">
      <c r="AK271" s="373"/>
      <c r="AL271" s="373"/>
      <c r="AM271" s="373"/>
      <c r="AN271" s="373"/>
      <c r="AO271" s="373"/>
      <c r="AP271" s="373"/>
      <c r="AQ271" s="373"/>
      <c r="AR271" s="373"/>
      <c r="AS271" s="373"/>
      <c r="AT271" s="373"/>
      <c r="AU271" s="373"/>
      <c r="AV271" s="373"/>
      <c r="AW271" s="373"/>
      <c r="AX271" s="373"/>
      <c r="AY271" s="373"/>
    </row>
    <row r="272" spans="37:51" s="38" customFormat="1" x14ac:dyDescent="0.35">
      <c r="AK272" s="373"/>
      <c r="AL272" s="373"/>
      <c r="AM272" s="373"/>
      <c r="AN272" s="373"/>
      <c r="AO272" s="373"/>
      <c r="AP272" s="373"/>
      <c r="AQ272" s="373"/>
      <c r="AR272" s="373"/>
      <c r="AS272" s="373"/>
      <c r="AT272" s="373"/>
      <c r="AU272" s="373"/>
      <c r="AV272" s="373"/>
      <c r="AW272" s="373"/>
      <c r="AX272" s="373"/>
      <c r="AY272" s="373"/>
    </row>
    <row r="273" spans="37:51" s="38" customFormat="1" x14ac:dyDescent="0.35">
      <c r="AK273" s="373"/>
      <c r="AL273" s="373"/>
      <c r="AM273" s="373"/>
      <c r="AN273" s="373"/>
      <c r="AO273" s="373"/>
      <c r="AP273" s="373"/>
      <c r="AQ273" s="373"/>
      <c r="AR273" s="373"/>
      <c r="AS273" s="373"/>
      <c r="AT273" s="373"/>
      <c r="AU273" s="373"/>
      <c r="AV273" s="373"/>
      <c r="AW273" s="373"/>
      <c r="AX273" s="373"/>
      <c r="AY273" s="373"/>
    </row>
    <row r="274" spans="37:51" s="38" customFormat="1" x14ac:dyDescent="0.35">
      <c r="AK274" s="373"/>
      <c r="AL274" s="373"/>
      <c r="AM274" s="373"/>
      <c r="AN274" s="373"/>
      <c r="AO274" s="373"/>
      <c r="AP274" s="373"/>
      <c r="AQ274" s="373"/>
      <c r="AR274" s="373"/>
      <c r="AS274" s="373"/>
      <c r="AT274" s="373"/>
      <c r="AU274" s="373"/>
      <c r="AV274" s="373"/>
      <c r="AW274" s="373"/>
      <c r="AX274" s="373"/>
      <c r="AY274" s="373"/>
    </row>
    <row r="275" spans="37:51" s="38" customFormat="1" x14ac:dyDescent="0.35">
      <c r="AK275" s="373"/>
      <c r="AL275" s="373"/>
      <c r="AM275" s="373"/>
      <c r="AN275" s="373"/>
      <c r="AO275" s="373"/>
      <c r="AP275" s="373"/>
      <c r="AQ275" s="373"/>
      <c r="AR275" s="373"/>
      <c r="AS275" s="373"/>
      <c r="AT275" s="373"/>
      <c r="AU275" s="373"/>
      <c r="AV275" s="373"/>
      <c r="AW275" s="373"/>
      <c r="AX275" s="373"/>
      <c r="AY275" s="373"/>
    </row>
    <row r="276" spans="37:51" s="38" customFormat="1" x14ac:dyDescent="0.35">
      <c r="AK276" s="373"/>
      <c r="AL276" s="373"/>
      <c r="AM276" s="373"/>
      <c r="AN276" s="373"/>
      <c r="AO276" s="373"/>
      <c r="AP276" s="373"/>
      <c r="AQ276" s="373"/>
      <c r="AR276" s="373"/>
      <c r="AS276" s="373"/>
      <c r="AT276" s="373"/>
      <c r="AU276" s="373"/>
      <c r="AV276" s="373"/>
      <c r="AW276" s="373"/>
      <c r="AX276" s="373"/>
      <c r="AY276" s="373"/>
    </row>
    <row r="277" spans="37:51" s="38" customFormat="1" x14ac:dyDescent="0.35">
      <c r="AK277" s="373"/>
      <c r="AL277" s="373"/>
      <c r="AM277" s="373"/>
      <c r="AN277" s="373"/>
      <c r="AO277" s="373"/>
      <c r="AP277" s="373"/>
      <c r="AQ277" s="373"/>
      <c r="AR277" s="373"/>
      <c r="AS277" s="373"/>
      <c r="AT277" s="373"/>
      <c r="AU277" s="373"/>
      <c r="AV277" s="373"/>
      <c r="AW277" s="373"/>
      <c r="AX277" s="373"/>
      <c r="AY277" s="373"/>
    </row>
    <row r="278" spans="37:51" s="38" customFormat="1" x14ac:dyDescent="0.35">
      <c r="AK278" s="373"/>
      <c r="AL278" s="373"/>
      <c r="AM278" s="373"/>
      <c r="AN278" s="373"/>
      <c r="AO278" s="373"/>
      <c r="AP278" s="373"/>
      <c r="AQ278" s="373"/>
      <c r="AR278" s="373"/>
      <c r="AS278" s="373"/>
      <c r="AT278" s="373"/>
      <c r="AU278" s="373"/>
      <c r="AV278" s="373"/>
      <c r="AW278" s="373"/>
      <c r="AX278" s="373"/>
      <c r="AY278" s="373"/>
    </row>
    <row r="279" spans="37:51" s="38" customFormat="1" x14ac:dyDescent="0.35">
      <c r="AK279" s="373"/>
      <c r="AL279" s="373"/>
      <c r="AM279" s="373"/>
      <c r="AN279" s="373"/>
      <c r="AO279" s="373"/>
      <c r="AP279" s="373"/>
      <c r="AQ279" s="373"/>
      <c r="AR279" s="373"/>
      <c r="AS279" s="373"/>
      <c r="AT279" s="373"/>
      <c r="AU279" s="373"/>
      <c r="AV279" s="373"/>
      <c r="AW279" s="373"/>
      <c r="AX279" s="373"/>
      <c r="AY279" s="373"/>
    </row>
    <row r="280" spans="37:51" s="38" customFormat="1" x14ac:dyDescent="0.35">
      <c r="AK280" s="373"/>
      <c r="AL280" s="373"/>
      <c r="AM280" s="373"/>
      <c r="AN280" s="373"/>
      <c r="AO280" s="373"/>
      <c r="AP280" s="373"/>
      <c r="AQ280" s="373"/>
      <c r="AR280" s="373"/>
      <c r="AS280" s="373"/>
      <c r="AT280" s="373"/>
      <c r="AU280" s="373"/>
      <c r="AV280" s="373"/>
      <c r="AW280" s="373"/>
      <c r="AX280" s="373"/>
      <c r="AY280" s="373"/>
    </row>
    <row r="281" spans="37:51" s="38" customFormat="1" x14ac:dyDescent="0.35">
      <c r="AK281" s="373"/>
      <c r="AL281" s="373"/>
      <c r="AM281" s="373"/>
      <c r="AN281" s="373"/>
      <c r="AO281" s="373"/>
      <c r="AP281" s="373"/>
      <c r="AQ281" s="373"/>
      <c r="AR281" s="373"/>
      <c r="AS281" s="373"/>
      <c r="AT281" s="373"/>
      <c r="AU281" s="373"/>
      <c r="AV281" s="373"/>
      <c r="AW281" s="373"/>
      <c r="AX281" s="373"/>
      <c r="AY281" s="373"/>
    </row>
    <row r="282" spans="37:51" s="38" customFormat="1" x14ac:dyDescent="0.35">
      <c r="AK282" s="373"/>
      <c r="AL282" s="373"/>
      <c r="AM282" s="373"/>
      <c r="AN282" s="373"/>
      <c r="AO282" s="373"/>
      <c r="AP282" s="373"/>
      <c r="AQ282" s="373"/>
      <c r="AR282" s="373"/>
      <c r="AS282" s="373"/>
      <c r="AT282" s="373"/>
      <c r="AU282" s="373"/>
      <c r="AV282" s="373"/>
      <c r="AW282" s="373"/>
      <c r="AX282" s="373"/>
      <c r="AY282" s="373"/>
    </row>
    <row r="283" spans="37:51" s="38" customFormat="1" x14ac:dyDescent="0.35">
      <c r="AK283" s="373"/>
      <c r="AL283" s="373"/>
      <c r="AM283" s="373"/>
      <c r="AN283" s="373"/>
      <c r="AO283" s="373"/>
      <c r="AP283" s="373"/>
      <c r="AQ283" s="373"/>
      <c r="AR283" s="373"/>
      <c r="AS283" s="373"/>
      <c r="AT283" s="373"/>
      <c r="AU283" s="373"/>
      <c r="AV283" s="373"/>
      <c r="AW283" s="373"/>
      <c r="AX283" s="373"/>
      <c r="AY283" s="373"/>
    </row>
    <row r="284" spans="37:51" s="38" customFormat="1" x14ac:dyDescent="0.35">
      <c r="AK284" s="373"/>
      <c r="AL284" s="373"/>
      <c r="AM284" s="373"/>
      <c r="AN284" s="373"/>
      <c r="AO284" s="373"/>
      <c r="AP284" s="373"/>
      <c r="AQ284" s="373"/>
      <c r="AR284" s="373"/>
      <c r="AS284" s="373"/>
      <c r="AT284" s="373"/>
      <c r="AU284" s="373"/>
      <c r="AV284" s="373"/>
      <c r="AW284" s="373"/>
      <c r="AX284" s="373"/>
      <c r="AY284" s="373"/>
    </row>
    <row r="285" spans="37:51" s="38" customFormat="1" x14ac:dyDescent="0.35">
      <c r="AK285" s="373"/>
      <c r="AL285" s="373"/>
      <c r="AM285" s="373"/>
      <c r="AN285" s="373"/>
      <c r="AO285" s="373"/>
      <c r="AP285" s="373"/>
      <c r="AQ285" s="373"/>
      <c r="AR285" s="373"/>
      <c r="AS285" s="373"/>
      <c r="AT285" s="373"/>
      <c r="AU285" s="373"/>
      <c r="AV285" s="373"/>
      <c r="AW285" s="373"/>
      <c r="AX285" s="373"/>
      <c r="AY285" s="373"/>
    </row>
    <row r="286" spans="37:51" s="38" customFormat="1" x14ac:dyDescent="0.35">
      <c r="AK286" s="373"/>
      <c r="AL286" s="373"/>
      <c r="AM286" s="373"/>
      <c r="AN286" s="373"/>
      <c r="AO286" s="373"/>
      <c r="AP286" s="373"/>
      <c r="AQ286" s="373"/>
      <c r="AR286" s="373"/>
      <c r="AS286" s="373"/>
      <c r="AT286" s="373"/>
      <c r="AU286" s="373"/>
      <c r="AV286" s="373"/>
      <c r="AW286" s="373"/>
      <c r="AX286" s="373"/>
      <c r="AY286" s="373"/>
    </row>
    <row r="287" spans="37:51" s="38" customFormat="1" x14ac:dyDescent="0.35">
      <c r="AK287" s="373"/>
      <c r="AL287" s="373"/>
      <c r="AM287" s="373"/>
      <c r="AN287" s="373"/>
      <c r="AO287" s="373"/>
      <c r="AP287" s="373"/>
      <c r="AQ287" s="373"/>
      <c r="AR287" s="373"/>
      <c r="AS287" s="373"/>
      <c r="AT287" s="373"/>
      <c r="AU287" s="373"/>
      <c r="AV287" s="373"/>
      <c r="AW287" s="373"/>
      <c r="AX287" s="373"/>
      <c r="AY287" s="373"/>
    </row>
    <row r="288" spans="37:51" s="38" customFormat="1" x14ac:dyDescent="0.35">
      <c r="AK288" s="373"/>
      <c r="AL288" s="373"/>
      <c r="AM288" s="373"/>
      <c r="AN288" s="373"/>
      <c r="AO288" s="373"/>
      <c r="AP288" s="373"/>
      <c r="AQ288" s="373"/>
      <c r="AR288" s="373"/>
      <c r="AS288" s="373"/>
      <c r="AT288" s="373"/>
      <c r="AU288" s="373"/>
      <c r="AV288" s="373"/>
      <c r="AW288" s="373"/>
      <c r="AX288" s="373"/>
      <c r="AY288" s="373"/>
    </row>
    <row r="289" spans="37:51" s="38" customFormat="1" x14ac:dyDescent="0.35">
      <c r="AK289" s="373"/>
      <c r="AL289" s="373"/>
      <c r="AM289" s="373"/>
      <c r="AN289" s="373"/>
      <c r="AO289" s="373"/>
      <c r="AP289" s="373"/>
      <c r="AQ289" s="373"/>
      <c r="AR289" s="373"/>
      <c r="AS289" s="373"/>
      <c r="AT289" s="373"/>
      <c r="AU289" s="373"/>
      <c r="AV289" s="373"/>
      <c r="AW289" s="373"/>
      <c r="AX289" s="373"/>
      <c r="AY289" s="373"/>
    </row>
    <row r="290" spans="37:51" s="38" customFormat="1" x14ac:dyDescent="0.35">
      <c r="AK290" s="373"/>
      <c r="AL290" s="373"/>
      <c r="AM290" s="373"/>
      <c r="AN290" s="373"/>
      <c r="AO290" s="373"/>
      <c r="AP290" s="373"/>
      <c r="AQ290" s="373"/>
      <c r="AR290" s="373"/>
      <c r="AS290" s="373"/>
      <c r="AT290" s="373"/>
      <c r="AU290" s="373"/>
      <c r="AV290" s="373"/>
      <c r="AW290" s="373"/>
      <c r="AX290" s="373"/>
      <c r="AY290" s="373"/>
    </row>
    <row r="291" spans="37:51" s="38" customFormat="1" x14ac:dyDescent="0.35">
      <c r="AK291" s="373"/>
      <c r="AL291" s="373"/>
      <c r="AM291" s="373"/>
      <c r="AN291" s="373"/>
      <c r="AO291" s="373"/>
      <c r="AP291" s="373"/>
      <c r="AQ291" s="373"/>
      <c r="AR291" s="373"/>
      <c r="AS291" s="373"/>
      <c r="AT291" s="373"/>
      <c r="AU291" s="373"/>
      <c r="AV291" s="373"/>
      <c r="AW291" s="373"/>
      <c r="AX291" s="373"/>
      <c r="AY291" s="373"/>
    </row>
    <row r="292" spans="37:51" s="38" customFormat="1" x14ac:dyDescent="0.35">
      <c r="AK292" s="373"/>
      <c r="AL292" s="373"/>
      <c r="AM292" s="373"/>
      <c r="AN292" s="373"/>
      <c r="AO292" s="373"/>
      <c r="AP292" s="373"/>
      <c r="AQ292" s="373"/>
      <c r="AR292" s="373"/>
      <c r="AS292" s="373"/>
      <c r="AT292" s="373"/>
      <c r="AU292" s="373"/>
      <c r="AV292" s="373"/>
      <c r="AW292" s="373"/>
      <c r="AX292" s="373"/>
      <c r="AY292" s="373"/>
    </row>
    <row r="293" spans="37:51" s="38" customFormat="1" x14ac:dyDescent="0.35">
      <c r="AK293" s="373"/>
      <c r="AL293" s="373"/>
      <c r="AM293" s="373"/>
      <c r="AN293" s="373"/>
      <c r="AO293" s="373"/>
      <c r="AP293" s="373"/>
      <c r="AQ293" s="373"/>
      <c r="AR293" s="373"/>
      <c r="AS293" s="373"/>
      <c r="AT293" s="373"/>
      <c r="AU293" s="373"/>
      <c r="AV293" s="373"/>
      <c r="AW293" s="373"/>
      <c r="AX293" s="373"/>
      <c r="AY293" s="373"/>
    </row>
    <row r="294" spans="37:51" s="38" customFormat="1" x14ac:dyDescent="0.35">
      <c r="AK294" s="373"/>
      <c r="AL294" s="373"/>
      <c r="AM294" s="373"/>
      <c r="AN294" s="373"/>
      <c r="AO294" s="373"/>
      <c r="AP294" s="373"/>
      <c r="AQ294" s="373"/>
      <c r="AR294" s="373"/>
      <c r="AS294" s="373"/>
      <c r="AT294" s="373"/>
      <c r="AU294" s="373"/>
      <c r="AV294" s="373"/>
      <c r="AW294" s="373"/>
      <c r="AX294" s="373"/>
      <c r="AY294" s="373"/>
    </row>
    <row r="295" spans="37:51" s="38" customFormat="1" x14ac:dyDescent="0.35">
      <c r="AK295" s="373"/>
      <c r="AL295" s="373"/>
      <c r="AM295" s="373"/>
      <c r="AN295" s="373"/>
      <c r="AO295" s="373"/>
      <c r="AP295" s="373"/>
      <c r="AQ295" s="373"/>
      <c r="AR295" s="373"/>
      <c r="AS295" s="373"/>
      <c r="AT295" s="373"/>
      <c r="AU295" s="373"/>
      <c r="AV295" s="373"/>
      <c r="AW295" s="373"/>
      <c r="AX295" s="373"/>
      <c r="AY295" s="373"/>
    </row>
    <row r="296" spans="37:51" s="38" customFormat="1" x14ac:dyDescent="0.35">
      <c r="AK296" s="373"/>
      <c r="AL296" s="373"/>
      <c r="AM296" s="373"/>
      <c r="AN296" s="373"/>
      <c r="AO296" s="373"/>
      <c r="AP296" s="373"/>
      <c r="AQ296" s="373"/>
      <c r="AR296" s="373"/>
      <c r="AS296" s="373"/>
      <c r="AT296" s="373"/>
      <c r="AU296" s="373"/>
      <c r="AV296" s="373"/>
      <c r="AW296" s="373"/>
      <c r="AX296" s="373"/>
      <c r="AY296" s="373"/>
    </row>
    <row r="297" spans="37:51" s="38" customFormat="1" x14ac:dyDescent="0.35">
      <c r="AK297" s="373"/>
      <c r="AL297" s="373"/>
      <c r="AM297" s="373"/>
      <c r="AN297" s="373"/>
      <c r="AO297" s="373"/>
      <c r="AP297" s="373"/>
      <c r="AQ297" s="373"/>
      <c r="AR297" s="373"/>
      <c r="AS297" s="373"/>
      <c r="AT297" s="373"/>
      <c r="AU297" s="373"/>
      <c r="AV297" s="373"/>
      <c r="AW297" s="373"/>
      <c r="AX297" s="373"/>
      <c r="AY297" s="373"/>
    </row>
    <row r="298" spans="37:51" s="38" customFormat="1" x14ac:dyDescent="0.35">
      <c r="AK298" s="373"/>
      <c r="AL298" s="373"/>
      <c r="AM298" s="373"/>
      <c r="AN298" s="373"/>
      <c r="AO298" s="373"/>
      <c r="AP298" s="373"/>
      <c r="AQ298" s="373"/>
      <c r="AR298" s="373"/>
      <c r="AS298" s="373"/>
      <c r="AT298" s="373"/>
      <c r="AU298" s="373"/>
      <c r="AV298" s="373"/>
      <c r="AW298" s="373"/>
      <c r="AX298" s="373"/>
      <c r="AY298" s="373"/>
    </row>
    <row r="299" spans="37:51" s="38" customFormat="1" x14ac:dyDescent="0.35">
      <c r="AK299" s="373"/>
      <c r="AL299" s="373"/>
      <c r="AM299" s="373"/>
      <c r="AN299" s="373"/>
      <c r="AO299" s="373"/>
      <c r="AP299" s="373"/>
      <c r="AQ299" s="373"/>
      <c r="AR299" s="373"/>
      <c r="AS299" s="373"/>
      <c r="AT299" s="373"/>
      <c r="AU299" s="373"/>
      <c r="AV299" s="373"/>
      <c r="AW299" s="373"/>
      <c r="AX299" s="373"/>
      <c r="AY299" s="373"/>
    </row>
    <row r="300" spans="37:51" s="38" customFormat="1" x14ac:dyDescent="0.35">
      <c r="AK300" s="373"/>
      <c r="AL300" s="373"/>
      <c r="AM300" s="373"/>
      <c r="AN300" s="373"/>
      <c r="AO300" s="373"/>
      <c r="AP300" s="373"/>
      <c r="AQ300" s="373"/>
      <c r="AR300" s="373"/>
      <c r="AS300" s="373"/>
      <c r="AT300" s="373"/>
      <c r="AU300" s="373"/>
      <c r="AV300" s="373"/>
      <c r="AW300" s="373"/>
      <c r="AX300" s="373"/>
      <c r="AY300" s="373"/>
    </row>
    <row r="301" spans="37:51" s="38" customFormat="1" x14ac:dyDescent="0.35">
      <c r="AK301" s="373"/>
      <c r="AL301" s="373"/>
      <c r="AM301" s="373"/>
      <c r="AN301" s="373"/>
      <c r="AO301" s="373"/>
      <c r="AP301" s="373"/>
      <c r="AQ301" s="373"/>
      <c r="AR301" s="373"/>
      <c r="AS301" s="373"/>
      <c r="AT301" s="373"/>
      <c r="AU301" s="373"/>
      <c r="AV301" s="373"/>
      <c r="AW301" s="373"/>
      <c r="AX301" s="373"/>
      <c r="AY301" s="373"/>
    </row>
    <row r="302" spans="37:51" s="38" customFormat="1" x14ac:dyDescent="0.35">
      <c r="AK302" s="373"/>
      <c r="AL302" s="373"/>
      <c r="AM302" s="373"/>
      <c r="AN302" s="373"/>
      <c r="AO302" s="373"/>
      <c r="AP302" s="373"/>
      <c r="AQ302" s="373"/>
      <c r="AR302" s="373"/>
      <c r="AS302" s="373"/>
      <c r="AT302" s="373"/>
      <c r="AU302" s="373"/>
      <c r="AV302" s="373"/>
      <c r="AW302" s="373"/>
      <c r="AX302" s="373"/>
      <c r="AY302" s="373"/>
    </row>
    <row r="303" spans="37:51" s="38" customFormat="1" x14ac:dyDescent="0.35">
      <c r="AK303" s="373"/>
      <c r="AL303" s="373"/>
      <c r="AM303" s="373"/>
      <c r="AN303" s="373"/>
      <c r="AO303" s="373"/>
      <c r="AP303" s="373"/>
      <c r="AQ303" s="373"/>
      <c r="AR303" s="373"/>
      <c r="AS303" s="373"/>
      <c r="AT303" s="373"/>
      <c r="AU303" s="373"/>
      <c r="AV303" s="373"/>
      <c r="AW303" s="373"/>
      <c r="AX303" s="373"/>
      <c r="AY303" s="373"/>
    </row>
    <row r="304" spans="37:51" s="38" customFormat="1" x14ac:dyDescent="0.35">
      <c r="AK304" s="373"/>
      <c r="AL304" s="373"/>
      <c r="AM304" s="373"/>
      <c r="AN304" s="373"/>
      <c r="AO304" s="373"/>
      <c r="AP304" s="373"/>
      <c r="AQ304" s="373"/>
      <c r="AR304" s="373"/>
      <c r="AS304" s="373"/>
      <c r="AT304" s="373"/>
      <c r="AU304" s="373"/>
      <c r="AV304" s="373"/>
      <c r="AW304" s="373"/>
      <c r="AX304" s="373"/>
      <c r="AY304" s="373"/>
    </row>
    <row r="305" spans="37:51" s="38" customFormat="1" x14ac:dyDescent="0.35">
      <c r="AK305" s="373"/>
      <c r="AL305" s="373"/>
      <c r="AM305" s="373"/>
      <c r="AN305" s="373"/>
      <c r="AO305" s="373"/>
      <c r="AP305" s="373"/>
      <c r="AQ305" s="373"/>
      <c r="AR305" s="373"/>
      <c r="AS305" s="373"/>
      <c r="AT305" s="373"/>
      <c r="AU305" s="373"/>
      <c r="AV305" s="373"/>
      <c r="AW305" s="373"/>
      <c r="AX305" s="373"/>
      <c r="AY305" s="373"/>
    </row>
    <row r="306" spans="37:51" s="38" customFormat="1" x14ac:dyDescent="0.35">
      <c r="AK306" s="373"/>
      <c r="AL306" s="373"/>
      <c r="AM306" s="373"/>
      <c r="AN306" s="373"/>
      <c r="AO306" s="373"/>
      <c r="AP306" s="373"/>
      <c r="AQ306" s="373"/>
      <c r="AR306" s="373"/>
      <c r="AS306" s="373"/>
      <c r="AT306" s="373"/>
      <c r="AU306" s="373"/>
      <c r="AV306" s="373"/>
      <c r="AW306" s="373"/>
      <c r="AX306" s="373"/>
      <c r="AY306" s="373"/>
    </row>
    <row r="307" spans="37:51" s="38" customFormat="1" x14ac:dyDescent="0.35">
      <c r="AK307" s="373"/>
      <c r="AL307" s="373"/>
      <c r="AM307" s="373"/>
      <c r="AN307" s="373"/>
      <c r="AO307" s="373"/>
      <c r="AP307" s="373"/>
      <c r="AQ307" s="373"/>
      <c r="AR307" s="373"/>
      <c r="AS307" s="373"/>
      <c r="AT307" s="373"/>
      <c r="AU307" s="373"/>
      <c r="AV307" s="373"/>
      <c r="AW307" s="373"/>
      <c r="AX307" s="373"/>
      <c r="AY307" s="373"/>
    </row>
    <row r="308" spans="37:51" s="38" customFormat="1" x14ac:dyDescent="0.35">
      <c r="AK308" s="373"/>
      <c r="AL308" s="373"/>
      <c r="AM308" s="373"/>
      <c r="AN308" s="373"/>
      <c r="AO308" s="373"/>
      <c r="AP308" s="373"/>
      <c r="AQ308" s="373"/>
      <c r="AR308" s="373"/>
      <c r="AS308" s="373"/>
      <c r="AT308" s="373"/>
      <c r="AU308" s="373"/>
      <c r="AV308" s="373"/>
      <c r="AW308" s="373"/>
      <c r="AX308" s="373"/>
      <c r="AY308" s="373"/>
    </row>
    <row r="309" spans="37:51" s="38" customFormat="1" x14ac:dyDescent="0.35">
      <c r="AK309" s="373"/>
      <c r="AL309" s="373"/>
      <c r="AM309" s="373"/>
      <c r="AN309" s="373"/>
      <c r="AO309" s="373"/>
      <c r="AP309" s="373"/>
      <c r="AQ309" s="373"/>
      <c r="AR309" s="373"/>
      <c r="AS309" s="373"/>
      <c r="AT309" s="373"/>
      <c r="AU309" s="373"/>
      <c r="AV309" s="373"/>
      <c r="AW309" s="373"/>
      <c r="AX309" s="373"/>
      <c r="AY309" s="373"/>
    </row>
    <row r="310" spans="37:51" s="38" customFormat="1" x14ac:dyDescent="0.35">
      <c r="AK310" s="373"/>
      <c r="AL310" s="373"/>
      <c r="AM310" s="373"/>
      <c r="AN310" s="373"/>
      <c r="AO310" s="373"/>
      <c r="AP310" s="373"/>
      <c r="AQ310" s="373"/>
      <c r="AR310" s="373"/>
      <c r="AS310" s="373"/>
      <c r="AT310" s="373"/>
      <c r="AU310" s="373"/>
      <c r="AV310" s="373"/>
      <c r="AW310" s="373"/>
      <c r="AX310" s="373"/>
      <c r="AY310" s="373"/>
    </row>
    <row r="311" spans="37:51" s="38" customFormat="1" x14ac:dyDescent="0.35">
      <c r="AK311" s="373"/>
      <c r="AL311" s="373"/>
      <c r="AM311" s="373"/>
      <c r="AN311" s="373"/>
      <c r="AO311" s="373"/>
      <c r="AP311" s="373"/>
      <c r="AQ311" s="373"/>
      <c r="AR311" s="373"/>
      <c r="AS311" s="373"/>
      <c r="AT311" s="373"/>
      <c r="AU311" s="373"/>
      <c r="AV311" s="373"/>
      <c r="AW311" s="373"/>
      <c r="AX311" s="373"/>
      <c r="AY311" s="373"/>
    </row>
    <row r="312" spans="37:51" s="38" customFormat="1" x14ac:dyDescent="0.35">
      <c r="AK312" s="373"/>
      <c r="AL312" s="373"/>
      <c r="AM312" s="373"/>
      <c r="AN312" s="373"/>
      <c r="AO312" s="373"/>
      <c r="AP312" s="373"/>
      <c r="AQ312" s="373"/>
      <c r="AR312" s="373"/>
      <c r="AS312" s="373"/>
      <c r="AT312" s="373"/>
      <c r="AU312" s="373"/>
      <c r="AV312" s="373"/>
      <c r="AW312" s="373"/>
      <c r="AX312" s="373"/>
      <c r="AY312" s="373"/>
    </row>
    <row r="313" spans="37:51" s="38" customFormat="1" x14ac:dyDescent="0.35">
      <c r="AK313" s="373"/>
      <c r="AL313" s="373"/>
      <c r="AM313" s="373"/>
      <c r="AN313" s="373"/>
      <c r="AO313" s="373"/>
      <c r="AP313" s="373"/>
      <c r="AQ313" s="373"/>
      <c r="AR313" s="373"/>
      <c r="AS313" s="373"/>
      <c r="AT313" s="373"/>
      <c r="AU313" s="373"/>
      <c r="AV313" s="373"/>
      <c r="AW313" s="373"/>
      <c r="AX313" s="373"/>
      <c r="AY313" s="373"/>
    </row>
    <row r="314" spans="37:51" s="38" customFormat="1" x14ac:dyDescent="0.35">
      <c r="AK314" s="373"/>
      <c r="AL314" s="373"/>
      <c r="AM314" s="373"/>
      <c r="AN314" s="373"/>
      <c r="AO314" s="373"/>
      <c r="AP314" s="373"/>
      <c r="AQ314" s="373"/>
      <c r="AR314" s="373"/>
      <c r="AS314" s="373"/>
      <c r="AT314" s="373"/>
      <c r="AU314" s="373"/>
      <c r="AV314" s="373"/>
      <c r="AW314" s="373"/>
      <c r="AX314" s="373"/>
      <c r="AY314" s="373"/>
    </row>
    <row r="315" spans="37:51" s="38" customFormat="1" x14ac:dyDescent="0.35">
      <c r="AK315" s="373"/>
      <c r="AL315" s="373"/>
      <c r="AM315" s="373"/>
      <c r="AN315" s="373"/>
      <c r="AO315" s="373"/>
      <c r="AP315" s="373"/>
      <c r="AQ315" s="373"/>
      <c r="AR315" s="373"/>
      <c r="AS315" s="373"/>
      <c r="AT315" s="373"/>
      <c r="AU315" s="373"/>
      <c r="AV315" s="373"/>
      <c r="AW315" s="373"/>
      <c r="AX315" s="373"/>
      <c r="AY315" s="373"/>
    </row>
    <row r="316" spans="37:51" s="38" customFormat="1" x14ac:dyDescent="0.35">
      <c r="AK316" s="373"/>
      <c r="AL316" s="373"/>
      <c r="AM316" s="373"/>
      <c r="AN316" s="373"/>
      <c r="AO316" s="373"/>
      <c r="AP316" s="373"/>
      <c r="AQ316" s="373"/>
      <c r="AR316" s="373"/>
      <c r="AS316" s="373"/>
      <c r="AT316" s="373"/>
      <c r="AU316" s="373"/>
      <c r="AV316" s="373"/>
      <c r="AW316" s="373"/>
      <c r="AX316" s="373"/>
      <c r="AY316" s="373"/>
    </row>
    <row r="317" spans="37:51" s="38" customFormat="1" x14ac:dyDescent="0.35">
      <c r="AK317" s="373"/>
      <c r="AL317" s="373"/>
      <c r="AM317" s="373"/>
      <c r="AN317" s="373"/>
      <c r="AO317" s="373"/>
      <c r="AP317" s="373"/>
      <c r="AQ317" s="373"/>
      <c r="AR317" s="373"/>
      <c r="AS317" s="373"/>
      <c r="AT317" s="373"/>
      <c r="AU317" s="373"/>
      <c r="AV317" s="373"/>
      <c r="AW317" s="373"/>
      <c r="AX317" s="373"/>
      <c r="AY317" s="373"/>
    </row>
    <row r="318" spans="37:51" s="38" customFormat="1" x14ac:dyDescent="0.35">
      <c r="AK318" s="373"/>
      <c r="AL318" s="373"/>
      <c r="AM318" s="373"/>
      <c r="AN318" s="373"/>
      <c r="AO318" s="373"/>
      <c r="AP318" s="373"/>
      <c r="AQ318" s="373"/>
      <c r="AR318" s="373"/>
      <c r="AS318" s="373"/>
      <c r="AT318" s="373"/>
      <c r="AU318" s="373"/>
      <c r="AV318" s="373"/>
      <c r="AW318" s="373"/>
      <c r="AX318" s="373"/>
      <c r="AY318" s="373"/>
    </row>
    <row r="319" spans="37:51" s="38" customFormat="1" x14ac:dyDescent="0.35">
      <c r="AK319" s="373"/>
      <c r="AL319" s="373"/>
      <c r="AM319" s="373"/>
      <c r="AN319" s="373"/>
      <c r="AO319" s="373"/>
      <c r="AP319" s="373"/>
      <c r="AQ319" s="373"/>
      <c r="AR319" s="373"/>
      <c r="AS319" s="373"/>
      <c r="AT319" s="373"/>
      <c r="AU319" s="373"/>
      <c r="AV319" s="373"/>
      <c r="AW319" s="373"/>
      <c r="AX319" s="373"/>
      <c r="AY319" s="373"/>
    </row>
    <row r="320" spans="37:51" s="38" customFormat="1" x14ac:dyDescent="0.35">
      <c r="AK320" s="373"/>
      <c r="AL320" s="373"/>
      <c r="AM320" s="373"/>
      <c r="AN320" s="373"/>
      <c r="AO320" s="373"/>
      <c r="AP320" s="373"/>
      <c r="AQ320" s="373"/>
      <c r="AR320" s="373"/>
      <c r="AS320" s="373"/>
      <c r="AT320" s="373"/>
      <c r="AU320" s="373"/>
      <c r="AV320" s="373"/>
      <c r="AW320" s="373"/>
      <c r="AX320" s="373"/>
      <c r="AY320" s="373"/>
    </row>
    <row r="321" spans="37:51" s="38" customFormat="1" x14ac:dyDescent="0.35">
      <c r="AK321" s="373"/>
      <c r="AL321" s="373"/>
      <c r="AM321" s="373"/>
      <c r="AN321" s="373"/>
      <c r="AO321" s="373"/>
      <c r="AP321" s="373"/>
      <c r="AQ321" s="373"/>
      <c r="AR321" s="373"/>
      <c r="AS321" s="373"/>
      <c r="AT321" s="373"/>
      <c r="AU321" s="373"/>
      <c r="AV321" s="373"/>
      <c r="AW321" s="373"/>
      <c r="AX321" s="373"/>
      <c r="AY321" s="373"/>
    </row>
    <row r="322" spans="37:51" s="38" customFormat="1" x14ac:dyDescent="0.35">
      <c r="AK322" s="373"/>
      <c r="AL322" s="373"/>
      <c r="AM322" s="373"/>
      <c r="AN322" s="373"/>
      <c r="AO322" s="373"/>
      <c r="AP322" s="373"/>
      <c r="AQ322" s="373"/>
      <c r="AR322" s="373"/>
      <c r="AS322" s="373"/>
      <c r="AT322" s="373"/>
      <c r="AU322" s="373"/>
      <c r="AV322" s="373"/>
      <c r="AW322" s="373"/>
      <c r="AX322" s="373"/>
      <c r="AY322" s="373"/>
    </row>
    <row r="323" spans="37:51" s="38" customFormat="1" x14ac:dyDescent="0.35">
      <c r="AK323" s="373"/>
      <c r="AL323" s="373"/>
      <c r="AM323" s="373"/>
      <c r="AN323" s="373"/>
      <c r="AO323" s="373"/>
      <c r="AP323" s="373"/>
      <c r="AQ323" s="373"/>
      <c r="AR323" s="373"/>
      <c r="AS323" s="373"/>
      <c r="AT323" s="373"/>
      <c r="AU323" s="373"/>
      <c r="AV323" s="373"/>
      <c r="AW323" s="373"/>
      <c r="AX323" s="373"/>
      <c r="AY323" s="373"/>
    </row>
    <row r="324" spans="37:51" s="38" customFormat="1" x14ac:dyDescent="0.35">
      <c r="AK324" s="373"/>
      <c r="AL324" s="373"/>
      <c r="AM324" s="373"/>
      <c r="AN324" s="373"/>
      <c r="AO324" s="373"/>
      <c r="AP324" s="373"/>
      <c r="AQ324" s="373"/>
      <c r="AR324" s="373"/>
      <c r="AS324" s="373"/>
      <c r="AT324" s="373"/>
      <c r="AU324" s="373"/>
      <c r="AV324" s="373"/>
      <c r="AW324" s="373"/>
      <c r="AX324" s="373"/>
      <c r="AY324" s="373"/>
    </row>
    <row r="325" spans="37:51" s="38" customFormat="1" x14ac:dyDescent="0.35">
      <c r="AK325" s="373"/>
      <c r="AL325" s="373"/>
      <c r="AM325" s="373"/>
      <c r="AN325" s="373"/>
      <c r="AO325" s="373"/>
      <c r="AP325" s="373"/>
      <c r="AQ325" s="373"/>
      <c r="AR325" s="373"/>
      <c r="AS325" s="373"/>
      <c r="AT325" s="373"/>
      <c r="AU325" s="373"/>
      <c r="AV325" s="373"/>
      <c r="AW325" s="373"/>
      <c r="AX325" s="373"/>
      <c r="AY325" s="373"/>
    </row>
    <row r="326" spans="37:51" s="38" customFormat="1" x14ac:dyDescent="0.35">
      <c r="AK326" s="373"/>
      <c r="AL326" s="373"/>
      <c r="AM326" s="373"/>
      <c r="AN326" s="373"/>
      <c r="AO326" s="373"/>
      <c r="AP326" s="373"/>
      <c r="AQ326" s="373"/>
      <c r="AR326" s="373"/>
      <c r="AS326" s="373"/>
      <c r="AT326" s="373"/>
      <c r="AU326" s="373"/>
      <c r="AV326" s="373"/>
      <c r="AW326" s="373"/>
      <c r="AX326" s="373"/>
      <c r="AY326" s="373"/>
    </row>
    <row r="327" spans="37:51" s="38" customFormat="1" x14ac:dyDescent="0.35">
      <c r="AK327" s="373"/>
      <c r="AL327" s="373"/>
      <c r="AM327" s="373"/>
      <c r="AN327" s="373"/>
      <c r="AO327" s="373"/>
      <c r="AP327" s="373"/>
      <c r="AQ327" s="373"/>
      <c r="AR327" s="373"/>
      <c r="AS327" s="373"/>
      <c r="AT327" s="373"/>
      <c r="AU327" s="373"/>
      <c r="AV327" s="373"/>
      <c r="AW327" s="373"/>
      <c r="AX327" s="373"/>
      <c r="AY327" s="373"/>
    </row>
    <row r="328" spans="37:51" s="38" customFormat="1" x14ac:dyDescent="0.35">
      <c r="AK328" s="373"/>
      <c r="AL328" s="373"/>
      <c r="AM328" s="373"/>
      <c r="AN328" s="373"/>
      <c r="AO328" s="373"/>
      <c r="AP328" s="373"/>
      <c r="AQ328" s="373"/>
      <c r="AR328" s="373"/>
      <c r="AS328" s="373"/>
      <c r="AT328" s="373"/>
      <c r="AU328" s="373"/>
      <c r="AV328" s="373"/>
      <c r="AW328" s="373"/>
      <c r="AX328" s="373"/>
      <c r="AY328" s="373"/>
    </row>
    <row r="329" spans="37:51" s="38" customFormat="1" x14ac:dyDescent="0.35">
      <c r="AK329" s="373"/>
      <c r="AL329" s="373"/>
      <c r="AM329" s="373"/>
      <c r="AN329" s="373"/>
      <c r="AO329" s="373"/>
      <c r="AP329" s="373"/>
      <c r="AQ329" s="373"/>
      <c r="AR329" s="373"/>
      <c r="AS329" s="373"/>
      <c r="AT329" s="373"/>
      <c r="AU329" s="373"/>
      <c r="AV329" s="373"/>
      <c r="AW329" s="373"/>
      <c r="AX329" s="373"/>
      <c r="AY329" s="373"/>
    </row>
    <row r="330" spans="37:51" s="38" customFormat="1" x14ac:dyDescent="0.35">
      <c r="AK330" s="373"/>
      <c r="AL330" s="373"/>
      <c r="AM330" s="373"/>
      <c r="AN330" s="373"/>
      <c r="AO330" s="373"/>
      <c r="AP330" s="373"/>
      <c r="AQ330" s="373"/>
      <c r="AR330" s="373"/>
      <c r="AS330" s="373"/>
      <c r="AT330" s="373"/>
      <c r="AU330" s="373"/>
      <c r="AV330" s="373"/>
      <c r="AW330" s="373"/>
      <c r="AX330" s="373"/>
      <c r="AY330" s="373"/>
    </row>
    <row r="331" spans="37:51" s="38" customFormat="1" x14ac:dyDescent="0.35">
      <c r="AK331" s="373"/>
      <c r="AL331" s="373"/>
      <c r="AM331" s="373"/>
      <c r="AN331" s="373"/>
      <c r="AO331" s="373"/>
      <c r="AP331" s="373"/>
      <c r="AQ331" s="373"/>
      <c r="AR331" s="373"/>
      <c r="AS331" s="373"/>
      <c r="AT331" s="373"/>
      <c r="AU331" s="373"/>
      <c r="AV331" s="373"/>
      <c r="AW331" s="373"/>
      <c r="AX331" s="373"/>
      <c r="AY331" s="373"/>
    </row>
    <row r="332" spans="37:51" s="38" customFormat="1" x14ac:dyDescent="0.35">
      <c r="AK332" s="373"/>
      <c r="AL332" s="373"/>
      <c r="AM332" s="373"/>
      <c r="AN332" s="373"/>
      <c r="AO332" s="373"/>
      <c r="AP332" s="373"/>
      <c r="AQ332" s="373"/>
      <c r="AR332" s="373"/>
      <c r="AS332" s="373"/>
      <c r="AT332" s="373"/>
      <c r="AU332" s="373"/>
      <c r="AV332" s="373"/>
      <c r="AW332" s="373"/>
      <c r="AX332" s="373"/>
      <c r="AY332" s="373"/>
    </row>
    <row r="333" spans="37:51" s="38" customFormat="1" x14ac:dyDescent="0.35">
      <c r="AK333" s="373"/>
      <c r="AL333" s="373"/>
      <c r="AM333" s="373"/>
      <c r="AN333" s="373"/>
      <c r="AO333" s="373"/>
      <c r="AP333" s="373"/>
      <c r="AQ333" s="373"/>
      <c r="AR333" s="373"/>
      <c r="AS333" s="373"/>
      <c r="AT333" s="373"/>
      <c r="AU333" s="373"/>
      <c r="AV333" s="373"/>
      <c r="AW333" s="373"/>
      <c r="AX333" s="373"/>
      <c r="AY333" s="373"/>
    </row>
    <row r="334" spans="37:51" s="38" customFormat="1" x14ac:dyDescent="0.35">
      <c r="AK334" s="373"/>
      <c r="AL334" s="373"/>
      <c r="AM334" s="373"/>
      <c r="AN334" s="373"/>
      <c r="AO334" s="373"/>
      <c r="AP334" s="373"/>
      <c r="AQ334" s="373"/>
      <c r="AR334" s="373"/>
      <c r="AS334" s="373"/>
      <c r="AT334" s="373"/>
      <c r="AU334" s="373"/>
      <c r="AV334" s="373"/>
      <c r="AW334" s="373"/>
      <c r="AX334" s="373"/>
      <c r="AY334" s="373"/>
    </row>
    <row r="335" spans="37:51" s="38" customFormat="1" x14ac:dyDescent="0.35">
      <c r="AK335" s="373"/>
      <c r="AL335" s="373"/>
      <c r="AM335" s="373"/>
      <c r="AN335" s="373"/>
      <c r="AO335" s="373"/>
      <c r="AP335" s="373"/>
      <c r="AQ335" s="373"/>
      <c r="AR335" s="373"/>
      <c r="AS335" s="373"/>
      <c r="AT335" s="373"/>
      <c r="AU335" s="373"/>
      <c r="AV335" s="373"/>
      <c r="AW335" s="373"/>
      <c r="AX335" s="373"/>
      <c r="AY335" s="373"/>
    </row>
    <row r="336" spans="37:51" s="38" customFormat="1" x14ac:dyDescent="0.35">
      <c r="AK336" s="373"/>
      <c r="AL336" s="373"/>
      <c r="AM336" s="373"/>
      <c r="AN336" s="373"/>
      <c r="AO336" s="373"/>
      <c r="AP336" s="373"/>
      <c r="AQ336" s="373"/>
      <c r="AR336" s="373"/>
      <c r="AS336" s="373"/>
      <c r="AT336" s="373"/>
      <c r="AU336" s="373"/>
      <c r="AV336" s="373"/>
      <c r="AW336" s="373"/>
      <c r="AX336" s="373"/>
      <c r="AY336" s="373"/>
    </row>
    <row r="337" spans="37:51" s="38" customFormat="1" x14ac:dyDescent="0.35">
      <c r="AK337" s="373"/>
      <c r="AL337" s="373"/>
      <c r="AM337" s="373"/>
      <c r="AN337" s="373"/>
      <c r="AO337" s="373"/>
      <c r="AP337" s="373"/>
      <c r="AQ337" s="373"/>
      <c r="AR337" s="373"/>
      <c r="AS337" s="373"/>
      <c r="AT337" s="373"/>
      <c r="AU337" s="373"/>
      <c r="AV337" s="373"/>
      <c r="AW337" s="373"/>
      <c r="AX337" s="373"/>
      <c r="AY337" s="373"/>
    </row>
    <row r="338" spans="37:51" s="38" customFormat="1" x14ac:dyDescent="0.35">
      <c r="AK338" s="373"/>
      <c r="AL338" s="373"/>
      <c r="AM338" s="373"/>
      <c r="AN338" s="373"/>
      <c r="AO338" s="373"/>
      <c r="AP338" s="373"/>
      <c r="AQ338" s="373"/>
      <c r="AR338" s="373"/>
      <c r="AS338" s="373"/>
      <c r="AT338" s="373"/>
      <c r="AU338" s="373"/>
      <c r="AV338" s="373"/>
      <c r="AW338" s="373"/>
      <c r="AX338" s="373"/>
      <c r="AY338" s="373"/>
    </row>
    <row r="339" spans="37:51" s="38" customFormat="1" x14ac:dyDescent="0.35">
      <c r="AK339" s="373"/>
      <c r="AL339" s="373"/>
      <c r="AM339" s="373"/>
      <c r="AN339" s="373"/>
      <c r="AO339" s="373"/>
      <c r="AP339" s="373"/>
      <c r="AQ339" s="373"/>
      <c r="AR339" s="373"/>
      <c r="AS339" s="373"/>
      <c r="AT339" s="373"/>
      <c r="AU339" s="373"/>
      <c r="AV339" s="373"/>
      <c r="AW339" s="373"/>
      <c r="AX339" s="373"/>
      <c r="AY339" s="373"/>
    </row>
    <row r="340" spans="37:51" s="38" customFormat="1" x14ac:dyDescent="0.35">
      <c r="AK340" s="373"/>
      <c r="AL340" s="373"/>
      <c r="AM340" s="373"/>
      <c r="AN340" s="373"/>
      <c r="AO340" s="373"/>
      <c r="AP340" s="373"/>
      <c r="AQ340" s="373"/>
      <c r="AR340" s="373"/>
      <c r="AS340" s="373"/>
      <c r="AT340" s="373"/>
      <c r="AU340" s="373"/>
      <c r="AV340" s="373"/>
      <c r="AW340" s="373"/>
      <c r="AX340" s="373"/>
      <c r="AY340" s="373"/>
    </row>
    <row r="341" spans="37:51" s="38" customFormat="1" x14ac:dyDescent="0.35">
      <c r="AK341" s="373"/>
      <c r="AL341" s="373"/>
      <c r="AM341" s="373"/>
      <c r="AN341" s="373"/>
      <c r="AO341" s="373"/>
      <c r="AP341" s="373"/>
      <c r="AQ341" s="373"/>
      <c r="AR341" s="373"/>
      <c r="AS341" s="373"/>
      <c r="AT341" s="373"/>
      <c r="AU341" s="373"/>
      <c r="AV341" s="373"/>
      <c r="AW341" s="373"/>
      <c r="AX341" s="373"/>
      <c r="AY341" s="373"/>
    </row>
    <row r="342" spans="37:51" s="38" customFormat="1" x14ac:dyDescent="0.35">
      <c r="AK342" s="373"/>
      <c r="AL342" s="373"/>
      <c r="AM342" s="373"/>
      <c r="AN342" s="373"/>
      <c r="AO342" s="373"/>
      <c r="AP342" s="373"/>
      <c r="AQ342" s="373"/>
      <c r="AR342" s="373"/>
      <c r="AS342" s="373"/>
      <c r="AT342" s="373"/>
      <c r="AU342" s="373"/>
      <c r="AV342" s="373"/>
      <c r="AW342" s="373"/>
      <c r="AX342" s="373"/>
      <c r="AY342" s="373"/>
    </row>
    <row r="343" spans="37:51" s="38" customFormat="1" x14ac:dyDescent="0.35">
      <c r="AK343" s="373"/>
      <c r="AL343" s="373"/>
      <c r="AM343" s="373"/>
      <c r="AN343" s="373"/>
      <c r="AO343" s="373"/>
      <c r="AP343" s="373"/>
      <c r="AQ343" s="373"/>
      <c r="AR343" s="373"/>
      <c r="AS343" s="373"/>
      <c r="AT343" s="373"/>
      <c r="AU343" s="373"/>
      <c r="AV343" s="373"/>
      <c r="AW343" s="373"/>
      <c r="AX343" s="373"/>
      <c r="AY343" s="373"/>
    </row>
    <row r="344" spans="37:51" s="38" customFormat="1" x14ac:dyDescent="0.35">
      <c r="AK344" s="373"/>
      <c r="AL344" s="373"/>
      <c r="AM344" s="373"/>
      <c r="AN344" s="373"/>
      <c r="AO344" s="373"/>
      <c r="AP344" s="373"/>
      <c r="AQ344" s="373"/>
      <c r="AR344" s="373"/>
      <c r="AS344" s="373"/>
      <c r="AT344" s="373"/>
      <c r="AU344" s="373"/>
      <c r="AV344" s="373"/>
      <c r="AW344" s="373"/>
      <c r="AX344" s="373"/>
      <c r="AY344" s="373"/>
    </row>
    <row r="345" spans="37:51" s="38" customFormat="1" x14ac:dyDescent="0.35">
      <c r="AK345" s="373"/>
      <c r="AL345" s="373"/>
      <c r="AM345" s="373"/>
      <c r="AN345" s="373"/>
      <c r="AO345" s="373"/>
      <c r="AP345" s="373"/>
      <c r="AQ345" s="373"/>
      <c r="AR345" s="373"/>
      <c r="AS345" s="373"/>
      <c r="AT345" s="373"/>
      <c r="AU345" s="373"/>
      <c r="AV345" s="373"/>
      <c r="AW345" s="373"/>
      <c r="AX345" s="373"/>
      <c r="AY345" s="373"/>
    </row>
    <row r="346" spans="37:51" s="38" customFormat="1" x14ac:dyDescent="0.35">
      <c r="AK346" s="373"/>
      <c r="AL346" s="373"/>
      <c r="AM346" s="373"/>
      <c r="AN346" s="373"/>
      <c r="AO346" s="373"/>
      <c r="AP346" s="373"/>
      <c r="AQ346" s="373"/>
      <c r="AR346" s="373"/>
      <c r="AS346" s="373"/>
      <c r="AT346" s="373"/>
      <c r="AU346" s="373"/>
      <c r="AV346" s="373"/>
      <c r="AW346" s="373"/>
      <c r="AX346" s="373"/>
      <c r="AY346" s="373"/>
    </row>
    <row r="347" spans="37:51" s="38" customFormat="1" x14ac:dyDescent="0.35">
      <c r="AK347" s="373"/>
      <c r="AL347" s="373"/>
      <c r="AM347" s="373"/>
      <c r="AN347" s="373"/>
      <c r="AO347" s="373"/>
      <c r="AP347" s="373"/>
      <c r="AQ347" s="373"/>
      <c r="AR347" s="373"/>
      <c r="AS347" s="373"/>
      <c r="AT347" s="373"/>
      <c r="AU347" s="373"/>
      <c r="AV347" s="373"/>
      <c r="AW347" s="373"/>
      <c r="AX347" s="373"/>
      <c r="AY347" s="373"/>
    </row>
    <row r="348" spans="37:51" s="38" customFormat="1" x14ac:dyDescent="0.35">
      <c r="AK348" s="373"/>
      <c r="AL348" s="373"/>
      <c r="AM348" s="373"/>
      <c r="AN348" s="373"/>
      <c r="AO348" s="373"/>
      <c r="AP348" s="373"/>
      <c r="AQ348" s="373"/>
      <c r="AR348" s="373"/>
      <c r="AS348" s="373"/>
      <c r="AT348" s="373"/>
      <c r="AU348" s="373"/>
      <c r="AV348" s="373"/>
      <c r="AW348" s="373"/>
      <c r="AX348" s="373"/>
      <c r="AY348" s="373"/>
    </row>
    <row r="349" spans="37:51" s="38" customFormat="1" x14ac:dyDescent="0.35">
      <c r="AK349" s="373"/>
      <c r="AL349" s="373"/>
      <c r="AM349" s="373"/>
      <c r="AN349" s="373"/>
      <c r="AO349" s="373"/>
      <c r="AP349" s="373"/>
      <c r="AQ349" s="373"/>
      <c r="AR349" s="373"/>
      <c r="AS349" s="373"/>
      <c r="AT349" s="373"/>
      <c r="AU349" s="373"/>
      <c r="AV349" s="373"/>
      <c r="AW349" s="373"/>
      <c r="AX349" s="373"/>
      <c r="AY349" s="373"/>
    </row>
    <row r="350" spans="37:51" s="38" customFormat="1" x14ac:dyDescent="0.35">
      <c r="AK350" s="373"/>
      <c r="AL350" s="373"/>
      <c r="AM350" s="373"/>
      <c r="AN350" s="373"/>
      <c r="AO350" s="373"/>
      <c r="AP350" s="373"/>
      <c r="AQ350" s="373"/>
      <c r="AR350" s="373"/>
      <c r="AS350" s="373"/>
      <c r="AT350" s="373"/>
      <c r="AU350" s="373"/>
      <c r="AV350" s="373"/>
      <c r="AW350" s="373"/>
      <c r="AX350" s="373"/>
      <c r="AY350" s="373"/>
    </row>
    <row r="351" spans="37:51" s="38" customFormat="1" x14ac:dyDescent="0.35">
      <c r="AK351" s="373"/>
      <c r="AL351" s="373"/>
      <c r="AM351" s="373"/>
      <c r="AN351" s="373"/>
      <c r="AO351" s="373"/>
      <c r="AP351" s="373"/>
      <c r="AQ351" s="373"/>
      <c r="AR351" s="373"/>
      <c r="AS351" s="373"/>
      <c r="AT351" s="373"/>
      <c r="AU351" s="373"/>
      <c r="AV351" s="373"/>
      <c r="AW351" s="373"/>
      <c r="AX351" s="373"/>
      <c r="AY351" s="373"/>
    </row>
    <row r="352" spans="37:51" s="38" customFormat="1" x14ac:dyDescent="0.35">
      <c r="AK352" s="373"/>
      <c r="AL352" s="373"/>
      <c r="AM352" s="373"/>
      <c r="AN352" s="373"/>
      <c r="AO352" s="373"/>
      <c r="AP352" s="373"/>
      <c r="AQ352" s="373"/>
      <c r="AR352" s="373"/>
      <c r="AS352" s="373"/>
      <c r="AT352" s="373"/>
      <c r="AU352" s="373"/>
      <c r="AV352" s="373"/>
      <c r="AW352" s="373"/>
      <c r="AX352" s="373"/>
      <c r="AY352" s="373"/>
    </row>
    <row r="353" spans="37:51" s="38" customFormat="1" x14ac:dyDescent="0.35">
      <c r="AK353" s="373"/>
      <c r="AL353" s="373"/>
      <c r="AM353" s="373"/>
      <c r="AN353" s="373"/>
      <c r="AO353" s="373"/>
      <c r="AP353" s="373"/>
      <c r="AQ353" s="373"/>
      <c r="AR353" s="373"/>
      <c r="AS353" s="373"/>
      <c r="AT353" s="373"/>
      <c r="AU353" s="373"/>
      <c r="AV353" s="373"/>
      <c r="AW353" s="373"/>
      <c r="AX353" s="373"/>
      <c r="AY353" s="373"/>
    </row>
    <row r="354" spans="37:51" s="38" customFormat="1" x14ac:dyDescent="0.35">
      <c r="AK354" s="373"/>
      <c r="AL354" s="373"/>
      <c r="AM354" s="373"/>
      <c r="AN354" s="373"/>
      <c r="AO354" s="373"/>
      <c r="AP354" s="373"/>
      <c r="AQ354" s="373"/>
      <c r="AR354" s="373"/>
      <c r="AS354" s="373"/>
      <c r="AT354" s="373"/>
      <c r="AU354" s="373"/>
      <c r="AV354" s="373"/>
      <c r="AW354" s="373"/>
      <c r="AX354" s="373"/>
      <c r="AY354" s="373"/>
    </row>
    <row r="355" spans="37:51" s="38" customFormat="1" x14ac:dyDescent="0.35">
      <c r="AK355" s="373"/>
      <c r="AL355" s="373"/>
      <c r="AM355" s="373"/>
      <c r="AN355" s="373"/>
      <c r="AO355" s="373"/>
      <c r="AP355" s="373"/>
      <c r="AQ355" s="373"/>
      <c r="AR355" s="373"/>
      <c r="AS355" s="373"/>
      <c r="AT355" s="373"/>
      <c r="AU355" s="373"/>
      <c r="AV355" s="373"/>
      <c r="AW355" s="373"/>
      <c r="AX355" s="373"/>
      <c r="AY355" s="373"/>
    </row>
    <row r="356" spans="37:51" s="38" customFormat="1" x14ac:dyDescent="0.35">
      <c r="AK356" s="373"/>
      <c r="AL356" s="373"/>
      <c r="AM356" s="373"/>
      <c r="AN356" s="373"/>
      <c r="AO356" s="373"/>
      <c r="AP356" s="373"/>
      <c r="AQ356" s="373"/>
      <c r="AR356" s="373"/>
      <c r="AS356" s="373"/>
      <c r="AT356" s="373"/>
      <c r="AU356" s="373"/>
      <c r="AV356" s="373"/>
      <c r="AW356" s="373"/>
      <c r="AX356" s="373"/>
      <c r="AY356" s="373"/>
    </row>
    <row r="357" spans="37:51" s="38" customFormat="1" x14ac:dyDescent="0.35">
      <c r="AK357" s="373"/>
      <c r="AL357" s="373"/>
      <c r="AM357" s="373"/>
      <c r="AN357" s="373"/>
      <c r="AO357" s="373"/>
      <c r="AP357" s="373"/>
      <c r="AQ357" s="373"/>
      <c r="AR357" s="373"/>
      <c r="AS357" s="373"/>
      <c r="AT357" s="373"/>
      <c r="AU357" s="373"/>
      <c r="AV357" s="373"/>
      <c r="AW357" s="373"/>
      <c r="AX357" s="373"/>
      <c r="AY357" s="373"/>
    </row>
    <row r="358" spans="37:51" s="38" customFormat="1" x14ac:dyDescent="0.35">
      <c r="AK358" s="373"/>
      <c r="AL358" s="373"/>
      <c r="AM358" s="373"/>
      <c r="AN358" s="373"/>
      <c r="AO358" s="373"/>
      <c r="AP358" s="373"/>
      <c r="AQ358" s="373"/>
      <c r="AR358" s="373"/>
      <c r="AS358" s="373"/>
      <c r="AT358" s="373"/>
      <c r="AU358" s="373"/>
      <c r="AV358" s="373"/>
      <c r="AW358" s="373"/>
      <c r="AX358" s="373"/>
      <c r="AY358" s="373"/>
    </row>
    <row r="359" spans="37:51" s="38" customFormat="1" x14ac:dyDescent="0.35">
      <c r="AK359" s="373"/>
      <c r="AL359" s="373"/>
      <c r="AM359" s="373"/>
      <c r="AN359" s="373"/>
      <c r="AO359" s="373"/>
      <c r="AP359" s="373"/>
      <c r="AQ359" s="373"/>
      <c r="AR359" s="373"/>
      <c r="AS359" s="373"/>
      <c r="AT359" s="373"/>
      <c r="AU359" s="373"/>
      <c r="AV359" s="373"/>
      <c r="AW359" s="373"/>
      <c r="AX359" s="373"/>
      <c r="AY359" s="373"/>
    </row>
    <row r="360" spans="37:51" s="38" customFormat="1" x14ac:dyDescent="0.35">
      <c r="AK360" s="373"/>
      <c r="AL360" s="373"/>
      <c r="AM360" s="373"/>
      <c r="AN360" s="373"/>
      <c r="AO360" s="373"/>
      <c r="AP360" s="373"/>
      <c r="AQ360" s="373"/>
      <c r="AR360" s="373"/>
      <c r="AS360" s="373"/>
      <c r="AT360" s="373"/>
      <c r="AU360" s="373"/>
      <c r="AV360" s="373"/>
      <c r="AW360" s="373"/>
      <c r="AX360" s="373"/>
      <c r="AY360" s="373"/>
    </row>
    <row r="361" spans="37:51" s="38" customFormat="1" x14ac:dyDescent="0.35">
      <c r="AK361" s="373"/>
      <c r="AL361" s="373"/>
      <c r="AM361" s="373"/>
      <c r="AN361" s="373"/>
      <c r="AO361" s="373"/>
      <c r="AP361" s="373"/>
      <c r="AQ361" s="373"/>
      <c r="AR361" s="373"/>
      <c r="AS361" s="373"/>
      <c r="AT361" s="373"/>
      <c r="AU361" s="373"/>
      <c r="AV361" s="373"/>
      <c r="AW361" s="373"/>
      <c r="AX361" s="373"/>
      <c r="AY361" s="373"/>
    </row>
    <row r="362" spans="37:51" s="38" customFormat="1" x14ac:dyDescent="0.35">
      <c r="AK362" s="373"/>
      <c r="AL362" s="373"/>
      <c r="AM362" s="373"/>
      <c r="AN362" s="373"/>
      <c r="AO362" s="373"/>
      <c r="AP362" s="373"/>
      <c r="AQ362" s="373"/>
      <c r="AR362" s="373"/>
      <c r="AS362" s="373"/>
      <c r="AT362" s="373"/>
      <c r="AU362" s="373"/>
      <c r="AV362" s="373"/>
      <c r="AW362" s="373"/>
      <c r="AX362" s="373"/>
      <c r="AY362" s="373"/>
    </row>
    <row r="363" spans="37:51" s="38" customFormat="1" x14ac:dyDescent="0.35">
      <c r="AK363" s="373"/>
      <c r="AL363" s="373"/>
      <c r="AM363" s="373"/>
      <c r="AN363" s="373"/>
      <c r="AO363" s="373"/>
      <c r="AP363" s="373"/>
      <c r="AQ363" s="373"/>
      <c r="AR363" s="373"/>
      <c r="AS363" s="373"/>
      <c r="AT363" s="373"/>
      <c r="AU363" s="373"/>
      <c r="AV363" s="373"/>
      <c r="AW363" s="373"/>
      <c r="AX363" s="373"/>
      <c r="AY363" s="373"/>
    </row>
    <row r="364" spans="37:51" s="38" customFormat="1" x14ac:dyDescent="0.35">
      <c r="AK364" s="373"/>
      <c r="AL364" s="373"/>
      <c r="AM364" s="373"/>
      <c r="AN364" s="373"/>
      <c r="AO364" s="373"/>
      <c r="AP364" s="373"/>
      <c r="AQ364" s="373"/>
      <c r="AR364" s="373"/>
      <c r="AS364" s="373"/>
      <c r="AT364" s="373"/>
      <c r="AU364" s="373"/>
      <c r="AV364" s="373"/>
      <c r="AW364" s="373"/>
      <c r="AX364" s="373"/>
      <c r="AY364" s="373"/>
    </row>
    <row r="365" spans="37:51" s="38" customFormat="1" x14ac:dyDescent="0.35">
      <c r="AK365" s="373"/>
      <c r="AL365" s="373"/>
      <c r="AM365" s="373"/>
      <c r="AN365" s="373"/>
      <c r="AO365" s="373"/>
      <c r="AP365" s="373"/>
      <c r="AQ365" s="373"/>
      <c r="AR365" s="373"/>
      <c r="AS365" s="373"/>
      <c r="AT365" s="373"/>
      <c r="AU365" s="373"/>
      <c r="AV365" s="373"/>
      <c r="AW365" s="373"/>
      <c r="AX365" s="373"/>
      <c r="AY365" s="373"/>
    </row>
    <row r="366" spans="37:51" s="38" customFormat="1" x14ac:dyDescent="0.35">
      <c r="AK366" s="373"/>
      <c r="AL366" s="373"/>
      <c r="AM366" s="373"/>
      <c r="AN366" s="373"/>
      <c r="AO366" s="373"/>
      <c r="AP366" s="373"/>
      <c r="AQ366" s="373"/>
      <c r="AR366" s="373"/>
      <c r="AS366" s="373"/>
      <c r="AT366" s="373"/>
      <c r="AU366" s="373"/>
      <c r="AV366" s="373"/>
      <c r="AW366" s="373"/>
      <c r="AX366" s="373"/>
      <c r="AY366" s="373"/>
    </row>
    <row r="367" spans="37:51" s="38" customFormat="1" x14ac:dyDescent="0.35">
      <c r="AK367" s="373"/>
      <c r="AL367" s="373"/>
      <c r="AM367" s="373"/>
      <c r="AN367" s="373"/>
      <c r="AO367" s="373"/>
      <c r="AP367" s="373"/>
      <c r="AQ367" s="373"/>
      <c r="AR367" s="373"/>
      <c r="AS367" s="373"/>
      <c r="AT367" s="373"/>
      <c r="AU367" s="373"/>
      <c r="AV367" s="373"/>
      <c r="AW367" s="373"/>
      <c r="AX367" s="373"/>
      <c r="AY367" s="373"/>
    </row>
    <row r="368" spans="37:51" s="38" customFormat="1" x14ac:dyDescent="0.35">
      <c r="AK368" s="373"/>
      <c r="AL368" s="373"/>
      <c r="AM368" s="373"/>
      <c r="AN368" s="373"/>
      <c r="AO368" s="373"/>
      <c r="AP368" s="373"/>
      <c r="AQ368" s="373"/>
      <c r="AR368" s="373"/>
      <c r="AS368" s="373"/>
      <c r="AT368" s="373"/>
      <c r="AU368" s="373"/>
      <c r="AV368" s="373"/>
      <c r="AW368" s="373"/>
      <c r="AX368" s="373"/>
      <c r="AY368" s="373"/>
    </row>
    <row r="369" spans="37:51" s="38" customFormat="1" x14ac:dyDescent="0.35">
      <c r="AK369" s="373"/>
      <c r="AL369" s="373"/>
      <c r="AM369" s="373"/>
      <c r="AN369" s="373"/>
      <c r="AO369" s="373"/>
      <c r="AP369" s="373"/>
      <c r="AQ369" s="373"/>
      <c r="AR369" s="373"/>
      <c r="AS369" s="373"/>
      <c r="AT369" s="373"/>
      <c r="AU369" s="373"/>
      <c r="AV369" s="373"/>
      <c r="AW369" s="373"/>
      <c r="AX369" s="373"/>
      <c r="AY369" s="373"/>
    </row>
    <row r="370" spans="37:51" s="38" customFormat="1" x14ac:dyDescent="0.35">
      <c r="AK370" s="373"/>
      <c r="AL370" s="373"/>
      <c r="AM370" s="373"/>
      <c r="AN370" s="373"/>
      <c r="AO370" s="373"/>
      <c r="AP370" s="373"/>
      <c r="AQ370" s="373"/>
      <c r="AR370" s="373"/>
      <c r="AS370" s="373"/>
      <c r="AT370" s="373"/>
      <c r="AU370" s="373"/>
      <c r="AV370" s="373"/>
      <c r="AW370" s="373"/>
      <c r="AX370" s="373"/>
      <c r="AY370" s="373"/>
    </row>
    <row r="371" spans="37:51" s="38" customFormat="1" x14ac:dyDescent="0.35">
      <c r="AK371" s="373"/>
      <c r="AL371" s="373"/>
      <c r="AM371" s="373"/>
      <c r="AN371" s="373"/>
      <c r="AO371" s="373"/>
      <c r="AP371" s="373"/>
      <c r="AQ371" s="373"/>
      <c r="AR371" s="373"/>
      <c r="AS371" s="373"/>
      <c r="AT371" s="373"/>
      <c r="AU371" s="373"/>
      <c r="AV371" s="373"/>
      <c r="AW371" s="373"/>
      <c r="AX371" s="373"/>
      <c r="AY371" s="373"/>
    </row>
    <row r="372" spans="37:51" s="38" customFormat="1" x14ac:dyDescent="0.35">
      <c r="AK372" s="373"/>
      <c r="AL372" s="373"/>
      <c r="AM372" s="373"/>
      <c r="AN372" s="373"/>
      <c r="AO372" s="373"/>
      <c r="AP372" s="373"/>
      <c r="AQ372" s="373"/>
      <c r="AR372" s="373"/>
      <c r="AS372" s="373"/>
      <c r="AT372" s="373"/>
      <c r="AU372" s="373"/>
      <c r="AV372" s="373"/>
      <c r="AW372" s="373"/>
      <c r="AX372" s="373"/>
      <c r="AY372" s="373"/>
    </row>
    <row r="373" spans="37:51" s="38" customFormat="1" x14ac:dyDescent="0.35">
      <c r="AK373" s="373"/>
      <c r="AL373" s="373"/>
      <c r="AM373" s="373"/>
      <c r="AN373" s="373"/>
      <c r="AO373" s="373"/>
      <c r="AP373" s="373"/>
      <c r="AQ373" s="373"/>
      <c r="AR373" s="373"/>
      <c r="AS373" s="373"/>
      <c r="AT373" s="373"/>
      <c r="AU373" s="373"/>
      <c r="AV373" s="373"/>
      <c r="AW373" s="373"/>
      <c r="AX373" s="373"/>
      <c r="AY373" s="373"/>
    </row>
    <row r="374" spans="37:51" s="38" customFormat="1" x14ac:dyDescent="0.35">
      <c r="AK374" s="373"/>
      <c r="AL374" s="373"/>
      <c r="AM374" s="373"/>
      <c r="AN374" s="373"/>
      <c r="AO374" s="373"/>
      <c r="AP374" s="373"/>
      <c r="AQ374" s="373"/>
      <c r="AR374" s="373"/>
      <c r="AS374" s="373"/>
      <c r="AT374" s="373"/>
      <c r="AU374" s="373"/>
      <c r="AV374" s="373"/>
      <c r="AW374" s="373"/>
      <c r="AX374" s="373"/>
      <c r="AY374" s="373"/>
    </row>
    <row r="375" spans="37:51" s="38" customFormat="1" x14ac:dyDescent="0.35">
      <c r="AK375" s="373"/>
      <c r="AL375" s="373"/>
      <c r="AM375" s="373"/>
      <c r="AN375" s="373"/>
      <c r="AO375" s="373"/>
      <c r="AP375" s="373"/>
      <c r="AQ375" s="373"/>
      <c r="AR375" s="373"/>
      <c r="AS375" s="373"/>
      <c r="AT375" s="373"/>
      <c r="AU375" s="373"/>
      <c r="AV375" s="373"/>
      <c r="AW375" s="373"/>
      <c r="AX375" s="373"/>
      <c r="AY375" s="373"/>
    </row>
    <row r="376" spans="37:51" s="38" customFormat="1" x14ac:dyDescent="0.35">
      <c r="AK376" s="373"/>
      <c r="AL376" s="373"/>
      <c r="AM376" s="373"/>
      <c r="AN376" s="373"/>
      <c r="AO376" s="373"/>
      <c r="AP376" s="373"/>
      <c r="AQ376" s="373"/>
      <c r="AR376" s="373"/>
      <c r="AS376" s="373"/>
      <c r="AT376" s="373"/>
      <c r="AU376" s="373"/>
      <c r="AV376" s="373"/>
      <c r="AW376" s="373"/>
      <c r="AX376" s="373"/>
      <c r="AY376" s="373"/>
    </row>
    <row r="377" spans="37:51" s="38" customFormat="1" x14ac:dyDescent="0.35">
      <c r="AK377" s="373"/>
      <c r="AL377" s="373"/>
      <c r="AM377" s="373"/>
      <c r="AN377" s="373"/>
      <c r="AO377" s="373"/>
      <c r="AP377" s="373"/>
      <c r="AQ377" s="373"/>
      <c r="AR377" s="373"/>
      <c r="AS377" s="373"/>
      <c r="AT377" s="373"/>
      <c r="AU377" s="373"/>
      <c r="AV377" s="373"/>
      <c r="AW377" s="373"/>
      <c r="AX377" s="373"/>
      <c r="AY377" s="373"/>
    </row>
    <row r="378" spans="37:51" s="38" customFormat="1" x14ac:dyDescent="0.35">
      <c r="AK378" s="373"/>
      <c r="AL378" s="373"/>
      <c r="AM378" s="373"/>
      <c r="AN378" s="373"/>
      <c r="AO378" s="373"/>
      <c r="AP378" s="373"/>
      <c r="AQ378" s="373"/>
      <c r="AR378" s="373"/>
      <c r="AS378" s="373"/>
      <c r="AT378" s="373"/>
      <c r="AU378" s="373"/>
      <c r="AV378" s="373"/>
      <c r="AW378" s="373"/>
      <c r="AX378" s="373"/>
      <c r="AY378" s="373"/>
    </row>
    <row r="379" spans="37:51" s="38" customFormat="1" x14ac:dyDescent="0.35">
      <c r="AK379" s="373"/>
      <c r="AL379" s="373"/>
      <c r="AM379" s="373"/>
      <c r="AN379" s="373"/>
      <c r="AO379" s="373"/>
      <c r="AP379" s="373"/>
      <c r="AQ379" s="373"/>
      <c r="AR379" s="373"/>
      <c r="AS379" s="373"/>
      <c r="AT379" s="373"/>
      <c r="AU379" s="373"/>
      <c r="AV379" s="373"/>
      <c r="AW379" s="373"/>
      <c r="AX379" s="373"/>
      <c r="AY379" s="373"/>
    </row>
    <row r="380" spans="37:51" s="38" customFormat="1" x14ac:dyDescent="0.35">
      <c r="AK380" s="373"/>
      <c r="AL380" s="373"/>
      <c r="AM380" s="373"/>
      <c r="AN380" s="373"/>
      <c r="AO380" s="373"/>
      <c r="AP380" s="373"/>
      <c r="AQ380" s="373"/>
      <c r="AR380" s="373"/>
      <c r="AS380" s="373"/>
      <c r="AT380" s="373"/>
      <c r="AU380" s="373"/>
      <c r="AV380" s="373"/>
      <c r="AW380" s="373"/>
      <c r="AX380" s="373"/>
      <c r="AY380" s="373"/>
    </row>
    <row r="381" spans="37:51" s="38" customFormat="1" x14ac:dyDescent="0.35">
      <c r="AK381" s="373"/>
      <c r="AL381" s="373"/>
      <c r="AM381" s="373"/>
      <c r="AN381" s="373"/>
      <c r="AO381" s="373"/>
      <c r="AP381" s="373"/>
      <c r="AQ381" s="373"/>
      <c r="AR381" s="373"/>
      <c r="AS381" s="373"/>
      <c r="AT381" s="373"/>
      <c r="AU381" s="373"/>
      <c r="AV381" s="373"/>
      <c r="AW381" s="373"/>
      <c r="AX381" s="373"/>
      <c r="AY381" s="373"/>
    </row>
    <row r="382" spans="37:51" s="38" customFormat="1" x14ac:dyDescent="0.35">
      <c r="AK382" s="373"/>
      <c r="AL382" s="373"/>
      <c r="AM382" s="373"/>
      <c r="AN382" s="373"/>
      <c r="AO382" s="373"/>
      <c r="AP382" s="373"/>
      <c r="AQ382" s="373"/>
      <c r="AR382" s="373"/>
      <c r="AS382" s="373"/>
      <c r="AT382" s="373"/>
      <c r="AU382" s="373"/>
      <c r="AV382" s="373"/>
      <c r="AW382" s="373"/>
      <c r="AX382" s="373"/>
      <c r="AY382" s="373"/>
    </row>
    <row r="383" spans="37:51" s="38" customFormat="1" x14ac:dyDescent="0.35">
      <c r="AK383" s="373"/>
      <c r="AL383" s="373"/>
      <c r="AM383" s="373"/>
      <c r="AN383" s="373"/>
      <c r="AO383" s="373"/>
      <c r="AP383" s="373"/>
      <c r="AQ383" s="373"/>
      <c r="AR383" s="373"/>
      <c r="AS383" s="373"/>
      <c r="AT383" s="373"/>
      <c r="AU383" s="373"/>
      <c r="AV383" s="373"/>
      <c r="AW383" s="373"/>
      <c r="AX383" s="373"/>
      <c r="AY383" s="373"/>
    </row>
    <row r="384" spans="37:51" s="38" customFormat="1" x14ac:dyDescent="0.35">
      <c r="AK384" s="373"/>
      <c r="AL384" s="373"/>
      <c r="AM384" s="373"/>
      <c r="AN384" s="373"/>
      <c r="AO384" s="373"/>
      <c r="AP384" s="373"/>
      <c r="AQ384" s="373"/>
      <c r="AR384" s="373"/>
      <c r="AS384" s="373"/>
      <c r="AT384" s="373"/>
      <c r="AU384" s="373"/>
      <c r="AV384" s="373"/>
      <c r="AW384" s="373"/>
      <c r="AX384" s="373"/>
      <c r="AY384" s="373"/>
    </row>
    <row r="385" spans="37:51" s="38" customFormat="1" x14ac:dyDescent="0.35">
      <c r="AK385" s="373"/>
      <c r="AL385" s="373"/>
      <c r="AM385" s="373"/>
      <c r="AN385" s="373"/>
      <c r="AO385" s="373"/>
      <c r="AP385" s="373"/>
      <c r="AQ385" s="373"/>
      <c r="AR385" s="373"/>
      <c r="AS385" s="373"/>
      <c r="AT385" s="373"/>
      <c r="AU385" s="373"/>
      <c r="AV385" s="373"/>
      <c r="AW385" s="373"/>
      <c r="AX385" s="373"/>
      <c r="AY385" s="373"/>
    </row>
    <row r="386" spans="37:51" s="38" customFormat="1" x14ac:dyDescent="0.35">
      <c r="AK386" s="373"/>
      <c r="AL386" s="373"/>
      <c r="AM386" s="373"/>
      <c r="AN386" s="373"/>
      <c r="AO386" s="373"/>
      <c r="AP386" s="373"/>
      <c r="AQ386" s="373"/>
      <c r="AR386" s="373"/>
      <c r="AS386" s="373"/>
      <c r="AT386" s="373"/>
      <c r="AU386" s="373"/>
      <c r="AV386" s="373"/>
      <c r="AW386" s="373"/>
      <c r="AX386" s="373"/>
      <c r="AY386" s="373"/>
    </row>
    <row r="387" spans="37:51" s="38" customFormat="1" x14ac:dyDescent="0.35">
      <c r="AK387" s="373"/>
      <c r="AL387" s="373"/>
      <c r="AM387" s="373"/>
      <c r="AN387" s="373"/>
      <c r="AO387" s="373"/>
      <c r="AP387" s="373"/>
      <c r="AQ387" s="373"/>
      <c r="AR387" s="373"/>
      <c r="AS387" s="373"/>
      <c r="AT387" s="373"/>
      <c r="AU387" s="373"/>
      <c r="AV387" s="373"/>
      <c r="AW387" s="373"/>
      <c r="AX387" s="373"/>
      <c r="AY387" s="373"/>
    </row>
    <row r="388" spans="37:51" s="38" customFormat="1" x14ac:dyDescent="0.35">
      <c r="AK388" s="373"/>
      <c r="AL388" s="373"/>
      <c r="AM388" s="373"/>
      <c r="AN388" s="373"/>
      <c r="AO388" s="373"/>
      <c r="AP388" s="373"/>
      <c r="AQ388" s="373"/>
      <c r="AR388" s="373"/>
      <c r="AS388" s="373"/>
      <c r="AT388" s="373"/>
      <c r="AU388" s="373"/>
      <c r="AV388" s="373"/>
      <c r="AW388" s="373"/>
      <c r="AX388" s="373"/>
      <c r="AY388" s="373"/>
    </row>
    <row r="389" spans="37:51" s="38" customFormat="1" x14ac:dyDescent="0.35">
      <c r="AK389" s="373"/>
      <c r="AL389" s="373"/>
      <c r="AM389" s="373"/>
      <c r="AN389" s="373"/>
      <c r="AO389" s="373"/>
      <c r="AP389" s="373"/>
      <c r="AQ389" s="373"/>
      <c r="AR389" s="373"/>
      <c r="AS389" s="373"/>
      <c r="AT389" s="373"/>
      <c r="AU389" s="373"/>
      <c r="AV389" s="373"/>
      <c r="AW389" s="373"/>
      <c r="AX389" s="373"/>
      <c r="AY389" s="373"/>
    </row>
    <row r="390" spans="37:51" s="38" customFormat="1" x14ac:dyDescent="0.35">
      <c r="AK390" s="373"/>
      <c r="AL390" s="373"/>
      <c r="AM390" s="373"/>
      <c r="AN390" s="373"/>
      <c r="AO390" s="373"/>
      <c r="AP390" s="373"/>
      <c r="AQ390" s="373"/>
      <c r="AR390" s="373"/>
      <c r="AS390" s="373"/>
      <c r="AT390" s="373"/>
      <c r="AU390" s="373"/>
      <c r="AV390" s="373"/>
      <c r="AW390" s="373"/>
      <c r="AX390" s="373"/>
      <c r="AY390" s="373"/>
    </row>
    <row r="391" spans="37:51" s="38" customFormat="1" x14ac:dyDescent="0.35">
      <c r="AK391" s="373"/>
      <c r="AL391" s="373"/>
      <c r="AM391" s="373"/>
      <c r="AN391" s="373"/>
      <c r="AO391" s="373"/>
      <c r="AP391" s="373"/>
      <c r="AQ391" s="373"/>
      <c r="AR391" s="373"/>
      <c r="AS391" s="373"/>
      <c r="AT391" s="373"/>
      <c r="AU391" s="373"/>
      <c r="AV391" s="373"/>
      <c r="AW391" s="373"/>
      <c r="AX391" s="373"/>
      <c r="AY391" s="373"/>
    </row>
    <row r="392" spans="37:51" s="38" customFormat="1" x14ac:dyDescent="0.35">
      <c r="AK392" s="373"/>
      <c r="AL392" s="373"/>
      <c r="AM392" s="373"/>
      <c r="AN392" s="373"/>
      <c r="AO392" s="373"/>
      <c r="AP392" s="373"/>
      <c r="AQ392" s="373"/>
      <c r="AR392" s="373"/>
      <c r="AS392" s="373"/>
      <c r="AT392" s="373"/>
      <c r="AU392" s="373"/>
      <c r="AV392" s="373"/>
      <c r="AW392" s="373"/>
      <c r="AX392" s="373"/>
      <c r="AY392" s="373"/>
    </row>
    <row r="393" spans="37:51" s="38" customFormat="1" x14ac:dyDescent="0.35">
      <c r="AK393" s="373"/>
      <c r="AL393" s="373"/>
      <c r="AM393" s="373"/>
      <c r="AN393" s="373"/>
      <c r="AO393" s="373"/>
      <c r="AP393" s="373"/>
      <c r="AQ393" s="373"/>
      <c r="AR393" s="373"/>
      <c r="AS393" s="373"/>
      <c r="AT393" s="373"/>
      <c r="AU393" s="373"/>
      <c r="AV393" s="373"/>
      <c r="AW393" s="373"/>
      <c r="AX393" s="373"/>
      <c r="AY393" s="373"/>
    </row>
    <row r="394" spans="37:51" s="38" customFormat="1" x14ac:dyDescent="0.35">
      <c r="AK394" s="373"/>
      <c r="AL394" s="373"/>
      <c r="AM394" s="373"/>
      <c r="AN394" s="373"/>
      <c r="AO394" s="373"/>
      <c r="AP394" s="373"/>
      <c r="AQ394" s="373"/>
      <c r="AR394" s="373"/>
      <c r="AS394" s="373"/>
      <c r="AT394" s="373"/>
      <c r="AU394" s="373"/>
      <c r="AV394" s="373"/>
      <c r="AW394" s="373"/>
      <c r="AX394" s="373"/>
      <c r="AY394" s="373"/>
    </row>
    <row r="395" spans="37:51" s="38" customFormat="1" x14ac:dyDescent="0.35">
      <c r="AK395" s="373"/>
      <c r="AL395" s="373"/>
      <c r="AM395" s="373"/>
      <c r="AN395" s="373"/>
      <c r="AO395" s="373"/>
      <c r="AP395" s="373"/>
      <c r="AQ395" s="373"/>
      <c r="AR395" s="373"/>
      <c r="AS395" s="373"/>
      <c r="AT395" s="373"/>
      <c r="AU395" s="373"/>
      <c r="AV395" s="373"/>
      <c r="AW395" s="373"/>
      <c r="AX395" s="373"/>
      <c r="AY395" s="373"/>
    </row>
    <row r="396" spans="37:51" s="38" customFormat="1" x14ac:dyDescent="0.35">
      <c r="AK396" s="373"/>
      <c r="AL396" s="373"/>
      <c r="AM396" s="373"/>
      <c r="AN396" s="373"/>
      <c r="AO396" s="373"/>
      <c r="AP396" s="373"/>
      <c r="AQ396" s="373"/>
      <c r="AR396" s="373"/>
      <c r="AS396" s="373"/>
      <c r="AT396" s="373"/>
      <c r="AU396" s="373"/>
      <c r="AV396" s="373"/>
      <c r="AW396" s="373"/>
      <c r="AX396" s="373"/>
      <c r="AY396" s="373"/>
    </row>
    <row r="397" spans="37:51" s="38" customFormat="1" x14ac:dyDescent="0.35">
      <c r="AK397" s="373"/>
      <c r="AL397" s="373"/>
      <c r="AM397" s="373"/>
      <c r="AN397" s="373"/>
      <c r="AO397" s="373"/>
      <c r="AP397" s="373"/>
      <c r="AQ397" s="373"/>
      <c r="AR397" s="373"/>
      <c r="AS397" s="373"/>
      <c r="AT397" s="373"/>
      <c r="AU397" s="373"/>
      <c r="AV397" s="373"/>
      <c r="AW397" s="373"/>
      <c r="AX397" s="373"/>
      <c r="AY397" s="373"/>
    </row>
    <row r="398" spans="37:51" s="38" customFormat="1" x14ac:dyDescent="0.35">
      <c r="AK398" s="373"/>
      <c r="AL398" s="373"/>
      <c r="AM398" s="373"/>
      <c r="AN398" s="373"/>
      <c r="AO398" s="373"/>
      <c r="AP398" s="373"/>
      <c r="AQ398" s="373"/>
      <c r="AR398" s="373"/>
      <c r="AS398" s="373"/>
      <c r="AT398" s="373"/>
      <c r="AU398" s="373"/>
      <c r="AV398" s="373"/>
      <c r="AW398" s="373"/>
      <c r="AX398" s="373"/>
      <c r="AY398" s="373"/>
    </row>
    <row r="399" spans="37:51" s="38" customFormat="1" x14ac:dyDescent="0.35">
      <c r="AK399" s="373"/>
      <c r="AL399" s="373"/>
      <c r="AM399" s="373"/>
      <c r="AN399" s="373"/>
      <c r="AO399" s="373"/>
      <c r="AP399" s="373"/>
      <c r="AQ399" s="373"/>
      <c r="AR399" s="373"/>
      <c r="AS399" s="373"/>
      <c r="AT399" s="373"/>
      <c r="AU399" s="373"/>
      <c r="AV399" s="373"/>
      <c r="AW399" s="373"/>
      <c r="AX399" s="373"/>
      <c r="AY399" s="373"/>
    </row>
    <row r="400" spans="37:51" s="38" customFormat="1" x14ac:dyDescent="0.35">
      <c r="AK400" s="373"/>
      <c r="AL400" s="373"/>
      <c r="AM400" s="373"/>
      <c r="AN400" s="373"/>
      <c r="AO400" s="373"/>
      <c r="AP400" s="373"/>
      <c r="AQ400" s="373"/>
      <c r="AR400" s="373"/>
      <c r="AS400" s="373"/>
      <c r="AT400" s="373"/>
      <c r="AU400" s="373"/>
      <c r="AV400" s="373"/>
      <c r="AW400" s="373"/>
      <c r="AX400" s="373"/>
      <c r="AY400" s="373"/>
    </row>
    <row r="401" spans="37:51" s="38" customFormat="1" x14ac:dyDescent="0.35">
      <c r="AK401" s="373"/>
      <c r="AL401" s="373"/>
      <c r="AM401" s="373"/>
      <c r="AN401" s="373"/>
      <c r="AO401" s="373"/>
      <c r="AP401" s="373"/>
      <c r="AQ401" s="373"/>
      <c r="AR401" s="373"/>
      <c r="AS401" s="373"/>
      <c r="AT401" s="373"/>
      <c r="AU401" s="373"/>
      <c r="AV401" s="373"/>
      <c r="AW401" s="373"/>
      <c r="AX401" s="373"/>
      <c r="AY401" s="373"/>
    </row>
    <row r="402" spans="37:51" s="38" customFormat="1" x14ac:dyDescent="0.35">
      <c r="AK402" s="373"/>
      <c r="AL402" s="373"/>
      <c r="AM402" s="373"/>
      <c r="AN402" s="373"/>
      <c r="AO402" s="373"/>
      <c r="AP402" s="373"/>
      <c r="AQ402" s="373"/>
      <c r="AR402" s="373"/>
      <c r="AS402" s="373"/>
      <c r="AT402" s="373"/>
      <c r="AU402" s="373"/>
      <c r="AV402" s="373"/>
      <c r="AW402" s="373"/>
      <c r="AX402" s="373"/>
      <c r="AY402" s="373"/>
    </row>
    <row r="403" spans="37:51" s="38" customFormat="1" x14ac:dyDescent="0.35">
      <c r="AK403" s="373"/>
      <c r="AL403" s="373"/>
      <c r="AM403" s="373"/>
      <c r="AN403" s="373"/>
      <c r="AO403" s="373"/>
      <c r="AP403" s="373"/>
      <c r="AQ403" s="373"/>
      <c r="AR403" s="373"/>
      <c r="AS403" s="373"/>
      <c r="AT403" s="373"/>
      <c r="AU403" s="373"/>
      <c r="AV403" s="373"/>
      <c r="AW403" s="373"/>
      <c r="AX403" s="373"/>
      <c r="AY403" s="373"/>
    </row>
    <row r="404" spans="37:51" s="38" customFormat="1" x14ac:dyDescent="0.35">
      <c r="AK404" s="373"/>
      <c r="AL404" s="373"/>
      <c r="AM404" s="373"/>
      <c r="AN404" s="373"/>
      <c r="AO404" s="373"/>
      <c r="AP404" s="373"/>
      <c r="AQ404" s="373"/>
      <c r="AR404" s="373"/>
      <c r="AS404" s="373"/>
      <c r="AT404" s="373"/>
      <c r="AU404" s="373"/>
      <c r="AV404" s="373"/>
      <c r="AW404" s="373"/>
      <c r="AX404" s="373"/>
      <c r="AY404" s="373"/>
    </row>
    <row r="405" spans="37:51" s="38" customFormat="1" x14ac:dyDescent="0.35">
      <c r="AK405" s="373"/>
      <c r="AL405" s="373"/>
      <c r="AM405" s="373"/>
      <c r="AN405" s="373"/>
      <c r="AO405" s="373"/>
      <c r="AP405" s="373"/>
      <c r="AQ405" s="373"/>
      <c r="AR405" s="373"/>
      <c r="AS405" s="373"/>
      <c r="AT405" s="373"/>
      <c r="AU405" s="373"/>
      <c r="AV405" s="373"/>
      <c r="AW405" s="373"/>
      <c r="AX405" s="373"/>
      <c r="AY405" s="373"/>
    </row>
    <row r="406" spans="37:51" s="38" customFormat="1" x14ac:dyDescent="0.35">
      <c r="AK406" s="373"/>
      <c r="AL406" s="373"/>
      <c r="AM406" s="373"/>
      <c r="AN406" s="373"/>
      <c r="AO406" s="373"/>
      <c r="AP406" s="373"/>
      <c r="AQ406" s="373"/>
      <c r="AR406" s="373"/>
      <c r="AS406" s="373"/>
      <c r="AT406" s="373"/>
      <c r="AU406" s="373"/>
      <c r="AV406" s="373"/>
      <c r="AW406" s="373"/>
      <c r="AX406" s="373"/>
      <c r="AY406" s="373"/>
    </row>
    <row r="407" spans="37:51" s="38" customFormat="1" x14ac:dyDescent="0.35">
      <c r="AK407" s="373"/>
      <c r="AL407" s="373"/>
      <c r="AM407" s="373"/>
      <c r="AN407" s="373"/>
      <c r="AO407" s="373"/>
      <c r="AP407" s="373"/>
      <c r="AQ407" s="373"/>
      <c r="AR407" s="373"/>
      <c r="AS407" s="373"/>
      <c r="AT407" s="373"/>
      <c r="AU407" s="373"/>
      <c r="AV407" s="373"/>
      <c r="AW407" s="373"/>
      <c r="AX407" s="373"/>
      <c r="AY407" s="373"/>
    </row>
    <row r="408" spans="37:51" s="38" customFormat="1" x14ac:dyDescent="0.35">
      <c r="AK408" s="373"/>
      <c r="AL408" s="373"/>
      <c r="AM408" s="373"/>
      <c r="AN408" s="373"/>
      <c r="AO408" s="373"/>
      <c r="AP408" s="373"/>
      <c r="AQ408" s="373"/>
      <c r="AR408" s="373"/>
      <c r="AS408" s="373"/>
      <c r="AT408" s="373"/>
      <c r="AU408" s="373"/>
      <c r="AV408" s="373"/>
      <c r="AW408" s="373"/>
      <c r="AX408" s="373"/>
      <c r="AY408" s="373"/>
    </row>
    <row r="409" spans="37:51" s="38" customFormat="1" x14ac:dyDescent="0.35">
      <c r="AK409" s="373"/>
      <c r="AL409" s="373"/>
      <c r="AM409" s="373"/>
      <c r="AN409" s="373"/>
      <c r="AO409" s="373"/>
      <c r="AP409" s="373"/>
      <c r="AQ409" s="373"/>
      <c r="AR409" s="373"/>
      <c r="AS409" s="373"/>
      <c r="AT409" s="373"/>
      <c r="AU409" s="373"/>
      <c r="AV409" s="373"/>
      <c r="AW409" s="373"/>
      <c r="AX409" s="373"/>
      <c r="AY409" s="373"/>
    </row>
    <row r="410" spans="37:51" s="38" customFormat="1" x14ac:dyDescent="0.35">
      <c r="AK410" s="373"/>
      <c r="AL410" s="373"/>
      <c r="AM410" s="373"/>
      <c r="AN410" s="373"/>
      <c r="AO410" s="373"/>
      <c r="AP410" s="373"/>
      <c r="AQ410" s="373"/>
      <c r="AR410" s="373"/>
      <c r="AS410" s="373"/>
      <c r="AT410" s="373"/>
      <c r="AU410" s="373"/>
      <c r="AV410" s="373"/>
      <c r="AW410" s="373"/>
      <c r="AX410" s="373"/>
      <c r="AY410" s="373"/>
    </row>
    <row r="411" spans="37:51" s="38" customFormat="1" x14ac:dyDescent="0.35">
      <c r="AK411" s="373"/>
      <c r="AL411" s="373"/>
      <c r="AM411" s="373"/>
      <c r="AN411" s="373"/>
      <c r="AO411" s="373"/>
      <c r="AP411" s="373"/>
      <c r="AQ411" s="373"/>
      <c r="AR411" s="373"/>
      <c r="AS411" s="373"/>
      <c r="AT411" s="373"/>
      <c r="AU411" s="373"/>
      <c r="AV411" s="373"/>
      <c r="AW411" s="373"/>
      <c r="AX411" s="373"/>
      <c r="AY411" s="373"/>
    </row>
    <row r="412" spans="37:51" s="38" customFormat="1" x14ac:dyDescent="0.35">
      <c r="AK412" s="373"/>
      <c r="AL412" s="373"/>
      <c r="AM412" s="373"/>
      <c r="AN412" s="373"/>
      <c r="AO412" s="373"/>
      <c r="AP412" s="373"/>
      <c r="AQ412" s="373"/>
      <c r="AR412" s="373"/>
      <c r="AS412" s="373"/>
      <c r="AT412" s="373"/>
      <c r="AU412" s="373"/>
      <c r="AV412" s="373"/>
      <c r="AW412" s="373"/>
      <c r="AX412" s="373"/>
      <c r="AY412" s="373"/>
    </row>
    <row r="413" spans="37:51" s="38" customFormat="1" x14ac:dyDescent="0.35">
      <c r="AK413" s="373"/>
      <c r="AL413" s="373"/>
      <c r="AM413" s="373"/>
      <c r="AN413" s="373"/>
      <c r="AO413" s="373"/>
      <c r="AP413" s="373"/>
      <c r="AQ413" s="373"/>
      <c r="AR413" s="373"/>
      <c r="AS413" s="373"/>
      <c r="AT413" s="373"/>
      <c r="AU413" s="373"/>
      <c r="AV413" s="373"/>
      <c r="AW413" s="373"/>
      <c r="AX413" s="373"/>
      <c r="AY413" s="373"/>
    </row>
    <row r="414" spans="37:51" s="38" customFormat="1" x14ac:dyDescent="0.35">
      <c r="AK414" s="373"/>
      <c r="AL414" s="373"/>
      <c r="AM414" s="373"/>
      <c r="AN414" s="373"/>
      <c r="AO414" s="373"/>
      <c r="AP414" s="373"/>
      <c r="AQ414" s="373"/>
      <c r="AR414" s="373"/>
      <c r="AS414" s="373"/>
      <c r="AT414" s="373"/>
      <c r="AU414" s="373"/>
      <c r="AV414" s="373"/>
      <c r="AW414" s="373"/>
      <c r="AX414" s="373"/>
      <c r="AY414" s="373"/>
    </row>
    <row r="415" spans="37:51" s="38" customFormat="1" x14ac:dyDescent="0.35">
      <c r="AK415" s="373"/>
      <c r="AL415" s="373"/>
      <c r="AM415" s="373"/>
      <c r="AN415" s="373"/>
      <c r="AO415" s="373"/>
      <c r="AP415" s="373"/>
      <c r="AQ415" s="373"/>
      <c r="AR415" s="373"/>
      <c r="AS415" s="373"/>
      <c r="AT415" s="373"/>
      <c r="AU415" s="373"/>
      <c r="AV415" s="373"/>
      <c r="AW415" s="373"/>
      <c r="AX415" s="373"/>
      <c r="AY415" s="373"/>
    </row>
    <row r="416" spans="37:51" s="38" customFormat="1" x14ac:dyDescent="0.35">
      <c r="AK416" s="373"/>
      <c r="AL416" s="373"/>
      <c r="AM416" s="373"/>
      <c r="AN416" s="373"/>
      <c r="AO416" s="373"/>
      <c r="AP416" s="373"/>
      <c r="AQ416" s="373"/>
      <c r="AR416" s="373"/>
      <c r="AS416" s="373"/>
      <c r="AT416" s="373"/>
      <c r="AU416" s="373"/>
      <c r="AV416" s="373"/>
      <c r="AW416" s="373"/>
      <c r="AX416" s="373"/>
      <c r="AY416" s="373"/>
    </row>
    <row r="417" spans="37:51" s="38" customFormat="1" x14ac:dyDescent="0.35">
      <c r="AK417" s="373"/>
      <c r="AL417" s="373"/>
      <c r="AM417" s="373"/>
      <c r="AN417" s="373"/>
      <c r="AO417" s="373"/>
      <c r="AP417" s="373"/>
      <c r="AQ417" s="373"/>
      <c r="AR417" s="373"/>
      <c r="AS417" s="373"/>
      <c r="AT417" s="373"/>
      <c r="AU417" s="373"/>
      <c r="AV417" s="373"/>
      <c r="AW417" s="373"/>
      <c r="AX417" s="373"/>
      <c r="AY417" s="373"/>
    </row>
    <row r="418" spans="37:51" s="38" customFormat="1" x14ac:dyDescent="0.35">
      <c r="AK418" s="373"/>
      <c r="AL418" s="373"/>
      <c r="AM418" s="373"/>
      <c r="AN418" s="373"/>
      <c r="AO418" s="373"/>
      <c r="AP418" s="373"/>
      <c r="AQ418" s="373"/>
      <c r="AR418" s="373"/>
      <c r="AS418" s="373"/>
      <c r="AT418" s="373"/>
      <c r="AU418" s="373"/>
      <c r="AV418" s="373"/>
      <c r="AW418" s="373"/>
      <c r="AX418" s="373"/>
      <c r="AY418" s="373"/>
    </row>
    <row r="419" spans="37:51" s="38" customFormat="1" x14ac:dyDescent="0.35">
      <c r="AK419" s="373"/>
      <c r="AL419" s="373"/>
      <c r="AM419" s="373"/>
      <c r="AN419" s="373"/>
      <c r="AO419" s="373"/>
      <c r="AP419" s="373"/>
      <c r="AQ419" s="373"/>
      <c r="AR419" s="373"/>
      <c r="AS419" s="373"/>
      <c r="AT419" s="373"/>
      <c r="AU419" s="373"/>
      <c r="AV419" s="373"/>
      <c r="AW419" s="373"/>
      <c r="AX419" s="373"/>
      <c r="AY419" s="373"/>
    </row>
    <row r="420" spans="37:51" s="38" customFormat="1" x14ac:dyDescent="0.35">
      <c r="AK420" s="373"/>
      <c r="AL420" s="373"/>
      <c r="AM420" s="373"/>
      <c r="AN420" s="373"/>
      <c r="AO420" s="373"/>
      <c r="AP420" s="373"/>
      <c r="AQ420" s="373"/>
      <c r="AR420" s="373"/>
      <c r="AS420" s="373"/>
      <c r="AT420" s="373"/>
      <c r="AU420" s="373"/>
      <c r="AV420" s="373"/>
      <c r="AW420" s="373"/>
      <c r="AX420" s="373"/>
      <c r="AY420" s="373"/>
    </row>
    <row r="421" spans="37:51" s="38" customFormat="1" x14ac:dyDescent="0.35">
      <c r="AK421" s="373"/>
      <c r="AL421" s="373"/>
      <c r="AM421" s="373"/>
      <c r="AN421" s="373"/>
      <c r="AO421" s="373"/>
      <c r="AP421" s="373"/>
      <c r="AQ421" s="373"/>
      <c r="AR421" s="373"/>
      <c r="AS421" s="373"/>
      <c r="AT421" s="373"/>
      <c r="AU421" s="373"/>
      <c r="AV421" s="373"/>
      <c r="AW421" s="373"/>
      <c r="AX421" s="373"/>
      <c r="AY421" s="373"/>
    </row>
    <row r="422" spans="37:51" s="38" customFormat="1" x14ac:dyDescent="0.35">
      <c r="AK422" s="373"/>
      <c r="AL422" s="373"/>
      <c r="AM422" s="373"/>
      <c r="AN422" s="373"/>
      <c r="AO422" s="373"/>
      <c r="AP422" s="373"/>
      <c r="AQ422" s="373"/>
      <c r="AR422" s="373"/>
      <c r="AS422" s="373"/>
      <c r="AT422" s="373"/>
      <c r="AU422" s="373"/>
      <c r="AV422" s="373"/>
      <c r="AW422" s="373"/>
      <c r="AX422" s="373"/>
      <c r="AY422" s="373"/>
    </row>
    <row r="423" spans="37:51" s="38" customFormat="1" x14ac:dyDescent="0.35">
      <c r="AK423" s="373"/>
      <c r="AL423" s="373"/>
      <c r="AM423" s="373"/>
      <c r="AN423" s="373"/>
      <c r="AO423" s="373"/>
      <c r="AP423" s="373"/>
      <c r="AQ423" s="373"/>
      <c r="AR423" s="373"/>
      <c r="AS423" s="373"/>
      <c r="AT423" s="373"/>
      <c r="AU423" s="373"/>
      <c r="AV423" s="373"/>
      <c r="AW423" s="373"/>
      <c r="AX423" s="373"/>
      <c r="AY423" s="373"/>
    </row>
    <row r="424" spans="37:51" s="38" customFormat="1" x14ac:dyDescent="0.35">
      <c r="AK424" s="373"/>
      <c r="AL424" s="373"/>
      <c r="AM424" s="373"/>
      <c r="AN424" s="373"/>
      <c r="AO424" s="373"/>
      <c r="AP424" s="373"/>
      <c r="AQ424" s="373"/>
      <c r="AR424" s="373"/>
      <c r="AS424" s="373"/>
      <c r="AT424" s="373"/>
      <c r="AU424" s="373"/>
      <c r="AV424" s="373"/>
      <c r="AW424" s="373"/>
      <c r="AX424" s="373"/>
      <c r="AY424" s="373"/>
    </row>
    <row r="425" spans="37:51" s="38" customFormat="1" x14ac:dyDescent="0.35">
      <c r="AK425" s="373"/>
      <c r="AL425" s="373"/>
      <c r="AM425" s="373"/>
      <c r="AN425" s="373"/>
      <c r="AO425" s="373"/>
      <c r="AP425" s="373"/>
      <c r="AQ425" s="373"/>
      <c r="AR425" s="373"/>
      <c r="AS425" s="373"/>
      <c r="AT425" s="373"/>
      <c r="AU425" s="373"/>
      <c r="AV425" s="373"/>
      <c r="AW425" s="373"/>
      <c r="AX425" s="373"/>
      <c r="AY425" s="373"/>
    </row>
    <row r="426" spans="37:51" s="38" customFormat="1" x14ac:dyDescent="0.35">
      <c r="AK426" s="373"/>
      <c r="AL426" s="373"/>
      <c r="AM426" s="373"/>
      <c r="AN426" s="373"/>
      <c r="AO426" s="373"/>
      <c r="AP426" s="373"/>
      <c r="AQ426" s="373"/>
      <c r="AR426" s="373"/>
      <c r="AS426" s="373"/>
      <c r="AT426" s="373"/>
      <c r="AU426" s="373"/>
      <c r="AV426" s="373"/>
      <c r="AW426" s="373"/>
      <c r="AX426" s="373"/>
      <c r="AY426" s="373"/>
    </row>
    <row r="427" spans="37:51" s="38" customFormat="1" x14ac:dyDescent="0.35">
      <c r="AK427" s="373"/>
      <c r="AL427" s="373"/>
      <c r="AM427" s="373"/>
      <c r="AN427" s="373"/>
      <c r="AO427" s="373"/>
      <c r="AP427" s="373"/>
      <c r="AQ427" s="373"/>
      <c r="AR427" s="373"/>
      <c r="AS427" s="373"/>
      <c r="AT427" s="373"/>
      <c r="AU427" s="373"/>
      <c r="AV427" s="373"/>
      <c r="AW427" s="373"/>
      <c r="AX427" s="373"/>
      <c r="AY427" s="373"/>
    </row>
    <row r="428" spans="37:51" s="38" customFormat="1" x14ac:dyDescent="0.35">
      <c r="AK428" s="373"/>
      <c r="AL428" s="373"/>
      <c r="AM428" s="373"/>
      <c r="AN428" s="373"/>
      <c r="AO428" s="373"/>
      <c r="AP428" s="373"/>
      <c r="AQ428" s="373"/>
      <c r="AR428" s="373"/>
      <c r="AS428" s="373"/>
      <c r="AT428" s="373"/>
      <c r="AU428" s="373"/>
      <c r="AV428" s="373"/>
      <c r="AW428" s="373"/>
      <c r="AX428" s="373"/>
      <c r="AY428" s="373"/>
    </row>
    <row r="429" spans="37:51" s="38" customFormat="1" x14ac:dyDescent="0.35">
      <c r="AK429" s="373"/>
      <c r="AL429" s="373"/>
      <c r="AM429" s="373"/>
      <c r="AN429" s="373"/>
      <c r="AO429" s="373"/>
      <c r="AP429" s="373"/>
      <c r="AQ429" s="373"/>
      <c r="AR429" s="373"/>
      <c r="AS429" s="373"/>
      <c r="AT429" s="373"/>
      <c r="AU429" s="373"/>
      <c r="AV429" s="373"/>
      <c r="AW429" s="373"/>
      <c r="AX429" s="373"/>
      <c r="AY429" s="373"/>
    </row>
    <row r="430" spans="37:51" s="38" customFormat="1" x14ac:dyDescent="0.35">
      <c r="AK430" s="373"/>
      <c r="AL430" s="373"/>
      <c r="AM430" s="373"/>
      <c r="AN430" s="373"/>
      <c r="AO430" s="373"/>
      <c r="AP430" s="373"/>
      <c r="AQ430" s="373"/>
      <c r="AR430" s="373"/>
      <c r="AS430" s="373"/>
      <c r="AT430" s="373"/>
      <c r="AU430" s="373"/>
      <c r="AV430" s="373"/>
      <c r="AW430" s="373"/>
      <c r="AX430" s="373"/>
      <c r="AY430" s="373"/>
    </row>
    <row r="431" spans="37:51" s="38" customFormat="1" x14ac:dyDescent="0.35">
      <c r="AK431" s="373"/>
      <c r="AL431" s="373"/>
      <c r="AM431" s="373"/>
      <c r="AN431" s="373"/>
      <c r="AO431" s="373"/>
      <c r="AP431" s="373"/>
      <c r="AQ431" s="373"/>
      <c r="AR431" s="373"/>
      <c r="AS431" s="373"/>
      <c r="AT431" s="373"/>
      <c r="AU431" s="373"/>
      <c r="AV431" s="373"/>
      <c r="AW431" s="373"/>
      <c r="AX431" s="373"/>
      <c r="AY431" s="373"/>
    </row>
    <row r="432" spans="37:51" s="38" customFormat="1" x14ac:dyDescent="0.35">
      <c r="AK432" s="373"/>
      <c r="AL432" s="373"/>
      <c r="AM432" s="373"/>
      <c r="AN432" s="373"/>
      <c r="AO432" s="373"/>
      <c r="AP432" s="373"/>
      <c r="AQ432" s="373"/>
      <c r="AR432" s="373"/>
      <c r="AS432" s="373"/>
      <c r="AT432" s="373"/>
      <c r="AU432" s="373"/>
      <c r="AV432" s="373"/>
      <c r="AW432" s="373"/>
      <c r="AX432" s="373"/>
      <c r="AY432" s="373"/>
    </row>
    <row r="433" spans="37:51" s="38" customFormat="1" x14ac:dyDescent="0.35">
      <c r="AK433" s="373"/>
      <c r="AL433" s="373"/>
      <c r="AM433" s="373"/>
      <c r="AN433" s="373"/>
      <c r="AO433" s="373"/>
      <c r="AP433" s="373"/>
      <c r="AQ433" s="373"/>
      <c r="AR433" s="373"/>
      <c r="AS433" s="373"/>
      <c r="AT433" s="373"/>
      <c r="AU433" s="373"/>
      <c r="AV433" s="373"/>
      <c r="AW433" s="373"/>
      <c r="AX433" s="373"/>
      <c r="AY433" s="373"/>
    </row>
    <row r="434" spans="37:51" s="38" customFormat="1" x14ac:dyDescent="0.35">
      <c r="AK434" s="373"/>
      <c r="AL434" s="373"/>
      <c r="AM434" s="373"/>
      <c r="AN434" s="373"/>
      <c r="AO434" s="373"/>
      <c r="AP434" s="373"/>
      <c r="AQ434" s="373"/>
      <c r="AR434" s="373"/>
      <c r="AS434" s="373"/>
      <c r="AT434" s="373"/>
      <c r="AU434" s="373"/>
      <c r="AV434" s="373"/>
      <c r="AW434" s="373"/>
      <c r="AX434" s="373"/>
      <c r="AY434" s="373"/>
    </row>
    <row r="435" spans="37:51" s="38" customFormat="1" x14ac:dyDescent="0.35">
      <c r="AK435" s="373"/>
      <c r="AL435" s="373"/>
      <c r="AM435" s="373"/>
      <c r="AN435" s="373"/>
      <c r="AO435" s="373"/>
      <c r="AP435" s="373"/>
      <c r="AQ435" s="373"/>
      <c r="AR435" s="373"/>
      <c r="AS435" s="373"/>
      <c r="AT435" s="373"/>
      <c r="AU435" s="373"/>
      <c r="AV435" s="373"/>
      <c r="AW435" s="373"/>
      <c r="AX435" s="373"/>
      <c r="AY435" s="373"/>
    </row>
    <row r="436" spans="37:51" s="38" customFormat="1" x14ac:dyDescent="0.35">
      <c r="AK436" s="373"/>
      <c r="AL436" s="373"/>
      <c r="AM436" s="373"/>
      <c r="AN436" s="373"/>
      <c r="AO436" s="373"/>
      <c r="AP436" s="373"/>
      <c r="AQ436" s="373"/>
      <c r="AR436" s="373"/>
      <c r="AS436" s="373"/>
      <c r="AT436" s="373"/>
      <c r="AU436" s="373"/>
      <c r="AV436" s="373"/>
      <c r="AW436" s="373"/>
      <c r="AX436" s="373"/>
      <c r="AY436" s="373"/>
    </row>
    <row r="437" spans="37:51" s="38" customFormat="1" x14ac:dyDescent="0.35">
      <c r="AK437" s="373"/>
      <c r="AL437" s="373"/>
      <c r="AM437" s="373"/>
      <c r="AN437" s="373"/>
      <c r="AO437" s="373"/>
      <c r="AP437" s="373"/>
      <c r="AQ437" s="373"/>
      <c r="AR437" s="373"/>
      <c r="AS437" s="373"/>
      <c r="AT437" s="373"/>
      <c r="AU437" s="373"/>
      <c r="AV437" s="373"/>
      <c r="AW437" s="373"/>
      <c r="AX437" s="373"/>
      <c r="AY437" s="373"/>
    </row>
    <row r="438" spans="37:51" s="38" customFormat="1" x14ac:dyDescent="0.35">
      <c r="AK438" s="373"/>
      <c r="AL438" s="373"/>
      <c r="AM438" s="373"/>
      <c r="AN438" s="373"/>
      <c r="AO438" s="373"/>
      <c r="AP438" s="373"/>
      <c r="AQ438" s="373"/>
      <c r="AR438" s="373"/>
      <c r="AS438" s="373"/>
      <c r="AT438" s="373"/>
      <c r="AU438" s="373"/>
      <c r="AV438" s="373"/>
      <c r="AW438" s="373"/>
      <c r="AX438" s="373"/>
      <c r="AY438" s="373"/>
    </row>
    <row r="439" spans="37:51" s="38" customFormat="1" x14ac:dyDescent="0.35">
      <c r="AK439" s="373"/>
      <c r="AL439" s="373"/>
      <c r="AM439" s="373"/>
      <c r="AN439" s="373"/>
      <c r="AO439" s="373"/>
      <c r="AP439" s="373"/>
      <c r="AQ439" s="373"/>
      <c r="AR439" s="373"/>
      <c r="AS439" s="373"/>
      <c r="AT439" s="373"/>
      <c r="AU439" s="373"/>
      <c r="AV439" s="373"/>
      <c r="AW439" s="373"/>
      <c r="AX439" s="373"/>
      <c r="AY439" s="373"/>
    </row>
    <row r="440" spans="37:51" s="38" customFormat="1" x14ac:dyDescent="0.35">
      <c r="AK440" s="373"/>
      <c r="AL440" s="373"/>
      <c r="AM440" s="373"/>
      <c r="AN440" s="373"/>
      <c r="AO440" s="373"/>
      <c r="AP440" s="373"/>
      <c r="AQ440" s="373"/>
      <c r="AR440" s="373"/>
      <c r="AS440" s="373"/>
      <c r="AT440" s="373"/>
      <c r="AU440" s="373"/>
      <c r="AV440" s="373"/>
      <c r="AW440" s="373"/>
      <c r="AX440" s="373"/>
      <c r="AY440" s="373"/>
    </row>
    <row r="441" spans="37:51" s="38" customFormat="1" x14ac:dyDescent="0.35">
      <c r="AK441" s="373"/>
      <c r="AL441" s="373"/>
      <c r="AM441" s="373"/>
      <c r="AN441" s="373"/>
      <c r="AO441" s="373"/>
      <c r="AP441" s="373"/>
      <c r="AQ441" s="373"/>
      <c r="AR441" s="373"/>
      <c r="AS441" s="373"/>
      <c r="AT441" s="373"/>
      <c r="AU441" s="373"/>
      <c r="AV441" s="373"/>
      <c r="AW441" s="373"/>
      <c r="AX441" s="373"/>
      <c r="AY441" s="373"/>
    </row>
    <row r="442" spans="37:51" s="38" customFormat="1" x14ac:dyDescent="0.35">
      <c r="AK442" s="373"/>
      <c r="AL442" s="373"/>
      <c r="AM442" s="373"/>
      <c r="AN442" s="373"/>
      <c r="AO442" s="373"/>
      <c r="AP442" s="373"/>
      <c r="AQ442" s="373"/>
      <c r="AR442" s="373"/>
      <c r="AS442" s="373"/>
      <c r="AT442" s="373"/>
      <c r="AU442" s="373"/>
      <c r="AV442" s="373"/>
      <c r="AW442" s="373"/>
      <c r="AX442" s="373"/>
      <c r="AY442" s="373"/>
    </row>
    <row r="443" spans="37:51" s="38" customFormat="1" x14ac:dyDescent="0.35">
      <c r="AK443" s="373"/>
      <c r="AL443" s="373"/>
      <c r="AM443" s="373"/>
      <c r="AN443" s="373"/>
      <c r="AO443" s="373"/>
      <c r="AP443" s="373"/>
      <c r="AQ443" s="373"/>
      <c r="AR443" s="373"/>
      <c r="AS443" s="373"/>
      <c r="AT443" s="373"/>
      <c r="AU443" s="373"/>
      <c r="AV443" s="373"/>
      <c r="AW443" s="373"/>
      <c r="AX443" s="373"/>
      <c r="AY443" s="373"/>
    </row>
    <row r="444" spans="37:51" s="38" customFormat="1" x14ac:dyDescent="0.35">
      <c r="AK444" s="373"/>
      <c r="AL444" s="373"/>
      <c r="AM444" s="373"/>
      <c r="AN444" s="373"/>
      <c r="AO444" s="373"/>
      <c r="AP444" s="373"/>
      <c r="AQ444" s="373"/>
      <c r="AR444" s="373"/>
      <c r="AS444" s="373"/>
      <c r="AT444" s="373"/>
      <c r="AU444" s="373"/>
      <c r="AV444" s="373"/>
      <c r="AW444" s="373"/>
      <c r="AX444" s="373"/>
      <c r="AY444" s="373"/>
    </row>
    <row r="445" spans="37:51" s="38" customFormat="1" x14ac:dyDescent="0.35">
      <c r="AK445" s="373"/>
      <c r="AL445" s="373"/>
      <c r="AM445" s="373"/>
      <c r="AN445" s="373"/>
      <c r="AO445" s="373"/>
      <c r="AP445" s="373"/>
      <c r="AQ445" s="373"/>
      <c r="AR445" s="373"/>
      <c r="AS445" s="373"/>
      <c r="AT445" s="373"/>
      <c r="AU445" s="373"/>
      <c r="AV445" s="373"/>
      <c r="AW445" s="373"/>
      <c r="AX445" s="373"/>
      <c r="AY445" s="373"/>
    </row>
    <row r="446" spans="37:51" s="38" customFormat="1" x14ac:dyDescent="0.35">
      <c r="AK446" s="373"/>
      <c r="AL446" s="373"/>
      <c r="AM446" s="373"/>
      <c r="AN446" s="373"/>
      <c r="AO446" s="373"/>
      <c r="AP446" s="373"/>
      <c r="AQ446" s="373"/>
      <c r="AR446" s="373"/>
      <c r="AS446" s="373"/>
      <c r="AT446" s="373"/>
      <c r="AU446" s="373"/>
      <c r="AV446" s="373"/>
      <c r="AW446" s="373"/>
      <c r="AX446" s="373"/>
      <c r="AY446" s="373"/>
    </row>
    <row r="447" spans="37:51" s="38" customFormat="1" x14ac:dyDescent="0.35">
      <c r="AK447" s="373"/>
      <c r="AL447" s="373"/>
      <c r="AM447" s="373"/>
      <c r="AN447" s="373"/>
      <c r="AO447" s="373"/>
      <c r="AP447" s="373"/>
      <c r="AQ447" s="373"/>
      <c r="AR447" s="373"/>
      <c r="AS447" s="373"/>
      <c r="AT447" s="373"/>
      <c r="AU447" s="373"/>
      <c r="AV447" s="373"/>
      <c r="AW447" s="373"/>
      <c r="AX447" s="373"/>
      <c r="AY447" s="373"/>
    </row>
    <row r="448" spans="37:51" s="38" customFormat="1" x14ac:dyDescent="0.35">
      <c r="AK448" s="373"/>
      <c r="AL448" s="373"/>
      <c r="AM448" s="373"/>
      <c r="AN448" s="373"/>
      <c r="AO448" s="373"/>
      <c r="AP448" s="373"/>
      <c r="AQ448" s="373"/>
      <c r="AR448" s="373"/>
      <c r="AS448" s="373"/>
      <c r="AT448" s="373"/>
      <c r="AU448" s="373"/>
      <c r="AV448" s="373"/>
      <c r="AW448" s="373"/>
      <c r="AX448" s="373"/>
      <c r="AY448" s="373"/>
    </row>
    <row r="449" spans="37:51" s="38" customFormat="1" x14ac:dyDescent="0.35">
      <c r="AK449" s="373"/>
      <c r="AL449" s="373"/>
      <c r="AM449" s="373"/>
      <c r="AN449" s="373"/>
      <c r="AO449" s="373"/>
      <c r="AP449" s="373"/>
      <c r="AQ449" s="373"/>
      <c r="AR449" s="373"/>
      <c r="AS449" s="373"/>
      <c r="AT449" s="373"/>
      <c r="AU449" s="373"/>
      <c r="AV449" s="373"/>
      <c r="AW449" s="373"/>
      <c r="AX449" s="373"/>
      <c r="AY449" s="373"/>
    </row>
    <row r="450" spans="37:51" s="38" customFormat="1" x14ac:dyDescent="0.35">
      <c r="AK450" s="373"/>
      <c r="AL450" s="373"/>
      <c r="AM450" s="373"/>
      <c r="AN450" s="373"/>
      <c r="AO450" s="373"/>
      <c r="AP450" s="373"/>
      <c r="AQ450" s="373"/>
      <c r="AR450" s="373"/>
      <c r="AS450" s="373"/>
      <c r="AT450" s="373"/>
      <c r="AU450" s="373"/>
      <c r="AV450" s="373"/>
      <c r="AW450" s="373"/>
      <c r="AX450" s="373"/>
      <c r="AY450" s="373"/>
    </row>
    <row r="451" spans="37:51" s="38" customFormat="1" x14ac:dyDescent="0.35">
      <c r="AK451" s="373"/>
      <c r="AL451" s="373"/>
      <c r="AM451" s="373"/>
      <c r="AN451" s="373"/>
      <c r="AO451" s="373"/>
      <c r="AP451" s="373"/>
      <c r="AQ451" s="373"/>
      <c r="AR451" s="373"/>
      <c r="AS451" s="373"/>
      <c r="AT451" s="373"/>
      <c r="AU451" s="373"/>
      <c r="AV451" s="373"/>
      <c r="AW451" s="373"/>
      <c r="AX451" s="373"/>
      <c r="AY451" s="373"/>
    </row>
    <row r="452" spans="37:51" s="38" customFormat="1" x14ac:dyDescent="0.35">
      <c r="AK452" s="373"/>
      <c r="AL452" s="373"/>
      <c r="AM452" s="373"/>
      <c r="AN452" s="373"/>
      <c r="AO452" s="373"/>
      <c r="AP452" s="373"/>
      <c r="AQ452" s="373"/>
      <c r="AR452" s="373"/>
      <c r="AS452" s="373"/>
      <c r="AT452" s="373"/>
      <c r="AU452" s="373"/>
      <c r="AV452" s="373"/>
      <c r="AW452" s="373"/>
      <c r="AX452" s="373"/>
      <c r="AY452" s="373"/>
    </row>
    <row r="453" spans="37:51" s="38" customFormat="1" x14ac:dyDescent="0.35">
      <c r="AK453" s="373"/>
      <c r="AL453" s="373"/>
      <c r="AM453" s="373"/>
      <c r="AN453" s="373"/>
      <c r="AO453" s="373"/>
      <c r="AP453" s="373"/>
      <c r="AQ453" s="373"/>
      <c r="AR453" s="373"/>
      <c r="AS453" s="373"/>
      <c r="AT453" s="373"/>
      <c r="AU453" s="373"/>
      <c r="AV453" s="373"/>
      <c r="AW453" s="373"/>
      <c r="AX453" s="373"/>
      <c r="AY453" s="373"/>
    </row>
    <row r="454" spans="37:51" s="38" customFormat="1" x14ac:dyDescent="0.35">
      <c r="AK454" s="373"/>
      <c r="AL454" s="373"/>
      <c r="AM454" s="373"/>
      <c r="AN454" s="373"/>
      <c r="AO454" s="373"/>
      <c r="AP454" s="373"/>
      <c r="AQ454" s="373"/>
      <c r="AR454" s="373"/>
      <c r="AS454" s="373"/>
      <c r="AT454" s="373"/>
      <c r="AU454" s="373"/>
      <c r="AV454" s="373"/>
      <c r="AW454" s="373"/>
      <c r="AX454" s="373"/>
      <c r="AY454" s="373"/>
    </row>
    <row r="455" spans="37:51" s="38" customFormat="1" x14ac:dyDescent="0.35">
      <c r="AK455" s="373"/>
      <c r="AL455" s="373"/>
      <c r="AM455" s="373"/>
      <c r="AN455" s="373"/>
      <c r="AO455" s="373"/>
      <c r="AP455" s="373"/>
      <c r="AQ455" s="373"/>
      <c r="AR455" s="373"/>
      <c r="AS455" s="373"/>
      <c r="AT455" s="373"/>
      <c r="AU455" s="373"/>
      <c r="AV455" s="373"/>
      <c r="AW455" s="373"/>
      <c r="AX455" s="373"/>
      <c r="AY455" s="373"/>
    </row>
    <row r="456" spans="37:51" s="38" customFormat="1" x14ac:dyDescent="0.35">
      <c r="AK456" s="373"/>
      <c r="AL456" s="373"/>
      <c r="AM456" s="373"/>
      <c r="AN456" s="373"/>
      <c r="AO456" s="373"/>
      <c r="AP456" s="373"/>
      <c r="AQ456" s="373"/>
      <c r="AR456" s="373"/>
      <c r="AS456" s="373"/>
      <c r="AT456" s="373"/>
      <c r="AU456" s="373"/>
      <c r="AV456" s="373"/>
      <c r="AW456" s="373"/>
      <c r="AX456" s="373"/>
      <c r="AY456" s="373"/>
    </row>
    <row r="457" spans="37:51" s="38" customFormat="1" x14ac:dyDescent="0.35">
      <c r="AK457" s="373"/>
      <c r="AL457" s="373"/>
      <c r="AM457" s="373"/>
      <c r="AN457" s="373"/>
      <c r="AO457" s="373"/>
      <c r="AP457" s="373"/>
      <c r="AQ457" s="373"/>
      <c r="AR457" s="373"/>
      <c r="AS457" s="373"/>
      <c r="AT457" s="373"/>
      <c r="AU457" s="373"/>
      <c r="AV457" s="373"/>
      <c r="AW457" s="373"/>
      <c r="AX457" s="373"/>
      <c r="AY457" s="373"/>
    </row>
    <row r="458" spans="37:51" s="38" customFormat="1" x14ac:dyDescent="0.35">
      <c r="AK458" s="373"/>
      <c r="AL458" s="373"/>
      <c r="AM458" s="373"/>
      <c r="AN458" s="373"/>
      <c r="AO458" s="373"/>
      <c r="AP458" s="373"/>
      <c r="AQ458" s="373"/>
      <c r="AR458" s="373"/>
      <c r="AS458" s="373"/>
      <c r="AT458" s="373"/>
      <c r="AU458" s="373"/>
      <c r="AV458" s="373"/>
      <c r="AW458" s="373"/>
      <c r="AX458" s="373"/>
      <c r="AY458" s="373"/>
    </row>
    <row r="459" spans="37:51" s="38" customFormat="1" x14ac:dyDescent="0.35">
      <c r="AK459" s="373"/>
      <c r="AL459" s="373"/>
      <c r="AM459" s="373"/>
      <c r="AN459" s="373"/>
      <c r="AO459" s="373"/>
      <c r="AP459" s="373"/>
      <c r="AQ459" s="373"/>
      <c r="AR459" s="373"/>
      <c r="AS459" s="373"/>
      <c r="AT459" s="373"/>
      <c r="AU459" s="373"/>
      <c r="AV459" s="373"/>
      <c r="AW459" s="373"/>
      <c r="AX459" s="373"/>
      <c r="AY459" s="373"/>
    </row>
    <row r="460" spans="37:51" s="38" customFormat="1" x14ac:dyDescent="0.35">
      <c r="AK460" s="373"/>
      <c r="AL460" s="373"/>
      <c r="AM460" s="373"/>
      <c r="AN460" s="373"/>
      <c r="AO460" s="373"/>
      <c r="AP460" s="373"/>
      <c r="AQ460" s="373"/>
      <c r="AR460" s="373"/>
      <c r="AS460" s="373"/>
      <c r="AT460" s="373"/>
      <c r="AU460" s="373"/>
      <c r="AV460" s="373"/>
      <c r="AW460" s="373"/>
      <c r="AX460" s="373"/>
      <c r="AY460" s="373"/>
    </row>
    <row r="461" spans="37:51" s="38" customFormat="1" x14ac:dyDescent="0.35">
      <c r="AK461" s="373"/>
      <c r="AL461" s="373"/>
      <c r="AM461" s="373"/>
      <c r="AN461" s="373"/>
      <c r="AO461" s="373"/>
      <c r="AP461" s="373"/>
      <c r="AQ461" s="373"/>
      <c r="AR461" s="373"/>
      <c r="AS461" s="373"/>
      <c r="AT461" s="373"/>
      <c r="AU461" s="373"/>
      <c r="AV461" s="373"/>
      <c r="AW461" s="373"/>
      <c r="AX461" s="373"/>
      <c r="AY461" s="373"/>
    </row>
    <row r="462" spans="37:51" s="38" customFormat="1" x14ac:dyDescent="0.35">
      <c r="AK462" s="373"/>
      <c r="AL462" s="373"/>
      <c r="AM462" s="373"/>
      <c r="AN462" s="373"/>
      <c r="AO462" s="373"/>
      <c r="AP462" s="373"/>
      <c r="AQ462" s="373"/>
      <c r="AR462" s="373"/>
      <c r="AS462" s="373"/>
      <c r="AT462" s="373"/>
      <c r="AU462" s="373"/>
      <c r="AV462" s="373"/>
      <c r="AW462" s="373"/>
      <c r="AX462" s="373"/>
      <c r="AY462" s="373"/>
    </row>
    <row r="463" spans="37:51" s="38" customFormat="1" x14ac:dyDescent="0.35">
      <c r="AK463" s="373"/>
      <c r="AL463" s="373"/>
      <c r="AM463" s="373"/>
      <c r="AN463" s="373"/>
      <c r="AO463" s="373"/>
      <c r="AP463" s="373"/>
      <c r="AQ463" s="373"/>
      <c r="AR463" s="373"/>
      <c r="AS463" s="373"/>
      <c r="AT463" s="373"/>
      <c r="AU463" s="373"/>
      <c r="AV463" s="373"/>
      <c r="AW463" s="373"/>
      <c r="AX463" s="373"/>
      <c r="AY463" s="373"/>
    </row>
    <row r="464" spans="37:51" s="38" customFormat="1" x14ac:dyDescent="0.35">
      <c r="AK464" s="373"/>
      <c r="AL464" s="373"/>
      <c r="AM464" s="373"/>
      <c r="AN464" s="373"/>
      <c r="AO464" s="373"/>
      <c r="AP464" s="373"/>
      <c r="AQ464" s="373"/>
      <c r="AR464" s="373"/>
      <c r="AS464" s="373"/>
      <c r="AT464" s="373"/>
      <c r="AU464" s="373"/>
      <c r="AV464" s="373"/>
      <c r="AW464" s="373"/>
      <c r="AX464" s="373"/>
      <c r="AY464" s="373"/>
    </row>
    <row r="465" spans="37:51" s="38" customFormat="1" x14ac:dyDescent="0.35">
      <c r="AK465" s="373"/>
      <c r="AL465" s="373"/>
      <c r="AM465" s="373"/>
      <c r="AN465" s="373"/>
      <c r="AO465" s="373"/>
      <c r="AP465" s="373"/>
      <c r="AQ465" s="373"/>
      <c r="AR465" s="373"/>
      <c r="AS465" s="373"/>
      <c r="AT465" s="373"/>
      <c r="AU465" s="373"/>
      <c r="AV465" s="373"/>
      <c r="AW465" s="373"/>
      <c r="AX465" s="373"/>
      <c r="AY465" s="373"/>
    </row>
    <row r="466" spans="37:51" s="38" customFormat="1" x14ac:dyDescent="0.35">
      <c r="AK466" s="373"/>
      <c r="AL466" s="373"/>
      <c r="AM466" s="373"/>
      <c r="AN466" s="373"/>
      <c r="AO466" s="373"/>
      <c r="AP466" s="373"/>
      <c r="AQ466" s="373"/>
      <c r="AR466" s="373"/>
      <c r="AS466" s="373"/>
      <c r="AT466" s="373"/>
      <c r="AU466" s="373"/>
      <c r="AV466" s="373"/>
      <c r="AW466" s="373"/>
      <c r="AX466" s="373"/>
      <c r="AY466" s="373"/>
    </row>
    <row r="467" spans="37:51" s="38" customFormat="1" x14ac:dyDescent="0.35">
      <c r="AK467" s="373"/>
      <c r="AL467" s="373"/>
      <c r="AM467" s="373"/>
      <c r="AN467" s="373"/>
      <c r="AO467" s="373"/>
      <c r="AP467" s="373"/>
      <c r="AQ467" s="373"/>
      <c r="AR467" s="373"/>
      <c r="AS467" s="373"/>
      <c r="AT467" s="373"/>
      <c r="AU467" s="373"/>
      <c r="AV467" s="373"/>
      <c r="AW467" s="373"/>
      <c r="AX467" s="373"/>
      <c r="AY467" s="373"/>
    </row>
    <row r="468" spans="37:51" s="38" customFormat="1" x14ac:dyDescent="0.35">
      <c r="AK468" s="373"/>
      <c r="AL468" s="373"/>
      <c r="AM468" s="373"/>
      <c r="AN468" s="373"/>
      <c r="AO468" s="373"/>
      <c r="AP468" s="373"/>
      <c r="AQ468" s="373"/>
      <c r="AR468" s="373"/>
      <c r="AS468" s="373"/>
      <c r="AT468" s="373"/>
      <c r="AU468" s="373"/>
      <c r="AV468" s="373"/>
      <c r="AW468" s="373"/>
      <c r="AX468" s="373"/>
      <c r="AY468" s="373"/>
    </row>
    <row r="469" spans="37:51" s="38" customFormat="1" x14ac:dyDescent="0.35">
      <c r="AK469" s="373"/>
      <c r="AL469" s="373"/>
      <c r="AM469" s="373"/>
      <c r="AN469" s="373"/>
      <c r="AO469" s="373"/>
      <c r="AP469" s="373"/>
      <c r="AQ469" s="373"/>
      <c r="AR469" s="373"/>
      <c r="AS469" s="373"/>
      <c r="AT469" s="373"/>
      <c r="AU469" s="373"/>
      <c r="AV469" s="373"/>
      <c r="AW469" s="373"/>
      <c r="AX469" s="373"/>
      <c r="AY469" s="373"/>
    </row>
    <row r="470" spans="37:51" s="38" customFormat="1" x14ac:dyDescent="0.35">
      <c r="AK470" s="373"/>
      <c r="AL470" s="373"/>
      <c r="AM470" s="373"/>
      <c r="AN470" s="373"/>
      <c r="AO470" s="373"/>
      <c r="AP470" s="373"/>
      <c r="AQ470" s="373"/>
      <c r="AR470" s="373"/>
      <c r="AS470" s="373"/>
      <c r="AT470" s="373"/>
      <c r="AU470" s="373"/>
      <c r="AV470" s="373"/>
      <c r="AW470" s="373"/>
      <c r="AX470" s="373"/>
      <c r="AY470" s="373"/>
    </row>
    <row r="471" spans="37:51" s="38" customFormat="1" x14ac:dyDescent="0.35">
      <c r="AK471" s="373"/>
      <c r="AL471" s="373"/>
      <c r="AM471" s="373"/>
      <c r="AN471" s="373"/>
      <c r="AO471" s="373"/>
      <c r="AP471" s="373"/>
      <c r="AQ471" s="373"/>
      <c r="AR471" s="373"/>
      <c r="AS471" s="373"/>
      <c r="AT471" s="373"/>
      <c r="AU471" s="373"/>
      <c r="AV471" s="373"/>
      <c r="AW471" s="373"/>
      <c r="AX471" s="373"/>
      <c r="AY471" s="373"/>
    </row>
    <row r="472" spans="37:51" s="38" customFormat="1" x14ac:dyDescent="0.35">
      <c r="AK472" s="373"/>
      <c r="AL472" s="373"/>
      <c r="AM472" s="373"/>
      <c r="AN472" s="373"/>
      <c r="AO472" s="373"/>
      <c r="AP472" s="373"/>
      <c r="AQ472" s="373"/>
      <c r="AR472" s="373"/>
      <c r="AS472" s="373"/>
      <c r="AT472" s="373"/>
      <c r="AU472" s="373"/>
      <c r="AV472" s="373"/>
      <c r="AW472" s="373"/>
      <c r="AX472" s="373"/>
      <c r="AY472" s="373"/>
    </row>
    <row r="473" spans="37:51" s="38" customFormat="1" x14ac:dyDescent="0.35">
      <c r="AK473" s="373"/>
      <c r="AL473" s="373"/>
      <c r="AM473" s="373"/>
      <c r="AN473" s="373"/>
      <c r="AO473" s="373"/>
      <c r="AP473" s="373"/>
      <c r="AQ473" s="373"/>
      <c r="AR473" s="373"/>
      <c r="AS473" s="373"/>
      <c r="AT473" s="373"/>
      <c r="AU473" s="373"/>
      <c r="AV473" s="373"/>
      <c r="AW473" s="373"/>
      <c r="AX473" s="373"/>
      <c r="AY473" s="373"/>
    </row>
    <row r="474" spans="37:51" s="38" customFormat="1" x14ac:dyDescent="0.35">
      <c r="AK474" s="373"/>
      <c r="AL474" s="373"/>
      <c r="AM474" s="373"/>
      <c r="AN474" s="373"/>
      <c r="AO474" s="373"/>
      <c r="AP474" s="373"/>
      <c r="AQ474" s="373"/>
      <c r="AR474" s="373"/>
      <c r="AS474" s="373"/>
      <c r="AT474" s="373"/>
      <c r="AU474" s="373"/>
      <c r="AV474" s="373"/>
      <c r="AW474" s="373"/>
      <c r="AX474" s="373"/>
      <c r="AY474" s="373"/>
    </row>
    <row r="475" spans="37:51" s="38" customFormat="1" x14ac:dyDescent="0.35">
      <c r="AK475" s="373"/>
      <c r="AL475" s="373"/>
      <c r="AM475" s="373"/>
      <c r="AN475" s="373"/>
      <c r="AO475" s="373"/>
      <c r="AP475" s="373"/>
      <c r="AQ475" s="373"/>
      <c r="AR475" s="373"/>
      <c r="AS475" s="373"/>
      <c r="AT475" s="373"/>
      <c r="AU475" s="373"/>
      <c r="AV475" s="373"/>
      <c r="AW475" s="373"/>
      <c r="AX475" s="373"/>
      <c r="AY475" s="373"/>
    </row>
    <row r="476" spans="37:51" s="38" customFormat="1" x14ac:dyDescent="0.35">
      <c r="AK476" s="373"/>
      <c r="AL476" s="373"/>
      <c r="AM476" s="373"/>
      <c r="AN476" s="373"/>
      <c r="AO476" s="373"/>
      <c r="AP476" s="373"/>
      <c r="AQ476" s="373"/>
      <c r="AR476" s="373"/>
      <c r="AS476" s="373"/>
      <c r="AT476" s="373"/>
      <c r="AU476" s="373"/>
      <c r="AV476" s="373"/>
      <c r="AW476" s="373"/>
      <c r="AX476" s="373"/>
      <c r="AY476" s="373"/>
    </row>
    <row r="477" spans="37:51" s="38" customFormat="1" x14ac:dyDescent="0.35">
      <c r="AK477" s="373"/>
      <c r="AL477" s="373"/>
      <c r="AM477" s="373"/>
      <c r="AN477" s="373"/>
      <c r="AO477" s="373"/>
      <c r="AP477" s="373"/>
      <c r="AQ477" s="373"/>
      <c r="AR477" s="373"/>
      <c r="AS477" s="373"/>
      <c r="AT477" s="373"/>
      <c r="AU477" s="373"/>
      <c r="AV477" s="373"/>
      <c r="AW477" s="373"/>
      <c r="AX477" s="373"/>
      <c r="AY477" s="373"/>
    </row>
    <row r="478" spans="37:51" s="38" customFormat="1" x14ac:dyDescent="0.35">
      <c r="AK478" s="373"/>
      <c r="AL478" s="373"/>
      <c r="AM478" s="373"/>
      <c r="AN478" s="373"/>
      <c r="AO478" s="373"/>
      <c r="AP478" s="373"/>
      <c r="AQ478" s="373"/>
      <c r="AR478" s="373"/>
      <c r="AS478" s="373"/>
      <c r="AT478" s="373"/>
      <c r="AU478" s="373"/>
      <c r="AV478" s="373"/>
      <c r="AW478" s="373"/>
      <c r="AX478" s="373"/>
      <c r="AY478" s="373"/>
    </row>
    <row r="479" spans="37:51" s="38" customFormat="1" x14ac:dyDescent="0.35">
      <c r="AK479" s="373"/>
      <c r="AL479" s="373"/>
      <c r="AM479" s="373"/>
      <c r="AN479" s="373"/>
      <c r="AO479" s="373"/>
      <c r="AP479" s="373"/>
      <c r="AQ479" s="373"/>
      <c r="AR479" s="373"/>
      <c r="AS479" s="373"/>
      <c r="AT479" s="373"/>
      <c r="AU479" s="373"/>
      <c r="AV479" s="373"/>
      <c r="AW479" s="373"/>
      <c r="AX479" s="373"/>
      <c r="AY479" s="373"/>
    </row>
    <row r="480" spans="37:51" s="38" customFormat="1" x14ac:dyDescent="0.35">
      <c r="AK480" s="373"/>
      <c r="AL480" s="373"/>
      <c r="AM480" s="373"/>
      <c r="AN480" s="373"/>
      <c r="AO480" s="373"/>
      <c r="AP480" s="373"/>
      <c r="AQ480" s="373"/>
      <c r="AR480" s="373"/>
      <c r="AS480" s="373"/>
      <c r="AT480" s="373"/>
      <c r="AU480" s="373"/>
      <c r="AV480" s="373"/>
      <c r="AW480" s="373"/>
      <c r="AX480" s="373"/>
      <c r="AY480" s="373"/>
    </row>
    <row r="481" spans="37:51" s="38" customFormat="1" x14ac:dyDescent="0.35">
      <c r="AK481" s="373"/>
      <c r="AL481" s="373"/>
      <c r="AM481" s="373"/>
      <c r="AN481" s="373"/>
      <c r="AO481" s="373"/>
      <c r="AP481" s="373"/>
      <c r="AQ481" s="373"/>
      <c r="AR481" s="373"/>
      <c r="AS481" s="373"/>
      <c r="AT481" s="373"/>
      <c r="AU481" s="373"/>
      <c r="AV481" s="373"/>
      <c r="AW481" s="373"/>
      <c r="AX481" s="373"/>
      <c r="AY481" s="373"/>
    </row>
    <row r="482" spans="37:51" s="38" customFormat="1" x14ac:dyDescent="0.35">
      <c r="AK482" s="373"/>
      <c r="AL482" s="373"/>
      <c r="AM482" s="373"/>
      <c r="AN482" s="373"/>
      <c r="AO482" s="373"/>
      <c r="AP482" s="373"/>
      <c r="AQ482" s="373"/>
      <c r="AR482" s="373"/>
      <c r="AS482" s="373"/>
      <c r="AT482" s="373"/>
      <c r="AU482" s="373"/>
      <c r="AV482" s="373"/>
      <c r="AW482" s="373"/>
      <c r="AX482" s="373"/>
      <c r="AY482" s="373"/>
    </row>
    <row r="483" spans="37:51" s="38" customFormat="1" x14ac:dyDescent="0.35">
      <c r="AK483" s="373"/>
      <c r="AL483" s="373"/>
      <c r="AM483" s="373"/>
      <c r="AN483" s="373"/>
      <c r="AO483" s="373"/>
      <c r="AP483" s="373"/>
      <c r="AQ483" s="373"/>
      <c r="AR483" s="373"/>
      <c r="AS483" s="373"/>
      <c r="AT483" s="373"/>
      <c r="AU483" s="373"/>
      <c r="AV483" s="373"/>
      <c r="AW483" s="373"/>
      <c r="AX483" s="373"/>
      <c r="AY483" s="373"/>
    </row>
    <row r="484" spans="37:51" s="38" customFormat="1" x14ac:dyDescent="0.35">
      <c r="AK484" s="373"/>
      <c r="AL484" s="373"/>
      <c r="AM484" s="373"/>
      <c r="AN484" s="373"/>
      <c r="AO484" s="373"/>
      <c r="AP484" s="373"/>
      <c r="AQ484" s="373"/>
      <c r="AR484" s="373"/>
      <c r="AS484" s="373"/>
      <c r="AT484" s="373"/>
      <c r="AU484" s="373"/>
      <c r="AV484" s="373"/>
      <c r="AW484" s="373"/>
      <c r="AX484" s="373"/>
      <c r="AY484" s="373"/>
    </row>
    <row r="485" spans="37:51" s="38" customFormat="1" x14ac:dyDescent="0.35">
      <c r="AK485" s="373"/>
      <c r="AL485" s="373"/>
      <c r="AM485" s="373"/>
      <c r="AN485" s="373"/>
      <c r="AO485" s="373"/>
      <c r="AP485" s="373"/>
      <c r="AQ485" s="373"/>
      <c r="AR485" s="373"/>
      <c r="AS485" s="373"/>
      <c r="AT485" s="373"/>
      <c r="AU485" s="373"/>
      <c r="AV485" s="373"/>
      <c r="AW485" s="373"/>
      <c r="AX485" s="373"/>
      <c r="AY485" s="373"/>
    </row>
    <row r="486" spans="37:51" s="38" customFormat="1" x14ac:dyDescent="0.35">
      <c r="AK486" s="373"/>
      <c r="AL486" s="373"/>
      <c r="AM486" s="373"/>
      <c r="AN486" s="373"/>
      <c r="AO486" s="373"/>
      <c r="AP486" s="373"/>
      <c r="AQ486" s="373"/>
      <c r="AR486" s="373"/>
      <c r="AS486" s="373"/>
      <c r="AT486" s="373"/>
      <c r="AU486" s="373"/>
      <c r="AV486" s="373"/>
      <c r="AW486" s="373"/>
      <c r="AX486" s="373"/>
      <c r="AY486" s="373"/>
    </row>
    <row r="487" spans="37:51" s="38" customFormat="1" x14ac:dyDescent="0.35">
      <c r="AK487" s="373"/>
      <c r="AL487" s="373"/>
      <c r="AM487" s="373"/>
      <c r="AN487" s="373"/>
      <c r="AO487" s="373"/>
      <c r="AP487" s="373"/>
      <c r="AQ487" s="373"/>
      <c r="AR487" s="373"/>
      <c r="AS487" s="373"/>
      <c r="AT487" s="373"/>
      <c r="AU487" s="373"/>
      <c r="AV487" s="373"/>
      <c r="AW487" s="373"/>
      <c r="AX487" s="373"/>
      <c r="AY487" s="373"/>
    </row>
    <row r="488" spans="37:51" s="38" customFormat="1" x14ac:dyDescent="0.35">
      <c r="AK488" s="373"/>
      <c r="AL488" s="373"/>
      <c r="AM488" s="373"/>
      <c r="AN488" s="373"/>
      <c r="AO488" s="373"/>
      <c r="AP488" s="373"/>
      <c r="AQ488" s="373"/>
      <c r="AR488" s="373"/>
      <c r="AS488" s="373"/>
      <c r="AT488" s="373"/>
      <c r="AU488" s="373"/>
      <c r="AV488" s="373"/>
      <c r="AW488" s="373"/>
      <c r="AX488" s="373"/>
      <c r="AY488" s="373"/>
    </row>
    <row r="489" spans="37:51" s="38" customFormat="1" x14ac:dyDescent="0.35">
      <c r="AK489" s="373"/>
      <c r="AL489" s="373"/>
      <c r="AM489" s="373"/>
      <c r="AN489" s="373"/>
      <c r="AO489" s="373"/>
      <c r="AP489" s="373"/>
      <c r="AQ489" s="373"/>
      <c r="AR489" s="373"/>
      <c r="AS489" s="373"/>
      <c r="AT489" s="373"/>
      <c r="AU489" s="373"/>
      <c r="AV489" s="373"/>
      <c r="AW489" s="373"/>
      <c r="AX489" s="373"/>
      <c r="AY489" s="373"/>
    </row>
    <row r="490" spans="37:51" s="38" customFormat="1" x14ac:dyDescent="0.35">
      <c r="AK490" s="373"/>
      <c r="AL490" s="373"/>
      <c r="AM490" s="373"/>
      <c r="AN490" s="373"/>
      <c r="AO490" s="373"/>
      <c r="AP490" s="373"/>
      <c r="AQ490" s="373"/>
      <c r="AR490" s="373"/>
      <c r="AS490" s="373"/>
      <c r="AT490" s="373"/>
      <c r="AU490" s="373"/>
      <c r="AV490" s="373"/>
      <c r="AW490" s="373"/>
      <c r="AX490" s="373"/>
      <c r="AY490" s="373"/>
    </row>
    <row r="491" spans="37:51" s="38" customFormat="1" x14ac:dyDescent="0.35">
      <c r="AK491" s="373"/>
      <c r="AL491" s="373"/>
      <c r="AM491" s="373"/>
      <c r="AN491" s="373"/>
      <c r="AO491" s="373"/>
      <c r="AP491" s="373"/>
      <c r="AQ491" s="373"/>
      <c r="AR491" s="373"/>
      <c r="AS491" s="373"/>
      <c r="AT491" s="373"/>
      <c r="AU491" s="373"/>
      <c r="AV491" s="373"/>
      <c r="AW491" s="373"/>
      <c r="AX491" s="373"/>
      <c r="AY491" s="373"/>
    </row>
    <row r="492" spans="37:51" s="38" customFormat="1" x14ac:dyDescent="0.35">
      <c r="AK492" s="373"/>
      <c r="AL492" s="373"/>
      <c r="AM492" s="373"/>
      <c r="AN492" s="373"/>
      <c r="AO492" s="373"/>
      <c r="AP492" s="373"/>
      <c r="AQ492" s="373"/>
      <c r="AR492" s="373"/>
      <c r="AS492" s="373"/>
      <c r="AT492" s="373"/>
      <c r="AU492" s="373"/>
      <c r="AV492" s="373"/>
      <c r="AW492" s="373"/>
      <c r="AX492" s="373"/>
      <c r="AY492" s="373"/>
    </row>
    <row r="493" spans="37:51" s="38" customFormat="1" x14ac:dyDescent="0.35">
      <c r="AK493" s="373"/>
      <c r="AL493" s="373"/>
      <c r="AM493" s="373"/>
      <c r="AN493" s="373"/>
      <c r="AO493" s="373"/>
      <c r="AP493" s="373"/>
      <c r="AQ493" s="373"/>
      <c r="AR493" s="373"/>
      <c r="AS493" s="373"/>
      <c r="AT493" s="373"/>
      <c r="AU493" s="373"/>
      <c r="AV493" s="373"/>
      <c r="AW493" s="373"/>
      <c r="AX493" s="373"/>
      <c r="AY493" s="373"/>
    </row>
    <row r="494" spans="37:51" s="38" customFormat="1" x14ac:dyDescent="0.35">
      <c r="AK494" s="373"/>
      <c r="AL494" s="373"/>
      <c r="AM494" s="373"/>
      <c r="AN494" s="373"/>
      <c r="AO494" s="373"/>
      <c r="AP494" s="373"/>
      <c r="AQ494" s="373"/>
      <c r="AR494" s="373"/>
      <c r="AS494" s="373"/>
      <c r="AT494" s="373"/>
      <c r="AU494" s="373"/>
      <c r="AV494" s="373"/>
      <c r="AW494" s="373"/>
      <c r="AX494" s="373"/>
      <c r="AY494" s="373"/>
    </row>
    <row r="495" spans="37:51" s="38" customFormat="1" x14ac:dyDescent="0.35">
      <c r="AK495" s="373"/>
      <c r="AL495" s="373"/>
      <c r="AM495" s="373"/>
      <c r="AN495" s="373"/>
      <c r="AO495" s="373"/>
      <c r="AP495" s="373"/>
      <c r="AQ495" s="373"/>
      <c r="AR495" s="373"/>
      <c r="AS495" s="373"/>
      <c r="AT495" s="373"/>
      <c r="AU495" s="373"/>
      <c r="AV495" s="373"/>
      <c r="AW495" s="373"/>
      <c r="AX495" s="373"/>
      <c r="AY495" s="373"/>
    </row>
    <row r="496" spans="37:51" s="38" customFormat="1" x14ac:dyDescent="0.35">
      <c r="AK496" s="373"/>
      <c r="AL496" s="373"/>
      <c r="AM496" s="373"/>
      <c r="AN496" s="373"/>
      <c r="AO496" s="373"/>
      <c r="AP496" s="373"/>
      <c r="AQ496" s="373"/>
      <c r="AR496" s="373"/>
      <c r="AS496" s="373"/>
      <c r="AT496" s="373"/>
      <c r="AU496" s="373"/>
      <c r="AV496" s="373"/>
      <c r="AW496" s="373"/>
      <c r="AX496" s="373"/>
      <c r="AY496" s="373"/>
    </row>
    <row r="497" spans="37:51" s="38" customFormat="1" x14ac:dyDescent="0.35">
      <c r="AK497" s="373"/>
      <c r="AL497" s="373"/>
      <c r="AM497" s="373"/>
      <c r="AN497" s="373"/>
      <c r="AO497" s="373"/>
      <c r="AP497" s="373"/>
      <c r="AQ497" s="373"/>
      <c r="AR497" s="373"/>
      <c r="AS497" s="373"/>
      <c r="AT497" s="373"/>
      <c r="AU497" s="373"/>
      <c r="AV497" s="373"/>
      <c r="AW497" s="373"/>
      <c r="AX497" s="373"/>
      <c r="AY497" s="373"/>
    </row>
    <row r="498" spans="37:51" s="38" customFormat="1" x14ac:dyDescent="0.35">
      <c r="AK498" s="373"/>
      <c r="AL498" s="373"/>
      <c r="AM498" s="373"/>
      <c r="AN498" s="373"/>
      <c r="AO498" s="373"/>
      <c r="AP498" s="373"/>
      <c r="AQ498" s="373"/>
      <c r="AR498" s="373"/>
      <c r="AS498" s="373"/>
      <c r="AT498" s="373"/>
      <c r="AU498" s="373"/>
      <c r="AV498" s="373"/>
      <c r="AW498" s="373"/>
      <c r="AX498" s="373"/>
      <c r="AY498" s="373"/>
    </row>
    <row r="499" spans="37:51" s="38" customFormat="1" x14ac:dyDescent="0.35">
      <c r="AK499" s="373"/>
      <c r="AL499" s="373"/>
      <c r="AM499" s="373"/>
      <c r="AN499" s="373"/>
      <c r="AO499" s="373"/>
      <c r="AP499" s="373"/>
      <c r="AQ499" s="373"/>
      <c r="AR499" s="373"/>
      <c r="AS499" s="373"/>
      <c r="AT499" s="373"/>
      <c r="AU499" s="373"/>
      <c r="AV499" s="373"/>
      <c r="AW499" s="373"/>
      <c r="AX499" s="373"/>
      <c r="AY499" s="373"/>
    </row>
    <row r="500" spans="37:51" s="38" customFormat="1" x14ac:dyDescent="0.35">
      <c r="AK500" s="373"/>
      <c r="AL500" s="373"/>
      <c r="AM500" s="373"/>
      <c r="AN500" s="373"/>
      <c r="AO500" s="373"/>
      <c r="AP500" s="373"/>
      <c r="AQ500" s="373"/>
      <c r="AR500" s="373"/>
      <c r="AS500" s="373"/>
      <c r="AT500" s="373"/>
      <c r="AU500" s="373"/>
      <c r="AV500" s="373"/>
      <c r="AW500" s="373"/>
      <c r="AX500" s="373"/>
      <c r="AY500" s="373"/>
    </row>
    <row r="501" spans="37:51" s="38" customFormat="1" x14ac:dyDescent="0.35">
      <c r="AK501" s="373"/>
      <c r="AL501" s="373"/>
      <c r="AM501" s="373"/>
      <c r="AN501" s="373"/>
      <c r="AO501" s="373"/>
      <c r="AP501" s="373"/>
      <c r="AQ501" s="373"/>
      <c r="AR501" s="373"/>
      <c r="AS501" s="373"/>
      <c r="AT501" s="373"/>
      <c r="AU501" s="373"/>
      <c r="AV501" s="373"/>
      <c r="AW501" s="373"/>
      <c r="AX501" s="373"/>
      <c r="AY501" s="373"/>
    </row>
    <row r="502" spans="37:51" s="38" customFormat="1" x14ac:dyDescent="0.35">
      <c r="AK502" s="373"/>
      <c r="AL502" s="373"/>
      <c r="AM502" s="373"/>
      <c r="AN502" s="373"/>
      <c r="AO502" s="373"/>
      <c r="AP502" s="373"/>
      <c r="AQ502" s="373"/>
      <c r="AR502" s="373"/>
      <c r="AS502" s="373"/>
      <c r="AT502" s="373"/>
      <c r="AU502" s="373"/>
      <c r="AV502" s="373"/>
      <c r="AW502" s="373"/>
      <c r="AX502" s="373"/>
      <c r="AY502" s="373"/>
    </row>
    <row r="503" spans="37:51" s="38" customFormat="1" x14ac:dyDescent="0.35">
      <c r="AK503" s="373"/>
      <c r="AL503" s="373"/>
      <c r="AM503" s="373"/>
      <c r="AN503" s="373"/>
      <c r="AO503" s="373"/>
      <c r="AP503" s="373"/>
      <c r="AQ503" s="373"/>
      <c r="AR503" s="373"/>
      <c r="AS503" s="373"/>
      <c r="AT503" s="373"/>
      <c r="AU503" s="373"/>
      <c r="AV503" s="373"/>
      <c r="AW503" s="373"/>
      <c r="AX503" s="373"/>
      <c r="AY503" s="373"/>
    </row>
    <row r="504" spans="37:51" s="38" customFormat="1" x14ac:dyDescent="0.35">
      <c r="AK504" s="373"/>
      <c r="AL504" s="373"/>
      <c r="AM504" s="373"/>
      <c r="AN504" s="373"/>
      <c r="AO504" s="373"/>
      <c r="AP504" s="373"/>
      <c r="AQ504" s="373"/>
      <c r="AR504" s="373"/>
      <c r="AS504" s="373"/>
      <c r="AT504" s="373"/>
      <c r="AU504" s="373"/>
      <c r="AV504" s="373"/>
      <c r="AW504" s="373"/>
      <c r="AX504" s="373"/>
      <c r="AY504" s="373"/>
    </row>
    <row r="505" spans="37:51" s="38" customFormat="1" x14ac:dyDescent="0.35">
      <c r="AK505" s="373"/>
      <c r="AL505" s="373"/>
      <c r="AM505" s="373"/>
      <c r="AN505" s="373"/>
      <c r="AO505" s="373"/>
      <c r="AP505" s="373"/>
      <c r="AQ505" s="373"/>
      <c r="AR505" s="373"/>
      <c r="AS505" s="373"/>
      <c r="AT505" s="373"/>
      <c r="AU505" s="373"/>
      <c r="AV505" s="373"/>
      <c r="AW505" s="373"/>
      <c r="AX505" s="373"/>
      <c r="AY505" s="373"/>
    </row>
    <row r="506" spans="37:51" s="38" customFormat="1" x14ac:dyDescent="0.35">
      <c r="AK506" s="373"/>
      <c r="AL506" s="373"/>
      <c r="AM506" s="373"/>
      <c r="AN506" s="373"/>
      <c r="AO506" s="373"/>
      <c r="AP506" s="373"/>
      <c r="AQ506" s="373"/>
      <c r="AR506" s="373"/>
      <c r="AS506" s="373"/>
      <c r="AT506" s="373"/>
      <c r="AU506" s="373"/>
      <c r="AV506" s="373"/>
      <c r="AW506" s="373"/>
      <c r="AX506" s="373"/>
      <c r="AY506" s="373"/>
    </row>
    <row r="507" spans="37:51" s="38" customFormat="1" x14ac:dyDescent="0.35">
      <c r="AK507" s="373"/>
      <c r="AL507" s="373"/>
      <c r="AM507" s="373"/>
      <c r="AN507" s="373"/>
      <c r="AO507" s="373"/>
      <c r="AP507" s="373"/>
      <c r="AQ507" s="373"/>
      <c r="AR507" s="373"/>
      <c r="AS507" s="373"/>
      <c r="AT507" s="373"/>
      <c r="AU507" s="373"/>
      <c r="AV507" s="373"/>
      <c r="AW507" s="373"/>
      <c r="AX507" s="373"/>
      <c r="AY507" s="373"/>
    </row>
    <row r="508" spans="37:51" s="38" customFormat="1" x14ac:dyDescent="0.35">
      <c r="AK508" s="373"/>
      <c r="AL508" s="373"/>
      <c r="AM508" s="373"/>
      <c r="AN508" s="373"/>
      <c r="AO508" s="373"/>
      <c r="AP508" s="373"/>
      <c r="AQ508" s="373"/>
      <c r="AR508" s="373"/>
      <c r="AS508" s="373"/>
      <c r="AT508" s="373"/>
      <c r="AU508" s="373"/>
      <c r="AV508" s="373"/>
      <c r="AW508" s="373"/>
      <c r="AX508" s="373"/>
      <c r="AY508" s="373"/>
    </row>
    <row r="509" spans="37:51" s="38" customFormat="1" x14ac:dyDescent="0.35">
      <c r="AK509" s="373"/>
      <c r="AL509" s="373"/>
      <c r="AM509" s="373"/>
      <c r="AN509" s="373"/>
      <c r="AO509" s="373"/>
      <c r="AP509" s="373"/>
      <c r="AQ509" s="373"/>
      <c r="AR509" s="373"/>
      <c r="AS509" s="373"/>
      <c r="AT509" s="373"/>
      <c r="AU509" s="373"/>
      <c r="AV509" s="373"/>
      <c r="AW509" s="373"/>
      <c r="AX509" s="373"/>
      <c r="AY509" s="373"/>
    </row>
    <row r="510" spans="37:51" s="38" customFormat="1" x14ac:dyDescent="0.35">
      <c r="AK510" s="373"/>
      <c r="AL510" s="373"/>
      <c r="AM510" s="373"/>
      <c r="AN510" s="373"/>
      <c r="AO510" s="373"/>
      <c r="AP510" s="373"/>
      <c r="AQ510" s="373"/>
      <c r="AR510" s="373"/>
      <c r="AS510" s="373"/>
      <c r="AT510" s="373"/>
      <c r="AU510" s="373"/>
      <c r="AV510" s="373"/>
      <c r="AW510" s="373"/>
      <c r="AX510" s="373"/>
      <c r="AY510" s="373"/>
    </row>
    <row r="511" spans="37:51" s="38" customFormat="1" x14ac:dyDescent="0.35">
      <c r="AK511" s="373"/>
      <c r="AL511" s="373"/>
      <c r="AM511" s="373"/>
      <c r="AN511" s="373"/>
      <c r="AO511" s="373"/>
      <c r="AP511" s="373"/>
      <c r="AQ511" s="373"/>
      <c r="AR511" s="373"/>
      <c r="AS511" s="373"/>
      <c r="AT511" s="373"/>
      <c r="AU511" s="373"/>
      <c r="AV511" s="373"/>
      <c r="AW511" s="373"/>
      <c r="AX511" s="373"/>
      <c r="AY511" s="373"/>
    </row>
    <row r="512" spans="37:51" s="38" customFormat="1" x14ac:dyDescent="0.35">
      <c r="AK512" s="373"/>
      <c r="AL512" s="373"/>
      <c r="AM512" s="373"/>
      <c r="AN512" s="373"/>
      <c r="AO512" s="373"/>
      <c r="AP512" s="373"/>
      <c r="AQ512" s="373"/>
      <c r="AR512" s="373"/>
      <c r="AS512" s="373"/>
      <c r="AT512" s="373"/>
      <c r="AU512" s="373"/>
      <c r="AV512" s="373"/>
      <c r="AW512" s="373"/>
      <c r="AX512" s="373"/>
      <c r="AY512" s="373"/>
    </row>
    <row r="513" spans="37:51" s="38" customFormat="1" x14ac:dyDescent="0.35">
      <c r="AK513" s="373"/>
      <c r="AL513" s="373"/>
      <c r="AM513" s="373"/>
      <c r="AN513" s="373"/>
      <c r="AO513" s="373"/>
      <c r="AP513" s="373"/>
      <c r="AQ513" s="373"/>
      <c r="AR513" s="373"/>
      <c r="AS513" s="373"/>
      <c r="AT513" s="373"/>
      <c r="AU513" s="373"/>
      <c r="AV513" s="373"/>
      <c r="AW513" s="373"/>
      <c r="AX513" s="373"/>
      <c r="AY513" s="373"/>
    </row>
    <row r="514" spans="37:51" s="38" customFormat="1" x14ac:dyDescent="0.35">
      <c r="AK514" s="373"/>
      <c r="AL514" s="373"/>
      <c r="AM514" s="373"/>
      <c r="AN514" s="373"/>
      <c r="AO514" s="373"/>
      <c r="AP514" s="373"/>
      <c r="AQ514" s="373"/>
      <c r="AR514" s="373"/>
      <c r="AS514" s="373"/>
      <c r="AT514" s="373"/>
      <c r="AU514" s="373"/>
      <c r="AV514" s="373"/>
      <c r="AW514" s="373"/>
      <c r="AX514" s="373"/>
      <c r="AY514" s="373"/>
    </row>
    <row r="515" spans="37:51" s="38" customFormat="1" x14ac:dyDescent="0.35">
      <c r="AK515" s="373"/>
      <c r="AL515" s="373"/>
      <c r="AM515" s="373"/>
      <c r="AN515" s="373"/>
      <c r="AO515" s="373"/>
      <c r="AP515" s="373"/>
      <c r="AQ515" s="373"/>
      <c r="AR515" s="373"/>
      <c r="AS515" s="373"/>
      <c r="AT515" s="373"/>
      <c r="AU515" s="373"/>
      <c r="AV515" s="373"/>
      <c r="AW515" s="373"/>
      <c r="AX515" s="373"/>
      <c r="AY515" s="373"/>
    </row>
    <row r="516" spans="37:51" s="38" customFormat="1" x14ac:dyDescent="0.35">
      <c r="AK516" s="373"/>
      <c r="AL516" s="373"/>
      <c r="AM516" s="373"/>
      <c r="AN516" s="373"/>
      <c r="AO516" s="373"/>
      <c r="AP516" s="373"/>
      <c r="AQ516" s="373"/>
      <c r="AR516" s="373"/>
      <c r="AS516" s="373"/>
      <c r="AT516" s="373"/>
      <c r="AU516" s="373"/>
      <c r="AV516" s="373"/>
      <c r="AW516" s="373"/>
      <c r="AX516" s="373"/>
      <c r="AY516" s="373"/>
    </row>
    <row r="517" spans="37:51" s="38" customFormat="1" x14ac:dyDescent="0.35">
      <c r="AK517" s="373"/>
      <c r="AL517" s="373"/>
      <c r="AM517" s="373"/>
      <c r="AN517" s="373"/>
      <c r="AO517" s="373"/>
      <c r="AP517" s="373"/>
      <c r="AQ517" s="373"/>
      <c r="AR517" s="373"/>
      <c r="AS517" s="373"/>
      <c r="AT517" s="373"/>
      <c r="AU517" s="373"/>
      <c r="AV517" s="373"/>
      <c r="AW517" s="373"/>
      <c r="AX517" s="373"/>
      <c r="AY517" s="373"/>
    </row>
    <row r="518" spans="37:51" s="38" customFormat="1" x14ac:dyDescent="0.35">
      <c r="AK518" s="373"/>
      <c r="AL518" s="373"/>
      <c r="AM518" s="373"/>
      <c r="AN518" s="373"/>
      <c r="AO518" s="373"/>
      <c r="AP518" s="373"/>
      <c r="AQ518" s="373"/>
      <c r="AR518" s="373"/>
      <c r="AS518" s="373"/>
      <c r="AT518" s="373"/>
      <c r="AU518" s="373"/>
      <c r="AV518" s="373"/>
      <c r="AW518" s="373"/>
      <c r="AX518" s="373"/>
      <c r="AY518" s="373"/>
    </row>
    <row r="519" spans="37:51" s="38" customFormat="1" x14ac:dyDescent="0.35">
      <c r="AK519" s="373"/>
      <c r="AL519" s="373"/>
      <c r="AM519" s="373"/>
      <c r="AN519" s="373"/>
      <c r="AO519" s="373"/>
      <c r="AP519" s="373"/>
      <c r="AQ519" s="373"/>
      <c r="AR519" s="373"/>
      <c r="AS519" s="373"/>
      <c r="AT519" s="373"/>
      <c r="AU519" s="373"/>
      <c r="AV519" s="373"/>
      <c r="AW519" s="373"/>
      <c r="AX519" s="373"/>
      <c r="AY519" s="373"/>
    </row>
    <row r="520" spans="37:51" s="38" customFormat="1" x14ac:dyDescent="0.35">
      <c r="AK520" s="373"/>
      <c r="AL520" s="373"/>
      <c r="AM520" s="373"/>
      <c r="AN520" s="373"/>
      <c r="AO520" s="373"/>
      <c r="AP520" s="373"/>
      <c r="AQ520" s="373"/>
      <c r="AR520" s="373"/>
      <c r="AS520" s="373"/>
      <c r="AT520" s="373"/>
      <c r="AU520" s="373"/>
      <c r="AV520" s="373"/>
      <c r="AW520" s="373"/>
      <c r="AX520" s="373"/>
      <c r="AY520" s="373"/>
    </row>
    <row r="521" spans="37:51" s="38" customFormat="1" x14ac:dyDescent="0.35">
      <c r="AK521" s="373"/>
      <c r="AL521" s="373"/>
      <c r="AM521" s="373"/>
      <c r="AN521" s="373"/>
      <c r="AO521" s="373"/>
      <c r="AP521" s="373"/>
      <c r="AQ521" s="373"/>
      <c r="AR521" s="373"/>
      <c r="AS521" s="373"/>
      <c r="AT521" s="373"/>
      <c r="AU521" s="373"/>
      <c r="AV521" s="373"/>
      <c r="AW521" s="373"/>
      <c r="AX521" s="373"/>
      <c r="AY521" s="373"/>
    </row>
    <row r="522" spans="37:51" s="38" customFormat="1" x14ac:dyDescent="0.35">
      <c r="AK522" s="373"/>
      <c r="AL522" s="373"/>
      <c r="AM522" s="373"/>
      <c r="AN522" s="373"/>
      <c r="AO522" s="373"/>
      <c r="AP522" s="373"/>
      <c r="AQ522" s="373"/>
      <c r="AR522" s="373"/>
      <c r="AS522" s="373"/>
      <c r="AT522" s="373"/>
      <c r="AU522" s="373"/>
      <c r="AV522" s="373"/>
      <c r="AW522" s="373"/>
      <c r="AX522" s="373"/>
      <c r="AY522" s="373"/>
    </row>
    <row r="523" spans="37:51" s="38" customFormat="1" x14ac:dyDescent="0.35">
      <c r="AK523" s="373"/>
      <c r="AL523" s="373"/>
      <c r="AM523" s="373"/>
      <c r="AN523" s="373"/>
      <c r="AO523" s="373"/>
      <c r="AP523" s="373"/>
      <c r="AQ523" s="373"/>
      <c r="AR523" s="373"/>
      <c r="AS523" s="373"/>
      <c r="AT523" s="373"/>
      <c r="AU523" s="373"/>
      <c r="AV523" s="373"/>
      <c r="AW523" s="373"/>
      <c r="AX523" s="373"/>
      <c r="AY523" s="373"/>
    </row>
    <row r="524" spans="37:51" s="38" customFormat="1" x14ac:dyDescent="0.35">
      <c r="AK524" s="373"/>
      <c r="AL524" s="373"/>
      <c r="AM524" s="373"/>
      <c r="AN524" s="373"/>
      <c r="AO524" s="373"/>
      <c r="AP524" s="373"/>
      <c r="AQ524" s="373"/>
      <c r="AR524" s="373"/>
      <c r="AS524" s="373"/>
      <c r="AT524" s="373"/>
      <c r="AU524" s="373"/>
      <c r="AV524" s="373"/>
      <c r="AW524" s="373"/>
      <c r="AX524" s="373"/>
      <c r="AY524" s="373"/>
    </row>
    <row r="525" spans="37:51" s="38" customFormat="1" x14ac:dyDescent="0.35">
      <c r="AK525" s="373"/>
      <c r="AL525" s="373"/>
      <c r="AM525" s="373"/>
      <c r="AN525" s="373"/>
      <c r="AO525" s="373"/>
      <c r="AP525" s="373"/>
      <c r="AQ525" s="373"/>
      <c r="AR525" s="373"/>
      <c r="AS525" s="373"/>
      <c r="AT525" s="373"/>
      <c r="AU525" s="373"/>
      <c r="AV525" s="373"/>
      <c r="AW525" s="373"/>
      <c r="AX525" s="373"/>
      <c r="AY525" s="373"/>
    </row>
    <row r="526" spans="37:51" s="38" customFormat="1" x14ac:dyDescent="0.35">
      <c r="AK526" s="373"/>
      <c r="AL526" s="373"/>
      <c r="AM526" s="373"/>
      <c r="AN526" s="373"/>
      <c r="AO526" s="373"/>
      <c r="AP526" s="373"/>
      <c r="AQ526" s="373"/>
      <c r="AR526" s="373"/>
      <c r="AS526" s="373"/>
      <c r="AT526" s="373"/>
      <c r="AU526" s="373"/>
      <c r="AV526" s="373"/>
      <c r="AW526" s="373"/>
      <c r="AX526" s="373"/>
      <c r="AY526" s="373"/>
    </row>
    <row r="527" spans="37:51" s="38" customFormat="1" x14ac:dyDescent="0.35">
      <c r="AK527" s="373"/>
      <c r="AL527" s="373"/>
      <c r="AM527" s="373"/>
      <c r="AN527" s="373"/>
      <c r="AO527" s="373"/>
      <c r="AP527" s="373"/>
      <c r="AQ527" s="373"/>
      <c r="AR527" s="373"/>
      <c r="AS527" s="373"/>
      <c r="AT527" s="373"/>
      <c r="AU527" s="373"/>
      <c r="AV527" s="373"/>
      <c r="AW527" s="373"/>
      <c r="AX527" s="373"/>
      <c r="AY527" s="373"/>
    </row>
    <row r="528" spans="37:51" s="38" customFormat="1" x14ac:dyDescent="0.35">
      <c r="AK528" s="373"/>
      <c r="AL528" s="373"/>
      <c r="AM528" s="373"/>
      <c r="AN528" s="373"/>
      <c r="AO528" s="373"/>
      <c r="AP528" s="373"/>
      <c r="AQ528" s="373"/>
      <c r="AR528" s="373"/>
      <c r="AS528" s="373"/>
      <c r="AT528" s="373"/>
      <c r="AU528" s="373"/>
      <c r="AV528" s="373"/>
      <c r="AW528" s="373"/>
      <c r="AX528" s="373"/>
      <c r="AY528" s="373"/>
    </row>
    <row r="529" spans="37:51" s="38" customFormat="1" x14ac:dyDescent="0.35">
      <c r="AK529" s="373"/>
      <c r="AL529" s="373"/>
      <c r="AM529" s="373"/>
      <c r="AN529" s="373"/>
      <c r="AO529" s="373"/>
      <c r="AP529" s="373"/>
      <c r="AQ529" s="373"/>
      <c r="AR529" s="373"/>
      <c r="AS529" s="373"/>
      <c r="AT529" s="373"/>
      <c r="AU529" s="373"/>
      <c r="AV529" s="373"/>
      <c r="AW529" s="373"/>
      <c r="AX529" s="373"/>
      <c r="AY529" s="373"/>
    </row>
    <row r="530" spans="37:51" s="38" customFormat="1" x14ac:dyDescent="0.35">
      <c r="AK530" s="373"/>
      <c r="AL530" s="373"/>
      <c r="AM530" s="373"/>
      <c r="AN530" s="373"/>
      <c r="AO530" s="373"/>
      <c r="AP530" s="373"/>
      <c r="AQ530" s="373"/>
      <c r="AR530" s="373"/>
      <c r="AS530" s="373"/>
      <c r="AT530" s="373"/>
      <c r="AU530" s="373"/>
      <c r="AV530" s="373"/>
      <c r="AW530" s="373"/>
      <c r="AX530" s="373"/>
      <c r="AY530" s="373"/>
    </row>
    <row r="531" spans="37:51" s="38" customFormat="1" x14ac:dyDescent="0.35">
      <c r="AK531" s="373"/>
      <c r="AL531" s="373"/>
      <c r="AM531" s="373"/>
      <c r="AN531" s="373"/>
      <c r="AO531" s="373"/>
      <c r="AP531" s="373"/>
      <c r="AQ531" s="373"/>
      <c r="AR531" s="373"/>
      <c r="AS531" s="373"/>
      <c r="AT531" s="373"/>
      <c r="AU531" s="373"/>
      <c r="AV531" s="373"/>
      <c r="AW531" s="373"/>
      <c r="AX531" s="373"/>
      <c r="AY531" s="373"/>
    </row>
    <row r="532" spans="37:51" s="38" customFormat="1" x14ac:dyDescent="0.35">
      <c r="AK532" s="373"/>
      <c r="AL532" s="373"/>
      <c r="AM532" s="373"/>
      <c r="AN532" s="373"/>
      <c r="AO532" s="373"/>
      <c r="AP532" s="373"/>
      <c r="AQ532" s="373"/>
      <c r="AR532" s="373"/>
      <c r="AS532" s="373"/>
      <c r="AT532" s="373"/>
      <c r="AU532" s="373"/>
      <c r="AV532" s="373"/>
      <c r="AW532" s="373"/>
      <c r="AX532" s="373"/>
      <c r="AY532" s="373"/>
    </row>
    <row r="533" spans="37:51" s="38" customFormat="1" x14ac:dyDescent="0.35">
      <c r="AK533" s="373"/>
      <c r="AL533" s="373"/>
      <c r="AM533" s="373"/>
      <c r="AN533" s="373"/>
      <c r="AO533" s="373"/>
      <c r="AP533" s="373"/>
      <c r="AQ533" s="373"/>
      <c r="AR533" s="373"/>
      <c r="AS533" s="373"/>
      <c r="AT533" s="373"/>
      <c r="AU533" s="373"/>
      <c r="AV533" s="373"/>
      <c r="AW533" s="373"/>
      <c r="AX533" s="373"/>
      <c r="AY533" s="373"/>
    </row>
    <row r="534" spans="37:51" s="38" customFormat="1" x14ac:dyDescent="0.35">
      <c r="AK534" s="373"/>
      <c r="AL534" s="373"/>
      <c r="AM534" s="373"/>
      <c r="AN534" s="373"/>
      <c r="AO534" s="373"/>
      <c r="AP534" s="373"/>
      <c r="AQ534" s="373"/>
      <c r="AR534" s="373"/>
      <c r="AS534" s="373"/>
      <c r="AT534" s="373"/>
      <c r="AU534" s="373"/>
      <c r="AV534" s="373"/>
      <c r="AW534" s="373"/>
      <c r="AX534" s="373"/>
      <c r="AY534" s="373"/>
    </row>
    <row r="535" spans="37:51" s="38" customFormat="1" x14ac:dyDescent="0.35">
      <c r="AK535" s="373"/>
      <c r="AL535" s="373"/>
      <c r="AM535" s="373"/>
      <c r="AN535" s="373"/>
      <c r="AO535" s="373"/>
      <c r="AP535" s="373"/>
      <c r="AQ535" s="373"/>
      <c r="AR535" s="373"/>
      <c r="AS535" s="373"/>
      <c r="AT535" s="373"/>
      <c r="AU535" s="373"/>
      <c r="AV535" s="373"/>
      <c r="AW535" s="373"/>
      <c r="AX535" s="373"/>
      <c r="AY535" s="373"/>
    </row>
    <row r="536" spans="37:51" s="38" customFormat="1" x14ac:dyDescent="0.35">
      <c r="AK536" s="373"/>
      <c r="AL536" s="373"/>
      <c r="AM536" s="373"/>
      <c r="AN536" s="373"/>
      <c r="AO536" s="373"/>
      <c r="AP536" s="373"/>
      <c r="AQ536" s="373"/>
      <c r="AR536" s="373"/>
      <c r="AS536" s="373"/>
      <c r="AT536" s="373"/>
      <c r="AU536" s="373"/>
      <c r="AV536" s="373"/>
      <c r="AW536" s="373"/>
      <c r="AX536" s="373"/>
      <c r="AY536" s="373"/>
    </row>
    <row r="537" spans="37:51" s="38" customFormat="1" x14ac:dyDescent="0.35">
      <c r="AK537" s="373"/>
      <c r="AL537" s="373"/>
      <c r="AM537" s="373"/>
      <c r="AN537" s="373"/>
      <c r="AO537" s="373"/>
      <c r="AP537" s="373"/>
      <c r="AQ537" s="373"/>
      <c r="AR537" s="373"/>
      <c r="AS537" s="373"/>
      <c r="AT537" s="373"/>
      <c r="AU537" s="373"/>
      <c r="AV537" s="373"/>
      <c r="AW537" s="373"/>
      <c r="AX537" s="373"/>
      <c r="AY537" s="373"/>
    </row>
    <row r="538" spans="37:51" s="38" customFormat="1" x14ac:dyDescent="0.35">
      <c r="AK538" s="373"/>
      <c r="AL538" s="373"/>
      <c r="AM538" s="373"/>
      <c r="AN538" s="373"/>
      <c r="AO538" s="373"/>
      <c r="AP538" s="373"/>
      <c r="AQ538" s="373"/>
      <c r="AR538" s="373"/>
      <c r="AS538" s="373"/>
      <c r="AT538" s="373"/>
      <c r="AU538" s="373"/>
      <c r="AV538" s="373"/>
      <c r="AW538" s="373"/>
      <c r="AX538" s="373"/>
      <c r="AY538" s="373"/>
    </row>
    <row r="539" spans="37:51" s="38" customFormat="1" x14ac:dyDescent="0.35">
      <c r="AK539" s="373"/>
      <c r="AL539" s="373"/>
      <c r="AM539" s="373"/>
      <c r="AN539" s="373"/>
      <c r="AO539" s="373"/>
      <c r="AP539" s="373"/>
      <c r="AQ539" s="373"/>
      <c r="AR539" s="373"/>
      <c r="AS539" s="373"/>
      <c r="AT539" s="373"/>
      <c r="AU539" s="373"/>
      <c r="AV539" s="373"/>
      <c r="AW539" s="373"/>
      <c r="AX539" s="373"/>
      <c r="AY539" s="373"/>
    </row>
    <row r="540" spans="37:51" s="38" customFormat="1" x14ac:dyDescent="0.35">
      <c r="AK540" s="373"/>
      <c r="AL540" s="373"/>
      <c r="AM540" s="373"/>
      <c r="AN540" s="373"/>
      <c r="AO540" s="373"/>
      <c r="AP540" s="373"/>
      <c r="AQ540" s="373"/>
      <c r="AR540" s="373"/>
      <c r="AS540" s="373"/>
      <c r="AT540" s="373"/>
      <c r="AU540" s="373"/>
      <c r="AV540" s="373"/>
      <c r="AW540" s="373"/>
      <c r="AX540" s="373"/>
      <c r="AY540" s="373"/>
    </row>
    <row r="541" spans="37:51" s="38" customFormat="1" x14ac:dyDescent="0.35">
      <c r="AK541" s="373"/>
      <c r="AL541" s="373"/>
      <c r="AM541" s="373"/>
      <c r="AN541" s="373"/>
      <c r="AO541" s="373"/>
      <c r="AP541" s="373"/>
      <c r="AQ541" s="373"/>
      <c r="AR541" s="373"/>
      <c r="AS541" s="373"/>
      <c r="AT541" s="373"/>
      <c r="AU541" s="373"/>
      <c r="AV541" s="373"/>
      <c r="AW541" s="373"/>
      <c r="AX541" s="373"/>
      <c r="AY541" s="373"/>
    </row>
    <row r="542" spans="37:51" s="38" customFormat="1" x14ac:dyDescent="0.35">
      <c r="AK542" s="373"/>
      <c r="AL542" s="373"/>
      <c r="AM542" s="373"/>
      <c r="AN542" s="373"/>
      <c r="AO542" s="373"/>
      <c r="AP542" s="373"/>
      <c r="AQ542" s="373"/>
      <c r="AR542" s="373"/>
      <c r="AS542" s="373"/>
      <c r="AT542" s="373"/>
      <c r="AU542" s="373"/>
      <c r="AV542" s="373"/>
      <c r="AW542" s="373"/>
      <c r="AX542" s="373"/>
      <c r="AY542" s="373"/>
    </row>
    <row r="543" spans="37:51" s="38" customFormat="1" x14ac:dyDescent="0.35">
      <c r="AK543" s="373"/>
      <c r="AL543" s="373"/>
      <c r="AM543" s="373"/>
      <c r="AN543" s="373"/>
      <c r="AO543" s="373"/>
      <c r="AP543" s="373"/>
      <c r="AQ543" s="373"/>
      <c r="AR543" s="373"/>
      <c r="AS543" s="373"/>
      <c r="AT543" s="373"/>
      <c r="AU543" s="373"/>
      <c r="AV543" s="373"/>
      <c r="AW543" s="373"/>
      <c r="AX543" s="373"/>
      <c r="AY543" s="373"/>
    </row>
    <row r="544" spans="37:51" s="38" customFormat="1" x14ac:dyDescent="0.35">
      <c r="AK544" s="373"/>
      <c r="AL544" s="373"/>
      <c r="AM544" s="373"/>
      <c r="AN544" s="373"/>
      <c r="AO544" s="373"/>
      <c r="AP544" s="373"/>
      <c r="AQ544" s="373"/>
      <c r="AR544" s="373"/>
      <c r="AS544" s="373"/>
      <c r="AT544" s="373"/>
      <c r="AU544" s="373"/>
      <c r="AV544" s="373"/>
      <c r="AW544" s="373"/>
      <c r="AX544" s="373"/>
      <c r="AY544" s="373"/>
    </row>
    <row r="545" spans="37:51" s="38" customFormat="1" x14ac:dyDescent="0.35">
      <c r="AK545" s="373"/>
      <c r="AL545" s="373"/>
      <c r="AM545" s="373"/>
      <c r="AN545" s="373"/>
      <c r="AO545" s="373"/>
      <c r="AP545" s="373"/>
      <c r="AQ545" s="373"/>
      <c r="AR545" s="373"/>
      <c r="AS545" s="373"/>
      <c r="AT545" s="373"/>
      <c r="AU545" s="373"/>
      <c r="AV545" s="373"/>
      <c r="AW545" s="373"/>
      <c r="AX545" s="373"/>
      <c r="AY545" s="373"/>
    </row>
    <row r="546" spans="37:51" s="38" customFormat="1" x14ac:dyDescent="0.35">
      <c r="AK546" s="373"/>
      <c r="AL546" s="373"/>
      <c r="AM546" s="373"/>
      <c r="AN546" s="373"/>
      <c r="AO546" s="373"/>
      <c r="AP546" s="373"/>
      <c r="AQ546" s="373"/>
      <c r="AR546" s="373"/>
      <c r="AS546" s="373"/>
      <c r="AT546" s="373"/>
      <c r="AU546" s="373"/>
      <c r="AV546" s="373"/>
      <c r="AW546" s="373"/>
      <c r="AX546" s="373"/>
      <c r="AY546" s="373"/>
    </row>
    <row r="547" spans="37:51" s="38" customFormat="1" x14ac:dyDescent="0.35">
      <c r="AK547" s="373"/>
      <c r="AL547" s="373"/>
      <c r="AM547" s="373"/>
      <c r="AN547" s="373"/>
      <c r="AO547" s="373"/>
      <c r="AP547" s="373"/>
      <c r="AQ547" s="373"/>
      <c r="AR547" s="373"/>
      <c r="AS547" s="373"/>
      <c r="AT547" s="373"/>
      <c r="AU547" s="373"/>
      <c r="AV547" s="373"/>
      <c r="AW547" s="373"/>
      <c r="AX547" s="373"/>
      <c r="AY547" s="373"/>
    </row>
    <row r="548" spans="37:51" s="38" customFormat="1" x14ac:dyDescent="0.35">
      <c r="AK548" s="373"/>
      <c r="AL548" s="373"/>
      <c r="AM548" s="373"/>
      <c r="AN548" s="373"/>
      <c r="AO548" s="373"/>
      <c r="AP548" s="373"/>
      <c r="AQ548" s="373"/>
      <c r="AR548" s="373"/>
      <c r="AS548" s="373"/>
      <c r="AT548" s="373"/>
      <c r="AU548" s="373"/>
      <c r="AV548" s="373"/>
      <c r="AW548" s="373"/>
      <c r="AX548" s="373"/>
      <c r="AY548" s="373"/>
    </row>
    <row r="549" spans="37:51" s="38" customFormat="1" x14ac:dyDescent="0.35">
      <c r="AK549" s="373"/>
      <c r="AL549" s="373"/>
      <c r="AM549" s="373"/>
      <c r="AN549" s="373"/>
      <c r="AO549" s="373"/>
      <c r="AP549" s="373"/>
      <c r="AQ549" s="373"/>
      <c r="AR549" s="373"/>
      <c r="AS549" s="373"/>
      <c r="AT549" s="373"/>
      <c r="AU549" s="373"/>
      <c r="AV549" s="373"/>
      <c r="AW549" s="373"/>
      <c r="AX549" s="373"/>
      <c r="AY549" s="373"/>
    </row>
    <row r="550" spans="37:51" s="38" customFormat="1" x14ac:dyDescent="0.35">
      <c r="AK550" s="373"/>
      <c r="AL550" s="373"/>
      <c r="AM550" s="373"/>
      <c r="AN550" s="373"/>
      <c r="AO550" s="373"/>
      <c r="AP550" s="373"/>
      <c r="AQ550" s="373"/>
      <c r="AR550" s="373"/>
      <c r="AS550" s="373"/>
      <c r="AT550" s="373"/>
      <c r="AU550" s="373"/>
      <c r="AV550" s="373"/>
      <c r="AW550" s="373"/>
      <c r="AX550" s="373"/>
      <c r="AY550" s="373"/>
    </row>
    <row r="551" spans="37:51" s="38" customFormat="1" x14ac:dyDescent="0.35">
      <c r="AK551" s="373"/>
      <c r="AL551" s="373"/>
      <c r="AM551" s="373"/>
      <c r="AN551" s="373"/>
      <c r="AO551" s="373"/>
      <c r="AP551" s="373"/>
      <c r="AQ551" s="373"/>
      <c r="AR551" s="373"/>
      <c r="AS551" s="373"/>
      <c r="AT551" s="373"/>
      <c r="AU551" s="373"/>
      <c r="AV551" s="373"/>
      <c r="AW551" s="373"/>
      <c r="AX551" s="373"/>
      <c r="AY551" s="373"/>
    </row>
    <row r="552" spans="37:51" s="38" customFormat="1" x14ac:dyDescent="0.35">
      <c r="AK552" s="373"/>
      <c r="AL552" s="373"/>
      <c r="AM552" s="373"/>
      <c r="AN552" s="373"/>
      <c r="AO552" s="373"/>
      <c r="AP552" s="373"/>
      <c r="AQ552" s="373"/>
      <c r="AR552" s="373"/>
      <c r="AS552" s="373"/>
      <c r="AT552" s="373"/>
      <c r="AU552" s="373"/>
      <c r="AV552" s="373"/>
      <c r="AW552" s="373"/>
      <c r="AX552" s="373"/>
      <c r="AY552" s="373"/>
    </row>
    <row r="553" spans="37:51" s="38" customFormat="1" x14ac:dyDescent="0.35">
      <c r="AK553" s="373"/>
      <c r="AL553" s="373"/>
      <c r="AM553" s="373"/>
      <c r="AN553" s="373"/>
      <c r="AO553" s="373"/>
      <c r="AP553" s="373"/>
      <c r="AQ553" s="373"/>
      <c r="AR553" s="373"/>
      <c r="AS553" s="373"/>
      <c r="AT553" s="373"/>
      <c r="AU553" s="373"/>
      <c r="AV553" s="373"/>
      <c r="AW553" s="373"/>
      <c r="AX553" s="373"/>
      <c r="AY553" s="373"/>
    </row>
    <row r="554" spans="37:51" s="38" customFormat="1" x14ac:dyDescent="0.35">
      <c r="AK554" s="373"/>
      <c r="AL554" s="373"/>
      <c r="AM554" s="373"/>
      <c r="AN554" s="373"/>
      <c r="AO554" s="373"/>
      <c r="AP554" s="373"/>
      <c r="AQ554" s="373"/>
      <c r="AR554" s="373"/>
      <c r="AS554" s="373"/>
      <c r="AT554" s="373"/>
      <c r="AU554" s="373"/>
      <c r="AV554" s="373"/>
      <c r="AW554" s="373"/>
      <c r="AX554" s="373"/>
      <c r="AY554" s="373"/>
    </row>
    <row r="555" spans="37:51" s="38" customFormat="1" x14ac:dyDescent="0.35">
      <c r="AK555" s="373"/>
      <c r="AL555" s="373"/>
      <c r="AM555" s="373"/>
      <c r="AN555" s="373"/>
      <c r="AO555" s="373"/>
      <c r="AP555" s="373"/>
      <c r="AQ555" s="373"/>
      <c r="AR555" s="373"/>
      <c r="AS555" s="373"/>
      <c r="AT555" s="373"/>
      <c r="AU555" s="373"/>
      <c r="AV555" s="373"/>
      <c r="AW555" s="373"/>
      <c r="AX555" s="373"/>
      <c r="AY555" s="373"/>
    </row>
    <row r="556" spans="37:51" s="38" customFormat="1" x14ac:dyDescent="0.35">
      <c r="AK556" s="373"/>
      <c r="AL556" s="373"/>
      <c r="AM556" s="373"/>
      <c r="AN556" s="373"/>
      <c r="AO556" s="373"/>
      <c r="AP556" s="373"/>
      <c r="AQ556" s="373"/>
      <c r="AR556" s="373"/>
      <c r="AS556" s="373"/>
      <c r="AT556" s="373"/>
      <c r="AU556" s="373"/>
      <c r="AV556" s="373"/>
      <c r="AW556" s="373"/>
      <c r="AX556" s="373"/>
      <c r="AY556" s="373"/>
    </row>
    <row r="557" spans="37:51" s="38" customFormat="1" x14ac:dyDescent="0.35">
      <c r="AK557" s="373"/>
      <c r="AL557" s="373"/>
      <c r="AM557" s="373"/>
      <c r="AN557" s="373"/>
      <c r="AO557" s="373"/>
      <c r="AP557" s="373"/>
      <c r="AQ557" s="373"/>
      <c r="AR557" s="373"/>
      <c r="AS557" s="373"/>
      <c r="AT557" s="373"/>
      <c r="AU557" s="373"/>
      <c r="AV557" s="373"/>
      <c r="AW557" s="373"/>
      <c r="AX557" s="373"/>
      <c r="AY557" s="373"/>
    </row>
    <row r="558" spans="37:51" s="38" customFormat="1" x14ac:dyDescent="0.35">
      <c r="AK558" s="373"/>
      <c r="AL558" s="373"/>
      <c r="AM558" s="373"/>
      <c r="AN558" s="373"/>
      <c r="AO558" s="373"/>
      <c r="AP558" s="373"/>
      <c r="AQ558" s="373"/>
      <c r="AR558" s="373"/>
      <c r="AS558" s="373"/>
      <c r="AT558" s="373"/>
      <c r="AU558" s="373"/>
      <c r="AV558" s="373"/>
      <c r="AW558" s="373"/>
      <c r="AX558" s="373"/>
      <c r="AY558" s="373"/>
    </row>
    <row r="559" spans="37:51" s="38" customFormat="1" x14ac:dyDescent="0.35">
      <c r="AK559" s="373"/>
      <c r="AL559" s="373"/>
      <c r="AM559" s="373"/>
      <c r="AN559" s="373"/>
      <c r="AO559" s="373"/>
      <c r="AP559" s="373"/>
      <c r="AQ559" s="373"/>
      <c r="AR559" s="373"/>
      <c r="AS559" s="373"/>
      <c r="AT559" s="373"/>
      <c r="AU559" s="373"/>
      <c r="AV559" s="373"/>
      <c r="AW559" s="373"/>
      <c r="AX559" s="373"/>
      <c r="AY559" s="373"/>
    </row>
    <row r="560" spans="37:51" s="38" customFormat="1" x14ac:dyDescent="0.35">
      <c r="AK560" s="373"/>
      <c r="AL560" s="373"/>
      <c r="AM560" s="373"/>
      <c r="AN560" s="373"/>
      <c r="AO560" s="373"/>
      <c r="AP560" s="373"/>
      <c r="AQ560" s="373"/>
      <c r="AR560" s="373"/>
      <c r="AS560" s="373"/>
      <c r="AT560" s="373"/>
      <c r="AU560" s="373"/>
      <c r="AV560" s="373"/>
      <c r="AW560" s="373"/>
      <c r="AX560" s="373"/>
      <c r="AY560" s="373"/>
    </row>
    <row r="561" spans="37:51" s="38" customFormat="1" x14ac:dyDescent="0.35">
      <c r="AK561" s="373"/>
      <c r="AL561" s="373"/>
      <c r="AM561" s="373"/>
      <c r="AN561" s="373"/>
      <c r="AO561" s="373"/>
      <c r="AP561" s="373"/>
      <c r="AQ561" s="373"/>
      <c r="AR561" s="373"/>
      <c r="AS561" s="373"/>
      <c r="AT561" s="373"/>
      <c r="AU561" s="373"/>
      <c r="AV561" s="373"/>
      <c r="AW561" s="373"/>
      <c r="AX561" s="373"/>
      <c r="AY561" s="373"/>
    </row>
    <row r="562" spans="37:51" s="38" customFormat="1" x14ac:dyDescent="0.35">
      <c r="AK562" s="373"/>
      <c r="AL562" s="373"/>
      <c r="AM562" s="373"/>
      <c r="AN562" s="373"/>
      <c r="AO562" s="373"/>
      <c r="AP562" s="373"/>
      <c r="AQ562" s="373"/>
      <c r="AR562" s="373"/>
      <c r="AS562" s="373"/>
      <c r="AT562" s="373"/>
      <c r="AU562" s="373"/>
      <c r="AV562" s="373"/>
      <c r="AW562" s="373"/>
      <c r="AX562" s="373"/>
      <c r="AY562" s="373"/>
    </row>
    <row r="563" spans="37:51" s="38" customFormat="1" x14ac:dyDescent="0.35">
      <c r="AK563" s="373"/>
      <c r="AL563" s="373"/>
      <c r="AM563" s="373"/>
      <c r="AN563" s="373"/>
      <c r="AO563" s="373"/>
      <c r="AP563" s="373"/>
      <c r="AQ563" s="373"/>
      <c r="AR563" s="373"/>
      <c r="AS563" s="373"/>
      <c r="AT563" s="373"/>
      <c r="AU563" s="373"/>
      <c r="AV563" s="373"/>
      <c r="AW563" s="373"/>
      <c r="AX563" s="373"/>
      <c r="AY563" s="373"/>
    </row>
    <row r="564" spans="37:51" s="38" customFormat="1" x14ac:dyDescent="0.35">
      <c r="AK564" s="373"/>
      <c r="AL564" s="373"/>
      <c r="AM564" s="373"/>
      <c r="AN564" s="373"/>
      <c r="AO564" s="373"/>
      <c r="AP564" s="373"/>
      <c r="AQ564" s="373"/>
      <c r="AR564" s="373"/>
      <c r="AS564" s="373"/>
      <c r="AT564" s="373"/>
      <c r="AU564" s="373"/>
      <c r="AV564" s="373"/>
      <c r="AW564" s="373"/>
      <c r="AX564" s="373"/>
      <c r="AY564" s="373"/>
    </row>
    <row r="565" spans="37:51" s="38" customFormat="1" x14ac:dyDescent="0.35">
      <c r="AK565" s="373"/>
      <c r="AL565" s="373"/>
      <c r="AM565" s="373"/>
      <c r="AN565" s="373"/>
      <c r="AO565" s="373"/>
      <c r="AP565" s="373"/>
      <c r="AQ565" s="373"/>
      <c r="AR565" s="373"/>
      <c r="AS565" s="373"/>
      <c r="AT565" s="373"/>
      <c r="AU565" s="373"/>
      <c r="AV565" s="373"/>
      <c r="AW565" s="373"/>
      <c r="AX565" s="373"/>
      <c r="AY565" s="373"/>
    </row>
    <row r="566" spans="37:51" s="38" customFormat="1" x14ac:dyDescent="0.35">
      <c r="AK566" s="373"/>
      <c r="AL566" s="373"/>
      <c r="AM566" s="373"/>
      <c r="AN566" s="373"/>
      <c r="AO566" s="373"/>
      <c r="AP566" s="373"/>
      <c r="AQ566" s="373"/>
      <c r="AR566" s="373"/>
      <c r="AS566" s="373"/>
      <c r="AT566" s="373"/>
      <c r="AU566" s="373"/>
      <c r="AV566" s="373"/>
      <c r="AW566" s="373"/>
      <c r="AX566" s="373"/>
      <c r="AY566" s="373"/>
    </row>
    <row r="567" spans="37:51" s="38" customFormat="1" x14ac:dyDescent="0.35">
      <c r="AK567" s="373"/>
      <c r="AL567" s="373"/>
      <c r="AM567" s="373"/>
      <c r="AN567" s="373"/>
      <c r="AO567" s="373"/>
      <c r="AP567" s="373"/>
      <c r="AQ567" s="373"/>
      <c r="AR567" s="373"/>
      <c r="AS567" s="373"/>
      <c r="AT567" s="373"/>
      <c r="AU567" s="373"/>
      <c r="AV567" s="373"/>
      <c r="AW567" s="373"/>
      <c r="AX567" s="373"/>
      <c r="AY567" s="373"/>
    </row>
    <row r="568" spans="37:51" s="38" customFormat="1" x14ac:dyDescent="0.35">
      <c r="AK568" s="373"/>
      <c r="AL568" s="373"/>
      <c r="AM568" s="373"/>
      <c r="AN568" s="373"/>
      <c r="AO568" s="373"/>
      <c r="AP568" s="373"/>
      <c r="AQ568" s="373"/>
      <c r="AR568" s="373"/>
      <c r="AS568" s="373"/>
      <c r="AT568" s="373"/>
      <c r="AU568" s="373"/>
      <c r="AV568" s="373"/>
      <c r="AW568" s="373"/>
      <c r="AX568" s="373"/>
      <c r="AY568" s="373"/>
    </row>
    <row r="569" spans="37:51" s="38" customFormat="1" x14ac:dyDescent="0.35">
      <c r="AK569" s="373"/>
      <c r="AL569" s="373"/>
      <c r="AM569" s="373"/>
      <c r="AN569" s="373"/>
      <c r="AO569" s="373"/>
      <c r="AP569" s="373"/>
      <c r="AQ569" s="373"/>
      <c r="AR569" s="373"/>
      <c r="AS569" s="373"/>
      <c r="AT569" s="373"/>
      <c r="AU569" s="373"/>
      <c r="AV569" s="373"/>
      <c r="AW569" s="373"/>
      <c r="AX569" s="373"/>
      <c r="AY569" s="373"/>
    </row>
    <row r="570" spans="37:51" s="38" customFormat="1" x14ac:dyDescent="0.35">
      <c r="AK570" s="373"/>
      <c r="AL570" s="373"/>
      <c r="AM570" s="373"/>
      <c r="AN570" s="373"/>
      <c r="AO570" s="373"/>
      <c r="AP570" s="373"/>
      <c r="AQ570" s="373"/>
      <c r="AR570" s="373"/>
      <c r="AS570" s="373"/>
      <c r="AT570" s="373"/>
      <c r="AU570" s="373"/>
      <c r="AV570" s="373"/>
      <c r="AW570" s="373"/>
      <c r="AX570" s="373"/>
      <c r="AY570" s="373"/>
    </row>
    <row r="571" spans="37:51" s="38" customFormat="1" x14ac:dyDescent="0.35">
      <c r="AK571" s="373"/>
      <c r="AL571" s="373"/>
      <c r="AM571" s="373"/>
      <c r="AN571" s="373"/>
      <c r="AO571" s="373"/>
      <c r="AP571" s="373"/>
      <c r="AQ571" s="373"/>
      <c r="AR571" s="373"/>
      <c r="AS571" s="373"/>
      <c r="AT571" s="373"/>
      <c r="AU571" s="373"/>
      <c r="AV571" s="373"/>
      <c r="AW571" s="373"/>
      <c r="AX571" s="373"/>
      <c r="AY571" s="373"/>
    </row>
    <row r="572" spans="37:51" s="38" customFormat="1" x14ac:dyDescent="0.35">
      <c r="AK572" s="373"/>
      <c r="AL572" s="373"/>
      <c r="AM572" s="373"/>
      <c r="AN572" s="373"/>
      <c r="AO572" s="373"/>
      <c r="AP572" s="373"/>
      <c r="AQ572" s="373"/>
      <c r="AR572" s="373"/>
      <c r="AS572" s="373"/>
      <c r="AT572" s="373"/>
      <c r="AU572" s="373"/>
      <c r="AV572" s="373"/>
      <c r="AW572" s="373"/>
      <c r="AX572" s="373"/>
      <c r="AY572" s="373"/>
    </row>
    <row r="573" spans="37:51" s="38" customFormat="1" x14ac:dyDescent="0.35">
      <c r="AK573" s="373"/>
      <c r="AL573" s="373"/>
      <c r="AM573" s="373"/>
      <c r="AN573" s="373"/>
      <c r="AO573" s="373"/>
      <c r="AP573" s="373"/>
      <c r="AQ573" s="373"/>
      <c r="AR573" s="373"/>
      <c r="AS573" s="373"/>
      <c r="AT573" s="373"/>
      <c r="AU573" s="373"/>
      <c r="AV573" s="373"/>
      <c r="AW573" s="373"/>
      <c r="AX573" s="373"/>
      <c r="AY573" s="373"/>
    </row>
    <row r="574" spans="37:51" s="38" customFormat="1" x14ac:dyDescent="0.35">
      <c r="AK574" s="373"/>
      <c r="AL574" s="373"/>
      <c r="AM574" s="373"/>
      <c r="AN574" s="373"/>
      <c r="AO574" s="373"/>
      <c r="AP574" s="373"/>
      <c r="AQ574" s="373"/>
      <c r="AR574" s="373"/>
      <c r="AS574" s="373"/>
      <c r="AT574" s="373"/>
      <c r="AU574" s="373"/>
      <c r="AV574" s="373"/>
      <c r="AW574" s="373"/>
      <c r="AX574" s="373"/>
      <c r="AY574" s="373"/>
    </row>
    <row r="575" spans="37:51" s="38" customFormat="1" x14ac:dyDescent="0.35">
      <c r="AK575" s="373"/>
      <c r="AL575" s="373"/>
      <c r="AM575" s="373"/>
      <c r="AN575" s="373"/>
      <c r="AO575" s="373"/>
      <c r="AP575" s="373"/>
      <c r="AQ575" s="373"/>
      <c r="AR575" s="373"/>
      <c r="AS575" s="373"/>
      <c r="AT575" s="373"/>
      <c r="AU575" s="373"/>
      <c r="AV575" s="373"/>
      <c r="AW575" s="373"/>
      <c r="AX575" s="373"/>
      <c r="AY575" s="373"/>
    </row>
    <row r="576" spans="37:51" s="38" customFormat="1" x14ac:dyDescent="0.35">
      <c r="AK576" s="373"/>
      <c r="AL576" s="373"/>
      <c r="AM576" s="373"/>
      <c r="AN576" s="373"/>
      <c r="AO576" s="373"/>
      <c r="AP576" s="373"/>
      <c r="AQ576" s="373"/>
      <c r="AR576" s="373"/>
      <c r="AS576" s="373"/>
      <c r="AT576" s="373"/>
      <c r="AU576" s="373"/>
      <c r="AV576" s="373"/>
      <c r="AW576" s="373"/>
      <c r="AX576" s="373"/>
      <c r="AY576" s="373"/>
    </row>
    <row r="577" spans="37:51" s="38" customFormat="1" x14ac:dyDescent="0.35">
      <c r="AK577" s="373"/>
      <c r="AL577" s="373"/>
      <c r="AM577" s="373"/>
      <c r="AN577" s="373"/>
      <c r="AO577" s="373"/>
      <c r="AP577" s="373"/>
      <c r="AQ577" s="373"/>
      <c r="AR577" s="373"/>
      <c r="AS577" s="373"/>
      <c r="AT577" s="373"/>
      <c r="AU577" s="373"/>
      <c r="AV577" s="373"/>
      <c r="AW577" s="373"/>
      <c r="AX577" s="373"/>
      <c r="AY577" s="373"/>
    </row>
    <row r="578" spans="37:51" s="38" customFormat="1" x14ac:dyDescent="0.35">
      <c r="AK578" s="373"/>
      <c r="AL578" s="373"/>
      <c r="AM578" s="373"/>
      <c r="AN578" s="373"/>
      <c r="AO578" s="373"/>
      <c r="AP578" s="373"/>
      <c r="AQ578" s="373"/>
      <c r="AR578" s="373"/>
      <c r="AS578" s="373"/>
      <c r="AT578" s="373"/>
      <c r="AU578" s="373"/>
      <c r="AV578" s="373"/>
      <c r="AW578" s="373"/>
      <c r="AX578" s="373"/>
      <c r="AY578" s="373"/>
    </row>
    <row r="579" spans="37:51" s="38" customFormat="1" x14ac:dyDescent="0.35">
      <c r="AK579" s="373"/>
      <c r="AL579" s="373"/>
      <c r="AM579" s="373"/>
      <c r="AN579" s="373"/>
      <c r="AO579" s="373"/>
      <c r="AP579" s="373"/>
      <c r="AQ579" s="373"/>
      <c r="AR579" s="373"/>
      <c r="AS579" s="373"/>
      <c r="AT579" s="373"/>
      <c r="AU579" s="373"/>
      <c r="AV579" s="373"/>
      <c r="AW579" s="373"/>
      <c r="AX579" s="373"/>
      <c r="AY579" s="373"/>
    </row>
    <row r="580" spans="37:51" s="38" customFormat="1" x14ac:dyDescent="0.35">
      <c r="AK580" s="373"/>
      <c r="AL580" s="373"/>
      <c r="AM580" s="373"/>
      <c r="AN580" s="373"/>
      <c r="AO580" s="373"/>
      <c r="AP580" s="373"/>
      <c r="AQ580" s="373"/>
      <c r="AR580" s="373"/>
      <c r="AS580" s="373"/>
      <c r="AT580" s="373"/>
      <c r="AU580" s="373"/>
      <c r="AV580" s="373"/>
      <c r="AW580" s="373"/>
      <c r="AX580" s="373"/>
      <c r="AY580" s="373"/>
    </row>
    <row r="581" spans="37:51" s="38" customFormat="1" x14ac:dyDescent="0.35">
      <c r="AK581" s="373"/>
      <c r="AL581" s="373"/>
      <c r="AM581" s="373"/>
      <c r="AN581" s="373"/>
      <c r="AO581" s="373"/>
      <c r="AP581" s="373"/>
      <c r="AQ581" s="373"/>
      <c r="AR581" s="373"/>
      <c r="AS581" s="373"/>
      <c r="AT581" s="373"/>
      <c r="AU581" s="373"/>
      <c r="AV581" s="373"/>
      <c r="AW581" s="373"/>
      <c r="AX581" s="373"/>
      <c r="AY581" s="373"/>
    </row>
    <row r="582" spans="37:51" s="38" customFormat="1" x14ac:dyDescent="0.35">
      <c r="AK582" s="373"/>
      <c r="AL582" s="373"/>
      <c r="AM582" s="373"/>
      <c r="AN582" s="373"/>
      <c r="AO582" s="373"/>
      <c r="AP582" s="373"/>
      <c r="AQ582" s="373"/>
      <c r="AR582" s="373"/>
      <c r="AS582" s="373"/>
      <c r="AT582" s="373"/>
      <c r="AU582" s="373"/>
      <c r="AV582" s="373"/>
      <c r="AW582" s="373"/>
      <c r="AX582" s="373"/>
      <c r="AY582" s="373"/>
    </row>
    <row r="583" spans="37:51" s="38" customFormat="1" x14ac:dyDescent="0.35">
      <c r="AK583" s="373"/>
      <c r="AL583" s="373"/>
      <c r="AM583" s="373"/>
      <c r="AN583" s="373"/>
      <c r="AO583" s="373"/>
      <c r="AP583" s="373"/>
      <c r="AQ583" s="373"/>
      <c r="AR583" s="373"/>
      <c r="AS583" s="373"/>
      <c r="AT583" s="373"/>
      <c r="AU583" s="373"/>
      <c r="AV583" s="373"/>
      <c r="AW583" s="373"/>
      <c r="AX583" s="373"/>
      <c r="AY583" s="373"/>
    </row>
    <row r="584" spans="37:51" s="38" customFormat="1" x14ac:dyDescent="0.35">
      <c r="AK584" s="373"/>
      <c r="AL584" s="373"/>
      <c r="AM584" s="373"/>
      <c r="AN584" s="373"/>
      <c r="AO584" s="373"/>
      <c r="AP584" s="373"/>
      <c r="AQ584" s="373"/>
      <c r="AR584" s="373"/>
      <c r="AS584" s="373"/>
      <c r="AT584" s="373"/>
      <c r="AU584" s="373"/>
      <c r="AV584" s="373"/>
      <c r="AW584" s="373"/>
      <c r="AX584" s="373"/>
      <c r="AY584" s="373"/>
    </row>
    <row r="585" spans="37:51" s="38" customFormat="1" x14ac:dyDescent="0.35">
      <c r="AK585" s="373"/>
      <c r="AL585" s="373"/>
      <c r="AM585" s="373"/>
      <c r="AN585" s="373"/>
      <c r="AO585" s="373"/>
      <c r="AP585" s="373"/>
      <c r="AQ585" s="373"/>
      <c r="AR585" s="373"/>
      <c r="AS585" s="373"/>
      <c r="AT585" s="373"/>
      <c r="AU585" s="373"/>
      <c r="AV585" s="373"/>
      <c r="AW585" s="373"/>
      <c r="AX585" s="373"/>
      <c r="AY585" s="373"/>
    </row>
    <row r="586" spans="37:51" s="38" customFormat="1" x14ac:dyDescent="0.35">
      <c r="AK586" s="373"/>
      <c r="AL586" s="373"/>
      <c r="AM586" s="373"/>
      <c r="AN586" s="373"/>
      <c r="AO586" s="373"/>
      <c r="AP586" s="373"/>
      <c r="AQ586" s="373"/>
      <c r="AR586" s="373"/>
      <c r="AS586" s="373"/>
      <c r="AT586" s="373"/>
      <c r="AU586" s="373"/>
      <c r="AV586" s="373"/>
      <c r="AW586" s="373"/>
      <c r="AX586" s="373"/>
      <c r="AY586" s="373"/>
    </row>
    <row r="587" spans="37:51" s="38" customFormat="1" x14ac:dyDescent="0.35">
      <c r="AK587" s="373"/>
      <c r="AL587" s="373"/>
      <c r="AM587" s="373"/>
      <c r="AN587" s="373"/>
      <c r="AO587" s="373"/>
      <c r="AP587" s="373"/>
      <c r="AQ587" s="373"/>
      <c r="AR587" s="373"/>
      <c r="AS587" s="373"/>
      <c r="AT587" s="373"/>
      <c r="AU587" s="373"/>
      <c r="AV587" s="373"/>
      <c r="AW587" s="373"/>
      <c r="AX587" s="373"/>
      <c r="AY587" s="373"/>
    </row>
    <row r="588" spans="37:51" s="38" customFormat="1" x14ac:dyDescent="0.35">
      <c r="AK588" s="373"/>
      <c r="AL588" s="373"/>
      <c r="AM588" s="373"/>
      <c r="AN588" s="373"/>
      <c r="AO588" s="373"/>
      <c r="AP588" s="373"/>
      <c r="AQ588" s="373"/>
      <c r="AR588" s="373"/>
      <c r="AS588" s="373"/>
      <c r="AT588" s="373"/>
      <c r="AU588" s="373"/>
      <c r="AV588" s="373"/>
      <c r="AW588" s="373"/>
      <c r="AX588" s="373"/>
      <c r="AY588" s="373"/>
    </row>
    <row r="589" spans="37:51" s="38" customFormat="1" x14ac:dyDescent="0.35">
      <c r="AK589" s="373"/>
      <c r="AL589" s="373"/>
      <c r="AM589" s="373"/>
      <c r="AN589" s="373"/>
      <c r="AO589" s="373"/>
      <c r="AP589" s="373"/>
      <c r="AQ589" s="373"/>
      <c r="AR589" s="373"/>
      <c r="AS589" s="373"/>
      <c r="AT589" s="373"/>
      <c r="AU589" s="373"/>
      <c r="AV589" s="373"/>
      <c r="AW589" s="373"/>
      <c r="AX589" s="373"/>
      <c r="AY589" s="373"/>
    </row>
    <row r="590" spans="37:51" s="38" customFormat="1" x14ac:dyDescent="0.35">
      <c r="AK590" s="373"/>
      <c r="AL590" s="373"/>
      <c r="AM590" s="373"/>
      <c r="AN590" s="373"/>
      <c r="AO590" s="373"/>
      <c r="AP590" s="373"/>
      <c r="AQ590" s="373"/>
      <c r="AR590" s="373"/>
      <c r="AS590" s="373"/>
      <c r="AT590" s="373"/>
      <c r="AU590" s="373"/>
      <c r="AV590" s="373"/>
      <c r="AW590" s="373"/>
      <c r="AX590" s="373"/>
      <c r="AY590" s="373"/>
    </row>
    <row r="591" spans="37:51" s="38" customFormat="1" x14ac:dyDescent="0.35">
      <c r="AK591" s="373"/>
      <c r="AL591" s="373"/>
      <c r="AM591" s="373"/>
      <c r="AN591" s="373"/>
      <c r="AO591" s="373"/>
      <c r="AP591" s="373"/>
      <c r="AQ591" s="373"/>
      <c r="AR591" s="373"/>
      <c r="AS591" s="373"/>
      <c r="AT591" s="373"/>
      <c r="AU591" s="373"/>
      <c r="AV591" s="373"/>
      <c r="AW591" s="373"/>
      <c r="AX591" s="373"/>
      <c r="AY591" s="373"/>
    </row>
    <row r="592" spans="37:51" s="38" customFormat="1" x14ac:dyDescent="0.35">
      <c r="AK592" s="373"/>
      <c r="AL592" s="373"/>
      <c r="AM592" s="373"/>
      <c r="AN592" s="373"/>
      <c r="AO592" s="373"/>
      <c r="AP592" s="373"/>
      <c r="AQ592" s="373"/>
      <c r="AR592" s="373"/>
      <c r="AS592" s="373"/>
      <c r="AT592" s="373"/>
      <c r="AU592" s="373"/>
      <c r="AV592" s="373"/>
      <c r="AW592" s="373"/>
      <c r="AX592" s="373"/>
      <c r="AY592" s="373"/>
    </row>
    <row r="593" spans="37:51" s="38" customFormat="1" x14ac:dyDescent="0.35">
      <c r="AK593" s="373"/>
      <c r="AL593" s="373"/>
      <c r="AM593" s="373"/>
      <c r="AN593" s="373"/>
      <c r="AO593" s="373"/>
      <c r="AP593" s="373"/>
      <c r="AQ593" s="373"/>
      <c r="AR593" s="373"/>
      <c r="AS593" s="373"/>
      <c r="AT593" s="373"/>
      <c r="AU593" s="373"/>
      <c r="AV593" s="373"/>
      <c r="AW593" s="373"/>
      <c r="AX593" s="373"/>
      <c r="AY593" s="373"/>
    </row>
    <row r="594" spans="37:51" s="38" customFormat="1" x14ac:dyDescent="0.35">
      <c r="AK594" s="373"/>
      <c r="AL594" s="373"/>
      <c r="AM594" s="373"/>
      <c r="AN594" s="373"/>
      <c r="AO594" s="373"/>
      <c r="AP594" s="373"/>
      <c r="AQ594" s="373"/>
      <c r="AR594" s="373"/>
      <c r="AS594" s="373"/>
      <c r="AT594" s="373"/>
      <c r="AU594" s="373"/>
      <c r="AV594" s="373"/>
      <c r="AW594" s="373"/>
      <c r="AX594" s="373"/>
      <c r="AY594" s="373"/>
    </row>
    <row r="595" spans="37:51" s="38" customFormat="1" x14ac:dyDescent="0.35">
      <c r="AK595" s="373"/>
      <c r="AL595" s="373"/>
      <c r="AM595" s="373"/>
      <c r="AN595" s="373"/>
      <c r="AO595" s="373"/>
      <c r="AP595" s="373"/>
      <c r="AQ595" s="373"/>
      <c r="AR595" s="373"/>
      <c r="AS595" s="373"/>
      <c r="AT595" s="373"/>
      <c r="AU595" s="373"/>
      <c r="AV595" s="373"/>
      <c r="AW595" s="373"/>
      <c r="AX595" s="373"/>
      <c r="AY595" s="373"/>
    </row>
    <row r="596" spans="37:51" s="38" customFormat="1" x14ac:dyDescent="0.35">
      <c r="AK596" s="373"/>
      <c r="AL596" s="373"/>
      <c r="AM596" s="373"/>
      <c r="AN596" s="373"/>
      <c r="AO596" s="373"/>
      <c r="AP596" s="373"/>
      <c r="AQ596" s="373"/>
      <c r="AR596" s="373"/>
      <c r="AS596" s="373"/>
      <c r="AT596" s="373"/>
      <c r="AU596" s="373"/>
      <c r="AV596" s="373"/>
      <c r="AW596" s="373"/>
      <c r="AX596" s="373"/>
      <c r="AY596" s="373"/>
    </row>
    <row r="597" spans="37:51" s="38" customFormat="1" x14ac:dyDescent="0.35">
      <c r="AK597" s="373"/>
      <c r="AL597" s="373"/>
      <c r="AM597" s="373"/>
      <c r="AN597" s="373"/>
      <c r="AO597" s="373"/>
      <c r="AP597" s="373"/>
      <c r="AQ597" s="373"/>
      <c r="AR597" s="373"/>
      <c r="AS597" s="373"/>
      <c r="AT597" s="373"/>
      <c r="AU597" s="373"/>
      <c r="AV597" s="373"/>
      <c r="AW597" s="373"/>
      <c r="AX597" s="373"/>
      <c r="AY597" s="373"/>
    </row>
    <row r="598" spans="37:51" s="38" customFormat="1" x14ac:dyDescent="0.35">
      <c r="AK598" s="373"/>
      <c r="AL598" s="373"/>
      <c r="AM598" s="373"/>
      <c r="AN598" s="373"/>
      <c r="AO598" s="373"/>
      <c r="AP598" s="373"/>
      <c r="AQ598" s="373"/>
      <c r="AR598" s="373"/>
      <c r="AS598" s="373"/>
      <c r="AT598" s="373"/>
      <c r="AU598" s="373"/>
      <c r="AV598" s="373"/>
      <c r="AW598" s="373"/>
      <c r="AX598" s="373"/>
      <c r="AY598" s="373"/>
    </row>
    <row r="599" spans="37:51" s="38" customFormat="1" x14ac:dyDescent="0.35">
      <c r="AK599" s="373"/>
      <c r="AL599" s="373"/>
      <c r="AM599" s="373"/>
      <c r="AN599" s="373"/>
      <c r="AO599" s="373"/>
      <c r="AP599" s="373"/>
      <c r="AQ599" s="373"/>
      <c r="AR599" s="373"/>
      <c r="AS599" s="373"/>
      <c r="AT599" s="373"/>
      <c r="AU599" s="373"/>
      <c r="AV599" s="373"/>
      <c r="AW599" s="373"/>
      <c r="AX599" s="373"/>
      <c r="AY599" s="373"/>
    </row>
    <row r="600" spans="37:51" s="38" customFormat="1" x14ac:dyDescent="0.35">
      <c r="AK600" s="373"/>
      <c r="AL600" s="373"/>
      <c r="AM600" s="373"/>
      <c r="AN600" s="373"/>
      <c r="AO600" s="373"/>
      <c r="AP600" s="373"/>
      <c r="AQ600" s="373"/>
      <c r="AR600" s="373"/>
      <c r="AS600" s="373"/>
      <c r="AT600" s="373"/>
      <c r="AU600" s="373"/>
      <c r="AV600" s="373"/>
      <c r="AW600" s="373"/>
      <c r="AX600" s="373"/>
      <c r="AY600" s="373"/>
    </row>
    <row r="601" spans="37:51" s="38" customFormat="1" x14ac:dyDescent="0.35">
      <c r="AK601" s="373"/>
      <c r="AL601" s="373"/>
      <c r="AM601" s="373"/>
      <c r="AN601" s="373"/>
      <c r="AO601" s="373"/>
      <c r="AP601" s="373"/>
      <c r="AQ601" s="373"/>
      <c r="AR601" s="373"/>
      <c r="AS601" s="373"/>
      <c r="AT601" s="373"/>
      <c r="AU601" s="373"/>
      <c r="AV601" s="373"/>
      <c r="AW601" s="373"/>
      <c r="AX601" s="373"/>
      <c r="AY601" s="373"/>
    </row>
    <row r="602" spans="37:51" s="38" customFormat="1" x14ac:dyDescent="0.35">
      <c r="AK602" s="373"/>
      <c r="AL602" s="373"/>
      <c r="AM602" s="373"/>
      <c r="AN602" s="373"/>
      <c r="AO602" s="373"/>
      <c r="AP602" s="373"/>
      <c r="AQ602" s="373"/>
      <c r="AR602" s="373"/>
      <c r="AS602" s="373"/>
      <c r="AT602" s="373"/>
      <c r="AU602" s="373"/>
      <c r="AV602" s="373"/>
      <c r="AW602" s="373"/>
      <c r="AX602" s="373"/>
      <c r="AY602" s="373"/>
    </row>
    <row r="603" spans="37:51" s="38" customFormat="1" x14ac:dyDescent="0.35">
      <c r="AK603" s="373"/>
      <c r="AL603" s="373"/>
      <c r="AM603" s="373"/>
      <c r="AN603" s="373"/>
      <c r="AO603" s="373"/>
      <c r="AP603" s="373"/>
      <c r="AQ603" s="373"/>
      <c r="AR603" s="373"/>
      <c r="AS603" s="373"/>
      <c r="AT603" s="373"/>
      <c r="AU603" s="373"/>
      <c r="AV603" s="373"/>
      <c r="AW603" s="373"/>
      <c r="AX603" s="373"/>
      <c r="AY603" s="373"/>
    </row>
    <row r="604" spans="37:51" s="38" customFormat="1" x14ac:dyDescent="0.35">
      <c r="AK604" s="373"/>
      <c r="AL604" s="373"/>
      <c r="AM604" s="373"/>
      <c r="AN604" s="373"/>
      <c r="AO604" s="373"/>
      <c r="AP604" s="373"/>
      <c r="AQ604" s="373"/>
      <c r="AR604" s="373"/>
      <c r="AS604" s="373"/>
      <c r="AT604" s="373"/>
      <c r="AU604" s="373"/>
      <c r="AV604" s="373"/>
      <c r="AW604" s="373"/>
      <c r="AX604" s="373"/>
      <c r="AY604" s="373"/>
    </row>
    <row r="605" spans="37:51" s="38" customFormat="1" x14ac:dyDescent="0.35">
      <c r="AK605" s="373"/>
      <c r="AL605" s="373"/>
      <c r="AM605" s="373"/>
      <c r="AN605" s="373"/>
      <c r="AO605" s="373"/>
      <c r="AP605" s="373"/>
      <c r="AQ605" s="373"/>
      <c r="AR605" s="373"/>
      <c r="AS605" s="373"/>
      <c r="AT605" s="373"/>
      <c r="AU605" s="373"/>
      <c r="AV605" s="373"/>
      <c r="AW605" s="373"/>
      <c r="AX605" s="373"/>
      <c r="AY605" s="373"/>
    </row>
    <row r="606" spans="37:51" s="38" customFormat="1" x14ac:dyDescent="0.35">
      <c r="AK606" s="373"/>
      <c r="AL606" s="373"/>
      <c r="AM606" s="373"/>
      <c r="AN606" s="373"/>
      <c r="AO606" s="373"/>
      <c r="AP606" s="373"/>
      <c r="AQ606" s="373"/>
      <c r="AR606" s="373"/>
      <c r="AS606" s="373"/>
      <c r="AT606" s="373"/>
      <c r="AU606" s="373"/>
      <c r="AV606" s="373"/>
      <c r="AW606" s="373"/>
      <c r="AX606" s="373"/>
      <c r="AY606" s="373"/>
    </row>
    <row r="607" spans="37:51" s="38" customFormat="1" x14ac:dyDescent="0.35">
      <c r="AK607" s="373"/>
      <c r="AL607" s="373"/>
      <c r="AM607" s="373"/>
      <c r="AN607" s="373"/>
      <c r="AO607" s="373"/>
      <c r="AP607" s="373"/>
      <c r="AQ607" s="373"/>
      <c r="AR607" s="373"/>
      <c r="AS607" s="373"/>
      <c r="AT607" s="373"/>
      <c r="AU607" s="373"/>
      <c r="AV607" s="373"/>
      <c r="AW607" s="373"/>
      <c r="AX607" s="373"/>
      <c r="AY607" s="373"/>
    </row>
    <row r="608" spans="37:51" s="38" customFormat="1" x14ac:dyDescent="0.35">
      <c r="AK608" s="373"/>
      <c r="AL608" s="373"/>
      <c r="AM608" s="373"/>
      <c r="AN608" s="373"/>
      <c r="AO608" s="373"/>
      <c r="AP608" s="373"/>
      <c r="AQ608" s="373"/>
      <c r="AR608" s="373"/>
      <c r="AS608" s="373"/>
      <c r="AT608" s="373"/>
      <c r="AU608" s="373"/>
      <c r="AV608" s="373"/>
      <c r="AW608" s="373"/>
      <c r="AX608" s="373"/>
      <c r="AY608" s="373"/>
    </row>
    <row r="609" spans="37:51" s="38" customFormat="1" x14ac:dyDescent="0.35">
      <c r="AK609" s="373"/>
      <c r="AL609" s="373"/>
      <c r="AM609" s="373"/>
      <c r="AN609" s="373"/>
      <c r="AO609" s="373"/>
      <c r="AP609" s="373"/>
      <c r="AQ609" s="373"/>
      <c r="AR609" s="373"/>
      <c r="AS609" s="373"/>
      <c r="AT609" s="373"/>
      <c r="AU609" s="373"/>
      <c r="AV609" s="373"/>
      <c r="AW609" s="373"/>
      <c r="AX609" s="373"/>
      <c r="AY609" s="373"/>
    </row>
    <row r="610" spans="37:51" s="38" customFormat="1" x14ac:dyDescent="0.35">
      <c r="AK610" s="373"/>
      <c r="AL610" s="373"/>
      <c r="AM610" s="373"/>
      <c r="AN610" s="373"/>
      <c r="AO610" s="373"/>
      <c r="AP610" s="373"/>
      <c r="AQ610" s="373"/>
      <c r="AR610" s="373"/>
      <c r="AS610" s="373"/>
      <c r="AT610" s="373"/>
      <c r="AU610" s="373"/>
      <c r="AV610" s="373"/>
      <c r="AW610" s="373"/>
      <c r="AX610" s="373"/>
      <c r="AY610" s="373"/>
    </row>
    <row r="611" spans="37:51" s="38" customFormat="1" x14ac:dyDescent="0.35">
      <c r="AK611" s="373"/>
      <c r="AL611" s="373"/>
      <c r="AM611" s="373"/>
      <c r="AN611" s="373"/>
      <c r="AO611" s="373"/>
      <c r="AP611" s="373"/>
      <c r="AQ611" s="373"/>
      <c r="AR611" s="373"/>
      <c r="AS611" s="373"/>
      <c r="AT611" s="373"/>
      <c r="AU611" s="373"/>
      <c r="AV611" s="373"/>
      <c r="AW611" s="373"/>
      <c r="AX611" s="373"/>
      <c r="AY611" s="373"/>
    </row>
    <row r="612" spans="37:51" s="38" customFormat="1" x14ac:dyDescent="0.35">
      <c r="AK612" s="373"/>
      <c r="AL612" s="373"/>
      <c r="AM612" s="373"/>
      <c r="AN612" s="373"/>
      <c r="AO612" s="373"/>
      <c r="AP612" s="373"/>
      <c r="AQ612" s="373"/>
      <c r="AR612" s="373"/>
      <c r="AS612" s="373"/>
      <c r="AT612" s="373"/>
      <c r="AU612" s="373"/>
      <c r="AV612" s="373"/>
      <c r="AW612" s="373"/>
      <c r="AX612" s="373"/>
      <c r="AY612" s="373"/>
    </row>
    <row r="613" spans="37:51" s="38" customFormat="1" x14ac:dyDescent="0.35">
      <c r="AK613" s="373"/>
      <c r="AL613" s="373"/>
      <c r="AM613" s="373"/>
      <c r="AN613" s="373"/>
      <c r="AO613" s="373"/>
      <c r="AP613" s="373"/>
      <c r="AQ613" s="373"/>
      <c r="AR613" s="373"/>
      <c r="AS613" s="373"/>
      <c r="AT613" s="373"/>
      <c r="AU613" s="373"/>
      <c r="AV613" s="373"/>
      <c r="AW613" s="373"/>
      <c r="AX613" s="373"/>
      <c r="AY613" s="373"/>
    </row>
    <row r="614" spans="37:51" s="38" customFormat="1" x14ac:dyDescent="0.35">
      <c r="AK614" s="373"/>
      <c r="AL614" s="373"/>
      <c r="AM614" s="373"/>
      <c r="AN614" s="373"/>
      <c r="AO614" s="373"/>
      <c r="AP614" s="373"/>
      <c r="AQ614" s="373"/>
      <c r="AR614" s="373"/>
      <c r="AS614" s="373"/>
      <c r="AT614" s="373"/>
      <c r="AU614" s="373"/>
      <c r="AV614" s="373"/>
      <c r="AW614" s="373"/>
      <c r="AX614" s="373"/>
      <c r="AY614" s="373"/>
    </row>
    <row r="615" spans="37:51" s="38" customFormat="1" x14ac:dyDescent="0.35">
      <c r="AK615" s="373"/>
      <c r="AL615" s="373"/>
      <c r="AM615" s="373"/>
      <c r="AN615" s="373"/>
      <c r="AO615" s="373"/>
      <c r="AP615" s="373"/>
      <c r="AQ615" s="373"/>
      <c r="AR615" s="373"/>
      <c r="AS615" s="373"/>
      <c r="AT615" s="373"/>
      <c r="AU615" s="373"/>
      <c r="AV615" s="373"/>
      <c r="AW615" s="373"/>
      <c r="AX615" s="373"/>
      <c r="AY615" s="373"/>
    </row>
    <row r="616" spans="37:51" s="38" customFormat="1" x14ac:dyDescent="0.35">
      <c r="AK616" s="373"/>
      <c r="AL616" s="373"/>
      <c r="AM616" s="373"/>
      <c r="AN616" s="373"/>
      <c r="AO616" s="373"/>
      <c r="AP616" s="373"/>
      <c r="AQ616" s="373"/>
      <c r="AR616" s="373"/>
      <c r="AS616" s="373"/>
      <c r="AT616" s="373"/>
      <c r="AU616" s="373"/>
      <c r="AV616" s="373"/>
      <c r="AW616" s="373"/>
      <c r="AX616" s="373"/>
      <c r="AY616" s="373"/>
    </row>
    <row r="617" spans="37:51" s="38" customFormat="1" x14ac:dyDescent="0.35">
      <c r="AK617" s="373"/>
      <c r="AL617" s="373"/>
      <c r="AM617" s="373"/>
      <c r="AN617" s="373"/>
      <c r="AO617" s="373"/>
      <c r="AP617" s="373"/>
      <c r="AQ617" s="373"/>
      <c r="AR617" s="373"/>
      <c r="AS617" s="373"/>
      <c r="AT617" s="373"/>
      <c r="AU617" s="373"/>
      <c r="AV617" s="373"/>
      <c r="AW617" s="373"/>
      <c r="AX617" s="373"/>
      <c r="AY617" s="373"/>
    </row>
    <row r="618" spans="37:51" s="38" customFormat="1" x14ac:dyDescent="0.35">
      <c r="AK618" s="373"/>
      <c r="AL618" s="373"/>
      <c r="AM618" s="373"/>
      <c r="AN618" s="373"/>
      <c r="AO618" s="373"/>
      <c r="AP618" s="373"/>
      <c r="AQ618" s="373"/>
      <c r="AR618" s="373"/>
      <c r="AS618" s="373"/>
      <c r="AT618" s="373"/>
      <c r="AU618" s="373"/>
      <c r="AV618" s="373"/>
      <c r="AW618" s="373"/>
      <c r="AX618" s="373"/>
      <c r="AY618" s="373"/>
    </row>
    <row r="619" spans="37:51" s="38" customFormat="1" x14ac:dyDescent="0.35">
      <c r="AK619" s="373"/>
      <c r="AL619" s="373"/>
      <c r="AM619" s="373"/>
      <c r="AN619" s="373"/>
      <c r="AO619" s="373"/>
      <c r="AP619" s="373"/>
      <c r="AQ619" s="373"/>
      <c r="AR619" s="373"/>
      <c r="AS619" s="373"/>
      <c r="AT619" s="373"/>
      <c r="AU619" s="373"/>
      <c r="AV619" s="373"/>
      <c r="AW619" s="373"/>
      <c r="AX619" s="373"/>
      <c r="AY619" s="373"/>
    </row>
    <row r="620" spans="37:51" s="38" customFormat="1" x14ac:dyDescent="0.35">
      <c r="AK620" s="373"/>
      <c r="AL620" s="373"/>
      <c r="AM620" s="373"/>
      <c r="AN620" s="373"/>
      <c r="AO620" s="373"/>
      <c r="AP620" s="373"/>
      <c r="AQ620" s="373"/>
      <c r="AR620" s="373"/>
      <c r="AS620" s="373"/>
      <c r="AT620" s="373"/>
      <c r="AU620" s="373"/>
      <c r="AV620" s="373"/>
      <c r="AW620" s="373"/>
      <c r="AX620" s="373"/>
      <c r="AY620" s="373"/>
    </row>
    <row r="621" spans="37:51" s="38" customFormat="1" x14ac:dyDescent="0.35">
      <c r="AK621" s="373"/>
      <c r="AL621" s="373"/>
      <c r="AM621" s="373"/>
      <c r="AN621" s="373"/>
      <c r="AO621" s="373"/>
      <c r="AP621" s="373"/>
      <c r="AQ621" s="373"/>
      <c r="AR621" s="373"/>
      <c r="AS621" s="373"/>
      <c r="AT621" s="373"/>
      <c r="AU621" s="373"/>
      <c r="AV621" s="373"/>
      <c r="AW621" s="373"/>
      <c r="AX621" s="373"/>
      <c r="AY621" s="373"/>
    </row>
    <row r="622" spans="37:51" s="38" customFormat="1" x14ac:dyDescent="0.35">
      <c r="AK622" s="373"/>
      <c r="AL622" s="373"/>
      <c r="AM622" s="373"/>
      <c r="AN622" s="373"/>
      <c r="AO622" s="373"/>
      <c r="AP622" s="373"/>
      <c r="AQ622" s="373"/>
      <c r="AR622" s="373"/>
      <c r="AS622" s="373"/>
      <c r="AT622" s="373"/>
      <c r="AU622" s="373"/>
      <c r="AV622" s="373"/>
      <c r="AW622" s="373"/>
      <c r="AX622" s="373"/>
      <c r="AY622" s="373"/>
    </row>
    <row r="623" spans="37:51" s="38" customFormat="1" x14ac:dyDescent="0.35">
      <c r="AK623" s="373"/>
      <c r="AL623" s="373"/>
      <c r="AM623" s="373"/>
      <c r="AN623" s="373"/>
      <c r="AO623" s="373"/>
      <c r="AP623" s="373"/>
      <c r="AQ623" s="373"/>
      <c r="AR623" s="373"/>
      <c r="AS623" s="373"/>
      <c r="AT623" s="373"/>
      <c r="AU623" s="373"/>
      <c r="AV623" s="373"/>
      <c r="AW623" s="373"/>
      <c r="AX623" s="373"/>
      <c r="AY623" s="373"/>
    </row>
    <row r="624" spans="37:51" s="38" customFormat="1" x14ac:dyDescent="0.35">
      <c r="AK624" s="373"/>
      <c r="AL624" s="373"/>
      <c r="AM624" s="373"/>
      <c r="AN624" s="373"/>
      <c r="AO624" s="373"/>
      <c r="AP624" s="373"/>
      <c r="AQ624" s="373"/>
      <c r="AR624" s="373"/>
      <c r="AS624" s="373"/>
      <c r="AT624" s="373"/>
      <c r="AU624" s="373"/>
      <c r="AV624" s="373"/>
      <c r="AW624" s="373"/>
      <c r="AX624" s="373"/>
      <c r="AY624" s="373"/>
    </row>
    <row r="625" spans="37:51" s="38" customFormat="1" x14ac:dyDescent="0.35">
      <c r="AK625" s="373"/>
      <c r="AL625" s="373"/>
      <c r="AM625" s="373"/>
      <c r="AN625" s="373"/>
      <c r="AO625" s="373"/>
      <c r="AP625" s="373"/>
      <c r="AQ625" s="373"/>
      <c r="AR625" s="373"/>
      <c r="AS625" s="373"/>
      <c r="AT625" s="373"/>
      <c r="AU625" s="373"/>
      <c r="AV625" s="373"/>
      <c r="AW625" s="373"/>
      <c r="AX625" s="373"/>
      <c r="AY625" s="373"/>
    </row>
    <row r="626" spans="37:51" s="38" customFormat="1" x14ac:dyDescent="0.35">
      <c r="AK626" s="373"/>
      <c r="AL626" s="373"/>
      <c r="AM626" s="373"/>
      <c r="AN626" s="373"/>
      <c r="AO626" s="373"/>
      <c r="AP626" s="373"/>
      <c r="AQ626" s="373"/>
      <c r="AR626" s="373"/>
      <c r="AS626" s="373"/>
      <c r="AT626" s="373"/>
      <c r="AU626" s="373"/>
      <c r="AV626" s="373"/>
      <c r="AW626" s="373"/>
      <c r="AX626" s="373"/>
      <c r="AY626" s="373"/>
    </row>
    <row r="627" spans="37:51" s="38" customFormat="1" x14ac:dyDescent="0.35">
      <c r="AK627" s="373"/>
      <c r="AL627" s="373"/>
      <c r="AM627" s="373"/>
      <c r="AN627" s="373"/>
      <c r="AO627" s="373"/>
      <c r="AP627" s="373"/>
      <c r="AQ627" s="373"/>
      <c r="AR627" s="373"/>
      <c r="AS627" s="373"/>
      <c r="AT627" s="373"/>
      <c r="AU627" s="373"/>
      <c r="AV627" s="373"/>
      <c r="AW627" s="373"/>
      <c r="AX627" s="373"/>
      <c r="AY627" s="373"/>
    </row>
    <row r="628" spans="37:51" s="38" customFormat="1" x14ac:dyDescent="0.35">
      <c r="AK628" s="373"/>
      <c r="AL628" s="373"/>
      <c r="AM628" s="373"/>
      <c r="AN628" s="373"/>
      <c r="AO628" s="373"/>
      <c r="AP628" s="373"/>
      <c r="AQ628" s="373"/>
      <c r="AR628" s="373"/>
      <c r="AS628" s="373"/>
      <c r="AT628" s="373"/>
      <c r="AU628" s="373"/>
      <c r="AV628" s="373"/>
      <c r="AW628" s="373"/>
      <c r="AX628" s="373"/>
      <c r="AY628" s="373"/>
    </row>
    <row r="629" spans="37:51" s="38" customFormat="1" x14ac:dyDescent="0.35">
      <c r="AK629" s="373"/>
      <c r="AL629" s="373"/>
      <c r="AM629" s="373"/>
      <c r="AN629" s="373"/>
      <c r="AO629" s="373"/>
      <c r="AP629" s="373"/>
      <c r="AQ629" s="373"/>
      <c r="AR629" s="373"/>
      <c r="AS629" s="373"/>
      <c r="AT629" s="373"/>
      <c r="AU629" s="373"/>
      <c r="AV629" s="373"/>
      <c r="AW629" s="373"/>
      <c r="AX629" s="373"/>
      <c r="AY629" s="373"/>
    </row>
    <row r="630" spans="37:51" s="38" customFormat="1" x14ac:dyDescent="0.35">
      <c r="AK630" s="373"/>
      <c r="AL630" s="373"/>
      <c r="AM630" s="373"/>
      <c r="AN630" s="373"/>
      <c r="AO630" s="373"/>
      <c r="AP630" s="373"/>
      <c r="AQ630" s="373"/>
      <c r="AR630" s="373"/>
      <c r="AS630" s="373"/>
      <c r="AT630" s="373"/>
      <c r="AU630" s="373"/>
      <c r="AV630" s="373"/>
      <c r="AW630" s="373"/>
      <c r="AX630" s="373"/>
      <c r="AY630" s="373"/>
    </row>
    <row r="631" spans="37:51" s="38" customFormat="1" x14ac:dyDescent="0.35">
      <c r="AK631" s="373"/>
      <c r="AL631" s="373"/>
      <c r="AM631" s="373"/>
      <c r="AN631" s="373"/>
      <c r="AO631" s="373"/>
      <c r="AP631" s="373"/>
      <c r="AQ631" s="373"/>
      <c r="AR631" s="373"/>
      <c r="AS631" s="373"/>
      <c r="AT631" s="373"/>
      <c r="AU631" s="373"/>
      <c r="AV631" s="373"/>
      <c r="AW631" s="373"/>
      <c r="AX631" s="373"/>
      <c r="AY631" s="373"/>
    </row>
    <row r="632" spans="37:51" s="38" customFormat="1" x14ac:dyDescent="0.35">
      <c r="AK632" s="373"/>
      <c r="AL632" s="373"/>
      <c r="AM632" s="373"/>
      <c r="AN632" s="373"/>
      <c r="AO632" s="373"/>
      <c r="AP632" s="373"/>
      <c r="AQ632" s="373"/>
      <c r="AR632" s="373"/>
      <c r="AS632" s="373"/>
      <c r="AT632" s="373"/>
      <c r="AU632" s="373"/>
      <c r="AV632" s="373"/>
      <c r="AW632" s="373"/>
      <c r="AX632" s="373"/>
      <c r="AY632" s="373"/>
    </row>
    <row r="633" spans="37:51" s="38" customFormat="1" x14ac:dyDescent="0.35">
      <c r="AK633" s="373"/>
      <c r="AL633" s="373"/>
      <c r="AM633" s="373"/>
      <c r="AN633" s="373"/>
      <c r="AO633" s="373"/>
      <c r="AP633" s="373"/>
      <c r="AQ633" s="373"/>
      <c r="AR633" s="373"/>
      <c r="AS633" s="373"/>
      <c r="AT633" s="373"/>
      <c r="AU633" s="373"/>
      <c r="AV633" s="373"/>
      <c r="AW633" s="373"/>
      <c r="AX633" s="373"/>
      <c r="AY633" s="373"/>
    </row>
    <row r="634" spans="37:51" s="38" customFormat="1" x14ac:dyDescent="0.35">
      <c r="AK634" s="373"/>
      <c r="AL634" s="373"/>
      <c r="AM634" s="373"/>
      <c r="AN634" s="373"/>
      <c r="AO634" s="373"/>
      <c r="AP634" s="373"/>
      <c r="AQ634" s="373"/>
      <c r="AR634" s="373"/>
      <c r="AS634" s="373"/>
      <c r="AT634" s="373"/>
      <c r="AU634" s="373"/>
      <c r="AV634" s="373"/>
      <c r="AW634" s="373"/>
      <c r="AX634" s="373"/>
      <c r="AY634" s="373"/>
    </row>
    <row r="635" spans="37:51" s="38" customFormat="1" x14ac:dyDescent="0.35">
      <c r="AK635" s="373"/>
      <c r="AL635" s="373"/>
      <c r="AM635" s="373"/>
      <c r="AN635" s="373"/>
      <c r="AO635" s="373"/>
      <c r="AP635" s="373"/>
      <c r="AQ635" s="373"/>
      <c r="AR635" s="373"/>
      <c r="AS635" s="373"/>
      <c r="AT635" s="373"/>
      <c r="AU635" s="373"/>
      <c r="AV635" s="373"/>
      <c r="AW635" s="373"/>
      <c r="AX635" s="373"/>
      <c r="AY635" s="373"/>
    </row>
    <row r="636" spans="37:51" s="38" customFormat="1" x14ac:dyDescent="0.35">
      <c r="AK636" s="373"/>
      <c r="AL636" s="373"/>
      <c r="AM636" s="373"/>
      <c r="AN636" s="373"/>
      <c r="AO636" s="373"/>
      <c r="AP636" s="373"/>
      <c r="AQ636" s="373"/>
      <c r="AR636" s="373"/>
      <c r="AS636" s="373"/>
      <c r="AT636" s="373"/>
      <c r="AU636" s="373"/>
      <c r="AV636" s="373"/>
      <c r="AW636" s="373"/>
      <c r="AX636" s="373"/>
      <c r="AY636" s="373"/>
    </row>
    <row r="637" spans="37:51" s="38" customFormat="1" x14ac:dyDescent="0.35">
      <c r="AK637" s="373"/>
      <c r="AL637" s="373"/>
      <c r="AM637" s="373"/>
      <c r="AN637" s="373"/>
      <c r="AO637" s="373"/>
      <c r="AP637" s="373"/>
      <c r="AQ637" s="373"/>
      <c r="AR637" s="373"/>
      <c r="AS637" s="373"/>
      <c r="AT637" s="373"/>
      <c r="AU637" s="373"/>
      <c r="AV637" s="373"/>
      <c r="AW637" s="373"/>
      <c r="AX637" s="373"/>
      <c r="AY637" s="373"/>
    </row>
    <row r="638" spans="37:51" s="38" customFormat="1" x14ac:dyDescent="0.35">
      <c r="AK638" s="373"/>
      <c r="AL638" s="373"/>
      <c r="AM638" s="373"/>
      <c r="AN638" s="373"/>
      <c r="AO638" s="373"/>
      <c r="AP638" s="373"/>
      <c r="AQ638" s="373"/>
      <c r="AR638" s="373"/>
      <c r="AS638" s="373"/>
      <c r="AT638" s="373"/>
      <c r="AU638" s="373"/>
      <c r="AV638" s="373"/>
      <c r="AW638" s="373"/>
      <c r="AX638" s="373"/>
      <c r="AY638" s="373"/>
    </row>
    <row r="639" spans="37:51" s="38" customFormat="1" x14ac:dyDescent="0.35">
      <c r="AK639" s="373"/>
      <c r="AL639" s="373"/>
      <c r="AM639" s="373"/>
      <c r="AN639" s="373"/>
      <c r="AO639" s="373"/>
      <c r="AP639" s="373"/>
      <c r="AQ639" s="373"/>
      <c r="AR639" s="373"/>
      <c r="AS639" s="373"/>
      <c r="AT639" s="373"/>
      <c r="AU639" s="373"/>
      <c r="AV639" s="373"/>
      <c r="AW639" s="373"/>
      <c r="AX639" s="373"/>
      <c r="AY639" s="373"/>
    </row>
    <row r="640" spans="37:51" s="38" customFormat="1" x14ac:dyDescent="0.35">
      <c r="AK640" s="373"/>
      <c r="AL640" s="373"/>
      <c r="AM640" s="373"/>
      <c r="AN640" s="373"/>
      <c r="AO640" s="373"/>
      <c r="AP640" s="373"/>
      <c r="AQ640" s="373"/>
      <c r="AR640" s="373"/>
      <c r="AS640" s="373"/>
      <c r="AT640" s="373"/>
      <c r="AU640" s="373"/>
      <c r="AV640" s="373"/>
      <c r="AW640" s="373"/>
      <c r="AX640" s="373"/>
      <c r="AY640" s="373"/>
    </row>
    <row r="641" spans="37:51" s="38" customFormat="1" x14ac:dyDescent="0.35">
      <c r="AK641" s="373"/>
      <c r="AL641" s="373"/>
      <c r="AM641" s="373"/>
      <c r="AN641" s="373"/>
      <c r="AO641" s="373"/>
      <c r="AP641" s="373"/>
      <c r="AQ641" s="373"/>
      <c r="AR641" s="373"/>
      <c r="AS641" s="373"/>
      <c r="AT641" s="373"/>
      <c r="AU641" s="373"/>
      <c r="AV641" s="373"/>
      <c r="AW641" s="373"/>
      <c r="AX641" s="373"/>
      <c r="AY641" s="373"/>
    </row>
    <row r="642" spans="37:51" s="38" customFormat="1" x14ac:dyDescent="0.35">
      <c r="AK642" s="373"/>
      <c r="AL642" s="373"/>
      <c r="AM642" s="373"/>
      <c r="AN642" s="373"/>
      <c r="AO642" s="373"/>
      <c r="AP642" s="373"/>
      <c r="AQ642" s="373"/>
      <c r="AR642" s="373"/>
      <c r="AS642" s="373"/>
      <c r="AT642" s="373"/>
      <c r="AU642" s="373"/>
      <c r="AV642" s="373"/>
      <c r="AW642" s="373"/>
      <c r="AX642" s="373"/>
      <c r="AY642" s="373"/>
    </row>
    <row r="643" spans="37:51" s="38" customFormat="1" x14ac:dyDescent="0.35">
      <c r="AK643" s="373"/>
      <c r="AL643" s="373"/>
      <c r="AM643" s="373"/>
      <c r="AN643" s="373"/>
      <c r="AO643" s="373"/>
      <c r="AP643" s="373"/>
      <c r="AQ643" s="373"/>
      <c r="AR643" s="373"/>
      <c r="AS643" s="373"/>
      <c r="AT643" s="373"/>
      <c r="AU643" s="373"/>
      <c r="AV643" s="373"/>
      <c r="AW643" s="373"/>
      <c r="AX643" s="373"/>
      <c r="AY643" s="373"/>
    </row>
    <row r="644" spans="37:51" s="38" customFormat="1" x14ac:dyDescent="0.35">
      <c r="AK644" s="373"/>
      <c r="AL644" s="373"/>
      <c r="AM644" s="373"/>
      <c r="AN644" s="373"/>
      <c r="AO644" s="373"/>
      <c r="AP644" s="373"/>
      <c r="AQ644" s="373"/>
      <c r="AR644" s="373"/>
      <c r="AS644" s="373"/>
      <c r="AT644" s="373"/>
      <c r="AU644" s="373"/>
      <c r="AV644" s="373"/>
      <c r="AW644" s="373"/>
      <c r="AX644" s="373"/>
      <c r="AY644" s="373"/>
    </row>
    <row r="645" spans="37:51" s="38" customFormat="1" x14ac:dyDescent="0.35">
      <c r="AK645" s="373"/>
      <c r="AL645" s="373"/>
      <c r="AM645" s="373"/>
      <c r="AN645" s="373"/>
      <c r="AO645" s="373"/>
      <c r="AP645" s="373"/>
      <c r="AQ645" s="373"/>
      <c r="AR645" s="373"/>
      <c r="AS645" s="373"/>
      <c r="AT645" s="373"/>
      <c r="AU645" s="373"/>
      <c r="AV645" s="373"/>
      <c r="AW645" s="373"/>
      <c r="AX645" s="373"/>
      <c r="AY645" s="373"/>
    </row>
    <row r="646" spans="37:51" s="38" customFormat="1" x14ac:dyDescent="0.35">
      <c r="AK646" s="373"/>
      <c r="AL646" s="373"/>
      <c r="AM646" s="373"/>
      <c r="AN646" s="373"/>
      <c r="AO646" s="373"/>
      <c r="AP646" s="373"/>
      <c r="AQ646" s="373"/>
      <c r="AR646" s="373"/>
      <c r="AS646" s="373"/>
      <c r="AT646" s="373"/>
      <c r="AU646" s="373"/>
      <c r="AV646" s="373"/>
      <c r="AW646" s="373"/>
      <c r="AX646" s="373"/>
      <c r="AY646" s="373"/>
    </row>
    <row r="647" spans="37:51" s="38" customFormat="1" x14ac:dyDescent="0.35">
      <c r="AK647" s="373"/>
      <c r="AL647" s="373"/>
      <c r="AM647" s="373"/>
      <c r="AN647" s="373"/>
      <c r="AO647" s="373"/>
      <c r="AP647" s="373"/>
      <c r="AQ647" s="373"/>
      <c r="AR647" s="373"/>
      <c r="AS647" s="373"/>
      <c r="AT647" s="373"/>
      <c r="AU647" s="373"/>
      <c r="AV647" s="373"/>
      <c r="AW647" s="373"/>
      <c r="AX647" s="373"/>
      <c r="AY647" s="373"/>
    </row>
    <row r="648" spans="37:51" s="38" customFormat="1" x14ac:dyDescent="0.35">
      <c r="AK648" s="373"/>
      <c r="AL648" s="373"/>
      <c r="AM648" s="373"/>
      <c r="AN648" s="373"/>
      <c r="AO648" s="373"/>
      <c r="AP648" s="373"/>
      <c r="AQ648" s="373"/>
      <c r="AR648" s="373"/>
      <c r="AS648" s="373"/>
      <c r="AT648" s="373"/>
      <c r="AU648" s="373"/>
      <c r="AV648" s="373"/>
      <c r="AW648" s="373"/>
      <c r="AX648" s="373"/>
      <c r="AY648" s="373"/>
    </row>
    <row r="649" spans="37:51" s="38" customFormat="1" x14ac:dyDescent="0.35">
      <c r="AK649" s="373"/>
      <c r="AL649" s="373"/>
      <c r="AM649" s="373"/>
      <c r="AN649" s="373"/>
      <c r="AO649" s="373"/>
      <c r="AP649" s="373"/>
      <c r="AQ649" s="373"/>
      <c r="AR649" s="373"/>
      <c r="AS649" s="373"/>
      <c r="AT649" s="373"/>
      <c r="AU649" s="373"/>
      <c r="AV649" s="373"/>
      <c r="AW649" s="373"/>
      <c r="AX649" s="373"/>
      <c r="AY649" s="373"/>
    </row>
    <row r="650" spans="37:51" s="38" customFormat="1" x14ac:dyDescent="0.35">
      <c r="AK650" s="373"/>
      <c r="AL650" s="373"/>
      <c r="AM650" s="373"/>
      <c r="AN650" s="373"/>
      <c r="AO650" s="373"/>
      <c r="AP650" s="373"/>
      <c r="AQ650" s="373"/>
      <c r="AR650" s="373"/>
      <c r="AS650" s="373"/>
      <c r="AT650" s="373"/>
      <c r="AU650" s="373"/>
      <c r="AV650" s="373"/>
      <c r="AW650" s="373"/>
      <c r="AX650" s="373"/>
      <c r="AY650" s="373"/>
    </row>
    <row r="651" spans="37:51" s="38" customFormat="1" x14ac:dyDescent="0.35">
      <c r="AK651" s="373"/>
      <c r="AL651" s="373"/>
      <c r="AM651" s="373"/>
      <c r="AN651" s="373"/>
      <c r="AO651" s="373"/>
      <c r="AP651" s="373"/>
      <c r="AQ651" s="373"/>
      <c r="AR651" s="373"/>
      <c r="AS651" s="373"/>
      <c r="AT651" s="373"/>
      <c r="AU651" s="373"/>
      <c r="AV651" s="373"/>
      <c r="AW651" s="373"/>
      <c r="AX651" s="373"/>
      <c r="AY651" s="373"/>
    </row>
    <row r="652" spans="37:51" s="38" customFormat="1" x14ac:dyDescent="0.35">
      <c r="AK652" s="373"/>
      <c r="AL652" s="373"/>
      <c r="AM652" s="373"/>
      <c r="AN652" s="373"/>
      <c r="AO652" s="373"/>
      <c r="AP652" s="373"/>
      <c r="AQ652" s="373"/>
      <c r="AR652" s="373"/>
      <c r="AS652" s="373"/>
      <c r="AT652" s="373"/>
      <c r="AU652" s="373"/>
      <c r="AV652" s="373"/>
      <c r="AW652" s="373"/>
      <c r="AX652" s="373"/>
      <c r="AY652" s="373"/>
    </row>
    <row r="653" spans="37:51" s="38" customFormat="1" x14ac:dyDescent="0.35">
      <c r="AK653" s="373"/>
      <c r="AL653" s="373"/>
      <c r="AM653" s="373"/>
      <c r="AN653" s="373"/>
      <c r="AO653" s="373"/>
      <c r="AP653" s="373"/>
      <c r="AQ653" s="373"/>
      <c r="AR653" s="373"/>
      <c r="AS653" s="373"/>
      <c r="AT653" s="373"/>
      <c r="AU653" s="373"/>
      <c r="AV653" s="373"/>
      <c r="AW653" s="373"/>
      <c r="AX653" s="373"/>
      <c r="AY653" s="373"/>
    </row>
    <row r="654" spans="37:51" s="38" customFormat="1" x14ac:dyDescent="0.35">
      <c r="AK654" s="373"/>
      <c r="AL654" s="373"/>
      <c r="AM654" s="373"/>
      <c r="AN654" s="373"/>
      <c r="AO654" s="373"/>
      <c r="AP654" s="373"/>
      <c r="AQ654" s="373"/>
      <c r="AR654" s="373"/>
      <c r="AS654" s="373"/>
      <c r="AT654" s="373"/>
      <c r="AU654" s="373"/>
      <c r="AV654" s="373"/>
      <c r="AW654" s="373"/>
      <c r="AX654" s="373"/>
      <c r="AY654" s="373"/>
    </row>
    <row r="655" spans="37:51" s="38" customFormat="1" x14ac:dyDescent="0.35">
      <c r="AK655" s="373"/>
      <c r="AL655" s="373"/>
      <c r="AM655" s="373"/>
      <c r="AN655" s="373"/>
      <c r="AO655" s="373"/>
      <c r="AP655" s="373"/>
      <c r="AQ655" s="373"/>
      <c r="AR655" s="373"/>
      <c r="AS655" s="373"/>
      <c r="AT655" s="373"/>
      <c r="AU655" s="373"/>
      <c r="AV655" s="373"/>
      <c r="AW655" s="373"/>
      <c r="AX655" s="373"/>
      <c r="AY655" s="373"/>
    </row>
    <row r="656" spans="37:51" s="38" customFormat="1" x14ac:dyDescent="0.35">
      <c r="AK656" s="373"/>
      <c r="AL656" s="373"/>
      <c r="AM656" s="373"/>
      <c r="AN656" s="373"/>
      <c r="AO656" s="373"/>
      <c r="AP656" s="373"/>
      <c r="AQ656" s="373"/>
      <c r="AR656" s="373"/>
      <c r="AS656" s="373"/>
      <c r="AT656" s="373"/>
      <c r="AU656" s="373"/>
      <c r="AV656" s="373"/>
      <c r="AW656" s="373"/>
      <c r="AX656" s="373"/>
      <c r="AY656" s="373"/>
    </row>
    <row r="657" spans="37:51" s="38" customFormat="1" x14ac:dyDescent="0.35">
      <c r="AK657" s="373"/>
      <c r="AL657" s="373"/>
      <c r="AM657" s="373"/>
      <c r="AN657" s="373"/>
      <c r="AO657" s="373"/>
      <c r="AP657" s="373"/>
      <c r="AQ657" s="373"/>
      <c r="AR657" s="373"/>
      <c r="AS657" s="373"/>
      <c r="AT657" s="373"/>
      <c r="AU657" s="373"/>
      <c r="AV657" s="373"/>
      <c r="AW657" s="373"/>
      <c r="AX657" s="373"/>
      <c r="AY657" s="373"/>
    </row>
    <row r="658" spans="37:51" s="38" customFormat="1" x14ac:dyDescent="0.35">
      <c r="AK658" s="373"/>
      <c r="AL658" s="373"/>
      <c r="AM658" s="373"/>
      <c r="AN658" s="373"/>
      <c r="AO658" s="373"/>
      <c r="AP658" s="373"/>
      <c r="AQ658" s="373"/>
      <c r="AR658" s="373"/>
      <c r="AS658" s="373"/>
      <c r="AT658" s="373"/>
      <c r="AU658" s="373"/>
      <c r="AV658" s="373"/>
      <c r="AW658" s="373"/>
      <c r="AX658" s="373"/>
      <c r="AY658" s="373"/>
    </row>
    <row r="659" spans="37:51" s="38" customFormat="1" x14ac:dyDescent="0.35">
      <c r="AK659" s="373"/>
      <c r="AL659" s="373"/>
      <c r="AM659" s="373"/>
      <c r="AN659" s="373"/>
      <c r="AO659" s="373"/>
      <c r="AP659" s="373"/>
      <c r="AQ659" s="373"/>
      <c r="AR659" s="373"/>
      <c r="AS659" s="373"/>
      <c r="AT659" s="373"/>
      <c r="AU659" s="373"/>
      <c r="AV659" s="373"/>
      <c r="AW659" s="373"/>
      <c r="AX659" s="373"/>
      <c r="AY659" s="373"/>
    </row>
    <row r="660" spans="37:51" s="38" customFormat="1" x14ac:dyDescent="0.35">
      <c r="AK660" s="373"/>
      <c r="AL660" s="373"/>
      <c r="AM660" s="373"/>
      <c r="AN660" s="373"/>
      <c r="AO660" s="373"/>
      <c r="AP660" s="373"/>
      <c r="AQ660" s="373"/>
      <c r="AR660" s="373"/>
      <c r="AS660" s="373"/>
      <c r="AT660" s="373"/>
      <c r="AU660" s="373"/>
      <c r="AV660" s="373"/>
      <c r="AW660" s="373"/>
      <c r="AX660" s="373"/>
      <c r="AY660" s="373"/>
    </row>
    <row r="661" spans="37:51" s="38" customFormat="1" x14ac:dyDescent="0.35">
      <c r="AK661" s="373"/>
      <c r="AL661" s="373"/>
      <c r="AM661" s="373"/>
      <c r="AN661" s="373"/>
      <c r="AO661" s="373"/>
      <c r="AP661" s="373"/>
      <c r="AQ661" s="373"/>
      <c r="AR661" s="373"/>
      <c r="AS661" s="373"/>
      <c r="AT661" s="373"/>
      <c r="AU661" s="373"/>
      <c r="AV661" s="373"/>
      <c r="AW661" s="373"/>
      <c r="AX661" s="373"/>
      <c r="AY661" s="373"/>
    </row>
    <row r="662" spans="37:51" s="38" customFormat="1" x14ac:dyDescent="0.35">
      <c r="AK662" s="373"/>
      <c r="AL662" s="373"/>
      <c r="AM662" s="373"/>
      <c r="AN662" s="373"/>
      <c r="AO662" s="373"/>
      <c r="AP662" s="373"/>
      <c r="AQ662" s="373"/>
      <c r="AR662" s="373"/>
      <c r="AS662" s="373"/>
      <c r="AT662" s="373"/>
      <c r="AU662" s="373"/>
      <c r="AV662" s="373"/>
      <c r="AW662" s="373"/>
      <c r="AX662" s="373"/>
      <c r="AY662" s="373"/>
    </row>
    <row r="663" spans="37:51" s="38" customFormat="1" x14ac:dyDescent="0.35">
      <c r="AK663" s="373"/>
      <c r="AL663" s="373"/>
      <c r="AM663" s="373"/>
      <c r="AN663" s="373"/>
      <c r="AO663" s="373"/>
      <c r="AP663" s="373"/>
      <c r="AQ663" s="373"/>
      <c r="AR663" s="373"/>
      <c r="AS663" s="373"/>
      <c r="AT663" s="373"/>
      <c r="AU663" s="373"/>
      <c r="AV663" s="373"/>
      <c r="AW663" s="373"/>
      <c r="AX663" s="373"/>
      <c r="AY663" s="373"/>
    </row>
    <row r="664" spans="37:51" s="38" customFormat="1" x14ac:dyDescent="0.35">
      <c r="AK664" s="373"/>
      <c r="AL664" s="373"/>
      <c r="AM664" s="373"/>
      <c r="AN664" s="373"/>
      <c r="AO664" s="373"/>
      <c r="AP664" s="373"/>
      <c r="AQ664" s="373"/>
      <c r="AR664" s="373"/>
      <c r="AS664" s="373"/>
      <c r="AT664" s="373"/>
      <c r="AU664" s="373"/>
      <c r="AV664" s="373"/>
      <c r="AW664" s="373"/>
      <c r="AX664" s="373"/>
      <c r="AY664" s="373"/>
    </row>
    <row r="665" spans="37:51" s="38" customFormat="1" x14ac:dyDescent="0.35">
      <c r="AK665" s="373"/>
      <c r="AL665" s="373"/>
      <c r="AM665" s="373"/>
      <c r="AN665" s="373"/>
      <c r="AO665" s="373"/>
      <c r="AP665" s="373"/>
      <c r="AQ665" s="373"/>
      <c r="AR665" s="373"/>
      <c r="AS665" s="373"/>
      <c r="AT665" s="373"/>
      <c r="AU665" s="373"/>
      <c r="AV665" s="373"/>
      <c r="AW665" s="373"/>
      <c r="AX665" s="373"/>
      <c r="AY665" s="373"/>
    </row>
    <row r="666" spans="37:51" s="38" customFormat="1" x14ac:dyDescent="0.35">
      <c r="AK666" s="373"/>
      <c r="AL666" s="373"/>
      <c r="AM666" s="373"/>
      <c r="AN666" s="373"/>
      <c r="AO666" s="373"/>
      <c r="AP666" s="373"/>
      <c r="AQ666" s="373"/>
      <c r="AR666" s="373"/>
      <c r="AS666" s="373"/>
      <c r="AT666" s="373"/>
      <c r="AU666" s="373"/>
      <c r="AV666" s="373"/>
      <c r="AW666" s="373"/>
      <c r="AX666" s="373"/>
      <c r="AY666" s="373"/>
    </row>
    <row r="667" spans="37:51" s="38" customFormat="1" x14ac:dyDescent="0.35">
      <c r="AK667" s="373"/>
      <c r="AL667" s="373"/>
      <c r="AM667" s="373"/>
      <c r="AN667" s="373"/>
      <c r="AO667" s="373"/>
      <c r="AP667" s="373"/>
      <c r="AQ667" s="373"/>
      <c r="AR667" s="373"/>
      <c r="AS667" s="373"/>
      <c r="AT667" s="373"/>
      <c r="AU667" s="373"/>
      <c r="AV667" s="373"/>
      <c r="AW667" s="373"/>
      <c r="AX667" s="373"/>
      <c r="AY667" s="373"/>
    </row>
    <row r="668" spans="37:51" s="38" customFormat="1" x14ac:dyDescent="0.35">
      <c r="AK668" s="373"/>
      <c r="AL668" s="373"/>
      <c r="AM668" s="373"/>
      <c r="AN668" s="373"/>
      <c r="AO668" s="373"/>
      <c r="AP668" s="373"/>
      <c r="AQ668" s="373"/>
      <c r="AR668" s="373"/>
      <c r="AS668" s="373"/>
      <c r="AT668" s="373"/>
      <c r="AU668" s="373"/>
      <c r="AV668" s="373"/>
      <c r="AW668" s="373"/>
      <c r="AX668" s="373"/>
      <c r="AY668" s="373"/>
    </row>
    <row r="669" spans="37:51" s="38" customFormat="1" x14ac:dyDescent="0.35">
      <c r="AK669" s="373"/>
      <c r="AL669" s="373"/>
      <c r="AM669" s="373"/>
      <c r="AN669" s="373"/>
      <c r="AO669" s="373"/>
      <c r="AP669" s="373"/>
      <c r="AQ669" s="373"/>
      <c r="AR669" s="373"/>
      <c r="AS669" s="373"/>
      <c r="AT669" s="373"/>
      <c r="AU669" s="373"/>
      <c r="AV669" s="373"/>
      <c r="AW669" s="373"/>
      <c r="AX669" s="373"/>
      <c r="AY669" s="373"/>
    </row>
    <row r="670" spans="37:51" s="38" customFormat="1" x14ac:dyDescent="0.35">
      <c r="AK670" s="373"/>
      <c r="AL670" s="373"/>
      <c r="AM670" s="373"/>
      <c r="AN670" s="373"/>
      <c r="AO670" s="373"/>
      <c r="AP670" s="373"/>
      <c r="AQ670" s="373"/>
      <c r="AR670" s="373"/>
      <c r="AS670" s="373"/>
      <c r="AT670" s="373"/>
      <c r="AU670" s="373"/>
      <c r="AV670" s="373"/>
      <c r="AW670" s="373"/>
      <c r="AX670" s="373"/>
      <c r="AY670" s="373"/>
    </row>
    <row r="671" spans="37:51" s="38" customFormat="1" x14ac:dyDescent="0.35">
      <c r="AK671" s="373"/>
      <c r="AL671" s="373"/>
      <c r="AM671" s="373"/>
      <c r="AN671" s="373"/>
      <c r="AO671" s="373"/>
      <c r="AP671" s="373"/>
      <c r="AQ671" s="373"/>
      <c r="AR671" s="373"/>
      <c r="AS671" s="373"/>
      <c r="AT671" s="373"/>
      <c r="AU671" s="373"/>
      <c r="AV671" s="373"/>
      <c r="AW671" s="373"/>
      <c r="AX671" s="373"/>
      <c r="AY671" s="373"/>
    </row>
    <row r="672" spans="37:51" s="38" customFormat="1" x14ac:dyDescent="0.35">
      <c r="AK672" s="373"/>
      <c r="AL672" s="373"/>
      <c r="AM672" s="373"/>
      <c r="AN672" s="373"/>
      <c r="AO672" s="373"/>
      <c r="AP672" s="373"/>
      <c r="AQ672" s="373"/>
      <c r="AR672" s="373"/>
      <c r="AS672" s="373"/>
      <c r="AT672" s="373"/>
      <c r="AU672" s="373"/>
      <c r="AV672" s="373"/>
      <c r="AW672" s="373"/>
      <c r="AX672" s="373"/>
      <c r="AY672" s="373"/>
    </row>
    <row r="673" spans="37:51" s="38" customFormat="1" x14ac:dyDescent="0.35">
      <c r="AK673" s="373"/>
      <c r="AL673" s="373"/>
      <c r="AM673" s="373"/>
      <c r="AN673" s="373"/>
      <c r="AO673" s="373"/>
      <c r="AP673" s="373"/>
      <c r="AQ673" s="373"/>
      <c r="AR673" s="373"/>
      <c r="AS673" s="373"/>
      <c r="AT673" s="373"/>
      <c r="AU673" s="373"/>
      <c r="AV673" s="373"/>
      <c r="AW673" s="373"/>
      <c r="AX673" s="373"/>
      <c r="AY673" s="373"/>
    </row>
    <row r="674" spans="37:51" s="38" customFormat="1" x14ac:dyDescent="0.35">
      <c r="AK674" s="373"/>
      <c r="AL674" s="373"/>
      <c r="AM674" s="373"/>
      <c r="AN674" s="373"/>
      <c r="AO674" s="373"/>
      <c r="AP674" s="373"/>
      <c r="AQ674" s="373"/>
      <c r="AR674" s="373"/>
      <c r="AS674" s="373"/>
      <c r="AT674" s="373"/>
      <c r="AU674" s="373"/>
      <c r="AV674" s="373"/>
      <c r="AW674" s="373"/>
      <c r="AX674" s="373"/>
      <c r="AY674" s="373"/>
    </row>
    <row r="675" spans="37:51" s="38" customFormat="1" x14ac:dyDescent="0.35">
      <c r="AK675" s="373"/>
      <c r="AL675" s="373"/>
      <c r="AM675" s="373"/>
      <c r="AN675" s="373"/>
      <c r="AO675" s="373"/>
      <c r="AP675" s="373"/>
      <c r="AQ675" s="373"/>
      <c r="AR675" s="373"/>
      <c r="AS675" s="373"/>
      <c r="AT675" s="373"/>
      <c r="AU675" s="373"/>
      <c r="AV675" s="373"/>
      <c r="AW675" s="373"/>
      <c r="AX675" s="373"/>
      <c r="AY675" s="373"/>
    </row>
    <row r="676" spans="37:51" s="38" customFormat="1" x14ac:dyDescent="0.35">
      <c r="AK676" s="373"/>
      <c r="AL676" s="373"/>
      <c r="AM676" s="373"/>
      <c r="AN676" s="373"/>
      <c r="AO676" s="373"/>
      <c r="AP676" s="373"/>
      <c r="AQ676" s="373"/>
      <c r="AR676" s="373"/>
      <c r="AS676" s="373"/>
      <c r="AT676" s="373"/>
      <c r="AU676" s="373"/>
      <c r="AV676" s="373"/>
      <c r="AW676" s="373"/>
      <c r="AX676" s="373"/>
      <c r="AY676" s="373"/>
    </row>
    <row r="1048546" spans="4:4" x14ac:dyDescent="0.35">
      <c r="D1048546" s="399"/>
    </row>
  </sheetData>
  <mergeCells count="36">
    <mergeCell ref="BQ28:BQ31"/>
    <mergeCell ref="BF28:BF31"/>
    <mergeCell ref="BG28:BG31"/>
    <mergeCell ref="BH28:BH31"/>
    <mergeCell ref="BI28:BI31"/>
    <mergeCell ref="BJ28:BJ31"/>
    <mergeCell ref="BK28:BK31"/>
    <mergeCell ref="BL28:BL31"/>
    <mergeCell ref="BM28:BM31"/>
    <mergeCell ref="BN28:BN31"/>
    <mergeCell ref="BO28:BO31"/>
    <mergeCell ref="BP28:BP31"/>
    <mergeCell ref="BE28:BE31"/>
    <mergeCell ref="AS28:AS31"/>
    <mergeCell ref="AT28:AT31"/>
    <mergeCell ref="AU28:AU31"/>
    <mergeCell ref="AV28:AV31"/>
    <mergeCell ref="AW28:AW31"/>
    <mergeCell ref="AX28:AX31"/>
    <mergeCell ref="AY28:AY31"/>
    <mergeCell ref="BA28:BA31"/>
    <mergeCell ref="BB28:BB31"/>
    <mergeCell ref="BC28:BC31"/>
    <mergeCell ref="BD28:BD31"/>
    <mergeCell ref="AR28:AR31"/>
    <mergeCell ref="B2:C2"/>
    <mergeCell ref="B3:C3"/>
    <mergeCell ref="A28:D31"/>
    <mergeCell ref="E28:AH29"/>
    <mergeCell ref="AK28:AK31"/>
    <mergeCell ref="AL28:AL31"/>
    <mergeCell ref="AM28:AM31"/>
    <mergeCell ref="AN28:AN31"/>
    <mergeCell ref="AO28:AO31"/>
    <mergeCell ref="AP28:AP31"/>
    <mergeCell ref="AQ28:AQ31"/>
  </mergeCells>
  <pageMargins left="0.7" right="0.7" top="0.75" bottom="0.75" header="0.3" footer="0.3"/>
  <pageSetup paperSize="9" scale="15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1"/>
  <dimension ref="A1:BQ705"/>
  <sheetViews>
    <sheetView showGridLines="0" zoomScale="55" zoomScaleNormal="55" zoomScaleSheetLayoutView="40" workbookViewId="0">
      <selection activeCell="E33" sqref="E33"/>
    </sheetView>
  </sheetViews>
  <sheetFormatPr defaultColWidth="9.140625" defaultRowHeight="21" x14ac:dyDescent="0.35"/>
  <cols>
    <col min="1" max="1" width="102.140625" style="35" customWidth="1"/>
    <col min="2" max="4" width="17.28515625" style="35" customWidth="1"/>
    <col min="5" max="34" width="7" style="35" customWidth="1"/>
    <col min="35" max="35" width="9.42578125" style="35" bestFit="1" customWidth="1"/>
    <col min="36" max="36" width="8.140625" style="35" customWidth="1"/>
    <col min="37" max="37" width="9.140625" style="286"/>
    <col min="38" max="51" width="9.140625" style="286" customWidth="1"/>
    <col min="52" max="52" width="9.140625" style="38"/>
    <col min="53" max="53" width="11.28515625" style="38" bestFit="1" customWidth="1"/>
    <col min="54" max="54" width="11.7109375" style="38" customWidth="1"/>
    <col min="55" max="69" width="9.140625" style="38" customWidth="1"/>
    <col min="70" max="16384" width="9.140625" style="35"/>
  </cols>
  <sheetData>
    <row r="1" spans="1:51" s="38" customFormat="1" ht="18" customHeight="1" thickBot="1" x14ac:dyDescent="0.4">
      <c r="AK1" s="286"/>
      <c r="AL1" s="286"/>
      <c r="AM1" s="286"/>
      <c r="AN1" s="286"/>
      <c r="AO1" s="286"/>
      <c r="AP1" s="286"/>
      <c r="AQ1" s="286"/>
      <c r="AR1" s="286"/>
      <c r="AS1" s="286"/>
      <c r="AT1" s="286"/>
      <c r="AU1" s="286"/>
      <c r="AV1" s="286"/>
      <c r="AW1" s="286"/>
      <c r="AX1" s="286"/>
      <c r="AY1" s="286"/>
    </row>
    <row r="2" spans="1:51" ht="22.9" customHeight="1" x14ac:dyDescent="0.35">
      <c r="A2" s="145" t="s">
        <v>0</v>
      </c>
      <c r="B2" s="1009" t="str">
        <f>INTRO!C2</f>
        <v>Cas Media</v>
      </c>
      <c r="C2" s="1010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  <c r="AA2" s="38"/>
      <c r="AB2" s="38"/>
      <c r="AC2" s="38"/>
      <c r="AD2" s="38"/>
      <c r="AE2" s="38"/>
      <c r="AF2" s="38"/>
      <c r="AG2" s="38"/>
      <c r="AH2" s="38"/>
      <c r="AI2" s="38"/>
      <c r="AJ2" s="38"/>
    </row>
    <row r="3" spans="1:51" ht="22.9" customHeight="1" thickBot="1" x14ac:dyDescent="0.4">
      <c r="A3" s="135" t="s">
        <v>30</v>
      </c>
      <c r="B3" s="1011" t="str">
        <f>INTRO!C3</f>
        <v>Cas Media</v>
      </c>
      <c r="C3" s="1012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  <c r="AA3" s="38"/>
      <c r="AB3" s="38"/>
      <c r="AC3" s="38"/>
      <c r="AD3" s="38"/>
      <c r="AE3" s="38"/>
      <c r="AF3" s="38"/>
      <c r="AG3" s="38"/>
      <c r="AH3" s="38"/>
      <c r="AI3" s="38"/>
      <c r="AJ3" s="38"/>
    </row>
    <row r="4" spans="1:51" s="38" customFormat="1" ht="18" customHeight="1" thickBot="1" x14ac:dyDescent="0.4">
      <c r="AK4" s="286"/>
      <c r="AL4" s="286"/>
      <c r="AM4" s="286"/>
      <c r="AN4" s="286"/>
      <c r="AO4" s="286"/>
      <c r="AP4" s="286"/>
      <c r="AQ4" s="286"/>
      <c r="AR4" s="286"/>
      <c r="AS4" s="286"/>
      <c r="AT4" s="286"/>
      <c r="AU4" s="286"/>
      <c r="AV4" s="286"/>
      <c r="AW4" s="286"/>
      <c r="AX4" s="286"/>
      <c r="AY4" s="286"/>
    </row>
    <row r="5" spans="1:51" ht="21.75" thickBot="1" x14ac:dyDescent="0.4">
      <c r="A5" s="147" t="s">
        <v>31</v>
      </c>
      <c r="B5" s="146"/>
      <c r="C5" s="38"/>
      <c r="D5" s="38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  <c r="AA5" s="38"/>
      <c r="AB5" s="38"/>
      <c r="AC5" s="38"/>
      <c r="AD5" s="38"/>
      <c r="AE5" s="38"/>
      <c r="AF5" s="38"/>
      <c r="AG5" s="38"/>
      <c r="AH5" s="38"/>
      <c r="AI5" s="38"/>
      <c r="AJ5" s="38"/>
    </row>
    <row r="6" spans="1:51" x14ac:dyDescent="0.35">
      <c r="A6" s="32" t="s">
        <v>32</v>
      </c>
      <c r="B6" s="287">
        <f>INTRO!C4</f>
        <v>45901</v>
      </c>
      <c r="C6" s="38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  <c r="AA6" s="38"/>
      <c r="AB6" s="38"/>
      <c r="AC6" s="38"/>
      <c r="AD6" s="38"/>
      <c r="AE6" s="38"/>
      <c r="AF6" s="38"/>
      <c r="AG6" s="38"/>
      <c r="AH6" s="38"/>
      <c r="AI6" s="38"/>
      <c r="AJ6" s="38"/>
    </row>
    <row r="7" spans="1:51" ht="21.75" thickBot="1" x14ac:dyDescent="0.4">
      <c r="A7" s="31" t="s">
        <v>33</v>
      </c>
      <c r="B7" s="288">
        <f>INTRO!C5</f>
        <v>45930</v>
      </c>
      <c r="C7" s="38"/>
      <c r="D7" s="289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</row>
    <row r="8" spans="1:51" s="38" customFormat="1" ht="18" customHeight="1" x14ac:dyDescent="0.35">
      <c r="D8" s="289"/>
      <c r="AK8" s="286"/>
      <c r="AL8" s="286"/>
      <c r="AM8" s="286"/>
      <c r="AN8" s="286"/>
      <c r="AO8" s="286"/>
      <c r="AP8" s="286"/>
      <c r="AQ8" s="286"/>
      <c r="AR8" s="286"/>
      <c r="AS8" s="286"/>
      <c r="AT8" s="286"/>
      <c r="AU8" s="286"/>
      <c r="AV8" s="286"/>
      <c r="AW8" s="286"/>
      <c r="AX8" s="286"/>
      <c r="AY8" s="286"/>
    </row>
    <row r="9" spans="1:51" s="38" customFormat="1" ht="19.899999999999999" customHeight="1" thickBot="1" x14ac:dyDescent="0.4">
      <c r="D9" s="289"/>
      <c r="AK9" s="286"/>
      <c r="AL9" s="286"/>
      <c r="AM9" s="286"/>
      <c r="AN9" s="286"/>
      <c r="AO9" s="286"/>
      <c r="AP9" s="286"/>
      <c r="AQ9" s="286"/>
      <c r="AR9" s="286"/>
      <c r="AS9" s="286"/>
      <c r="AT9" s="286"/>
      <c r="AU9" s="286"/>
      <c r="AV9" s="286"/>
      <c r="AW9" s="286"/>
      <c r="AX9" s="286"/>
      <c r="AY9" s="286"/>
    </row>
    <row r="10" spans="1:51" x14ac:dyDescent="0.35">
      <c r="A10" s="361" t="s">
        <v>34</v>
      </c>
      <c r="B10" s="362" t="s">
        <v>35</v>
      </c>
      <c r="C10" s="363" t="s">
        <v>36</v>
      </c>
      <c r="E10" s="38"/>
      <c r="F10" s="38"/>
      <c r="G10" s="38"/>
      <c r="H10" s="38"/>
      <c r="I10" s="38"/>
      <c r="J10" s="38"/>
      <c r="K10" s="38"/>
      <c r="L10" s="38"/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  <c r="AF10" s="38"/>
      <c r="AG10" s="38"/>
      <c r="AH10" s="38"/>
    </row>
    <row r="11" spans="1:51" x14ac:dyDescent="0.35">
      <c r="A11" s="290">
        <f>INTRO!B26</f>
        <v>0</v>
      </c>
      <c r="B11" s="291">
        <f>INTRO!C26</f>
        <v>0</v>
      </c>
      <c r="C11" s="292" t="s">
        <v>37</v>
      </c>
      <c r="E11" s="38"/>
      <c r="F11" s="38"/>
      <c r="O11" s="38"/>
      <c r="P11" s="38"/>
      <c r="Q11" s="38"/>
      <c r="V11" s="38"/>
      <c r="W11" s="38"/>
      <c r="X11" s="38"/>
      <c r="Y11" s="38"/>
      <c r="Z11" s="38"/>
      <c r="AC11" s="38"/>
      <c r="AD11" s="38"/>
      <c r="AE11" s="38"/>
      <c r="AF11" s="38"/>
      <c r="AG11" s="38"/>
      <c r="AH11" s="38"/>
    </row>
    <row r="12" spans="1:51" x14ac:dyDescent="0.35">
      <c r="A12" s="290">
        <f>INTRO!B27</f>
        <v>0</v>
      </c>
      <c r="B12" s="291">
        <f>INTRO!C27</f>
        <v>0</v>
      </c>
      <c r="C12" s="292" t="s">
        <v>38</v>
      </c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</row>
    <row r="13" spans="1:51" x14ac:dyDescent="0.35">
      <c r="A13" s="290">
        <f>INTRO!B28</f>
        <v>0</v>
      </c>
      <c r="B13" s="291">
        <f>INTRO!C28</f>
        <v>0</v>
      </c>
      <c r="C13" s="292" t="s">
        <v>39</v>
      </c>
      <c r="E13" s="38"/>
      <c r="F13" s="38"/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K13" s="35"/>
      <c r="AL13" s="35"/>
      <c r="AM13" s="35"/>
      <c r="AN13" s="35"/>
      <c r="AO13" s="35"/>
      <c r="AP13" s="35"/>
      <c r="AQ13" s="35"/>
      <c r="AR13" s="35"/>
      <c r="AS13" s="35"/>
      <c r="AT13" s="35"/>
      <c r="AU13" s="35"/>
      <c r="AV13" s="35"/>
      <c r="AW13" s="35"/>
      <c r="AX13" s="35"/>
      <c r="AY13" s="35"/>
    </row>
    <row r="14" spans="1:51" x14ac:dyDescent="0.35">
      <c r="A14" s="290">
        <f>INTRO!B29</f>
        <v>0</v>
      </c>
      <c r="B14" s="291">
        <f>INTRO!C29</f>
        <v>0</v>
      </c>
      <c r="C14" s="292" t="s">
        <v>40</v>
      </c>
      <c r="E14" s="38"/>
      <c r="F14" s="38"/>
      <c r="G14" s="38"/>
      <c r="H14" s="38"/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K14" s="35"/>
      <c r="AL14" s="35"/>
      <c r="AM14" s="35"/>
      <c r="AN14" s="35"/>
      <c r="AO14" s="35"/>
      <c r="AP14" s="35"/>
      <c r="AQ14" s="35"/>
      <c r="AR14" s="35"/>
      <c r="AS14" s="35"/>
      <c r="AT14" s="35"/>
      <c r="AU14" s="35"/>
      <c r="AV14" s="35"/>
      <c r="AW14" s="35"/>
      <c r="AX14" s="35"/>
      <c r="AY14" s="35"/>
    </row>
    <row r="15" spans="1:51" x14ac:dyDescent="0.35">
      <c r="A15" s="290">
        <f>INTRO!B30</f>
        <v>0</v>
      </c>
      <c r="B15" s="291">
        <f>INTRO!C30</f>
        <v>0</v>
      </c>
      <c r="C15" s="292" t="s">
        <v>41</v>
      </c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K15" s="35"/>
      <c r="AL15" s="35"/>
      <c r="AM15" s="35"/>
      <c r="AN15" s="35"/>
      <c r="AO15" s="35"/>
      <c r="AP15" s="35"/>
      <c r="AQ15" s="35"/>
      <c r="AR15" s="35"/>
      <c r="AS15" s="35"/>
      <c r="AT15" s="35"/>
      <c r="AU15" s="35"/>
      <c r="AV15" s="35"/>
      <c r="AW15" s="35"/>
      <c r="AX15" s="35"/>
      <c r="AY15" s="35"/>
    </row>
    <row r="16" spans="1:51" x14ac:dyDescent="0.35">
      <c r="A16" s="290">
        <f>INTRO!B31</f>
        <v>0</v>
      </c>
      <c r="B16" s="291">
        <f>INTRO!C31</f>
        <v>0</v>
      </c>
      <c r="C16" s="292" t="s">
        <v>42</v>
      </c>
      <c r="E16" s="38"/>
      <c r="F16" s="38"/>
      <c r="G16" s="38"/>
      <c r="H16" s="38"/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K16" s="35"/>
      <c r="AL16" s="35"/>
      <c r="AM16" s="35"/>
      <c r="AN16" s="35"/>
      <c r="AO16" s="35"/>
      <c r="AP16" s="35"/>
      <c r="AQ16" s="35"/>
      <c r="AR16" s="35"/>
      <c r="AS16" s="35"/>
      <c r="AT16" s="35"/>
      <c r="AU16" s="35"/>
      <c r="AV16" s="35"/>
      <c r="AW16" s="35"/>
      <c r="AX16" s="35"/>
      <c r="AY16" s="35"/>
    </row>
    <row r="17" spans="1:69" x14ac:dyDescent="0.35">
      <c r="A17" s="290">
        <f>INTRO!B32</f>
        <v>0</v>
      </c>
      <c r="B17" s="291">
        <f>INTRO!C32</f>
        <v>0</v>
      </c>
      <c r="C17" s="292" t="s">
        <v>43</v>
      </c>
      <c r="E17" s="38"/>
      <c r="F17" s="38"/>
      <c r="G17" s="38"/>
      <c r="H17" s="38"/>
      <c r="I17" s="38"/>
      <c r="J17" s="38"/>
      <c r="K17" s="38"/>
      <c r="L17" s="38"/>
      <c r="M17" s="38"/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K17" s="35"/>
      <c r="AL17" s="35"/>
      <c r="AM17" s="35"/>
      <c r="AN17" s="35"/>
      <c r="AO17" s="35"/>
      <c r="AP17" s="35"/>
      <c r="AQ17" s="35"/>
      <c r="AR17" s="35"/>
      <c r="AS17" s="35"/>
      <c r="AT17" s="35"/>
      <c r="AU17" s="35"/>
      <c r="AV17" s="35"/>
      <c r="AW17" s="35"/>
      <c r="AX17" s="35"/>
      <c r="AY17" s="35"/>
    </row>
    <row r="18" spans="1:69" x14ac:dyDescent="0.35">
      <c r="A18" s="290">
        <f>INTRO!B33</f>
        <v>0</v>
      </c>
      <c r="B18" s="291">
        <f>INTRO!C33</f>
        <v>0</v>
      </c>
      <c r="C18" s="292" t="s">
        <v>44</v>
      </c>
      <c r="E18" s="38"/>
      <c r="F18" s="38"/>
      <c r="G18" s="38"/>
      <c r="H18" s="38"/>
      <c r="I18" s="38"/>
      <c r="J18" s="38"/>
      <c r="K18" s="38"/>
      <c r="L18" s="38"/>
      <c r="M18" s="38"/>
      <c r="N18" s="38"/>
      <c r="O18" s="38"/>
      <c r="P18" s="38"/>
      <c r="Q18" s="38"/>
      <c r="R18" s="38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K18" s="35"/>
      <c r="AL18" s="35"/>
      <c r="AM18" s="35"/>
      <c r="AN18" s="35"/>
      <c r="AO18" s="35"/>
      <c r="AP18" s="35"/>
      <c r="AQ18" s="35"/>
      <c r="AR18" s="35"/>
      <c r="AS18" s="35"/>
      <c r="AT18" s="35"/>
      <c r="AU18" s="35"/>
      <c r="AV18" s="35"/>
      <c r="AW18" s="35"/>
      <c r="AX18" s="35"/>
      <c r="AY18" s="35"/>
    </row>
    <row r="19" spans="1:69" x14ac:dyDescent="0.35">
      <c r="A19" s="290">
        <f>INTRO!B34</f>
        <v>0</v>
      </c>
      <c r="B19" s="291">
        <f>INTRO!C34</f>
        <v>0</v>
      </c>
      <c r="C19" s="292" t="s">
        <v>45</v>
      </c>
      <c r="E19" s="38"/>
      <c r="F19" s="38"/>
      <c r="G19" s="38"/>
      <c r="H19" s="38"/>
      <c r="I19" s="38"/>
      <c r="J19" s="38"/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K19" s="35"/>
      <c r="AL19" s="35"/>
      <c r="AM19" s="35"/>
      <c r="AN19" s="35"/>
      <c r="AO19" s="35"/>
      <c r="AP19" s="35"/>
      <c r="AQ19" s="35"/>
      <c r="AR19" s="35"/>
      <c r="AS19" s="35"/>
      <c r="AT19" s="35"/>
      <c r="AU19" s="35"/>
      <c r="AV19" s="35"/>
      <c r="AW19" s="35"/>
      <c r="AX19" s="35"/>
      <c r="AY19" s="35"/>
    </row>
    <row r="20" spans="1:69" x14ac:dyDescent="0.35">
      <c r="A20" s="290">
        <f>INTRO!B35</f>
        <v>0</v>
      </c>
      <c r="B20" s="291">
        <f>INTRO!C35</f>
        <v>0</v>
      </c>
      <c r="C20" s="292" t="s">
        <v>46</v>
      </c>
      <c r="E20" s="38"/>
      <c r="F20" s="38"/>
      <c r="G20" s="38"/>
      <c r="H20" s="38"/>
      <c r="I20" s="38"/>
      <c r="J20" s="38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K20" s="35"/>
      <c r="AL20" s="35"/>
      <c r="AM20" s="35"/>
      <c r="AN20" s="35"/>
      <c r="AO20" s="35"/>
      <c r="AP20" s="35"/>
      <c r="AQ20" s="35"/>
      <c r="AR20" s="35"/>
      <c r="AS20" s="35"/>
      <c r="AT20" s="35"/>
      <c r="AU20" s="35"/>
      <c r="AV20" s="35"/>
      <c r="AW20" s="35"/>
      <c r="AX20" s="35"/>
      <c r="AY20" s="35"/>
    </row>
    <row r="21" spans="1:69" x14ac:dyDescent="0.35">
      <c r="A21" s="290">
        <f>INTRO!B36</f>
        <v>0</v>
      </c>
      <c r="B21" s="291">
        <f>INTRO!C36</f>
        <v>0</v>
      </c>
      <c r="C21" s="292" t="s">
        <v>47</v>
      </c>
      <c r="E21" s="38"/>
      <c r="F21" s="38"/>
      <c r="G21" s="38"/>
      <c r="H21" s="38"/>
      <c r="I21" s="38"/>
      <c r="J21" s="38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K21" s="38"/>
      <c r="AL21" s="38"/>
      <c r="AM21" s="38"/>
      <c r="AN21" s="38"/>
      <c r="AO21" s="38"/>
      <c r="AP21" s="38"/>
      <c r="AQ21" s="38"/>
      <c r="AR21" s="38"/>
      <c r="AS21" s="38"/>
      <c r="AT21" s="35"/>
      <c r="AU21" s="35"/>
      <c r="AV21" s="35"/>
      <c r="AW21" s="35"/>
      <c r="AX21" s="35"/>
      <c r="AY21" s="35"/>
    </row>
    <row r="22" spans="1:69" x14ac:dyDescent="0.35">
      <c r="A22" s="290">
        <f>INTRO!B37</f>
        <v>0</v>
      </c>
      <c r="B22" s="291">
        <f>INTRO!C37</f>
        <v>0</v>
      </c>
      <c r="C22" s="292" t="s">
        <v>48</v>
      </c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K22" s="38"/>
      <c r="AL22" s="38"/>
      <c r="AM22" s="38"/>
      <c r="AN22" s="38"/>
      <c r="AO22" s="38"/>
      <c r="AP22" s="38"/>
      <c r="AQ22" s="38"/>
      <c r="AR22" s="38"/>
      <c r="AS22" s="38"/>
      <c r="AT22" s="35"/>
      <c r="AU22" s="35"/>
      <c r="AV22" s="35"/>
      <c r="AW22" s="35"/>
      <c r="AX22" s="35"/>
      <c r="AY22" s="35"/>
    </row>
    <row r="23" spans="1:69" x14ac:dyDescent="0.35">
      <c r="A23" s="290">
        <f>INTRO!B38</f>
        <v>0</v>
      </c>
      <c r="B23" s="291">
        <f>INTRO!C38</f>
        <v>0</v>
      </c>
      <c r="C23" s="292" t="s">
        <v>49</v>
      </c>
      <c r="E23" s="38"/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K23" s="38"/>
      <c r="AL23" s="38"/>
      <c r="AM23" s="38"/>
      <c r="AN23" s="38"/>
      <c r="AO23" s="38"/>
      <c r="AP23" s="38"/>
      <c r="AQ23" s="38"/>
      <c r="AR23" s="38"/>
      <c r="AS23" s="38"/>
      <c r="AT23" s="35"/>
      <c r="AU23" s="35"/>
      <c r="AV23" s="35"/>
      <c r="AW23" s="35"/>
      <c r="AX23" s="35"/>
      <c r="AY23" s="35"/>
    </row>
    <row r="24" spans="1:69" x14ac:dyDescent="0.35">
      <c r="A24" s="290">
        <f>INTRO!B39</f>
        <v>0</v>
      </c>
      <c r="B24" s="291">
        <f>INTRO!C39</f>
        <v>0</v>
      </c>
      <c r="C24" s="292" t="s">
        <v>50</v>
      </c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K24" s="38"/>
      <c r="AL24" s="38"/>
      <c r="AM24" s="38"/>
      <c r="AN24" s="38"/>
      <c r="AO24" s="38"/>
      <c r="AP24" s="38"/>
      <c r="AQ24" s="38"/>
      <c r="AR24" s="38"/>
      <c r="AS24" s="38"/>
      <c r="AT24" s="35"/>
      <c r="AU24" s="35"/>
      <c r="AV24" s="35"/>
      <c r="AW24" s="35"/>
      <c r="AX24" s="35"/>
      <c r="AY24" s="35"/>
    </row>
    <row r="25" spans="1:69" ht="21.75" thickBot="1" x14ac:dyDescent="0.4">
      <c r="A25" s="293">
        <f>INTRO!B40</f>
        <v>0</v>
      </c>
      <c r="B25" s="294">
        <f>INTRO!C40</f>
        <v>0</v>
      </c>
      <c r="C25" s="295" t="s">
        <v>51</v>
      </c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K25" s="38"/>
      <c r="AL25" s="38"/>
      <c r="AM25" s="38"/>
      <c r="AN25" s="38"/>
      <c r="AO25" s="38"/>
      <c r="AP25" s="38"/>
      <c r="AQ25" s="38"/>
      <c r="AR25" s="38"/>
      <c r="AS25" s="38"/>
      <c r="AT25" s="35"/>
      <c r="AU25" s="35"/>
      <c r="AV25" s="35"/>
      <c r="AW25" s="35"/>
      <c r="AX25" s="35"/>
      <c r="AY25" s="35"/>
    </row>
    <row r="26" spans="1:69" s="38" customFormat="1" ht="18" customHeight="1" x14ac:dyDescent="0.35">
      <c r="AK26" s="286"/>
      <c r="AL26" s="286"/>
      <c r="AM26" s="286"/>
      <c r="AN26" s="286"/>
      <c r="AO26" s="286"/>
      <c r="AP26" s="286"/>
      <c r="AQ26" s="286"/>
      <c r="AR26" s="286"/>
      <c r="AS26" s="286"/>
      <c r="AT26" s="286"/>
      <c r="AU26" s="286"/>
      <c r="AV26" s="286"/>
      <c r="AW26" s="286"/>
      <c r="AX26" s="286"/>
      <c r="AY26" s="286"/>
    </row>
    <row r="27" spans="1:69" s="38" customFormat="1" ht="18" customHeight="1" thickBot="1" x14ac:dyDescent="0.4">
      <c r="AK27" s="286"/>
      <c r="AL27" s="286"/>
      <c r="AM27" s="286"/>
      <c r="AN27" s="286"/>
      <c r="AO27" s="286"/>
      <c r="AP27" s="286"/>
      <c r="AQ27" s="286"/>
      <c r="AR27" s="286"/>
      <c r="AS27" s="286"/>
      <c r="AT27" s="286"/>
      <c r="AU27" s="286"/>
      <c r="AV27" s="286"/>
      <c r="AW27" s="286"/>
      <c r="AX27" s="286"/>
      <c r="AY27" s="286"/>
    </row>
    <row r="28" spans="1:69" ht="26.25" customHeight="1" thickBot="1" x14ac:dyDescent="0.4">
      <c r="A28" s="1013" t="s">
        <v>448</v>
      </c>
      <c r="B28" s="1014"/>
      <c r="C28" s="1014"/>
      <c r="D28" s="1014"/>
      <c r="E28" s="1017">
        <f>+E30</f>
        <v>45901</v>
      </c>
      <c r="F28" s="1018"/>
      <c r="G28" s="1018"/>
      <c r="H28" s="1018"/>
      <c r="I28" s="1018"/>
      <c r="J28" s="1018"/>
      <c r="K28" s="1018"/>
      <c r="L28" s="1018"/>
      <c r="M28" s="1018"/>
      <c r="N28" s="1018"/>
      <c r="O28" s="1018"/>
      <c r="P28" s="1018"/>
      <c r="Q28" s="1018"/>
      <c r="R28" s="1018"/>
      <c r="S28" s="1018"/>
      <c r="T28" s="1018"/>
      <c r="U28" s="1018"/>
      <c r="V28" s="1018"/>
      <c r="W28" s="1018"/>
      <c r="X28" s="1018"/>
      <c r="Y28" s="1018"/>
      <c r="Z28" s="1018"/>
      <c r="AA28" s="1018"/>
      <c r="AB28" s="1018"/>
      <c r="AC28" s="1018"/>
      <c r="AD28" s="1018"/>
      <c r="AE28" s="1018"/>
      <c r="AF28" s="1018"/>
      <c r="AG28" s="1018"/>
      <c r="AH28" s="1018"/>
      <c r="AI28" s="38"/>
      <c r="AJ28" s="38"/>
      <c r="AK28" s="1007" t="s">
        <v>52</v>
      </c>
      <c r="AL28" s="1007" t="s">
        <v>53</v>
      </c>
      <c r="AM28" s="1007" t="s">
        <v>54</v>
      </c>
      <c r="AN28" s="1007" t="s">
        <v>55</v>
      </c>
      <c r="AO28" s="1007" t="s">
        <v>56</v>
      </c>
      <c r="AP28" s="1007" t="s">
        <v>57</v>
      </c>
      <c r="AQ28" s="1007" t="s">
        <v>58</v>
      </c>
      <c r="AR28" s="1007" t="s">
        <v>59</v>
      </c>
      <c r="AS28" s="1007" t="s">
        <v>60</v>
      </c>
      <c r="AT28" s="1007" t="s">
        <v>61</v>
      </c>
      <c r="AU28" s="1007" t="s">
        <v>62</v>
      </c>
      <c r="AV28" s="1007" t="s">
        <v>63</v>
      </c>
      <c r="AW28" s="1007" t="s">
        <v>64</v>
      </c>
      <c r="AX28" s="1007" t="s">
        <v>65</v>
      </c>
      <c r="AY28" s="1007" t="s">
        <v>66</v>
      </c>
      <c r="BA28" s="1022" t="s">
        <v>26</v>
      </c>
      <c r="BB28" s="1023" t="s">
        <v>27</v>
      </c>
      <c r="BC28" s="1021" t="s">
        <v>37</v>
      </c>
      <c r="BD28" s="1021" t="s">
        <v>38</v>
      </c>
      <c r="BE28" s="1021" t="s">
        <v>39</v>
      </c>
      <c r="BF28" s="1021" t="s">
        <v>40</v>
      </c>
      <c r="BG28" s="1021" t="s">
        <v>41</v>
      </c>
      <c r="BH28" s="1021" t="s">
        <v>42</v>
      </c>
      <c r="BI28" s="1021" t="s">
        <v>43</v>
      </c>
      <c r="BJ28" s="1021" t="s">
        <v>44</v>
      </c>
      <c r="BK28" s="1021" t="s">
        <v>45</v>
      </c>
      <c r="BL28" s="1021" t="s">
        <v>46</v>
      </c>
      <c r="BM28" s="1021" t="s">
        <v>47</v>
      </c>
      <c r="BN28" s="1021" t="s">
        <v>48</v>
      </c>
      <c r="BO28" s="1021" t="s">
        <v>49</v>
      </c>
      <c r="BP28" s="1021" t="s">
        <v>50</v>
      </c>
      <c r="BQ28" s="1021" t="s">
        <v>51</v>
      </c>
    </row>
    <row r="29" spans="1:69" ht="21.75" customHeight="1" thickBot="1" x14ac:dyDescent="0.4">
      <c r="A29" s="1015"/>
      <c r="B29" s="1016"/>
      <c r="C29" s="1016"/>
      <c r="D29" s="1016"/>
      <c r="E29" s="1019"/>
      <c r="F29" s="1020"/>
      <c r="G29" s="1020"/>
      <c r="H29" s="1020"/>
      <c r="I29" s="1020"/>
      <c r="J29" s="1020"/>
      <c r="K29" s="1020"/>
      <c r="L29" s="1020"/>
      <c r="M29" s="1020"/>
      <c r="N29" s="1020"/>
      <c r="O29" s="1020"/>
      <c r="P29" s="1020"/>
      <c r="Q29" s="1020"/>
      <c r="R29" s="1020"/>
      <c r="S29" s="1020"/>
      <c r="T29" s="1020"/>
      <c r="U29" s="1020"/>
      <c r="V29" s="1020"/>
      <c r="W29" s="1020"/>
      <c r="X29" s="1020"/>
      <c r="Y29" s="1020"/>
      <c r="Z29" s="1020"/>
      <c r="AA29" s="1020"/>
      <c r="AB29" s="1020"/>
      <c r="AC29" s="1020"/>
      <c r="AD29" s="1020"/>
      <c r="AE29" s="1020"/>
      <c r="AF29" s="1020"/>
      <c r="AG29" s="1020"/>
      <c r="AH29" s="1020"/>
      <c r="AI29" s="38"/>
      <c r="AJ29" s="38"/>
      <c r="AK29" s="1008"/>
      <c r="AL29" s="1008"/>
      <c r="AM29" s="1008"/>
      <c r="AN29" s="1008"/>
      <c r="AO29" s="1008"/>
      <c r="AP29" s="1008"/>
      <c r="AQ29" s="1008"/>
      <c r="AR29" s="1008"/>
      <c r="AS29" s="1008"/>
      <c r="AT29" s="1008"/>
      <c r="AU29" s="1008"/>
      <c r="AV29" s="1008"/>
      <c r="AW29" s="1008"/>
      <c r="AX29" s="1008"/>
      <c r="AY29" s="1008"/>
      <c r="BA29" s="1022"/>
      <c r="BB29" s="1023"/>
      <c r="BC29" s="1021"/>
      <c r="BD29" s="1021"/>
      <c r="BE29" s="1021"/>
      <c r="BF29" s="1021"/>
      <c r="BG29" s="1021"/>
      <c r="BH29" s="1021"/>
      <c r="BI29" s="1021"/>
      <c r="BJ29" s="1021"/>
      <c r="BK29" s="1021"/>
      <c r="BL29" s="1021"/>
      <c r="BM29" s="1021"/>
      <c r="BN29" s="1021"/>
      <c r="BO29" s="1021"/>
      <c r="BP29" s="1021"/>
      <c r="BQ29" s="1021"/>
    </row>
    <row r="30" spans="1:69" ht="21.75" thickBot="1" x14ac:dyDescent="0.4">
      <c r="A30" s="1015"/>
      <c r="B30" s="1016"/>
      <c r="C30" s="1016"/>
      <c r="D30" s="1016"/>
      <c r="E30" s="141">
        <f>+INTRO!B100</f>
        <v>45901</v>
      </c>
      <c r="F30" s="142">
        <f t="shared" ref="F30" si="0">E30+1</f>
        <v>45902</v>
      </c>
      <c r="G30" s="142">
        <f t="shared" ref="G30" si="1">F30+1</f>
        <v>45903</v>
      </c>
      <c r="H30" s="142">
        <f t="shared" ref="H30" si="2">G30+1</f>
        <v>45904</v>
      </c>
      <c r="I30" s="142">
        <f t="shared" ref="I30" si="3">H30+1</f>
        <v>45905</v>
      </c>
      <c r="J30" s="142">
        <f t="shared" ref="J30" si="4">I30+1</f>
        <v>45906</v>
      </c>
      <c r="K30" s="142">
        <f t="shared" ref="K30" si="5">J30+1</f>
        <v>45907</v>
      </c>
      <c r="L30" s="142">
        <f t="shared" ref="L30" si="6">K30+1</f>
        <v>45908</v>
      </c>
      <c r="M30" s="142">
        <f t="shared" ref="M30" si="7">L30+1</f>
        <v>45909</v>
      </c>
      <c r="N30" s="142">
        <f t="shared" ref="N30" si="8">M30+1</f>
        <v>45910</v>
      </c>
      <c r="O30" s="142">
        <f t="shared" ref="O30" si="9">N30+1</f>
        <v>45911</v>
      </c>
      <c r="P30" s="142">
        <f t="shared" ref="P30" si="10">O30+1</f>
        <v>45912</v>
      </c>
      <c r="Q30" s="142">
        <f t="shared" ref="Q30" si="11">P30+1</f>
        <v>45913</v>
      </c>
      <c r="R30" s="142">
        <f t="shared" ref="R30" si="12">Q30+1</f>
        <v>45914</v>
      </c>
      <c r="S30" s="142">
        <f t="shared" ref="S30" si="13">R30+1</f>
        <v>45915</v>
      </c>
      <c r="T30" s="142">
        <f t="shared" ref="T30" si="14">S30+1</f>
        <v>45916</v>
      </c>
      <c r="U30" s="142">
        <f t="shared" ref="U30" si="15">T30+1</f>
        <v>45917</v>
      </c>
      <c r="V30" s="142">
        <f t="shared" ref="V30" si="16">U30+1</f>
        <v>45918</v>
      </c>
      <c r="W30" s="142">
        <f t="shared" ref="W30" si="17">V30+1</f>
        <v>45919</v>
      </c>
      <c r="X30" s="142">
        <f t="shared" ref="X30:Y30" si="18">W30+1</f>
        <v>45920</v>
      </c>
      <c r="Y30" s="142">
        <f t="shared" si="18"/>
        <v>45921</v>
      </c>
      <c r="Z30" s="142">
        <f t="shared" ref="Z30" si="19">Y30+1</f>
        <v>45922</v>
      </c>
      <c r="AA30" s="142">
        <f t="shared" ref="AA30" si="20">Z30+1</f>
        <v>45923</v>
      </c>
      <c r="AB30" s="142">
        <f t="shared" ref="AB30" si="21">AA30+1</f>
        <v>45924</v>
      </c>
      <c r="AC30" s="142">
        <f t="shared" ref="AC30" si="22">AB30+1</f>
        <v>45925</v>
      </c>
      <c r="AD30" s="142">
        <f t="shared" ref="AD30" si="23">AC30+1</f>
        <v>45926</v>
      </c>
      <c r="AE30" s="142">
        <f t="shared" ref="AE30" si="24">AD30+1</f>
        <v>45927</v>
      </c>
      <c r="AF30" s="142">
        <f t="shared" ref="AF30" si="25">AE30+1</f>
        <v>45928</v>
      </c>
      <c r="AG30" s="142">
        <f t="shared" ref="AG30" si="26">AF30+1</f>
        <v>45929</v>
      </c>
      <c r="AH30" s="142">
        <f>AG30+1</f>
        <v>45930</v>
      </c>
      <c r="AJ30" s="38"/>
      <c r="AK30" s="1008"/>
      <c r="AL30" s="1008"/>
      <c r="AM30" s="1008"/>
      <c r="AN30" s="1008"/>
      <c r="AO30" s="1008"/>
      <c r="AP30" s="1008"/>
      <c r="AQ30" s="1008"/>
      <c r="AR30" s="1008"/>
      <c r="AS30" s="1008"/>
      <c r="AT30" s="1008"/>
      <c r="AU30" s="1008"/>
      <c r="AV30" s="1008"/>
      <c r="AW30" s="1008"/>
      <c r="AX30" s="1008"/>
      <c r="AY30" s="1008"/>
      <c r="BA30" s="1022"/>
      <c r="BB30" s="1023"/>
      <c r="BC30" s="1021"/>
      <c r="BD30" s="1021"/>
      <c r="BE30" s="1021"/>
      <c r="BF30" s="1021"/>
      <c r="BG30" s="1021"/>
      <c r="BH30" s="1021"/>
      <c r="BI30" s="1021"/>
      <c r="BJ30" s="1021"/>
      <c r="BK30" s="1021"/>
      <c r="BL30" s="1021"/>
      <c r="BM30" s="1021"/>
      <c r="BN30" s="1021"/>
      <c r="BO30" s="1021"/>
      <c r="BP30" s="1021"/>
      <c r="BQ30" s="1021"/>
    </row>
    <row r="31" spans="1:69" ht="27" thickBot="1" x14ac:dyDescent="0.45">
      <c r="A31" s="1015"/>
      <c r="B31" s="1016"/>
      <c r="C31" s="1016"/>
      <c r="D31" s="1016"/>
      <c r="E31" s="143" t="s">
        <v>72</v>
      </c>
      <c r="F31" s="143" t="s">
        <v>67</v>
      </c>
      <c r="G31" s="143" t="s">
        <v>68</v>
      </c>
      <c r="H31" s="143" t="s">
        <v>69</v>
      </c>
      <c r="I31" s="143" t="s">
        <v>70</v>
      </c>
      <c r="J31" s="143" t="s">
        <v>175</v>
      </c>
      <c r="K31" s="143" t="s">
        <v>71</v>
      </c>
      <c r="L31" s="143" t="s">
        <v>72</v>
      </c>
      <c r="M31" s="143" t="s">
        <v>67</v>
      </c>
      <c r="N31" s="143" t="s">
        <v>68</v>
      </c>
      <c r="O31" s="143" t="s">
        <v>69</v>
      </c>
      <c r="P31" s="143" t="s">
        <v>70</v>
      </c>
      <c r="Q31" s="143" t="s">
        <v>175</v>
      </c>
      <c r="R31" s="143" t="s">
        <v>71</v>
      </c>
      <c r="S31" s="143" t="s">
        <v>72</v>
      </c>
      <c r="T31" s="143" t="s">
        <v>67</v>
      </c>
      <c r="U31" s="143" t="s">
        <v>68</v>
      </c>
      <c r="V31" s="143" t="s">
        <v>69</v>
      </c>
      <c r="W31" s="143" t="s">
        <v>70</v>
      </c>
      <c r="X31" s="143" t="s">
        <v>175</v>
      </c>
      <c r="Y31" s="143" t="s">
        <v>71</v>
      </c>
      <c r="Z31" s="143" t="s">
        <v>72</v>
      </c>
      <c r="AA31" s="143" t="s">
        <v>67</v>
      </c>
      <c r="AB31" s="143" t="s">
        <v>68</v>
      </c>
      <c r="AC31" s="143" t="s">
        <v>69</v>
      </c>
      <c r="AD31" s="143" t="s">
        <v>70</v>
      </c>
      <c r="AE31" s="143" t="s">
        <v>175</v>
      </c>
      <c r="AF31" s="143" t="s">
        <v>71</v>
      </c>
      <c r="AG31" s="143" t="s">
        <v>72</v>
      </c>
      <c r="AH31" s="143" t="s">
        <v>67</v>
      </c>
      <c r="AI31" s="296" t="s">
        <v>73</v>
      </c>
      <c r="AJ31" s="38"/>
      <c r="AK31" s="1008"/>
      <c r="AL31" s="1008"/>
      <c r="AM31" s="1008"/>
      <c r="AN31" s="1008"/>
      <c r="AO31" s="1008"/>
      <c r="AP31" s="1008"/>
      <c r="AQ31" s="1008"/>
      <c r="AR31" s="1008"/>
      <c r="AS31" s="1008"/>
      <c r="AT31" s="1008"/>
      <c r="AU31" s="1008"/>
      <c r="AV31" s="1008"/>
      <c r="AW31" s="1008"/>
      <c r="AX31" s="1008"/>
      <c r="AY31" s="1008"/>
      <c r="BA31" s="1022"/>
      <c r="BB31" s="1023"/>
      <c r="BC31" s="1021"/>
      <c r="BD31" s="1021"/>
      <c r="BE31" s="1021"/>
      <c r="BF31" s="1021"/>
      <c r="BG31" s="1021"/>
      <c r="BH31" s="1021"/>
      <c r="BI31" s="1021"/>
      <c r="BJ31" s="1021"/>
      <c r="BK31" s="1021"/>
      <c r="BL31" s="1021"/>
      <c r="BM31" s="1021"/>
      <c r="BN31" s="1021"/>
      <c r="BO31" s="1021"/>
      <c r="BP31" s="1021"/>
      <c r="BQ31" s="1021"/>
    </row>
    <row r="32" spans="1:69" ht="21.75" thickBot="1" x14ac:dyDescent="0.4">
      <c r="A32" s="364" t="s">
        <v>74</v>
      </c>
      <c r="B32" s="365" t="s">
        <v>75</v>
      </c>
      <c r="C32" s="366" t="s">
        <v>76</v>
      </c>
      <c r="D32" s="367" t="s">
        <v>77</v>
      </c>
      <c r="AI32" s="34"/>
      <c r="AJ32" s="38"/>
      <c r="AK32" s="368"/>
      <c r="AL32" s="369"/>
      <c r="AM32" s="369"/>
      <c r="AN32" s="369"/>
      <c r="AO32" s="369"/>
      <c r="AP32" s="369"/>
      <c r="AQ32" s="369"/>
      <c r="AR32" s="369"/>
      <c r="AS32" s="369"/>
      <c r="AT32" s="369"/>
      <c r="AU32" s="369"/>
      <c r="AV32" s="369"/>
      <c r="AW32" s="369"/>
      <c r="AX32" s="369"/>
      <c r="AY32" s="369"/>
      <c r="BA32" s="370"/>
      <c r="BB32" s="370"/>
      <c r="BC32" s="371"/>
      <c r="BD32" s="371"/>
      <c r="BE32" s="371"/>
      <c r="BF32" s="371"/>
      <c r="BG32" s="371"/>
      <c r="BH32" s="371"/>
      <c r="BI32" s="371"/>
      <c r="BJ32" s="371"/>
      <c r="BK32" s="371"/>
      <c r="BL32" s="371"/>
      <c r="BM32" s="371"/>
      <c r="BN32" s="371"/>
      <c r="BO32" s="371"/>
      <c r="BP32" s="371"/>
      <c r="BQ32" s="371"/>
    </row>
    <row r="33" spans="1:69" ht="21" customHeight="1" thickBot="1" x14ac:dyDescent="0.4">
      <c r="A33" s="372" t="s">
        <v>184</v>
      </c>
      <c r="B33" s="300" t="s">
        <v>83</v>
      </c>
      <c r="C33" s="249" t="s">
        <v>26</v>
      </c>
      <c r="D33" s="301" t="s">
        <v>161</v>
      </c>
      <c r="E33" s="1088"/>
      <c r="F33" s="1086"/>
      <c r="G33" s="1088"/>
      <c r="H33" s="1086"/>
      <c r="I33" s="1088"/>
      <c r="J33" s="1088"/>
      <c r="K33" s="1099"/>
      <c r="L33" s="1088"/>
      <c r="M33" s="1088"/>
      <c r="N33" s="1086"/>
      <c r="O33" s="1086"/>
      <c r="P33" s="1088"/>
      <c r="Q33" s="1099"/>
      <c r="R33" s="1099"/>
      <c r="S33" s="1086"/>
      <c r="T33" s="1088"/>
      <c r="U33" s="1086"/>
      <c r="V33" s="1086"/>
      <c r="W33" s="1086"/>
      <c r="X33" s="1088"/>
      <c r="Y33" s="1088"/>
      <c r="Z33" s="1086"/>
      <c r="AA33" s="1086"/>
      <c r="AB33" s="1086"/>
      <c r="AC33" s="1086"/>
      <c r="AD33" s="1088"/>
      <c r="AE33" s="1099"/>
      <c r="AF33" s="1088"/>
      <c r="AG33" s="1088"/>
      <c r="AH33" s="1088"/>
      <c r="AI33" s="34">
        <f>COUNTA(E33:AH33)</f>
        <v>0</v>
      </c>
      <c r="AK33" s="354">
        <f>+COUNTIF(E33:AH33,"*"&amp;"A"&amp;"*")</f>
        <v>0</v>
      </c>
      <c r="AL33" s="304">
        <f>+COUNTIF(E33:AH33,"*"&amp;"B"&amp;"*")</f>
        <v>0</v>
      </c>
      <c r="AM33" s="304">
        <f>+COUNTIF(E33:AH33,"*"&amp;"C"&amp;"*")</f>
        <v>0</v>
      </c>
      <c r="AN33" s="304">
        <f>+COUNTIF(E33:AH33,"*"&amp;"D"&amp;"*")</f>
        <v>0</v>
      </c>
      <c r="AO33" s="304">
        <f>+COUNTIF(E33:AH33,"*"&amp;"E"&amp;"*")</f>
        <v>0</v>
      </c>
      <c r="AP33" s="304">
        <f>+COUNTIF(E33:AH33,"*"&amp;"F"&amp;"*")</f>
        <v>0</v>
      </c>
      <c r="AQ33" s="304">
        <f>+COUNTIF(E33:AH33,"*"&amp;"G"&amp;"*")</f>
        <v>0</v>
      </c>
      <c r="AR33" s="304">
        <f>+COUNTIF(E33:AH33,"*"&amp;"H"&amp;"*")</f>
        <v>0</v>
      </c>
      <c r="AS33" s="304">
        <f>+COUNTIF(E33:AH33,"*"&amp;"I"&amp;"*")</f>
        <v>0</v>
      </c>
      <c r="AT33" s="304">
        <f>+COUNTIF(E33:AH33,"*"&amp;"J"&amp;"*")</f>
        <v>0</v>
      </c>
      <c r="AU33" s="304">
        <f>+COUNTIF(E33:AH33,"*"&amp;"K"&amp;"*")</f>
        <v>0</v>
      </c>
      <c r="AV33" s="304">
        <f>+COUNTIF(E33:AH33,"*"&amp;"L"&amp;"*")</f>
        <v>0</v>
      </c>
      <c r="AW33" s="304">
        <f>+COUNTIF(E33:AH33,"*"&amp;"M"&amp;"*")</f>
        <v>0</v>
      </c>
      <c r="AX33" s="304">
        <f>+COUNTIF(E33:AH33,"*"&amp;"N"&amp;"*")</f>
        <v>0</v>
      </c>
      <c r="AY33" s="304">
        <f>+COUNTIF(E33:AH33,"*"&amp;"O"&amp;"*")</f>
        <v>0</v>
      </c>
      <c r="BA33" s="39">
        <f>IF($C33="NPT",SUM($AK33:$AY33),0)</f>
        <v>0</v>
      </c>
      <c r="BB33" s="40">
        <f>IF($C33="PT",SUM($AK33:$AY33),0)</f>
        <v>0</v>
      </c>
      <c r="BC33" s="41">
        <f t="shared" ref="BC33:BC102" si="27">AK33*$B$11</f>
        <v>0</v>
      </c>
      <c r="BD33" s="41">
        <f t="shared" ref="BD33:BD102" si="28">AL33*$B$12</f>
        <v>0</v>
      </c>
      <c r="BE33" s="41">
        <f t="shared" ref="BE33:BE102" si="29">AM33*$B$13</f>
        <v>0</v>
      </c>
      <c r="BF33" s="41">
        <f t="shared" ref="BF33:BF102" si="30">AN33*$B$14</f>
        <v>0</v>
      </c>
      <c r="BG33" s="41">
        <f t="shared" ref="BG33:BG102" si="31">AO33*$B$15</f>
        <v>0</v>
      </c>
      <c r="BH33" s="41">
        <f t="shared" ref="BH33:BH102" si="32">AP33*$B$16</f>
        <v>0</v>
      </c>
      <c r="BI33" s="41">
        <f t="shared" ref="BI33:BI102" si="33">AQ33*$B$17</f>
        <v>0</v>
      </c>
      <c r="BJ33" s="41">
        <f t="shared" ref="BJ33:BJ102" si="34">AR33*$B$18</f>
        <v>0</v>
      </c>
      <c r="BK33" s="41">
        <f t="shared" ref="BK33:BK102" si="35">AS33*$B$19</f>
        <v>0</v>
      </c>
      <c r="BL33" s="41">
        <f t="shared" ref="BL33:BL102" si="36">AT33*$B$20</f>
        <v>0</v>
      </c>
      <c r="BM33" s="41">
        <f t="shared" ref="BM33:BM102" si="37">AU33*$B$21</f>
        <v>0</v>
      </c>
      <c r="BN33" s="41">
        <f t="shared" ref="BN33:BN102" si="38">AV33*$B$22</f>
        <v>0</v>
      </c>
      <c r="BO33" s="41">
        <f t="shared" ref="BO33:BO102" si="39">AW33*$B$23</f>
        <v>0</v>
      </c>
      <c r="BP33" s="41">
        <f t="shared" ref="BP33:BP102" si="40">AX33*$B$24</f>
        <v>0</v>
      </c>
      <c r="BQ33" s="41">
        <f t="shared" ref="BQ33:BQ102" si="41">AY33*$B$25</f>
        <v>0</v>
      </c>
    </row>
    <row r="34" spans="1:69" ht="21" customHeight="1" thickBot="1" x14ac:dyDescent="0.4">
      <c r="A34" s="372" t="s">
        <v>184</v>
      </c>
      <c r="B34" s="300" t="s">
        <v>84</v>
      </c>
      <c r="C34" s="249" t="s">
        <v>26</v>
      </c>
      <c r="D34" s="301" t="s">
        <v>161</v>
      </c>
      <c r="E34" s="1086"/>
      <c r="F34" s="1088"/>
      <c r="G34" s="1086"/>
      <c r="H34" s="1088"/>
      <c r="I34" s="1086"/>
      <c r="J34" s="1099"/>
      <c r="K34" s="1088"/>
      <c r="L34" s="1086"/>
      <c r="M34" s="1086"/>
      <c r="N34" s="1088"/>
      <c r="O34" s="1088"/>
      <c r="P34" s="1086"/>
      <c r="Q34" s="1088"/>
      <c r="R34" s="1088"/>
      <c r="S34" s="1088"/>
      <c r="T34" s="1086"/>
      <c r="U34" s="1088"/>
      <c r="V34" s="1088"/>
      <c r="W34" s="1088"/>
      <c r="X34" s="1099"/>
      <c r="Y34" s="1099"/>
      <c r="Z34" s="1088"/>
      <c r="AA34" s="1088"/>
      <c r="AB34" s="1086"/>
      <c r="AC34" s="1088"/>
      <c r="AD34" s="1086"/>
      <c r="AE34" s="1088"/>
      <c r="AF34" s="1099"/>
      <c r="AG34" s="1086"/>
      <c r="AH34" s="1086"/>
      <c r="AI34" s="34">
        <f>COUNTA(E34:AH34)</f>
        <v>0</v>
      </c>
      <c r="AK34" s="354">
        <f>+COUNTIF(E34:AH34,"*"&amp;"A"&amp;"*")</f>
        <v>0</v>
      </c>
      <c r="AL34" s="304">
        <f>+COUNTIF(E34:AH34,"*"&amp;"B"&amp;"*")</f>
        <v>0</v>
      </c>
      <c r="AM34" s="304">
        <f>+COUNTIF(E34:AH34,"*"&amp;"C"&amp;"*")</f>
        <v>0</v>
      </c>
      <c r="AN34" s="304">
        <f>+COUNTIF(E34:AH34,"*"&amp;"D"&amp;"*")</f>
        <v>0</v>
      </c>
      <c r="AO34" s="304">
        <f>+COUNTIF(E34:AH34,"*"&amp;"E"&amp;"*")</f>
        <v>0</v>
      </c>
      <c r="AP34" s="304">
        <f>+COUNTIF(E34:AH34,"*"&amp;"F"&amp;"*")</f>
        <v>0</v>
      </c>
      <c r="AQ34" s="304">
        <f>+COUNTIF(E34:AH34,"*"&amp;"G"&amp;"*")</f>
        <v>0</v>
      </c>
      <c r="AR34" s="304">
        <f>+COUNTIF(E34:AH34,"*"&amp;"H"&amp;"*")</f>
        <v>0</v>
      </c>
      <c r="AS34" s="304">
        <f>+COUNTIF(E34:AH34,"*"&amp;"I"&amp;"*")</f>
        <v>0</v>
      </c>
      <c r="AT34" s="304">
        <f>+COUNTIF(E34:AH34,"*"&amp;"J"&amp;"*")</f>
        <v>0</v>
      </c>
      <c r="AU34" s="304">
        <f>+COUNTIF(E34:AH34,"*"&amp;"K"&amp;"*")</f>
        <v>0</v>
      </c>
      <c r="AV34" s="304">
        <f>+COUNTIF(E34:AH34,"*"&amp;"L"&amp;"*")</f>
        <v>0</v>
      </c>
      <c r="AW34" s="304">
        <f>+COUNTIF(E34:AH34,"*"&amp;"M"&amp;"*")</f>
        <v>0</v>
      </c>
      <c r="AX34" s="304">
        <f>+COUNTIF(E34:AH34,"*"&amp;"N"&amp;"*")</f>
        <v>0</v>
      </c>
      <c r="AY34" s="304">
        <f>+COUNTIF(E34:AH34,"*"&amp;"O"&amp;"*")</f>
        <v>0</v>
      </c>
      <c r="BA34" s="39">
        <f>IF($C34="NPT",SUM($AK34:$AY34),0)</f>
        <v>0</v>
      </c>
      <c r="BB34" s="40">
        <f>IF($C34="PT",SUM($AK34:$AY34),0)</f>
        <v>0</v>
      </c>
      <c r="BC34" s="41">
        <f t="shared" si="27"/>
        <v>0</v>
      </c>
      <c r="BD34" s="41">
        <f t="shared" si="28"/>
        <v>0</v>
      </c>
      <c r="BE34" s="41">
        <f t="shared" si="29"/>
        <v>0</v>
      </c>
      <c r="BF34" s="41">
        <f t="shared" si="30"/>
        <v>0</v>
      </c>
      <c r="BG34" s="41">
        <f t="shared" si="31"/>
        <v>0</v>
      </c>
      <c r="BH34" s="41">
        <f t="shared" si="32"/>
        <v>0</v>
      </c>
      <c r="BI34" s="41">
        <f t="shared" si="33"/>
        <v>0</v>
      </c>
      <c r="BJ34" s="41">
        <f t="shared" si="34"/>
        <v>0</v>
      </c>
      <c r="BK34" s="41">
        <f t="shared" si="35"/>
        <v>0</v>
      </c>
      <c r="BL34" s="41">
        <f t="shared" si="36"/>
        <v>0</v>
      </c>
      <c r="BM34" s="41">
        <f t="shared" si="37"/>
        <v>0</v>
      </c>
      <c r="BN34" s="41">
        <f t="shared" si="38"/>
        <v>0</v>
      </c>
      <c r="BO34" s="41">
        <f t="shared" si="39"/>
        <v>0</v>
      </c>
      <c r="BP34" s="41">
        <f t="shared" si="40"/>
        <v>0</v>
      </c>
      <c r="BQ34" s="41">
        <f t="shared" si="41"/>
        <v>0</v>
      </c>
    </row>
    <row r="35" spans="1:69" ht="21" customHeight="1" thickBot="1" x14ac:dyDescent="0.4">
      <c r="A35" s="372" t="s">
        <v>185</v>
      </c>
      <c r="B35" s="300" t="s">
        <v>85</v>
      </c>
      <c r="C35" s="249" t="s">
        <v>26</v>
      </c>
      <c r="D35" s="301" t="s">
        <v>161</v>
      </c>
      <c r="E35" s="1088"/>
      <c r="F35" s="1086"/>
      <c r="G35" s="1088"/>
      <c r="H35" s="1086"/>
      <c r="I35" s="1088"/>
      <c r="J35" s="1088"/>
      <c r="K35" s="1099"/>
      <c r="L35" s="1088"/>
      <c r="M35" s="1088"/>
      <c r="N35" s="1086"/>
      <c r="O35" s="1086"/>
      <c r="P35" s="1086"/>
      <c r="Q35" s="1099"/>
      <c r="R35" s="1088"/>
      <c r="S35" s="1086"/>
      <c r="T35" s="1088"/>
      <c r="U35" s="1086"/>
      <c r="V35" s="1086"/>
      <c r="W35" s="1086"/>
      <c r="X35" s="1099"/>
      <c r="Y35" s="1099"/>
      <c r="Z35" s="1086"/>
      <c r="AA35" s="1086"/>
      <c r="AB35" s="1088"/>
      <c r="AC35" s="1086"/>
      <c r="AD35" s="1088"/>
      <c r="AE35" s="1099"/>
      <c r="AF35" s="1088"/>
      <c r="AG35" s="1088"/>
      <c r="AH35" s="1088"/>
      <c r="AI35" s="34">
        <f>COUNTA(E35:AH35)</f>
        <v>0</v>
      </c>
      <c r="AK35" s="354">
        <f>+COUNTIF(E35:AH35,"*"&amp;"A"&amp;"*")</f>
        <v>0</v>
      </c>
      <c r="AL35" s="304">
        <f>+COUNTIF(E35:AH35,"*"&amp;"B"&amp;"*")</f>
        <v>0</v>
      </c>
      <c r="AM35" s="304">
        <f>+COUNTIF(E35:AH35,"*"&amp;"C"&amp;"*")</f>
        <v>0</v>
      </c>
      <c r="AN35" s="304">
        <f>+COUNTIF(E35:AH35,"*"&amp;"D"&amp;"*")</f>
        <v>0</v>
      </c>
      <c r="AO35" s="304">
        <f>+COUNTIF(E35:AH35,"*"&amp;"E"&amp;"*")</f>
        <v>0</v>
      </c>
      <c r="AP35" s="304">
        <f>+COUNTIF(E35:AH35,"*"&amp;"F"&amp;"*")</f>
        <v>0</v>
      </c>
      <c r="AQ35" s="304">
        <f>+COUNTIF(E35:AH35,"*"&amp;"G"&amp;"*")</f>
        <v>0</v>
      </c>
      <c r="AR35" s="304">
        <f>+COUNTIF(E35:AH35,"*"&amp;"H"&amp;"*")</f>
        <v>0</v>
      </c>
      <c r="AS35" s="304">
        <f>+COUNTIF(E35:AH35,"*"&amp;"I"&amp;"*")</f>
        <v>0</v>
      </c>
      <c r="AT35" s="304">
        <f>+COUNTIF(E35:AH35,"*"&amp;"J"&amp;"*")</f>
        <v>0</v>
      </c>
      <c r="AU35" s="304">
        <f>+COUNTIF(E35:AH35,"*"&amp;"K"&amp;"*")</f>
        <v>0</v>
      </c>
      <c r="AV35" s="304">
        <f>+COUNTIF(E35:AH35,"*"&amp;"L"&amp;"*")</f>
        <v>0</v>
      </c>
      <c r="AW35" s="304">
        <f>+COUNTIF(E35:AH35,"*"&amp;"M"&amp;"*")</f>
        <v>0</v>
      </c>
      <c r="AX35" s="304">
        <f>+COUNTIF(E35:AH35,"*"&amp;"N"&amp;"*")</f>
        <v>0</v>
      </c>
      <c r="AY35" s="304">
        <f>+COUNTIF(E35:AH35,"*"&amp;"O"&amp;"*")</f>
        <v>0</v>
      </c>
      <c r="BA35" s="39">
        <f>IF($C35="NPT",SUM($AK35:$AY35),0)</f>
        <v>0</v>
      </c>
      <c r="BB35" s="40">
        <f>IF($C35="PT",SUM($AK35:$AY35),0)</f>
        <v>0</v>
      </c>
      <c r="BC35" s="41">
        <f t="shared" ref="BC35:BC36" si="42">AK35*$B$11</f>
        <v>0</v>
      </c>
      <c r="BD35" s="41">
        <f t="shared" ref="BD35:BD36" si="43">AL35*$B$12</f>
        <v>0</v>
      </c>
      <c r="BE35" s="41">
        <f t="shared" ref="BE35:BE36" si="44">AM35*$B$13</f>
        <v>0</v>
      </c>
      <c r="BF35" s="41">
        <f t="shared" ref="BF35:BF36" si="45">AN35*$B$14</f>
        <v>0</v>
      </c>
      <c r="BG35" s="41">
        <f t="shared" ref="BG35:BG36" si="46">AO35*$B$15</f>
        <v>0</v>
      </c>
      <c r="BH35" s="41">
        <f t="shared" ref="BH35:BH36" si="47">AP35*$B$16</f>
        <v>0</v>
      </c>
      <c r="BI35" s="41">
        <f t="shared" ref="BI35:BI36" si="48">AQ35*$B$17</f>
        <v>0</v>
      </c>
      <c r="BJ35" s="41">
        <f t="shared" ref="BJ35:BJ36" si="49">AR35*$B$18</f>
        <v>0</v>
      </c>
      <c r="BK35" s="41">
        <f t="shared" ref="BK35:BK36" si="50">AS35*$B$19</f>
        <v>0</v>
      </c>
      <c r="BL35" s="41">
        <f t="shared" ref="BL35:BL36" si="51">AT35*$B$20</f>
        <v>0</v>
      </c>
      <c r="BM35" s="41">
        <f t="shared" ref="BM35:BM36" si="52">AU35*$B$21</f>
        <v>0</v>
      </c>
      <c r="BN35" s="41">
        <f t="shared" ref="BN35:BN36" si="53">AV35*$B$22</f>
        <v>0</v>
      </c>
      <c r="BO35" s="41">
        <f t="shared" ref="BO35:BO36" si="54">AW35*$B$23</f>
        <v>0</v>
      </c>
      <c r="BP35" s="41">
        <f t="shared" ref="BP35:BP36" si="55">AX35*$B$24</f>
        <v>0</v>
      </c>
      <c r="BQ35" s="41">
        <f t="shared" ref="BQ35:BQ36" si="56">AY35*$B$25</f>
        <v>0</v>
      </c>
    </row>
    <row r="36" spans="1:69" ht="21" customHeight="1" thickBot="1" x14ac:dyDescent="0.4">
      <c r="A36" s="372" t="s">
        <v>185</v>
      </c>
      <c r="B36" s="300" t="s">
        <v>86</v>
      </c>
      <c r="C36" s="249" t="s">
        <v>26</v>
      </c>
      <c r="D36" s="301" t="s">
        <v>161</v>
      </c>
      <c r="E36" s="1086"/>
      <c r="F36" s="1088"/>
      <c r="G36" s="1086"/>
      <c r="H36" s="1086"/>
      <c r="I36" s="1086"/>
      <c r="J36" s="1099"/>
      <c r="K36" s="1088"/>
      <c r="L36" s="1086"/>
      <c r="M36" s="1086"/>
      <c r="N36" s="1088"/>
      <c r="O36" s="1088"/>
      <c r="P36" s="1088"/>
      <c r="Q36" s="1088"/>
      <c r="R36" s="1099"/>
      <c r="S36" s="1088"/>
      <c r="T36" s="1088"/>
      <c r="U36" s="1088"/>
      <c r="V36" s="1088"/>
      <c r="W36" s="1088"/>
      <c r="X36" s="1088"/>
      <c r="Y36" s="1088"/>
      <c r="Z36" s="1088"/>
      <c r="AA36" s="1088"/>
      <c r="AB36" s="1086"/>
      <c r="AC36" s="1088"/>
      <c r="AD36" s="1086"/>
      <c r="AE36" s="1088"/>
      <c r="AF36" s="1099"/>
      <c r="AG36" s="1088"/>
      <c r="AH36" s="1086"/>
      <c r="AI36" s="34">
        <f>COUNTA(E36:AH36)</f>
        <v>0</v>
      </c>
      <c r="AK36" s="354">
        <f>+COUNTIF(E36:AH36,"*"&amp;"A"&amp;"*")</f>
        <v>0</v>
      </c>
      <c r="AL36" s="304">
        <f>+COUNTIF(E36:AH36,"*"&amp;"B"&amp;"*")</f>
        <v>0</v>
      </c>
      <c r="AM36" s="304">
        <f>+COUNTIF(E36:AH36,"*"&amp;"C"&amp;"*")</f>
        <v>0</v>
      </c>
      <c r="AN36" s="304">
        <f>+COUNTIF(E36:AH36,"*"&amp;"D"&amp;"*")</f>
        <v>0</v>
      </c>
      <c r="AO36" s="304">
        <f>+COUNTIF(E36:AH36,"*"&amp;"E"&amp;"*")</f>
        <v>0</v>
      </c>
      <c r="AP36" s="304">
        <f>+COUNTIF(E36:AH36,"*"&amp;"F"&amp;"*")</f>
        <v>0</v>
      </c>
      <c r="AQ36" s="304">
        <f>+COUNTIF(E36:AH36,"*"&amp;"G"&amp;"*")</f>
        <v>0</v>
      </c>
      <c r="AR36" s="304">
        <f>+COUNTIF(E36:AH36,"*"&amp;"H"&amp;"*")</f>
        <v>0</v>
      </c>
      <c r="AS36" s="304">
        <f>+COUNTIF(E36:AH36,"*"&amp;"I"&amp;"*")</f>
        <v>0</v>
      </c>
      <c r="AT36" s="304">
        <f>+COUNTIF(E36:AH36,"*"&amp;"J"&amp;"*")</f>
        <v>0</v>
      </c>
      <c r="AU36" s="304">
        <f>+COUNTIF(E36:AH36,"*"&amp;"K"&amp;"*")</f>
        <v>0</v>
      </c>
      <c r="AV36" s="304">
        <f>+COUNTIF(E36:AH36,"*"&amp;"L"&amp;"*")</f>
        <v>0</v>
      </c>
      <c r="AW36" s="304">
        <f>+COUNTIF(E36:AH36,"*"&amp;"M"&amp;"*")</f>
        <v>0</v>
      </c>
      <c r="AX36" s="304">
        <f>+COUNTIF(E36:AH36,"*"&amp;"N"&amp;"*")</f>
        <v>0</v>
      </c>
      <c r="AY36" s="304">
        <f>+COUNTIF(E36:AH36,"*"&amp;"O"&amp;"*")</f>
        <v>0</v>
      </c>
      <c r="BA36" s="39">
        <f>IF($C36="NPT",SUM($AK36:$AY36),0)</f>
        <v>0</v>
      </c>
      <c r="BB36" s="40">
        <f>IF($C36="PT",SUM($AK36:$AY36),0)</f>
        <v>0</v>
      </c>
      <c r="BC36" s="41">
        <f t="shared" si="42"/>
        <v>0</v>
      </c>
      <c r="BD36" s="41">
        <f t="shared" si="43"/>
        <v>0</v>
      </c>
      <c r="BE36" s="41">
        <f t="shared" si="44"/>
        <v>0</v>
      </c>
      <c r="BF36" s="41">
        <f t="shared" si="45"/>
        <v>0</v>
      </c>
      <c r="BG36" s="41">
        <f t="shared" si="46"/>
        <v>0</v>
      </c>
      <c r="BH36" s="41">
        <f t="shared" si="47"/>
        <v>0</v>
      </c>
      <c r="BI36" s="41">
        <f t="shared" si="48"/>
        <v>0</v>
      </c>
      <c r="BJ36" s="41">
        <f t="shared" si="49"/>
        <v>0</v>
      </c>
      <c r="BK36" s="41">
        <f t="shared" si="50"/>
        <v>0</v>
      </c>
      <c r="BL36" s="41">
        <f t="shared" si="51"/>
        <v>0</v>
      </c>
      <c r="BM36" s="41">
        <f t="shared" si="52"/>
        <v>0</v>
      </c>
      <c r="BN36" s="41">
        <f t="shared" si="53"/>
        <v>0</v>
      </c>
      <c r="BO36" s="41">
        <f t="shared" si="54"/>
        <v>0</v>
      </c>
      <c r="BP36" s="41">
        <f t="shared" si="55"/>
        <v>0</v>
      </c>
      <c r="BQ36" s="41">
        <f t="shared" si="56"/>
        <v>0</v>
      </c>
    </row>
    <row r="37" spans="1:69" ht="21" customHeight="1" thickBot="1" x14ac:dyDescent="0.4">
      <c r="A37" s="372" t="s">
        <v>186</v>
      </c>
      <c r="B37" s="300" t="s">
        <v>87</v>
      </c>
      <c r="C37" s="249" t="s">
        <v>26</v>
      </c>
      <c r="D37" s="301" t="s">
        <v>161</v>
      </c>
      <c r="E37" s="1088"/>
      <c r="F37" s="1086"/>
      <c r="G37" s="1088"/>
      <c r="H37" s="1088"/>
      <c r="I37" s="1088"/>
      <c r="J37" s="1088"/>
      <c r="K37" s="1099"/>
      <c r="L37" s="1088"/>
      <c r="M37" s="1088"/>
      <c r="N37" s="1086"/>
      <c r="O37" s="1086"/>
      <c r="P37" s="1086"/>
      <c r="Q37" s="1099"/>
      <c r="R37" s="1088"/>
      <c r="S37" s="1086"/>
      <c r="T37" s="1086"/>
      <c r="U37" s="1086"/>
      <c r="V37" s="1086"/>
      <c r="W37" s="1086"/>
      <c r="X37" s="1099"/>
      <c r="Y37" s="1099"/>
      <c r="Z37" s="1086"/>
      <c r="AA37" s="1086"/>
      <c r="AB37" s="1088"/>
      <c r="AC37" s="1086"/>
      <c r="AD37" s="1088"/>
      <c r="AE37" s="1099"/>
      <c r="AF37" s="1088"/>
      <c r="AG37" s="1086"/>
      <c r="AH37" s="1088"/>
      <c r="AI37" s="34">
        <f>COUNTA(E37:AH37)</f>
        <v>0</v>
      </c>
      <c r="AK37" s="354">
        <f>+COUNTIF(E37:AH37,"*"&amp;"A"&amp;"*")</f>
        <v>0</v>
      </c>
      <c r="AL37" s="304">
        <f>+COUNTIF(E37:AH37,"*"&amp;"B"&amp;"*")</f>
        <v>0</v>
      </c>
      <c r="AM37" s="304">
        <f>+COUNTIF(E37:AH37,"*"&amp;"C"&amp;"*")</f>
        <v>0</v>
      </c>
      <c r="AN37" s="304">
        <f>+COUNTIF(E37:AH37,"*"&amp;"D"&amp;"*")</f>
        <v>0</v>
      </c>
      <c r="AO37" s="304">
        <f>+COUNTIF(E37:AH37,"*"&amp;"E"&amp;"*")</f>
        <v>0</v>
      </c>
      <c r="AP37" s="304">
        <f>+COUNTIF(E37:AH37,"*"&amp;"F"&amp;"*")</f>
        <v>0</v>
      </c>
      <c r="AQ37" s="304">
        <f>+COUNTIF(E37:AH37,"*"&amp;"G"&amp;"*")</f>
        <v>0</v>
      </c>
      <c r="AR37" s="304">
        <f>+COUNTIF(E37:AH37,"*"&amp;"H"&amp;"*")</f>
        <v>0</v>
      </c>
      <c r="AS37" s="304">
        <f>+COUNTIF(E37:AH37,"*"&amp;"I"&amp;"*")</f>
        <v>0</v>
      </c>
      <c r="AT37" s="304">
        <f>+COUNTIF(E37:AH37,"*"&amp;"J"&amp;"*")</f>
        <v>0</v>
      </c>
      <c r="AU37" s="304">
        <f>+COUNTIF(E37:AH37,"*"&amp;"K"&amp;"*")</f>
        <v>0</v>
      </c>
      <c r="AV37" s="304">
        <f>+COUNTIF(E37:AH37,"*"&amp;"L"&amp;"*")</f>
        <v>0</v>
      </c>
      <c r="AW37" s="304">
        <f>+COUNTIF(E37:AH37,"*"&amp;"M"&amp;"*")</f>
        <v>0</v>
      </c>
      <c r="AX37" s="304">
        <f>+COUNTIF(E37:AH37,"*"&amp;"N"&amp;"*")</f>
        <v>0</v>
      </c>
      <c r="AY37" s="304">
        <f>+COUNTIF(E37:AH37,"*"&amp;"O"&amp;"*")</f>
        <v>0</v>
      </c>
      <c r="BA37" s="39">
        <f>IF($C37="NPT",SUM($AK37:$AY37),0)</f>
        <v>0</v>
      </c>
      <c r="BB37" s="40">
        <f>IF($C37="PT",SUM($AK37:$AY37),0)</f>
        <v>0</v>
      </c>
      <c r="BC37" s="41">
        <f t="shared" ref="BC37:BC54" si="57">AK37*$B$11</f>
        <v>0</v>
      </c>
      <c r="BD37" s="41">
        <f t="shared" ref="BD37:BD54" si="58">AL37*$B$12</f>
        <v>0</v>
      </c>
      <c r="BE37" s="41">
        <f t="shared" ref="BE37:BE54" si="59">AM37*$B$13</f>
        <v>0</v>
      </c>
      <c r="BF37" s="41">
        <f t="shared" ref="BF37:BF54" si="60">AN37*$B$14</f>
        <v>0</v>
      </c>
      <c r="BG37" s="41">
        <f t="shared" ref="BG37:BG54" si="61">AO37*$B$15</f>
        <v>0</v>
      </c>
      <c r="BH37" s="41">
        <f t="shared" ref="BH37:BH54" si="62">AP37*$B$16</f>
        <v>0</v>
      </c>
      <c r="BI37" s="41">
        <f t="shared" ref="BI37:BI54" si="63">AQ37*$B$17</f>
        <v>0</v>
      </c>
      <c r="BJ37" s="41">
        <f t="shared" ref="BJ37:BJ54" si="64">AR37*$B$18</f>
        <v>0</v>
      </c>
      <c r="BK37" s="41">
        <f t="shared" ref="BK37:BK54" si="65">AS37*$B$19</f>
        <v>0</v>
      </c>
      <c r="BL37" s="41">
        <f t="shared" ref="BL37:BL54" si="66">AT37*$B$20</f>
        <v>0</v>
      </c>
      <c r="BM37" s="41">
        <f t="shared" ref="BM37:BM54" si="67">AU37*$B$21</f>
        <v>0</v>
      </c>
      <c r="BN37" s="41">
        <f t="shared" ref="BN37:BN54" si="68">AV37*$B$22</f>
        <v>0</v>
      </c>
      <c r="BO37" s="41">
        <f t="shared" ref="BO37:BO54" si="69">AW37*$B$23</f>
        <v>0</v>
      </c>
      <c r="BP37" s="41">
        <f t="shared" ref="BP37:BP54" si="70">AX37*$B$24</f>
        <v>0</v>
      </c>
      <c r="BQ37" s="41">
        <f t="shared" ref="BQ37:BQ54" si="71">AY37*$B$25</f>
        <v>0</v>
      </c>
    </row>
    <row r="38" spans="1:69" ht="21" customHeight="1" thickBot="1" x14ac:dyDescent="0.4">
      <c r="A38" s="372" t="s">
        <v>186</v>
      </c>
      <c r="B38" s="300" t="s">
        <v>88</v>
      </c>
      <c r="C38" s="249" t="s">
        <v>26</v>
      </c>
      <c r="D38" s="301" t="s">
        <v>161</v>
      </c>
      <c r="E38" s="1086"/>
      <c r="F38" s="1088"/>
      <c r="G38" s="1086"/>
      <c r="H38" s="1086"/>
      <c r="I38" s="1086"/>
      <c r="J38" s="1099"/>
      <c r="K38" s="1088"/>
      <c r="L38" s="1086"/>
      <c r="M38" s="1086"/>
      <c r="N38" s="1086"/>
      <c r="O38" s="1088"/>
      <c r="P38" s="1088"/>
      <c r="Q38" s="1088"/>
      <c r="R38" s="1099"/>
      <c r="S38" s="1086"/>
      <c r="T38" s="1086"/>
      <c r="U38" s="1088"/>
      <c r="V38" s="1088"/>
      <c r="W38" s="1088"/>
      <c r="X38" s="1088"/>
      <c r="Y38" s="1088"/>
      <c r="Z38" s="1088"/>
      <c r="AA38" s="1088"/>
      <c r="AB38" s="1086"/>
      <c r="AC38" s="1088"/>
      <c r="AD38" s="1086"/>
      <c r="AE38" s="1088"/>
      <c r="AF38" s="1099"/>
      <c r="AG38" s="1088"/>
      <c r="AH38" s="1086"/>
      <c r="AI38" s="34">
        <f>COUNTA(E38:AH38)</f>
        <v>0</v>
      </c>
      <c r="AJ38" s="38"/>
      <c r="AK38" s="354">
        <f>+COUNTIF(E38:AH38,"*"&amp;"A"&amp;"*")</f>
        <v>0</v>
      </c>
      <c r="AL38" s="304">
        <f>+COUNTIF(E38:AH38,"*"&amp;"B"&amp;"*")</f>
        <v>0</v>
      </c>
      <c r="AM38" s="304">
        <f>+COUNTIF(E38:AH38,"*"&amp;"C"&amp;"*")</f>
        <v>0</v>
      </c>
      <c r="AN38" s="304">
        <f>+COUNTIF(E38:AH38,"*"&amp;"D"&amp;"*")</f>
        <v>0</v>
      </c>
      <c r="AO38" s="304">
        <f>+COUNTIF(E38:AH38,"*"&amp;"E"&amp;"*")</f>
        <v>0</v>
      </c>
      <c r="AP38" s="304">
        <f>+COUNTIF(E38:AH38,"*"&amp;"F"&amp;"*")</f>
        <v>0</v>
      </c>
      <c r="AQ38" s="304">
        <f>+COUNTIF(E38:AH38,"*"&amp;"G"&amp;"*")</f>
        <v>0</v>
      </c>
      <c r="AR38" s="304">
        <f>+COUNTIF(E38:AH38,"*"&amp;"H"&amp;"*")</f>
        <v>0</v>
      </c>
      <c r="AS38" s="304">
        <f>+COUNTIF(E38:AH38,"*"&amp;"I"&amp;"*")</f>
        <v>0</v>
      </c>
      <c r="AT38" s="304">
        <f>+COUNTIF(E38:AH38,"*"&amp;"J"&amp;"*")</f>
        <v>0</v>
      </c>
      <c r="AU38" s="304">
        <f>+COUNTIF(E38:AH38,"*"&amp;"K"&amp;"*")</f>
        <v>0</v>
      </c>
      <c r="AV38" s="304">
        <f>+COUNTIF(E38:AH38,"*"&amp;"L"&amp;"*")</f>
        <v>0</v>
      </c>
      <c r="AW38" s="304">
        <f>+COUNTIF(E38:AH38,"*"&amp;"M"&amp;"*")</f>
        <v>0</v>
      </c>
      <c r="AX38" s="304">
        <f>+COUNTIF(E38:AH38,"*"&amp;"N"&amp;"*")</f>
        <v>0</v>
      </c>
      <c r="AY38" s="304">
        <f>+COUNTIF(E38:AH38,"*"&amp;"O"&amp;"*")</f>
        <v>0</v>
      </c>
      <c r="BA38" s="39">
        <f>IF($C38="NPT",SUM($AK38:$AY38),0)</f>
        <v>0</v>
      </c>
      <c r="BB38" s="40">
        <f>IF($C38="PT",SUM($AK38:$AY38),0)</f>
        <v>0</v>
      </c>
      <c r="BC38" s="41">
        <f t="shared" si="57"/>
        <v>0</v>
      </c>
      <c r="BD38" s="41">
        <f t="shared" si="58"/>
        <v>0</v>
      </c>
      <c r="BE38" s="41">
        <f t="shared" si="59"/>
        <v>0</v>
      </c>
      <c r="BF38" s="41">
        <f t="shared" si="60"/>
        <v>0</v>
      </c>
      <c r="BG38" s="41">
        <f t="shared" si="61"/>
        <v>0</v>
      </c>
      <c r="BH38" s="41">
        <f t="shared" si="62"/>
        <v>0</v>
      </c>
      <c r="BI38" s="41">
        <f t="shared" si="63"/>
        <v>0</v>
      </c>
      <c r="BJ38" s="41">
        <f t="shared" si="64"/>
        <v>0</v>
      </c>
      <c r="BK38" s="41">
        <f t="shared" si="65"/>
        <v>0</v>
      </c>
      <c r="BL38" s="41">
        <f t="shared" si="66"/>
        <v>0</v>
      </c>
      <c r="BM38" s="41">
        <f t="shared" si="67"/>
        <v>0</v>
      </c>
      <c r="BN38" s="41">
        <f t="shared" si="68"/>
        <v>0</v>
      </c>
      <c r="BO38" s="41">
        <f t="shared" si="69"/>
        <v>0</v>
      </c>
      <c r="BP38" s="41">
        <f t="shared" si="70"/>
        <v>0</v>
      </c>
      <c r="BQ38" s="41">
        <f t="shared" si="71"/>
        <v>0</v>
      </c>
    </row>
    <row r="39" spans="1:69" ht="21" customHeight="1" thickBot="1" x14ac:dyDescent="0.4">
      <c r="A39" s="372" t="s">
        <v>187</v>
      </c>
      <c r="B39" s="300" t="s">
        <v>89</v>
      </c>
      <c r="C39" s="249" t="s">
        <v>26</v>
      </c>
      <c r="D39" s="301" t="s">
        <v>161</v>
      </c>
      <c r="E39" s="1088"/>
      <c r="F39" s="1086"/>
      <c r="G39" s="1086"/>
      <c r="H39" s="1088"/>
      <c r="I39" s="1088"/>
      <c r="J39" s="1088"/>
      <c r="K39" s="1099"/>
      <c r="L39" s="1088"/>
      <c r="M39" s="1086"/>
      <c r="N39" s="1088"/>
      <c r="O39" s="1086"/>
      <c r="P39" s="1088"/>
      <c r="Q39" s="1099"/>
      <c r="R39" s="1088"/>
      <c r="S39" s="1088"/>
      <c r="T39" s="1088"/>
      <c r="U39" s="1086"/>
      <c r="V39" s="1086"/>
      <c r="W39" s="1086"/>
      <c r="X39" s="1099"/>
      <c r="Y39" s="1099"/>
      <c r="Z39" s="1088"/>
      <c r="AA39" s="1086"/>
      <c r="AB39" s="1088"/>
      <c r="AC39" s="1088"/>
      <c r="AD39" s="1088"/>
      <c r="AE39" s="1099"/>
      <c r="AF39" s="1088"/>
      <c r="AG39" s="1086"/>
      <c r="AH39" s="1088"/>
      <c r="AI39" s="34">
        <f>COUNTA(E39:AH39)</f>
        <v>0</v>
      </c>
      <c r="AK39" s="354">
        <f>+COUNTIF(E39:AH39,"*"&amp;"A"&amp;"*")</f>
        <v>0</v>
      </c>
      <c r="AL39" s="304">
        <f>+COUNTIF(E39:AH39,"*"&amp;"B"&amp;"*")</f>
        <v>0</v>
      </c>
      <c r="AM39" s="304">
        <f>+COUNTIF(E39:AH39,"*"&amp;"C"&amp;"*")</f>
        <v>0</v>
      </c>
      <c r="AN39" s="304">
        <f>+COUNTIF(E39:AH39,"*"&amp;"D"&amp;"*")</f>
        <v>0</v>
      </c>
      <c r="AO39" s="304">
        <f>+COUNTIF(E39:AH39,"*"&amp;"E"&amp;"*")</f>
        <v>0</v>
      </c>
      <c r="AP39" s="304">
        <f>+COUNTIF(E39:AH39,"*"&amp;"F"&amp;"*")</f>
        <v>0</v>
      </c>
      <c r="AQ39" s="304">
        <f>+COUNTIF(E39:AH39,"*"&amp;"G"&amp;"*")</f>
        <v>0</v>
      </c>
      <c r="AR39" s="304">
        <f>+COUNTIF(E39:AH39,"*"&amp;"H"&amp;"*")</f>
        <v>0</v>
      </c>
      <c r="AS39" s="304">
        <f>+COUNTIF(E39:AH39,"*"&amp;"I"&amp;"*")</f>
        <v>0</v>
      </c>
      <c r="AT39" s="304">
        <f>+COUNTIF(E39:AH39,"*"&amp;"J"&amp;"*")</f>
        <v>0</v>
      </c>
      <c r="AU39" s="304">
        <f>+COUNTIF(E39:AH39,"*"&amp;"K"&amp;"*")</f>
        <v>0</v>
      </c>
      <c r="AV39" s="304">
        <f>+COUNTIF(E39:AH39,"*"&amp;"L"&amp;"*")</f>
        <v>0</v>
      </c>
      <c r="AW39" s="304">
        <f>+COUNTIF(E39:AH39,"*"&amp;"M"&amp;"*")</f>
        <v>0</v>
      </c>
      <c r="AX39" s="304">
        <f>+COUNTIF(E39:AH39,"*"&amp;"N"&amp;"*")</f>
        <v>0</v>
      </c>
      <c r="AY39" s="304">
        <f>+COUNTIF(E39:AH39,"*"&amp;"O"&amp;"*")</f>
        <v>0</v>
      </c>
      <c r="BA39" s="39">
        <f>IF($C39="NPT",SUM($AK39:$AY39),0)</f>
        <v>0</v>
      </c>
      <c r="BB39" s="40">
        <f>IF($C39="PT",SUM($AK39:$AY39),0)</f>
        <v>0</v>
      </c>
      <c r="BC39" s="41">
        <f t="shared" si="57"/>
        <v>0</v>
      </c>
      <c r="BD39" s="41">
        <f t="shared" si="58"/>
        <v>0</v>
      </c>
      <c r="BE39" s="41">
        <f t="shared" si="59"/>
        <v>0</v>
      </c>
      <c r="BF39" s="41">
        <f t="shared" si="60"/>
        <v>0</v>
      </c>
      <c r="BG39" s="41">
        <f t="shared" si="61"/>
        <v>0</v>
      </c>
      <c r="BH39" s="41">
        <f t="shared" si="62"/>
        <v>0</v>
      </c>
      <c r="BI39" s="41">
        <f t="shared" si="63"/>
        <v>0</v>
      </c>
      <c r="BJ39" s="41">
        <f t="shared" si="64"/>
        <v>0</v>
      </c>
      <c r="BK39" s="41">
        <f t="shared" si="65"/>
        <v>0</v>
      </c>
      <c r="BL39" s="41">
        <f t="shared" si="66"/>
        <v>0</v>
      </c>
      <c r="BM39" s="41">
        <f t="shared" si="67"/>
        <v>0</v>
      </c>
      <c r="BN39" s="41">
        <f t="shared" si="68"/>
        <v>0</v>
      </c>
      <c r="BO39" s="41">
        <f t="shared" si="69"/>
        <v>0</v>
      </c>
      <c r="BP39" s="41">
        <f t="shared" si="70"/>
        <v>0</v>
      </c>
      <c r="BQ39" s="41">
        <f t="shared" si="71"/>
        <v>0</v>
      </c>
    </row>
    <row r="40" spans="1:69" ht="21" customHeight="1" thickBot="1" x14ac:dyDescent="0.4">
      <c r="A40" s="372" t="s">
        <v>187</v>
      </c>
      <c r="B40" s="300" t="s">
        <v>90</v>
      </c>
      <c r="C40" s="249" t="s">
        <v>26</v>
      </c>
      <c r="D40" s="301" t="s">
        <v>161</v>
      </c>
      <c r="E40" s="1086"/>
      <c r="F40" s="1088"/>
      <c r="G40" s="1088"/>
      <c r="H40" s="1086"/>
      <c r="I40" s="1086"/>
      <c r="J40" s="1099"/>
      <c r="K40" s="1088"/>
      <c r="L40" s="1086"/>
      <c r="M40" s="1088"/>
      <c r="N40" s="1086"/>
      <c r="O40" s="1088"/>
      <c r="P40" s="1086"/>
      <c r="Q40" s="1099"/>
      <c r="R40" s="1099"/>
      <c r="S40" s="1086"/>
      <c r="T40" s="1088"/>
      <c r="U40" s="1088"/>
      <c r="V40" s="1088"/>
      <c r="W40" s="1086"/>
      <c r="X40" s="1088"/>
      <c r="Y40" s="1088"/>
      <c r="Z40" s="1086"/>
      <c r="AA40" s="1088"/>
      <c r="AB40" s="1086"/>
      <c r="AC40" s="1086"/>
      <c r="AD40" s="1086"/>
      <c r="AE40" s="1088"/>
      <c r="AF40" s="1099"/>
      <c r="AG40" s="1088"/>
      <c r="AH40" s="1086"/>
      <c r="AI40" s="34">
        <f>COUNTA(E40:AH40)</f>
        <v>0</v>
      </c>
      <c r="AK40" s="354">
        <f>+COUNTIF(E40:AH40,"*"&amp;"A"&amp;"*")</f>
        <v>0</v>
      </c>
      <c r="AL40" s="304">
        <f>+COUNTIF(E40:AH40,"*"&amp;"B"&amp;"*")</f>
        <v>0</v>
      </c>
      <c r="AM40" s="304">
        <f>+COUNTIF(E40:AH40,"*"&amp;"C"&amp;"*")</f>
        <v>0</v>
      </c>
      <c r="AN40" s="304">
        <f>+COUNTIF(E40:AH40,"*"&amp;"D"&amp;"*")</f>
        <v>0</v>
      </c>
      <c r="AO40" s="304">
        <f>+COUNTIF(E40:AH40,"*"&amp;"E"&amp;"*")</f>
        <v>0</v>
      </c>
      <c r="AP40" s="304">
        <f>+COUNTIF(E40:AH40,"*"&amp;"F"&amp;"*")</f>
        <v>0</v>
      </c>
      <c r="AQ40" s="304">
        <f>+COUNTIF(E40:AH40,"*"&amp;"G"&amp;"*")</f>
        <v>0</v>
      </c>
      <c r="AR40" s="304">
        <f>+COUNTIF(E40:AH40,"*"&amp;"H"&amp;"*")</f>
        <v>0</v>
      </c>
      <c r="AS40" s="304">
        <f>+COUNTIF(E40:AH40,"*"&amp;"I"&amp;"*")</f>
        <v>0</v>
      </c>
      <c r="AT40" s="304">
        <f>+COUNTIF(E40:AH40,"*"&amp;"J"&amp;"*")</f>
        <v>0</v>
      </c>
      <c r="AU40" s="304">
        <f>+COUNTIF(E40:AH40,"*"&amp;"K"&amp;"*")</f>
        <v>0</v>
      </c>
      <c r="AV40" s="304">
        <f>+COUNTIF(E40:AH40,"*"&amp;"L"&amp;"*")</f>
        <v>0</v>
      </c>
      <c r="AW40" s="304">
        <f>+COUNTIF(E40:AH40,"*"&amp;"M"&amp;"*")</f>
        <v>0</v>
      </c>
      <c r="AX40" s="304">
        <f>+COUNTIF(E40:AH40,"*"&amp;"N"&amp;"*")</f>
        <v>0</v>
      </c>
      <c r="AY40" s="304">
        <f>+COUNTIF(E40:AH40,"*"&amp;"O"&amp;"*")</f>
        <v>0</v>
      </c>
      <c r="BA40" s="39">
        <f>IF($C40="NPT",SUM($AK40:$AY40),0)</f>
        <v>0</v>
      </c>
      <c r="BB40" s="40">
        <f>IF($C40="PT",SUM($AK40:$AY40),0)</f>
        <v>0</v>
      </c>
      <c r="BC40" s="41">
        <f t="shared" si="57"/>
        <v>0</v>
      </c>
      <c r="BD40" s="41">
        <f t="shared" si="58"/>
        <v>0</v>
      </c>
      <c r="BE40" s="41">
        <f t="shared" si="59"/>
        <v>0</v>
      </c>
      <c r="BF40" s="41">
        <f t="shared" si="60"/>
        <v>0</v>
      </c>
      <c r="BG40" s="41">
        <f t="shared" si="61"/>
        <v>0</v>
      </c>
      <c r="BH40" s="41">
        <f t="shared" si="62"/>
        <v>0</v>
      </c>
      <c r="BI40" s="41">
        <f t="shared" si="63"/>
        <v>0</v>
      </c>
      <c r="BJ40" s="41">
        <f t="shared" si="64"/>
        <v>0</v>
      </c>
      <c r="BK40" s="41">
        <f t="shared" si="65"/>
        <v>0</v>
      </c>
      <c r="BL40" s="41">
        <f t="shared" si="66"/>
        <v>0</v>
      </c>
      <c r="BM40" s="41">
        <f t="shared" si="67"/>
        <v>0</v>
      </c>
      <c r="BN40" s="41">
        <f t="shared" si="68"/>
        <v>0</v>
      </c>
      <c r="BO40" s="41">
        <f t="shared" si="69"/>
        <v>0</v>
      </c>
      <c r="BP40" s="41">
        <f t="shared" si="70"/>
        <v>0</v>
      </c>
      <c r="BQ40" s="41">
        <f t="shared" si="71"/>
        <v>0</v>
      </c>
    </row>
    <row r="41" spans="1:69" ht="21" customHeight="1" thickBot="1" x14ac:dyDescent="0.4">
      <c r="A41" s="372" t="s">
        <v>189</v>
      </c>
      <c r="B41" s="300" t="s">
        <v>91</v>
      </c>
      <c r="C41" s="249" t="s">
        <v>26</v>
      </c>
      <c r="D41" s="301" t="s">
        <v>161</v>
      </c>
      <c r="E41" s="1088"/>
      <c r="F41" s="1086"/>
      <c r="G41" s="1086"/>
      <c r="H41" s="1088"/>
      <c r="I41" s="1088"/>
      <c r="J41" s="1088"/>
      <c r="K41" s="1099"/>
      <c r="L41" s="1088"/>
      <c r="M41" s="1086"/>
      <c r="N41" s="1088"/>
      <c r="O41" s="1086"/>
      <c r="P41" s="1088"/>
      <c r="Q41" s="1088"/>
      <c r="R41" s="1099"/>
      <c r="S41" s="1088"/>
      <c r="T41" s="1086"/>
      <c r="U41" s="1086"/>
      <c r="V41" s="1086"/>
      <c r="W41" s="1088"/>
      <c r="X41" s="1099"/>
      <c r="Y41" s="1099"/>
      <c r="Z41" s="1088"/>
      <c r="AA41" s="1086"/>
      <c r="AB41" s="1088"/>
      <c r="AC41" s="1088"/>
      <c r="AD41" s="1088"/>
      <c r="AE41" s="1099"/>
      <c r="AF41" s="1088"/>
      <c r="AG41" s="1088"/>
      <c r="AH41" s="1088"/>
      <c r="AI41" s="34">
        <f>COUNTA(E41:AH41)</f>
        <v>0</v>
      </c>
      <c r="AK41" s="354">
        <f>+COUNTIF(E41:AH41,"*"&amp;"A"&amp;"*")</f>
        <v>0</v>
      </c>
      <c r="AL41" s="304">
        <f>+COUNTIF(E41:AH41,"*"&amp;"B"&amp;"*")</f>
        <v>0</v>
      </c>
      <c r="AM41" s="304">
        <f>+COUNTIF(E41:AH41,"*"&amp;"C"&amp;"*")</f>
        <v>0</v>
      </c>
      <c r="AN41" s="304">
        <f>+COUNTIF(E41:AH41,"*"&amp;"D"&amp;"*")</f>
        <v>0</v>
      </c>
      <c r="AO41" s="304">
        <f>+COUNTIF(E41:AH41,"*"&amp;"E"&amp;"*")</f>
        <v>0</v>
      </c>
      <c r="AP41" s="304">
        <f>+COUNTIF(E41:AH41,"*"&amp;"F"&amp;"*")</f>
        <v>0</v>
      </c>
      <c r="AQ41" s="304">
        <f>+COUNTIF(E41:AH41,"*"&amp;"G"&amp;"*")</f>
        <v>0</v>
      </c>
      <c r="AR41" s="304">
        <f>+COUNTIF(E41:AH41,"*"&amp;"H"&amp;"*")</f>
        <v>0</v>
      </c>
      <c r="AS41" s="304">
        <f>+COUNTIF(E41:AH41,"*"&amp;"I"&amp;"*")</f>
        <v>0</v>
      </c>
      <c r="AT41" s="304">
        <f>+COUNTIF(E41:AH41,"*"&amp;"J"&amp;"*")</f>
        <v>0</v>
      </c>
      <c r="AU41" s="304">
        <f>+COUNTIF(E41:AH41,"*"&amp;"K"&amp;"*")</f>
        <v>0</v>
      </c>
      <c r="AV41" s="304">
        <f>+COUNTIF(E41:AH41,"*"&amp;"L"&amp;"*")</f>
        <v>0</v>
      </c>
      <c r="AW41" s="304">
        <f>+COUNTIF(E41:AH41,"*"&amp;"M"&amp;"*")</f>
        <v>0</v>
      </c>
      <c r="AX41" s="304">
        <f>+COUNTIF(E41:AH41,"*"&amp;"N"&amp;"*")</f>
        <v>0</v>
      </c>
      <c r="AY41" s="304">
        <f>+COUNTIF(E41:AH41,"*"&amp;"O"&amp;"*")</f>
        <v>0</v>
      </c>
      <c r="BA41" s="39">
        <f>IF($C41="NPT",SUM($AK41:$AY41),0)</f>
        <v>0</v>
      </c>
      <c r="BB41" s="40">
        <f>IF($C41="PT",SUM($AK41:$AY41),0)</f>
        <v>0</v>
      </c>
      <c r="BC41" s="41">
        <f t="shared" si="57"/>
        <v>0</v>
      </c>
      <c r="BD41" s="41">
        <f t="shared" si="58"/>
        <v>0</v>
      </c>
      <c r="BE41" s="41">
        <f t="shared" si="59"/>
        <v>0</v>
      </c>
      <c r="BF41" s="41">
        <f t="shared" si="60"/>
        <v>0</v>
      </c>
      <c r="BG41" s="41">
        <f t="shared" si="61"/>
        <v>0</v>
      </c>
      <c r="BH41" s="41">
        <f t="shared" si="62"/>
        <v>0</v>
      </c>
      <c r="BI41" s="41">
        <f t="shared" si="63"/>
        <v>0</v>
      </c>
      <c r="BJ41" s="41">
        <f t="shared" si="64"/>
        <v>0</v>
      </c>
      <c r="BK41" s="41">
        <f t="shared" si="65"/>
        <v>0</v>
      </c>
      <c r="BL41" s="41">
        <f t="shared" si="66"/>
        <v>0</v>
      </c>
      <c r="BM41" s="41">
        <f t="shared" si="67"/>
        <v>0</v>
      </c>
      <c r="BN41" s="41">
        <f t="shared" si="68"/>
        <v>0</v>
      </c>
      <c r="BO41" s="41">
        <f t="shared" si="69"/>
        <v>0</v>
      </c>
      <c r="BP41" s="41">
        <f t="shared" si="70"/>
        <v>0</v>
      </c>
      <c r="BQ41" s="41">
        <f t="shared" si="71"/>
        <v>0</v>
      </c>
    </row>
    <row r="42" spans="1:69" ht="21" customHeight="1" thickBot="1" x14ac:dyDescent="0.4">
      <c r="A42" s="372" t="s">
        <v>189</v>
      </c>
      <c r="B42" s="300" t="s">
        <v>92</v>
      </c>
      <c r="C42" s="249" t="s">
        <v>26</v>
      </c>
      <c r="D42" s="301" t="s">
        <v>161</v>
      </c>
      <c r="E42" s="1086"/>
      <c r="F42" s="1088"/>
      <c r="G42" s="1088"/>
      <c r="H42" s="1086"/>
      <c r="I42" s="1086"/>
      <c r="J42" s="1099"/>
      <c r="K42" s="1088"/>
      <c r="L42" s="1086"/>
      <c r="M42" s="1088"/>
      <c r="N42" s="1086"/>
      <c r="O42" s="1088"/>
      <c r="P42" s="1088"/>
      <c r="Q42" s="1099"/>
      <c r="R42" s="1088"/>
      <c r="S42" s="1086"/>
      <c r="T42" s="1088"/>
      <c r="U42" s="1088"/>
      <c r="V42" s="1088"/>
      <c r="W42" s="1086"/>
      <c r="X42" s="1088"/>
      <c r="Y42" s="1088"/>
      <c r="Z42" s="1086"/>
      <c r="AA42" s="1088"/>
      <c r="AB42" s="1086"/>
      <c r="AC42" s="1086"/>
      <c r="AD42" s="1086"/>
      <c r="AE42" s="1088"/>
      <c r="AF42" s="1099"/>
      <c r="AG42" s="1086"/>
      <c r="AH42" s="1086"/>
      <c r="AI42" s="34">
        <f>COUNTA(E42:AH42)</f>
        <v>0</v>
      </c>
      <c r="AK42" s="354">
        <f>+COUNTIF(E42:AH42,"*"&amp;"A"&amp;"*")</f>
        <v>0</v>
      </c>
      <c r="AL42" s="304">
        <f>+COUNTIF(E42:AH42,"*"&amp;"B"&amp;"*")</f>
        <v>0</v>
      </c>
      <c r="AM42" s="304">
        <f>+COUNTIF(E42:AH42,"*"&amp;"C"&amp;"*")</f>
        <v>0</v>
      </c>
      <c r="AN42" s="304">
        <f>+COUNTIF(E42:AH42,"*"&amp;"D"&amp;"*")</f>
        <v>0</v>
      </c>
      <c r="AO42" s="304">
        <f>+COUNTIF(E42:AH42,"*"&amp;"E"&amp;"*")</f>
        <v>0</v>
      </c>
      <c r="AP42" s="304">
        <f>+COUNTIF(E42:AH42,"*"&amp;"F"&amp;"*")</f>
        <v>0</v>
      </c>
      <c r="AQ42" s="304">
        <f>+COUNTIF(E42:AH42,"*"&amp;"G"&amp;"*")</f>
        <v>0</v>
      </c>
      <c r="AR42" s="304">
        <f>+COUNTIF(E42:AH42,"*"&amp;"H"&amp;"*")</f>
        <v>0</v>
      </c>
      <c r="AS42" s="304">
        <f>+COUNTIF(E42:AH42,"*"&amp;"I"&amp;"*")</f>
        <v>0</v>
      </c>
      <c r="AT42" s="304">
        <f>+COUNTIF(E42:AH42,"*"&amp;"J"&amp;"*")</f>
        <v>0</v>
      </c>
      <c r="AU42" s="304">
        <f>+COUNTIF(E42:AH42,"*"&amp;"K"&amp;"*")</f>
        <v>0</v>
      </c>
      <c r="AV42" s="304">
        <f>+COUNTIF(E42:AH42,"*"&amp;"L"&amp;"*")</f>
        <v>0</v>
      </c>
      <c r="AW42" s="304">
        <f>+COUNTIF(E42:AH42,"*"&amp;"M"&amp;"*")</f>
        <v>0</v>
      </c>
      <c r="AX42" s="304">
        <f>+COUNTIF(E42:AH42,"*"&amp;"N"&amp;"*")</f>
        <v>0</v>
      </c>
      <c r="AY42" s="304">
        <f>+COUNTIF(E42:AH42,"*"&amp;"O"&amp;"*")</f>
        <v>0</v>
      </c>
      <c r="BA42" s="39">
        <f>IF($C42="NPT",SUM($AK42:$AY42),0)</f>
        <v>0</v>
      </c>
      <c r="BB42" s="40">
        <f>IF($C42="PT",SUM($AK42:$AY42),0)</f>
        <v>0</v>
      </c>
      <c r="BC42" s="41">
        <f t="shared" si="57"/>
        <v>0</v>
      </c>
      <c r="BD42" s="41">
        <f t="shared" si="58"/>
        <v>0</v>
      </c>
      <c r="BE42" s="41">
        <f t="shared" si="59"/>
        <v>0</v>
      </c>
      <c r="BF42" s="41">
        <f t="shared" si="60"/>
        <v>0</v>
      </c>
      <c r="BG42" s="41">
        <f t="shared" si="61"/>
        <v>0</v>
      </c>
      <c r="BH42" s="41">
        <f t="shared" si="62"/>
        <v>0</v>
      </c>
      <c r="BI42" s="41">
        <f t="shared" si="63"/>
        <v>0</v>
      </c>
      <c r="BJ42" s="41">
        <f t="shared" si="64"/>
        <v>0</v>
      </c>
      <c r="BK42" s="41">
        <f t="shared" si="65"/>
        <v>0</v>
      </c>
      <c r="BL42" s="41">
        <f t="shared" si="66"/>
        <v>0</v>
      </c>
      <c r="BM42" s="41">
        <f t="shared" si="67"/>
        <v>0</v>
      </c>
      <c r="BN42" s="41">
        <f t="shared" si="68"/>
        <v>0</v>
      </c>
      <c r="BO42" s="41">
        <f t="shared" si="69"/>
        <v>0</v>
      </c>
      <c r="BP42" s="41">
        <f t="shared" si="70"/>
        <v>0</v>
      </c>
      <c r="BQ42" s="41">
        <f t="shared" si="71"/>
        <v>0</v>
      </c>
    </row>
    <row r="43" spans="1:69" ht="21" customHeight="1" thickBot="1" x14ac:dyDescent="0.4">
      <c r="A43" s="372" t="s">
        <v>188</v>
      </c>
      <c r="B43" s="300" t="s">
        <v>93</v>
      </c>
      <c r="C43" s="249" t="s">
        <v>26</v>
      </c>
      <c r="D43" s="301" t="s">
        <v>161</v>
      </c>
      <c r="E43" s="1088"/>
      <c r="F43" s="1086"/>
      <c r="G43" s="1086"/>
      <c r="H43" s="1088"/>
      <c r="I43" s="1088"/>
      <c r="J43" s="1088"/>
      <c r="K43" s="1099"/>
      <c r="L43" s="1088"/>
      <c r="M43" s="1086"/>
      <c r="N43" s="1088"/>
      <c r="O43" s="1086"/>
      <c r="P43" s="1086"/>
      <c r="Q43" s="1088"/>
      <c r="R43" s="1099"/>
      <c r="S43" s="1088"/>
      <c r="T43" s="1086"/>
      <c r="U43" s="1088"/>
      <c r="V43" s="1086"/>
      <c r="W43" s="1088"/>
      <c r="X43" s="1099"/>
      <c r="Y43" s="1099"/>
      <c r="Z43" s="1088"/>
      <c r="AA43" s="1086"/>
      <c r="AB43" s="1088"/>
      <c r="AC43" s="1088"/>
      <c r="AD43" s="1088"/>
      <c r="AE43" s="1099"/>
      <c r="AF43" s="1088"/>
      <c r="AG43" s="1088"/>
      <c r="AH43" s="1086"/>
      <c r="AI43" s="34">
        <f>COUNTA(E43:AH43)</f>
        <v>0</v>
      </c>
      <c r="AK43" s="354">
        <f>+COUNTIF(E43:AH43,"*"&amp;"A"&amp;"*")</f>
        <v>0</v>
      </c>
      <c r="AL43" s="304">
        <f>+COUNTIF(E43:AH43,"*"&amp;"B"&amp;"*")</f>
        <v>0</v>
      </c>
      <c r="AM43" s="304">
        <f>+COUNTIF(E43:AH43,"*"&amp;"C"&amp;"*")</f>
        <v>0</v>
      </c>
      <c r="AN43" s="304">
        <f>+COUNTIF(E43:AH43,"*"&amp;"D"&amp;"*")</f>
        <v>0</v>
      </c>
      <c r="AO43" s="304">
        <f>+COUNTIF(E43:AH43,"*"&amp;"E"&amp;"*")</f>
        <v>0</v>
      </c>
      <c r="AP43" s="304">
        <f>+COUNTIF(E43:AH43,"*"&amp;"F"&amp;"*")</f>
        <v>0</v>
      </c>
      <c r="AQ43" s="304">
        <f>+COUNTIF(E43:AH43,"*"&amp;"G"&amp;"*")</f>
        <v>0</v>
      </c>
      <c r="AR43" s="304">
        <f>+COUNTIF(E43:AH43,"*"&amp;"H"&amp;"*")</f>
        <v>0</v>
      </c>
      <c r="AS43" s="304">
        <f>+COUNTIF(E43:AH43,"*"&amp;"I"&amp;"*")</f>
        <v>0</v>
      </c>
      <c r="AT43" s="304">
        <f>+COUNTIF(E43:AH43,"*"&amp;"J"&amp;"*")</f>
        <v>0</v>
      </c>
      <c r="AU43" s="304">
        <f>+COUNTIF(E43:AH43,"*"&amp;"K"&amp;"*")</f>
        <v>0</v>
      </c>
      <c r="AV43" s="304">
        <f>+COUNTIF(E43:AH43,"*"&amp;"L"&amp;"*")</f>
        <v>0</v>
      </c>
      <c r="AW43" s="304">
        <f>+COUNTIF(E43:AH43,"*"&amp;"M"&amp;"*")</f>
        <v>0</v>
      </c>
      <c r="AX43" s="304">
        <f>+COUNTIF(E43:AH43,"*"&amp;"N"&amp;"*")</f>
        <v>0</v>
      </c>
      <c r="AY43" s="304">
        <f>+COUNTIF(E43:AH43,"*"&amp;"O"&amp;"*")</f>
        <v>0</v>
      </c>
      <c r="BA43" s="39">
        <f>IF($C43="NPT",SUM($AK43:$AY43),0)</f>
        <v>0</v>
      </c>
      <c r="BB43" s="40">
        <f>IF($C43="PT",SUM($AK43:$AY43),0)</f>
        <v>0</v>
      </c>
      <c r="BC43" s="41">
        <f t="shared" ref="BC43" si="72">AK43*$B$11</f>
        <v>0</v>
      </c>
      <c r="BD43" s="41">
        <f t="shared" ref="BD43" si="73">AL43*$B$12</f>
        <v>0</v>
      </c>
      <c r="BE43" s="41">
        <f t="shared" ref="BE43" si="74">AM43*$B$13</f>
        <v>0</v>
      </c>
      <c r="BF43" s="41">
        <f t="shared" ref="BF43" si="75">AN43*$B$14</f>
        <v>0</v>
      </c>
      <c r="BG43" s="41">
        <f t="shared" ref="BG43" si="76">AO43*$B$15</f>
        <v>0</v>
      </c>
      <c r="BH43" s="41">
        <f t="shared" ref="BH43" si="77">AP43*$B$16</f>
        <v>0</v>
      </c>
      <c r="BI43" s="41">
        <f t="shared" ref="BI43" si="78">AQ43*$B$17</f>
        <v>0</v>
      </c>
      <c r="BJ43" s="41">
        <f t="shared" ref="BJ43" si="79">AR43*$B$18</f>
        <v>0</v>
      </c>
      <c r="BK43" s="41">
        <f t="shared" ref="BK43" si="80">AS43*$B$19</f>
        <v>0</v>
      </c>
      <c r="BL43" s="41">
        <f t="shared" ref="BL43" si="81">AT43*$B$20</f>
        <v>0</v>
      </c>
      <c r="BM43" s="41">
        <f t="shared" ref="BM43" si="82">AU43*$B$21</f>
        <v>0</v>
      </c>
      <c r="BN43" s="41">
        <f t="shared" ref="BN43" si="83">AV43*$B$22</f>
        <v>0</v>
      </c>
      <c r="BO43" s="41">
        <f t="shared" ref="BO43" si="84">AW43*$B$23</f>
        <v>0</v>
      </c>
      <c r="BP43" s="41">
        <f t="shared" ref="BP43" si="85">AX43*$B$24</f>
        <v>0</v>
      </c>
      <c r="BQ43" s="41">
        <f t="shared" ref="BQ43" si="86">AY43*$B$25</f>
        <v>0</v>
      </c>
    </row>
    <row r="44" spans="1:69" ht="21" customHeight="1" thickBot="1" x14ac:dyDescent="0.4">
      <c r="A44" s="372" t="s">
        <v>188</v>
      </c>
      <c r="B44" s="300" t="s">
        <v>94</v>
      </c>
      <c r="C44" s="249" t="s">
        <v>26</v>
      </c>
      <c r="D44" s="301" t="s">
        <v>161</v>
      </c>
      <c r="E44" s="1086"/>
      <c r="F44" s="1088"/>
      <c r="G44" s="1088"/>
      <c r="H44" s="1086"/>
      <c r="I44" s="1086"/>
      <c r="J44" s="1099"/>
      <c r="K44" s="1088"/>
      <c r="L44" s="1086"/>
      <c r="M44" s="1088"/>
      <c r="N44" s="1086"/>
      <c r="O44" s="1088"/>
      <c r="P44" s="1088"/>
      <c r="Q44" s="1099"/>
      <c r="R44" s="1088"/>
      <c r="S44" s="1086"/>
      <c r="T44" s="1088"/>
      <c r="U44" s="1086"/>
      <c r="V44" s="1088"/>
      <c r="W44" s="1086"/>
      <c r="X44" s="1099"/>
      <c r="Y44" s="1088"/>
      <c r="Z44" s="1086"/>
      <c r="AA44" s="1088"/>
      <c r="AB44" s="1086"/>
      <c r="AC44" s="1086"/>
      <c r="AD44" s="1086"/>
      <c r="AE44" s="1088"/>
      <c r="AF44" s="1099"/>
      <c r="AG44" s="1086"/>
      <c r="AH44" s="1088"/>
      <c r="AI44" s="34">
        <f>COUNTA(E44:AH44)</f>
        <v>0</v>
      </c>
      <c r="AK44" s="354">
        <f>+COUNTIF(E44:AH44,"*"&amp;"A"&amp;"*")</f>
        <v>0</v>
      </c>
      <c r="AL44" s="304">
        <f>+COUNTIF(E44:AH44,"*"&amp;"B"&amp;"*")</f>
        <v>0</v>
      </c>
      <c r="AM44" s="304">
        <f>+COUNTIF(E44:AH44,"*"&amp;"C"&amp;"*")</f>
        <v>0</v>
      </c>
      <c r="AN44" s="304">
        <f>+COUNTIF(E44:AH44,"*"&amp;"D"&amp;"*")</f>
        <v>0</v>
      </c>
      <c r="AO44" s="304">
        <f>+COUNTIF(E44:AH44,"*"&amp;"E"&amp;"*")</f>
        <v>0</v>
      </c>
      <c r="AP44" s="304">
        <f>+COUNTIF(E44:AH44,"*"&amp;"F"&amp;"*")</f>
        <v>0</v>
      </c>
      <c r="AQ44" s="304">
        <f>+COUNTIF(E44:AH44,"*"&amp;"G"&amp;"*")</f>
        <v>0</v>
      </c>
      <c r="AR44" s="304">
        <f>+COUNTIF(E44:AH44,"*"&amp;"H"&amp;"*")</f>
        <v>0</v>
      </c>
      <c r="AS44" s="304">
        <f>+COUNTIF(E44:AH44,"*"&amp;"I"&amp;"*")</f>
        <v>0</v>
      </c>
      <c r="AT44" s="304">
        <f>+COUNTIF(E44:AH44,"*"&amp;"J"&amp;"*")</f>
        <v>0</v>
      </c>
      <c r="AU44" s="304">
        <f>+COUNTIF(E44:AH44,"*"&amp;"K"&amp;"*")</f>
        <v>0</v>
      </c>
      <c r="AV44" s="304">
        <f>+COUNTIF(E44:AH44,"*"&amp;"L"&amp;"*")</f>
        <v>0</v>
      </c>
      <c r="AW44" s="304">
        <f>+COUNTIF(E44:AH44,"*"&amp;"M"&amp;"*")</f>
        <v>0</v>
      </c>
      <c r="AX44" s="304">
        <f>+COUNTIF(E44:AH44,"*"&amp;"N"&amp;"*")</f>
        <v>0</v>
      </c>
      <c r="AY44" s="304">
        <f>+COUNTIF(E44:AH44,"*"&amp;"O"&amp;"*")</f>
        <v>0</v>
      </c>
      <c r="BA44" s="39">
        <f>IF($C44="NPT",SUM($AK44:$AY44),0)</f>
        <v>0</v>
      </c>
      <c r="BB44" s="40">
        <f>IF($C44="PT",SUM($AK44:$AY44),0)</f>
        <v>0</v>
      </c>
      <c r="BC44" s="41">
        <f t="shared" ref="BC44" si="87">AK44*$B$11</f>
        <v>0</v>
      </c>
      <c r="BD44" s="41">
        <f t="shared" ref="BD44" si="88">AL44*$B$12</f>
        <v>0</v>
      </c>
      <c r="BE44" s="41">
        <f t="shared" ref="BE44" si="89">AM44*$B$13</f>
        <v>0</v>
      </c>
      <c r="BF44" s="41">
        <f t="shared" ref="BF44" si="90">AN44*$B$14</f>
        <v>0</v>
      </c>
      <c r="BG44" s="41">
        <f t="shared" ref="BG44" si="91">AO44*$B$15</f>
        <v>0</v>
      </c>
      <c r="BH44" s="41">
        <f t="shared" ref="BH44" si="92">AP44*$B$16</f>
        <v>0</v>
      </c>
      <c r="BI44" s="41">
        <f t="shared" ref="BI44" si="93">AQ44*$B$17</f>
        <v>0</v>
      </c>
      <c r="BJ44" s="41">
        <f t="shared" ref="BJ44" si="94">AR44*$B$18</f>
        <v>0</v>
      </c>
      <c r="BK44" s="41">
        <f t="shared" ref="BK44" si="95">AS44*$B$19</f>
        <v>0</v>
      </c>
      <c r="BL44" s="41">
        <f t="shared" ref="BL44" si="96">AT44*$B$20</f>
        <v>0</v>
      </c>
      <c r="BM44" s="41">
        <f t="shared" ref="BM44" si="97">AU44*$B$21</f>
        <v>0</v>
      </c>
      <c r="BN44" s="41">
        <f t="shared" ref="BN44" si="98">AV44*$B$22</f>
        <v>0</v>
      </c>
      <c r="BO44" s="41">
        <f t="shared" ref="BO44" si="99">AW44*$B$23</f>
        <v>0</v>
      </c>
      <c r="BP44" s="41">
        <f t="shared" ref="BP44" si="100">AX44*$B$24</f>
        <v>0</v>
      </c>
      <c r="BQ44" s="41">
        <f t="shared" ref="BQ44" si="101">AY44*$B$25</f>
        <v>0</v>
      </c>
    </row>
    <row r="45" spans="1:69" ht="21" customHeight="1" thickBot="1" x14ac:dyDescent="0.4">
      <c r="A45" s="372" t="s">
        <v>190</v>
      </c>
      <c r="B45" s="300" t="s">
        <v>95</v>
      </c>
      <c r="C45" s="249" t="s">
        <v>26</v>
      </c>
      <c r="D45" s="301" t="s">
        <v>161</v>
      </c>
      <c r="E45" s="1088"/>
      <c r="F45" s="1086"/>
      <c r="G45" s="1086"/>
      <c r="H45" s="1088"/>
      <c r="I45" s="1088"/>
      <c r="J45" s="1088"/>
      <c r="K45" s="1099"/>
      <c r="L45" s="1088"/>
      <c r="M45" s="1088"/>
      <c r="N45" s="1088"/>
      <c r="O45" s="1086"/>
      <c r="P45" s="1086"/>
      <c r="Q45" s="1088"/>
      <c r="R45" s="1099"/>
      <c r="S45" s="1086"/>
      <c r="T45" s="1086"/>
      <c r="U45" s="1086"/>
      <c r="V45" s="1086"/>
      <c r="W45" s="1088"/>
      <c r="X45" s="1088"/>
      <c r="Y45" s="1099"/>
      <c r="Z45" s="1088"/>
      <c r="AA45" s="1086"/>
      <c r="AB45" s="1088"/>
      <c r="AC45" s="1088"/>
      <c r="AD45" s="1088"/>
      <c r="AE45" s="1099"/>
      <c r="AF45" s="1088"/>
      <c r="AG45" s="1088"/>
      <c r="AH45" s="1086"/>
      <c r="AI45" s="34">
        <f>COUNTA(E45:AH45)</f>
        <v>0</v>
      </c>
      <c r="AK45" s="354">
        <f>+COUNTIF(E45:AH45,"*"&amp;"A"&amp;"*")</f>
        <v>0</v>
      </c>
      <c r="AL45" s="304">
        <f>+COUNTIF(E45:AH45,"*"&amp;"B"&amp;"*")</f>
        <v>0</v>
      </c>
      <c r="AM45" s="304">
        <f>+COUNTIF(E45:AH45,"*"&amp;"C"&amp;"*")</f>
        <v>0</v>
      </c>
      <c r="AN45" s="304">
        <f>+COUNTIF(E45:AH45,"*"&amp;"D"&amp;"*")</f>
        <v>0</v>
      </c>
      <c r="AO45" s="304">
        <f>+COUNTIF(E45:AH45,"*"&amp;"E"&amp;"*")</f>
        <v>0</v>
      </c>
      <c r="AP45" s="304">
        <f>+COUNTIF(E45:AH45,"*"&amp;"F"&amp;"*")</f>
        <v>0</v>
      </c>
      <c r="AQ45" s="304">
        <f>+COUNTIF(E45:AH45,"*"&amp;"G"&amp;"*")</f>
        <v>0</v>
      </c>
      <c r="AR45" s="304">
        <f>+COUNTIF(E45:AH45,"*"&amp;"H"&amp;"*")</f>
        <v>0</v>
      </c>
      <c r="AS45" s="304">
        <f>+COUNTIF(E45:AH45,"*"&amp;"I"&amp;"*")</f>
        <v>0</v>
      </c>
      <c r="AT45" s="304">
        <f>+COUNTIF(E45:AH45,"*"&amp;"J"&amp;"*")</f>
        <v>0</v>
      </c>
      <c r="AU45" s="304">
        <f>+COUNTIF(E45:AH45,"*"&amp;"K"&amp;"*")</f>
        <v>0</v>
      </c>
      <c r="AV45" s="304">
        <f>+COUNTIF(E45:AH45,"*"&amp;"L"&amp;"*")</f>
        <v>0</v>
      </c>
      <c r="AW45" s="304">
        <f>+COUNTIF(E45:AH45,"*"&amp;"M"&amp;"*")</f>
        <v>0</v>
      </c>
      <c r="AX45" s="304">
        <f>+COUNTIF(E45:AH45,"*"&amp;"N"&amp;"*")</f>
        <v>0</v>
      </c>
      <c r="AY45" s="304">
        <f>+COUNTIF(E45:AH45,"*"&amp;"O"&amp;"*")</f>
        <v>0</v>
      </c>
      <c r="BA45" s="39">
        <f>IF($C45="NPT",SUM($AK45:$AY45),0)</f>
        <v>0</v>
      </c>
      <c r="BB45" s="40">
        <f>IF($C45="PT",SUM($AK45:$AY45),0)</f>
        <v>0</v>
      </c>
      <c r="BC45" s="41">
        <f t="shared" si="57"/>
        <v>0</v>
      </c>
      <c r="BD45" s="41">
        <f t="shared" si="58"/>
        <v>0</v>
      </c>
      <c r="BE45" s="41">
        <f t="shared" si="59"/>
        <v>0</v>
      </c>
      <c r="BF45" s="41">
        <f t="shared" si="60"/>
        <v>0</v>
      </c>
      <c r="BG45" s="41">
        <f t="shared" si="61"/>
        <v>0</v>
      </c>
      <c r="BH45" s="41">
        <f t="shared" si="62"/>
        <v>0</v>
      </c>
      <c r="BI45" s="41">
        <f t="shared" si="63"/>
        <v>0</v>
      </c>
      <c r="BJ45" s="41">
        <f t="shared" si="64"/>
        <v>0</v>
      </c>
      <c r="BK45" s="41">
        <f t="shared" si="65"/>
        <v>0</v>
      </c>
      <c r="BL45" s="41">
        <f t="shared" si="66"/>
        <v>0</v>
      </c>
      <c r="BM45" s="41">
        <f t="shared" si="67"/>
        <v>0</v>
      </c>
      <c r="BN45" s="41">
        <f t="shared" si="68"/>
        <v>0</v>
      </c>
      <c r="BO45" s="41">
        <f t="shared" si="69"/>
        <v>0</v>
      </c>
      <c r="BP45" s="41">
        <f t="shared" si="70"/>
        <v>0</v>
      </c>
      <c r="BQ45" s="41">
        <f t="shared" si="71"/>
        <v>0</v>
      </c>
    </row>
    <row r="46" spans="1:69" ht="21" customHeight="1" thickBot="1" x14ac:dyDescent="0.4">
      <c r="A46" s="372" t="s">
        <v>190</v>
      </c>
      <c r="B46" s="300" t="s">
        <v>96</v>
      </c>
      <c r="C46" s="249" t="s">
        <v>26</v>
      </c>
      <c r="D46" s="301" t="s">
        <v>161</v>
      </c>
      <c r="E46" s="1086"/>
      <c r="F46" s="1088"/>
      <c r="G46" s="1088"/>
      <c r="H46" s="1086"/>
      <c r="I46" s="1086"/>
      <c r="J46" s="1099"/>
      <c r="K46" s="1088"/>
      <c r="L46" s="1086"/>
      <c r="M46" s="1086"/>
      <c r="N46" s="1086"/>
      <c r="O46" s="1088"/>
      <c r="P46" s="1088"/>
      <c r="Q46" s="1099"/>
      <c r="R46" s="1088"/>
      <c r="S46" s="1088"/>
      <c r="T46" s="1088"/>
      <c r="U46" s="1088"/>
      <c r="V46" s="1088"/>
      <c r="W46" s="1086"/>
      <c r="X46" s="1099"/>
      <c r="Y46" s="1088"/>
      <c r="Z46" s="1086"/>
      <c r="AA46" s="1088"/>
      <c r="AB46" s="1086"/>
      <c r="AC46" s="1088"/>
      <c r="AD46" s="1086"/>
      <c r="AE46" s="1088"/>
      <c r="AF46" s="1088"/>
      <c r="AG46" s="1086"/>
      <c r="AH46" s="1088"/>
      <c r="AI46" s="34">
        <f>COUNTA(E46:AH46)</f>
        <v>0</v>
      </c>
      <c r="AK46" s="354">
        <f>+COUNTIF(E46:AH46,"*"&amp;"A"&amp;"*")</f>
        <v>0</v>
      </c>
      <c r="AL46" s="304">
        <f>+COUNTIF(E46:AH46,"*"&amp;"B"&amp;"*")</f>
        <v>0</v>
      </c>
      <c r="AM46" s="304">
        <f>+COUNTIF(E46:AH46,"*"&amp;"C"&amp;"*")</f>
        <v>0</v>
      </c>
      <c r="AN46" s="304">
        <f>+COUNTIF(E46:AH46,"*"&amp;"D"&amp;"*")</f>
        <v>0</v>
      </c>
      <c r="AO46" s="304">
        <f>+COUNTIF(E46:AH46,"*"&amp;"E"&amp;"*")</f>
        <v>0</v>
      </c>
      <c r="AP46" s="304">
        <f>+COUNTIF(E46:AH46,"*"&amp;"F"&amp;"*")</f>
        <v>0</v>
      </c>
      <c r="AQ46" s="304">
        <f>+COUNTIF(E46:AH46,"*"&amp;"G"&amp;"*")</f>
        <v>0</v>
      </c>
      <c r="AR46" s="304">
        <f>+COUNTIF(E46:AH46,"*"&amp;"H"&amp;"*")</f>
        <v>0</v>
      </c>
      <c r="AS46" s="304">
        <f>+COUNTIF(E46:AH46,"*"&amp;"I"&amp;"*")</f>
        <v>0</v>
      </c>
      <c r="AT46" s="304">
        <f>+COUNTIF(E46:AH46,"*"&amp;"J"&amp;"*")</f>
        <v>0</v>
      </c>
      <c r="AU46" s="304">
        <f>+COUNTIF(E46:AH46,"*"&amp;"K"&amp;"*")</f>
        <v>0</v>
      </c>
      <c r="AV46" s="304">
        <f>+COUNTIF(E46:AH46,"*"&amp;"L"&amp;"*")</f>
        <v>0</v>
      </c>
      <c r="AW46" s="304">
        <f>+COUNTIF(E46:AH46,"*"&amp;"M"&amp;"*")</f>
        <v>0</v>
      </c>
      <c r="AX46" s="304">
        <f>+COUNTIF(E46:AH46,"*"&amp;"N"&amp;"*")</f>
        <v>0</v>
      </c>
      <c r="AY46" s="304">
        <f>+COUNTIF(E46:AH46,"*"&amp;"O"&amp;"*")</f>
        <v>0</v>
      </c>
      <c r="BA46" s="39">
        <f>IF($C46="NPT",SUM($AK46:$AY46),0)</f>
        <v>0</v>
      </c>
      <c r="BB46" s="40">
        <f>IF($C46="PT",SUM($AK46:$AY46),0)</f>
        <v>0</v>
      </c>
      <c r="BC46" s="41">
        <f t="shared" ref="BC46" si="102">AK46*$B$11</f>
        <v>0</v>
      </c>
      <c r="BD46" s="41">
        <f t="shared" ref="BD46" si="103">AL46*$B$12</f>
        <v>0</v>
      </c>
      <c r="BE46" s="41">
        <f t="shared" ref="BE46" si="104">AM46*$B$13</f>
        <v>0</v>
      </c>
      <c r="BF46" s="41">
        <f t="shared" ref="BF46" si="105">AN46*$B$14</f>
        <v>0</v>
      </c>
      <c r="BG46" s="41">
        <f t="shared" ref="BG46" si="106">AO46*$B$15</f>
        <v>0</v>
      </c>
      <c r="BH46" s="41">
        <f t="shared" ref="BH46" si="107">AP46*$B$16</f>
        <v>0</v>
      </c>
      <c r="BI46" s="41">
        <f t="shared" ref="BI46" si="108">AQ46*$B$17</f>
        <v>0</v>
      </c>
      <c r="BJ46" s="41">
        <f t="shared" ref="BJ46" si="109">AR46*$B$18</f>
        <v>0</v>
      </c>
      <c r="BK46" s="41">
        <f t="shared" ref="BK46" si="110">AS46*$B$19</f>
        <v>0</v>
      </c>
      <c r="BL46" s="41">
        <f t="shared" ref="BL46" si="111">AT46*$B$20</f>
        <v>0</v>
      </c>
      <c r="BM46" s="41">
        <f t="shared" ref="BM46" si="112">AU46*$B$21</f>
        <v>0</v>
      </c>
      <c r="BN46" s="41">
        <f t="shared" ref="BN46" si="113">AV46*$B$22</f>
        <v>0</v>
      </c>
      <c r="BO46" s="41">
        <f t="shared" ref="BO46" si="114">AW46*$B$23</f>
        <v>0</v>
      </c>
      <c r="BP46" s="41">
        <f t="shared" ref="BP46" si="115">AX46*$B$24</f>
        <v>0</v>
      </c>
      <c r="BQ46" s="41">
        <f t="shared" ref="BQ46" si="116">AY46*$B$25</f>
        <v>0</v>
      </c>
    </row>
    <row r="47" spans="1:69" ht="21" customHeight="1" thickBot="1" x14ac:dyDescent="0.4">
      <c r="A47" s="372" t="s">
        <v>191</v>
      </c>
      <c r="B47" s="300" t="s">
        <v>97</v>
      </c>
      <c r="C47" s="249" t="s">
        <v>26</v>
      </c>
      <c r="D47" s="301" t="s">
        <v>161</v>
      </c>
      <c r="E47" s="1088"/>
      <c r="F47" s="1086"/>
      <c r="G47" s="1086"/>
      <c r="H47" s="1088"/>
      <c r="I47" s="1088"/>
      <c r="J47" s="1088"/>
      <c r="K47" s="1088"/>
      <c r="L47" s="1088"/>
      <c r="M47" s="1088"/>
      <c r="N47" s="1088"/>
      <c r="O47" s="1086"/>
      <c r="P47" s="1086"/>
      <c r="Q47" s="1088"/>
      <c r="R47" s="1099"/>
      <c r="S47" s="1086"/>
      <c r="T47" s="1086"/>
      <c r="U47" s="1086"/>
      <c r="V47" s="1086"/>
      <c r="W47" s="1088"/>
      <c r="X47" s="1088"/>
      <c r="Y47" s="1099"/>
      <c r="Z47" s="1088"/>
      <c r="AA47" s="1086"/>
      <c r="AB47" s="1088"/>
      <c r="AC47" s="1086"/>
      <c r="AD47" s="1088"/>
      <c r="AE47" s="1099"/>
      <c r="AF47" s="1099"/>
      <c r="AG47" s="1088"/>
      <c r="AH47" s="1086"/>
      <c r="AI47" s="34">
        <f>COUNTA(E47:AH47)</f>
        <v>0</v>
      </c>
      <c r="AK47" s="354">
        <f>+COUNTIF(E47:AH47,"*"&amp;"A"&amp;"*")</f>
        <v>0</v>
      </c>
      <c r="AL47" s="304">
        <f>+COUNTIF(E47:AH47,"*"&amp;"B"&amp;"*")</f>
        <v>0</v>
      </c>
      <c r="AM47" s="304">
        <f>+COUNTIF(E47:AH47,"*"&amp;"C"&amp;"*")</f>
        <v>0</v>
      </c>
      <c r="AN47" s="304">
        <f>+COUNTIF(E47:AH47,"*"&amp;"D"&amp;"*")</f>
        <v>0</v>
      </c>
      <c r="AO47" s="304">
        <f>+COUNTIF(E47:AH47,"*"&amp;"E"&amp;"*")</f>
        <v>0</v>
      </c>
      <c r="AP47" s="304">
        <f>+COUNTIF(E47:AH47,"*"&amp;"F"&amp;"*")</f>
        <v>0</v>
      </c>
      <c r="AQ47" s="304">
        <f>+COUNTIF(E47:AH47,"*"&amp;"G"&amp;"*")</f>
        <v>0</v>
      </c>
      <c r="AR47" s="304">
        <f>+COUNTIF(E47:AH47,"*"&amp;"H"&amp;"*")</f>
        <v>0</v>
      </c>
      <c r="AS47" s="304">
        <f>+COUNTIF(E47:AH47,"*"&amp;"I"&amp;"*")</f>
        <v>0</v>
      </c>
      <c r="AT47" s="304">
        <f>+COUNTIF(E47:AH47,"*"&amp;"J"&amp;"*")</f>
        <v>0</v>
      </c>
      <c r="AU47" s="304">
        <f>+COUNTIF(E47:AH47,"*"&amp;"K"&amp;"*")</f>
        <v>0</v>
      </c>
      <c r="AV47" s="304">
        <f>+COUNTIF(E47:AH47,"*"&amp;"L"&amp;"*")</f>
        <v>0</v>
      </c>
      <c r="AW47" s="304">
        <f>+COUNTIF(E47:AH47,"*"&amp;"M"&amp;"*")</f>
        <v>0</v>
      </c>
      <c r="AX47" s="304">
        <f>+COUNTIF(E47:AH47,"*"&amp;"N"&amp;"*")</f>
        <v>0</v>
      </c>
      <c r="AY47" s="304">
        <f>+COUNTIF(E47:AH47,"*"&amp;"O"&amp;"*")</f>
        <v>0</v>
      </c>
      <c r="BA47" s="39">
        <f>IF($C47="NPT",SUM($AK47:$AY47),0)</f>
        <v>0</v>
      </c>
      <c r="BB47" s="40">
        <f>IF($C47="PT",SUM($AK47:$AY47),0)</f>
        <v>0</v>
      </c>
      <c r="BC47" s="41">
        <f t="shared" si="57"/>
        <v>0</v>
      </c>
      <c r="BD47" s="41">
        <f t="shared" si="58"/>
        <v>0</v>
      </c>
      <c r="BE47" s="41">
        <f t="shared" si="59"/>
        <v>0</v>
      </c>
      <c r="BF47" s="41">
        <f t="shared" si="60"/>
        <v>0</v>
      </c>
      <c r="BG47" s="41">
        <f t="shared" si="61"/>
        <v>0</v>
      </c>
      <c r="BH47" s="41">
        <f t="shared" si="62"/>
        <v>0</v>
      </c>
      <c r="BI47" s="41">
        <f t="shared" si="63"/>
        <v>0</v>
      </c>
      <c r="BJ47" s="41">
        <f t="shared" si="64"/>
        <v>0</v>
      </c>
      <c r="BK47" s="41">
        <f t="shared" si="65"/>
        <v>0</v>
      </c>
      <c r="BL47" s="41">
        <f t="shared" si="66"/>
        <v>0</v>
      </c>
      <c r="BM47" s="41">
        <f t="shared" si="67"/>
        <v>0</v>
      </c>
      <c r="BN47" s="41">
        <f t="shared" si="68"/>
        <v>0</v>
      </c>
      <c r="BO47" s="41">
        <f t="shared" si="69"/>
        <v>0</v>
      </c>
      <c r="BP47" s="41">
        <f t="shared" si="70"/>
        <v>0</v>
      </c>
      <c r="BQ47" s="41">
        <f t="shared" si="71"/>
        <v>0</v>
      </c>
    </row>
    <row r="48" spans="1:69" ht="21" customHeight="1" thickBot="1" x14ac:dyDescent="0.4">
      <c r="A48" s="372" t="s">
        <v>191</v>
      </c>
      <c r="B48" s="300" t="s">
        <v>98</v>
      </c>
      <c r="C48" s="249" t="s">
        <v>26</v>
      </c>
      <c r="D48" s="301" t="s">
        <v>161</v>
      </c>
      <c r="E48" s="1086"/>
      <c r="F48" s="1088"/>
      <c r="G48" s="1088"/>
      <c r="H48" s="1086"/>
      <c r="I48" s="1086"/>
      <c r="J48" s="1099"/>
      <c r="K48" s="1099"/>
      <c r="L48" s="1086"/>
      <c r="M48" s="1086"/>
      <c r="N48" s="1086"/>
      <c r="O48" s="1088"/>
      <c r="P48" s="1088"/>
      <c r="Q48" s="1099"/>
      <c r="R48" s="1088"/>
      <c r="S48" s="1088"/>
      <c r="T48" s="1088"/>
      <c r="U48" s="1088"/>
      <c r="V48" s="1088"/>
      <c r="W48" s="1086"/>
      <c r="X48" s="1099"/>
      <c r="Y48" s="1088"/>
      <c r="Z48" s="1086"/>
      <c r="AA48" s="1088"/>
      <c r="AB48" s="1086"/>
      <c r="AC48" s="1088"/>
      <c r="AD48" s="1086"/>
      <c r="AE48" s="1088"/>
      <c r="AF48" s="1088"/>
      <c r="AG48" s="1086"/>
      <c r="AH48" s="1088"/>
      <c r="AI48" s="34">
        <f>COUNTA(E48:AH48)</f>
        <v>0</v>
      </c>
      <c r="AK48" s="354">
        <f>+COUNTIF(E48:AH48,"*"&amp;"A"&amp;"*")</f>
        <v>0</v>
      </c>
      <c r="AL48" s="304">
        <f>+COUNTIF(E48:AH48,"*"&amp;"B"&amp;"*")</f>
        <v>0</v>
      </c>
      <c r="AM48" s="304">
        <f>+COUNTIF(E48:AH48,"*"&amp;"C"&amp;"*")</f>
        <v>0</v>
      </c>
      <c r="AN48" s="304">
        <f>+COUNTIF(E48:AH48,"*"&amp;"D"&amp;"*")</f>
        <v>0</v>
      </c>
      <c r="AO48" s="304">
        <f>+COUNTIF(E48:AH48,"*"&amp;"E"&amp;"*")</f>
        <v>0</v>
      </c>
      <c r="AP48" s="304">
        <f>+COUNTIF(E48:AH48,"*"&amp;"F"&amp;"*")</f>
        <v>0</v>
      </c>
      <c r="AQ48" s="304">
        <f>+COUNTIF(E48:AH48,"*"&amp;"G"&amp;"*")</f>
        <v>0</v>
      </c>
      <c r="AR48" s="304">
        <f>+COUNTIF(E48:AH48,"*"&amp;"H"&amp;"*")</f>
        <v>0</v>
      </c>
      <c r="AS48" s="304">
        <f>+COUNTIF(E48:AH48,"*"&amp;"I"&amp;"*")</f>
        <v>0</v>
      </c>
      <c r="AT48" s="304">
        <f>+COUNTIF(E48:AH48,"*"&amp;"J"&amp;"*")</f>
        <v>0</v>
      </c>
      <c r="AU48" s="304">
        <f>+COUNTIF(E48:AH48,"*"&amp;"K"&amp;"*")</f>
        <v>0</v>
      </c>
      <c r="AV48" s="304">
        <f>+COUNTIF(E48:AH48,"*"&amp;"L"&amp;"*")</f>
        <v>0</v>
      </c>
      <c r="AW48" s="304">
        <f>+COUNTIF(E48:AH48,"*"&amp;"M"&amp;"*")</f>
        <v>0</v>
      </c>
      <c r="AX48" s="304">
        <f>+COUNTIF(E48:AH48,"*"&amp;"N"&amp;"*")</f>
        <v>0</v>
      </c>
      <c r="AY48" s="304">
        <f>+COUNTIF(E48:AH48,"*"&amp;"O"&amp;"*")</f>
        <v>0</v>
      </c>
      <c r="BA48" s="39">
        <f>IF($C48="NPT",SUM($AK48:$AY48),0)</f>
        <v>0</v>
      </c>
      <c r="BB48" s="40">
        <f>IF($C48="PT",SUM($AK48:$AY48),0)</f>
        <v>0</v>
      </c>
      <c r="BC48" s="41">
        <f t="shared" ref="BC48" si="117">AK48*$B$11</f>
        <v>0</v>
      </c>
      <c r="BD48" s="41">
        <f t="shared" ref="BD48" si="118">AL48*$B$12</f>
        <v>0</v>
      </c>
      <c r="BE48" s="41">
        <f t="shared" ref="BE48" si="119">AM48*$B$13</f>
        <v>0</v>
      </c>
      <c r="BF48" s="41">
        <f t="shared" ref="BF48" si="120">AN48*$B$14</f>
        <v>0</v>
      </c>
      <c r="BG48" s="41">
        <f t="shared" ref="BG48" si="121">AO48*$B$15</f>
        <v>0</v>
      </c>
      <c r="BH48" s="41">
        <f t="shared" ref="BH48" si="122">AP48*$B$16</f>
        <v>0</v>
      </c>
      <c r="BI48" s="41">
        <f t="shared" ref="BI48" si="123">AQ48*$B$17</f>
        <v>0</v>
      </c>
      <c r="BJ48" s="41">
        <f t="shared" ref="BJ48" si="124">AR48*$B$18</f>
        <v>0</v>
      </c>
      <c r="BK48" s="41">
        <f t="shared" ref="BK48" si="125">AS48*$B$19</f>
        <v>0</v>
      </c>
      <c r="BL48" s="41">
        <f t="shared" ref="BL48" si="126">AT48*$B$20</f>
        <v>0</v>
      </c>
      <c r="BM48" s="41">
        <f t="shared" ref="BM48" si="127">AU48*$B$21</f>
        <v>0</v>
      </c>
      <c r="BN48" s="41">
        <f t="shared" ref="BN48" si="128">AV48*$B$22</f>
        <v>0</v>
      </c>
      <c r="BO48" s="41">
        <f t="shared" ref="BO48" si="129">AW48*$B$23</f>
        <v>0</v>
      </c>
      <c r="BP48" s="41">
        <f t="shared" ref="BP48" si="130">AX48*$B$24</f>
        <v>0</v>
      </c>
      <c r="BQ48" s="41">
        <f t="shared" ref="BQ48" si="131">AY48*$B$25</f>
        <v>0</v>
      </c>
    </row>
    <row r="49" spans="1:69" ht="21" customHeight="1" thickBot="1" x14ac:dyDescent="0.4">
      <c r="A49" s="372" t="s">
        <v>192</v>
      </c>
      <c r="B49" s="300" t="s">
        <v>99</v>
      </c>
      <c r="C49" s="249" t="s">
        <v>26</v>
      </c>
      <c r="D49" s="301" t="s">
        <v>161</v>
      </c>
      <c r="E49" s="1088"/>
      <c r="F49" s="1086"/>
      <c r="G49" s="1086"/>
      <c r="H49" s="1088"/>
      <c r="I49" s="1088"/>
      <c r="J49" s="1088"/>
      <c r="K49" s="1088"/>
      <c r="L49" s="1088"/>
      <c r="M49" s="1088"/>
      <c r="N49" s="1088"/>
      <c r="O49" s="1086"/>
      <c r="P49" s="1086"/>
      <c r="Q49" s="1088"/>
      <c r="R49" s="1099"/>
      <c r="S49" s="1086"/>
      <c r="T49" s="1086"/>
      <c r="U49" s="1086"/>
      <c r="V49" s="1086"/>
      <c r="W49" s="1086"/>
      <c r="X49" s="1088"/>
      <c r="Y49" s="1099"/>
      <c r="Z49" s="1088"/>
      <c r="AA49" s="1086"/>
      <c r="AB49" s="1088"/>
      <c r="AC49" s="1086"/>
      <c r="AD49" s="1088"/>
      <c r="AE49" s="1099"/>
      <c r="AF49" s="1099"/>
      <c r="AG49" s="1088"/>
      <c r="AH49" s="1086"/>
      <c r="AI49" s="34">
        <f>COUNTA(E49:AH49)</f>
        <v>0</v>
      </c>
      <c r="AK49" s="354">
        <f>+COUNTIF(E49:AH49,"*"&amp;"A"&amp;"*")</f>
        <v>0</v>
      </c>
      <c r="AL49" s="304">
        <f>+COUNTIF(E49:AH49,"*"&amp;"B"&amp;"*")</f>
        <v>0</v>
      </c>
      <c r="AM49" s="304">
        <f>+COUNTIF(E49:AH49,"*"&amp;"C"&amp;"*")</f>
        <v>0</v>
      </c>
      <c r="AN49" s="304">
        <f>+COUNTIF(E49:AH49,"*"&amp;"D"&amp;"*")</f>
        <v>0</v>
      </c>
      <c r="AO49" s="304">
        <f>+COUNTIF(E49:AH49,"*"&amp;"E"&amp;"*")</f>
        <v>0</v>
      </c>
      <c r="AP49" s="304">
        <f>+COUNTIF(E49:AH49,"*"&amp;"F"&amp;"*")</f>
        <v>0</v>
      </c>
      <c r="AQ49" s="304">
        <f>+COUNTIF(E49:AH49,"*"&amp;"G"&amp;"*")</f>
        <v>0</v>
      </c>
      <c r="AR49" s="304">
        <f>+COUNTIF(E49:AH49,"*"&amp;"H"&amp;"*")</f>
        <v>0</v>
      </c>
      <c r="AS49" s="304">
        <f>+COUNTIF(E49:AH49,"*"&amp;"I"&amp;"*")</f>
        <v>0</v>
      </c>
      <c r="AT49" s="304">
        <f>+COUNTIF(E49:AH49,"*"&amp;"J"&amp;"*")</f>
        <v>0</v>
      </c>
      <c r="AU49" s="304">
        <f>+COUNTIF(E49:AH49,"*"&amp;"K"&amp;"*")</f>
        <v>0</v>
      </c>
      <c r="AV49" s="304">
        <f>+COUNTIF(E49:AH49,"*"&amp;"L"&amp;"*")</f>
        <v>0</v>
      </c>
      <c r="AW49" s="304">
        <f>+COUNTIF(E49:AH49,"*"&amp;"M"&amp;"*")</f>
        <v>0</v>
      </c>
      <c r="AX49" s="304">
        <f>+COUNTIF(E49:AH49,"*"&amp;"N"&amp;"*")</f>
        <v>0</v>
      </c>
      <c r="AY49" s="304">
        <f>+COUNTIF(E49:AH49,"*"&amp;"O"&amp;"*")</f>
        <v>0</v>
      </c>
      <c r="BA49" s="39">
        <f>IF($C49="NPT",SUM($AK49:$AY49),0)</f>
        <v>0</v>
      </c>
      <c r="BB49" s="40">
        <f>IF($C49="PT",SUM($AK49:$AY49),0)</f>
        <v>0</v>
      </c>
      <c r="BC49" s="41">
        <f t="shared" ref="BC49:BC50" si="132">AK49*$B$11</f>
        <v>0</v>
      </c>
      <c r="BD49" s="41">
        <f t="shared" ref="BD49:BD50" si="133">AL49*$B$12</f>
        <v>0</v>
      </c>
      <c r="BE49" s="41">
        <f t="shared" ref="BE49:BE50" si="134">AM49*$B$13</f>
        <v>0</v>
      </c>
      <c r="BF49" s="41">
        <f t="shared" ref="BF49:BF50" si="135">AN49*$B$14</f>
        <v>0</v>
      </c>
      <c r="BG49" s="41">
        <f t="shared" ref="BG49:BG50" si="136">AO49*$B$15</f>
        <v>0</v>
      </c>
      <c r="BH49" s="41">
        <f t="shared" ref="BH49:BH50" si="137">AP49*$B$16</f>
        <v>0</v>
      </c>
      <c r="BI49" s="41">
        <f t="shared" ref="BI49:BI50" si="138">AQ49*$B$17</f>
        <v>0</v>
      </c>
      <c r="BJ49" s="41">
        <f t="shared" ref="BJ49:BJ50" si="139">AR49*$B$18</f>
        <v>0</v>
      </c>
      <c r="BK49" s="41">
        <f t="shared" ref="BK49:BK50" si="140">AS49*$B$19</f>
        <v>0</v>
      </c>
      <c r="BL49" s="41">
        <f t="shared" ref="BL49:BL50" si="141">AT49*$B$20</f>
        <v>0</v>
      </c>
      <c r="BM49" s="41">
        <f t="shared" ref="BM49:BM50" si="142">AU49*$B$21</f>
        <v>0</v>
      </c>
      <c r="BN49" s="41">
        <f t="shared" ref="BN49:BN50" si="143">AV49*$B$22</f>
        <v>0</v>
      </c>
      <c r="BO49" s="41">
        <f t="shared" ref="BO49:BO50" si="144">AW49*$B$23</f>
        <v>0</v>
      </c>
      <c r="BP49" s="41">
        <f t="shared" ref="BP49:BP50" si="145">AX49*$B$24</f>
        <v>0</v>
      </c>
      <c r="BQ49" s="41">
        <f t="shared" ref="BQ49:BQ50" si="146">AY49*$B$25</f>
        <v>0</v>
      </c>
    </row>
    <row r="50" spans="1:69" ht="21" customHeight="1" thickBot="1" x14ac:dyDescent="0.4">
      <c r="A50" s="372" t="s">
        <v>192</v>
      </c>
      <c r="B50" s="300" t="s">
        <v>100</v>
      </c>
      <c r="C50" s="249" t="s">
        <v>26</v>
      </c>
      <c r="D50" s="301" t="s">
        <v>161</v>
      </c>
      <c r="E50" s="1086"/>
      <c r="F50" s="1088"/>
      <c r="G50" s="1088"/>
      <c r="H50" s="1086"/>
      <c r="I50" s="1088"/>
      <c r="J50" s="1099"/>
      <c r="K50" s="1099"/>
      <c r="L50" s="1088"/>
      <c r="M50" s="1088"/>
      <c r="N50" s="1086"/>
      <c r="O50" s="1088"/>
      <c r="P50" s="1088"/>
      <c r="Q50" s="1088"/>
      <c r="R50" s="1099"/>
      <c r="S50" s="1088"/>
      <c r="T50" s="1088"/>
      <c r="U50" s="1088"/>
      <c r="V50" s="1088"/>
      <c r="W50" s="1088"/>
      <c r="X50" s="1088"/>
      <c r="Y50" s="1088"/>
      <c r="Z50" s="1086"/>
      <c r="AA50" s="1086"/>
      <c r="AB50" s="1086"/>
      <c r="AC50" s="1088"/>
      <c r="AD50" s="1086"/>
      <c r="AE50" s="1099"/>
      <c r="AF50" s="1088"/>
      <c r="AG50" s="1086"/>
      <c r="AH50" s="1088"/>
      <c r="AI50" s="34">
        <f>COUNTA(E50:AH50)</f>
        <v>0</v>
      </c>
      <c r="AK50" s="354">
        <f>+COUNTIF(E50:AH50,"*"&amp;"A"&amp;"*")</f>
        <v>0</v>
      </c>
      <c r="AL50" s="304">
        <f>+COUNTIF(E50:AH50,"*"&amp;"B"&amp;"*")</f>
        <v>0</v>
      </c>
      <c r="AM50" s="304">
        <f>+COUNTIF(E50:AH50,"*"&amp;"C"&amp;"*")</f>
        <v>0</v>
      </c>
      <c r="AN50" s="304">
        <f>+COUNTIF(E50:AH50,"*"&amp;"D"&amp;"*")</f>
        <v>0</v>
      </c>
      <c r="AO50" s="304">
        <f>+COUNTIF(E50:AH50,"*"&amp;"E"&amp;"*")</f>
        <v>0</v>
      </c>
      <c r="AP50" s="304">
        <f>+COUNTIF(E50:AH50,"*"&amp;"F"&amp;"*")</f>
        <v>0</v>
      </c>
      <c r="AQ50" s="304">
        <f>+COUNTIF(E50:AH50,"*"&amp;"G"&amp;"*")</f>
        <v>0</v>
      </c>
      <c r="AR50" s="304">
        <f>+COUNTIF(E50:AH50,"*"&amp;"H"&amp;"*")</f>
        <v>0</v>
      </c>
      <c r="AS50" s="304">
        <f>+COUNTIF(E50:AH50,"*"&amp;"I"&amp;"*")</f>
        <v>0</v>
      </c>
      <c r="AT50" s="304">
        <f>+COUNTIF(E50:AH50,"*"&amp;"J"&amp;"*")</f>
        <v>0</v>
      </c>
      <c r="AU50" s="304">
        <f>+COUNTIF(E50:AH50,"*"&amp;"K"&amp;"*")</f>
        <v>0</v>
      </c>
      <c r="AV50" s="304">
        <f>+COUNTIF(E50:AH50,"*"&amp;"L"&amp;"*")</f>
        <v>0</v>
      </c>
      <c r="AW50" s="304">
        <f>+COUNTIF(E50:AH50,"*"&amp;"M"&amp;"*")</f>
        <v>0</v>
      </c>
      <c r="AX50" s="304">
        <f>+COUNTIF(E50:AH50,"*"&amp;"N"&amp;"*")</f>
        <v>0</v>
      </c>
      <c r="AY50" s="304">
        <f>+COUNTIF(E50:AH50,"*"&amp;"O"&amp;"*")</f>
        <v>0</v>
      </c>
      <c r="BA50" s="39">
        <f>IF($C50="NPT",SUM($AK50:$AY50),0)</f>
        <v>0</v>
      </c>
      <c r="BB50" s="40">
        <f>IF($C50="PT",SUM($AK50:$AY50),0)</f>
        <v>0</v>
      </c>
      <c r="BC50" s="41">
        <f t="shared" si="132"/>
        <v>0</v>
      </c>
      <c r="BD50" s="41">
        <f t="shared" si="133"/>
        <v>0</v>
      </c>
      <c r="BE50" s="41">
        <f t="shared" si="134"/>
        <v>0</v>
      </c>
      <c r="BF50" s="41">
        <f t="shared" si="135"/>
        <v>0</v>
      </c>
      <c r="BG50" s="41">
        <f t="shared" si="136"/>
        <v>0</v>
      </c>
      <c r="BH50" s="41">
        <f t="shared" si="137"/>
        <v>0</v>
      </c>
      <c r="BI50" s="41">
        <f t="shared" si="138"/>
        <v>0</v>
      </c>
      <c r="BJ50" s="41">
        <f t="shared" si="139"/>
        <v>0</v>
      </c>
      <c r="BK50" s="41">
        <f t="shared" si="140"/>
        <v>0</v>
      </c>
      <c r="BL50" s="41">
        <f t="shared" si="141"/>
        <v>0</v>
      </c>
      <c r="BM50" s="41">
        <f t="shared" si="142"/>
        <v>0</v>
      </c>
      <c r="BN50" s="41">
        <f t="shared" si="143"/>
        <v>0</v>
      </c>
      <c r="BO50" s="41">
        <f t="shared" si="144"/>
        <v>0</v>
      </c>
      <c r="BP50" s="41">
        <f t="shared" si="145"/>
        <v>0</v>
      </c>
      <c r="BQ50" s="41">
        <f t="shared" si="146"/>
        <v>0</v>
      </c>
    </row>
    <row r="51" spans="1:69" ht="21" customHeight="1" thickBot="1" x14ac:dyDescent="0.4">
      <c r="A51" s="372" t="s">
        <v>193</v>
      </c>
      <c r="B51" s="300" t="s">
        <v>101</v>
      </c>
      <c r="C51" s="249" t="s">
        <v>26</v>
      </c>
      <c r="D51" s="301" t="s">
        <v>161</v>
      </c>
      <c r="E51" s="1088"/>
      <c r="F51" s="1086"/>
      <c r="G51" s="1086"/>
      <c r="H51" s="1088"/>
      <c r="I51" s="1086"/>
      <c r="J51" s="1088"/>
      <c r="K51" s="1088"/>
      <c r="L51" s="1086"/>
      <c r="M51" s="1086"/>
      <c r="N51" s="1088"/>
      <c r="O51" s="1086"/>
      <c r="P51" s="1086"/>
      <c r="Q51" s="1099"/>
      <c r="R51" s="1088"/>
      <c r="S51" s="1086"/>
      <c r="T51" s="1086"/>
      <c r="U51" s="1086"/>
      <c r="V51" s="1086"/>
      <c r="W51" s="1086"/>
      <c r="X51" s="1099"/>
      <c r="Y51" s="1099"/>
      <c r="Z51" s="1088"/>
      <c r="AA51" s="1088"/>
      <c r="AB51" s="1088"/>
      <c r="AC51" s="1086"/>
      <c r="AD51" s="1088"/>
      <c r="AE51" s="1088"/>
      <c r="AF51" s="1099"/>
      <c r="AG51" s="1088"/>
      <c r="AH51" s="1086"/>
      <c r="AI51" s="34">
        <f>COUNTA(E51:AH51)</f>
        <v>0</v>
      </c>
      <c r="AK51" s="354">
        <f>+COUNTIF(E51:AH51,"*"&amp;"A"&amp;"*")</f>
        <v>0</v>
      </c>
      <c r="AL51" s="304">
        <f>+COUNTIF(E51:AH51,"*"&amp;"B"&amp;"*")</f>
        <v>0</v>
      </c>
      <c r="AM51" s="304">
        <f>+COUNTIF(E51:AH51,"*"&amp;"C"&amp;"*")</f>
        <v>0</v>
      </c>
      <c r="AN51" s="304">
        <f>+COUNTIF(E51:AH51,"*"&amp;"D"&amp;"*")</f>
        <v>0</v>
      </c>
      <c r="AO51" s="304">
        <f>+COUNTIF(E51:AH51,"*"&amp;"E"&amp;"*")</f>
        <v>0</v>
      </c>
      <c r="AP51" s="304">
        <f>+COUNTIF(E51:AH51,"*"&amp;"F"&amp;"*")</f>
        <v>0</v>
      </c>
      <c r="AQ51" s="304">
        <f>+COUNTIF(E51:AH51,"*"&amp;"G"&amp;"*")</f>
        <v>0</v>
      </c>
      <c r="AR51" s="304">
        <f>+COUNTIF(E51:AH51,"*"&amp;"H"&amp;"*")</f>
        <v>0</v>
      </c>
      <c r="AS51" s="304">
        <f>+COUNTIF(E51:AH51,"*"&amp;"I"&amp;"*")</f>
        <v>0</v>
      </c>
      <c r="AT51" s="304">
        <f>+COUNTIF(E51:AH51,"*"&amp;"J"&amp;"*")</f>
        <v>0</v>
      </c>
      <c r="AU51" s="304">
        <f>+COUNTIF(E51:AH51,"*"&amp;"K"&amp;"*")</f>
        <v>0</v>
      </c>
      <c r="AV51" s="304">
        <f>+COUNTIF(E51:AH51,"*"&amp;"L"&amp;"*")</f>
        <v>0</v>
      </c>
      <c r="AW51" s="304">
        <f>+COUNTIF(E51:AH51,"*"&amp;"M"&amp;"*")</f>
        <v>0</v>
      </c>
      <c r="AX51" s="304">
        <f>+COUNTIF(E51:AH51,"*"&amp;"N"&amp;"*")</f>
        <v>0</v>
      </c>
      <c r="AY51" s="304">
        <f>+COUNTIF(E51:AH51,"*"&amp;"O"&amp;"*")</f>
        <v>0</v>
      </c>
      <c r="BA51" s="39">
        <f>IF($C51="NPT",SUM($AK51:$AY51),0)</f>
        <v>0</v>
      </c>
      <c r="BB51" s="40">
        <f>IF($C51="PT",SUM($AK51:$AY51),0)</f>
        <v>0</v>
      </c>
      <c r="BC51" s="41">
        <f t="shared" ref="BC51" si="147">AK51*$B$11</f>
        <v>0</v>
      </c>
      <c r="BD51" s="41">
        <f t="shared" ref="BD51" si="148">AL51*$B$12</f>
        <v>0</v>
      </c>
      <c r="BE51" s="41">
        <f t="shared" ref="BE51" si="149">AM51*$B$13</f>
        <v>0</v>
      </c>
      <c r="BF51" s="41">
        <f t="shared" ref="BF51" si="150">AN51*$B$14</f>
        <v>0</v>
      </c>
      <c r="BG51" s="41">
        <f t="shared" ref="BG51" si="151">AO51*$B$15</f>
        <v>0</v>
      </c>
      <c r="BH51" s="41">
        <f t="shared" ref="BH51" si="152">AP51*$B$16</f>
        <v>0</v>
      </c>
      <c r="BI51" s="41">
        <f t="shared" ref="BI51" si="153">AQ51*$B$17</f>
        <v>0</v>
      </c>
      <c r="BJ51" s="41">
        <f t="shared" ref="BJ51" si="154">AR51*$B$18</f>
        <v>0</v>
      </c>
      <c r="BK51" s="41">
        <f t="shared" ref="BK51" si="155">AS51*$B$19</f>
        <v>0</v>
      </c>
      <c r="BL51" s="41">
        <f t="shared" ref="BL51" si="156">AT51*$B$20</f>
        <v>0</v>
      </c>
      <c r="BM51" s="41">
        <f t="shared" ref="BM51" si="157">AU51*$B$21</f>
        <v>0</v>
      </c>
      <c r="BN51" s="41">
        <f t="shared" ref="BN51" si="158">AV51*$B$22</f>
        <v>0</v>
      </c>
      <c r="BO51" s="41">
        <f t="shared" ref="BO51" si="159">AW51*$B$23</f>
        <v>0</v>
      </c>
      <c r="BP51" s="41">
        <f t="shared" ref="BP51" si="160">AX51*$B$24</f>
        <v>0</v>
      </c>
      <c r="BQ51" s="41">
        <f t="shared" ref="BQ51" si="161">AY51*$B$25</f>
        <v>0</v>
      </c>
    </row>
    <row r="52" spans="1:69" ht="21" customHeight="1" thickBot="1" x14ac:dyDescent="0.4">
      <c r="A52" s="372" t="s">
        <v>193</v>
      </c>
      <c r="B52" s="300" t="s">
        <v>102</v>
      </c>
      <c r="C52" s="249" t="s">
        <v>26</v>
      </c>
      <c r="D52" s="301" t="s">
        <v>161</v>
      </c>
      <c r="E52" s="1086"/>
      <c r="F52" s="1088"/>
      <c r="G52" s="1088"/>
      <c r="H52" s="1086"/>
      <c r="I52" s="1086"/>
      <c r="J52" s="1099"/>
      <c r="K52" s="1088"/>
      <c r="L52" s="1088"/>
      <c r="M52" s="1088"/>
      <c r="N52" s="1086"/>
      <c r="O52" s="1086"/>
      <c r="P52" s="1088"/>
      <c r="Q52" s="1099"/>
      <c r="R52" s="1099"/>
      <c r="S52" s="1088"/>
      <c r="T52" s="1088"/>
      <c r="U52" s="1086"/>
      <c r="V52" s="1088"/>
      <c r="W52" s="1088"/>
      <c r="X52" s="1088"/>
      <c r="Y52" s="1088"/>
      <c r="Z52" s="1086"/>
      <c r="AA52" s="1088"/>
      <c r="AB52" s="1086"/>
      <c r="AC52" s="1088"/>
      <c r="AD52" s="1086"/>
      <c r="AE52" s="1099"/>
      <c r="AF52" s="1088"/>
      <c r="AG52" s="1086"/>
      <c r="AH52" s="1088"/>
      <c r="AI52" s="34">
        <f>COUNTA(E52:AH52)</f>
        <v>0</v>
      </c>
      <c r="AK52" s="354">
        <f>+COUNTIF(E52:AH52,"*"&amp;"A"&amp;"*")</f>
        <v>0</v>
      </c>
      <c r="AL52" s="304">
        <f>+COUNTIF(E52:AH52,"*"&amp;"B"&amp;"*")</f>
        <v>0</v>
      </c>
      <c r="AM52" s="304">
        <f>+COUNTIF(E52:AH52,"*"&amp;"C"&amp;"*")</f>
        <v>0</v>
      </c>
      <c r="AN52" s="304">
        <f>+COUNTIF(E52:AH52,"*"&amp;"D"&amp;"*")</f>
        <v>0</v>
      </c>
      <c r="AO52" s="304">
        <f>+COUNTIF(E52:AH52,"*"&amp;"E"&amp;"*")</f>
        <v>0</v>
      </c>
      <c r="AP52" s="304">
        <f>+COUNTIF(E52:AH52,"*"&amp;"F"&amp;"*")</f>
        <v>0</v>
      </c>
      <c r="AQ52" s="304">
        <f>+COUNTIF(E52:AH52,"*"&amp;"G"&amp;"*")</f>
        <v>0</v>
      </c>
      <c r="AR52" s="304">
        <f>+COUNTIF(E52:AH52,"*"&amp;"H"&amp;"*")</f>
        <v>0</v>
      </c>
      <c r="AS52" s="304">
        <f>+COUNTIF(E52:AH52,"*"&amp;"I"&amp;"*")</f>
        <v>0</v>
      </c>
      <c r="AT52" s="304">
        <f>+COUNTIF(E52:AH52,"*"&amp;"J"&amp;"*")</f>
        <v>0</v>
      </c>
      <c r="AU52" s="304">
        <f>+COUNTIF(E52:AH52,"*"&amp;"K"&amp;"*")</f>
        <v>0</v>
      </c>
      <c r="AV52" s="304">
        <f>+COUNTIF(E52:AH52,"*"&amp;"L"&amp;"*")</f>
        <v>0</v>
      </c>
      <c r="AW52" s="304">
        <f>+COUNTIF(E52:AH52,"*"&amp;"M"&amp;"*")</f>
        <v>0</v>
      </c>
      <c r="AX52" s="304">
        <f>+COUNTIF(E52:AH52,"*"&amp;"N"&amp;"*")</f>
        <v>0</v>
      </c>
      <c r="AY52" s="304">
        <f>+COUNTIF(E52:AH52,"*"&amp;"O"&amp;"*")</f>
        <v>0</v>
      </c>
      <c r="BA52" s="39">
        <f>IF($C52="NPT",SUM($AK52:$AY52),0)</f>
        <v>0</v>
      </c>
      <c r="BB52" s="40">
        <f>IF($C52="PT",SUM($AK52:$AY52),0)</f>
        <v>0</v>
      </c>
      <c r="BC52" s="41">
        <f t="shared" si="57"/>
        <v>0</v>
      </c>
      <c r="BD52" s="41">
        <f t="shared" si="58"/>
        <v>0</v>
      </c>
      <c r="BE52" s="41">
        <f t="shared" si="59"/>
        <v>0</v>
      </c>
      <c r="BF52" s="41">
        <f t="shared" si="60"/>
        <v>0</v>
      </c>
      <c r="BG52" s="41">
        <f t="shared" si="61"/>
        <v>0</v>
      </c>
      <c r="BH52" s="41">
        <f t="shared" si="62"/>
        <v>0</v>
      </c>
      <c r="BI52" s="41">
        <f t="shared" si="63"/>
        <v>0</v>
      </c>
      <c r="BJ52" s="41">
        <f t="shared" si="64"/>
        <v>0</v>
      </c>
      <c r="BK52" s="41">
        <f t="shared" si="65"/>
        <v>0</v>
      </c>
      <c r="BL52" s="41">
        <f t="shared" si="66"/>
        <v>0</v>
      </c>
      <c r="BM52" s="41">
        <f t="shared" si="67"/>
        <v>0</v>
      </c>
      <c r="BN52" s="41">
        <f t="shared" si="68"/>
        <v>0</v>
      </c>
      <c r="BO52" s="41">
        <f t="shared" si="69"/>
        <v>0</v>
      </c>
      <c r="BP52" s="41">
        <f t="shared" si="70"/>
        <v>0</v>
      </c>
      <c r="BQ52" s="41">
        <f t="shared" si="71"/>
        <v>0</v>
      </c>
    </row>
    <row r="53" spans="1:69" ht="21" customHeight="1" thickBot="1" x14ac:dyDescent="0.4">
      <c r="A53" s="372" t="s">
        <v>194</v>
      </c>
      <c r="B53" s="300" t="s">
        <v>103</v>
      </c>
      <c r="C53" s="249" t="s">
        <v>26</v>
      </c>
      <c r="D53" s="301" t="s">
        <v>161</v>
      </c>
      <c r="E53" s="1088"/>
      <c r="F53" s="1086"/>
      <c r="G53" s="1086"/>
      <c r="H53" s="1088"/>
      <c r="I53" s="1088"/>
      <c r="J53" s="1088"/>
      <c r="K53" s="1099"/>
      <c r="L53" s="1086"/>
      <c r="M53" s="1086"/>
      <c r="N53" s="1088"/>
      <c r="O53" s="1088"/>
      <c r="P53" s="1086"/>
      <c r="Q53" s="1088"/>
      <c r="R53" s="1088"/>
      <c r="S53" s="1086"/>
      <c r="T53" s="1086"/>
      <c r="U53" s="1088"/>
      <c r="V53" s="1086"/>
      <c r="W53" s="1086"/>
      <c r="X53" s="1099"/>
      <c r="Y53" s="1099"/>
      <c r="Z53" s="1088"/>
      <c r="AA53" s="1086"/>
      <c r="AB53" s="1088"/>
      <c r="AC53" s="1086"/>
      <c r="AD53" s="1088"/>
      <c r="AE53" s="1088"/>
      <c r="AF53" s="1099"/>
      <c r="AG53" s="1088"/>
      <c r="AH53" s="1086"/>
      <c r="AI53" s="34">
        <f>COUNTA(E53:AH53)</f>
        <v>0</v>
      </c>
      <c r="AK53" s="354">
        <f>+COUNTIF(E53:AH53,"*"&amp;"A"&amp;"*")</f>
        <v>0</v>
      </c>
      <c r="AL53" s="304">
        <f>+COUNTIF(E53:AH53,"*"&amp;"B"&amp;"*")</f>
        <v>0</v>
      </c>
      <c r="AM53" s="304">
        <f>+COUNTIF(E53:AH53,"*"&amp;"C"&amp;"*")</f>
        <v>0</v>
      </c>
      <c r="AN53" s="304">
        <f>+COUNTIF(E53:AH53,"*"&amp;"D"&amp;"*")</f>
        <v>0</v>
      </c>
      <c r="AO53" s="304">
        <f>+COUNTIF(E53:AH53,"*"&amp;"E"&amp;"*")</f>
        <v>0</v>
      </c>
      <c r="AP53" s="304">
        <f>+COUNTIF(E53:AH53,"*"&amp;"F"&amp;"*")</f>
        <v>0</v>
      </c>
      <c r="AQ53" s="304">
        <f>+COUNTIF(E53:AH53,"*"&amp;"G"&amp;"*")</f>
        <v>0</v>
      </c>
      <c r="AR53" s="304">
        <f>+COUNTIF(E53:AH53,"*"&amp;"H"&amp;"*")</f>
        <v>0</v>
      </c>
      <c r="AS53" s="304">
        <f>+COUNTIF(E53:AH53,"*"&amp;"I"&amp;"*")</f>
        <v>0</v>
      </c>
      <c r="AT53" s="304">
        <f>+COUNTIF(E53:AH53,"*"&amp;"J"&amp;"*")</f>
        <v>0</v>
      </c>
      <c r="AU53" s="304">
        <f>+COUNTIF(E53:AH53,"*"&amp;"K"&amp;"*")</f>
        <v>0</v>
      </c>
      <c r="AV53" s="304">
        <f>+COUNTIF(E53:AH53,"*"&amp;"L"&amp;"*")</f>
        <v>0</v>
      </c>
      <c r="AW53" s="304">
        <f>+COUNTIF(E53:AH53,"*"&amp;"M"&amp;"*")</f>
        <v>0</v>
      </c>
      <c r="AX53" s="304">
        <f>+COUNTIF(E53:AH53,"*"&amp;"N"&amp;"*")</f>
        <v>0</v>
      </c>
      <c r="AY53" s="304">
        <f>+COUNTIF(E53:AH53,"*"&amp;"O"&amp;"*")</f>
        <v>0</v>
      </c>
      <c r="BA53" s="39">
        <f>IF($C53="NPT",SUM($AK53:$AY53),0)</f>
        <v>0</v>
      </c>
      <c r="BB53" s="40">
        <f>IF($C53="PT",SUM($AK53:$AY53),0)</f>
        <v>0</v>
      </c>
      <c r="BC53" s="41">
        <f t="shared" si="57"/>
        <v>0</v>
      </c>
      <c r="BD53" s="41">
        <f t="shared" si="58"/>
        <v>0</v>
      </c>
      <c r="BE53" s="41">
        <f t="shared" si="59"/>
        <v>0</v>
      </c>
      <c r="BF53" s="41">
        <f t="shared" si="60"/>
        <v>0</v>
      </c>
      <c r="BG53" s="41">
        <f t="shared" si="61"/>
        <v>0</v>
      </c>
      <c r="BH53" s="41">
        <f t="shared" si="62"/>
        <v>0</v>
      </c>
      <c r="BI53" s="41">
        <f t="shared" si="63"/>
        <v>0</v>
      </c>
      <c r="BJ53" s="41">
        <f t="shared" si="64"/>
        <v>0</v>
      </c>
      <c r="BK53" s="41">
        <f t="shared" si="65"/>
        <v>0</v>
      </c>
      <c r="BL53" s="41">
        <f t="shared" si="66"/>
        <v>0</v>
      </c>
      <c r="BM53" s="41">
        <f t="shared" si="67"/>
        <v>0</v>
      </c>
      <c r="BN53" s="41">
        <f t="shared" si="68"/>
        <v>0</v>
      </c>
      <c r="BO53" s="41">
        <f t="shared" si="69"/>
        <v>0</v>
      </c>
      <c r="BP53" s="41">
        <f t="shared" si="70"/>
        <v>0</v>
      </c>
      <c r="BQ53" s="41">
        <f t="shared" si="71"/>
        <v>0</v>
      </c>
    </row>
    <row r="54" spans="1:69" ht="21" customHeight="1" thickBot="1" x14ac:dyDescent="0.4">
      <c r="A54" s="372" t="s">
        <v>194</v>
      </c>
      <c r="B54" s="300" t="s">
        <v>104</v>
      </c>
      <c r="C54" s="249" t="s">
        <v>26</v>
      </c>
      <c r="D54" s="301" t="s">
        <v>161</v>
      </c>
      <c r="E54" s="1086"/>
      <c r="F54" s="1088"/>
      <c r="G54" s="1088"/>
      <c r="H54" s="1086"/>
      <c r="I54" s="1086"/>
      <c r="J54" s="1099"/>
      <c r="K54" s="1088"/>
      <c r="L54" s="1088"/>
      <c r="M54" s="1088"/>
      <c r="N54" s="1086"/>
      <c r="O54" s="1086"/>
      <c r="P54" s="1086"/>
      <c r="Q54" s="1099"/>
      <c r="R54" s="1088"/>
      <c r="S54" s="1088"/>
      <c r="T54" s="1088"/>
      <c r="U54" s="1086"/>
      <c r="V54" s="1086"/>
      <c r="W54" s="1088"/>
      <c r="X54" s="1088"/>
      <c r="Y54" s="1088"/>
      <c r="Z54" s="1086"/>
      <c r="AA54" s="1088"/>
      <c r="AB54" s="1086"/>
      <c r="AC54" s="1088"/>
      <c r="AD54" s="1086"/>
      <c r="AE54" s="1099"/>
      <c r="AF54" s="1088"/>
      <c r="AG54" s="1086"/>
      <c r="AH54" s="1088"/>
      <c r="AI54" s="34">
        <f>COUNTA(E54:AH54)</f>
        <v>0</v>
      </c>
      <c r="AK54" s="354">
        <f>+COUNTIF(E54:AH54,"*"&amp;"A"&amp;"*")</f>
        <v>0</v>
      </c>
      <c r="AL54" s="304">
        <f>+COUNTIF(E54:AH54,"*"&amp;"B"&amp;"*")</f>
        <v>0</v>
      </c>
      <c r="AM54" s="304">
        <f>+COUNTIF(E54:AH54,"*"&amp;"C"&amp;"*")</f>
        <v>0</v>
      </c>
      <c r="AN54" s="304">
        <f>+COUNTIF(E54:AH54,"*"&amp;"D"&amp;"*")</f>
        <v>0</v>
      </c>
      <c r="AO54" s="304">
        <f>+COUNTIF(E54:AH54,"*"&amp;"E"&amp;"*")</f>
        <v>0</v>
      </c>
      <c r="AP54" s="304">
        <f>+COUNTIF(E54:AH54,"*"&amp;"F"&amp;"*")</f>
        <v>0</v>
      </c>
      <c r="AQ54" s="304">
        <f>+COUNTIF(E54:AH54,"*"&amp;"G"&amp;"*")</f>
        <v>0</v>
      </c>
      <c r="AR54" s="304">
        <f>+COUNTIF(E54:AH54,"*"&amp;"H"&amp;"*")</f>
        <v>0</v>
      </c>
      <c r="AS54" s="304">
        <f>+COUNTIF(E54:AH54,"*"&amp;"I"&amp;"*")</f>
        <v>0</v>
      </c>
      <c r="AT54" s="304">
        <f>+COUNTIF(E54:AH54,"*"&amp;"J"&amp;"*")</f>
        <v>0</v>
      </c>
      <c r="AU54" s="304">
        <f>+COUNTIF(E54:AH54,"*"&amp;"K"&amp;"*")</f>
        <v>0</v>
      </c>
      <c r="AV54" s="304">
        <f>+COUNTIF(E54:AH54,"*"&amp;"L"&amp;"*")</f>
        <v>0</v>
      </c>
      <c r="AW54" s="304">
        <f>+COUNTIF(E54:AH54,"*"&amp;"M"&amp;"*")</f>
        <v>0</v>
      </c>
      <c r="AX54" s="304">
        <f>+COUNTIF(E54:AH54,"*"&amp;"N"&amp;"*")</f>
        <v>0</v>
      </c>
      <c r="AY54" s="304">
        <f>+COUNTIF(E54:AH54,"*"&amp;"O"&amp;"*")</f>
        <v>0</v>
      </c>
      <c r="BA54" s="39">
        <f>IF($C54="NPT",SUM($AK54:$AY54),0)</f>
        <v>0</v>
      </c>
      <c r="BB54" s="40">
        <f>IF($C54="PT",SUM($AK54:$AY54),0)</f>
        <v>0</v>
      </c>
      <c r="BC54" s="41">
        <f t="shared" si="57"/>
        <v>0</v>
      </c>
      <c r="BD54" s="41">
        <f t="shared" si="58"/>
        <v>0</v>
      </c>
      <c r="BE54" s="41">
        <f t="shared" si="59"/>
        <v>0</v>
      </c>
      <c r="BF54" s="41">
        <f t="shared" si="60"/>
        <v>0</v>
      </c>
      <c r="BG54" s="41">
        <f t="shared" si="61"/>
        <v>0</v>
      </c>
      <c r="BH54" s="41">
        <f t="shared" si="62"/>
        <v>0</v>
      </c>
      <c r="BI54" s="41">
        <f t="shared" si="63"/>
        <v>0</v>
      </c>
      <c r="BJ54" s="41">
        <f t="shared" si="64"/>
        <v>0</v>
      </c>
      <c r="BK54" s="41">
        <f t="shared" si="65"/>
        <v>0</v>
      </c>
      <c r="BL54" s="41">
        <f t="shared" si="66"/>
        <v>0</v>
      </c>
      <c r="BM54" s="41">
        <f t="shared" si="67"/>
        <v>0</v>
      </c>
      <c r="BN54" s="41">
        <f t="shared" si="68"/>
        <v>0</v>
      </c>
      <c r="BO54" s="41">
        <f t="shared" si="69"/>
        <v>0</v>
      </c>
      <c r="BP54" s="41">
        <f t="shared" si="70"/>
        <v>0</v>
      </c>
      <c r="BQ54" s="41">
        <f t="shared" si="71"/>
        <v>0</v>
      </c>
    </row>
    <row r="55" spans="1:69" ht="21" customHeight="1" thickBot="1" x14ac:dyDescent="0.4">
      <c r="A55" s="372" t="s">
        <v>195</v>
      </c>
      <c r="B55" s="300" t="s">
        <v>105</v>
      </c>
      <c r="C55" s="249" t="s">
        <v>26</v>
      </c>
      <c r="D55" s="301" t="s">
        <v>161</v>
      </c>
      <c r="E55" s="1088"/>
      <c r="F55" s="1086"/>
      <c r="G55" s="1086"/>
      <c r="H55" s="1088"/>
      <c r="I55" s="1088"/>
      <c r="J55" s="1088"/>
      <c r="K55" s="1099"/>
      <c r="L55" s="1086"/>
      <c r="M55" s="1086"/>
      <c r="N55" s="1088"/>
      <c r="O55" s="1088"/>
      <c r="P55" s="1088"/>
      <c r="Q55" s="1088"/>
      <c r="R55" s="1099"/>
      <c r="S55" s="1086"/>
      <c r="T55" s="1086"/>
      <c r="U55" s="1088"/>
      <c r="V55" s="1088"/>
      <c r="W55" s="1086"/>
      <c r="X55" s="1099"/>
      <c r="Y55" s="1099"/>
      <c r="Z55" s="1088"/>
      <c r="AA55" s="1086"/>
      <c r="AB55" s="1088"/>
      <c r="AC55" s="1086"/>
      <c r="AD55" s="1088"/>
      <c r="AE55" s="1088"/>
      <c r="AF55" s="1099"/>
      <c r="AG55" s="1088"/>
      <c r="AH55" s="1088"/>
      <c r="AI55" s="34">
        <f>COUNTA(E55:AH55)</f>
        <v>0</v>
      </c>
      <c r="AK55" s="354">
        <f>+COUNTIF(E55:AH55,"*"&amp;"A"&amp;"*")</f>
        <v>0</v>
      </c>
      <c r="AL55" s="304">
        <f>+COUNTIF(E55:AH55,"*"&amp;"B"&amp;"*")</f>
        <v>0</v>
      </c>
      <c r="AM55" s="304">
        <f>+COUNTIF(E55:AH55,"*"&amp;"C"&amp;"*")</f>
        <v>0</v>
      </c>
      <c r="AN55" s="304">
        <f>+COUNTIF(E55:AH55,"*"&amp;"D"&amp;"*")</f>
        <v>0</v>
      </c>
      <c r="AO55" s="304">
        <f>+COUNTIF(E55:AH55,"*"&amp;"E"&amp;"*")</f>
        <v>0</v>
      </c>
      <c r="AP55" s="304">
        <f>+COUNTIF(E55:AH55,"*"&amp;"F"&amp;"*")</f>
        <v>0</v>
      </c>
      <c r="AQ55" s="304">
        <f>+COUNTIF(E55:AH55,"*"&amp;"G"&amp;"*")</f>
        <v>0</v>
      </c>
      <c r="AR55" s="304">
        <f>+COUNTIF(E55:AH55,"*"&amp;"H"&amp;"*")</f>
        <v>0</v>
      </c>
      <c r="AS55" s="304">
        <f>+COUNTIF(E55:AH55,"*"&amp;"I"&amp;"*")</f>
        <v>0</v>
      </c>
      <c r="AT55" s="304">
        <f>+COUNTIF(E55:AH55,"*"&amp;"J"&amp;"*")</f>
        <v>0</v>
      </c>
      <c r="AU55" s="304">
        <f>+COUNTIF(E55:AH55,"*"&amp;"K"&amp;"*")</f>
        <v>0</v>
      </c>
      <c r="AV55" s="304">
        <f>+COUNTIF(E55:AH55,"*"&amp;"L"&amp;"*")</f>
        <v>0</v>
      </c>
      <c r="AW55" s="304">
        <f>+COUNTIF(E55:AH55,"*"&amp;"M"&amp;"*")</f>
        <v>0</v>
      </c>
      <c r="AX55" s="304">
        <f>+COUNTIF(E55:AH55,"*"&amp;"N"&amp;"*")</f>
        <v>0</v>
      </c>
      <c r="AY55" s="304">
        <f>+COUNTIF(E55:AH55,"*"&amp;"O"&amp;"*")</f>
        <v>0</v>
      </c>
      <c r="BA55" s="39">
        <f>IF($C55="NPT",SUM($AK55:$AY55),0)</f>
        <v>0</v>
      </c>
      <c r="BB55" s="40">
        <f>IF($C55="PT",SUM($AK55:$AY55),0)</f>
        <v>0</v>
      </c>
      <c r="BC55" s="41">
        <f t="shared" ref="BC55:BC62" si="162">AK55*$B$11</f>
        <v>0</v>
      </c>
      <c r="BD55" s="41">
        <f t="shared" ref="BD55:BD62" si="163">AL55*$B$12</f>
        <v>0</v>
      </c>
      <c r="BE55" s="41">
        <f t="shared" ref="BE55:BE62" si="164">AM55*$B$13</f>
        <v>0</v>
      </c>
      <c r="BF55" s="41">
        <f t="shared" ref="BF55:BF62" si="165">AN55*$B$14</f>
        <v>0</v>
      </c>
      <c r="BG55" s="41">
        <f t="shared" ref="BG55:BG62" si="166">AO55*$B$15</f>
        <v>0</v>
      </c>
      <c r="BH55" s="41">
        <f t="shared" ref="BH55:BH62" si="167">AP55*$B$16</f>
        <v>0</v>
      </c>
      <c r="BI55" s="41">
        <f t="shared" ref="BI55:BI62" si="168">AQ55*$B$17</f>
        <v>0</v>
      </c>
      <c r="BJ55" s="41">
        <f t="shared" ref="BJ55:BJ62" si="169">AR55*$B$18</f>
        <v>0</v>
      </c>
      <c r="BK55" s="41">
        <f t="shared" ref="BK55:BK62" si="170">AS55*$B$19</f>
        <v>0</v>
      </c>
      <c r="BL55" s="41">
        <f t="shared" ref="BL55:BL62" si="171">AT55*$B$20</f>
        <v>0</v>
      </c>
      <c r="BM55" s="41">
        <f t="shared" ref="BM55:BM62" si="172">AU55*$B$21</f>
        <v>0</v>
      </c>
      <c r="BN55" s="41">
        <f t="shared" ref="BN55:BN62" si="173">AV55*$B$22</f>
        <v>0</v>
      </c>
      <c r="BO55" s="41">
        <f t="shared" ref="BO55:BO62" si="174">AW55*$B$23</f>
        <v>0</v>
      </c>
      <c r="BP55" s="41">
        <f t="shared" ref="BP55:BP62" si="175">AX55*$B$24</f>
        <v>0</v>
      </c>
      <c r="BQ55" s="41">
        <f t="shared" ref="BQ55:BQ62" si="176">AY55*$B$25</f>
        <v>0</v>
      </c>
    </row>
    <row r="56" spans="1:69" ht="21" customHeight="1" thickBot="1" x14ac:dyDescent="0.4">
      <c r="A56" s="372" t="s">
        <v>195</v>
      </c>
      <c r="B56" s="300" t="s">
        <v>106</v>
      </c>
      <c r="C56" s="249" t="s">
        <v>26</v>
      </c>
      <c r="D56" s="301" t="s">
        <v>161</v>
      </c>
      <c r="E56" s="1086"/>
      <c r="F56" s="1088"/>
      <c r="G56" s="1086"/>
      <c r="H56" s="1086"/>
      <c r="I56" s="1086"/>
      <c r="J56" s="1099"/>
      <c r="K56" s="1088"/>
      <c r="L56" s="1088"/>
      <c r="M56" s="1088"/>
      <c r="N56" s="1086"/>
      <c r="O56" s="1086"/>
      <c r="P56" s="1086"/>
      <c r="Q56" s="1099"/>
      <c r="R56" s="1088"/>
      <c r="S56" s="1088"/>
      <c r="T56" s="1088"/>
      <c r="U56" s="1086"/>
      <c r="V56" s="1086"/>
      <c r="W56" s="1088"/>
      <c r="X56" s="1088"/>
      <c r="Y56" s="1088"/>
      <c r="Z56" s="1086"/>
      <c r="AA56" s="1088"/>
      <c r="AB56" s="1086"/>
      <c r="AC56" s="1088"/>
      <c r="AD56" s="1086"/>
      <c r="AE56" s="1099"/>
      <c r="AF56" s="1088"/>
      <c r="AG56" s="1086"/>
      <c r="AH56" s="1086"/>
      <c r="AI56" s="34">
        <f>COUNTA(E56:AH56)</f>
        <v>0</v>
      </c>
      <c r="AK56" s="354">
        <f>+COUNTIF(E56:AH56,"*"&amp;"A"&amp;"*")</f>
        <v>0</v>
      </c>
      <c r="AL56" s="304">
        <f>+COUNTIF(E56:AH56,"*"&amp;"B"&amp;"*")</f>
        <v>0</v>
      </c>
      <c r="AM56" s="304">
        <f>+COUNTIF(E56:AH56,"*"&amp;"C"&amp;"*")</f>
        <v>0</v>
      </c>
      <c r="AN56" s="304">
        <f>+COUNTIF(E56:AH56,"*"&amp;"D"&amp;"*")</f>
        <v>0</v>
      </c>
      <c r="AO56" s="304">
        <f>+COUNTIF(E56:AH56,"*"&amp;"E"&amp;"*")</f>
        <v>0</v>
      </c>
      <c r="AP56" s="304">
        <f>+COUNTIF(E56:AH56,"*"&amp;"F"&amp;"*")</f>
        <v>0</v>
      </c>
      <c r="AQ56" s="304">
        <f>+COUNTIF(E56:AH56,"*"&amp;"G"&amp;"*")</f>
        <v>0</v>
      </c>
      <c r="AR56" s="304">
        <f>+COUNTIF(E56:AH56,"*"&amp;"H"&amp;"*")</f>
        <v>0</v>
      </c>
      <c r="AS56" s="304">
        <f>+COUNTIF(E56:AH56,"*"&amp;"I"&amp;"*")</f>
        <v>0</v>
      </c>
      <c r="AT56" s="304">
        <f>+COUNTIF(E56:AH56,"*"&amp;"J"&amp;"*")</f>
        <v>0</v>
      </c>
      <c r="AU56" s="304">
        <f>+COUNTIF(E56:AH56,"*"&amp;"K"&amp;"*")</f>
        <v>0</v>
      </c>
      <c r="AV56" s="304">
        <f>+COUNTIF(E56:AH56,"*"&amp;"L"&amp;"*")</f>
        <v>0</v>
      </c>
      <c r="AW56" s="304">
        <f>+COUNTIF(E56:AH56,"*"&amp;"M"&amp;"*")</f>
        <v>0</v>
      </c>
      <c r="AX56" s="304">
        <f>+COUNTIF(E56:AH56,"*"&amp;"N"&amp;"*")</f>
        <v>0</v>
      </c>
      <c r="AY56" s="304">
        <f>+COUNTIF(E56:AH56,"*"&amp;"O"&amp;"*")</f>
        <v>0</v>
      </c>
      <c r="BA56" s="39">
        <f>IF($C56="NPT",SUM($AK56:$AY56),0)</f>
        <v>0</v>
      </c>
      <c r="BB56" s="40">
        <f>IF($C56="PT",SUM($AK56:$AY56),0)</f>
        <v>0</v>
      </c>
      <c r="BC56" s="41">
        <f t="shared" si="162"/>
        <v>0</v>
      </c>
      <c r="BD56" s="41">
        <f t="shared" si="163"/>
        <v>0</v>
      </c>
      <c r="BE56" s="41">
        <f t="shared" si="164"/>
        <v>0</v>
      </c>
      <c r="BF56" s="41">
        <f t="shared" si="165"/>
        <v>0</v>
      </c>
      <c r="BG56" s="41">
        <f t="shared" si="166"/>
        <v>0</v>
      </c>
      <c r="BH56" s="41">
        <f t="shared" si="167"/>
        <v>0</v>
      </c>
      <c r="BI56" s="41">
        <f t="shared" si="168"/>
        <v>0</v>
      </c>
      <c r="BJ56" s="41">
        <f t="shared" si="169"/>
        <v>0</v>
      </c>
      <c r="BK56" s="41">
        <f t="shared" si="170"/>
        <v>0</v>
      </c>
      <c r="BL56" s="41">
        <f t="shared" si="171"/>
        <v>0</v>
      </c>
      <c r="BM56" s="41">
        <f t="shared" si="172"/>
        <v>0</v>
      </c>
      <c r="BN56" s="41">
        <f t="shared" si="173"/>
        <v>0</v>
      </c>
      <c r="BO56" s="41">
        <f t="shared" si="174"/>
        <v>0</v>
      </c>
      <c r="BP56" s="41">
        <f t="shared" si="175"/>
        <v>0</v>
      </c>
      <c r="BQ56" s="41">
        <f t="shared" si="176"/>
        <v>0</v>
      </c>
    </row>
    <row r="57" spans="1:69" ht="21" customHeight="1" thickBot="1" x14ac:dyDescent="0.4">
      <c r="A57" s="372" t="s">
        <v>196</v>
      </c>
      <c r="B57" s="300" t="s">
        <v>107</v>
      </c>
      <c r="C57" s="249" t="s">
        <v>26</v>
      </c>
      <c r="D57" s="301" t="s">
        <v>161</v>
      </c>
      <c r="E57" s="1088"/>
      <c r="F57" s="1086"/>
      <c r="G57" s="1088"/>
      <c r="H57" s="1088"/>
      <c r="I57" s="1086"/>
      <c r="J57" s="1088"/>
      <c r="K57" s="1099"/>
      <c r="L57" s="1086"/>
      <c r="M57" s="1086"/>
      <c r="N57" s="1088"/>
      <c r="O57" s="1088"/>
      <c r="P57" s="1088"/>
      <c r="Q57" s="1088"/>
      <c r="R57" s="1099"/>
      <c r="S57" s="1086"/>
      <c r="T57" s="1088"/>
      <c r="U57" s="1088"/>
      <c r="V57" s="1088"/>
      <c r="W57" s="1088"/>
      <c r="X57" s="1099"/>
      <c r="Y57" s="1099"/>
      <c r="Z57" s="1088"/>
      <c r="AA57" s="1086"/>
      <c r="AB57" s="1088"/>
      <c r="AC57" s="1086"/>
      <c r="AD57" s="1088"/>
      <c r="AE57" s="1088"/>
      <c r="AF57" s="1099"/>
      <c r="AG57" s="1088"/>
      <c r="AH57" s="1088"/>
      <c r="AI57" s="34">
        <f>COUNTA(E57:AH57)</f>
        <v>0</v>
      </c>
      <c r="AK57" s="354">
        <f>+COUNTIF(E57:AH57,"*"&amp;"A"&amp;"*")</f>
        <v>0</v>
      </c>
      <c r="AL57" s="304">
        <f>+COUNTIF(E57:AH57,"*"&amp;"B"&amp;"*")</f>
        <v>0</v>
      </c>
      <c r="AM57" s="304">
        <f>+COUNTIF(E57:AH57,"*"&amp;"C"&amp;"*")</f>
        <v>0</v>
      </c>
      <c r="AN57" s="304">
        <f>+COUNTIF(E57:AH57,"*"&amp;"D"&amp;"*")</f>
        <v>0</v>
      </c>
      <c r="AO57" s="304">
        <f>+COUNTIF(E57:AH57,"*"&amp;"E"&amp;"*")</f>
        <v>0</v>
      </c>
      <c r="AP57" s="304">
        <f>+COUNTIF(E57:AH57,"*"&amp;"F"&amp;"*")</f>
        <v>0</v>
      </c>
      <c r="AQ57" s="304">
        <f>+COUNTIF(E57:AH57,"*"&amp;"G"&amp;"*")</f>
        <v>0</v>
      </c>
      <c r="AR57" s="304">
        <f>+COUNTIF(E57:AH57,"*"&amp;"H"&amp;"*")</f>
        <v>0</v>
      </c>
      <c r="AS57" s="304">
        <f>+COUNTIF(E57:AH57,"*"&amp;"I"&amp;"*")</f>
        <v>0</v>
      </c>
      <c r="AT57" s="304">
        <f>+COUNTIF(E57:AH57,"*"&amp;"J"&amp;"*")</f>
        <v>0</v>
      </c>
      <c r="AU57" s="304">
        <f>+COUNTIF(E57:AH57,"*"&amp;"K"&amp;"*")</f>
        <v>0</v>
      </c>
      <c r="AV57" s="304">
        <f>+COUNTIF(E57:AH57,"*"&amp;"L"&amp;"*")</f>
        <v>0</v>
      </c>
      <c r="AW57" s="304">
        <f>+COUNTIF(E57:AH57,"*"&amp;"M"&amp;"*")</f>
        <v>0</v>
      </c>
      <c r="AX57" s="304">
        <f>+COUNTIF(E57:AH57,"*"&amp;"N"&amp;"*")</f>
        <v>0</v>
      </c>
      <c r="AY57" s="304">
        <f>+COUNTIF(E57:AH57,"*"&amp;"O"&amp;"*")</f>
        <v>0</v>
      </c>
      <c r="BA57" s="39">
        <f>IF($C57="NPT",SUM($AK57:$AY57),0)</f>
        <v>0</v>
      </c>
      <c r="BB57" s="40">
        <f>IF($C57="PT",SUM($AK57:$AY57),0)</f>
        <v>0</v>
      </c>
      <c r="BC57" s="41">
        <f t="shared" si="162"/>
        <v>0</v>
      </c>
      <c r="BD57" s="41">
        <f t="shared" si="163"/>
        <v>0</v>
      </c>
      <c r="BE57" s="41">
        <f t="shared" si="164"/>
        <v>0</v>
      </c>
      <c r="BF57" s="41">
        <f t="shared" si="165"/>
        <v>0</v>
      </c>
      <c r="BG57" s="41">
        <f t="shared" si="166"/>
        <v>0</v>
      </c>
      <c r="BH57" s="41">
        <f t="shared" si="167"/>
        <v>0</v>
      </c>
      <c r="BI57" s="41">
        <f t="shared" si="168"/>
        <v>0</v>
      </c>
      <c r="BJ57" s="41">
        <f t="shared" si="169"/>
        <v>0</v>
      </c>
      <c r="BK57" s="41">
        <f t="shared" si="170"/>
        <v>0</v>
      </c>
      <c r="BL57" s="41">
        <f t="shared" si="171"/>
        <v>0</v>
      </c>
      <c r="BM57" s="41">
        <f t="shared" si="172"/>
        <v>0</v>
      </c>
      <c r="BN57" s="41">
        <f t="shared" si="173"/>
        <v>0</v>
      </c>
      <c r="BO57" s="41">
        <f t="shared" si="174"/>
        <v>0</v>
      </c>
      <c r="BP57" s="41">
        <f t="shared" si="175"/>
        <v>0</v>
      </c>
      <c r="BQ57" s="41">
        <f t="shared" si="176"/>
        <v>0</v>
      </c>
    </row>
    <row r="58" spans="1:69" ht="21" customHeight="1" thickBot="1" x14ac:dyDescent="0.4">
      <c r="A58" s="372" t="s">
        <v>196</v>
      </c>
      <c r="B58" s="300" t="s">
        <v>108</v>
      </c>
      <c r="C58" s="249" t="s">
        <v>26</v>
      </c>
      <c r="D58" s="301" t="s">
        <v>161</v>
      </c>
      <c r="E58" s="1086"/>
      <c r="F58" s="1088"/>
      <c r="G58" s="1086"/>
      <c r="H58" s="1086"/>
      <c r="I58" s="1088"/>
      <c r="J58" s="1088"/>
      <c r="K58" s="1088"/>
      <c r="L58" s="1088"/>
      <c r="M58" s="1088"/>
      <c r="N58" s="1086"/>
      <c r="O58" s="1086"/>
      <c r="P58" s="1086"/>
      <c r="Q58" s="1099"/>
      <c r="R58" s="1088"/>
      <c r="S58" s="1086"/>
      <c r="T58" s="1086"/>
      <c r="U58" s="1086"/>
      <c r="V58" s="1086"/>
      <c r="W58" s="1086"/>
      <c r="X58" s="1088"/>
      <c r="Y58" s="1088"/>
      <c r="Z58" s="1086"/>
      <c r="AA58" s="1088"/>
      <c r="AB58" s="1086"/>
      <c r="AC58" s="1088"/>
      <c r="AD58" s="1086"/>
      <c r="AE58" s="1099"/>
      <c r="AF58" s="1088"/>
      <c r="AG58" s="1086"/>
      <c r="AH58" s="1086"/>
      <c r="AI58" s="34">
        <f>COUNTA(E58:AH58)</f>
        <v>0</v>
      </c>
      <c r="AK58" s="354">
        <f>+COUNTIF(E58:AH58,"*"&amp;"A"&amp;"*")</f>
        <v>0</v>
      </c>
      <c r="AL58" s="304">
        <f>+COUNTIF(E58:AH58,"*"&amp;"B"&amp;"*")</f>
        <v>0</v>
      </c>
      <c r="AM58" s="304">
        <f>+COUNTIF(E58:AH58,"*"&amp;"C"&amp;"*")</f>
        <v>0</v>
      </c>
      <c r="AN58" s="304">
        <f>+COUNTIF(E58:AH58,"*"&amp;"D"&amp;"*")</f>
        <v>0</v>
      </c>
      <c r="AO58" s="304">
        <f>+COUNTIF(E58:AH58,"*"&amp;"E"&amp;"*")</f>
        <v>0</v>
      </c>
      <c r="AP58" s="304">
        <f>+COUNTIF(E58:AH58,"*"&amp;"F"&amp;"*")</f>
        <v>0</v>
      </c>
      <c r="AQ58" s="304">
        <f>+COUNTIF(E58:AH58,"*"&amp;"G"&amp;"*")</f>
        <v>0</v>
      </c>
      <c r="AR58" s="304">
        <f>+COUNTIF(E58:AH58,"*"&amp;"H"&amp;"*")</f>
        <v>0</v>
      </c>
      <c r="AS58" s="304">
        <f>+COUNTIF(E58:AH58,"*"&amp;"I"&amp;"*")</f>
        <v>0</v>
      </c>
      <c r="AT58" s="304">
        <f>+COUNTIF(E58:AH58,"*"&amp;"J"&amp;"*")</f>
        <v>0</v>
      </c>
      <c r="AU58" s="304">
        <f>+COUNTIF(E58:AH58,"*"&amp;"K"&amp;"*")</f>
        <v>0</v>
      </c>
      <c r="AV58" s="304">
        <f>+COUNTIF(E58:AH58,"*"&amp;"L"&amp;"*")</f>
        <v>0</v>
      </c>
      <c r="AW58" s="304">
        <f>+COUNTIF(E58:AH58,"*"&amp;"M"&amp;"*")</f>
        <v>0</v>
      </c>
      <c r="AX58" s="304">
        <f>+COUNTIF(E58:AH58,"*"&amp;"N"&amp;"*")</f>
        <v>0</v>
      </c>
      <c r="AY58" s="304">
        <f>+COUNTIF(E58:AH58,"*"&amp;"O"&amp;"*")</f>
        <v>0</v>
      </c>
      <c r="BA58" s="39">
        <f>IF($C58="NPT",SUM($AK58:$AY58),0)</f>
        <v>0</v>
      </c>
      <c r="BB58" s="40">
        <f>IF($C58="PT",SUM($AK58:$AY58),0)</f>
        <v>0</v>
      </c>
      <c r="BC58" s="41">
        <f t="shared" si="162"/>
        <v>0</v>
      </c>
      <c r="BD58" s="41">
        <f t="shared" si="163"/>
        <v>0</v>
      </c>
      <c r="BE58" s="41">
        <f t="shared" si="164"/>
        <v>0</v>
      </c>
      <c r="BF58" s="41">
        <f t="shared" si="165"/>
        <v>0</v>
      </c>
      <c r="BG58" s="41">
        <f t="shared" si="166"/>
        <v>0</v>
      </c>
      <c r="BH58" s="41">
        <f t="shared" si="167"/>
        <v>0</v>
      </c>
      <c r="BI58" s="41">
        <f t="shared" si="168"/>
        <v>0</v>
      </c>
      <c r="BJ58" s="41">
        <f t="shared" si="169"/>
        <v>0</v>
      </c>
      <c r="BK58" s="41">
        <f t="shared" si="170"/>
        <v>0</v>
      </c>
      <c r="BL58" s="41">
        <f t="shared" si="171"/>
        <v>0</v>
      </c>
      <c r="BM58" s="41">
        <f t="shared" si="172"/>
        <v>0</v>
      </c>
      <c r="BN58" s="41">
        <f t="shared" si="173"/>
        <v>0</v>
      </c>
      <c r="BO58" s="41">
        <f t="shared" si="174"/>
        <v>0</v>
      </c>
      <c r="BP58" s="41">
        <f t="shared" si="175"/>
        <v>0</v>
      </c>
      <c r="BQ58" s="41">
        <f t="shared" si="176"/>
        <v>0</v>
      </c>
    </row>
    <row r="59" spans="1:69" ht="21" customHeight="1" thickBot="1" x14ac:dyDescent="0.4">
      <c r="A59" s="372" t="s">
        <v>198</v>
      </c>
      <c r="B59" s="300" t="s">
        <v>109</v>
      </c>
      <c r="C59" s="249" t="s">
        <v>26</v>
      </c>
      <c r="D59" s="301" t="s">
        <v>161</v>
      </c>
      <c r="E59" s="1088"/>
      <c r="F59" s="1086"/>
      <c r="G59" s="1088"/>
      <c r="H59" s="1088"/>
      <c r="I59" s="1086"/>
      <c r="J59" s="1099"/>
      <c r="K59" s="1088"/>
      <c r="L59" s="1086"/>
      <c r="M59" s="1086"/>
      <c r="N59" s="1088"/>
      <c r="O59" s="1088"/>
      <c r="P59" s="1088"/>
      <c r="Q59" s="1088"/>
      <c r="R59" s="1099"/>
      <c r="S59" s="1088"/>
      <c r="T59" s="1088"/>
      <c r="U59" s="1088"/>
      <c r="V59" s="1088"/>
      <c r="W59" s="1088"/>
      <c r="X59" s="1099"/>
      <c r="Y59" s="1099"/>
      <c r="Z59" s="1088"/>
      <c r="AA59" s="1086"/>
      <c r="AB59" s="1088"/>
      <c r="AC59" s="1086"/>
      <c r="AD59" s="1088"/>
      <c r="AE59" s="1088"/>
      <c r="AF59" s="1099"/>
      <c r="AG59" s="1088"/>
      <c r="AH59" s="1088"/>
      <c r="AI59" s="34">
        <f>COUNTA(E59:AH59)</f>
        <v>0</v>
      </c>
      <c r="AK59" s="354">
        <f>+COUNTIF(E59:AH59,"*"&amp;"A"&amp;"*")</f>
        <v>0</v>
      </c>
      <c r="AL59" s="304">
        <f>+COUNTIF(E59:AH59,"*"&amp;"B"&amp;"*")</f>
        <v>0</v>
      </c>
      <c r="AM59" s="304">
        <f>+COUNTIF(E59:AH59,"*"&amp;"C"&amp;"*")</f>
        <v>0</v>
      </c>
      <c r="AN59" s="304">
        <f>+COUNTIF(E59:AH59,"*"&amp;"D"&amp;"*")</f>
        <v>0</v>
      </c>
      <c r="AO59" s="304">
        <f>+COUNTIF(E59:AH59,"*"&amp;"E"&amp;"*")</f>
        <v>0</v>
      </c>
      <c r="AP59" s="304">
        <f>+COUNTIF(E59:AH59,"*"&amp;"F"&amp;"*")</f>
        <v>0</v>
      </c>
      <c r="AQ59" s="304">
        <f>+COUNTIF(E59:AH59,"*"&amp;"G"&amp;"*")</f>
        <v>0</v>
      </c>
      <c r="AR59" s="304">
        <f>+COUNTIF(E59:AH59,"*"&amp;"H"&amp;"*")</f>
        <v>0</v>
      </c>
      <c r="AS59" s="304">
        <f>+COUNTIF(E59:AH59,"*"&amp;"I"&amp;"*")</f>
        <v>0</v>
      </c>
      <c r="AT59" s="304">
        <f>+COUNTIF(E59:AH59,"*"&amp;"J"&amp;"*")</f>
        <v>0</v>
      </c>
      <c r="AU59" s="304">
        <f>+COUNTIF(E59:AH59,"*"&amp;"K"&amp;"*")</f>
        <v>0</v>
      </c>
      <c r="AV59" s="304">
        <f>+COUNTIF(E59:AH59,"*"&amp;"L"&amp;"*")</f>
        <v>0</v>
      </c>
      <c r="AW59" s="304">
        <f>+COUNTIF(E59:AH59,"*"&amp;"M"&amp;"*")</f>
        <v>0</v>
      </c>
      <c r="AX59" s="304">
        <f>+COUNTIF(E59:AH59,"*"&amp;"N"&amp;"*")</f>
        <v>0</v>
      </c>
      <c r="AY59" s="304">
        <f>+COUNTIF(E59:AH59,"*"&amp;"O"&amp;"*")</f>
        <v>0</v>
      </c>
      <c r="BA59" s="39">
        <f>IF($C59="NPT",SUM($AK59:$AY59),0)</f>
        <v>0</v>
      </c>
      <c r="BB59" s="40">
        <f>IF($C59="PT",SUM($AK59:$AY59),0)</f>
        <v>0</v>
      </c>
      <c r="BC59" s="41">
        <f t="shared" si="162"/>
        <v>0</v>
      </c>
      <c r="BD59" s="41">
        <f t="shared" si="163"/>
        <v>0</v>
      </c>
      <c r="BE59" s="41">
        <f t="shared" si="164"/>
        <v>0</v>
      </c>
      <c r="BF59" s="41">
        <f t="shared" si="165"/>
        <v>0</v>
      </c>
      <c r="BG59" s="41">
        <f t="shared" si="166"/>
        <v>0</v>
      </c>
      <c r="BH59" s="41">
        <f t="shared" si="167"/>
        <v>0</v>
      </c>
      <c r="BI59" s="41">
        <f t="shared" si="168"/>
        <v>0</v>
      </c>
      <c r="BJ59" s="41">
        <f t="shared" si="169"/>
        <v>0</v>
      </c>
      <c r="BK59" s="41">
        <f t="shared" si="170"/>
        <v>0</v>
      </c>
      <c r="BL59" s="41">
        <f t="shared" si="171"/>
        <v>0</v>
      </c>
      <c r="BM59" s="41">
        <f t="shared" si="172"/>
        <v>0</v>
      </c>
      <c r="BN59" s="41">
        <f t="shared" si="173"/>
        <v>0</v>
      </c>
      <c r="BO59" s="41">
        <f t="shared" si="174"/>
        <v>0</v>
      </c>
      <c r="BP59" s="41">
        <f t="shared" si="175"/>
        <v>0</v>
      </c>
      <c r="BQ59" s="41">
        <f t="shared" si="176"/>
        <v>0</v>
      </c>
    </row>
    <row r="60" spans="1:69" ht="21" customHeight="1" thickBot="1" x14ac:dyDescent="0.4">
      <c r="A60" s="372" t="s">
        <v>198</v>
      </c>
      <c r="B60" s="300" t="s">
        <v>110</v>
      </c>
      <c r="C60" s="249" t="s">
        <v>26</v>
      </c>
      <c r="D60" s="301" t="s">
        <v>161</v>
      </c>
      <c r="E60" s="1086"/>
      <c r="F60" s="1086"/>
      <c r="G60" s="1086"/>
      <c r="H60" s="1086"/>
      <c r="I60" s="1088"/>
      <c r="J60" s="1088"/>
      <c r="K60" s="1099"/>
      <c r="L60" s="1086"/>
      <c r="M60" s="1088"/>
      <c r="N60" s="1086"/>
      <c r="O60" s="1086"/>
      <c r="P60" s="1086"/>
      <c r="Q60" s="1088"/>
      <c r="R60" s="1088"/>
      <c r="S60" s="1086"/>
      <c r="T60" s="1086"/>
      <c r="U60" s="1086"/>
      <c r="V60" s="1086"/>
      <c r="W60" s="1086"/>
      <c r="X60" s="1088"/>
      <c r="Y60" s="1088"/>
      <c r="Z60" s="1086"/>
      <c r="AA60" s="1088"/>
      <c r="AB60" s="1088"/>
      <c r="AC60" s="1088"/>
      <c r="AD60" s="1086"/>
      <c r="AE60" s="1099"/>
      <c r="AF60" s="1088"/>
      <c r="AG60" s="1086"/>
      <c r="AH60" s="1088"/>
      <c r="AI60" s="34">
        <f>COUNTA(E60:AH60)</f>
        <v>0</v>
      </c>
      <c r="AK60" s="354">
        <f>+COUNTIF(E60:AH60,"*"&amp;"A"&amp;"*")</f>
        <v>0</v>
      </c>
      <c r="AL60" s="304">
        <f>+COUNTIF(E60:AH60,"*"&amp;"B"&amp;"*")</f>
        <v>0</v>
      </c>
      <c r="AM60" s="304">
        <f>+COUNTIF(E60:AH60,"*"&amp;"C"&amp;"*")</f>
        <v>0</v>
      </c>
      <c r="AN60" s="304">
        <f>+COUNTIF(E60:AH60,"*"&amp;"D"&amp;"*")</f>
        <v>0</v>
      </c>
      <c r="AO60" s="304">
        <f>+COUNTIF(E60:AH60,"*"&amp;"E"&amp;"*")</f>
        <v>0</v>
      </c>
      <c r="AP60" s="304">
        <f>+COUNTIF(E60:AH60,"*"&amp;"F"&amp;"*")</f>
        <v>0</v>
      </c>
      <c r="AQ60" s="304">
        <f>+COUNTIF(E60:AH60,"*"&amp;"G"&amp;"*")</f>
        <v>0</v>
      </c>
      <c r="AR60" s="304">
        <f>+COUNTIF(E60:AH60,"*"&amp;"H"&amp;"*")</f>
        <v>0</v>
      </c>
      <c r="AS60" s="304">
        <f>+COUNTIF(E60:AH60,"*"&amp;"I"&amp;"*")</f>
        <v>0</v>
      </c>
      <c r="AT60" s="304">
        <f>+COUNTIF(E60:AH60,"*"&amp;"J"&amp;"*")</f>
        <v>0</v>
      </c>
      <c r="AU60" s="304">
        <f>+COUNTIF(E60:AH60,"*"&amp;"K"&amp;"*")</f>
        <v>0</v>
      </c>
      <c r="AV60" s="304">
        <f>+COUNTIF(E60:AH60,"*"&amp;"L"&amp;"*")</f>
        <v>0</v>
      </c>
      <c r="AW60" s="304">
        <f>+COUNTIF(E60:AH60,"*"&amp;"M"&amp;"*")</f>
        <v>0</v>
      </c>
      <c r="AX60" s="304">
        <f>+COUNTIF(E60:AH60,"*"&amp;"N"&amp;"*")</f>
        <v>0</v>
      </c>
      <c r="AY60" s="304">
        <f>+COUNTIF(E60:AH60,"*"&amp;"O"&amp;"*")</f>
        <v>0</v>
      </c>
      <c r="BA60" s="39">
        <f>IF($C60="NPT",SUM($AK60:$AY60),0)</f>
        <v>0</v>
      </c>
      <c r="BB60" s="40">
        <f>IF($C60="PT",SUM($AK60:$AY60),0)</f>
        <v>0</v>
      </c>
      <c r="BC60" s="41">
        <f t="shared" si="162"/>
        <v>0</v>
      </c>
      <c r="BD60" s="41">
        <f t="shared" si="163"/>
        <v>0</v>
      </c>
      <c r="BE60" s="41">
        <f t="shared" si="164"/>
        <v>0</v>
      </c>
      <c r="BF60" s="41">
        <f t="shared" si="165"/>
        <v>0</v>
      </c>
      <c r="BG60" s="41">
        <f t="shared" si="166"/>
        <v>0</v>
      </c>
      <c r="BH60" s="41">
        <f t="shared" si="167"/>
        <v>0</v>
      </c>
      <c r="BI60" s="41">
        <f t="shared" si="168"/>
        <v>0</v>
      </c>
      <c r="BJ60" s="41">
        <f t="shared" si="169"/>
        <v>0</v>
      </c>
      <c r="BK60" s="41">
        <f t="shared" si="170"/>
        <v>0</v>
      </c>
      <c r="BL60" s="41">
        <f t="shared" si="171"/>
        <v>0</v>
      </c>
      <c r="BM60" s="41">
        <f t="shared" si="172"/>
        <v>0</v>
      </c>
      <c r="BN60" s="41">
        <f t="shared" si="173"/>
        <v>0</v>
      </c>
      <c r="BO60" s="41">
        <f t="shared" si="174"/>
        <v>0</v>
      </c>
      <c r="BP60" s="41">
        <f t="shared" si="175"/>
        <v>0</v>
      </c>
      <c r="BQ60" s="41">
        <f t="shared" si="176"/>
        <v>0</v>
      </c>
    </row>
    <row r="61" spans="1:69" ht="21" customHeight="1" thickBot="1" x14ac:dyDescent="0.4">
      <c r="A61" s="372" t="s">
        <v>197</v>
      </c>
      <c r="B61" s="300" t="s">
        <v>111</v>
      </c>
      <c r="C61" s="249" t="s">
        <v>26</v>
      </c>
      <c r="D61" s="301" t="s">
        <v>161</v>
      </c>
      <c r="E61" s="1088"/>
      <c r="F61" s="1088"/>
      <c r="G61" s="1088"/>
      <c r="H61" s="1088"/>
      <c r="I61" s="1088"/>
      <c r="J61" s="1099"/>
      <c r="K61" s="1099"/>
      <c r="L61" s="1088"/>
      <c r="M61" s="1086"/>
      <c r="N61" s="1088"/>
      <c r="O61" s="1088"/>
      <c r="P61" s="1088"/>
      <c r="Q61" s="1099"/>
      <c r="R61" s="1099"/>
      <c r="S61" s="1088"/>
      <c r="T61" s="1088"/>
      <c r="U61" s="1088"/>
      <c r="V61" s="1088"/>
      <c r="W61" s="1088"/>
      <c r="X61" s="1099"/>
      <c r="Y61" s="1099"/>
      <c r="Z61" s="1088"/>
      <c r="AA61" s="1086"/>
      <c r="AB61" s="1086"/>
      <c r="AC61" s="1086"/>
      <c r="AD61" s="1088"/>
      <c r="AE61" s="1088"/>
      <c r="AF61" s="1099"/>
      <c r="AG61" s="1088"/>
      <c r="AH61" s="1086"/>
      <c r="AI61" s="34">
        <f>COUNTA(E61:AH61)</f>
        <v>0</v>
      </c>
      <c r="AK61" s="354">
        <f>+COUNTIF(E61:AH61,"*"&amp;"A"&amp;"*")</f>
        <v>0</v>
      </c>
      <c r="AL61" s="304">
        <f>+COUNTIF(E61:AH61,"*"&amp;"B"&amp;"*")</f>
        <v>0</v>
      </c>
      <c r="AM61" s="304">
        <f>+COUNTIF(E61:AH61,"*"&amp;"C"&amp;"*")</f>
        <v>0</v>
      </c>
      <c r="AN61" s="304">
        <f>+COUNTIF(E61:AH61,"*"&amp;"D"&amp;"*")</f>
        <v>0</v>
      </c>
      <c r="AO61" s="304">
        <f>+COUNTIF(E61:AH61,"*"&amp;"E"&amp;"*")</f>
        <v>0</v>
      </c>
      <c r="AP61" s="304">
        <f>+COUNTIF(E61:AH61,"*"&amp;"F"&amp;"*")</f>
        <v>0</v>
      </c>
      <c r="AQ61" s="304">
        <f>+COUNTIF(E61:AH61,"*"&amp;"G"&amp;"*")</f>
        <v>0</v>
      </c>
      <c r="AR61" s="304">
        <f>+COUNTIF(E61:AH61,"*"&amp;"H"&amp;"*")</f>
        <v>0</v>
      </c>
      <c r="AS61" s="304">
        <f>+COUNTIF(E61:AH61,"*"&amp;"I"&amp;"*")</f>
        <v>0</v>
      </c>
      <c r="AT61" s="304">
        <f>+COUNTIF(E61:AH61,"*"&amp;"J"&amp;"*")</f>
        <v>0</v>
      </c>
      <c r="AU61" s="304">
        <f>+COUNTIF(E61:AH61,"*"&amp;"K"&amp;"*")</f>
        <v>0</v>
      </c>
      <c r="AV61" s="304">
        <f>+COUNTIF(E61:AH61,"*"&amp;"L"&amp;"*")</f>
        <v>0</v>
      </c>
      <c r="AW61" s="304">
        <f>+COUNTIF(E61:AH61,"*"&amp;"M"&amp;"*")</f>
        <v>0</v>
      </c>
      <c r="AX61" s="304">
        <f>+COUNTIF(E61:AH61,"*"&amp;"N"&amp;"*")</f>
        <v>0</v>
      </c>
      <c r="AY61" s="304">
        <f>+COUNTIF(E61:AH61,"*"&amp;"O"&amp;"*")</f>
        <v>0</v>
      </c>
      <c r="BA61" s="39">
        <f>IF($C61="NPT",SUM($AK61:$AY61),0)</f>
        <v>0</v>
      </c>
      <c r="BB61" s="40">
        <f>IF($C61="PT",SUM($AK61:$AY61),0)</f>
        <v>0</v>
      </c>
      <c r="BC61" s="41">
        <f t="shared" si="162"/>
        <v>0</v>
      </c>
      <c r="BD61" s="41">
        <f t="shared" si="163"/>
        <v>0</v>
      </c>
      <c r="BE61" s="41">
        <f t="shared" si="164"/>
        <v>0</v>
      </c>
      <c r="BF61" s="41">
        <f t="shared" si="165"/>
        <v>0</v>
      </c>
      <c r="BG61" s="41">
        <f t="shared" si="166"/>
        <v>0</v>
      </c>
      <c r="BH61" s="41">
        <f t="shared" si="167"/>
        <v>0</v>
      </c>
      <c r="BI61" s="41">
        <f t="shared" si="168"/>
        <v>0</v>
      </c>
      <c r="BJ61" s="41">
        <f t="shared" si="169"/>
        <v>0</v>
      </c>
      <c r="BK61" s="41">
        <f t="shared" si="170"/>
        <v>0</v>
      </c>
      <c r="BL61" s="41">
        <f t="shared" si="171"/>
        <v>0</v>
      </c>
      <c r="BM61" s="41">
        <f t="shared" si="172"/>
        <v>0</v>
      </c>
      <c r="BN61" s="41">
        <f t="shared" si="173"/>
        <v>0</v>
      </c>
      <c r="BO61" s="41">
        <f t="shared" si="174"/>
        <v>0</v>
      </c>
      <c r="BP61" s="41">
        <f t="shared" si="175"/>
        <v>0</v>
      </c>
      <c r="BQ61" s="41">
        <f t="shared" si="176"/>
        <v>0</v>
      </c>
    </row>
    <row r="62" spans="1:69" ht="21" customHeight="1" thickBot="1" x14ac:dyDescent="0.4">
      <c r="A62" s="372" t="s">
        <v>197</v>
      </c>
      <c r="B62" s="300" t="s">
        <v>112</v>
      </c>
      <c r="C62" s="249" t="s">
        <v>26</v>
      </c>
      <c r="D62" s="301" t="s">
        <v>161</v>
      </c>
      <c r="E62" s="1086"/>
      <c r="F62" s="1086"/>
      <c r="G62" s="1086"/>
      <c r="H62" s="1086"/>
      <c r="I62" s="1086"/>
      <c r="J62" s="1088"/>
      <c r="K62" s="1088"/>
      <c r="L62" s="1086"/>
      <c r="M62" s="1088"/>
      <c r="N62" s="1086"/>
      <c r="O62" s="1086"/>
      <c r="P62" s="1086"/>
      <c r="Q62" s="1088"/>
      <c r="R62" s="1088"/>
      <c r="S62" s="1086"/>
      <c r="T62" s="1086"/>
      <c r="U62" s="1086"/>
      <c r="V62" s="1086"/>
      <c r="W62" s="1086"/>
      <c r="X62" s="1088"/>
      <c r="Y62" s="1088"/>
      <c r="Z62" s="1086"/>
      <c r="AA62" s="1088"/>
      <c r="AB62" s="1088"/>
      <c r="AC62" s="1088"/>
      <c r="AD62" s="1086"/>
      <c r="AE62" s="1099"/>
      <c r="AF62" s="1088"/>
      <c r="AG62" s="1086"/>
      <c r="AH62" s="1088"/>
      <c r="AI62" s="34">
        <f>COUNTA(E62:AH62)</f>
        <v>0</v>
      </c>
      <c r="AK62" s="354">
        <f>+COUNTIF(E62:AH62,"*"&amp;"A"&amp;"*")</f>
        <v>0</v>
      </c>
      <c r="AL62" s="304">
        <f>+COUNTIF(E62:AH62,"*"&amp;"B"&amp;"*")</f>
        <v>0</v>
      </c>
      <c r="AM62" s="304">
        <f>+COUNTIF(E62:AH62,"*"&amp;"C"&amp;"*")</f>
        <v>0</v>
      </c>
      <c r="AN62" s="304">
        <f>+COUNTIF(E62:AH62,"*"&amp;"D"&amp;"*")</f>
        <v>0</v>
      </c>
      <c r="AO62" s="304">
        <f>+COUNTIF(E62:AH62,"*"&amp;"E"&amp;"*")</f>
        <v>0</v>
      </c>
      <c r="AP62" s="304">
        <f>+COUNTIF(E62:AH62,"*"&amp;"F"&amp;"*")</f>
        <v>0</v>
      </c>
      <c r="AQ62" s="304">
        <f>+COUNTIF(E62:AH62,"*"&amp;"G"&amp;"*")</f>
        <v>0</v>
      </c>
      <c r="AR62" s="304">
        <f>+COUNTIF(E62:AH62,"*"&amp;"H"&amp;"*")</f>
        <v>0</v>
      </c>
      <c r="AS62" s="304">
        <f>+COUNTIF(E62:AH62,"*"&amp;"I"&amp;"*")</f>
        <v>0</v>
      </c>
      <c r="AT62" s="304">
        <f>+COUNTIF(E62:AH62,"*"&amp;"J"&amp;"*")</f>
        <v>0</v>
      </c>
      <c r="AU62" s="304">
        <f>+COUNTIF(E62:AH62,"*"&amp;"K"&amp;"*")</f>
        <v>0</v>
      </c>
      <c r="AV62" s="304">
        <f>+COUNTIF(E62:AH62,"*"&amp;"L"&amp;"*")</f>
        <v>0</v>
      </c>
      <c r="AW62" s="304">
        <f>+COUNTIF(E62:AH62,"*"&amp;"M"&amp;"*")</f>
        <v>0</v>
      </c>
      <c r="AX62" s="304">
        <f>+COUNTIF(E62:AH62,"*"&amp;"N"&amp;"*")</f>
        <v>0</v>
      </c>
      <c r="AY62" s="304">
        <f>+COUNTIF(E62:AH62,"*"&amp;"O"&amp;"*")</f>
        <v>0</v>
      </c>
      <c r="BA62" s="39">
        <f>IF($C62="NPT",SUM($AK62:$AY62),0)</f>
        <v>0</v>
      </c>
      <c r="BB62" s="40">
        <f>IF($C62="PT",SUM($AK62:$AY62),0)</f>
        <v>0</v>
      </c>
      <c r="BC62" s="41">
        <f t="shared" si="162"/>
        <v>0</v>
      </c>
      <c r="BD62" s="41">
        <f t="shared" si="163"/>
        <v>0</v>
      </c>
      <c r="BE62" s="41">
        <f t="shared" si="164"/>
        <v>0</v>
      </c>
      <c r="BF62" s="41">
        <f t="shared" si="165"/>
        <v>0</v>
      </c>
      <c r="BG62" s="41">
        <f t="shared" si="166"/>
        <v>0</v>
      </c>
      <c r="BH62" s="41">
        <f t="shared" si="167"/>
        <v>0</v>
      </c>
      <c r="BI62" s="41">
        <f t="shared" si="168"/>
        <v>0</v>
      </c>
      <c r="BJ62" s="41">
        <f t="shared" si="169"/>
        <v>0</v>
      </c>
      <c r="BK62" s="41">
        <f t="shared" si="170"/>
        <v>0</v>
      </c>
      <c r="BL62" s="41">
        <f t="shared" si="171"/>
        <v>0</v>
      </c>
      <c r="BM62" s="41">
        <f t="shared" si="172"/>
        <v>0</v>
      </c>
      <c r="BN62" s="41">
        <f t="shared" si="173"/>
        <v>0</v>
      </c>
      <c r="BO62" s="41">
        <f t="shared" si="174"/>
        <v>0</v>
      </c>
      <c r="BP62" s="41">
        <f t="shared" si="175"/>
        <v>0</v>
      </c>
      <c r="BQ62" s="41">
        <f t="shared" si="176"/>
        <v>0</v>
      </c>
    </row>
    <row r="63" spans="1:69" ht="21" customHeight="1" thickBot="1" x14ac:dyDescent="0.4">
      <c r="A63" s="372" t="s">
        <v>199</v>
      </c>
      <c r="B63" s="300" t="s">
        <v>113</v>
      </c>
      <c r="C63" s="249" t="s">
        <v>26</v>
      </c>
      <c r="D63" s="301" t="s">
        <v>161</v>
      </c>
      <c r="E63" s="1088"/>
      <c r="F63" s="1088"/>
      <c r="G63" s="1088"/>
      <c r="H63" s="1088"/>
      <c r="I63" s="1088"/>
      <c r="J63" s="1088"/>
      <c r="K63" s="1088"/>
      <c r="L63" s="1088"/>
      <c r="M63" s="1086"/>
      <c r="N63" s="1088"/>
      <c r="O63" s="1088"/>
      <c r="P63" s="1088"/>
      <c r="Q63" s="1088"/>
      <c r="R63" s="1099"/>
      <c r="S63" s="1088"/>
      <c r="T63" s="1088"/>
      <c r="U63" s="1088"/>
      <c r="V63" s="1088"/>
      <c r="W63" s="1088"/>
      <c r="X63" s="1099"/>
      <c r="Y63" s="1099"/>
      <c r="Z63" s="1088"/>
      <c r="AA63" s="1086"/>
      <c r="AB63" s="1086"/>
      <c r="AC63" s="1086"/>
      <c r="AD63" s="1088"/>
      <c r="AE63" s="1088"/>
      <c r="AF63" s="1088"/>
      <c r="AG63" s="1088"/>
      <c r="AH63" s="1088"/>
      <c r="AI63" s="34">
        <f>COUNTA(E63:AH63)</f>
        <v>0</v>
      </c>
      <c r="AK63" s="354">
        <f>+COUNTIF(E63:AH63,"*"&amp;"A"&amp;"*")</f>
        <v>0</v>
      </c>
      <c r="AL63" s="304">
        <f>+COUNTIF(E63:AH63,"*"&amp;"B"&amp;"*")</f>
        <v>0</v>
      </c>
      <c r="AM63" s="304">
        <f>+COUNTIF(E63:AH63,"*"&amp;"C"&amp;"*")</f>
        <v>0</v>
      </c>
      <c r="AN63" s="304">
        <f>+COUNTIF(E63:AH63,"*"&amp;"D"&amp;"*")</f>
        <v>0</v>
      </c>
      <c r="AO63" s="304">
        <f>+COUNTIF(E63:AH63,"*"&amp;"E"&amp;"*")</f>
        <v>0</v>
      </c>
      <c r="AP63" s="304">
        <f>+COUNTIF(E63:AH63,"*"&amp;"F"&amp;"*")</f>
        <v>0</v>
      </c>
      <c r="AQ63" s="304">
        <f>+COUNTIF(E63:AH63,"*"&amp;"G"&amp;"*")</f>
        <v>0</v>
      </c>
      <c r="AR63" s="304">
        <f>+COUNTIF(E63:AH63,"*"&amp;"H"&amp;"*")</f>
        <v>0</v>
      </c>
      <c r="AS63" s="304">
        <f>+COUNTIF(E63:AH63,"*"&amp;"I"&amp;"*")</f>
        <v>0</v>
      </c>
      <c r="AT63" s="304">
        <f>+COUNTIF(E63:AH63,"*"&amp;"J"&amp;"*")</f>
        <v>0</v>
      </c>
      <c r="AU63" s="304">
        <f>+COUNTIF(E63:AH63,"*"&amp;"K"&amp;"*")</f>
        <v>0</v>
      </c>
      <c r="AV63" s="304">
        <f>+COUNTIF(E63:AH63,"*"&amp;"L"&amp;"*")</f>
        <v>0</v>
      </c>
      <c r="AW63" s="304">
        <f>+COUNTIF(E63:AH63,"*"&amp;"M"&amp;"*")</f>
        <v>0</v>
      </c>
      <c r="AX63" s="304">
        <f>+COUNTIF(E63:AH63,"*"&amp;"N"&amp;"*")</f>
        <v>0</v>
      </c>
      <c r="AY63" s="304">
        <f>+COUNTIF(E63:AH63,"*"&amp;"O"&amp;"*")</f>
        <v>0</v>
      </c>
      <c r="BA63" s="39">
        <f>IF($C63="NPT",SUM($AK63:$AY63),0)</f>
        <v>0</v>
      </c>
      <c r="BB63" s="40">
        <f>IF($C63="PT",SUM($AK63:$AY63),0)</f>
        <v>0</v>
      </c>
      <c r="BC63" s="41">
        <f t="shared" ref="BC63" si="177">AK63*$B$11</f>
        <v>0</v>
      </c>
      <c r="BD63" s="41">
        <f t="shared" ref="BD63" si="178">AL63*$B$12</f>
        <v>0</v>
      </c>
      <c r="BE63" s="41">
        <f t="shared" ref="BE63" si="179">AM63*$B$13</f>
        <v>0</v>
      </c>
      <c r="BF63" s="41">
        <f t="shared" ref="BF63" si="180">AN63*$B$14</f>
        <v>0</v>
      </c>
      <c r="BG63" s="41">
        <f t="shared" ref="BG63" si="181">AO63*$B$15</f>
        <v>0</v>
      </c>
      <c r="BH63" s="41">
        <f t="shared" ref="BH63" si="182">AP63*$B$16</f>
        <v>0</v>
      </c>
      <c r="BI63" s="41">
        <f t="shared" ref="BI63" si="183">AQ63*$B$17</f>
        <v>0</v>
      </c>
      <c r="BJ63" s="41">
        <f t="shared" ref="BJ63" si="184">AR63*$B$18</f>
        <v>0</v>
      </c>
      <c r="BK63" s="41">
        <f t="shared" ref="BK63" si="185">AS63*$B$19</f>
        <v>0</v>
      </c>
      <c r="BL63" s="41">
        <f t="shared" ref="BL63" si="186">AT63*$B$20</f>
        <v>0</v>
      </c>
      <c r="BM63" s="41">
        <f t="shared" ref="BM63" si="187">AU63*$B$21</f>
        <v>0</v>
      </c>
      <c r="BN63" s="41">
        <f t="shared" ref="BN63" si="188">AV63*$B$22</f>
        <v>0</v>
      </c>
      <c r="BO63" s="41">
        <f t="shared" ref="BO63" si="189">AW63*$B$23</f>
        <v>0</v>
      </c>
      <c r="BP63" s="41">
        <f t="shared" ref="BP63" si="190">AX63*$B$24</f>
        <v>0</v>
      </c>
      <c r="BQ63" s="41">
        <f t="shared" ref="BQ63" si="191">AY63*$B$25</f>
        <v>0</v>
      </c>
    </row>
    <row r="64" spans="1:69" ht="21" customHeight="1" thickBot="1" x14ac:dyDescent="0.4">
      <c r="A64" s="372" t="s">
        <v>199</v>
      </c>
      <c r="B64" s="300" t="s">
        <v>114</v>
      </c>
      <c r="C64" s="249" t="s">
        <v>26</v>
      </c>
      <c r="D64" s="301" t="s">
        <v>161</v>
      </c>
      <c r="E64" s="1086"/>
      <c r="F64" s="1088"/>
      <c r="G64" s="1086"/>
      <c r="H64" s="1086"/>
      <c r="I64" s="1086"/>
      <c r="J64" s="1099"/>
      <c r="K64" s="1099"/>
      <c r="L64" s="1088"/>
      <c r="M64" s="1088"/>
      <c r="N64" s="1086"/>
      <c r="O64" s="1086"/>
      <c r="P64" s="1086"/>
      <c r="Q64" s="1099"/>
      <c r="R64" s="1088"/>
      <c r="S64" s="1086"/>
      <c r="T64" s="1086"/>
      <c r="U64" s="1088"/>
      <c r="V64" s="1086"/>
      <c r="W64" s="1086"/>
      <c r="X64" s="1088"/>
      <c r="Y64" s="1088"/>
      <c r="Z64" s="1086"/>
      <c r="AA64" s="1088"/>
      <c r="AB64" s="1088"/>
      <c r="AC64" s="1086"/>
      <c r="AD64" s="1086"/>
      <c r="AE64" s="1099"/>
      <c r="AF64" s="1099"/>
      <c r="AG64" s="1086"/>
      <c r="AH64" s="1086"/>
      <c r="AI64" s="34">
        <f>COUNTA(E64:AH64)</f>
        <v>0</v>
      </c>
      <c r="AK64" s="354">
        <f>+COUNTIF(E64:AH64,"*"&amp;"A"&amp;"*")</f>
        <v>0</v>
      </c>
      <c r="AL64" s="304">
        <f>+COUNTIF(E64:AH64,"*"&amp;"B"&amp;"*")</f>
        <v>0</v>
      </c>
      <c r="AM64" s="304">
        <f>+COUNTIF(E64:AH64,"*"&amp;"C"&amp;"*")</f>
        <v>0</v>
      </c>
      <c r="AN64" s="304">
        <f>+COUNTIF(E64:AH64,"*"&amp;"D"&amp;"*")</f>
        <v>0</v>
      </c>
      <c r="AO64" s="304">
        <f>+COUNTIF(E64:AH64,"*"&amp;"E"&amp;"*")</f>
        <v>0</v>
      </c>
      <c r="AP64" s="304">
        <f>+COUNTIF(E64:AH64,"*"&amp;"F"&amp;"*")</f>
        <v>0</v>
      </c>
      <c r="AQ64" s="304">
        <f>+COUNTIF(E64:AH64,"*"&amp;"G"&amp;"*")</f>
        <v>0</v>
      </c>
      <c r="AR64" s="304">
        <f>+COUNTIF(E64:AH64,"*"&amp;"H"&amp;"*")</f>
        <v>0</v>
      </c>
      <c r="AS64" s="304">
        <f>+COUNTIF(E64:AH64,"*"&amp;"I"&amp;"*")</f>
        <v>0</v>
      </c>
      <c r="AT64" s="304">
        <f>+COUNTIF(E64:AH64,"*"&amp;"J"&amp;"*")</f>
        <v>0</v>
      </c>
      <c r="AU64" s="304">
        <f>+COUNTIF(E64:AH64,"*"&amp;"K"&amp;"*")</f>
        <v>0</v>
      </c>
      <c r="AV64" s="304">
        <f>+COUNTIF(E64:AH64,"*"&amp;"L"&amp;"*")</f>
        <v>0</v>
      </c>
      <c r="AW64" s="304">
        <f>+COUNTIF(E64:AH64,"*"&amp;"M"&amp;"*")</f>
        <v>0</v>
      </c>
      <c r="AX64" s="304">
        <f>+COUNTIF(E64:AH64,"*"&amp;"N"&amp;"*")</f>
        <v>0</v>
      </c>
      <c r="AY64" s="304">
        <f>+COUNTIF(E64:AH64,"*"&amp;"O"&amp;"*")</f>
        <v>0</v>
      </c>
      <c r="BA64" s="39">
        <f>IF($C64="NPT",SUM($AK64:$AY64),0)</f>
        <v>0</v>
      </c>
      <c r="BB64" s="40">
        <f>IF($C64="PT",SUM($AK64:$AY64),0)</f>
        <v>0</v>
      </c>
      <c r="BC64" s="41">
        <f t="shared" ref="BC64:BC72" si="192">AK64*$B$11</f>
        <v>0</v>
      </c>
      <c r="BD64" s="41">
        <f t="shared" ref="BD64:BD72" si="193">AL64*$B$12</f>
        <v>0</v>
      </c>
      <c r="BE64" s="41">
        <f t="shared" ref="BE64:BE72" si="194">AM64*$B$13</f>
        <v>0</v>
      </c>
      <c r="BF64" s="41">
        <f t="shared" ref="BF64:BF72" si="195">AN64*$B$14</f>
        <v>0</v>
      </c>
      <c r="BG64" s="41">
        <f t="shared" ref="BG64:BG72" si="196">AO64*$B$15</f>
        <v>0</v>
      </c>
      <c r="BH64" s="41">
        <f t="shared" ref="BH64:BH72" si="197">AP64*$B$16</f>
        <v>0</v>
      </c>
      <c r="BI64" s="41">
        <f t="shared" ref="BI64:BI72" si="198">AQ64*$B$17</f>
        <v>0</v>
      </c>
      <c r="BJ64" s="41">
        <f t="shared" ref="BJ64:BJ72" si="199">AR64*$B$18</f>
        <v>0</v>
      </c>
      <c r="BK64" s="41">
        <f t="shared" ref="BK64:BK72" si="200">AS64*$B$19</f>
        <v>0</v>
      </c>
      <c r="BL64" s="41">
        <f t="shared" ref="BL64:BL72" si="201">AT64*$B$20</f>
        <v>0</v>
      </c>
      <c r="BM64" s="41">
        <f t="shared" ref="BM64:BM72" si="202">AU64*$B$21</f>
        <v>0</v>
      </c>
      <c r="BN64" s="41">
        <f t="shared" ref="BN64:BN72" si="203">AV64*$B$22</f>
        <v>0</v>
      </c>
      <c r="BO64" s="41">
        <f t="shared" ref="BO64:BO72" si="204">AW64*$B$23</f>
        <v>0</v>
      </c>
      <c r="BP64" s="41">
        <f t="shared" ref="BP64:BP72" si="205">AX64*$B$24</f>
        <v>0</v>
      </c>
      <c r="BQ64" s="41">
        <f t="shared" ref="BQ64:BQ72" si="206">AY64*$B$25</f>
        <v>0</v>
      </c>
    </row>
    <row r="65" spans="1:69" ht="21" customHeight="1" thickBot="1" x14ac:dyDescent="0.4">
      <c r="A65" s="372" t="s">
        <v>200</v>
      </c>
      <c r="B65" s="300" t="s">
        <v>115</v>
      </c>
      <c r="C65" s="249" t="s">
        <v>26</v>
      </c>
      <c r="D65" s="301" t="s">
        <v>161</v>
      </c>
      <c r="E65" s="1088"/>
      <c r="F65" s="1086"/>
      <c r="G65" s="1088"/>
      <c r="H65" s="1088"/>
      <c r="I65" s="1088"/>
      <c r="J65" s="1099"/>
      <c r="K65" s="1099"/>
      <c r="L65" s="1086"/>
      <c r="M65" s="1086"/>
      <c r="N65" s="1088"/>
      <c r="O65" s="1088"/>
      <c r="P65" s="1088"/>
      <c r="Q65" s="1088"/>
      <c r="R65" s="1099"/>
      <c r="S65" s="1088"/>
      <c r="T65" s="1088"/>
      <c r="U65" s="1086"/>
      <c r="V65" s="1088"/>
      <c r="W65" s="1088"/>
      <c r="X65" s="1099"/>
      <c r="Y65" s="1099"/>
      <c r="Z65" s="1088"/>
      <c r="AA65" s="1086"/>
      <c r="AB65" s="1086"/>
      <c r="AC65" s="1088"/>
      <c r="AD65" s="1088"/>
      <c r="AE65" s="1088"/>
      <c r="AF65" s="1088"/>
      <c r="AG65" s="1088"/>
      <c r="AH65" s="1088"/>
      <c r="AI65" s="34">
        <f>COUNTA(E65:AH65)</f>
        <v>0</v>
      </c>
      <c r="AK65" s="354">
        <f>+COUNTIF(E65:AH65,"*"&amp;"A"&amp;"*")</f>
        <v>0</v>
      </c>
      <c r="AL65" s="304">
        <f>+COUNTIF(E65:AH65,"*"&amp;"B"&amp;"*")</f>
        <v>0</v>
      </c>
      <c r="AM65" s="304">
        <f>+COUNTIF(E65:AH65,"*"&amp;"C"&amp;"*")</f>
        <v>0</v>
      </c>
      <c r="AN65" s="304">
        <f>+COUNTIF(E65:AH65,"*"&amp;"D"&amp;"*")</f>
        <v>0</v>
      </c>
      <c r="AO65" s="304">
        <f>+COUNTIF(E65:AH65,"*"&amp;"E"&amp;"*")</f>
        <v>0</v>
      </c>
      <c r="AP65" s="304">
        <f>+COUNTIF(E65:AH65,"*"&amp;"F"&amp;"*")</f>
        <v>0</v>
      </c>
      <c r="AQ65" s="304">
        <f>+COUNTIF(E65:AH65,"*"&amp;"G"&amp;"*")</f>
        <v>0</v>
      </c>
      <c r="AR65" s="304">
        <f>+COUNTIF(E65:AH65,"*"&amp;"H"&amp;"*")</f>
        <v>0</v>
      </c>
      <c r="AS65" s="304">
        <f>+COUNTIF(E65:AH65,"*"&amp;"I"&amp;"*")</f>
        <v>0</v>
      </c>
      <c r="AT65" s="304">
        <f>+COUNTIF(E65:AH65,"*"&amp;"J"&amp;"*")</f>
        <v>0</v>
      </c>
      <c r="AU65" s="304">
        <f>+COUNTIF(E65:AH65,"*"&amp;"K"&amp;"*")</f>
        <v>0</v>
      </c>
      <c r="AV65" s="304">
        <f>+COUNTIF(E65:AH65,"*"&amp;"L"&amp;"*")</f>
        <v>0</v>
      </c>
      <c r="AW65" s="304">
        <f>+COUNTIF(E65:AH65,"*"&amp;"M"&amp;"*")</f>
        <v>0</v>
      </c>
      <c r="AX65" s="304">
        <f>+COUNTIF(E65:AH65,"*"&amp;"N"&amp;"*")</f>
        <v>0</v>
      </c>
      <c r="AY65" s="304">
        <f>+COUNTIF(E65:AH65,"*"&amp;"O"&amp;"*")</f>
        <v>0</v>
      </c>
      <c r="BA65" s="39">
        <f>IF($C65="NPT",SUM($AK65:$AY65),0)</f>
        <v>0</v>
      </c>
      <c r="BB65" s="40">
        <f>IF($C65="PT",SUM($AK65:$AY65),0)</f>
        <v>0</v>
      </c>
      <c r="BC65" s="41">
        <f t="shared" si="192"/>
        <v>0</v>
      </c>
      <c r="BD65" s="41">
        <f t="shared" si="193"/>
        <v>0</v>
      </c>
      <c r="BE65" s="41">
        <f t="shared" si="194"/>
        <v>0</v>
      </c>
      <c r="BF65" s="41">
        <f t="shared" si="195"/>
        <v>0</v>
      </c>
      <c r="BG65" s="41">
        <f t="shared" si="196"/>
        <v>0</v>
      </c>
      <c r="BH65" s="41">
        <f t="shared" si="197"/>
        <v>0</v>
      </c>
      <c r="BI65" s="41">
        <f t="shared" si="198"/>
        <v>0</v>
      </c>
      <c r="BJ65" s="41">
        <f t="shared" si="199"/>
        <v>0</v>
      </c>
      <c r="BK65" s="41">
        <f t="shared" si="200"/>
        <v>0</v>
      </c>
      <c r="BL65" s="41">
        <f t="shared" si="201"/>
        <v>0</v>
      </c>
      <c r="BM65" s="41">
        <f t="shared" si="202"/>
        <v>0</v>
      </c>
      <c r="BN65" s="41">
        <f t="shared" si="203"/>
        <v>0</v>
      </c>
      <c r="BO65" s="41">
        <f t="shared" si="204"/>
        <v>0</v>
      </c>
      <c r="BP65" s="41">
        <f t="shared" si="205"/>
        <v>0</v>
      </c>
      <c r="BQ65" s="41">
        <f t="shared" si="206"/>
        <v>0</v>
      </c>
    </row>
    <row r="66" spans="1:69" ht="21" customHeight="1" thickBot="1" x14ac:dyDescent="0.4">
      <c r="A66" s="372" t="s">
        <v>200</v>
      </c>
      <c r="B66" s="300" t="s">
        <v>116</v>
      </c>
      <c r="C66" s="249" t="s">
        <v>26</v>
      </c>
      <c r="D66" s="301" t="s">
        <v>161</v>
      </c>
      <c r="E66" s="1088"/>
      <c r="F66" s="1088"/>
      <c r="G66" s="1086"/>
      <c r="H66" s="1086"/>
      <c r="I66" s="1086"/>
      <c r="J66" s="1088"/>
      <c r="K66" s="1088"/>
      <c r="L66" s="1088"/>
      <c r="M66" s="1088"/>
      <c r="N66" s="1086"/>
      <c r="O66" s="1086"/>
      <c r="P66" s="1086"/>
      <c r="Q66" s="1088"/>
      <c r="R66" s="1088"/>
      <c r="S66" s="1088"/>
      <c r="T66" s="1086"/>
      <c r="U66" s="1088"/>
      <c r="V66" s="1086"/>
      <c r="W66" s="1086"/>
      <c r="X66" s="1099"/>
      <c r="Y66" s="1088"/>
      <c r="Z66" s="1086"/>
      <c r="AA66" s="1088"/>
      <c r="AB66" s="1088"/>
      <c r="AC66" s="1086"/>
      <c r="AD66" s="1086"/>
      <c r="AE66" s="1088"/>
      <c r="AF66" s="1099"/>
      <c r="AG66" s="1086"/>
      <c r="AH66" s="1086"/>
      <c r="AI66" s="34">
        <f>COUNTA(E66:AH66)</f>
        <v>0</v>
      </c>
      <c r="AK66" s="354">
        <f>+COUNTIF(E66:AH66,"*"&amp;"A"&amp;"*")</f>
        <v>0</v>
      </c>
      <c r="AL66" s="304">
        <f>+COUNTIF(E66:AH66,"*"&amp;"B"&amp;"*")</f>
        <v>0</v>
      </c>
      <c r="AM66" s="304">
        <f>+COUNTIF(E66:AH66,"*"&amp;"C"&amp;"*")</f>
        <v>0</v>
      </c>
      <c r="AN66" s="304">
        <f>+COUNTIF(E66:AH66,"*"&amp;"D"&amp;"*")</f>
        <v>0</v>
      </c>
      <c r="AO66" s="304">
        <f>+COUNTIF(E66:AH66,"*"&amp;"E"&amp;"*")</f>
        <v>0</v>
      </c>
      <c r="AP66" s="304">
        <f>+COUNTIF(E66:AH66,"*"&amp;"F"&amp;"*")</f>
        <v>0</v>
      </c>
      <c r="AQ66" s="304">
        <f>+COUNTIF(E66:AH66,"*"&amp;"G"&amp;"*")</f>
        <v>0</v>
      </c>
      <c r="AR66" s="304">
        <f>+COUNTIF(E66:AH66,"*"&amp;"H"&amp;"*")</f>
        <v>0</v>
      </c>
      <c r="AS66" s="304">
        <f>+COUNTIF(E66:AH66,"*"&amp;"I"&amp;"*")</f>
        <v>0</v>
      </c>
      <c r="AT66" s="304">
        <f>+COUNTIF(E66:AH66,"*"&amp;"J"&amp;"*")</f>
        <v>0</v>
      </c>
      <c r="AU66" s="304">
        <f>+COUNTIF(E66:AH66,"*"&amp;"K"&amp;"*")</f>
        <v>0</v>
      </c>
      <c r="AV66" s="304">
        <f>+COUNTIF(E66:AH66,"*"&amp;"L"&amp;"*")</f>
        <v>0</v>
      </c>
      <c r="AW66" s="304">
        <f>+COUNTIF(E66:AH66,"*"&amp;"M"&amp;"*")</f>
        <v>0</v>
      </c>
      <c r="AX66" s="304">
        <f>+COUNTIF(E66:AH66,"*"&amp;"N"&amp;"*")</f>
        <v>0</v>
      </c>
      <c r="AY66" s="304">
        <f>+COUNTIF(E66:AH66,"*"&amp;"O"&amp;"*")</f>
        <v>0</v>
      </c>
      <c r="BA66" s="39">
        <f>IF($C66="NPT",SUM($AK66:$AY66),0)</f>
        <v>0</v>
      </c>
      <c r="BB66" s="40">
        <f>IF($C66="PT",SUM($AK66:$AY66),0)</f>
        <v>0</v>
      </c>
      <c r="BC66" s="41">
        <f t="shared" si="192"/>
        <v>0</v>
      </c>
      <c r="BD66" s="41">
        <f t="shared" si="193"/>
        <v>0</v>
      </c>
      <c r="BE66" s="41">
        <f t="shared" si="194"/>
        <v>0</v>
      </c>
      <c r="BF66" s="41">
        <f t="shared" si="195"/>
        <v>0</v>
      </c>
      <c r="BG66" s="41">
        <f t="shared" si="196"/>
        <v>0</v>
      </c>
      <c r="BH66" s="41">
        <f t="shared" si="197"/>
        <v>0</v>
      </c>
      <c r="BI66" s="41">
        <f t="shared" si="198"/>
        <v>0</v>
      </c>
      <c r="BJ66" s="41">
        <f t="shared" si="199"/>
        <v>0</v>
      </c>
      <c r="BK66" s="41">
        <f t="shared" si="200"/>
        <v>0</v>
      </c>
      <c r="BL66" s="41">
        <f t="shared" si="201"/>
        <v>0</v>
      </c>
      <c r="BM66" s="41">
        <f t="shared" si="202"/>
        <v>0</v>
      </c>
      <c r="BN66" s="41">
        <f t="shared" si="203"/>
        <v>0</v>
      </c>
      <c r="BO66" s="41">
        <f t="shared" si="204"/>
        <v>0</v>
      </c>
      <c r="BP66" s="41">
        <f t="shared" si="205"/>
        <v>0</v>
      </c>
      <c r="BQ66" s="41">
        <f t="shared" si="206"/>
        <v>0</v>
      </c>
    </row>
    <row r="67" spans="1:69" ht="21" customHeight="1" thickBot="1" x14ac:dyDescent="0.4">
      <c r="A67" s="372" t="s">
        <v>200</v>
      </c>
      <c r="B67" s="300" t="s">
        <v>117</v>
      </c>
      <c r="C67" s="249" t="s">
        <v>26</v>
      </c>
      <c r="D67" s="301" t="s">
        <v>161</v>
      </c>
      <c r="E67" s="1086"/>
      <c r="F67" s="1086"/>
      <c r="G67" s="1088"/>
      <c r="H67" s="1088"/>
      <c r="I67" s="1088"/>
      <c r="J67" s="1099"/>
      <c r="K67" s="1099"/>
      <c r="L67" s="1086"/>
      <c r="M67" s="1086"/>
      <c r="N67" s="1088"/>
      <c r="O67" s="1088"/>
      <c r="P67" s="1088"/>
      <c r="Q67" s="1099"/>
      <c r="R67" s="1088"/>
      <c r="S67" s="1086"/>
      <c r="T67" s="1088"/>
      <c r="U67" s="1088"/>
      <c r="V67" s="1088"/>
      <c r="W67" s="1088"/>
      <c r="X67" s="1088"/>
      <c r="Y67" s="1099"/>
      <c r="Z67" s="1088"/>
      <c r="AA67" s="1086"/>
      <c r="AB67" s="1086"/>
      <c r="AC67" s="1086"/>
      <c r="AD67" s="1088"/>
      <c r="AE67" s="1099"/>
      <c r="AF67" s="1088"/>
      <c r="AG67" s="1088"/>
      <c r="AH67" s="1088"/>
      <c r="AI67" s="34">
        <f>COUNTA(E67:AH67)</f>
        <v>0</v>
      </c>
      <c r="AK67" s="354">
        <f>+COUNTIF(E67:AH67,"*"&amp;"A"&amp;"*")</f>
        <v>0</v>
      </c>
      <c r="AL67" s="304">
        <f>+COUNTIF(E67:AH67,"*"&amp;"B"&amp;"*")</f>
        <v>0</v>
      </c>
      <c r="AM67" s="304">
        <f>+COUNTIF(E67:AH67,"*"&amp;"C"&amp;"*")</f>
        <v>0</v>
      </c>
      <c r="AN67" s="304">
        <f>+COUNTIF(E67:AH67,"*"&amp;"D"&amp;"*")</f>
        <v>0</v>
      </c>
      <c r="AO67" s="304">
        <f>+COUNTIF(E67:AH67,"*"&amp;"E"&amp;"*")</f>
        <v>0</v>
      </c>
      <c r="AP67" s="304">
        <f>+COUNTIF(E67:AH67,"*"&amp;"F"&amp;"*")</f>
        <v>0</v>
      </c>
      <c r="AQ67" s="304">
        <f>+COUNTIF(E67:AH67,"*"&amp;"G"&amp;"*")</f>
        <v>0</v>
      </c>
      <c r="AR67" s="304">
        <f>+COUNTIF(E67:AH67,"*"&amp;"H"&amp;"*")</f>
        <v>0</v>
      </c>
      <c r="AS67" s="304">
        <f>+COUNTIF(E67:AH67,"*"&amp;"I"&amp;"*")</f>
        <v>0</v>
      </c>
      <c r="AT67" s="304">
        <f>+COUNTIF(E67:AH67,"*"&amp;"J"&amp;"*")</f>
        <v>0</v>
      </c>
      <c r="AU67" s="304">
        <f>+COUNTIF(E67:AH67,"*"&amp;"K"&amp;"*")</f>
        <v>0</v>
      </c>
      <c r="AV67" s="304">
        <f>+COUNTIF(E67:AH67,"*"&amp;"L"&amp;"*")</f>
        <v>0</v>
      </c>
      <c r="AW67" s="304">
        <f>+COUNTIF(E67:AH67,"*"&amp;"M"&amp;"*")</f>
        <v>0</v>
      </c>
      <c r="AX67" s="304">
        <f>+COUNTIF(E67:AH67,"*"&amp;"N"&amp;"*")</f>
        <v>0</v>
      </c>
      <c r="AY67" s="304">
        <f>+COUNTIF(E67:AH67,"*"&amp;"O"&amp;"*")</f>
        <v>0</v>
      </c>
      <c r="BA67" s="39">
        <f>IF($C67="NPT",SUM($AK67:$AY67),0)</f>
        <v>0</v>
      </c>
      <c r="BB67" s="40">
        <f>IF($C67="PT",SUM($AK67:$AY67),0)</f>
        <v>0</v>
      </c>
      <c r="BC67" s="41">
        <f t="shared" si="192"/>
        <v>0</v>
      </c>
      <c r="BD67" s="41">
        <f t="shared" si="193"/>
        <v>0</v>
      </c>
      <c r="BE67" s="41">
        <f t="shared" si="194"/>
        <v>0</v>
      </c>
      <c r="BF67" s="41">
        <f t="shared" si="195"/>
        <v>0</v>
      </c>
      <c r="BG67" s="41">
        <f t="shared" si="196"/>
        <v>0</v>
      </c>
      <c r="BH67" s="41">
        <f t="shared" si="197"/>
        <v>0</v>
      </c>
      <c r="BI67" s="41">
        <f t="shared" si="198"/>
        <v>0</v>
      </c>
      <c r="BJ67" s="41">
        <f t="shared" si="199"/>
        <v>0</v>
      </c>
      <c r="BK67" s="41">
        <f t="shared" si="200"/>
        <v>0</v>
      </c>
      <c r="BL67" s="41">
        <f t="shared" si="201"/>
        <v>0</v>
      </c>
      <c r="BM67" s="41">
        <f t="shared" si="202"/>
        <v>0</v>
      </c>
      <c r="BN67" s="41">
        <f t="shared" si="203"/>
        <v>0</v>
      </c>
      <c r="BO67" s="41">
        <f t="shared" si="204"/>
        <v>0</v>
      </c>
      <c r="BP67" s="41">
        <f t="shared" si="205"/>
        <v>0</v>
      </c>
      <c r="BQ67" s="41">
        <f t="shared" si="206"/>
        <v>0</v>
      </c>
    </row>
    <row r="68" spans="1:69" ht="21" customHeight="1" thickBot="1" x14ac:dyDescent="0.4">
      <c r="A68" s="372" t="s">
        <v>201</v>
      </c>
      <c r="B68" s="300" t="s">
        <v>118</v>
      </c>
      <c r="C68" s="249" t="s">
        <v>26</v>
      </c>
      <c r="D68" s="301" t="s">
        <v>161</v>
      </c>
      <c r="E68" s="1088"/>
      <c r="F68" s="1088"/>
      <c r="G68" s="1086"/>
      <c r="H68" s="1086"/>
      <c r="I68" s="1086"/>
      <c r="J68" s="1088"/>
      <c r="K68" s="1088"/>
      <c r="L68" s="1088"/>
      <c r="M68" s="1088"/>
      <c r="N68" s="1086"/>
      <c r="O68" s="1086"/>
      <c r="P68" s="1088"/>
      <c r="Q68" s="1088"/>
      <c r="R68" s="1099"/>
      <c r="S68" s="1088"/>
      <c r="T68" s="1086"/>
      <c r="U68" s="1086"/>
      <c r="V68" s="1086"/>
      <c r="W68" s="1086"/>
      <c r="X68" s="1099"/>
      <c r="Y68" s="1088"/>
      <c r="Z68" s="1088"/>
      <c r="AA68" s="1088"/>
      <c r="AB68" s="1088"/>
      <c r="AC68" s="1088"/>
      <c r="AD68" s="1088"/>
      <c r="AE68" s="1088"/>
      <c r="AF68" s="1099"/>
      <c r="AG68" s="1086"/>
      <c r="AH68" s="1086"/>
      <c r="AI68" s="34">
        <f>COUNTA(E68:AH68)</f>
        <v>0</v>
      </c>
      <c r="AK68" s="354">
        <f>+COUNTIF(E68:AH68,"*"&amp;"A"&amp;"*")</f>
        <v>0</v>
      </c>
      <c r="AL68" s="304">
        <f>+COUNTIF(E68:AH68,"*"&amp;"B"&amp;"*")</f>
        <v>0</v>
      </c>
      <c r="AM68" s="304">
        <f>+COUNTIF(E68:AH68,"*"&amp;"C"&amp;"*")</f>
        <v>0</v>
      </c>
      <c r="AN68" s="304">
        <f>+COUNTIF(E68:AH68,"*"&amp;"D"&amp;"*")</f>
        <v>0</v>
      </c>
      <c r="AO68" s="304">
        <f>+COUNTIF(E68:AH68,"*"&amp;"E"&amp;"*")</f>
        <v>0</v>
      </c>
      <c r="AP68" s="304">
        <f>+COUNTIF(E68:AH68,"*"&amp;"F"&amp;"*")</f>
        <v>0</v>
      </c>
      <c r="AQ68" s="304">
        <f>+COUNTIF(E68:AH68,"*"&amp;"G"&amp;"*")</f>
        <v>0</v>
      </c>
      <c r="AR68" s="304">
        <f>+COUNTIF(E68:AH68,"*"&amp;"H"&amp;"*")</f>
        <v>0</v>
      </c>
      <c r="AS68" s="304">
        <f>+COUNTIF(E68:AH68,"*"&amp;"I"&amp;"*")</f>
        <v>0</v>
      </c>
      <c r="AT68" s="304">
        <f>+COUNTIF(E68:AH68,"*"&amp;"J"&amp;"*")</f>
        <v>0</v>
      </c>
      <c r="AU68" s="304">
        <f>+COUNTIF(E68:AH68,"*"&amp;"K"&amp;"*")</f>
        <v>0</v>
      </c>
      <c r="AV68" s="304">
        <f>+COUNTIF(E68:AH68,"*"&amp;"L"&amp;"*")</f>
        <v>0</v>
      </c>
      <c r="AW68" s="304">
        <f>+COUNTIF(E68:AH68,"*"&amp;"M"&amp;"*")</f>
        <v>0</v>
      </c>
      <c r="AX68" s="304">
        <f>+COUNTIF(E68:AH68,"*"&amp;"N"&amp;"*")</f>
        <v>0</v>
      </c>
      <c r="AY68" s="304">
        <f>+COUNTIF(E68:AH68,"*"&amp;"O"&amp;"*")</f>
        <v>0</v>
      </c>
      <c r="BA68" s="39">
        <f>IF($C68="NPT",SUM($AK68:$AY68),0)</f>
        <v>0</v>
      </c>
      <c r="BB68" s="40">
        <f>IF($C68="PT",SUM($AK68:$AY68),0)</f>
        <v>0</v>
      </c>
      <c r="BC68" s="41">
        <f t="shared" si="192"/>
        <v>0</v>
      </c>
      <c r="BD68" s="41">
        <f t="shared" si="193"/>
        <v>0</v>
      </c>
      <c r="BE68" s="41">
        <f t="shared" si="194"/>
        <v>0</v>
      </c>
      <c r="BF68" s="41">
        <f t="shared" si="195"/>
        <v>0</v>
      </c>
      <c r="BG68" s="41">
        <f t="shared" si="196"/>
        <v>0</v>
      </c>
      <c r="BH68" s="41">
        <f t="shared" si="197"/>
        <v>0</v>
      </c>
      <c r="BI68" s="41">
        <f t="shared" si="198"/>
        <v>0</v>
      </c>
      <c r="BJ68" s="41">
        <f t="shared" si="199"/>
        <v>0</v>
      </c>
      <c r="BK68" s="41">
        <f t="shared" si="200"/>
        <v>0</v>
      </c>
      <c r="BL68" s="41">
        <f t="shared" si="201"/>
        <v>0</v>
      </c>
      <c r="BM68" s="41">
        <f t="shared" si="202"/>
        <v>0</v>
      </c>
      <c r="BN68" s="41">
        <f t="shared" si="203"/>
        <v>0</v>
      </c>
      <c r="BO68" s="41">
        <f t="shared" si="204"/>
        <v>0</v>
      </c>
      <c r="BP68" s="41">
        <f t="shared" si="205"/>
        <v>0</v>
      </c>
      <c r="BQ68" s="41">
        <f t="shared" si="206"/>
        <v>0</v>
      </c>
    </row>
    <row r="69" spans="1:69" ht="21" customHeight="1" thickBot="1" x14ac:dyDescent="0.4">
      <c r="A69" s="372" t="s">
        <v>201</v>
      </c>
      <c r="B69" s="300" t="s">
        <v>119</v>
      </c>
      <c r="C69" s="249" t="s">
        <v>27</v>
      </c>
      <c r="D69" s="301" t="s">
        <v>161</v>
      </c>
      <c r="E69" s="1086"/>
      <c r="F69" s="1086"/>
      <c r="G69" s="1088"/>
      <c r="H69" s="1088"/>
      <c r="I69" s="1088"/>
      <c r="J69" s="1099"/>
      <c r="K69" s="1099"/>
      <c r="L69" s="1086"/>
      <c r="M69" s="1086"/>
      <c r="N69" s="1088"/>
      <c r="O69" s="1088"/>
      <c r="P69" s="1086"/>
      <c r="Q69" s="1099"/>
      <c r="R69" s="1088"/>
      <c r="S69" s="1086"/>
      <c r="T69" s="1088"/>
      <c r="U69" s="1088"/>
      <c r="V69" s="1088"/>
      <c r="W69" s="1088"/>
      <c r="X69" s="1088"/>
      <c r="Y69" s="1099"/>
      <c r="Z69" s="1086"/>
      <c r="AA69" s="1086"/>
      <c r="AB69" s="1086"/>
      <c r="AC69" s="1086"/>
      <c r="AD69" s="1086"/>
      <c r="AE69" s="1099"/>
      <c r="AF69" s="1088"/>
      <c r="AG69" s="1088"/>
      <c r="AH69" s="1088"/>
      <c r="AI69" s="34">
        <f>COUNTA(E69:AH69)</f>
        <v>0</v>
      </c>
      <c r="AK69" s="354">
        <f>+COUNTIF(E69:AH69,"*"&amp;"A"&amp;"*")</f>
        <v>0</v>
      </c>
      <c r="AL69" s="304">
        <f>+COUNTIF(E69:AH69,"*"&amp;"B"&amp;"*")</f>
        <v>0</v>
      </c>
      <c r="AM69" s="304">
        <f>+COUNTIF(E69:AH69,"*"&amp;"C"&amp;"*")</f>
        <v>0</v>
      </c>
      <c r="AN69" s="304">
        <f>+COUNTIF(E69:AH69,"*"&amp;"D"&amp;"*")</f>
        <v>0</v>
      </c>
      <c r="AO69" s="304">
        <f>+COUNTIF(E69:AH69,"*"&amp;"E"&amp;"*")</f>
        <v>0</v>
      </c>
      <c r="AP69" s="304">
        <f>+COUNTIF(E69:AH69,"*"&amp;"F"&amp;"*")</f>
        <v>0</v>
      </c>
      <c r="AQ69" s="304">
        <f>+COUNTIF(E69:AH69,"*"&amp;"G"&amp;"*")</f>
        <v>0</v>
      </c>
      <c r="AR69" s="304">
        <f>+COUNTIF(E69:AH69,"*"&amp;"H"&amp;"*")</f>
        <v>0</v>
      </c>
      <c r="AS69" s="304">
        <f>+COUNTIF(E69:AH69,"*"&amp;"I"&amp;"*")</f>
        <v>0</v>
      </c>
      <c r="AT69" s="304">
        <f>+COUNTIF(E69:AH69,"*"&amp;"J"&amp;"*")</f>
        <v>0</v>
      </c>
      <c r="AU69" s="304">
        <f>+COUNTIF(E69:AH69,"*"&amp;"K"&amp;"*")</f>
        <v>0</v>
      </c>
      <c r="AV69" s="304">
        <f>+COUNTIF(E69:AH69,"*"&amp;"L"&amp;"*")</f>
        <v>0</v>
      </c>
      <c r="AW69" s="304">
        <f>+COUNTIF(E69:AH69,"*"&amp;"M"&amp;"*")</f>
        <v>0</v>
      </c>
      <c r="AX69" s="304">
        <f>+COUNTIF(E69:AH69,"*"&amp;"N"&amp;"*")</f>
        <v>0</v>
      </c>
      <c r="AY69" s="304">
        <f>+COUNTIF(E69:AH69,"*"&amp;"O"&amp;"*")</f>
        <v>0</v>
      </c>
      <c r="BA69" s="39">
        <f>IF($C69="NPT",SUM($AK69:$AY69),0)</f>
        <v>0</v>
      </c>
      <c r="BB69" s="40">
        <f>IF($C69="PT",SUM($AK69:$AY69),0)</f>
        <v>0</v>
      </c>
      <c r="BC69" s="41">
        <f t="shared" si="192"/>
        <v>0</v>
      </c>
      <c r="BD69" s="41">
        <f t="shared" si="193"/>
        <v>0</v>
      </c>
      <c r="BE69" s="41">
        <f t="shared" si="194"/>
        <v>0</v>
      </c>
      <c r="BF69" s="41">
        <f t="shared" si="195"/>
        <v>0</v>
      </c>
      <c r="BG69" s="41">
        <f t="shared" si="196"/>
        <v>0</v>
      </c>
      <c r="BH69" s="41">
        <f t="shared" si="197"/>
        <v>0</v>
      </c>
      <c r="BI69" s="41">
        <f t="shared" si="198"/>
        <v>0</v>
      </c>
      <c r="BJ69" s="41">
        <f t="shared" si="199"/>
        <v>0</v>
      </c>
      <c r="BK69" s="41">
        <f t="shared" si="200"/>
        <v>0</v>
      </c>
      <c r="BL69" s="41">
        <f t="shared" si="201"/>
        <v>0</v>
      </c>
      <c r="BM69" s="41">
        <f t="shared" si="202"/>
        <v>0</v>
      </c>
      <c r="BN69" s="41">
        <f t="shared" si="203"/>
        <v>0</v>
      </c>
      <c r="BO69" s="41">
        <f t="shared" si="204"/>
        <v>0</v>
      </c>
      <c r="BP69" s="41">
        <f t="shared" si="205"/>
        <v>0</v>
      </c>
      <c r="BQ69" s="41">
        <f t="shared" si="206"/>
        <v>0</v>
      </c>
    </row>
    <row r="70" spans="1:69" ht="21" customHeight="1" thickBot="1" x14ac:dyDescent="0.4">
      <c r="A70" s="372" t="s">
        <v>202</v>
      </c>
      <c r="B70" s="300" t="s">
        <v>120</v>
      </c>
      <c r="C70" s="249" t="s">
        <v>27</v>
      </c>
      <c r="D70" s="301" t="s">
        <v>161</v>
      </c>
      <c r="E70" s="1088"/>
      <c r="F70" s="1088"/>
      <c r="G70" s="1086"/>
      <c r="H70" s="1086"/>
      <c r="I70" s="1088"/>
      <c r="J70" s="1088"/>
      <c r="K70" s="1088"/>
      <c r="L70" s="1088"/>
      <c r="M70" s="1088"/>
      <c r="N70" s="1086"/>
      <c r="O70" s="1088"/>
      <c r="P70" s="1088"/>
      <c r="Q70" s="1088"/>
      <c r="R70" s="1099"/>
      <c r="S70" s="1088"/>
      <c r="T70" s="1086"/>
      <c r="U70" s="1088"/>
      <c r="V70" s="1086"/>
      <c r="W70" s="1086"/>
      <c r="X70" s="1099"/>
      <c r="Y70" s="1088"/>
      <c r="Z70" s="1088"/>
      <c r="AA70" s="1088"/>
      <c r="AB70" s="1088"/>
      <c r="AC70" s="1086"/>
      <c r="AD70" s="1088"/>
      <c r="AE70" s="1088"/>
      <c r="AF70" s="1099"/>
      <c r="AG70" s="1086"/>
      <c r="AH70" s="1086"/>
      <c r="AI70" s="34">
        <f>COUNTA(E70:AH70)</f>
        <v>0</v>
      </c>
      <c r="AK70" s="354">
        <f>+COUNTIF(E70:AH70,"*"&amp;"A"&amp;"*")</f>
        <v>0</v>
      </c>
      <c r="AL70" s="304">
        <f>+COUNTIF(E70:AH70,"*"&amp;"B"&amp;"*")</f>
        <v>0</v>
      </c>
      <c r="AM70" s="304">
        <f>+COUNTIF(E70:AH70,"*"&amp;"C"&amp;"*")</f>
        <v>0</v>
      </c>
      <c r="AN70" s="304">
        <f>+COUNTIF(E70:AH70,"*"&amp;"D"&amp;"*")</f>
        <v>0</v>
      </c>
      <c r="AO70" s="304">
        <f>+COUNTIF(E70:AH70,"*"&amp;"E"&amp;"*")</f>
        <v>0</v>
      </c>
      <c r="AP70" s="304">
        <f>+COUNTIF(E70:AH70,"*"&amp;"F"&amp;"*")</f>
        <v>0</v>
      </c>
      <c r="AQ70" s="304">
        <f>+COUNTIF(E70:AH70,"*"&amp;"G"&amp;"*")</f>
        <v>0</v>
      </c>
      <c r="AR70" s="304">
        <f>+COUNTIF(E70:AH70,"*"&amp;"H"&amp;"*")</f>
        <v>0</v>
      </c>
      <c r="AS70" s="304">
        <f>+COUNTIF(E70:AH70,"*"&amp;"I"&amp;"*")</f>
        <v>0</v>
      </c>
      <c r="AT70" s="304">
        <f>+COUNTIF(E70:AH70,"*"&amp;"J"&amp;"*")</f>
        <v>0</v>
      </c>
      <c r="AU70" s="304">
        <f>+COUNTIF(E70:AH70,"*"&amp;"K"&amp;"*")</f>
        <v>0</v>
      </c>
      <c r="AV70" s="304">
        <f>+COUNTIF(E70:AH70,"*"&amp;"L"&amp;"*")</f>
        <v>0</v>
      </c>
      <c r="AW70" s="304">
        <f>+COUNTIF(E70:AH70,"*"&amp;"M"&amp;"*")</f>
        <v>0</v>
      </c>
      <c r="AX70" s="304">
        <f>+COUNTIF(E70:AH70,"*"&amp;"N"&amp;"*")</f>
        <v>0</v>
      </c>
      <c r="AY70" s="304">
        <f>+COUNTIF(E70:AH70,"*"&amp;"O"&amp;"*")</f>
        <v>0</v>
      </c>
      <c r="BA70" s="39">
        <f>IF($C70="NPT",SUM($AK70:$AY70),0)</f>
        <v>0</v>
      </c>
      <c r="BB70" s="40">
        <f>IF($C70="PT",SUM($AK70:$AY70),0)</f>
        <v>0</v>
      </c>
      <c r="BC70" s="41">
        <f t="shared" si="192"/>
        <v>0</v>
      </c>
      <c r="BD70" s="41">
        <f t="shared" si="193"/>
        <v>0</v>
      </c>
      <c r="BE70" s="41">
        <f t="shared" si="194"/>
        <v>0</v>
      </c>
      <c r="BF70" s="41">
        <f t="shared" si="195"/>
        <v>0</v>
      </c>
      <c r="BG70" s="41">
        <f t="shared" si="196"/>
        <v>0</v>
      </c>
      <c r="BH70" s="41">
        <f t="shared" si="197"/>
        <v>0</v>
      </c>
      <c r="BI70" s="41">
        <f t="shared" si="198"/>
        <v>0</v>
      </c>
      <c r="BJ70" s="41">
        <f t="shared" si="199"/>
        <v>0</v>
      </c>
      <c r="BK70" s="41">
        <f t="shared" si="200"/>
        <v>0</v>
      </c>
      <c r="BL70" s="41">
        <f t="shared" si="201"/>
        <v>0</v>
      </c>
      <c r="BM70" s="41">
        <f t="shared" si="202"/>
        <v>0</v>
      </c>
      <c r="BN70" s="41">
        <f t="shared" si="203"/>
        <v>0</v>
      </c>
      <c r="BO70" s="41">
        <f t="shared" si="204"/>
        <v>0</v>
      </c>
      <c r="BP70" s="41">
        <f t="shared" si="205"/>
        <v>0</v>
      </c>
      <c r="BQ70" s="41">
        <f t="shared" si="206"/>
        <v>0</v>
      </c>
    </row>
    <row r="71" spans="1:69" ht="21" customHeight="1" thickBot="1" x14ac:dyDescent="0.4">
      <c r="A71" s="372" t="s">
        <v>202</v>
      </c>
      <c r="B71" s="300" t="s">
        <v>121</v>
      </c>
      <c r="C71" s="249" t="s">
        <v>27</v>
      </c>
      <c r="D71" s="301" t="s">
        <v>161</v>
      </c>
      <c r="E71" s="1086"/>
      <c r="F71" s="1086"/>
      <c r="G71" s="1088"/>
      <c r="H71" s="1088"/>
      <c r="I71" s="1086"/>
      <c r="J71" s="1099"/>
      <c r="K71" s="1088"/>
      <c r="L71" s="1088"/>
      <c r="M71" s="1086"/>
      <c r="N71" s="1088"/>
      <c r="O71" s="1086"/>
      <c r="P71" s="1086"/>
      <c r="Q71" s="1099"/>
      <c r="R71" s="1088"/>
      <c r="S71" s="1088"/>
      <c r="T71" s="1088"/>
      <c r="U71" s="1086"/>
      <c r="V71" s="1088"/>
      <c r="W71" s="1088"/>
      <c r="X71" s="1088"/>
      <c r="Y71" s="1088"/>
      <c r="Z71" s="1086"/>
      <c r="AA71" s="1086"/>
      <c r="AB71" s="1086"/>
      <c r="AC71" s="1088"/>
      <c r="AD71" s="1086"/>
      <c r="AE71" s="1099"/>
      <c r="AF71" s="1088"/>
      <c r="AG71" s="1088"/>
      <c r="AH71" s="1088"/>
      <c r="AI71" s="34">
        <f>COUNTA(E71:AH71)</f>
        <v>0</v>
      </c>
      <c r="AK71" s="354">
        <f>+COUNTIF(E71:AH71,"*"&amp;"A"&amp;"*")</f>
        <v>0</v>
      </c>
      <c r="AL71" s="304">
        <f>+COUNTIF(E71:AH71,"*"&amp;"B"&amp;"*")</f>
        <v>0</v>
      </c>
      <c r="AM71" s="304">
        <f>+COUNTIF(E71:AH71,"*"&amp;"C"&amp;"*")</f>
        <v>0</v>
      </c>
      <c r="AN71" s="304">
        <f>+COUNTIF(E71:AH71,"*"&amp;"D"&amp;"*")</f>
        <v>0</v>
      </c>
      <c r="AO71" s="304">
        <f>+COUNTIF(E71:AH71,"*"&amp;"E"&amp;"*")</f>
        <v>0</v>
      </c>
      <c r="AP71" s="304">
        <f>+COUNTIF(E71:AH71,"*"&amp;"F"&amp;"*")</f>
        <v>0</v>
      </c>
      <c r="AQ71" s="304">
        <f>+COUNTIF(E71:AH71,"*"&amp;"G"&amp;"*")</f>
        <v>0</v>
      </c>
      <c r="AR71" s="304">
        <f>+COUNTIF(E71:AH71,"*"&amp;"H"&amp;"*")</f>
        <v>0</v>
      </c>
      <c r="AS71" s="304">
        <f>+COUNTIF(E71:AH71,"*"&amp;"I"&amp;"*")</f>
        <v>0</v>
      </c>
      <c r="AT71" s="304">
        <f>+COUNTIF(E71:AH71,"*"&amp;"J"&amp;"*")</f>
        <v>0</v>
      </c>
      <c r="AU71" s="304">
        <f>+COUNTIF(E71:AH71,"*"&amp;"K"&amp;"*")</f>
        <v>0</v>
      </c>
      <c r="AV71" s="304">
        <f>+COUNTIF(E71:AH71,"*"&amp;"L"&amp;"*")</f>
        <v>0</v>
      </c>
      <c r="AW71" s="304">
        <f>+COUNTIF(E71:AH71,"*"&amp;"M"&amp;"*")</f>
        <v>0</v>
      </c>
      <c r="AX71" s="304">
        <f>+COUNTIF(E71:AH71,"*"&amp;"N"&amp;"*")</f>
        <v>0</v>
      </c>
      <c r="AY71" s="304">
        <f>+COUNTIF(E71:AH71,"*"&amp;"O"&amp;"*")</f>
        <v>0</v>
      </c>
      <c r="BA71" s="39">
        <f>IF($C71="NPT",SUM($AK71:$AY71),0)</f>
        <v>0</v>
      </c>
      <c r="BB71" s="40">
        <f>IF($C71="PT",SUM($AK71:$AY71),0)</f>
        <v>0</v>
      </c>
      <c r="BC71" s="41">
        <f t="shared" si="192"/>
        <v>0</v>
      </c>
      <c r="BD71" s="41">
        <f t="shared" si="193"/>
        <v>0</v>
      </c>
      <c r="BE71" s="41">
        <f t="shared" si="194"/>
        <v>0</v>
      </c>
      <c r="BF71" s="41">
        <f t="shared" si="195"/>
        <v>0</v>
      </c>
      <c r="BG71" s="41">
        <f t="shared" si="196"/>
        <v>0</v>
      </c>
      <c r="BH71" s="41">
        <f t="shared" si="197"/>
        <v>0</v>
      </c>
      <c r="BI71" s="41">
        <f t="shared" si="198"/>
        <v>0</v>
      </c>
      <c r="BJ71" s="41">
        <f t="shared" si="199"/>
        <v>0</v>
      </c>
      <c r="BK71" s="41">
        <f t="shared" si="200"/>
        <v>0</v>
      </c>
      <c r="BL71" s="41">
        <f t="shared" si="201"/>
        <v>0</v>
      </c>
      <c r="BM71" s="41">
        <f t="shared" si="202"/>
        <v>0</v>
      </c>
      <c r="BN71" s="41">
        <f t="shared" si="203"/>
        <v>0</v>
      </c>
      <c r="BO71" s="41">
        <f t="shared" si="204"/>
        <v>0</v>
      </c>
      <c r="BP71" s="41">
        <f t="shared" si="205"/>
        <v>0</v>
      </c>
      <c r="BQ71" s="41">
        <f t="shared" si="206"/>
        <v>0</v>
      </c>
    </row>
    <row r="72" spans="1:69" ht="21" customHeight="1" thickBot="1" x14ac:dyDescent="0.4">
      <c r="A72" s="372" t="s">
        <v>203</v>
      </c>
      <c r="B72" s="300" t="s">
        <v>122</v>
      </c>
      <c r="C72" s="249" t="s">
        <v>27</v>
      </c>
      <c r="D72" s="301" t="s">
        <v>161</v>
      </c>
      <c r="E72" s="1088"/>
      <c r="F72" s="1088"/>
      <c r="G72" s="1088"/>
      <c r="H72" s="1086"/>
      <c r="I72" s="1088"/>
      <c r="J72" s="1088"/>
      <c r="K72" s="1099"/>
      <c r="L72" s="1086"/>
      <c r="M72" s="1088"/>
      <c r="N72" s="1086"/>
      <c r="O72" s="1088"/>
      <c r="P72" s="1088"/>
      <c r="Q72" s="1088"/>
      <c r="R72" s="1088"/>
      <c r="S72" s="1086"/>
      <c r="T72" s="1086"/>
      <c r="U72" s="1088"/>
      <c r="V72" s="1086"/>
      <c r="W72" s="1088"/>
      <c r="X72" s="1099"/>
      <c r="Y72" s="1099"/>
      <c r="Z72" s="1088"/>
      <c r="AA72" s="1088"/>
      <c r="AB72" s="1088"/>
      <c r="AC72" s="1088"/>
      <c r="AD72" s="1088"/>
      <c r="AE72" s="1088"/>
      <c r="AF72" s="1099"/>
      <c r="AG72" s="1086"/>
      <c r="AH72" s="1086"/>
      <c r="AI72" s="34">
        <f>COUNTA(E72:AH72)</f>
        <v>0</v>
      </c>
      <c r="AK72" s="354">
        <f>+COUNTIF(E72:AH72,"*"&amp;"A"&amp;"*")</f>
        <v>0</v>
      </c>
      <c r="AL72" s="304">
        <f>+COUNTIF(E72:AH72,"*"&amp;"B"&amp;"*")</f>
        <v>0</v>
      </c>
      <c r="AM72" s="304">
        <f>+COUNTIF(E72:AH72,"*"&amp;"C"&amp;"*")</f>
        <v>0</v>
      </c>
      <c r="AN72" s="304">
        <f>+COUNTIF(E72:AH72,"*"&amp;"D"&amp;"*")</f>
        <v>0</v>
      </c>
      <c r="AO72" s="304">
        <f>+COUNTIF(E72:AH72,"*"&amp;"E"&amp;"*")</f>
        <v>0</v>
      </c>
      <c r="AP72" s="304">
        <f>+COUNTIF(E72:AH72,"*"&amp;"F"&amp;"*")</f>
        <v>0</v>
      </c>
      <c r="AQ72" s="304">
        <f>+COUNTIF(E72:AH72,"*"&amp;"G"&amp;"*")</f>
        <v>0</v>
      </c>
      <c r="AR72" s="304">
        <f>+COUNTIF(E72:AH72,"*"&amp;"H"&amp;"*")</f>
        <v>0</v>
      </c>
      <c r="AS72" s="304">
        <f>+COUNTIF(E72:AH72,"*"&amp;"I"&amp;"*")</f>
        <v>0</v>
      </c>
      <c r="AT72" s="304">
        <f>+COUNTIF(E72:AH72,"*"&amp;"J"&amp;"*")</f>
        <v>0</v>
      </c>
      <c r="AU72" s="304">
        <f>+COUNTIF(E72:AH72,"*"&amp;"K"&amp;"*")</f>
        <v>0</v>
      </c>
      <c r="AV72" s="304">
        <f>+COUNTIF(E72:AH72,"*"&amp;"L"&amp;"*")</f>
        <v>0</v>
      </c>
      <c r="AW72" s="304">
        <f>+COUNTIF(E72:AH72,"*"&amp;"M"&amp;"*")</f>
        <v>0</v>
      </c>
      <c r="AX72" s="304">
        <f>+COUNTIF(E72:AH72,"*"&amp;"N"&amp;"*")</f>
        <v>0</v>
      </c>
      <c r="AY72" s="304">
        <f>+COUNTIF(E72:AH72,"*"&amp;"O"&amp;"*")</f>
        <v>0</v>
      </c>
      <c r="BA72" s="39">
        <f>IF($C72="NPT",SUM($AK72:$AY72),0)</f>
        <v>0</v>
      </c>
      <c r="BB72" s="40">
        <f>IF($C72="PT",SUM($AK72:$AY72),0)</f>
        <v>0</v>
      </c>
      <c r="BC72" s="41">
        <f t="shared" si="192"/>
        <v>0</v>
      </c>
      <c r="BD72" s="41">
        <f t="shared" si="193"/>
        <v>0</v>
      </c>
      <c r="BE72" s="41">
        <f t="shared" si="194"/>
        <v>0</v>
      </c>
      <c r="BF72" s="41">
        <f t="shared" si="195"/>
        <v>0</v>
      </c>
      <c r="BG72" s="41">
        <f t="shared" si="196"/>
        <v>0</v>
      </c>
      <c r="BH72" s="41">
        <f t="shared" si="197"/>
        <v>0</v>
      </c>
      <c r="BI72" s="41">
        <f t="shared" si="198"/>
        <v>0</v>
      </c>
      <c r="BJ72" s="41">
        <f t="shared" si="199"/>
        <v>0</v>
      </c>
      <c r="BK72" s="41">
        <f t="shared" si="200"/>
        <v>0</v>
      </c>
      <c r="BL72" s="41">
        <f t="shared" si="201"/>
        <v>0</v>
      </c>
      <c r="BM72" s="41">
        <f t="shared" si="202"/>
        <v>0</v>
      </c>
      <c r="BN72" s="41">
        <f t="shared" si="203"/>
        <v>0</v>
      </c>
      <c r="BO72" s="41">
        <f t="shared" si="204"/>
        <v>0</v>
      </c>
      <c r="BP72" s="41">
        <f t="shared" si="205"/>
        <v>0</v>
      </c>
      <c r="BQ72" s="41">
        <f t="shared" si="206"/>
        <v>0</v>
      </c>
    </row>
    <row r="73" spans="1:69" ht="21" customHeight="1" thickBot="1" x14ac:dyDescent="0.4">
      <c r="A73" s="372" t="s">
        <v>203</v>
      </c>
      <c r="B73" s="300" t="s">
        <v>123</v>
      </c>
      <c r="C73" s="249" t="s">
        <v>27</v>
      </c>
      <c r="D73" s="301" t="s">
        <v>161</v>
      </c>
      <c r="E73" s="1086"/>
      <c r="F73" s="1086"/>
      <c r="G73" s="1086"/>
      <c r="H73" s="1086"/>
      <c r="I73" s="1086"/>
      <c r="J73" s="1099"/>
      <c r="K73" s="1088"/>
      <c r="L73" s="1088"/>
      <c r="M73" s="1086"/>
      <c r="N73" s="1088"/>
      <c r="O73" s="1088"/>
      <c r="P73" s="1086"/>
      <c r="Q73" s="1088"/>
      <c r="R73" s="1099"/>
      <c r="S73" s="1088"/>
      <c r="T73" s="1088"/>
      <c r="U73" s="1086"/>
      <c r="V73" s="1088"/>
      <c r="W73" s="1086"/>
      <c r="X73" s="1088"/>
      <c r="Y73" s="1088"/>
      <c r="Z73" s="1086"/>
      <c r="AA73" s="1086"/>
      <c r="AB73" s="1086"/>
      <c r="AC73" s="1086"/>
      <c r="AD73" s="1086"/>
      <c r="AE73" s="1099"/>
      <c r="AF73" s="1099"/>
      <c r="AG73" s="1088"/>
      <c r="AH73" s="1088"/>
      <c r="AI73" s="34">
        <f>COUNTA(E73:AH73)</f>
        <v>0</v>
      </c>
      <c r="AK73" s="354">
        <f>+COUNTIF(E73:AH73,"*"&amp;"A"&amp;"*")</f>
        <v>0</v>
      </c>
      <c r="AL73" s="304">
        <f>+COUNTIF(E73:AH73,"*"&amp;"B"&amp;"*")</f>
        <v>0</v>
      </c>
      <c r="AM73" s="304">
        <f>+COUNTIF(E73:AH73,"*"&amp;"C"&amp;"*")</f>
        <v>0</v>
      </c>
      <c r="AN73" s="304">
        <f>+COUNTIF(E73:AH73,"*"&amp;"D"&amp;"*")</f>
        <v>0</v>
      </c>
      <c r="AO73" s="304">
        <f>+COUNTIF(E73:AH73,"*"&amp;"E"&amp;"*")</f>
        <v>0</v>
      </c>
      <c r="AP73" s="304">
        <f>+COUNTIF(E73:AH73,"*"&amp;"F"&amp;"*")</f>
        <v>0</v>
      </c>
      <c r="AQ73" s="304">
        <f>+COUNTIF(E73:AH73,"*"&amp;"G"&amp;"*")</f>
        <v>0</v>
      </c>
      <c r="AR73" s="304">
        <f>+COUNTIF(E73:AH73,"*"&amp;"H"&amp;"*")</f>
        <v>0</v>
      </c>
      <c r="AS73" s="304">
        <f>+COUNTIF(E73:AH73,"*"&amp;"I"&amp;"*")</f>
        <v>0</v>
      </c>
      <c r="AT73" s="304">
        <f>+COUNTIF(E73:AH73,"*"&amp;"J"&amp;"*")</f>
        <v>0</v>
      </c>
      <c r="AU73" s="304">
        <f>+COUNTIF(E73:AH73,"*"&amp;"K"&amp;"*")</f>
        <v>0</v>
      </c>
      <c r="AV73" s="304">
        <f>+COUNTIF(E73:AH73,"*"&amp;"L"&amp;"*")</f>
        <v>0</v>
      </c>
      <c r="AW73" s="304">
        <f>+COUNTIF(E73:AH73,"*"&amp;"M"&amp;"*")</f>
        <v>0</v>
      </c>
      <c r="AX73" s="304">
        <f>+COUNTIF(E73:AH73,"*"&amp;"N"&amp;"*")</f>
        <v>0</v>
      </c>
      <c r="AY73" s="304">
        <f>+COUNTIF(E73:AH73,"*"&amp;"O"&amp;"*")</f>
        <v>0</v>
      </c>
      <c r="BA73" s="39">
        <f>IF($C73="NPT",SUM($AK73:$AY73),0)</f>
        <v>0</v>
      </c>
      <c r="BB73" s="40">
        <f>IF($C73="PT",SUM($AK73:$AY73),0)</f>
        <v>0</v>
      </c>
      <c r="BC73" s="41">
        <f t="shared" ref="BC73:BC74" si="207">AK73*$B$11</f>
        <v>0</v>
      </c>
      <c r="BD73" s="41">
        <f t="shared" ref="BD73:BD74" si="208">AL73*$B$12</f>
        <v>0</v>
      </c>
      <c r="BE73" s="41">
        <f t="shared" ref="BE73:BE74" si="209">AM73*$B$13</f>
        <v>0</v>
      </c>
      <c r="BF73" s="41">
        <f t="shared" ref="BF73:BF74" si="210">AN73*$B$14</f>
        <v>0</v>
      </c>
      <c r="BG73" s="41">
        <f t="shared" ref="BG73:BG74" si="211">AO73*$B$15</f>
        <v>0</v>
      </c>
      <c r="BH73" s="41">
        <f t="shared" ref="BH73:BH74" si="212">AP73*$B$16</f>
        <v>0</v>
      </c>
      <c r="BI73" s="41">
        <f t="shared" ref="BI73:BI74" si="213">AQ73*$B$17</f>
        <v>0</v>
      </c>
      <c r="BJ73" s="41">
        <f t="shared" ref="BJ73:BJ74" si="214">AR73*$B$18</f>
        <v>0</v>
      </c>
      <c r="BK73" s="41">
        <f t="shared" ref="BK73:BK74" si="215">AS73*$B$19</f>
        <v>0</v>
      </c>
      <c r="BL73" s="41">
        <f t="shared" ref="BL73:BL74" si="216">AT73*$B$20</f>
        <v>0</v>
      </c>
      <c r="BM73" s="41">
        <f t="shared" ref="BM73:BM74" si="217">AU73*$B$21</f>
        <v>0</v>
      </c>
      <c r="BN73" s="41">
        <f t="shared" ref="BN73:BN74" si="218">AV73*$B$22</f>
        <v>0</v>
      </c>
      <c r="BO73" s="41">
        <f t="shared" ref="BO73:BO74" si="219">AW73*$B$23</f>
        <v>0</v>
      </c>
      <c r="BP73" s="41">
        <f t="shared" ref="BP73:BP74" si="220">AX73*$B$24</f>
        <v>0</v>
      </c>
      <c r="BQ73" s="41">
        <f t="shared" ref="BQ73:BQ74" si="221">AY73*$B$25</f>
        <v>0</v>
      </c>
    </row>
    <row r="74" spans="1:69" ht="21" customHeight="1" thickBot="1" x14ac:dyDescent="0.4">
      <c r="A74" s="372" t="s">
        <v>204</v>
      </c>
      <c r="B74" s="300" t="s">
        <v>124</v>
      </c>
      <c r="C74" s="249" t="s">
        <v>27</v>
      </c>
      <c r="D74" s="301" t="s">
        <v>161</v>
      </c>
      <c r="E74" s="1088"/>
      <c r="F74" s="1088"/>
      <c r="G74" s="1088"/>
      <c r="H74" s="1088"/>
      <c r="I74" s="1088"/>
      <c r="J74" s="1088"/>
      <c r="K74" s="1099"/>
      <c r="L74" s="1088"/>
      <c r="M74" s="1088"/>
      <c r="N74" s="1086"/>
      <c r="O74" s="1086"/>
      <c r="P74" s="1088"/>
      <c r="Q74" s="1099"/>
      <c r="R74" s="1088"/>
      <c r="S74" s="1086"/>
      <c r="T74" s="1088"/>
      <c r="U74" s="1088"/>
      <c r="V74" s="1086"/>
      <c r="W74" s="1088"/>
      <c r="X74" s="1099"/>
      <c r="Y74" s="1099"/>
      <c r="Z74" s="1088"/>
      <c r="AA74" s="1088"/>
      <c r="AB74" s="1088"/>
      <c r="AC74" s="1088"/>
      <c r="AD74" s="1088"/>
      <c r="AE74" s="1088"/>
      <c r="AF74" s="1088"/>
      <c r="AG74" s="1086"/>
      <c r="AH74" s="1086"/>
      <c r="AI74" s="34">
        <f>COUNTA(E74:AH74)</f>
        <v>0</v>
      </c>
      <c r="AK74" s="354">
        <f>+COUNTIF(E74:AH74,"*"&amp;"A"&amp;"*")</f>
        <v>0</v>
      </c>
      <c r="AL74" s="304">
        <f>+COUNTIF(E74:AH74,"*"&amp;"B"&amp;"*")</f>
        <v>0</v>
      </c>
      <c r="AM74" s="304">
        <f>+COUNTIF(E74:AH74,"*"&amp;"C"&amp;"*")</f>
        <v>0</v>
      </c>
      <c r="AN74" s="304">
        <f>+COUNTIF(E74:AH74,"*"&amp;"D"&amp;"*")</f>
        <v>0</v>
      </c>
      <c r="AO74" s="304">
        <f>+COUNTIF(E74:AH74,"*"&amp;"E"&amp;"*")</f>
        <v>0</v>
      </c>
      <c r="AP74" s="304">
        <f>+COUNTIF(E74:AH74,"*"&amp;"F"&amp;"*")</f>
        <v>0</v>
      </c>
      <c r="AQ74" s="304">
        <f>+COUNTIF(E74:AH74,"*"&amp;"G"&amp;"*")</f>
        <v>0</v>
      </c>
      <c r="AR74" s="304">
        <f>+COUNTIF(E74:AH74,"*"&amp;"H"&amp;"*")</f>
        <v>0</v>
      </c>
      <c r="AS74" s="304">
        <f>+COUNTIF(E74:AH74,"*"&amp;"I"&amp;"*")</f>
        <v>0</v>
      </c>
      <c r="AT74" s="304">
        <f>+COUNTIF(E74:AH74,"*"&amp;"J"&amp;"*")</f>
        <v>0</v>
      </c>
      <c r="AU74" s="304">
        <f>+COUNTIF(E74:AH74,"*"&amp;"K"&amp;"*")</f>
        <v>0</v>
      </c>
      <c r="AV74" s="304">
        <f>+COUNTIF(E74:AH74,"*"&amp;"L"&amp;"*")</f>
        <v>0</v>
      </c>
      <c r="AW74" s="304">
        <f>+COUNTIF(E74:AH74,"*"&amp;"M"&amp;"*")</f>
        <v>0</v>
      </c>
      <c r="AX74" s="304">
        <f>+COUNTIF(E74:AH74,"*"&amp;"N"&amp;"*")</f>
        <v>0</v>
      </c>
      <c r="AY74" s="304">
        <f>+COUNTIF(E74:AH74,"*"&amp;"O"&amp;"*")</f>
        <v>0</v>
      </c>
      <c r="BA74" s="39">
        <f>IF($C74="NPT",SUM($AK74:$AY74),0)</f>
        <v>0</v>
      </c>
      <c r="BB74" s="40">
        <f>IF($C74="PT",SUM($AK74:$AY74),0)</f>
        <v>0</v>
      </c>
      <c r="BC74" s="41">
        <f t="shared" si="207"/>
        <v>0</v>
      </c>
      <c r="BD74" s="41">
        <f t="shared" si="208"/>
        <v>0</v>
      </c>
      <c r="BE74" s="41">
        <f t="shared" si="209"/>
        <v>0</v>
      </c>
      <c r="BF74" s="41">
        <f t="shared" si="210"/>
        <v>0</v>
      </c>
      <c r="BG74" s="41">
        <f t="shared" si="211"/>
        <v>0</v>
      </c>
      <c r="BH74" s="41">
        <f t="shared" si="212"/>
        <v>0</v>
      </c>
      <c r="BI74" s="41">
        <f t="shared" si="213"/>
        <v>0</v>
      </c>
      <c r="BJ74" s="41">
        <f t="shared" si="214"/>
        <v>0</v>
      </c>
      <c r="BK74" s="41">
        <f t="shared" si="215"/>
        <v>0</v>
      </c>
      <c r="BL74" s="41">
        <f t="shared" si="216"/>
        <v>0</v>
      </c>
      <c r="BM74" s="41">
        <f t="shared" si="217"/>
        <v>0</v>
      </c>
      <c r="BN74" s="41">
        <f t="shared" si="218"/>
        <v>0</v>
      </c>
      <c r="BO74" s="41">
        <f t="shared" si="219"/>
        <v>0</v>
      </c>
      <c r="BP74" s="41">
        <f t="shared" si="220"/>
        <v>0</v>
      </c>
      <c r="BQ74" s="41">
        <f t="shared" si="221"/>
        <v>0</v>
      </c>
    </row>
    <row r="75" spans="1:69" ht="21" customHeight="1" thickBot="1" x14ac:dyDescent="0.4">
      <c r="A75" s="372" t="s">
        <v>204</v>
      </c>
      <c r="B75" s="300" t="s">
        <v>125</v>
      </c>
      <c r="C75" s="249" t="s">
        <v>27</v>
      </c>
      <c r="D75" s="301" t="s">
        <v>161</v>
      </c>
      <c r="E75" s="1086"/>
      <c r="F75" s="1086"/>
      <c r="G75" s="1086"/>
      <c r="H75" s="1088"/>
      <c r="I75" s="1088"/>
      <c r="J75" s="1099"/>
      <c r="K75" s="1088"/>
      <c r="L75" s="1086"/>
      <c r="M75" s="1086"/>
      <c r="N75" s="1088"/>
      <c r="O75" s="1088"/>
      <c r="P75" s="1086"/>
      <c r="Q75" s="1088"/>
      <c r="R75" s="1099"/>
      <c r="S75" s="1088"/>
      <c r="T75" s="1086"/>
      <c r="U75" s="1086"/>
      <c r="V75" s="1088"/>
      <c r="W75" s="1086"/>
      <c r="X75" s="1088"/>
      <c r="Y75" s="1088"/>
      <c r="Z75" s="1086"/>
      <c r="AA75" s="1086"/>
      <c r="AB75" s="1086"/>
      <c r="AC75" s="1088"/>
      <c r="AD75" s="1086"/>
      <c r="AE75" s="1099"/>
      <c r="AF75" s="1099"/>
      <c r="AG75" s="1088"/>
      <c r="AH75" s="1088"/>
      <c r="AI75" s="34">
        <f>COUNTA(E75:AH75)</f>
        <v>0</v>
      </c>
      <c r="AK75" s="354">
        <f>+COUNTIF(E75:AH75,"*"&amp;"A"&amp;"*")</f>
        <v>0</v>
      </c>
      <c r="AL75" s="304">
        <f>+COUNTIF(E75:AH75,"*"&amp;"B"&amp;"*")</f>
        <v>0</v>
      </c>
      <c r="AM75" s="304">
        <f>+COUNTIF(E75:AH75,"*"&amp;"C"&amp;"*")</f>
        <v>0</v>
      </c>
      <c r="AN75" s="304">
        <f>+COUNTIF(E75:AH75,"*"&amp;"D"&amp;"*")</f>
        <v>0</v>
      </c>
      <c r="AO75" s="304">
        <f>+COUNTIF(E75:AH75,"*"&amp;"E"&amp;"*")</f>
        <v>0</v>
      </c>
      <c r="AP75" s="304">
        <f>+COUNTIF(E75:AH75,"*"&amp;"F"&amp;"*")</f>
        <v>0</v>
      </c>
      <c r="AQ75" s="304">
        <f>+COUNTIF(E75:AH75,"*"&amp;"G"&amp;"*")</f>
        <v>0</v>
      </c>
      <c r="AR75" s="304">
        <f>+COUNTIF(E75:AH75,"*"&amp;"H"&amp;"*")</f>
        <v>0</v>
      </c>
      <c r="AS75" s="304">
        <f>+COUNTIF(E75:AH75,"*"&amp;"I"&amp;"*")</f>
        <v>0</v>
      </c>
      <c r="AT75" s="304">
        <f>+COUNTIF(E75:AH75,"*"&amp;"J"&amp;"*")</f>
        <v>0</v>
      </c>
      <c r="AU75" s="304">
        <f>+COUNTIF(E75:AH75,"*"&amp;"K"&amp;"*")</f>
        <v>0</v>
      </c>
      <c r="AV75" s="304">
        <f>+COUNTIF(E75:AH75,"*"&amp;"L"&amp;"*")</f>
        <v>0</v>
      </c>
      <c r="AW75" s="304">
        <f>+COUNTIF(E75:AH75,"*"&amp;"M"&amp;"*")</f>
        <v>0</v>
      </c>
      <c r="AX75" s="304">
        <f>+COUNTIF(E75:AH75,"*"&amp;"N"&amp;"*")</f>
        <v>0</v>
      </c>
      <c r="AY75" s="304">
        <f>+COUNTIF(E75:AH75,"*"&amp;"O"&amp;"*")</f>
        <v>0</v>
      </c>
      <c r="BA75" s="39">
        <f>IF($C75="NPT",SUM($AK75:$AY75),0)</f>
        <v>0</v>
      </c>
      <c r="BB75" s="40">
        <f>IF($C75="PT",SUM($AK75:$AY75),0)</f>
        <v>0</v>
      </c>
      <c r="BC75" s="41">
        <f t="shared" ref="BC75" si="222">AK75*$B$11</f>
        <v>0</v>
      </c>
      <c r="BD75" s="41">
        <f t="shared" ref="BD75" si="223">AL75*$B$12</f>
        <v>0</v>
      </c>
      <c r="BE75" s="41">
        <f t="shared" ref="BE75" si="224">AM75*$B$13</f>
        <v>0</v>
      </c>
      <c r="BF75" s="41">
        <f t="shared" ref="BF75" si="225">AN75*$B$14</f>
        <v>0</v>
      </c>
      <c r="BG75" s="41">
        <f t="shared" ref="BG75" si="226">AO75*$B$15</f>
        <v>0</v>
      </c>
      <c r="BH75" s="41">
        <f t="shared" ref="BH75" si="227">AP75*$B$16</f>
        <v>0</v>
      </c>
      <c r="BI75" s="41">
        <f t="shared" ref="BI75" si="228">AQ75*$B$17</f>
        <v>0</v>
      </c>
      <c r="BJ75" s="41">
        <f t="shared" ref="BJ75" si="229">AR75*$B$18</f>
        <v>0</v>
      </c>
      <c r="BK75" s="41">
        <f t="shared" ref="BK75" si="230">AS75*$B$19</f>
        <v>0</v>
      </c>
      <c r="BL75" s="41">
        <f t="shared" ref="BL75" si="231">AT75*$B$20</f>
        <v>0</v>
      </c>
      <c r="BM75" s="41">
        <f t="shared" ref="BM75" si="232">AU75*$B$21</f>
        <v>0</v>
      </c>
      <c r="BN75" s="41">
        <f t="shared" ref="BN75" si="233">AV75*$B$22</f>
        <v>0</v>
      </c>
      <c r="BO75" s="41">
        <f t="shared" ref="BO75" si="234">AW75*$B$23</f>
        <v>0</v>
      </c>
      <c r="BP75" s="41">
        <f t="shared" ref="BP75" si="235">AX75*$B$24</f>
        <v>0</v>
      </c>
      <c r="BQ75" s="41">
        <f t="shared" ref="BQ75" si="236">AY75*$B$25</f>
        <v>0</v>
      </c>
    </row>
    <row r="76" spans="1:69" ht="21" customHeight="1" thickBot="1" x14ac:dyDescent="0.4">
      <c r="A76" s="372" t="s">
        <v>205</v>
      </c>
      <c r="B76" s="300" t="s">
        <v>126</v>
      </c>
      <c r="C76" s="249" t="s">
        <v>27</v>
      </c>
      <c r="D76" s="301" t="s">
        <v>161</v>
      </c>
      <c r="E76" s="1088"/>
      <c r="F76" s="1088"/>
      <c r="G76" s="1088"/>
      <c r="H76" s="1086"/>
      <c r="I76" s="1086"/>
      <c r="J76" s="1088"/>
      <c r="K76" s="1099"/>
      <c r="L76" s="1088"/>
      <c r="M76" s="1088"/>
      <c r="N76" s="1086"/>
      <c r="O76" s="1086"/>
      <c r="P76" s="1088"/>
      <c r="Q76" s="1088"/>
      <c r="R76" s="1088"/>
      <c r="S76" s="1088"/>
      <c r="T76" s="1088"/>
      <c r="U76" s="1088"/>
      <c r="V76" s="1086"/>
      <c r="W76" s="1088"/>
      <c r="X76" s="1099"/>
      <c r="Y76" s="1099"/>
      <c r="Z76" s="1088"/>
      <c r="AA76" s="1088"/>
      <c r="AB76" s="1088"/>
      <c r="AC76" s="1086"/>
      <c r="AD76" s="1088"/>
      <c r="AE76" s="1088"/>
      <c r="AF76" s="1099"/>
      <c r="AG76" s="1088"/>
      <c r="AH76" s="1086"/>
      <c r="AI76" s="34">
        <f>COUNTA(E76:AH76)</f>
        <v>0</v>
      </c>
      <c r="AK76" s="354">
        <f>+COUNTIF(E76:AH76,"*"&amp;"A"&amp;"*")</f>
        <v>0</v>
      </c>
      <c r="AL76" s="304">
        <f>+COUNTIF(E76:AH76,"*"&amp;"B"&amp;"*")</f>
        <v>0</v>
      </c>
      <c r="AM76" s="304">
        <f>+COUNTIF(E76:AH76,"*"&amp;"C"&amp;"*")</f>
        <v>0</v>
      </c>
      <c r="AN76" s="304">
        <f>+COUNTIF(E76:AH76,"*"&amp;"D"&amp;"*")</f>
        <v>0</v>
      </c>
      <c r="AO76" s="304">
        <f>+COUNTIF(E76:AH76,"*"&amp;"E"&amp;"*")</f>
        <v>0</v>
      </c>
      <c r="AP76" s="304">
        <f>+COUNTIF(E76:AH76,"*"&amp;"F"&amp;"*")</f>
        <v>0</v>
      </c>
      <c r="AQ76" s="304">
        <f>+COUNTIF(E76:AH76,"*"&amp;"G"&amp;"*")</f>
        <v>0</v>
      </c>
      <c r="AR76" s="304">
        <f>+COUNTIF(E76:AH76,"*"&amp;"H"&amp;"*")</f>
        <v>0</v>
      </c>
      <c r="AS76" s="304">
        <f>+COUNTIF(E76:AH76,"*"&amp;"I"&amp;"*")</f>
        <v>0</v>
      </c>
      <c r="AT76" s="304">
        <f>+COUNTIF(E76:AH76,"*"&amp;"J"&amp;"*")</f>
        <v>0</v>
      </c>
      <c r="AU76" s="304">
        <f>+COUNTIF(E76:AH76,"*"&amp;"K"&amp;"*")</f>
        <v>0</v>
      </c>
      <c r="AV76" s="304">
        <f>+COUNTIF(E76:AH76,"*"&amp;"L"&amp;"*")</f>
        <v>0</v>
      </c>
      <c r="AW76" s="304">
        <f>+COUNTIF(E76:AH76,"*"&amp;"M"&amp;"*")</f>
        <v>0</v>
      </c>
      <c r="AX76" s="304">
        <f>+COUNTIF(E76:AH76,"*"&amp;"N"&amp;"*")</f>
        <v>0</v>
      </c>
      <c r="AY76" s="304">
        <f>+COUNTIF(E76:AH76,"*"&amp;"O"&amp;"*")</f>
        <v>0</v>
      </c>
      <c r="BA76" s="39">
        <f>IF($C76="NPT",SUM($AK76:$AY76),0)</f>
        <v>0</v>
      </c>
      <c r="BB76" s="40">
        <f>IF($C76="PT",SUM($AK76:$AY76),0)</f>
        <v>0</v>
      </c>
      <c r="BC76" s="41">
        <f t="shared" ref="BC76" si="237">AK76*$B$11</f>
        <v>0</v>
      </c>
      <c r="BD76" s="41">
        <f t="shared" ref="BD76" si="238">AL76*$B$12</f>
        <v>0</v>
      </c>
      <c r="BE76" s="41">
        <f t="shared" ref="BE76" si="239">AM76*$B$13</f>
        <v>0</v>
      </c>
      <c r="BF76" s="41">
        <f t="shared" ref="BF76" si="240">AN76*$B$14</f>
        <v>0</v>
      </c>
      <c r="BG76" s="41">
        <f t="shared" ref="BG76" si="241">AO76*$B$15</f>
        <v>0</v>
      </c>
      <c r="BH76" s="41">
        <f t="shared" ref="BH76" si="242">AP76*$B$16</f>
        <v>0</v>
      </c>
      <c r="BI76" s="41">
        <f t="shared" ref="BI76" si="243">AQ76*$B$17</f>
        <v>0</v>
      </c>
      <c r="BJ76" s="41">
        <f t="shared" ref="BJ76" si="244">AR76*$B$18</f>
        <v>0</v>
      </c>
      <c r="BK76" s="41">
        <f t="shared" ref="BK76" si="245">AS76*$B$19</f>
        <v>0</v>
      </c>
      <c r="BL76" s="41">
        <f t="shared" ref="BL76" si="246">AT76*$B$20</f>
        <v>0</v>
      </c>
      <c r="BM76" s="41">
        <f t="shared" ref="BM76" si="247">AU76*$B$21</f>
        <v>0</v>
      </c>
      <c r="BN76" s="41">
        <f t="shared" ref="BN76" si="248">AV76*$B$22</f>
        <v>0</v>
      </c>
      <c r="BO76" s="41">
        <f t="shared" ref="BO76" si="249">AW76*$B$23</f>
        <v>0</v>
      </c>
      <c r="BP76" s="41">
        <f t="shared" ref="BP76" si="250">AX76*$B$24</f>
        <v>0</v>
      </c>
      <c r="BQ76" s="41">
        <f t="shared" ref="BQ76" si="251">AY76*$B$25</f>
        <v>0</v>
      </c>
    </row>
    <row r="77" spans="1:69" ht="21" customHeight="1" thickBot="1" x14ac:dyDescent="0.4">
      <c r="A77" s="372" t="s">
        <v>205</v>
      </c>
      <c r="B77" s="300" t="s">
        <v>127</v>
      </c>
      <c r="C77" s="249" t="s">
        <v>27</v>
      </c>
      <c r="D77" s="301" t="s">
        <v>161</v>
      </c>
      <c r="E77" s="1086"/>
      <c r="F77" s="1088"/>
      <c r="G77" s="1088"/>
      <c r="H77" s="1088"/>
      <c r="I77" s="1088"/>
      <c r="J77" s="1099"/>
      <c r="K77" s="1088"/>
      <c r="L77" s="1086"/>
      <c r="M77" s="1086"/>
      <c r="N77" s="1088"/>
      <c r="O77" s="1088"/>
      <c r="P77" s="1086"/>
      <c r="Q77" s="1099"/>
      <c r="R77" s="1099"/>
      <c r="S77" s="1086"/>
      <c r="T77" s="1086"/>
      <c r="U77" s="1086"/>
      <c r="V77" s="1088"/>
      <c r="W77" s="1086"/>
      <c r="X77" s="1088"/>
      <c r="Y77" s="1088"/>
      <c r="Z77" s="1086"/>
      <c r="AA77" s="1086"/>
      <c r="AB77" s="1088"/>
      <c r="AC77" s="1088"/>
      <c r="AD77" s="1086"/>
      <c r="AE77" s="1099"/>
      <c r="AF77" s="1088"/>
      <c r="AG77" s="1086"/>
      <c r="AH77" s="1088"/>
      <c r="AI77" s="34">
        <f>COUNTA(E77:AH77)</f>
        <v>0</v>
      </c>
      <c r="AK77" s="354">
        <f>+COUNTIF(E77:AH77,"*"&amp;"A"&amp;"*")</f>
        <v>0</v>
      </c>
      <c r="AL77" s="304">
        <f>+COUNTIF(E77:AH77,"*"&amp;"B"&amp;"*")</f>
        <v>0</v>
      </c>
      <c r="AM77" s="304">
        <f>+COUNTIF(E77:AH77,"*"&amp;"C"&amp;"*")</f>
        <v>0</v>
      </c>
      <c r="AN77" s="304">
        <f>+COUNTIF(E77:AH77,"*"&amp;"D"&amp;"*")</f>
        <v>0</v>
      </c>
      <c r="AO77" s="304">
        <f>+COUNTIF(E77:AH77,"*"&amp;"E"&amp;"*")</f>
        <v>0</v>
      </c>
      <c r="AP77" s="304">
        <f>+COUNTIF(E77:AH77,"*"&amp;"F"&amp;"*")</f>
        <v>0</v>
      </c>
      <c r="AQ77" s="304">
        <f>+COUNTIF(E77:AH77,"*"&amp;"G"&amp;"*")</f>
        <v>0</v>
      </c>
      <c r="AR77" s="304">
        <f>+COUNTIF(E77:AH77,"*"&amp;"H"&amp;"*")</f>
        <v>0</v>
      </c>
      <c r="AS77" s="304">
        <f>+COUNTIF(E77:AH77,"*"&amp;"I"&amp;"*")</f>
        <v>0</v>
      </c>
      <c r="AT77" s="304">
        <f>+COUNTIF(E77:AH77,"*"&amp;"J"&amp;"*")</f>
        <v>0</v>
      </c>
      <c r="AU77" s="304">
        <f>+COUNTIF(E77:AH77,"*"&amp;"K"&amp;"*")</f>
        <v>0</v>
      </c>
      <c r="AV77" s="304">
        <f>+COUNTIF(E77:AH77,"*"&amp;"L"&amp;"*")</f>
        <v>0</v>
      </c>
      <c r="AW77" s="304">
        <f>+COUNTIF(E77:AH77,"*"&amp;"M"&amp;"*")</f>
        <v>0</v>
      </c>
      <c r="AX77" s="304">
        <f>+COUNTIF(E77:AH77,"*"&amp;"N"&amp;"*")</f>
        <v>0</v>
      </c>
      <c r="AY77" s="304">
        <f>+COUNTIF(E77:AH77,"*"&amp;"O"&amp;"*")</f>
        <v>0</v>
      </c>
      <c r="BA77" s="39">
        <f>IF($C77="NPT",SUM($AK77:$AY77),0)</f>
        <v>0</v>
      </c>
      <c r="BB77" s="40">
        <f>IF($C77="PT",SUM($AK77:$AY77),0)</f>
        <v>0</v>
      </c>
      <c r="BC77" s="41">
        <f t="shared" si="27"/>
        <v>0</v>
      </c>
      <c r="BD77" s="41">
        <f t="shared" si="28"/>
        <v>0</v>
      </c>
      <c r="BE77" s="41">
        <f t="shared" si="29"/>
        <v>0</v>
      </c>
      <c r="BF77" s="41">
        <f t="shared" si="30"/>
        <v>0</v>
      </c>
      <c r="BG77" s="41">
        <f t="shared" si="31"/>
        <v>0</v>
      </c>
      <c r="BH77" s="41">
        <f t="shared" si="32"/>
        <v>0</v>
      </c>
      <c r="BI77" s="41">
        <f t="shared" si="33"/>
        <v>0</v>
      </c>
      <c r="BJ77" s="41">
        <f t="shared" si="34"/>
        <v>0</v>
      </c>
      <c r="BK77" s="41">
        <f t="shared" si="35"/>
        <v>0</v>
      </c>
      <c r="BL77" s="41">
        <f t="shared" si="36"/>
        <v>0</v>
      </c>
      <c r="BM77" s="41">
        <f t="shared" si="37"/>
        <v>0</v>
      </c>
      <c r="BN77" s="41">
        <f t="shared" si="38"/>
        <v>0</v>
      </c>
      <c r="BO77" s="41">
        <f t="shared" si="39"/>
        <v>0</v>
      </c>
      <c r="BP77" s="41">
        <f t="shared" si="40"/>
        <v>0</v>
      </c>
      <c r="BQ77" s="41">
        <f t="shared" si="41"/>
        <v>0</v>
      </c>
    </row>
    <row r="78" spans="1:69" ht="21" customHeight="1" thickBot="1" x14ac:dyDescent="0.4">
      <c r="A78" s="372" t="s">
        <v>206</v>
      </c>
      <c r="B78" s="300" t="s">
        <v>128</v>
      </c>
      <c r="C78" s="249" t="s">
        <v>27</v>
      </c>
      <c r="D78" s="301" t="s">
        <v>161</v>
      </c>
      <c r="E78" s="1088"/>
      <c r="F78" s="1086"/>
      <c r="G78" s="1086"/>
      <c r="H78" s="1086"/>
      <c r="I78" s="1086"/>
      <c r="J78" s="1088"/>
      <c r="K78" s="1099"/>
      <c r="L78" s="1088"/>
      <c r="M78" s="1088"/>
      <c r="N78" s="1086"/>
      <c r="O78" s="1086"/>
      <c r="P78" s="1088"/>
      <c r="Q78" s="1088"/>
      <c r="R78" s="1088"/>
      <c r="S78" s="1088"/>
      <c r="T78" s="1088"/>
      <c r="U78" s="1088"/>
      <c r="V78" s="1086"/>
      <c r="W78" s="1088"/>
      <c r="X78" s="1099"/>
      <c r="Y78" s="1099"/>
      <c r="Z78" s="1088"/>
      <c r="AA78" s="1088"/>
      <c r="AB78" s="1086"/>
      <c r="AC78" s="1086"/>
      <c r="AD78" s="1088"/>
      <c r="AE78" s="1088"/>
      <c r="AF78" s="1088"/>
      <c r="AG78" s="1088"/>
      <c r="AH78" s="1086"/>
      <c r="AI78" s="34">
        <f>COUNTA(E78:AH78)</f>
        <v>0</v>
      </c>
      <c r="AK78" s="354">
        <f>+COUNTIF(E78:AH78,"*"&amp;"A"&amp;"*")</f>
        <v>0</v>
      </c>
      <c r="AL78" s="304">
        <f>+COUNTIF(E78:AH78,"*"&amp;"B"&amp;"*")</f>
        <v>0</v>
      </c>
      <c r="AM78" s="304">
        <f>+COUNTIF(E78:AH78,"*"&amp;"C"&amp;"*")</f>
        <v>0</v>
      </c>
      <c r="AN78" s="304">
        <f>+COUNTIF(E78:AH78,"*"&amp;"D"&amp;"*")</f>
        <v>0</v>
      </c>
      <c r="AO78" s="304">
        <f>+COUNTIF(E78:AH78,"*"&amp;"E"&amp;"*")</f>
        <v>0</v>
      </c>
      <c r="AP78" s="304">
        <f>+COUNTIF(E78:AH78,"*"&amp;"F"&amp;"*")</f>
        <v>0</v>
      </c>
      <c r="AQ78" s="304">
        <f>+COUNTIF(E78:AH78,"*"&amp;"G"&amp;"*")</f>
        <v>0</v>
      </c>
      <c r="AR78" s="304">
        <f>+COUNTIF(E78:AH78,"*"&amp;"H"&amp;"*")</f>
        <v>0</v>
      </c>
      <c r="AS78" s="304">
        <f>+COUNTIF(E78:AH78,"*"&amp;"I"&amp;"*")</f>
        <v>0</v>
      </c>
      <c r="AT78" s="304">
        <f>+COUNTIF(E78:AH78,"*"&amp;"J"&amp;"*")</f>
        <v>0</v>
      </c>
      <c r="AU78" s="304">
        <f>+COUNTIF(E78:AH78,"*"&amp;"K"&amp;"*")</f>
        <v>0</v>
      </c>
      <c r="AV78" s="304">
        <f>+COUNTIF(E78:AH78,"*"&amp;"L"&amp;"*")</f>
        <v>0</v>
      </c>
      <c r="AW78" s="304">
        <f>+COUNTIF(E78:AH78,"*"&amp;"M"&amp;"*")</f>
        <v>0</v>
      </c>
      <c r="AX78" s="304">
        <f>+COUNTIF(E78:AH78,"*"&amp;"N"&amp;"*")</f>
        <v>0</v>
      </c>
      <c r="AY78" s="304">
        <f>+COUNTIF(E78:AH78,"*"&amp;"O"&amp;"*")</f>
        <v>0</v>
      </c>
      <c r="BA78" s="39">
        <f>IF($C78="NPT",SUM($AK78:$AY78),0)</f>
        <v>0</v>
      </c>
      <c r="BB78" s="40">
        <f>IF($C78="PT",SUM($AK78:$AY78),0)</f>
        <v>0</v>
      </c>
      <c r="BC78" s="41">
        <f t="shared" ref="BC78:BC92" si="252">AK78*$B$11</f>
        <v>0</v>
      </c>
      <c r="BD78" s="41">
        <f t="shared" ref="BD78:BD92" si="253">AL78*$B$12</f>
        <v>0</v>
      </c>
      <c r="BE78" s="41">
        <f t="shared" ref="BE78:BE92" si="254">AM78*$B$13</f>
        <v>0</v>
      </c>
      <c r="BF78" s="41">
        <f t="shared" ref="BF78:BF92" si="255">AN78*$B$14</f>
        <v>0</v>
      </c>
      <c r="BG78" s="41">
        <f t="shared" ref="BG78:BG92" si="256">AO78*$B$15</f>
        <v>0</v>
      </c>
      <c r="BH78" s="41">
        <f t="shared" ref="BH78:BH92" si="257">AP78*$B$16</f>
        <v>0</v>
      </c>
      <c r="BI78" s="41">
        <f t="shared" ref="BI78:BI92" si="258">AQ78*$B$17</f>
        <v>0</v>
      </c>
      <c r="BJ78" s="41">
        <f t="shared" ref="BJ78:BJ92" si="259">AR78*$B$18</f>
        <v>0</v>
      </c>
      <c r="BK78" s="41">
        <f t="shared" ref="BK78:BK92" si="260">AS78*$B$19</f>
        <v>0</v>
      </c>
      <c r="BL78" s="41">
        <f t="shared" ref="BL78:BL92" si="261">AT78*$B$20</f>
        <v>0</v>
      </c>
      <c r="BM78" s="41">
        <f t="shared" ref="BM78:BM92" si="262">AU78*$B$21</f>
        <v>0</v>
      </c>
      <c r="BN78" s="41">
        <f t="shared" ref="BN78:BN92" si="263">AV78*$B$22</f>
        <v>0</v>
      </c>
      <c r="BO78" s="41">
        <f t="shared" ref="BO78:BO92" si="264">AW78*$B$23</f>
        <v>0</v>
      </c>
      <c r="BP78" s="41">
        <f t="shared" ref="BP78:BP92" si="265">AX78*$B$24</f>
        <v>0</v>
      </c>
      <c r="BQ78" s="41">
        <f t="shared" ref="BQ78:BQ92" si="266">AY78*$B$25</f>
        <v>0</v>
      </c>
    </row>
    <row r="79" spans="1:69" ht="21" customHeight="1" thickBot="1" x14ac:dyDescent="0.4">
      <c r="A79" s="372" t="s">
        <v>206</v>
      </c>
      <c r="B79" s="300" t="s">
        <v>129</v>
      </c>
      <c r="C79" s="249" t="s">
        <v>27</v>
      </c>
      <c r="D79" s="301" t="s">
        <v>161</v>
      </c>
      <c r="E79" s="1086"/>
      <c r="F79" s="1088"/>
      <c r="G79" s="1088"/>
      <c r="H79" s="1088"/>
      <c r="I79" s="1088"/>
      <c r="J79" s="1099"/>
      <c r="K79" s="1088"/>
      <c r="L79" s="1088"/>
      <c r="M79" s="1086"/>
      <c r="N79" s="1088"/>
      <c r="O79" s="1088"/>
      <c r="P79" s="1088"/>
      <c r="Q79" s="1099"/>
      <c r="R79" s="1088"/>
      <c r="S79" s="1086"/>
      <c r="T79" s="1086"/>
      <c r="U79" s="1086"/>
      <c r="V79" s="1088"/>
      <c r="W79" s="1086"/>
      <c r="X79" s="1088"/>
      <c r="Y79" s="1088"/>
      <c r="Z79" s="1086"/>
      <c r="AA79" s="1086"/>
      <c r="AB79" s="1088"/>
      <c r="AC79" s="1088"/>
      <c r="AD79" s="1086"/>
      <c r="AE79" s="1099"/>
      <c r="AF79" s="1099"/>
      <c r="AG79" s="1086"/>
      <c r="AH79" s="1088"/>
      <c r="AI79" s="34">
        <f>COUNTA(E79:AH79)</f>
        <v>0</v>
      </c>
      <c r="AK79" s="354">
        <f>+COUNTIF(E79:AH79,"*"&amp;"A"&amp;"*")</f>
        <v>0</v>
      </c>
      <c r="AL79" s="304">
        <f>+COUNTIF(E79:AH79,"*"&amp;"B"&amp;"*")</f>
        <v>0</v>
      </c>
      <c r="AM79" s="304">
        <f>+COUNTIF(E79:AH79,"*"&amp;"C"&amp;"*")</f>
        <v>0</v>
      </c>
      <c r="AN79" s="304">
        <f>+COUNTIF(E79:AH79,"*"&amp;"D"&amp;"*")</f>
        <v>0</v>
      </c>
      <c r="AO79" s="304">
        <f>+COUNTIF(E79:AH79,"*"&amp;"E"&amp;"*")</f>
        <v>0</v>
      </c>
      <c r="AP79" s="304">
        <f>+COUNTIF(E79:AH79,"*"&amp;"F"&amp;"*")</f>
        <v>0</v>
      </c>
      <c r="AQ79" s="304">
        <f>+COUNTIF(E79:AH79,"*"&amp;"G"&amp;"*")</f>
        <v>0</v>
      </c>
      <c r="AR79" s="304">
        <f>+COUNTIF(E79:AH79,"*"&amp;"H"&amp;"*")</f>
        <v>0</v>
      </c>
      <c r="AS79" s="304">
        <f>+COUNTIF(E79:AH79,"*"&amp;"I"&amp;"*")</f>
        <v>0</v>
      </c>
      <c r="AT79" s="304">
        <f>+COUNTIF(E79:AH79,"*"&amp;"J"&amp;"*")</f>
        <v>0</v>
      </c>
      <c r="AU79" s="304">
        <f>+COUNTIF(E79:AH79,"*"&amp;"K"&amp;"*")</f>
        <v>0</v>
      </c>
      <c r="AV79" s="304">
        <f>+COUNTIF(E79:AH79,"*"&amp;"L"&amp;"*")</f>
        <v>0</v>
      </c>
      <c r="AW79" s="304">
        <f>+COUNTIF(E79:AH79,"*"&amp;"M"&amp;"*")</f>
        <v>0</v>
      </c>
      <c r="AX79" s="304">
        <f>+COUNTIF(E79:AH79,"*"&amp;"N"&amp;"*")</f>
        <v>0</v>
      </c>
      <c r="AY79" s="304">
        <f>+COUNTIF(E79:AH79,"*"&amp;"O"&amp;"*")</f>
        <v>0</v>
      </c>
      <c r="BA79" s="39">
        <f>IF($C79="NPT",SUM($AK79:$AY79),0)</f>
        <v>0</v>
      </c>
      <c r="BB79" s="40">
        <f>IF($C79="PT",SUM($AK79:$AY79),0)</f>
        <v>0</v>
      </c>
      <c r="BC79" s="41">
        <f t="shared" si="252"/>
        <v>0</v>
      </c>
      <c r="BD79" s="41">
        <f t="shared" si="253"/>
        <v>0</v>
      </c>
      <c r="BE79" s="41">
        <f t="shared" si="254"/>
        <v>0</v>
      </c>
      <c r="BF79" s="41">
        <f t="shared" si="255"/>
        <v>0</v>
      </c>
      <c r="BG79" s="41">
        <f t="shared" si="256"/>
        <v>0</v>
      </c>
      <c r="BH79" s="41">
        <f t="shared" si="257"/>
        <v>0</v>
      </c>
      <c r="BI79" s="41">
        <f t="shared" si="258"/>
        <v>0</v>
      </c>
      <c r="BJ79" s="41">
        <f t="shared" si="259"/>
        <v>0</v>
      </c>
      <c r="BK79" s="41">
        <f t="shared" si="260"/>
        <v>0</v>
      </c>
      <c r="BL79" s="41">
        <f t="shared" si="261"/>
        <v>0</v>
      </c>
      <c r="BM79" s="41">
        <f t="shared" si="262"/>
        <v>0</v>
      </c>
      <c r="BN79" s="41">
        <f t="shared" si="263"/>
        <v>0</v>
      </c>
      <c r="BO79" s="41">
        <f t="shared" si="264"/>
        <v>0</v>
      </c>
      <c r="BP79" s="41">
        <f t="shared" si="265"/>
        <v>0</v>
      </c>
      <c r="BQ79" s="41">
        <f t="shared" si="266"/>
        <v>0</v>
      </c>
    </row>
    <row r="80" spans="1:69" ht="21" customHeight="1" thickBot="1" x14ac:dyDescent="0.4">
      <c r="A80" s="372" t="s">
        <v>206</v>
      </c>
      <c r="B80" s="300" t="s">
        <v>130</v>
      </c>
      <c r="C80" s="249" t="s">
        <v>27</v>
      </c>
      <c r="D80" s="301" t="s">
        <v>161</v>
      </c>
      <c r="E80" s="1088"/>
      <c r="F80" s="1086"/>
      <c r="G80" s="1086"/>
      <c r="H80" s="1088"/>
      <c r="I80" s="1088"/>
      <c r="J80" s="1088"/>
      <c r="K80" s="1099"/>
      <c r="L80" s="1086"/>
      <c r="M80" s="1088"/>
      <c r="N80" s="1086"/>
      <c r="O80" s="1088"/>
      <c r="P80" s="1088"/>
      <c r="Q80" s="1088"/>
      <c r="R80" s="1099"/>
      <c r="S80" s="1088"/>
      <c r="T80" s="1088"/>
      <c r="U80" s="1088"/>
      <c r="V80" s="1086"/>
      <c r="W80" s="1088"/>
      <c r="X80" s="1099"/>
      <c r="Y80" s="1088"/>
      <c r="Z80" s="1088"/>
      <c r="AA80" s="1088"/>
      <c r="AB80" s="1086"/>
      <c r="AC80" s="1088"/>
      <c r="AD80" s="1088"/>
      <c r="AE80" s="1088"/>
      <c r="AF80" s="1088"/>
      <c r="AG80" s="1088"/>
      <c r="AH80" s="1086"/>
      <c r="AI80" s="34">
        <f>COUNTA(E80:AH80)</f>
        <v>0</v>
      </c>
      <c r="AK80" s="354">
        <f>+COUNTIF(E80:AH80,"*"&amp;"A"&amp;"*")</f>
        <v>0</v>
      </c>
      <c r="AL80" s="304">
        <f>+COUNTIF(E80:AH80,"*"&amp;"B"&amp;"*")</f>
        <v>0</v>
      </c>
      <c r="AM80" s="304">
        <f>+COUNTIF(E80:AH80,"*"&amp;"C"&amp;"*")</f>
        <v>0</v>
      </c>
      <c r="AN80" s="304">
        <f>+COUNTIF(E80:AH80,"*"&amp;"D"&amp;"*")</f>
        <v>0</v>
      </c>
      <c r="AO80" s="304">
        <f>+COUNTIF(E80:AH80,"*"&amp;"E"&amp;"*")</f>
        <v>0</v>
      </c>
      <c r="AP80" s="304">
        <f>+COUNTIF(E80:AH80,"*"&amp;"F"&amp;"*")</f>
        <v>0</v>
      </c>
      <c r="AQ80" s="304">
        <f>+COUNTIF(E80:AH80,"*"&amp;"G"&amp;"*")</f>
        <v>0</v>
      </c>
      <c r="AR80" s="304">
        <f>+COUNTIF(E80:AH80,"*"&amp;"H"&amp;"*")</f>
        <v>0</v>
      </c>
      <c r="AS80" s="304">
        <f>+COUNTIF(E80:AH80,"*"&amp;"I"&amp;"*")</f>
        <v>0</v>
      </c>
      <c r="AT80" s="304">
        <f>+COUNTIF(E80:AH80,"*"&amp;"J"&amp;"*")</f>
        <v>0</v>
      </c>
      <c r="AU80" s="304">
        <f>+COUNTIF(E80:AH80,"*"&amp;"K"&amp;"*")</f>
        <v>0</v>
      </c>
      <c r="AV80" s="304">
        <f>+COUNTIF(E80:AH80,"*"&amp;"L"&amp;"*")</f>
        <v>0</v>
      </c>
      <c r="AW80" s="304">
        <f>+COUNTIF(E80:AH80,"*"&amp;"M"&amp;"*")</f>
        <v>0</v>
      </c>
      <c r="AX80" s="304">
        <f>+COUNTIF(E80:AH80,"*"&amp;"N"&amp;"*")</f>
        <v>0</v>
      </c>
      <c r="AY80" s="304">
        <f>+COUNTIF(E80:AH80,"*"&amp;"O"&amp;"*")</f>
        <v>0</v>
      </c>
      <c r="BA80" s="39">
        <f>IF($C80="NPT",SUM($AK80:$AY80),0)</f>
        <v>0</v>
      </c>
      <c r="BB80" s="40">
        <f>IF($C80="PT",SUM($AK80:$AY80),0)</f>
        <v>0</v>
      </c>
      <c r="BC80" s="41">
        <f t="shared" si="252"/>
        <v>0</v>
      </c>
      <c r="BD80" s="41">
        <f t="shared" si="253"/>
        <v>0</v>
      </c>
      <c r="BE80" s="41">
        <f t="shared" si="254"/>
        <v>0</v>
      </c>
      <c r="BF80" s="41">
        <f t="shared" si="255"/>
        <v>0</v>
      </c>
      <c r="BG80" s="41">
        <f t="shared" si="256"/>
        <v>0</v>
      </c>
      <c r="BH80" s="41">
        <f t="shared" si="257"/>
        <v>0</v>
      </c>
      <c r="BI80" s="41">
        <f t="shared" si="258"/>
        <v>0</v>
      </c>
      <c r="BJ80" s="41">
        <f t="shared" si="259"/>
        <v>0</v>
      </c>
      <c r="BK80" s="41">
        <f t="shared" si="260"/>
        <v>0</v>
      </c>
      <c r="BL80" s="41">
        <f t="shared" si="261"/>
        <v>0</v>
      </c>
      <c r="BM80" s="41">
        <f t="shared" si="262"/>
        <v>0</v>
      </c>
      <c r="BN80" s="41">
        <f t="shared" si="263"/>
        <v>0</v>
      </c>
      <c r="BO80" s="41">
        <f t="shared" si="264"/>
        <v>0</v>
      </c>
      <c r="BP80" s="41">
        <f t="shared" si="265"/>
        <v>0</v>
      </c>
      <c r="BQ80" s="41">
        <f t="shared" si="266"/>
        <v>0</v>
      </c>
    </row>
    <row r="81" spans="1:69" ht="21" customHeight="1" thickBot="1" x14ac:dyDescent="0.4">
      <c r="A81" s="372" t="s">
        <v>207</v>
      </c>
      <c r="B81" s="300" t="s">
        <v>131</v>
      </c>
      <c r="C81" s="249" t="s">
        <v>27</v>
      </c>
      <c r="D81" s="301" t="s">
        <v>161</v>
      </c>
      <c r="E81" s="1086"/>
      <c r="F81" s="1088"/>
      <c r="G81" s="1088"/>
      <c r="H81" s="1086"/>
      <c r="I81" s="1086"/>
      <c r="J81" s="1099"/>
      <c r="K81" s="1088"/>
      <c r="L81" s="1086"/>
      <c r="M81" s="1086"/>
      <c r="N81" s="1088"/>
      <c r="O81" s="1086"/>
      <c r="P81" s="1086"/>
      <c r="Q81" s="1099"/>
      <c r="R81" s="1099"/>
      <c r="S81" s="1088"/>
      <c r="T81" s="1086"/>
      <c r="U81" s="1086"/>
      <c r="V81" s="1088"/>
      <c r="W81" s="1086"/>
      <c r="X81" s="1088"/>
      <c r="Y81" s="1099"/>
      <c r="Z81" s="1086"/>
      <c r="AA81" s="1086"/>
      <c r="AB81" s="1088"/>
      <c r="AC81" s="1086"/>
      <c r="AD81" s="1086"/>
      <c r="AE81" s="1088"/>
      <c r="AF81" s="1088"/>
      <c r="AG81" s="1088"/>
      <c r="AH81" s="1088"/>
      <c r="AI81" s="34">
        <f>COUNTA(E81:AH81)</f>
        <v>0</v>
      </c>
      <c r="AK81" s="354">
        <f>+COUNTIF(E81:AH81,"*"&amp;"A"&amp;"*")</f>
        <v>0</v>
      </c>
      <c r="AL81" s="304">
        <f>+COUNTIF(E81:AH81,"*"&amp;"B"&amp;"*")</f>
        <v>0</v>
      </c>
      <c r="AM81" s="304">
        <f>+COUNTIF(E81:AH81,"*"&amp;"C"&amp;"*")</f>
        <v>0</v>
      </c>
      <c r="AN81" s="304">
        <f>+COUNTIF(E81:AH81,"*"&amp;"D"&amp;"*")</f>
        <v>0</v>
      </c>
      <c r="AO81" s="304">
        <f>+COUNTIF(E81:AH81,"*"&amp;"E"&amp;"*")</f>
        <v>0</v>
      </c>
      <c r="AP81" s="304">
        <f>+COUNTIF(E81:AH81,"*"&amp;"F"&amp;"*")</f>
        <v>0</v>
      </c>
      <c r="AQ81" s="304">
        <f>+COUNTIF(E81:AH81,"*"&amp;"G"&amp;"*")</f>
        <v>0</v>
      </c>
      <c r="AR81" s="304">
        <f>+COUNTIF(E81:AH81,"*"&amp;"H"&amp;"*")</f>
        <v>0</v>
      </c>
      <c r="AS81" s="304">
        <f>+COUNTIF(E81:AH81,"*"&amp;"I"&amp;"*")</f>
        <v>0</v>
      </c>
      <c r="AT81" s="304">
        <f>+COUNTIF(E81:AH81,"*"&amp;"J"&amp;"*")</f>
        <v>0</v>
      </c>
      <c r="AU81" s="304">
        <f>+COUNTIF(E81:AH81,"*"&amp;"K"&amp;"*")</f>
        <v>0</v>
      </c>
      <c r="AV81" s="304">
        <f>+COUNTIF(E81:AH81,"*"&amp;"L"&amp;"*")</f>
        <v>0</v>
      </c>
      <c r="AW81" s="304">
        <f>+COUNTIF(E81:AH81,"*"&amp;"M"&amp;"*")</f>
        <v>0</v>
      </c>
      <c r="AX81" s="304">
        <f>+COUNTIF(E81:AH81,"*"&amp;"N"&amp;"*")</f>
        <v>0</v>
      </c>
      <c r="AY81" s="304">
        <f>+COUNTIF(E81:AH81,"*"&amp;"O"&amp;"*")</f>
        <v>0</v>
      </c>
      <c r="BA81" s="39">
        <f>IF($C81="NPT",SUM($AK81:$AY81),0)</f>
        <v>0</v>
      </c>
      <c r="BB81" s="40">
        <f>IF($C81="PT",SUM($AK81:$AY81),0)</f>
        <v>0</v>
      </c>
      <c r="BC81" s="41">
        <f t="shared" si="252"/>
        <v>0</v>
      </c>
      <c r="BD81" s="41">
        <f t="shared" si="253"/>
        <v>0</v>
      </c>
      <c r="BE81" s="41">
        <f t="shared" si="254"/>
        <v>0</v>
      </c>
      <c r="BF81" s="41">
        <f t="shared" si="255"/>
        <v>0</v>
      </c>
      <c r="BG81" s="41">
        <f t="shared" si="256"/>
        <v>0</v>
      </c>
      <c r="BH81" s="41">
        <f t="shared" si="257"/>
        <v>0</v>
      </c>
      <c r="BI81" s="41">
        <f t="shared" si="258"/>
        <v>0</v>
      </c>
      <c r="BJ81" s="41">
        <f t="shared" si="259"/>
        <v>0</v>
      </c>
      <c r="BK81" s="41">
        <f t="shared" si="260"/>
        <v>0</v>
      </c>
      <c r="BL81" s="41">
        <f t="shared" si="261"/>
        <v>0</v>
      </c>
      <c r="BM81" s="41">
        <f t="shared" si="262"/>
        <v>0</v>
      </c>
      <c r="BN81" s="41">
        <f t="shared" si="263"/>
        <v>0</v>
      </c>
      <c r="BO81" s="41">
        <f t="shared" si="264"/>
        <v>0</v>
      </c>
      <c r="BP81" s="41">
        <f t="shared" si="265"/>
        <v>0</v>
      </c>
      <c r="BQ81" s="41">
        <f t="shared" si="266"/>
        <v>0</v>
      </c>
    </row>
    <row r="82" spans="1:69" ht="21" customHeight="1" thickBot="1" x14ac:dyDescent="0.4">
      <c r="A82" s="372" t="s">
        <v>207</v>
      </c>
      <c r="B82" s="300" t="s">
        <v>132</v>
      </c>
      <c r="C82" s="249" t="s">
        <v>27</v>
      </c>
      <c r="D82" s="301" t="s">
        <v>161</v>
      </c>
      <c r="E82" s="1088"/>
      <c r="F82" s="1086"/>
      <c r="G82" s="1088"/>
      <c r="H82" s="1088"/>
      <c r="I82" s="1088"/>
      <c r="J82" s="1088"/>
      <c r="K82" s="1088"/>
      <c r="L82" s="1088"/>
      <c r="M82" s="1088"/>
      <c r="N82" s="1088"/>
      <c r="O82" s="1088"/>
      <c r="P82" s="1088"/>
      <c r="Q82" s="1088"/>
      <c r="R82" s="1088"/>
      <c r="S82" s="1086"/>
      <c r="T82" s="1088"/>
      <c r="U82" s="1088"/>
      <c r="V82" s="1088"/>
      <c r="W82" s="1088"/>
      <c r="X82" s="1088"/>
      <c r="Y82" s="1088"/>
      <c r="Z82" s="1088"/>
      <c r="AA82" s="1088"/>
      <c r="AB82" s="1088"/>
      <c r="AC82" s="1088"/>
      <c r="AD82" s="1088"/>
      <c r="AE82" s="1099"/>
      <c r="AF82" s="1099"/>
      <c r="AG82" s="1086"/>
      <c r="AH82" s="1088"/>
      <c r="AI82" s="34">
        <f>COUNTA(E82:AH82)</f>
        <v>0</v>
      </c>
      <c r="AK82" s="354">
        <f>+COUNTIF(E82:AH82,"*"&amp;"A"&amp;"*")</f>
        <v>0</v>
      </c>
      <c r="AL82" s="304">
        <f>+COUNTIF(E82:AH82,"*"&amp;"B"&amp;"*")</f>
        <v>0</v>
      </c>
      <c r="AM82" s="304">
        <f>+COUNTIF(E82:AH82,"*"&amp;"C"&amp;"*")</f>
        <v>0</v>
      </c>
      <c r="AN82" s="304">
        <f>+COUNTIF(E82:AH82,"*"&amp;"D"&amp;"*")</f>
        <v>0</v>
      </c>
      <c r="AO82" s="304">
        <f>+COUNTIF(E82:AH82,"*"&amp;"E"&amp;"*")</f>
        <v>0</v>
      </c>
      <c r="AP82" s="304">
        <f>+COUNTIF(E82:AH82,"*"&amp;"F"&amp;"*")</f>
        <v>0</v>
      </c>
      <c r="AQ82" s="304">
        <f>+COUNTIF(E82:AH82,"*"&amp;"G"&amp;"*")</f>
        <v>0</v>
      </c>
      <c r="AR82" s="304">
        <f>+COUNTIF(E82:AH82,"*"&amp;"H"&amp;"*")</f>
        <v>0</v>
      </c>
      <c r="AS82" s="304">
        <f>+COUNTIF(E82:AH82,"*"&amp;"I"&amp;"*")</f>
        <v>0</v>
      </c>
      <c r="AT82" s="304">
        <f>+COUNTIF(E82:AH82,"*"&amp;"J"&amp;"*")</f>
        <v>0</v>
      </c>
      <c r="AU82" s="304">
        <f>+COUNTIF(E82:AH82,"*"&amp;"K"&amp;"*")</f>
        <v>0</v>
      </c>
      <c r="AV82" s="304">
        <f>+COUNTIF(E82:AH82,"*"&amp;"L"&amp;"*")</f>
        <v>0</v>
      </c>
      <c r="AW82" s="304">
        <f>+COUNTIF(E82:AH82,"*"&amp;"M"&amp;"*")</f>
        <v>0</v>
      </c>
      <c r="AX82" s="304">
        <f>+COUNTIF(E82:AH82,"*"&amp;"N"&amp;"*")</f>
        <v>0</v>
      </c>
      <c r="AY82" s="304">
        <f>+COUNTIF(E82:AH82,"*"&amp;"O"&amp;"*")</f>
        <v>0</v>
      </c>
      <c r="BA82" s="39">
        <f>IF($C82="NPT",SUM($AK82:$AY82),0)</f>
        <v>0</v>
      </c>
      <c r="BB82" s="40">
        <f>IF($C82="PT",SUM($AK82:$AY82),0)</f>
        <v>0</v>
      </c>
      <c r="BC82" s="41">
        <f t="shared" si="252"/>
        <v>0</v>
      </c>
      <c r="BD82" s="41">
        <f t="shared" si="253"/>
        <v>0</v>
      </c>
      <c r="BE82" s="41">
        <f t="shared" si="254"/>
        <v>0</v>
      </c>
      <c r="BF82" s="41">
        <f t="shared" si="255"/>
        <v>0</v>
      </c>
      <c r="BG82" s="41">
        <f t="shared" si="256"/>
        <v>0</v>
      </c>
      <c r="BH82" s="41">
        <f t="shared" si="257"/>
        <v>0</v>
      </c>
      <c r="BI82" s="41">
        <f t="shared" si="258"/>
        <v>0</v>
      </c>
      <c r="BJ82" s="41">
        <f t="shared" si="259"/>
        <v>0</v>
      </c>
      <c r="BK82" s="41">
        <f t="shared" si="260"/>
        <v>0</v>
      </c>
      <c r="BL82" s="41">
        <f t="shared" si="261"/>
        <v>0</v>
      </c>
      <c r="BM82" s="41">
        <f t="shared" si="262"/>
        <v>0</v>
      </c>
      <c r="BN82" s="41">
        <f t="shared" si="263"/>
        <v>0</v>
      </c>
      <c r="BO82" s="41">
        <f t="shared" si="264"/>
        <v>0</v>
      </c>
      <c r="BP82" s="41">
        <f t="shared" si="265"/>
        <v>0</v>
      </c>
      <c r="BQ82" s="41">
        <f t="shared" si="266"/>
        <v>0</v>
      </c>
    </row>
    <row r="83" spans="1:69" ht="21" customHeight="1" thickBot="1" x14ac:dyDescent="0.4">
      <c r="A83" s="372" t="s">
        <v>208</v>
      </c>
      <c r="B83" s="300" t="s">
        <v>133</v>
      </c>
      <c r="C83" s="249" t="s">
        <v>27</v>
      </c>
      <c r="D83" s="301" t="s">
        <v>161</v>
      </c>
      <c r="E83" s="1088"/>
      <c r="F83" s="1088"/>
      <c r="G83" s="1086"/>
      <c r="H83" s="1086"/>
      <c r="I83" s="1086"/>
      <c r="J83" s="1088"/>
      <c r="K83" s="1099"/>
      <c r="L83" s="1088"/>
      <c r="M83" s="1086"/>
      <c r="N83" s="1086"/>
      <c r="O83" s="1086"/>
      <c r="P83" s="1086"/>
      <c r="Q83" s="1099"/>
      <c r="R83" s="1099"/>
      <c r="S83" s="1088"/>
      <c r="T83" s="1086"/>
      <c r="U83" s="1086"/>
      <c r="V83" s="1086"/>
      <c r="W83" s="1088"/>
      <c r="X83" s="1099"/>
      <c r="Y83" s="1099"/>
      <c r="Z83" s="1088"/>
      <c r="AA83" s="1086"/>
      <c r="AB83" s="1086"/>
      <c r="AC83" s="1086"/>
      <c r="AD83" s="1086"/>
      <c r="AE83" s="1088"/>
      <c r="AF83" s="1088"/>
      <c r="AG83" s="1088"/>
      <c r="AH83" s="1086"/>
      <c r="AI83" s="34">
        <f>COUNTA(E83:AH83)</f>
        <v>0</v>
      </c>
      <c r="AK83" s="354">
        <f>+COUNTIF(E83:AH83,"*"&amp;"A"&amp;"*")</f>
        <v>0</v>
      </c>
      <c r="AL83" s="304">
        <f>+COUNTIF(E83:AH83,"*"&amp;"B"&amp;"*")</f>
        <v>0</v>
      </c>
      <c r="AM83" s="304">
        <f>+COUNTIF(E83:AH83,"*"&amp;"C"&amp;"*")</f>
        <v>0</v>
      </c>
      <c r="AN83" s="304">
        <f>+COUNTIF(E83:AH83,"*"&amp;"D"&amp;"*")</f>
        <v>0</v>
      </c>
      <c r="AO83" s="304">
        <f>+COUNTIF(E83:AH83,"*"&amp;"E"&amp;"*")</f>
        <v>0</v>
      </c>
      <c r="AP83" s="304">
        <f>+COUNTIF(E83:AH83,"*"&amp;"F"&amp;"*")</f>
        <v>0</v>
      </c>
      <c r="AQ83" s="304">
        <f>+COUNTIF(E83:AH83,"*"&amp;"G"&amp;"*")</f>
        <v>0</v>
      </c>
      <c r="AR83" s="304">
        <f>+COUNTIF(E83:AH83,"*"&amp;"H"&amp;"*")</f>
        <v>0</v>
      </c>
      <c r="AS83" s="304">
        <f>+COUNTIF(E83:AH83,"*"&amp;"I"&amp;"*")</f>
        <v>0</v>
      </c>
      <c r="AT83" s="304">
        <f>+COUNTIF(E83:AH83,"*"&amp;"J"&amp;"*")</f>
        <v>0</v>
      </c>
      <c r="AU83" s="304">
        <f>+COUNTIF(E83:AH83,"*"&amp;"K"&amp;"*")</f>
        <v>0</v>
      </c>
      <c r="AV83" s="304">
        <f>+COUNTIF(E83:AH83,"*"&amp;"L"&amp;"*")</f>
        <v>0</v>
      </c>
      <c r="AW83" s="304">
        <f>+COUNTIF(E83:AH83,"*"&amp;"M"&amp;"*")</f>
        <v>0</v>
      </c>
      <c r="AX83" s="304">
        <f>+COUNTIF(E83:AH83,"*"&amp;"N"&amp;"*")</f>
        <v>0</v>
      </c>
      <c r="AY83" s="304">
        <f>+COUNTIF(E83:AH83,"*"&amp;"O"&amp;"*")</f>
        <v>0</v>
      </c>
      <c r="BA83" s="39">
        <f>IF($C83="NPT",SUM($AK83:$AY83),0)</f>
        <v>0</v>
      </c>
      <c r="BB83" s="40">
        <f>IF($C83="PT",SUM($AK83:$AY83),0)</f>
        <v>0</v>
      </c>
      <c r="BC83" s="41">
        <f t="shared" ref="BC83:BC84" si="267">AK83*$B$11</f>
        <v>0</v>
      </c>
      <c r="BD83" s="41">
        <f t="shared" ref="BD83:BD84" si="268">AL83*$B$12</f>
        <v>0</v>
      </c>
      <c r="BE83" s="41">
        <f t="shared" ref="BE83:BE84" si="269">AM83*$B$13</f>
        <v>0</v>
      </c>
      <c r="BF83" s="41">
        <f t="shared" ref="BF83:BF84" si="270">AN83*$B$14</f>
        <v>0</v>
      </c>
      <c r="BG83" s="41">
        <f t="shared" ref="BG83:BG84" si="271">AO83*$B$15</f>
        <v>0</v>
      </c>
      <c r="BH83" s="41">
        <f t="shared" ref="BH83:BH84" si="272">AP83*$B$16</f>
        <v>0</v>
      </c>
      <c r="BI83" s="41">
        <f t="shared" ref="BI83:BI84" si="273">AQ83*$B$17</f>
        <v>0</v>
      </c>
      <c r="BJ83" s="41">
        <f t="shared" ref="BJ83:BJ84" si="274">AR83*$B$18</f>
        <v>0</v>
      </c>
      <c r="BK83" s="41">
        <f t="shared" ref="BK83:BK84" si="275">AS83*$B$19</f>
        <v>0</v>
      </c>
      <c r="BL83" s="41">
        <f t="shared" ref="BL83:BL84" si="276">AT83*$B$20</f>
        <v>0</v>
      </c>
      <c r="BM83" s="41">
        <f t="shared" ref="BM83:BM84" si="277">AU83*$B$21</f>
        <v>0</v>
      </c>
      <c r="BN83" s="41">
        <f t="shared" ref="BN83:BN84" si="278">AV83*$B$22</f>
        <v>0</v>
      </c>
      <c r="BO83" s="41">
        <f t="shared" ref="BO83:BO84" si="279">AW83*$B$23</f>
        <v>0</v>
      </c>
      <c r="BP83" s="41">
        <f t="shared" ref="BP83:BP84" si="280">AX83*$B$24</f>
        <v>0</v>
      </c>
      <c r="BQ83" s="41">
        <f t="shared" ref="BQ83:BQ84" si="281">AY83*$B$25</f>
        <v>0</v>
      </c>
    </row>
    <row r="84" spans="1:69" ht="21" customHeight="1" thickBot="1" x14ac:dyDescent="0.4">
      <c r="A84" s="372" t="s">
        <v>208</v>
      </c>
      <c r="B84" s="300" t="s">
        <v>134</v>
      </c>
      <c r="C84" s="249" t="s">
        <v>27</v>
      </c>
      <c r="D84" s="301" t="s">
        <v>161</v>
      </c>
      <c r="E84" s="1086"/>
      <c r="F84" s="1086"/>
      <c r="G84" s="1088"/>
      <c r="H84" s="1088"/>
      <c r="I84" s="1088"/>
      <c r="J84" s="1099"/>
      <c r="K84" s="1088"/>
      <c r="L84" s="1086"/>
      <c r="M84" s="1088"/>
      <c r="N84" s="1088"/>
      <c r="O84" s="1088"/>
      <c r="P84" s="1088"/>
      <c r="Q84" s="1088"/>
      <c r="R84" s="1088"/>
      <c r="S84" s="1088"/>
      <c r="T84" s="1088"/>
      <c r="U84" s="1088"/>
      <c r="V84" s="1088"/>
      <c r="W84" s="1086"/>
      <c r="X84" s="1088"/>
      <c r="Y84" s="1088"/>
      <c r="Z84" s="1086"/>
      <c r="AA84" s="1088"/>
      <c r="AB84" s="1088"/>
      <c r="AC84" s="1088"/>
      <c r="AD84" s="1088"/>
      <c r="AE84" s="1088"/>
      <c r="AF84" s="1088"/>
      <c r="AG84" s="1088"/>
      <c r="AH84" s="1088"/>
      <c r="AI84" s="34">
        <f>COUNTA(E84:AH84)</f>
        <v>0</v>
      </c>
      <c r="AK84" s="354">
        <f>+COUNTIF(E84:AH84,"*"&amp;"A"&amp;"*")</f>
        <v>0</v>
      </c>
      <c r="AL84" s="304">
        <f>+COUNTIF(E84:AH84,"*"&amp;"B"&amp;"*")</f>
        <v>0</v>
      </c>
      <c r="AM84" s="304">
        <f>+COUNTIF(E84:AH84,"*"&amp;"C"&amp;"*")</f>
        <v>0</v>
      </c>
      <c r="AN84" s="304">
        <f>+COUNTIF(E84:AH84,"*"&amp;"D"&amp;"*")</f>
        <v>0</v>
      </c>
      <c r="AO84" s="304">
        <f>+COUNTIF(E84:AH84,"*"&amp;"E"&amp;"*")</f>
        <v>0</v>
      </c>
      <c r="AP84" s="304">
        <f>+COUNTIF(E84:AH84,"*"&amp;"F"&amp;"*")</f>
        <v>0</v>
      </c>
      <c r="AQ84" s="304">
        <f>+COUNTIF(E84:AH84,"*"&amp;"G"&amp;"*")</f>
        <v>0</v>
      </c>
      <c r="AR84" s="304">
        <f>+COUNTIF(E84:AH84,"*"&amp;"H"&amp;"*")</f>
        <v>0</v>
      </c>
      <c r="AS84" s="304">
        <f>+COUNTIF(E84:AH84,"*"&amp;"I"&amp;"*")</f>
        <v>0</v>
      </c>
      <c r="AT84" s="304">
        <f>+COUNTIF(E84:AH84,"*"&amp;"J"&amp;"*")</f>
        <v>0</v>
      </c>
      <c r="AU84" s="304">
        <f>+COUNTIF(E84:AH84,"*"&amp;"K"&amp;"*")</f>
        <v>0</v>
      </c>
      <c r="AV84" s="304">
        <f>+COUNTIF(E84:AH84,"*"&amp;"L"&amp;"*")</f>
        <v>0</v>
      </c>
      <c r="AW84" s="304">
        <f>+COUNTIF(E84:AH84,"*"&amp;"M"&amp;"*")</f>
        <v>0</v>
      </c>
      <c r="AX84" s="304">
        <f>+COUNTIF(E84:AH84,"*"&amp;"N"&amp;"*")</f>
        <v>0</v>
      </c>
      <c r="AY84" s="304">
        <f>+COUNTIF(E84:AH84,"*"&amp;"O"&amp;"*")</f>
        <v>0</v>
      </c>
      <c r="BA84" s="39">
        <f>IF($C84="NPT",SUM($AK84:$AY84),0)</f>
        <v>0</v>
      </c>
      <c r="BB84" s="40">
        <f>IF($C84="PT",SUM($AK84:$AY84),0)</f>
        <v>0</v>
      </c>
      <c r="BC84" s="41">
        <f t="shared" si="267"/>
        <v>0</v>
      </c>
      <c r="BD84" s="41">
        <f t="shared" si="268"/>
        <v>0</v>
      </c>
      <c r="BE84" s="41">
        <f t="shared" si="269"/>
        <v>0</v>
      </c>
      <c r="BF84" s="41">
        <f t="shared" si="270"/>
        <v>0</v>
      </c>
      <c r="BG84" s="41">
        <f t="shared" si="271"/>
        <v>0</v>
      </c>
      <c r="BH84" s="41">
        <f t="shared" si="272"/>
        <v>0</v>
      </c>
      <c r="BI84" s="41">
        <f t="shared" si="273"/>
        <v>0</v>
      </c>
      <c r="BJ84" s="41">
        <f t="shared" si="274"/>
        <v>0</v>
      </c>
      <c r="BK84" s="41">
        <f t="shared" si="275"/>
        <v>0</v>
      </c>
      <c r="BL84" s="41">
        <f t="shared" si="276"/>
        <v>0</v>
      </c>
      <c r="BM84" s="41">
        <f t="shared" si="277"/>
        <v>0</v>
      </c>
      <c r="BN84" s="41">
        <f t="shared" si="278"/>
        <v>0</v>
      </c>
      <c r="BO84" s="41">
        <f t="shared" si="279"/>
        <v>0</v>
      </c>
      <c r="BP84" s="41">
        <f t="shared" si="280"/>
        <v>0</v>
      </c>
      <c r="BQ84" s="41">
        <f t="shared" si="281"/>
        <v>0</v>
      </c>
    </row>
    <row r="85" spans="1:69" ht="21" customHeight="1" thickBot="1" x14ac:dyDescent="0.4">
      <c r="A85" s="372" t="s">
        <v>208</v>
      </c>
      <c r="B85" s="300" t="s">
        <v>135</v>
      </c>
      <c r="C85" s="249" t="s">
        <v>27</v>
      </c>
      <c r="D85" s="301" t="s">
        <v>161</v>
      </c>
      <c r="E85" s="1088"/>
      <c r="F85" s="1088"/>
      <c r="G85" s="1086"/>
      <c r="H85" s="1088"/>
      <c r="I85" s="1088"/>
      <c r="J85" s="1088"/>
      <c r="K85" s="1088"/>
      <c r="L85" s="1088"/>
      <c r="M85" s="1088"/>
      <c r="N85" s="1088"/>
      <c r="O85" s="1088"/>
      <c r="P85" s="1088"/>
      <c r="Q85" s="1088"/>
      <c r="R85" s="1088"/>
      <c r="S85" s="1086"/>
      <c r="T85" s="1088"/>
      <c r="U85" s="1088"/>
      <c r="V85" s="1088"/>
      <c r="W85" s="1088"/>
      <c r="X85" s="1088"/>
      <c r="Y85" s="1088"/>
      <c r="Z85" s="1088"/>
      <c r="AA85" s="1086"/>
      <c r="AB85" s="1088"/>
      <c r="AC85" s="1088"/>
      <c r="AD85" s="1088"/>
      <c r="AE85" s="1099"/>
      <c r="AF85" s="1099"/>
      <c r="AG85" s="1086"/>
      <c r="AH85" s="1086"/>
      <c r="AI85" s="34">
        <f>COUNTA(E85:AH85)</f>
        <v>0</v>
      </c>
      <c r="AK85" s="354">
        <f>+COUNTIF(E85:AH85,"*"&amp;"A"&amp;"*")</f>
        <v>0</v>
      </c>
      <c r="AL85" s="304">
        <f>+COUNTIF(E85:AH85,"*"&amp;"B"&amp;"*")</f>
        <v>0</v>
      </c>
      <c r="AM85" s="304">
        <f>+COUNTIF(E85:AH85,"*"&amp;"C"&amp;"*")</f>
        <v>0</v>
      </c>
      <c r="AN85" s="304">
        <f>+COUNTIF(E85:AH85,"*"&amp;"D"&amp;"*")</f>
        <v>0</v>
      </c>
      <c r="AO85" s="304">
        <f>+COUNTIF(E85:AH85,"*"&amp;"E"&amp;"*")</f>
        <v>0</v>
      </c>
      <c r="AP85" s="304">
        <f>+COUNTIF(E85:AH85,"*"&amp;"F"&amp;"*")</f>
        <v>0</v>
      </c>
      <c r="AQ85" s="304">
        <f>+COUNTIF(E85:AH85,"*"&amp;"G"&amp;"*")</f>
        <v>0</v>
      </c>
      <c r="AR85" s="304">
        <f>+COUNTIF(E85:AH85,"*"&amp;"H"&amp;"*")</f>
        <v>0</v>
      </c>
      <c r="AS85" s="304">
        <f>+COUNTIF(E85:AH85,"*"&amp;"I"&amp;"*")</f>
        <v>0</v>
      </c>
      <c r="AT85" s="304">
        <f>+COUNTIF(E85:AH85,"*"&amp;"J"&amp;"*")</f>
        <v>0</v>
      </c>
      <c r="AU85" s="304">
        <f>+COUNTIF(E85:AH85,"*"&amp;"K"&amp;"*")</f>
        <v>0</v>
      </c>
      <c r="AV85" s="304">
        <f>+COUNTIF(E85:AH85,"*"&amp;"L"&amp;"*")</f>
        <v>0</v>
      </c>
      <c r="AW85" s="304">
        <f>+COUNTIF(E85:AH85,"*"&amp;"M"&amp;"*")</f>
        <v>0</v>
      </c>
      <c r="AX85" s="304">
        <f>+COUNTIF(E85:AH85,"*"&amp;"N"&amp;"*")</f>
        <v>0</v>
      </c>
      <c r="AY85" s="304">
        <f>+COUNTIF(E85:AH85,"*"&amp;"O"&amp;"*")</f>
        <v>0</v>
      </c>
      <c r="BA85" s="39">
        <f>IF($C85="NPT",SUM($AK85:$AY85),0)</f>
        <v>0</v>
      </c>
      <c r="BB85" s="40">
        <f>IF($C85="PT",SUM($AK85:$AY85),0)</f>
        <v>0</v>
      </c>
      <c r="BC85" s="41">
        <f t="shared" si="252"/>
        <v>0</v>
      </c>
      <c r="BD85" s="41">
        <f t="shared" si="253"/>
        <v>0</v>
      </c>
      <c r="BE85" s="41">
        <f t="shared" si="254"/>
        <v>0</v>
      </c>
      <c r="BF85" s="41">
        <f t="shared" si="255"/>
        <v>0</v>
      </c>
      <c r="BG85" s="41">
        <f t="shared" si="256"/>
        <v>0</v>
      </c>
      <c r="BH85" s="41">
        <f t="shared" si="257"/>
        <v>0</v>
      </c>
      <c r="BI85" s="41">
        <f t="shared" si="258"/>
        <v>0</v>
      </c>
      <c r="BJ85" s="41">
        <f t="shared" si="259"/>
        <v>0</v>
      </c>
      <c r="BK85" s="41">
        <f t="shared" si="260"/>
        <v>0</v>
      </c>
      <c r="BL85" s="41">
        <f t="shared" si="261"/>
        <v>0</v>
      </c>
      <c r="BM85" s="41">
        <f t="shared" si="262"/>
        <v>0</v>
      </c>
      <c r="BN85" s="41">
        <f t="shared" si="263"/>
        <v>0</v>
      </c>
      <c r="BO85" s="41">
        <f t="shared" si="264"/>
        <v>0</v>
      </c>
      <c r="BP85" s="41">
        <f t="shared" si="265"/>
        <v>0</v>
      </c>
      <c r="BQ85" s="41">
        <f t="shared" si="266"/>
        <v>0</v>
      </c>
    </row>
    <row r="86" spans="1:69" ht="21" customHeight="1" thickBot="1" x14ac:dyDescent="0.4">
      <c r="A86" s="372" t="s">
        <v>211</v>
      </c>
      <c r="B86" s="300" t="s">
        <v>136</v>
      </c>
      <c r="C86" s="249" t="s">
        <v>27</v>
      </c>
      <c r="D86" s="301" t="s">
        <v>161</v>
      </c>
      <c r="E86" s="1086"/>
      <c r="F86" s="1086"/>
      <c r="G86" s="1088"/>
      <c r="H86" s="1086"/>
      <c r="I86" s="1086"/>
      <c r="J86" s="1099"/>
      <c r="K86" s="1099"/>
      <c r="L86" s="1086"/>
      <c r="M86" s="1086"/>
      <c r="N86" s="1086"/>
      <c r="O86" s="1086"/>
      <c r="P86" s="1086"/>
      <c r="Q86" s="1099"/>
      <c r="R86" s="1099"/>
      <c r="S86" s="1088"/>
      <c r="T86" s="1086"/>
      <c r="U86" s="1086"/>
      <c r="V86" s="1086"/>
      <c r="W86" s="1086"/>
      <c r="X86" s="1099"/>
      <c r="Y86" s="1099"/>
      <c r="Z86" s="1086"/>
      <c r="AA86" s="1086"/>
      <c r="AB86" s="1086"/>
      <c r="AC86" s="1086"/>
      <c r="AD86" s="1086"/>
      <c r="AE86" s="1088"/>
      <c r="AF86" s="1088"/>
      <c r="AG86" s="1088"/>
      <c r="AH86" s="1088"/>
      <c r="AI86" s="34">
        <f>COUNTA(E86:AH86)</f>
        <v>0</v>
      </c>
      <c r="AK86" s="354">
        <f>+COUNTIF(E86:AH86,"*"&amp;"A"&amp;"*")</f>
        <v>0</v>
      </c>
      <c r="AL86" s="304">
        <f>+COUNTIF(E86:AH86,"*"&amp;"B"&amp;"*")</f>
        <v>0</v>
      </c>
      <c r="AM86" s="304">
        <f>+COUNTIF(E86:AH86,"*"&amp;"C"&amp;"*")</f>
        <v>0</v>
      </c>
      <c r="AN86" s="304">
        <f>+COUNTIF(E86:AH86,"*"&amp;"D"&amp;"*")</f>
        <v>0</v>
      </c>
      <c r="AO86" s="304">
        <f>+COUNTIF(E86:AH86,"*"&amp;"E"&amp;"*")</f>
        <v>0</v>
      </c>
      <c r="AP86" s="304">
        <f>+COUNTIF(E86:AH86,"*"&amp;"F"&amp;"*")</f>
        <v>0</v>
      </c>
      <c r="AQ86" s="304">
        <f>+COUNTIF(E86:AH86,"*"&amp;"G"&amp;"*")</f>
        <v>0</v>
      </c>
      <c r="AR86" s="304">
        <f>+COUNTIF(E86:AH86,"*"&amp;"H"&amp;"*")</f>
        <v>0</v>
      </c>
      <c r="AS86" s="304">
        <f>+COUNTIF(E86:AH86,"*"&amp;"I"&amp;"*")</f>
        <v>0</v>
      </c>
      <c r="AT86" s="304">
        <f>+COUNTIF(E86:AH86,"*"&amp;"J"&amp;"*")</f>
        <v>0</v>
      </c>
      <c r="AU86" s="304">
        <f>+COUNTIF(E86:AH86,"*"&amp;"K"&amp;"*")</f>
        <v>0</v>
      </c>
      <c r="AV86" s="304">
        <f>+COUNTIF(E86:AH86,"*"&amp;"L"&amp;"*")</f>
        <v>0</v>
      </c>
      <c r="AW86" s="304">
        <f>+COUNTIF(E86:AH86,"*"&amp;"M"&amp;"*")</f>
        <v>0</v>
      </c>
      <c r="AX86" s="304">
        <f>+COUNTIF(E86:AH86,"*"&amp;"N"&amp;"*")</f>
        <v>0</v>
      </c>
      <c r="AY86" s="304">
        <f>+COUNTIF(E86:AH86,"*"&amp;"O"&amp;"*")</f>
        <v>0</v>
      </c>
      <c r="BA86" s="39">
        <f>IF($C86="NPT",SUM($AK86:$AY86),0)</f>
        <v>0</v>
      </c>
      <c r="BB86" s="40">
        <f>IF($C86="PT",SUM($AK86:$AY86),0)</f>
        <v>0</v>
      </c>
      <c r="BC86" s="41">
        <f t="shared" ref="BC86" si="282">AK86*$B$11</f>
        <v>0</v>
      </c>
      <c r="BD86" s="41">
        <f t="shared" ref="BD86" si="283">AL86*$B$12</f>
        <v>0</v>
      </c>
      <c r="BE86" s="41">
        <f t="shared" ref="BE86" si="284">AM86*$B$13</f>
        <v>0</v>
      </c>
      <c r="BF86" s="41">
        <f t="shared" ref="BF86" si="285">AN86*$B$14</f>
        <v>0</v>
      </c>
      <c r="BG86" s="41">
        <f t="shared" ref="BG86" si="286">AO86*$B$15</f>
        <v>0</v>
      </c>
      <c r="BH86" s="41">
        <f t="shared" ref="BH86" si="287">AP86*$B$16</f>
        <v>0</v>
      </c>
      <c r="BI86" s="41">
        <f t="shared" ref="BI86" si="288">AQ86*$B$17</f>
        <v>0</v>
      </c>
      <c r="BJ86" s="41">
        <f t="shared" ref="BJ86" si="289">AR86*$B$18</f>
        <v>0</v>
      </c>
      <c r="BK86" s="41">
        <f t="shared" ref="BK86" si="290">AS86*$B$19</f>
        <v>0</v>
      </c>
      <c r="BL86" s="41">
        <f t="shared" ref="BL86" si="291">AT86*$B$20</f>
        <v>0</v>
      </c>
      <c r="BM86" s="41">
        <f t="shared" ref="BM86" si="292">AU86*$B$21</f>
        <v>0</v>
      </c>
      <c r="BN86" s="41">
        <f t="shared" ref="BN86" si="293">AV86*$B$22</f>
        <v>0</v>
      </c>
      <c r="BO86" s="41">
        <f t="shared" ref="BO86" si="294">AW86*$B$23</f>
        <v>0</v>
      </c>
      <c r="BP86" s="41">
        <f t="shared" ref="BP86" si="295">AX86*$B$24</f>
        <v>0</v>
      </c>
      <c r="BQ86" s="41">
        <f t="shared" ref="BQ86" si="296">AY86*$B$25</f>
        <v>0</v>
      </c>
    </row>
    <row r="87" spans="1:69" ht="21" customHeight="1" thickBot="1" x14ac:dyDescent="0.4">
      <c r="A87" s="372" t="s">
        <v>211</v>
      </c>
      <c r="B87" s="300" t="s">
        <v>138</v>
      </c>
      <c r="C87" s="249" t="s">
        <v>27</v>
      </c>
      <c r="D87" s="301" t="s">
        <v>161</v>
      </c>
      <c r="E87" s="1086"/>
      <c r="F87" s="1086"/>
      <c r="G87" s="1086"/>
      <c r="H87" s="1086"/>
      <c r="I87" s="1086"/>
      <c r="J87" s="1099"/>
      <c r="K87" s="1099"/>
      <c r="L87" s="1086"/>
      <c r="M87" s="1086"/>
      <c r="N87" s="1086"/>
      <c r="O87" s="1086"/>
      <c r="P87" s="1086"/>
      <c r="Q87" s="1099"/>
      <c r="R87" s="1099"/>
      <c r="S87" s="1086"/>
      <c r="T87" s="1086"/>
      <c r="U87" s="1086"/>
      <c r="V87" s="1086"/>
      <c r="W87" s="1086"/>
      <c r="X87" s="1099"/>
      <c r="Y87" s="1099"/>
      <c r="Z87" s="1086"/>
      <c r="AA87" s="1086"/>
      <c r="AB87" s="1086"/>
      <c r="AC87" s="1086"/>
      <c r="AD87" s="1086"/>
      <c r="AE87" s="1099"/>
      <c r="AF87" s="1099"/>
      <c r="AG87" s="1086"/>
      <c r="AH87" s="1086"/>
      <c r="AI87" s="34">
        <f>COUNTA(E87:AH87)</f>
        <v>0</v>
      </c>
      <c r="AK87" s="354">
        <f>+COUNTIF(E87:AH87,"*"&amp;"A"&amp;"*")</f>
        <v>0</v>
      </c>
      <c r="AL87" s="304">
        <f>+COUNTIF(E87:AH87,"*"&amp;"B"&amp;"*")</f>
        <v>0</v>
      </c>
      <c r="AM87" s="304">
        <f>+COUNTIF(E87:AH87,"*"&amp;"C"&amp;"*")</f>
        <v>0</v>
      </c>
      <c r="AN87" s="304">
        <f>+COUNTIF(E87:AH87,"*"&amp;"D"&amp;"*")</f>
        <v>0</v>
      </c>
      <c r="AO87" s="304">
        <f>+COUNTIF(E87:AH87,"*"&amp;"E"&amp;"*")</f>
        <v>0</v>
      </c>
      <c r="AP87" s="304">
        <f>+COUNTIF(E87:AH87,"*"&amp;"F"&amp;"*")</f>
        <v>0</v>
      </c>
      <c r="AQ87" s="304">
        <f>+COUNTIF(E87:AH87,"*"&amp;"G"&amp;"*")</f>
        <v>0</v>
      </c>
      <c r="AR87" s="304">
        <f>+COUNTIF(E87:AH87,"*"&amp;"H"&amp;"*")</f>
        <v>0</v>
      </c>
      <c r="AS87" s="304">
        <f>+COUNTIF(E87:AH87,"*"&amp;"I"&amp;"*")</f>
        <v>0</v>
      </c>
      <c r="AT87" s="304">
        <f>+COUNTIF(E87:AH87,"*"&amp;"J"&amp;"*")</f>
        <v>0</v>
      </c>
      <c r="AU87" s="304">
        <f>+COUNTIF(E87:AH87,"*"&amp;"K"&amp;"*")</f>
        <v>0</v>
      </c>
      <c r="AV87" s="304">
        <f>+COUNTIF(E87:AH87,"*"&amp;"L"&amp;"*")</f>
        <v>0</v>
      </c>
      <c r="AW87" s="304">
        <f>+COUNTIF(E87:AH87,"*"&amp;"M"&amp;"*")</f>
        <v>0</v>
      </c>
      <c r="AX87" s="304">
        <f>+COUNTIF(E87:AH87,"*"&amp;"N"&amp;"*")</f>
        <v>0</v>
      </c>
      <c r="AY87" s="304">
        <f>+COUNTIF(E87:AH87,"*"&amp;"O"&amp;"*")</f>
        <v>0</v>
      </c>
      <c r="BA87" s="39">
        <f>IF($C87="NPT",SUM($AK87:$AY87),0)</f>
        <v>0</v>
      </c>
      <c r="BB87" s="40">
        <f>IF($C87="PT",SUM($AK87:$AY87),0)</f>
        <v>0</v>
      </c>
      <c r="BC87" s="41">
        <f t="shared" si="252"/>
        <v>0</v>
      </c>
      <c r="BD87" s="41">
        <f t="shared" si="253"/>
        <v>0</v>
      </c>
      <c r="BE87" s="41">
        <f t="shared" si="254"/>
        <v>0</v>
      </c>
      <c r="BF87" s="41">
        <f t="shared" si="255"/>
        <v>0</v>
      </c>
      <c r="BG87" s="41">
        <f t="shared" si="256"/>
        <v>0</v>
      </c>
      <c r="BH87" s="41">
        <f t="shared" si="257"/>
        <v>0</v>
      </c>
      <c r="BI87" s="41">
        <f t="shared" si="258"/>
        <v>0</v>
      </c>
      <c r="BJ87" s="41">
        <f t="shared" si="259"/>
        <v>0</v>
      </c>
      <c r="BK87" s="41">
        <f t="shared" si="260"/>
        <v>0</v>
      </c>
      <c r="BL87" s="41">
        <f t="shared" si="261"/>
        <v>0</v>
      </c>
      <c r="BM87" s="41">
        <f t="shared" si="262"/>
        <v>0</v>
      </c>
      <c r="BN87" s="41">
        <f t="shared" si="263"/>
        <v>0</v>
      </c>
      <c r="BO87" s="41">
        <f t="shared" si="264"/>
        <v>0</v>
      </c>
      <c r="BP87" s="41">
        <f t="shared" si="265"/>
        <v>0</v>
      </c>
      <c r="BQ87" s="41">
        <f t="shared" si="266"/>
        <v>0</v>
      </c>
    </row>
    <row r="88" spans="1:69" ht="21" customHeight="1" thickBot="1" x14ac:dyDescent="0.4">
      <c r="A88" s="372" t="s">
        <v>209</v>
      </c>
      <c r="B88" s="300" t="s">
        <v>140</v>
      </c>
      <c r="C88" s="249" t="s">
        <v>27</v>
      </c>
      <c r="D88" s="301" t="s">
        <v>161</v>
      </c>
      <c r="E88" s="1086"/>
      <c r="F88" s="1086"/>
      <c r="G88" s="1086"/>
      <c r="H88" s="1086"/>
      <c r="I88" s="1086"/>
      <c r="J88" s="1099"/>
      <c r="K88" s="1099"/>
      <c r="L88" s="1086"/>
      <c r="M88" s="1086"/>
      <c r="N88" s="1086"/>
      <c r="O88" s="1086"/>
      <c r="P88" s="1086"/>
      <c r="Q88" s="1099"/>
      <c r="R88" s="1099"/>
      <c r="S88" s="1086"/>
      <c r="T88" s="1086"/>
      <c r="U88" s="1086"/>
      <c r="V88" s="1086"/>
      <c r="W88" s="1086"/>
      <c r="X88" s="1099"/>
      <c r="Y88" s="1099"/>
      <c r="Z88" s="1086"/>
      <c r="AA88" s="1086"/>
      <c r="AB88" s="1086"/>
      <c r="AC88" s="1086"/>
      <c r="AD88" s="1086"/>
      <c r="AE88" s="1099"/>
      <c r="AF88" s="1099"/>
      <c r="AG88" s="1086"/>
      <c r="AH88" s="1086"/>
      <c r="AI88" s="34">
        <f>COUNTA(E88:AH88)</f>
        <v>0</v>
      </c>
      <c r="AK88" s="354">
        <f>+COUNTIF(E88:AH88,"*"&amp;"A"&amp;"*")</f>
        <v>0</v>
      </c>
      <c r="AL88" s="304">
        <f>+COUNTIF(E88:AH88,"*"&amp;"B"&amp;"*")</f>
        <v>0</v>
      </c>
      <c r="AM88" s="304">
        <f>+COUNTIF(E88:AH88,"*"&amp;"C"&amp;"*")</f>
        <v>0</v>
      </c>
      <c r="AN88" s="304">
        <f>+COUNTIF(E88:AH88,"*"&amp;"D"&amp;"*")</f>
        <v>0</v>
      </c>
      <c r="AO88" s="304">
        <f>+COUNTIF(E88:AH88,"*"&amp;"E"&amp;"*")</f>
        <v>0</v>
      </c>
      <c r="AP88" s="304">
        <f>+COUNTIF(E88:AH88,"*"&amp;"F"&amp;"*")</f>
        <v>0</v>
      </c>
      <c r="AQ88" s="304">
        <f>+COUNTIF(E88:AH88,"*"&amp;"G"&amp;"*")</f>
        <v>0</v>
      </c>
      <c r="AR88" s="304">
        <f>+COUNTIF(E88:AH88,"*"&amp;"H"&amp;"*")</f>
        <v>0</v>
      </c>
      <c r="AS88" s="304">
        <f>+COUNTIF(E88:AH88,"*"&amp;"I"&amp;"*")</f>
        <v>0</v>
      </c>
      <c r="AT88" s="304">
        <f>+COUNTIF(E88:AH88,"*"&amp;"J"&amp;"*")</f>
        <v>0</v>
      </c>
      <c r="AU88" s="304">
        <f>+COUNTIF(E88:AH88,"*"&amp;"K"&amp;"*")</f>
        <v>0</v>
      </c>
      <c r="AV88" s="304">
        <f>+COUNTIF(E88:AH88,"*"&amp;"L"&amp;"*")</f>
        <v>0</v>
      </c>
      <c r="AW88" s="304">
        <f>+COUNTIF(E88:AH88,"*"&amp;"M"&amp;"*")</f>
        <v>0</v>
      </c>
      <c r="AX88" s="304">
        <f>+COUNTIF(E88:AH88,"*"&amp;"N"&amp;"*")</f>
        <v>0</v>
      </c>
      <c r="AY88" s="304">
        <f>+COUNTIF(E88:AH88,"*"&amp;"O"&amp;"*")</f>
        <v>0</v>
      </c>
      <c r="BA88" s="39">
        <f>IF($C88="NPT",SUM($AK88:$AY88),0)</f>
        <v>0</v>
      </c>
      <c r="BB88" s="40">
        <f>IF($C88="PT",SUM($AK88:$AY88),0)</f>
        <v>0</v>
      </c>
      <c r="BC88" s="41">
        <f t="shared" ref="BC88" si="297">AK88*$B$11</f>
        <v>0</v>
      </c>
      <c r="BD88" s="41">
        <f t="shared" ref="BD88" si="298">AL88*$B$12</f>
        <v>0</v>
      </c>
      <c r="BE88" s="41">
        <f t="shared" ref="BE88" si="299">AM88*$B$13</f>
        <v>0</v>
      </c>
      <c r="BF88" s="41">
        <f t="shared" ref="BF88" si="300">AN88*$B$14</f>
        <v>0</v>
      </c>
      <c r="BG88" s="41">
        <f t="shared" ref="BG88" si="301">AO88*$B$15</f>
        <v>0</v>
      </c>
      <c r="BH88" s="41">
        <f t="shared" ref="BH88" si="302">AP88*$B$16</f>
        <v>0</v>
      </c>
      <c r="BI88" s="41">
        <f t="shared" ref="BI88" si="303">AQ88*$B$17</f>
        <v>0</v>
      </c>
      <c r="BJ88" s="41">
        <f t="shared" ref="BJ88" si="304">AR88*$B$18</f>
        <v>0</v>
      </c>
      <c r="BK88" s="41">
        <f t="shared" ref="BK88" si="305">AS88*$B$19</f>
        <v>0</v>
      </c>
      <c r="BL88" s="41">
        <f t="shared" ref="BL88" si="306">AT88*$B$20</f>
        <v>0</v>
      </c>
      <c r="BM88" s="41">
        <f t="shared" ref="BM88" si="307">AU88*$B$21</f>
        <v>0</v>
      </c>
      <c r="BN88" s="41">
        <f t="shared" ref="BN88" si="308">AV88*$B$22</f>
        <v>0</v>
      </c>
      <c r="BO88" s="41">
        <f t="shared" ref="BO88" si="309">AW88*$B$23</f>
        <v>0</v>
      </c>
      <c r="BP88" s="41">
        <f t="shared" ref="BP88" si="310">AX88*$B$24</f>
        <v>0</v>
      </c>
      <c r="BQ88" s="41">
        <f t="shared" ref="BQ88" si="311">AY88*$B$25</f>
        <v>0</v>
      </c>
    </row>
    <row r="89" spans="1:69" ht="21" customHeight="1" thickBot="1" x14ac:dyDescent="0.4">
      <c r="A89" s="372" t="s">
        <v>213</v>
      </c>
      <c r="B89" s="300" t="s">
        <v>142</v>
      </c>
      <c r="C89" s="249" t="s">
        <v>27</v>
      </c>
      <c r="D89" s="301" t="s">
        <v>161</v>
      </c>
      <c r="E89" s="1086"/>
      <c r="F89" s="1088"/>
      <c r="G89" s="1088"/>
      <c r="H89" s="1088"/>
      <c r="I89" s="1086"/>
      <c r="J89" s="1099"/>
      <c r="K89" s="1099"/>
      <c r="L89" s="1086"/>
      <c r="M89" s="1086"/>
      <c r="N89" s="1086"/>
      <c r="O89" s="1086"/>
      <c r="P89" s="1088"/>
      <c r="Q89" s="1088"/>
      <c r="R89" s="1099"/>
      <c r="S89" s="1086"/>
      <c r="T89" s="1086"/>
      <c r="U89" s="1086"/>
      <c r="V89" s="1086"/>
      <c r="W89" s="1086"/>
      <c r="X89" s="1099"/>
      <c r="Y89" s="1099"/>
      <c r="Z89" s="1086"/>
      <c r="AA89" s="1086"/>
      <c r="AB89" s="1086"/>
      <c r="AC89" s="1086"/>
      <c r="AD89" s="1086"/>
      <c r="AE89" s="1099"/>
      <c r="AF89" s="1099"/>
      <c r="AG89" s="1086"/>
      <c r="AH89" s="1086"/>
      <c r="AI89" s="34">
        <f>COUNTA(E89:AH89)</f>
        <v>0</v>
      </c>
      <c r="AK89" s="354">
        <f>+COUNTIF(E89:AH89,"*"&amp;"A"&amp;"*")</f>
        <v>0</v>
      </c>
      <c r="AL89" s="304">
        <f>+COUNTIF(E89:AH89,"*"&amp;"B"&amp;"*")</f>
        <v>0</v>
      </c>
      <c r="AM89" s="304">
        <f>+COUNTIF(E89:AH89,"*"&amp;"C"&amp;"*")</f>
        <v>0</v>
      </c>
      <c r="AN89" s="304">
        <f>+COUNTIF(E89:AH89,"*"&amp;"D"&amp;"*")</f>
        <v>0</v>
      </c>
      <c r="AO89" s="304">
        <f>+COUNTIF(E89:AH89,"*"&amp;"E"&amp;"*")</f>
        <v>0</v>
      </c>
      <c r="AP89" s="304">
        <f>+COUNTIF(E89:AH89,"*"&amp;"F"&amp;"*")</f>
        <v>0</v>
      </c>
      <c r="AQ89" s="304">
        <f>+COUNTIF(E89:AH89,"*"&amp;"G"&amp;"*")</f>
        <v>0</v>
      </c>
      <c r="AR89" s="304">
        <f>+COUNTIF(E89:AH89,"*"&amp;"H"&amp;"*")</f>
        <v>0</v>
      </c>
      <c r="AS89" s="304">
        <f>+COUNTIF(E89:AH89,"*"&amp;"I"&amp;"*")</f>
        <v>0</v>
      </c>
      <c r="AT89" s="304">
        <f>+COUNTIF(E89:AH89,"*"&amp;"J"&amp;"*")</f>
        <v>0</v>
      </c>
      <c r="AU89" s="304">
        <f>+COUNTIF(E89:AH89,"*"&amp;"K"&amp;"*")</f>
        <v>0</v>
      </c>
      <c r="AV89" s="304">
        <f>+COUNTIF(E89:AH89,"*"&amp;"L"&amp;"*")</f>
        <v>0</v>
      </c>
      <c r="AW89" s="304">
        <f>+COUNTIF(E89:AH89,"*"&amp;"M"&amp;"*")</f>
        <v>0</v>
      </c>
      <c r="AX89" s="304">
        <f>+COUNTIF(E89:AH89,"*"&amp;"N"&amp;"*")</f>
        <v>0</v>
      </c>
      <c r="AY89" s="304">
        <f>+COUNTIF(E89:AH89,"*"&amp;"O"&amp;"*")</f>
        <v>0</v>
      </c>
      <c r="BA89" s="39">
        <f>IF($C89="NPT",SUM($AK89:$AY89),0)</f>
        <v>0</v>
      </c>
      <c r="BB89" s="40">
        <f>IF($C89="PT",SUM($AK89:$AY89),0)</f>
        <v>0</v>
      </c>
      <c r="BC89" s="41">
        <f t="shared" si="252"/>
        <v>0</v>
      </c>
      <c r="BD89" s="41">
        <f t="shared" si="253"/>
        <v>0</v>
      </c>
      <c r="BE89" s="41">
        <f t="shared" si="254"/>
        <v>0</v>
      </c>
      <c r="BF89" s="41">
        <f t="shared" si="255"/>
        <v>0</v>
      </c>
      <c r="BG89" s="41">
        <f t="shared" si="256"/>
        <v>0</v>
      </c>
      <c r="BH89" s="41">
        <f t="shared" si="257"/>
        <v>0</v>
      </c>
      <c r="BI89" s="41">
        <f t="shared" si="258"/>
        <v>0</v>
      </c>
      <c r="BJ89" s="41">
        <f t="shared" si="259"/>
        <v>0</v>
      </c>
      <c r="BK89" s="41">
        <f t="shared" si="260"/>
        <v>0</v>
      </c>
      <c r="BL89" s="41">
        <f t="shared" si="261"/>
        <v>0</v>
      </c>
      <c r="BM89" s="41">
        <f t="shared" si="262"/>
        <v>0</v>
      </c>
      <c r="BN89" s="41">
        <f t="shared" si="263"/>
        <v>0</v>
      </c>
      <c r="BO89" s="41">
        <f t="shared" si="264"/>
        <v>0</v>
      </c>
      <c r="BP89" s="41">
        <f t="shared" si="265"/>
        <v>0</v>
      </c>
      <c r="BQ89" s="41">
        <f t="shared" si="266"/>
        <v>0</v>
      </c>
    </row>
    <row r="90" spans="1:69" ht="21" customHeight="1" thickBot="1" x14ac:dyDescent="0.4">
      <c r="A90" s="372" t="s">
        <v>210</v>
      </c>
      <c r="B90" s="300" t="s">
        <v>143</v>
      </c>
      <c r="C90" s="249" t="s">
        <v>27</v>
      </c>
      <c r="D90" s="301" t="s">
        <v>161</v>
      </c>
      <c r="E90" s="1088"/>
      <c r="F90" s="1086"/>
      <c r="G90" s="1086"/>
      <c r="H90" s="1086"/>
      <c r="I90" s="1088"/>
      <c r="J90" s="1088"/>
      <c r="K90" s="1088"/>
      <c r="L90" s="1086"/>
      <c r="M90" s="1088"/>
      <c r="N90" s="1088"/>
      <c r="O90" s="1088"/>
      <c r="P90" s="1086"/>
      <c r="Q90" s="1099"/>
      <c r="R90" s="1088"/>
      <c r="S90" s="1086"/>
      <c r="T90" s="1088"/>
      <c r="U90" s="1088"/>
      <c r="V90" s="1088"/>
      <c r="W90" s="1088"/>
      <c r="X90" s="1088"/>
      <c r="Y90" s="1088"/>
      <c r="Z90" s="1088"/>
      <c r="AA90" s="1088"/>
      <c r="AB90" s="1088"/>
      <c r="AC90" s="1088"/>
      <c r="AD90" s="1088"/>
      <c r="AE90" s="1088"/>
      <c r="AF90" s="1088"/>
      <c r="AG90" s="1088"/>
      <c r="AH90" s="1088"/>
      <c r="AI90" s="34">
        <f>COUNTA(E90:AH90)</f>
        <v>0</v>
      </c>
      <c r="AK90" s="354">
        <f>+COUNTIF(E90:AH90,"*"&amp;"A"&amp;"*")</f>
        <v>0</v>
      </c>
      <c r="AL90" s="304">
        <f>+COUNTIF(E90:AH90,"*"&amp;"B"&amp;"*")</f>
        <v>0</v>
      </c>
      <c r="AM90" s="304">
        <f>+COUNTIF(E90:AH90,"*"&amp;"C"&amp;"*")</f>
        <v>0</v>
      </c>
      <c r="AN90" s="304">
        <f>+COUNTIF(E90:AH90,"*"&amp;"D"&amp;"*")</f>
        <v>0</v>
      </c>
      <c r="AO90" s="304">
        <f>+COUNTIF(E90:AH90,"*"&amp;"E"&amp;"*")</f>
        <v>0</v>
      </c>
      <c r="AP90" s="304">
        <f>+COUNTIF(E90:AH90,"*"&amp;"F"&amp;"*")</f>
        <v>0</v>
      </c>
      <c r="AQ90" s="304">
        <f>+COUNTIF(E90:AH90,"*"&amp;"G"&amp;"*")</f>
        <v>0</v>
      </c>
      <c r="AR90" s="304">
        <f>+COUNTIF(E90:AH90,"*"&amp;"H"&amp;"*")</f>
        <v>0</v>
      </c>
      <c r="AS90" s="304">
        <f>+COUNTIF(E90:AH90,"*"&amp;"I"&amp;"*")</f>
        <v>0</v>
      </c>
      <c r="AT90" s="304">
        <f>+COUNTIF(E90:AH90,"*"&amp;"J"&amp;"*")</f>
        <v>0</v>
      </c>
      <c r="AU90" s="304">
        <f>+COUNTIF(E90:AH90,"*"&amp;"K"&amp;"*")</f>
        <v>0</v>
      </c>
      <c r="AV90" s="304">
        <f>+COUNTIF(E90:AH90,"*"&amp;"L"&amp;"*")</f>
        <v>0</v>
      </c>
      <c r="AW90" s="304">
        <f>+COUNTIF(E90:AH90,"*"&amp;"M"&amp;"*")</f>
        <v>0</v>
      </c>
      <c r="AX90" s="304">
        <f>+COUNTIF(E90:AH90,"*"&amp;"N"&amp;"*")</f>
        <v>0</v>
      </c>
      <c r="AY90" s="304">
        <f>+COUNTIF(E90:AH90,"*"&amp;"O"&amp;"*")</f>
        <v>0</v>
      </c>
      <c r="BA90" s="39">
        <f>IF($C90="NPT",SUM($AK90:$AY90),0)</f>
        <v>0</v>
      </c>
      <c r="BB90" s="40">
        <f>IF($C90="PT",SUM($AK90:$AY90),0)</f>
        <v>0</v>
      </c>
      <c r="BC90" s="41">
        <f t="shared" si="252"/>
        <v>0</v>
      </c>
      <c r="BD90" s="41">
        <f t="shared" si="253"/>
        <v>0</v>
      </c>
      <c r="BE90" s="41">
        <f t="shared" si="254"/>
        <v>0</v>
      </c>
      <c r="BF90" s="41">
        <f t="shared" si="255"/>
        <v>0</v>
      </c>
      <c r="BG90" s="41">
        <f t="shared" si="256"/>
        <v>0</v>
      </c>
      <c r="BH90" s="41">
        <f t="shared" si="257"/>
        <v>0</v>
      </c>
      <c r="BI90" s="41">
        <f t="shared" si="258"/>
        <v>0</v>
      </c>
      <c r="BJ90" s="41">
        <f t="shared" si="259"/>
        <v>0</v>
      </c>
      <c r="BK90" s="41">
        <f t="shared" si="260"/>
        <v>0</v>
      </c>
      <c r="BL90" s="41">
        <f t="shared" si="261"/>
        <v>0</v>
      </c>
      <c r="BM90" s="41">
        <f t="shared" si="262"/>
        <v>0</v>
      </c>
      <c r="BN90" s="41">
        <f t="shared" si="263"/>
        <v>0</v>
      </c>
      <c r="BO90" s="41">
        <f t="shared" si="264"/>
        <v>0</v>
      </c>
      <c r="BP90" s="41">
        <f t="shared" si="265"/>
        <v>0</v>
      </c>
      <c r="BQ90" s="41">
        <f t="shared" si="266"/>
        <v>0</v>
      </c>
    </row>
    <row r="91" spans="1:69" ht="21" customHeight="1" thickBot="1" x14ac:dyDescent="0.4">
      <c r="A91" s="372" t="s">
        <v>210</v>
      </c>
      <c r="B91" s="300" t="s">
        <v>144</v>
      </c>
      <c r="C91" s="249" t="s">
        <v>27</v>
      </c>
      <c r="D91" s="301" t="s">
        <v>161</v>
      </c>
      <c r="E91" s="1086"/>
      <c r="F91" s="1088"/>
      <c r="G91" s="1086"/>
      <c r="H91" s="1086"/>
      <c r="I91" s="1086"/>
      <c r="J91" s="1099"/>
      <c r="K91" s="1099"/>
      <c r="L91" s="1088"/>
      <c r="M91" s="1086"/>
      <c r="N91" s="1086"/>
      <c r="O91" s="1088"/>
      <c r="P91" s="1088"/>
      <c r="Q91" s="1088"/>
      <c r="R91" s="1099"/>
      <c r="S91" s="1088"/>
      <c r="T91" s="1086"/>
      <c r="U91" s="1088"/>
      <c r="V91" s="1086"/>
      <c r="W91" s="1086"/>
      <c r="X91" s="1099"/>
      <c r="Y91" s="1099"/>
      <c r="Z91" s="1086"/>
      <c r="AA91" s="1086"/>
      <c r="AB91" s="1088"/>
      <c r="AC91" s="1086"/>
      <c r="AD91" s="1086"/>
      <c r="AE91" s="1099"/>
      <c r="AF91" s="1099"/>
      <c r="AG91" s="1086"/>
      <c r="AH91" s="1086"/>
      <c r="AI91" s="34">
        <f>COUNTA(E91:AH91)</f>
        <v>0</v>
      </c>
      <c r="AK91" s="354">
        <f>+COUNTIF(E91:AH91,"*"&amp;"A"&amp;"*")</f>
        <v>0</v>
      </c>
      <c r="AL91" s="304">
        <f>+COUNTIF(E91:AH91,"*"&amp;"B"&amp;"*")</f>
        <v>0</v>
      </c>
      <c r="AM91" s="304">
        <f>+COUNTIF(E91:AH91,"*"&amp;"C"&amp;"*")</f>
        <v>0</v>
      </c>
      <c r="AN91" s="304">
        <f>+COUNTIF(E91:AH91,"*"&amp;"D"&amp;"*")</f>
        <v>0</v>
      </c>
      <c r="AO91" s="304">
        <f>+COUNTIF(E91:AH91,"*"&amp;"E"&amp;"*")</f>
        <v>0</v>
      </c>
      <c r="AP91" s="304">
        <f>+COUNTIF(E91:AH91,"*"&amp;"F"&amp;"*")</f>
        <v>0</v>
      </c>
      <c r="AQ91" s="304">
        <f>+COUNTIF(E91:AH91,"*"&amp;"G"&amp;"*")</f>
        <v>0</v>
      </c>
      <c r="AR91" s="304">
        <f>+COUNTIF(E91:AH91,"*"&amp;"H"&amp;"*")</f>
        <v>0</v>
      </c>
      <c r="AS91" s="304">
        <f>+COUNTIF(E91:AH91,"*"&amp;"I"&amp;"*")</f>
        <v>0</v>
      </c>
      <c r="AT91" s="304">
        <f>+COUNTIF(E91:AH91,"*"&amp;"J"&amp;"*")</f>
        <v>0</v>
      </c>
      <c r="AU91" s="304">
        <f>+COUNTIF(E91:AH91,"*"&amp;"K"&amp;"*")</f>
        <v>0</v>
      </c>
      <c r="AV91" s="304">
        <f>+COUNTIF(E91:AH91,"*"&amp;"L"&amp;"*")</f>
        <v>0</v>
      </c>
      <c r="AW91" s="304">
        <f>+COUNTIF(E91:AH91,"*"&amp;"M"&amp;"*")</f>
        <v>0</v>
      </c>
      <c r="AX91" s="304">
        <f>+COUNTIF(E91:AH91,"*"&amp;"N"&amp;"*")</f>
        <v>0</v>
      </c>
      <c r="AY91" s="304">
        <f>+COUNTIF(E91:AH91,"*"&amp;"O"&amp;"*")</f>
        <v>0</v>
      </c>
      <c r="BA91" s="39">
        <f>IF($C91="NPT",SUM($AK91:$AY91),0)</f>
        <v>0</v>
      </c>
      <c r="BB91" s="40">
        <f>IF($C91="PT",SUM($AK91:$AY91),0)</f>
        <v>0</v>
      </c>
      <c r="BC91" s="41">
        <f t="shared" ref="BC91" si="312">AK91*$B$11</f>
        <v>0</v>
      </c>
      <c r="BD91" s="41">
        <f t="shared" ref="BD91" si="313">AL91*$B$12</f>
        <v>0</v>
      </c>
      <c r="BE91" s="41">
        <f t="shared" ref="BE91" si="314">AM91*$B$13</f>
        <v>0</v>
      </c>
      <c r="BF91" s="41">
        <f t="shared" ref="BF91" si="315">AN91*$B$14</f>
        <v>0</v>
      </c>
      <c r="BG91" s="41">
        <f t="shared" ref="BG91" si="316">AO91*$B$15</f>
        <v>0</v>
      </c>
      <c r="BH91" s="41">
        <f t="shared" ref="BH91" si="317">AP91*$B$16</f>
        <v>0</v>
      </c>
      <c r="BI91" s="41">
        <f t="shared" ref="BI91" si="318">AQ91*$B$17</f>
        <v>0</v>
      </c>
      <c r="BJ91" s="41">
        <f t="shared" ref="BJ91" si="319">AR91*$B$18</f>
        <v>0</v>
      </c>
      <c r="BK91" s="41">
        <f t="shared" ref="BK91" si="320">AS91*$B$19</f>
        <v>0</v>
      </c>
      <c r="BL91" s="41">
        <f t="shared" ref="BL91" si="321">AT91*$B$20</f>
        <v>0</v>
      </c>
      <c r="BM91" s="41">
        <f t="shared" ref="BM91" si="322">AU91*$B$21</f>
        <v>0</v>
      </c>
      <c r="BN91" s="41">
        <f t="shared" ref="BN91" si="323">AV91*$B$22</f>
        <v>0</v>
      </c>
      <c r="BO91" s="41">
        <f t="shared" ref="BO91" si="324">AW91*$B$23</f>
        <v>0</v>
      </c>
      <c r="BP91" s="41">
        <f t="shared" ref="BP91" si="325">AX91*$B$24</f>
        <v>0</v>
      </c>
      <c r="BQ91" s="41">
        <f t="shared" ref="BQ91" si="326">AY91*$B$25</f>
        <v>0</v>
      </c>
    </row>
    <row r="92" spans="1:69" ht="21" customHeight="1" thickBot="1" x14ac:dyDescent="0.4">
      <c r="A92" s="372" t="s">
        <v>212</v>
      </c>
      <c r="B92" s="300" t="s">
        <v>145</v>
      </c>
      <c r="C92" s="249" t="s">
        <v>27</v>
      </c>
      <c r="D92" s="301" t="s">
        <v>161</v>
      </c>
      <c r="E92" s="1088"/>
      <c r="F92" s="1086"/>
      <c r="G92" s="1088"/>
      <c r="H92" s="1088"/>
      <c r="I92" s="1088"/>
      <c r="J92" s="1088"/>
      <c r="K92" s="1088"/>
      <c r="L92" s="1086"/>
      <c r="M92" s="1088"/>
      <c r="N92" s="1088"/>
      <c r="O92" s="1086"/>
      <c r="P92" s="1086"/>
      <c r="Q92" s="1099"/>
      <c r="R92" s="1088"/>
      <c r="S92" s="1086"/>
      <c r="T92" s="1086"/>
      <c r="U92" s="1086"/>
      <c r="V92" s="1088"/>
      <c r="W92" s="1088"/>
      <c r="X92" s="1099"/>
      <c r="Y92" s="1088"/>
      <c r="Z92" s="1088"/>
      <c r="AA92" s="1088"/>
      <c r="AB92" s="1086"/>
      <c r="AC92" s="1088"/>
      <c r="AD92" s="1086"/>
      <c r="AE92" s="1099"/>
      <c r="AF92" s="1088"/>
      <c r="AG92" s="1088"/>
      <c r="AH92" s="1088"/>
      <c r="AI92" s="34">
        <f>COUNTA(E92:AH92)</f>
        <v>0</v>
      </c>
      <c r="AK92" s="354">
        <f>+COUNTIF(E92:AH92,"*"&amp;"A"&amp;"*")</f>
        <v>0</v>
      </c>
      <c r="AL92" s="304">
        <f>+COUNTIF(E92:AH92,"*"&amp;"B"&amp;"*")</f>
        <v>0</v>
      </c>
      <c r="AM92" s="304">
        <f>+COUNTIF(E92:AH92,"*"&amp;"C"&amp;"*")</f>
        <v>0</v>
      </c>
      <c r="AN92" s="304">
        <f>+COUNTIF(E92:AH92,"*"&amp;"D"&amp;"*")</f>
        <v>0</v>
      </c>
      <c r="AO92" s="304">
        <f>+COUNTIF(E92:AH92,"*"&amp;"E"&amp;"*")</f>
        <v>0</v>
      </c>
      <c r="AP92" s="304">
        <f>+COUNTIF(E92:AH92,"*"&amp;"F"&amp;"*")</f>
        <v>0</v>
      </c>
      <c r="AQ92" s="304">
        <f>+COUNTIF(E92:AH92,"*"&amp;"G"&amp;"*")</f>
        <v>0</v>
      </c>
      <c r="AR92" s="304">
        <f>+COUNTIF(E92:AH92,"*"&amp;"H"&amp;"*")</f>
        <v>0</v>
      </c>
      <c r="AS92" s="304">
        <f>+COUNTIF(E92:AH92,"*"&amp;"I"&amp;"*")</f>
        <v>0</v>
      </c>
      <c r="AT92" s="304">
        <f>+COUNTIF(E92:AH92,"*"&amp;"J"&amp;"*")</f>
        <v>0</v>
      </c>
      <c r="AU92" s="304">
        <f>+COUNTIF(E92:AH92,"*"&amp;"K"&amp;"*")</f>
        <v>0</v>
      </c>
      <c r="AV92" s="304">
        <f>+COUNTIF(E92:AH92,"*"&amp;"L"&amp;"*")</f>
        <v>0</v>
      </c>
      <c r="AW92" s="304">
        <f>+COUNTIF(E92:AH92,"*"&amp;"M"&amp;"*")</f>
        <v>0</v>
      </c>
      <c r="AX92" s="304">
        <f>+COUNTIF(E92:AH92,"*"&amp;"N"&amp;"*")</f>
        <v>0</v>
      </c>
      <c r="AY92" s="304">
        <f>+COUNTIF(E92:AH92,"*"&amp;"O"&amp;"*")</f>
        <v>0</v>
      </c>
      <c r="BA92" s="39">
        <f>IF($C92="NPT",SUM($AK92:$AY92),0)</f>
        <v>0</v>
      </c>
      <c r="BB92" s="40">
        <f>IF($C92="PT",SUM($AK92:$AY92),0)</f>
        <v>0</v>
      </c>
      <c r="BC92" s="41">
        <f t="shared" si="252"/>
        <v>0</v>
      </c>
      <c r="BD92" s="41">
        <f t="shared" si="253"/>
        <v>0</v>
      </c>
      <c r="BE92" s="41">
        <f t="shared" si="254"/>
        <v>0</v>
      </c>
      <c r="BF92" s="41">
        <f t="shared" si="255"/>
        <v>0</v>
      </c>
      <c r="BG92" s="41">
        <f t="shared" si="256"/>
        <v>0</v>
      </c>
      <c r="BH92" s="41">
        <f t="shared" si="257"/>
        <v>0</v>
      </c>
      <c r="BI92" s="41">
        <f t="shared" si="258"/>
        <v>0</v>
      </c>
      <c r="BJ92" s="41">
        <f t="shared" si="259"/>
        <v>0</v>
      </c>
      <c r="BK92" s="41">
        <f t="shared" si="260"/>
        <v>0</v>
      </c>
      <c r="BL92" s="41">
        <f t="shared" si="261"/>
        <v>0</v>
      </c>
      <c r="BM92" s="41">
        <f t="shared" si="262"/>
        <v>0</v>
      </c>
      <c r="BN92" s="41">
        <f t="shared" si="263"/>
        <v>0</v>
      </c>
      <c r="BO92" s="41">
        <f t="shared" si="264"/>
        <v>0</v>
      </c>
      <c r="BP92" s="41">
        <f t="shared" si="265"/>
        <v>0</v>
      </c>
      <c r="BQ92" s="41">
        <f t="shared" si="266"/>
        <v>0</v>
      </c>
    </row>
    <row r="93" spans="1:69" ht="21" customHeight="1" thickBot="1" x14ac:dyDescent="0.4">
      <c r="A93" s="372" t="s">
        <v>212</v>
      </c>
      <c r="B93" s="300" t="s">
        <v>146</v>
      </c>
      <c r="C93" s="249" t="s">
        <v>27</v>
      </c>
      <c r="D93" s="301" t="s">
        <v>161</v>
      </c>
      <c r="E93" s="1086"/>
      <c r="F93" s="1088"/>
      <c r="G93" s="1088"/>
      <c r="H93" s="1088"/>
      <c r="I93" s="1088"/>
      <c r="J93" s="1099"/>
      <c r="K93" s="1099"/>
      <c r="L93" s="1088"/>
      <c r="M93" s="1086"/>
      <c r="N93" s="1086"/>
      <c r="O93" s="1088"/>
      <c r="P93" s="1088"/>
      <c r="Q93" s="1088"/>
      <c r="R93" s="1099"/>
      <c r="S93" s="1088"/>
      <c r="T93" s="1088"/>
      <c r="U93" s="1088"/>
      <c r="V93" s="1086"/>
      <c r="W93" s="1086"/>
      <c r="X93" s="1088"/>
      <c r="Y93" s="1099"/>
      <c r="Z93" s="1086"/>
      <c r="AA93" s="1086"/>
      <c r="AB93" s="1088"/>
      <c r="AC93" s="1086"/>
      <c r="AD93" s="1088"/>
      <c r="AE93" s="1088"/>
      <c r="AF93" s="1099"/>
      <c r="AG93" s="1086"/>
      <c r="AH93" s="1086"/>
      <c r="AI93" s="34">
        <f>COUNTA(E93:AH93)</f>
        <v>0</v>
      </c>
      <c r="AK93" s="354">
        <f>+COUNTIF(E93:AH93,"*"&amp;"A"&amp;"*")</f>
        <v>0</v>
      </c>
      <c r="AL93" s="304">
        <f>+COUNTIF(E93:AH93,"*"&amp;"B"&amp;"*")</f>
        <v>0</v>
      </c>
      <c r="AM93" s="304">
        <f>+COUNTIF(E93:AH93,"*"&amp;"C"&amp;"*")</f>
        <v>0</v>
      </c>
      <c r="AN93" s="304">
        <f>+COUNTIF(E93:AH93,"*"&amp;"D"&amp;"*")</f>
        <v>0</v>
      </c>
      <c r="AO93" s="304">
        <f>+COUNTIF(E93:AH93,"*"&amp;"E"&amp;"*")</f>
        <v>0</v>
      </c>
      <c r="AP93" s="304">
        <f>+COUNTIF(E93:AH93,"*"&amp;"F"&amp;"*")</f>
        <v>0</v>
      </c>
      <c r="AQ93" s="304">
        <f>+COUNTIF(E93:AH93,"*"&amp;"G"&amp;"*")</f>
        <v>0</v>
      </c>
      <c r="AR93" s="304">
        <f>+COUNTIF(E93:AH93,"*"&amp;"H"&amp;"*")</f>
        <v>0</v>
      </c>
      <c r="AS93" s="304">
        <f>+COUNTIF(E93:AH93,"*"&amp;"I"&amp;"*")</f>
        <v>0</v>
      </c>
      <c r="AT93" s="304">
        <f>+COUNTIF(E93:AH93,"*"&amp;"J"&amp;"*")</f>
        <v>0</v>
      </c>
      <c r="AU93" s="304">
        <f>+COUNTIF(E93:AH93,"*"&amp;"K"&amp;"*")</f>
        <v>0</v>
      </c>
      <c r="AV93" s="304">
        <f>+COUNTIF(E93:AH93,"*"&amp;"L"&amp;"*")</f>
        <v>0</v>
      </c>
      <c r="AW93" s="304">
        <f>+COUNTIF(E93:AH93,"*"&amp;"M"&amp;"*")</f>
        <v>0</v>
      </c>
      <c r="AX93" s="304">
        <f>+COUNTIF(E93:AH93,"*"&amp;"N"&amp;"*")</f>
        <v>0</v>
      </c>
      <c r="AY93" s="304">
        <f>+COUNTIF(E93:AH93,"*"&amp;"O"&amp;"*")</f>
        <v>0</v>
      </c>
      <c r="BA93" s="39">
        <f>IF($C93="NPT",SUM($AK93:$AY93),0)</f>
        <v>0</v>
      </c>
      <c r="BB93" s="40">
        <f>IF($C93="PT",SUM($AK93:$AY93),0)</f>
        <v>0</v>
      </c>
      <c r="BC93" s="41">
        <f t="shared" si="27"/>
        <v>0</v>
      </c>
      <c r="BD93" s="41">
        <f t="shared" si="28"/>
        <v>0</v>
      </c>
      <c r="BE93" s="41">
        <f t="shared" si="29"/>
        <v>0</v>
      </c>
      <c r="BF93" s="41">
        <f t="shared" si="30"/>
        <v>0</v>
      </c>
      <c r="BG93" s="41">
        <f t="shared" si="31"/>
        <v>0</v>
      </c>
      <c r="BH93" s="41">
        <f t="shared" si="32"/>
        <v>0</v>
      </c>
      <c r="BI93" s="41">
        <f t="shared" si="33"/>
        <v>0</v>
      </c>
      <c r="BJ93" s="41">
        <f t="shared" si="34"/>
        <v>0</v>
      </c>
      <c r="BK93" s="41">
        <f t="shared" si="35"/>
        <v>0</v>
      </c>
      <c r="BL93" s="41">
        <f t="shared" si="36"/>
        <v>0</v>
      </c>
      <c r="BM93" s="41">
        <f t="shared" si="37"/>
        <v>0</v>
      </c>
      <c r="BN93" s="41">
        <f t="shared" si="38"/>
        <v>0</v>
      </c>
      <c r="BO93" s="41">
        <f t="shared" si="39"/>
        <v>0</v>
      </c>
      <c r="BP93" s="41">
        <f t="shared" si="40"/>
        <v>0</v>
      </c>
      <c r="BQ93" s="41">
        <f t="shared" si="41"/>
        <v>0</v>
      </c>
    </row>
    <row r="94" spans="1:69" ht="21" customHeight="1" thickBot="1" x14ac:dyDescent="0.4">
      <c r="A94" s="372" t="s">
        <v>248</v>
      </c>
      <c r="B94" s="300" t="s">
        <v>147</v>
      </c>
      <c r="C94" s="249" t="s">
        <v>26</v>
      </c>
      <c r="D94" s="301" t="s">
        <v>161</v>
      </c>
      <c r="E94" s="1088"/>
      <c r="F94" s="1086"/>
      <c r="G94" s="1086"/>
      <c r="H94" s="1086"/>
      <c r="I94" s="1086"/>
      <c r="J94" s="1088"/>
      <c r="K94" s="1088"/>
      <c r="L94" s="1086"/>
      <c r="M94" s="1088"/>
      <c r="N94" s="1088"/>
      <c r="O94" s="1086"/>
      <c r="P94" s="1086"/>
      <c r="Q94" s="1099"/>
      <c r="R94" s="1088"/>
      <c r="S94" s="1086"/>
      <c r="T94" s="1086"/>
      <c r="U94" s="1086"/>
      <c r="V94" s="1088"/>
      <c r="W94" s="1088"/>
      <c r="X94" s="1099"/>
      <c r="Y94" s="1088"/>
      <c r="Z94" s="1088"/>
      <c r="AA94" s="1088"/>
      <c r="AB94" s="1086"/>
      <c r="AC94" s="1088"/>
      <c r="AD94" s="1086"/>
      <c r="AE94" s="1088"/>
      <c r="AF94" s="1088"/>
      <c r="AG94" s="1088"/>
      <c r="AH94" s="1088"/>
      <c r="AI94" s="34">
        <f>COUNTA(E94:AH94)</f>
        <v>0</v>
      </c>
      <c r="AK94" s="354">
        <f>+COUNTIF(E94:AH94,"*"&amp;"A"&amp;"*")</f>
        <v>0</v>
      </c>
      <c r="AL94" s="304">
        <f>+COUNTIF(E94:AH94,"*"&amp;"B"&amp;"*")</f>
        <v>0</v>
      </c>
      <c r="AM94" s="304">
        <f>+COUNTIF(E94:AH94,"*"&amp;"C"&amp;"*")</f>
        <v>0</v>
      </c>
      <c r="AN94" s="304">
        <f>+COUNTIF(E94:AH94,"*"&amp;"D"&amp;"*")</f>
        <v>0</v>
      </c>
      <c r="AO94" s="304">
        <f>+COUNTIF(E94:AH94,"*"&amp;"E"&amp;"*")</f>
        <v>0</v>
      </c>
      <c r="AP94" s="304">
        <f>+COUNTIF(E94:AH94,"*"&amp;"F"&amp;"*")</f>
        <v>0</v>
      </c>
      <c r="AQ94" s="304">
        <f>+COUNTIF(E94:AH94,"*"&amp;"G"&amp;"*")</f>
        <v>0</v>
      </c>
      <c r="AR94" s="304">
        <f>+COUNTIF(E94:AH94,"*"&amp;"H"&amp;"*")</f>
        <v>0</v>
      </c>
      <c r="AS94" s="304">
        <f>+COUNTIF(E94:AH94,"*"&amp;"I"&amp;"*")</f>
        <v>0</v>
      </c>
      <c r="AT94" s="304">
        <f>+COUNTIF(E94:AH94,"*"&amp;"J"&amp;"*")</f>
        <v>0</v>
      </c>
      <c r="AU94" s="304">
        <f>+COUNTIF(E94:AH94,"*"&amp;"K"&amp;"*")</f>
        <v>0</v>
      </c>
      <c r="AV94" s="304">
        <f>+COUNTIF(E94:AH94,"*"&amp;"L"&amp;"*")</f>
        <v>0</v>
      </c>
      <c r="AW94" s="304">
        <f>+COUNTIF(E94:AH94,"*"&amp;"M"&amp;"*")</f>
        <v>0</v>
      </c>
      <c r="AX94" s="304">
        <f>+COUNTIF(E94:AH94,"*"&amp;"N"&amp;"*")</f>
        <v>0</v>
      </c>
      <c r="AY94" s="304">
        <f>+COUNTIF(E94:AH94,"*"&amp;"O"&amp;"*")</f>
        <v>0</v>
      </c>
      <c r="BA94" s="39">
        <f>IF($C94="NPT",SUM($AK94:$AY94),0)</f>
        <v>0</v>
      </c>
      <c r="BB94" s="40">
        <f>IF($C94="PT",SUM($AK94:$AY94),0)</f>
        <v>0</v>
      </c>
      <c r="BC94" s="41">
        <f t="shared" ref="BC94:BC95" si="327">AK94*$B$11</f>
        <v>0</v>
      </c>
      <c r="BD94" s="41">
        <f t="shared" ref="BD94:BD95" si="328">AL94*$B$12</f>
        <v>0</v>
      </c>
      <c r="BE94" s="41">
        <f t="shared" ref="BE94:BE95" si="329">AM94*$B$13</f>
        <v>0</v>
      </c>
      <c r="BF94" s="41">
        <f t="shared" ref="BF94:BF95" si="330">AN94*$B$14</f>
        <v>0</v>
      </c>
      <c r="BG94" s="41">
        <f t="shared" ref="BG94:BG95" si="331">AO94*$B$15</f>
        <v>0</v>
      </c>
      <c r="BH94" s="41">
        <f t="shared" ref="BH94:BH95" si="332">AP94*$B$16</f>
        <v>0</v>
      </c>
      <c r="BI94" s="41">
        <f t="shared" ref="BI94:BI95" si="333">AQ94*$B$17</f>
        <v>0</v>
      </c>
      <c r="BJ94" s="41">
        <f t="shared" ref="BJ94:BJ95" si="334">AR94*$B$18</f>
        <v>0</v>
      </c>
      <c r="BK94" s="41">
        <f t="shared" ref="BK94:BK95" si="335">AS94*$B$19</f>
        <v>0</v>
      </c>
      <c r="BL94" s="41">
        <f t="shared" ref="BL94:BL95" si="336">AT94*$B$20</f>
        <v>0</v>
      </c>
      <c r="BM94" s="41">
        <f t="shared" ref="BM94:BM95" si="337">AU94*$B$21</f>
        <v>0</v>
      </c>
      <c r="BN94" s="41">
        <f t="shared" ref="BN94:BN95" si="338">AV94*$B$22</f>
        <v>0</v>
      </c>
      <c r="BO94" s="41">
        <f t="shared" ref="BO94:BO95" si="339">AW94*$B$23</f>
        <v>0</v>
      </c>
      <c r="BP94" s="41">
        <f t="shared" ref="BP94:BP95" si="340">AX94*$B$24</f>
        <v>0</v>
      </c>
      <c r="BQ94" s="41">
        <f t="shared" ref="BQ94:BQ95" si="341">AY94*$B$25</f>
        <v>0</v>
      </c>
    </row>
    <row r="95" spans="1:69" ht="21" customHeight="1" thickBot="1" x14ac:dyDescent="0.4">
      <c r="A95" s="372" t="s">
        <v>248</v>
      </c>
      <c r="B95" s="300" t="s">
        <v>148</v>
      </c>
      <c r="C95" s="249" t="s">
        <v>26</v>
      </c>
      <c r="D95" s="301" t="s">
        <v>161</v>
      </c>
      <c r="E95" s="1086"/>
      <c r="F95" s="1088"/>
      <c r="G95" s="1088"/>
      <c r="H95" s="1088"/>
      <c r="I95" s="1088"/>
      <c r="J95" s="1099"/>
      <c r="K95" s="1099"/>
      <c r="L95" s="1088"/>
      <c r="M95" s="1086"/>
      <c r="N95" s="1086"/>
      <c r="O95" s="1088"/>
      <c r="P95" s="1088"/>
      <c r="Q95" s="1088"/>
      <c r="R95" s="1099"/>
      <c r="S95" s="1088"/>
      <c r="T95" s="1088"/>
      <c r="U95" s="1088"/>
      <c r="V95" s="1086"/>
      <c r="W95" s="1086"/>
      <c r="X95" s="1088"/>
      <c r="Y95" s="1088"/>
      <c r="Z95" s="1086"/>
      <c r="AA95" s="1086"/>
      <c r="AB95" s="1088"/>
      <c r="AC95" s="1086"/>
      <c r="AD95" s="1088"/>
      <c r="AE95" s="1099"/>
      <c r="AF95" s="1088"/>
      <c r="AG95" s="1086"/>
      <c r="AH95" s="1086"/>
      <c r="AI95" s="34">
        <f>COUNTA(E95:AH95)</f>
        <v>0</v>
      </c>
      <c r="AK95" s="354">
        <f>+COUNTIF(E95:AH95,"*"&amp;"A"&amp;"*")</f>
        <v>0</v>
      </c>
      <c r="AL95" s="304">
        <f>+COUNTIF(E95:AH95,"*"&amp;"B"&amp;"*")</f>
        <v>0</v>
      </c>
      <c r="AM95" s="304">
        <f>+COUNTIF(E95:AH95,"*"&amp;"C"&amp;"*")</f>
        <v>0</v>
      </c>
      <c r="AN95" s="304">
        <f>+COUNTIF(E95:AH95,"*"&amp;"D"&amp;"*")</f>
        <v>0</v>
      </c>
      <c r="AO95" s="304">
        <f>+COUNTIF(E95:AH95,"*"&amp;"E"&amp;"*")</f>
        <v>0</v>
      </c>
      <c r="AP95" s="304">
        <f>+COUNTIF(E95:AH95,"*"&amp;"F"&amp;"*")</f>
        <v>0</v>
      </c>
      <c r="AQ95" s="304">
        <f>+COUNTIF(E95:AH95,"*"&amp;"G"&amp;"*")</f>
        <v>0</v>
      </c>
      <c r="AR95" s="304">
        <f>+COUNTIF(E95:AH95,"*"&amp;"H"&amp;"*")</f>
        <v>0</v>
      </c>
      <c r="AS95" s="304">
        <f>+COUNTIF(E95:AH95,"*"&amp;"I"&amp;"*")</f>
        <v>0</v>
      </c>
      <c r="AT95" s="304">
        <f>+COUNTIF(E95:AH95,"*"&amp;"J"&amp;"*")</f>
        <v>0</v>
      </c>
      <c r="AU95" s="304">
        <f>+COUNTIF(E95:AH95,"*"&amp;"K"&amp;"*")</f>
        <v>0</v>
      </c>
      <c r="AV95" s="304">
        <f>+COUNTIF(E95:AH95,"*"&amp;"L"&amp;"*")</f>
        <v>0</v>
      </c>
      <c r="AW95" s="304">
        <f>+COUNTIF(E95:AH95,"*"&amp;"M"&amp;"*")</f>
        <v>0</v>
      </c>
      <c r="AX95" s="304">
        <f>+COUNTIF(E95:AH95,"*"&amp;"N"&amp;"*")</f>
        <v>0</v>
      </c>
      <c r="AY95" s="304">
        <f>+COUNTIF(E95:AH95,"*"&amp;"O"&amp;"*")</f>
        <v>0</v>
      </c>
      <c r="BA95" s="39">
        <f>IF($C95="NPT",SUM($AK95:$AY95),0)</f>
        <v>0</v>
      </c>
      <c r="BB95" s="40">
        <f>IF($C95="PT",SUM($AK95:$AY95),0)</f>
        <v>0</v>
      </c>
      <c r="BC95" s="41">
        <f t="shared" si="327"/>
        <v>0</v>
      </c>
      <c r="BD95" s="41">
        <f t="shared" si="328"/>
        <v>0</v>
      </c>
      <c r="BE95" s="41">
        <f t="shared" si="329"/>
        <v>0</v>
      </c>
      <c r="BF95" s="41">
        <f t="shared" si="330"/>
        <v>0</v>
      </c>
      <c r="BG95" s="41">
        <f t="shared" si="331"/>
        <v>0</v>
      </c>
      <c r="BH95" s="41">
        <f t="shared" si="332"/>
        <v>0</v>
      </c>
      <c r="BI95" s="41">
        <f t="shared" si="333"/>
        <v>0</v>
      </c>
      <c r="BJ95" s="41">
        <f t="shared" si="334"/>
        <v>0</v>
      </c>
      <c r="BK95" s="41">
        <f t="shared" si="335"/>
        <v>0</v>
      </c>
      <c r="BL95" s="41">
        <f t="shared" si="336"/>
        <v>0</v>
      </c>
      <c r="BM95" s="41">
        <f t="shared" si="337"/>
        <v>0</v>
      </c>
      <c r="BN95" s="41">
        <f t="shared" si="338"/>
        <v>0</v>
      </c>
      <c r="BO95" s="41">
        <f t="shared" si="339"/>
        <v>0</v>
      </c>
      <c r="BP95" s="41">
        <f t="shared" si="340"/>
        <v>0</v>
      </c>
      <c r="BQ95" s="41">
        <f t="shared" si="341"/>
        <v>0</v>
      </c>
    </row>
    <row r="96" spans="1:69" ht="21" customHeight="1" thickBot="1" x14ac:dyDescent="0.4">
      <c r="A96" s="372" t="s">
        <v>249</v>
      </c>
      <c r="B96" s="300" t="s">
        <v>149</v>
      </c>
      <c r="C96" s="249" t="s">
        <v>26</v>
      </c>
      <c r="D96" s="301" t="s">
        <v>161</v>
      </c>
      <c r="E96" s="1088"/>
      <c r="F96" s="1086"/>
      <c r="G96" s="1086"/>
      <c r="H96" s="1086"/>
      <c r="I96" s="1086"/>
      <c r="J96" s="1088"/>
      <c r="K96" s="1088"/>
      <c r="L96" s="1086"/>
      <c r="M96" s="1088"/>
      <c r="N96" s="1088"/>
      <c r="O96" s="1086"/>
      <c r="P96" s="1086"/>
      <c r="Q96" s="1099"/>
      <c r="R96" s="1088"/>
      <c r="S96" s="1086"/>
      <c r="T96" s="1086"/>
      <c r="U96" s="1086"/>
      <c r="V96" s="1088"/>
      <c r="W96" s="1086"/>
      <c r="X96" s="1099"/>
      <c r="Y96" s="1099"/>
      <c r="Z96" s="1088"/>
      <c r="AA96" s="1088"/>
      <c r="AB96" s="1086"/>
      <c r="AC96" s="1088"/>
      <c r="AD96" s="1086"/>
      <c r="AE96" s="1099"/>
      <c r="AF96" s="1088"/>
      <c r="AG96" s="1088"/>
      <c r="AH96" s="1088"/>
      <c r="AI96" s="34">
        <f>COUNTA(E96:AH96)</f>
        <v>0</v>
      </c>
      <c r="AK96" s="354">
        <f>+COUNTIF(E96:AH96,"*"&amp;"A"&amp;"*")</f>
        <v>0</v>
      </c>
      <c r="AL96" s="304">
        <f>+COUNTIF(E96:AH96,"*"&amp;"B"&amp;"*")</f>
        <v>0</v>
      </c>
      <c r="AM96" s="304">
        <f>+COUNTIF(E96:AH96,"*"&amp;"C"&amp;"*")</f>
        <v>0</v>
      </c>
      <c r="AN96" s="304">
        <f>+COUNTIF(E96:AH96,"*"&amp;"D"&amp;"*")</f>
        <v>0</v>
      </c>
      <c r="AO96" s="304">
        <f>+COUNTIF(E96:AH96,"*"&amp;"E"&amp;"*")</f>
        <v>0</v>
      </c>
      <c r="AP96" s="304">
        <f>+COUNTIF(E96:AH96,"*"&amp;"F"&amp;"*")</f>
        <v>0</v>
      </c>
      <c r="AQ96" s="304">
        <f>+COUNTIF(E96:AH96,"*"&amp;"G"&amp;"*")</f>
        <v>0</v>
      </c>
      <c r="AR96" s="304">
        <f>+COUNTIF(E96:AH96,"*"&amp;"H"&amp;"*")</f>
        <v>0</v>
      </c>
      <c r="AS96" s="304">
        <f>+COUNTIF(E96:AH96,"*"&amp;"I"&amp;"*")</f>
        <v>0</v>
      </c>
      <c r="AT96" s="304">
        <f>+COUNTIF(E96:AH96,"*"&amp;"J"&amp;"*")</f>
        <v>0</v>
      </c>
      <c r="AU96" s="304">
        <f>+COUNTIF(E96:AH96,"*"&amp;"K"&amp;"*")</f>
        <v>0</v>
      </c>
      <c r="AV96" s="304">
        <f>+COUNTIF(E96:AH96,"*"&amp;"L"&amp;"*")</f>
        <v>0</v>
      </c>
      <c r="AW96" s="304">
        <f>+COUNTIF(E96:AH96,"*"&amp;"M"&amp;"*")</f>
        <v>0</v>
      </c>
      <c r="AX96" s="304">
        <f>+COUNTIF(E96:AH96,"*"&amp;"N"&amp;"*")</f>
        <v>0</v>
      </c>
      <c r="AY96" s="304">
        <f>+COUNTIF(E96:AH96,"*"&amp;"O"&amp;"*")</f>
        <v>0</v>
      </c>
      <c r="BA96" s="39">
        <f>IF($C96="NPT",SUM($AK96:$AY96),0)</f>
        <v>0</v>
      </c>
      <c r="BB96" s="40">
        <f>IF($C96="PT",SUM($AK96:$AY96),0)</f>
        <v>0</v>
      </c>
      <c r="BC96" s="41">
        <f t="shared" si="27"/>
        <v>0</v>
      </c>
      <c r="BD96" s="41">
        <f t="shared" si="28"/>
        <v>0</v>
      </c>
      <c r="BE96" s="41">
        <f t="shared" si="29"/>
        <v>0</v>
      </c>
      <c r="BF96" s="41">
        <f t="shared" si="30"/>
        <v>0</v>
      </c>
      <c r="BG96" s="41">
        <f t="shared" si="31"/>
        <v>0</v>
      </c>
      <c r="BH96" s="41">
        <f t="shared" si="32"/>
        <v>0</v>
      </c>
      <c r="BI96" s="41">
        <f t="shared" si="33"/>
        <v>0</v>
      </c>
      <c r="BJ96" s="41">
        <f t="shared" si="34"/>
        <v>0</v>
      </c>
      <c r="BK96" s="41">
        <f t="shared" si="35"/>
        <v>0</v>
      </c>
      <c r="BL96" s="41">
        <f t="shared" si="36"/>
        <v>0</v>
      </c>
      <c r="BM96" s="41">
        <f t="shared" si="37"/>
        <v>0</v>
      </c>
      <c r="BN96" s="41">
        <f t="shared" si="38"/>
        <v>0</v>
      </c>
      <c r="BO96" s="41">
        <f t="shared" si="39"/>
        <v>0</v>
      </c>
      <c r="BP96" s="41">
        <f t="shared" si="40"/>
        <v>0</v>
      </c>
      <c r="BQ96" s="41">
        <f t="shared" si="41"/>
        <v>0</v>
      </c>
    </row>
    <row r="97" spans="1:69" ht="21" customHeight="1" thickBot="1" x14ac:dyDescent="0.4">
      <c r="A97" s="372" t="s">
        <v>257</v>
      </c>
      <c r="B97" s="300" t="s">
        <v>150</v>
      </c>
      <c r="C97" s="249" t="s">
        <v>26</v>
      </c>
      <c r="D97" s="301" t="s">
        <v>161</v>
      </c>
      <c r="E97" s="1086"/>
      <c r="F97" s="1088"/>
      <c r="G97" s="1088"/>
      <c r="H97" s="1088"/>
      <c r="I97" s="1088"/>
      <c r="J97" s="1099"/>
      <c r="K97" s="1088"/>
      <c r="L97" s="1088"/>
      <c r="M97" s="1086"/>
      <c r="N97" s="1086"/>
      <c r="O97" s="1088"/>
      <c r="P97" s="1088"/>
      <c r="Q97" s="1088"/>
      <c r="R97" s="1099"/>
      <c r="S97" s="1088"/>
      <c r="T97" s="1088"/>
      <c r="U97" s="1086"/>
      <c r="V97" s="1086"/>
      <c r="W97" s="1088"/>
      <c r="X97" s="1088"/>
      <c r="Y97" s="1088"/>
      <c r="Z97" s="1086"/>
      <c r="AA97" s="1086"/>
      <c r="AB97" s="1086"/>
      <c r="AC97" s="1086"/>
      <c r="AD97" s="1088"/>
      <c r="AE97" s="1088"/>
      <c r="AF97" s="1088"/>
      <c r="AG97" s="1088"/>
      <c r="AH97" s="1088"/>
      <c r="AI97" s="34">
        <f>COUNTA(E97:AH97)</f>
        <v>0</v>
      </c>
      <c r="AK97" s="354">
        <f>+COUNTIF(E97:AH97,"*"&amp;"A"&amp;"*")</f>
        <v>0</v>
      </c>
      <c r="AL97" s="304">
        <f>+COUNTIF(E97:AH97,"*"&amp;"B"&amp;"*")</f>
        <v>0</v>
      </c>
      <c r="AM97" s="304">
        <f>+COUNTIF(E97:AH97,"*"&amp;"C"&amp;"*")</f>
        <v>0</v>
      </c>
      <c r="AN97" s="304">
        <f>+COUNTIF(E97:AH97,"*"&amp;"D"&amp;"*")</f>
        <v>0</v>
      </c>
      <c r="AO97" s="304">
        <f>+COUNTIF(E97:AH97,"*"&amp;"E"&amp;"*")</f>
        <v>0</v>
      </c>
      <c r="AP97" s="304">
        <f>+COUNTIF(E97:AH97,"*"&amp;"F"&amp;"*")</f>
        <v>0</v>
      </c>
      <c r="AQ97" s="304">
        <f>+COUNTIF(E97:AH97,"*"&amp;"G"&amp;"*")</f>
        <v>0</v>
      </c>
      <c r="AR97" s="304">
        <f>+COUNTIF(E97:AH97,"*"&amp;"H"&amp;"*")</f>
        <v>0</v>
      </c>
      <c r="AS97" s="304">
        <f>+COUNTIF(E97:AH97,"*"&amp;"I"&amp;"*")</f>
        <v>0</v>
      </c>
      <c r="AT97" s="304">
        <f>+COUNTIF(E97:AH97,"*"&amp;"J"&amp;"*")</f>
        <v>0</v>
      </c>
      <c r="AU97" s="304">
        <f>+COUNTIF(E97:AH97,"*"&amp;"K"&amp;"*")</f>
        <v>0</v>
      </c>
      <c r="AV97" s="304">
        <f>+COUNTIF(E97:AH97,"*"&amp;"L"&amp;"*")</f>
        <v>0</v>
      </c>
      <c r="AW97" s="304">
        <f>+COUNTIF(E97:AH97,"*"&amp;"M"&amp;"*")</f>
        <v>0</v>
      </c>
      <c r="AX97" s="304">
        <f>+COUNTIF(E97:AH97,"*"&amp;"N"&amp;"*")</f>
        <v>0</v>
      </c>
      <c r="AY97" s="304">
        <f>+COUNTIF(E97:AH97,"*"&amp;"O"&amp;"*")</f>
        <v>0</v>
      </c>
      <c r="BA97" s="39">
        <f>IF($C97="NPT",SUM($AK97:$AY97),0)</f>
        <v>0</v>
      </c>
      <c r="BB97" s="40">
        <f>IF($C97="PT",SUM($AK97:$AY97),0)</f>
        <v>0</v>
      </c>
      <c r="BC97" s="41">
        <f t="shared" ref="BC97:BC99" si="342">AK97*$B$11</f>
        <v>0</v>
      </c>
      <c r="BD97" s="41">
        <f t="shared" ref="BD97:BD99" si="343">AL97*$B$12</f>
        <v>0</v>
      </c>
      <c r="BE97" s="41">
        <f t="shared" ref="BE97:BE99" si="344">AM97*$B$13</f>
        <v>0</v>
      </c>
      <c r="BF97" s="41">
        <f t="shared" ref="BF97:BF99" si="345">AN97*$B$14</f>
        <v>0</v>
      </c>
      <c r="BG97" s="41">
        <f t="shared" ref="BG97:BG99" si="346">AO97*$B$15</f>
        <v>0</v>
      </c>
      <c r="BH97" s="41">
        <f t="shared" ref="BH97:BH99" si="347">AP97*$B$16</f>
        <v>0</v>
      </c>
      <c r="BI97" s="41">
        <f t="shared" ref="BI97:BI99" si="348">AQ97*$B$17</f>
        <v>0</v>
      </c>
      <c r="BJ97" s="41">
        <f t="shared" ref="BJ97:BJ99" si="349">AR97*$B$18</f>
        <v>0</v>
      </c>
      <c r="BK97" s="41">
        <f t="shared" ref="BK97:BK99" si="350">AS97*$B$19</f>
        <v>0</v>
      </c>
      <c r="BL97" s="41">
        <f t="shared" ref="BL97:BL99" si="351">AT97*$B$20</f>
        <v>0</v>
      </c>
      <c r="BM97" s="41">
        <f t="shared" ref="BM97:BM99" si="352">AU97*$B$21</f>
        <v>0</v>
      </c>
      <c r="BN97" s="41">
        <f t="shared" ref="BN97:BN99" si="353">AV97*$B$22</f>
        <v>0</v>
      </c>
      <c r="BO97" s="41">
        <f t="shared" ref="BO97:BO99" si="354">AW97*$B$23</f>
        <v>0</v>
      </c>
      <c r="BP97" s="41">
        <f t="shared" ref="BP97:BP99" si="355">AX97*$B$24</f>
        <v>0</v>
      </c>
      <c r="BQ97" s="41">
        <f t="shared" ref="BQ97:BQ99" si="356">AY97*$B$25</f>
        <v>0</v>
      </c>
    </row>
    <row r="98" spans="1:69" ht="21" customHeight="1" thickBot="1" x14ac:dyDescent="0.4">
      <c r="A98" s="372" t="s">
        <v>249</v>
      </c>
      <c r="B98" s="300" t="s">
        <v>151</v>
      </c>
      <c r="C98" s="249" t="s">
        <v>26</v>
      </c>
      <c r="D98" s="301" t="s">
        <v>161</v>
      </c>
      <c r="E98" s="1088"/>
      <c r="F98" s="1086"/>
      <c r="G98" s="1086"/>
      <c r="H98" s="1086"/>
      <c r="I98" s="1086"/>
      <c r="J98" s="1088"/>
      <c r="K98" s="1099"/>
      <c r="L98" s="1086"/>
      <c r="M98" s="1088"/>
      <c r="N98" s="1088"/>
      <c r="O98" s="1086"/>
      <c r="P98" s="1086"/>
      <c r="Q98" s="1099"/>
      <c r="R98" s="1088"/>
      <c r="S98" s="1086"/>
      <c r="T98" s="1086"/>
      <c r="U98" s="1088"/>
      <c r="V98" s="1088"/>
      <c r="W98" s="1086"/>
      <c r="X98" s="1099"/>
      <c r="Y98" s="1099"/>
      <c r="Z98" s="1088"/>
      <c r="AA98" s="1088"/>
      <c r="AB98" s="1088"/>
      <c r="AC98" s="1088"/>
      <c r="AD98" s="1086"/>
      <c r="AE98" s="1099"/>
      <c r="AF98" s="1088"/>
      <c r="AG98" s="1086"/>
      <c r="AH98" s="1086"/>
      <c r="AI98" s="34">
        <f>COUNTA(E98:AH98)</f>
        <v>0</v>
      </c>
      <c r="AK98" s="354">
        <f>+COUNTIF(E98:AH98,"*"&amp;"A"&amp;"*")</f>
        <v>0</v>
      </c>
      <c r="AL98" s="304">
        <f>+COUNTIF(E98:AH98,"*"&amp;"B"&amp;"*")</f>
        <v>0</v>
      </c>
      <c r="AM98" s="304">
        <f>+COUNTIF(E98:AH98,"*"&amp;"C"&amp;"*")</f>
        <v>0</v>
      </c>
      <c r="AN98" s="304">
        <f>+COUNTIF(E98:AH98,"*"&amp;"D"&amp;"*")</f>
        <v>0</v>
      </c>
      <c r="AO98" s="304">
        <f>+COUNTIF(E98:AH98,"*"&amp;"E"&amp;"*")</f>
        <v>0</v>
      </c>
      <c r="AP98" s="304">
        <f>+COUNTIF(E98:AH98,"*"&amp;"F"&amp;"*")</f>
        <v>0</v>
      </c>
      <c r="AQ98" s="304">
        <f>+COUNTIF(E98:AH98,"*"&amp;"G"&amp;"*")</f>
        <v>0</v>
      </c>
      <c r="AR98" s="304">
        <f>+COUNTIF(E98:AH98,"*"&amp;"H"&amp;"*")</f>
        <v>0</v>
      </c>
      <c r="AS98" s="304">
        <f>+COUNTIF(E98:AH98,"*"&amp;"I"&amp;"*")</f>
        <v>0</v>
      </c>
      <c r="AT98" s="304">
        <f>+COUNTIF(E98:AH98,"*"&amp;"J"&amp;"*")</f>
        <v>0</v>
      </c>
      <c r="AU98" s="304">
        <f>+COUNTIF(E98:AH98,"*"&amp;"K"&amp;"*")</f>
        <v>0</v>
      </c>
      <c r="AV98" s="304">
        <f>+COUNTIF(E98:AH98,"*"&amp;"L"&amp;"*")</f>
        <v>0</v>
      </c>
      <c r="AW98" s="304">
        <f>+COUNTIF(E98:AH98,"*"&amp;"M"&amp;"*")</f>
        <v>0</v>
      </c>
      <c r="AX98" s="304">
        <f>+COUNTIF(E98:AH98,"*"&amp;"N"&amp;"*")</f>
        <v>0</v>
      </c>
      <c r="AY98" s="304">
        <f>+COUNTIF(E98:AH98,"*"&amp;"O"&amp;"*")</f>
        <v>0</v>
      </c>
      <c r="BA98" s="39">
        <f>IF($C98="NPT",SUM($AK98:$AY98),0)</f>
        <v>0</v>
      </c>
      <c r="BB98" s="40">
        <f>IF($C98="PT",SUM($AK98:$AY98),0)</f>
        <v>0</v>
      </c>
      <c r="BC98" s="41">
        <f t="shared" si="342"/>
        <v>0</v>
      </c>
      <c r="BD98" s="41">
        <f t="shared" si="343"/>
        <v>0</v>
      </c>
      <c r="BE98" s="41">
        <f t="shared" si="344"/>
        <v>0</v>
      </c>
      <c r="BF98" s="41">
        <f t="shared" si="345"/>
        <v>0</v>
      </c>
      <c r="BG98" s="41">
        <f t="shared" si="346"/>
        <v>0</v>
      </c>
      <c r="BH98" s="41">
        <f t="shared" si="347"/>
        <v>0</v>
      </c>
      <c r="BI98" s="41">
        <f t="shared" si="348"/>
        <v>0</v>
      </c>
      <c r="BJ98" s="41">
        <f t="shared" si="349"/>
        <v>0</v>
      </c>
      <c r="BK98" s="41">
        <f t="shared" si="350"/>
        <v>0</v>
      </c>
      <c r="BL98" s="41">
        <f t="shared" si="351"/>
        <v>0</v>
      </c>
      <c r="BM98" s="41">
        <f t="shared" si="352"/>
        <v>0</v>
      </c>
      <c r="BN98" s="41">
        <f t="shared" si="353"/>
        <v>0</v>
      </c>
      <c r="BO98" s="41">
        <f t="shared" si="354"/>
        <v>0</v>
      </c>
      <c r="BP98" s="41">
        <f t="shared" si="355"/>
        <v>0</v>
      </c>
      <c r="BQ98" s="41">
        <f t="shared" si="356"/>
        <v>0</v>
      </c>
    </row>
    <row r="99" spans="1:69" ht="21" customHeight="1" thickBot="1" x14ac:dyDescent="0.4">
      <c r="A99" s="372" t="s">
        <v>258</v>
      </c>
      <c r="B99" s="300" t="s">
        <v>152</v>
      </c>
      <c r="C99" s="249" t="s">
        <v>26</v>
      </c>
      <c r="D99" s="301" t="s">
        <v>161</v>
      </c>
      <c r="E99" s="1086"/>
      <c r="F99" s="1088"/>
      <c r="G99" s="1088"/>
      <c r="H99" s="1088"/>
      <c r="I99" s="1088"/>
      <c r="J99" s="1099"/>
      <c r="K99" s="1088"/>
      <c r="L99" s="1086"/>
      <c r="M99" s="1086"/>
      <c r="N99" s="1086"/>
      <c r="O99" s="1088"/>
      <c r="P99" s="1088"/>
      <c r="Q99" s="1088"/>
      <c r="R99" s="1099"/>
      <c r="S99" s="1088"/>
      <c r="T99" s="1088"/>
      <c r="U99" s="1086"/>
      <c r="V99" s="1086"/>
      <c r="W99" s="1088"/>
      <c r="X99" s="1088"/>
      <c r="Y99" s="1088"/>
      <c r="Z99" s="1086"/>
      <c r="AA99" s="1086"/>
      <c r="AB99" s="1086"/>
      <c r="AC99" s="1086"/>
      <c r="AD99" s="1088"/>
      <c r="AE99" s="1088"/>
      <c r="AF99" s="1088"/>
      <c r="AG99" s="1088"/>
      <c r="AH99" s="1088"/>
      <c r="AI99" s="34">
        <f>COUNTA(E99:AH99)</f>
        <v>0</v>
      </c>
      <c r="AK99" s="354">
        <f>+COUNTIF(E99:AH99,"*"&amp;"A"&amp;"*")</f>
        <v>0</v>
      </c>
      <c r="AL99" s="304">
        <f>+COUNTIF(E99:AH99,"*"&amp;"B"&amp;"*")</f>
        <v>0</v>
      </c>
      <c r="AM99" s="304">
        <f>+COUNTIF(E99:AH99,"*"&amp;"C"&amp;"*")</f>
        <v>0</v>
      </c>
      <c r="AN99" s="304">
        <f>+COUNTIF(E99:AH99,"*"&amp;"D"&amp;"*")</f>
        <v>0</v>
      </c>
      <c r="AO99" s="304">
        <f>+COUNTIF(E99:AH99,"*"&amp;"E"&amp;"*")</f>
        <v>0</v>
      </c>
      <c r="AP99" s="304">
        <f>+COUNTIF(E99:AH99,"*"&amp;"F"&amp;"*")</f>
        <v>0</v>
      </c>
      <c r="AQ99" s="304">
        <f>+COUNTIF(E99:AH99,"*"&amp;"G"&amp;"*")</f>
        <v>0</v>
      </c>
      <c r="AR99" s="304">
        <f>+COUNTIF(E99:AH99,"*"&amp;"H"&amp;"*")</f>
        <v>0</v>
      </c>
      <c r="AS99" s="304">
        <f>+COUNTIF(E99:AH99,"*"&amp;"I"&amp;"*")</f>
        <v>0</v>
      </c>
      <c r="AT99" s="304">
        <f>+COUNTIF(E99:AH99,"*"&amp;"J"&amp;"*")</f>
        <v>0</v>
      </c>
      <c r="AU99" s="304">
        <f>+COUNTIF(E99:AH99,"*"&amp;"K"&amp;"*")</f>
        <v>0</v>
      </c>
      <c r="AV99" s="304">
        <f>+COUNTIF(E99:AH99,"*"&amp;"L"&amp;"*")</f>
        <v>0</v>
      </c>
      <c r="AW99" s="304">
        <f>+COUNTIF(E99:AH99,"*"&amp;"M"&amp;"*")</f>
        <v>0</v>
      </c>
      <c r="AX99" s="304">
        <f>+COUNTIF(E99:AH99,"*"&amp;"N"&amp;"*")</f>
        <v>0</v>
      </c>
      <c r="AY99" s="304">
        <f>+COUNTIF(E99:AH99,"*"&amp;"O"&amp;"*")</f>
        <v>0</v>
      </c>
      <c r="BA99" s="39">
        <f>IF($C99="NPT",SUM($AK99:$AY99),0)</f>
        <v>0</v>
      </c>
      <c r="BB99" s="40">
        <f>IF($C99="PT",SUM($AK99:$AY99),0)</f>
        <v>0</v>
      </c>
      <c r="BC99" s="41">
        <f t="shared" si="342"/>
        <v>0</v>
      </c>
      <c r="BD99" s="41">
        <f t="shared" si="343"/>
        <v>0</v>
      </c>
      <c r="BE99" s="41">
        <f t="shared" si="344"/>
        <v>0</v>
      </c>
      <c r="BF99" s="41">
        <f t="shared" si="345"/>
        <v>0</v>
      </c>
      <c r="BG99" s="41">
        <f t="shared" si="346"/>
        <v>0</v>
      </c>
      <c r="BH99" s="41">
        <f t="shared" si="347"/>
        <v>0</v>
      </c>
      <c r="BI99" s="41">
        <f t="shared" si="348"/>
        <v>0</v>
      </c>
      <c r="BJ99" s="41">
        <f t="shared" si="349"/>
        <v>0</v>
      </c>
      <c r="BK99" s="41">
        <f t="shared" si="350"/>
        <v>0</v>
      </c>
      <c r="BL99" s="41">
        <f t="shared" si="351"/>
        <v>0</v>
      </c>
      <c r="BM99" s="41">
        <f t="shared" si="352"/>
        <v>0</v>
      </c>
      <c r="BN99" s="41">
        <f t="shared" si="353"/>
        <v>0</v>
      </c>
      <c r="BO99" s="41">
        <f t="shared" si="354"/>
        <v>0</v>
      </c>
      <c r="BP99" s="41">
        <f t="shared" si="355"/>
        <v>0</v>
      </c>
      <c r="BQ99" s="41">
        <f t="shared" si="356"/>
        <v>0</v>
      </c>
    </row>
    <row r="100" spans="1:69" ht="21" customHeight="1" thickBot="1" x14ac:dyDescent="0.4">
      <c r="A100" s="372" t="s">
        <v>257</v>
      </c>
      <c r="B100" s="300" t="s">
        <v>153</v>
      </c>
      <c r="C100" s="249" t="s">
        <v>26</v>
      </c>
      <c r="D100" s="301" t="s">
        <v>161</v>
      </c>
      <c r="E100" s="1088"/>
      <c r="F100" s="1086"/>
      <c r="G100" s="1086"/>
      <c r="H100" s="1086"/>
      <c r="I100" s="1086"/>
      <c r="J100" s="1088"/>
      <c r="K100" s="1099"/>
      <c r="L100" s="1088"/>
      <c r="M100" s="1088"/>
      <c r="N100" s="1088"/>
      <c r="O100" s="1086"/>
      <c r="P100" s="1086"/>
      <c r="Q100" s="1099"/>
      <c r="R100" s="1088"/>
      <c r="S100" s="1086"/>
      <c r="T100" s="1086"/>
      <c r="U100" s="1088"/>
      <c r="V100" s="1088"/>
      <c r="W100" s="1086"/>
      <c r="X100" s="1099"/>
      <c r="Y100" s="1099"/>
      <c r="Z100" s="1088"/>
      <c r="AA100" s="1088"/>
      <c r="AB100" s="1088"/>
      <c r="AC100" s="1088"/>
      <c r="AD100" s="1086"/>
      <c r="AE100" s="1099"/>
      <c r="AF100" s="1088"/>
      <c r="AG100" s="1086"/>
      <c r="AH100" s="1086"/>
      <c r="AI100" s="34">
        <f>COUNTA(E100:AH100)</f>
        <v>0</v>
      </c>
      <c r="AK100" s="354">
        <f>+COUNTIF(E100:AH100,"*"&amp;"A"&amp;"*")</f>
        <v>0</v>
      </c>
      <c r="AL100" s="304">
        <f>+COUNTIF(E100:AH100,"*"&amp;"B"&amp;"*")</f>
        <v>0</v>
      </c>
      <c r="AM100" s="304">
        <f>+COUNTIF(E100:AH100,"*"&amp;"C"&amp;"*")</f>
        <v>0</v>
      </c>
      <c r="AN100" s="304">
        <f>+COUNTIF(E100:AH100,"*"&amp;"D"&amp;"*")</f>
        <v>0</v>
      </c>
      <c r="AO100" s="304">
        <f>+COUNTIF(E100:AH100,"*"&amp;"E"&amp;"*")</f>
        <v>0</v>
      </c>
      <c r="AP100" s="304">
        <f>+COUNTIF(E100:AH100,"*"&amp;"F"&amp;"*")</f>
        <v>0</v>
      </c>
      <c r="AQ100" s="304">
        <f>+COUNTIF(E100:AH100,"*"&amp;"G"&amp;"*")</f>
        <v>0</v>
      </c>
      <c r="AR100" s="304">
        <f>+COUNTIF(E100:AH100,"*"&amp;"H"&amp;"*")</f>
        <v>0</v>
      </c>
      <c r="AS100" s="304">
        <f>+COUNTIF(E100:AH100,"*"&amp;"I"&amp;"*")</f>
        <v>0</v>
      </c>
      <c r="AT100" s="304">
        <f>+COUNTIF(E100:AH100,"*"&amp;"J"&amp;"*")</f>
        <v>0</v>
      </c>
      <c r="AU100" s="304">
        <f>+COUNTIF(E100:AH100,"*"&amp;"K"&amp;"*")</f>
        <v>0</v>
      </c>
      <c r="AV100" s="304">
        <f>+COUNTIF(E100:AH100,"*"&amp;"L"&amp;"*")</f>
        <v>0</v>
      </c>
      <c r="AW100" s="304">
        <f>+COUNTIF(E100:AH100,"*"&amp;"M"&amp;"*")</f>
        <v>0</v>
      </c>
      <c r="AX100" s="304">
        <f>+COUNTIF(E100:AH100,"*"&amp;"N"&amp;"*")</f>
        <v>0</v>
      </c>
      <c r="AY100" s="304">
        <f>+COUNTIF(E100:AH100,"*"&amp;"O"&amp;"*")</f>
        <v>0</v>
      </c>
      <c r="BA100" s="39">
        <f>IF($C100="NPT",SUM($AK100:$AY100),0)</f>
        <v>0</v>
      </c>
      <c r="BB100" s="40">
        <f>IF($C100="PT",SUM($AK100:$AY100),0)</f>
        <v>0</v>
      </c>
      <c r="BC100" s="41">
        <f t="shared" si="27"/>
        <v>0</v>
      </c>
      <c r="BD100" s="41">
        <f t="shared" si="28"/>
        <v>0</v>
      </c>
      <c r="BE100" s="41">
        <f t="shared" si="29"/>
        <v>0</v>
      </c>
      <c r="BF100" s="41">
        <f t="shared" si="30"/>
        <v>0</v>
      </c>
      <c r="BG100" s="41">
        <f t="shared" si="31"/>
        <v>0</v>
      </c>
      <c r="BH100" s="41">
        <f t="shared" si="32"/>
        <v>0</v>
      </c>
      <c r="BI100" s="41">
        <f t="shared" si="33"/>
        <v>0</v>
      </c>
      <c r="BJ100" s="41">
        <f t="shared" si="34"/>
        <v>0</v>
      </c>
      <c r="BK100" s="41">
        <f t="shared" si="35"/>
        <v>0</v>
      </c>
      <c r="BL100" s="41">
        <f t="shared" si="36"/>
        <v>0</v>
      </c>
      <c r="BM100" s="41">
        <f t="shared" si="37"/>
        <v>0</v>
      </c>
      <c r="BN100" s="41">
        <f t="shared" si="38"/>
        <v>0</v>
      </c>
      <c r="BO100" s="41">
        <f t="shared" si="39"/>
        <v>0</v>
      </c>
      <c r="BP100" s="41">
        <f t="shared" si="40"/>
        <v>0</v>
      </c>
      <c r="BQ100" s="41">
        <f t="shared" si="41"/>
        <v>0</v>
      </c>
    </row>
    <row r="101" spans="1:69" ht="21" customHeight="1" thickBot="1" x14ac:dyDescent="0.4">
      <c r="A101" s="372" t="s">
        <v>249</v>
      </c>
      <c r="B101" s="300" t="s">
        <v>154</v>
      </c>
      <c r="C101" s="249" t="s">
        <v>26</v>
      </c>
      <c r="D101" s="301" t="s">
        <v>161</v>
      </c>
      <c r="E101" s="1086"/>
      <c r="F101" s="1088"/>
      <c r="G101" s="1088"/>
      <c r="H101" s="1086"/>
      <c r="I101" s="1088"/>
      <c r="J101" s="1099"/>
      <c r="K101" s="1088"/>
      <c r="L101" s="1086"/>
      <c r="M101" s="1086"/>
      <c r="N101" s="1086"/>
      <c r="O101" s="1088"/>
      <c r="P101" s="1088"/>
      <c r="Q101" s="1099"/>
      <c r="R101" s="1099"/>
      <c r="S101" s="1088"/>
      <c r="T101" s="1088"/>
      <c r="U101" s="1086"/>
      <c r="V101" s="1086"/>
      <c r="W101" s="1088"/>
      <c r="X101" s="1099"/>
      <c r="Y101" s="1088"/>
      <c r="Z101" s="1086"/>
      <c r="AA101" s="1088"/>
      <c r="AB101" s="1086"/>
      <c r="AC101" s="1086"/>
      <c r="AD101" s="1088"/>
      <c r="AE101" s="1088"/>
      <c r="AF101" s="1099"/>
      <c r="AG101" s="1088"/>
      <c r="AH101" s="1086"/>
      <c r="AI101" s="34">
        <f>COUNTA(E101:AH101)</f>
        <v>0</v>
      </c>
      <c r="AK101" s="354">
        <f>+COUNTIF(E101:AH101,"*"&amp;"A"&amp;"*")</f>
        <v>0</v>
      </c>
      <c r="AL101" s="304">
        <f>+COUNTIF(E101:AH101,"*"&amp;"B"&amp;"*")</f>
        <v>0</v>
      </c>
      <c r="AM101" s="304">
        <f>+COUNTIF(E101:AH101,"*"&amp;"C"&amp;"*")</f>
        <v>0</v>
      </c>
      <c r="AN101" s="304">
        <f>+COUNTIF(E101:AH101,"*"&amp;"D"&amp;"*")</f>
        <v>0</v>
      </c>
      <c r="AO101" s="304">
        <f>+COUNTIF(E101:AH101,"*"&amp;"E"&amp;"*")</f>
        <v>0</v>
      </c>
      <c r="AP101" s="304">
        <f>+COUNTIF(E101:AH101,"*"&amp;"F"&amp;"*")</f>
        <v>0</v>
      </c>
      <c r="AQ101" s="304">
        <f>+COUNTIF(E101:AH101,"*"&amp;"G"&amp;"*")</f>
        <v>0</v>
      </c>
      <c r="AR101" s="304">
        <f>+COUNTIF(E101:AH101,"*"&amp;"H"&amp;"*")</f>
        <v>0</v>
      </c>
      <c r="AS101" s="304">
        <f>+COUNTIF(E101:AH101,"*"&amp;"I"&amp;"*")</f>
        <v>0</v>
      </c>
      <c r="AT101" s="304">
        <f>+COUNTIF(E101:AH101,"*"&amp;"J"&amp;"*")</f>
        <v>0</v>
      </c>
      <c r="AU101" s="304">
        <f>+COUNTIF(E101:AH101,"*"&amp;"K"&amp;"*")</f>
        <v>0</v>
      </c>
      <c r="AV101" s="304">
        <f>+COUNTIF(E101:AH101,"*"&amp;"L"&amp;"*")</f>
        <v>0</v>
      </c>
      <c r="AW101" s="304">
        <f>+COUNTIF(E101:AH101,"*"&amp;"M"&amp;"*")</f>
        <v>0</v>
      </c>
      <c r="AX101" s="304">
        <f>+COUNTIF(E101:AH101,"*"&amp;"N"&amp;"*")</f>
        <v>0</v>
      </c>
      <c r="AY101" s="304">
        <f>+COUNTIF(E101:AH101,"*"&amp;"O"&amp;"*")</f>
        <v>0</v>
      </c>
      <c r="BA101" s="39">
        <f>IF($C101="NPT",SUM($AK101:$AY101),0)</f>
        <v>0</v>
      </c>
      <c r="BB101" s="40">
        <f>IF($C101="PT",SUM($AK101:$AY101),0)</f>
        <v>0</v>
      </c>
      <c r="BC101" s="41">
        <f t="shared" si="27"/>
        <v>0</v>
      </c>
      <c r="BD101" s="41">
        <f t="shared" si="28"/>
        <v>0</v>
      </c>
      <c r="BE101" s="41">
        <f t="shared" si="29"/>
        <v>0</v>
      </c>
      <c r="BF101" s="41">
        <f t="shared" si="30"/>
        <v>0</v>
      </c>
      <c r="BG101" s="41">
        <f t="shared" si="31"/>
        <v>0</v>
      </c>
      <c r="BH101" s="41">
        <f t="shared" si="32"/>
        <v>0</v>
      </c>
      <c r="BI101" s="41">
        <f t="shared" si="33"/>
        <v>0</v>
      </c>
      <c r="BJ101" s="41">
        <f t="shared" si="34"/>
        <v>0</v>
      </c>
      <c r="BK101" s="41">
        <f t="shared" si="35"/>
        <v>0</v>
      </c>
      <c r="BL101" s="41">
        <f t="shared" si="36"/>
        <v>0</v>
      </c>
      <c r="BM101" s="41">
        <f t="shared" si="37"/>
        <v>0</v>
      </c>
      <c r="BN101" s="41">
        <f t="shared" si="38"/>
        <v>0</v>
      </c>
      <c r="BO101" s="41">
        <f t="shared" si="39"/>
        <v>0</v>
      </c>
      <c r="BP101" s="41">
        <f t="shared" si="40"/>
        <v>0</v>
      </c>
      <c r="BQ101" s="41">
        <f t="shared" si="41"/>
        <v>0</v>
      </c>
    </row>
    <row r="102" spans="1:69" ht="21" customHeight="1" thickBot="1" x14ac:dyDescent="0.4">
      <c r="A102" s="372" t="s">
        <v>258</v>
      </c>
      <c r="B102" s="300" t="s">
        <v>156</v>
      </c>
      <c r="C102" s="249" t="s">
        <v>26</v>
      </c>
      <c r="D102" s="301" t="s">
        <v>161</v>
      </c>
      <c r="E102" s="1088"/>
      <c r="F102" s="1088"/>
      <c r="G102" s="1086"/>
      <c r="H102" s="1088"/>
      <c r="I102" s="1086"/>
      <c r="J102" s="1088"/>
      <c r="K102" s="1099"/>
      <c r="L102" s="1088"/>
      <c r="M102" s="1086"/>
      <c r="N102" s="1088"/>
      <c r="O102" s="1086"/>
      <c r="P102" s="1088"/>
      <c r="Q102" s="1088"/>
      <c r="R102" s="1088"/>
      <c r="S102" s="1086"/>
      <c r="T102" s="1086"/>
      <c r="U102" s="1088"/>
      <c r="V102" s="1088"/>
      <c r="W102" s="1086"/>
      <c r="X102" s="1088"/>
      <c r="Y102" s="1099"/>
      <c r="Z102" s="1088"/>
      <c r="AA102" s="1086"/>
      <c r="AB102" s="1088"/>
      <c r="AC102" s="1088"/>
      <c r="AD102" s="1086"/>
      <c r="AE102" s="1099"/>
      <c r="AF102" s="1088"/>
      <c r="AG102" s="1086"/>
      <c r="AH102" s="1088"/>
      <c r="AI102" s="34">
        <f>COUNTA(E102:AH102)</f>
        <v>0</v>
      </c>
      <c r="AK102" s="354">
        <f>+COUNTIF(E102:AH102,"*"&amp;"A"&amp;"*")</f>
        <v>0</v>
      </c>
      <c r="AL102" s="304">
        <f>+COUNTIF(E102:AH102,"*"&amp;"B"&amp;"*")</f>
        <v>0</v>
      </c>
      <c r="AM102" s="304">
        <f>+COUNTIF(E102:AH102,"*"&amp;"C"&amp;"*")</f>
        <v>0</v>
      </c>
      <c r="AN102" s="304">
        <f>+COUNTIF(E102:AH102,"*"&amp;"D"&amp;"*")</f>
        <v>0</v>
      </c>
      <c r="AO102" s="304">
        <f>+COUNTIF(E102:AH102,"*"&amp;"E"&amp;"*")</f>
        <v>0</v>
      </c>
      <c r="AP102" s="304">
        <f>+COUNTIF(E102:AH102,"*"&amp;"F"&amp;"*")</f>
        <v>0</v>
      </c>
      <c r="AQ102" s="304">
        <f>+COUNTIF(E102:AH102,"*"&amp;"G"&amp;"*")</f>
        <v>0</v>
      </c>
      <c r="AR102" s="304">
        <f>+COUNTIF(E102:AH102,"*"&amp;"H"&amp;"*")</f>
        <v>0</v>
      </c>
      <c r="AS102" s="304">
        <f>+COUNTIF(E102:AH102,"*"&amp;"I"&amp;"*")</f>
        <v>0</v>
      </c>
      <c r="AT102" s="304">
        <f>+COUNTIF(E102:AH102,"*"&amp;"J"&amp;"*")</f>
        <v>0</v>
      </c>
      <c r="AU102" s="304">
        <f>+COUNTIF(E102:AH102,"*"&amp;"K"&amp;"*")</f>
        <v>0</v>
      </c>
      <c r="AV102" s="304">
        <f>+COUNTIF(E102:AH102,"*"&amp;"L"&amp;"*")</f>
        <v>0</v>
      </c>
      <c r="AW102" s="304">
        <f>+COUNTIF(E102:AH102,"*"&amp;"M"&amp;"*")</f>
        <v>0</v>
      </c>
      <c r="AX102" s="304">
        <f>+COUNTIF(E102:AH102,"*"&amp;"N"&amp;"*")</f>
        <v>0</v>
      </c>
      <c r="AY102" s="304">
        <f>+COUNTIF(E102:AH102,"*"&amp;"O"&amp;"*")</f>
        <v>0</v>
      </c>
      <c r="BA102" s="39">
        <f>IF($C102="NPT",SUM($AK102:$AY102),0)</f>
        <v>0</v>
      </c>
      <c r="BB102" s="40">
        <f>IF($C102="PT",SUM($AK102:$AY102),0)</f>
        <v>0</v>
      </c>
      <c r="BC102" s="41">
        <f t="shared" si="27"/>
        <v>0</v>
      </c>
      <c r="BD102" s="41">
        <f t="shared" si="28"/>
        <v>0</v>
      </c>
      <c r="BE102" s="41">
        <f t="shared" si="29"/>
        <v>0</v>
      </c>
      <c r="BF102" s="41">
        <f t="shared" si="30"/>
        <v>0</v>
      </c>
      <c r="BG102" s="41">
        <f t="shared" si="31"/>
        <v>0</v>
      </c>
      <c r="BH102" s="41">
        <f t="shared" si="32"/>
        <v>0</v>
      </c>
      <c r="BI102" s="41">
        <f t="shared" si="33"/>
        <v>0</v>
      </c>
      <c r="BJ102" s="41">
        <f t="shared" si="34"/>
        <v>0</v>
      </c>
      <c r="BK102" s="41">
        <f t="shared" si="35"/>
        <v>0</v>
      </c>
      <c r="BL102" s="41">
        <f t="shared" si="36"/>
        <v>0</v>
      </c>
      <c r="BM102" s="41">
        <f t="shared" si="37"/>
        <v>0</v>
      </c>
      <c r="BN102" s="41">
        <f t="shared" si="38"/>
        <v>0</v>
      </c>
      <c r="BO102" s="41">
        <f t="shared" si="39"/>
        <v>0</v>
      </c>
      <c r="BP102" s="41">
        <f t="shared" si="40"/>
        <v>0</v>
      </c>
      <c r="BQ102" s="41">
        <f t="shared" si="41"/>
        <v>0</v>
      </c>
    </row>
    <row r="103" spans="1:69" ht="21" customHeight="1" thickBot="1" x14ac:dyDescent="0.4">
      <c r="A103" s="372" t="s">
        <v>257</v>
      </c>
      <c r="B103" s="300" t="s">
        <v>157</v>
      </c>
      <c r="C103" s="249" t="s">
        <v>26</v>
      </c>
      <c r="D103" s="301" t="s">
        <v>161</v>
      </c>
      <c r="E103" s="1086"/>
      <c r="F103" s="1086"/>
      <c r="G103" s="1088"/>
      <c r="H103" s="1086"/>
      <c r="I103" s="1088"/>
      <c r="J103" s="1099"/>
      <c r="K103" s="1088"/>
      <c r="L103" s="1086"/>
      <c r="M103" s="1088"/>
      <c r="N103" s="1086"/>
      <c r="O103" s="1088"/>
      <c r="P103" s="1086"/>
      <c r="Q103" s="1099"/>
      <c r="R103" s="1099"/>
      <c r="S103" s="1088"/>
      <c r="T103" s="1088"/>
      <c r="U103" s="1086"/>
      <c r="V103" s="1086"/>
      <c r="W103" s="1086"/>
      <c r="X103" s="1099"/>
      <c r="Y103" s="1088"/>
      <c r="Z103" s="1086"/>
      <c r="AA103" s="1088"/>
      <c r="AB103" s="1086"/>
      <c r="AC103" s="1086"/>
      <c r="AD103" s="1088"/>
      <c r="AE103" s="1088"/>
      <c r="AF103" s="1099"/>
      <c r="AG103" s="1088"/>
      <c r="AH103" s="1088"/>
      <c r="AI103" s="34">
        <f>COUNTA(E103:AH103)</f>
        <v>0</v>
      </c>
      <c r="AK103" s="354">
        <f>+COUNTIF(E103:AH103,"*"&amp;"A"&amp;"*")</f>
        <v>0</v>
      </c>
      <c r="AL103" s="304">
        <f>+COUNTIF(E103:AH103,"*"&amp;"B"&amp;"*")</f>
        <v>0</v>
      </c>
      <c r="AM103" s="304">
        <f>+COUNTIF(E103:AH103,"*"&amp;"C"&amp;"*")</f>
        <v>0</v>
      </c>
      <c r="AN103" s="304">
        <f>+COUNTIF(E103:AH103,"*"&amp;"D"&amp;"*")</f>
        <v>0</v>
      </c>
      <c r="AO103" s="304">
        <f>+COUNTIF(E103:AH103,"*"&amp;"E"&amp;"*")</f>
        <v>0</v>
      </c>
      <c r="AP103" s="304">
        <f>+COUNTIF(E103:AH103,"*"&amp;"F"&amp;"*")</f>
        <v>0</v>
      </c>
      <c r="AQ103" s="304">
        <f>+COUNTIF(E103:AH103,"*"&amp;"G"&amp;"*")</f>
        <v>0</v>
      </c>
      <c r="AR103" s="304">
        <f>+COUNTIF(E103:AH103,"*"&amp;"H"&amp;"*")</f>
        <v>0</v>
      </c>
      <c r="AS103" s="304">
        <f>+COUNTIF(E103:AH103,"*"&amp;"I"&amp;"*")</f>
        <v>0</v>
      </c>
      <c r="AT103" s="304">
        <f>+COUNTIF(E103:AH103,"*"&amp;"J"&amp;"*")</f>
        <v>0</v>
      </c>
      <c r="AU103" s="304">
        <f>+COUNTIF(E103:AH103,"*"&amp;"K"&amp;"*")</f>
        <v>0</v>
      </c>
      <c r="AV103" s="304">
        <f>+COUNTIF(E103:AH103,"*"&amp;"L"&amp;"*")</f>
        <v>0</v>
      </c>
      <c r="AW103" s="304">
        <f>+COUNTIF(E103:AH103,"*"&amp;"M"&amp;"*")</f>
        <v>0</v>
      </c>
      <c r="AX103" s="304">
        <f>+COUNTIF(E103:AH103,"*"&amp;"N"&amp;"*")</f>
        <v>0</v>
      </c>
      <c r="AY103" s="304">
        <f>+COUNTIF(E103:AH103,"*"&amp;"O"&amp;"*")</f>
        <v>0</v>
      </c>
      <c r="BA103" s="39">
        <f>IF($C103="NPT",SUM($AK103:$AY103),0)</f>
        <v>0</v>
      </c>
      <c r="BB103" s="40">
        <f>IF($C103="PT",SUM($AK103:$AY103),0)</f>
        <v>0</v>
      </c>
      <c r="BC103" s="41">
        <f t="shared" ref="BC103" si="357">AK103*$B$11</f>
        <v>0</v>
      </c>
      <c r="BD103" s="41">
        <f t="shared" ref="BD103" si="358">AL103*$B$12</f>
        <v>0</v>
      </c>
      <c r="BE103" s="41">
        <f t="shared" ref="BE103" si="359">AM103*$B$13</f>
        <v>0</v>
      </c>
      <c r="BF103" s="41">
        <f t="shared" ref="BF103" si="360">AN103*$B$14</f>
        <v>0</v>
      </c>
      <c r="BG103" s="41">
        <f t="shared" ref="BG103" si="361">AO103*$B$15</f>
        <v>0</v>
      </c>
      <c r="BH103" s="41">
        <f t="shared" ref="BH103" si="362">AP103*$B$16</f>
        <v>0</v>
      </c>
      <c r="BI103" s="41">
        <f t="shared" ref="BI103" si="363">AQ103*$B$17</f>
        <v>0</v>
      </c>
      <c r="BJ103" s="41">
        <f t="shared" ref="BJ103" si="364">AR103*$B$18</f>
        <v>0</v>
      </c>
      <c r="BK103" s="41">
        <f t="shared" ref="BK103" si="365">AS103*$B$19</f>
        <v>0</v>
      </c>
      <c r="BL103" s="41">
        <f t="shared" ref="BL103" si="366">AT103*$B$20</f>
        <v>0</v>
      </c>
      <c r="BM103" s="41">
        <f t="shared" ref="BM103" si="367">AU103*$B$21</f>
        <v>0</v>
      </c>
      <c r="BN103" s="41">
        <f t="shared" ref="BN103" si="368">AV103*$B$22</f>
        <v>0</v>
      </c>
      <c r="BO103" s="41">
        <f t="shared" ref="BO103" si="369">AW103*$B$23</f>
        <v>0</v>
      </c>
      <c r="BP103" s="41">
        <f t="shared" ref="BP103" si="370">AX103*$B$24</f>
        <v>0</v>
      </c>
      <c r="BQ103" s="41">
        <f t="shared" ref="BQ103" si="371">AY103*$B$25</f>
        <v>0</v>
      </c>
    </row>
    <row r="104" spans="1:69" ht="21" customHeight="1" thickBot="1" x14ac:dyDescent="0.4">
      <c r="A104" s="372" t="s">
        <v>259</v>
      </c>
      <c r="B104" s="300" t="s">
        <v>158</v>
      </c>
      <c r="C104" s="249" t="s">
        <v>26</v>
      </c>
      <c r="D104" s="301" t="s">
        <v>161</v>
      </c>
      <c r="E104" s="1088"/>
      <c r="F104" s="1088"/>
      <c r="G104" s="1086"/>
      <c r="H104" s="1088"/>
      <c r="I104" s="1086"/>
      <c r="J104" s="1088"/>
      <c r="K104" s="1099"/>
      <c r="L104" s="1088"/>
      <c r="M104" s="1086"/>
      <c r="N104" s="1088"/>
      <c r="O104" s="1086"/>
      <c r="P104" s="1088"/>
      <c r="Q104" s="1088"/>
      <c r="R104" s="1088"/>
      <c r="S104" s="1086"/>
      <c r="T104" s="1086"/>
      <c r="U104" s="1088"/>
      <c r="V104" s="1088"/>
      <c r="W104" s="1088"/>
      <c r="X104" s="1088"/>
      <c r="Y104" s="1099"/>
      <c r="Z104" s="1088"/>
      <c r="AA104" s="1086"/>
      <c r="AB104" s="1088"/>
      <c r="AC104" s="1088"/>
      <c r="AD104" s="1086"/>
      <c r="AE104" s="1099"/>
      <c r="AF104" s="1088"/>
      <c r="AG104" s="1086"/>
      <c r="AH104" s="1086"/>
      <c r="AI104" s="34">
        <f>COUNTA(E104:AH104)</f>
        <v>0</v>
      </c>
      <c r="AJ104" s="38"/>
      <c r="AK104" s="354">
        <f>+COUNTIF(E104:AH104,"*"&amp;"A"&amp;"*")</f>
        <v>0</v>
      </c>
      <c r="AL104" s="304">
        <f>+COUNTIF(E104:AH104,"*"&amp;"B"&amp;"*")</f>
        <v>0</v>
      </c>
      <c r="AM104" s="304">
        <f>+COUNTIF(E104:AH104,"*"&amp;"C"&amp;"*")</f>
        <v>0</v>
      </c>
      <c r="AN104" s="304">
        <f>+COUNTIF(E104:AH104,"*"&amp;"D"&amp;"*")</f>
        <v>0</v>
      </c>
      <c r="AO104" s="304">
        <f>+COUNTIF(E104:AH104,"*"&amp;"E"&amp;"*")</f>
        <v>0</v>
      </c>
      <c r="AP104" s="304">
        <f>+COUNTIF(E104:AH104,"*"&amp;"F"&amp;"*")</f>
        <v>0</v>
      </c>
      <c r="AQ104" s="304">
        <f>+COUNTIF(E104:AH104,"*"&amp;"G"&amp;"*")</f>
        <v>0</v>
      </c>
      <c r="AR104" s="304">
        <f>+COUNTIF(E104:AH104,"*"&amp;"H"&amp;"*")</f>
        <v>0</v>
      </c>
      <c r="AS104" s="304">
        <f>+COUNTIF(E104:AH104,"*"&amp;"I"&amp;"*")</f>
        <v>0</v>
      </c>
      <c r="AT104" s="304">
        <f>+COUNTIF(E104:AH104,"*"&amp;"J"&amp;"*")</f>
        <v>0</v>
      </c>
      <c r="AU104" s="304">
        <f>+COUNTIF(E104:AH104,"*"&amp;"K"&amp;"*")</f>
        <v>0</v>
      </c>
      <c r="AV104" s="304">
        <f>+COUNTIF(E104:AH104,"*"&amp;"L"&amp;"*")</f>
        <v>0</v>
      </c>
      <c r="AW104" s="304">
        <f>+COUNTIF(E104:AH104,"*"&amp;"M"&amp;"*")</f>
        <v>0</v>
      </c>
      <c r="AX104" s="304">
        <f>+COUNTIF(E104:AH104,"*"&amp;"N"&amp;"*")</f>
        <v>0</v>
      </c>
      <c r="AY104" s="304">
        <f>+COUNTIF(E104:AH104,"*"&amp;"O"&amp;"*")</f>
        <v>0</v>
      </c>
      <c r="BA104" s="39">
        <f>IF($C104="NPT",SUM($AK104:$AY104),0)</f>
        <v>0</v>
      </c>
      <c r="BB104" s="40">
        <f>IF($C104="PT",SUM($AK104:$AY104),0)</f>
        <v>0</v>
      </c>
      <c r="BC104" s="41">
        <f t="shared" ref="BC104:BC105" si="372">AK104*$B$11</f>
        <v>0</v>
      </c>
      <c r="BD104" s="41">
        <f t="shared" ref="BD104:BD105" si="373">AL104*$B$12</f>
        <v>0</v>
      </c>
      <c r="BE104" s="41">
        <f t="shared" ref="BE104:BE105" si="374">AM104*$B$13</f>
        <v>0</v>
      </c>
      <c r="BF104" s="41">
        <f t="shared" ref="BF104:BF105" si="375">AN104*$B$14</f>
        <v>0</v>
      </c>
      <c r="BG104" s="41">
        <f t="shared" ref="BG104:BG105" si="376">AO104*$B$15</f>
        <v>0</v>
      </c>
      <c r="BH104" s="41">
        <f t="shared" ref="BH104:BH105" si="377">AP104*$B$16</f>
        <v>0</v>
      </c>
      <c r="BI104" s="41">
        <f t="shared" ref="BI104:BI105" si="378">AQ104*$B$17</f>
        <v>0</v>
      </c>
      <c r="BJ104" s="41">
        <f t="shared" ref="BJ104:BJ105" si="379">AR104*$B$18</f>
        <v>0</v>
      </c>
      <c r="BK104" s="41">
        <f t="shared" ref="BK104:BK105" si="380">AS104*$B$19</f>
        <v>0</v>
      </c>
      <c r="BL104" s="41">
        <f t="shared" ref="BL104:BL105" si="381">AT104*$B$20</f>
        <v>0</v>
      </c>
      <c r="BM104" s="41">
        <f t="shared" ref="BM104:BM105" si="382">AU104*$B$21</f>
        <v>0</v>
      </c>
      <c r="BN104" s="41">
        <f t="shared" ref="BN104:BN105" si="383">AV104*$B$22</f>
        <v>0</v>
      </c>
      <c r="BO104" s="41">
        <f t="shared" ref="BO104:BO105" si="384">AW104*$B$23</f>
        <v>0</v>
      </c>
      <c r="BP104" s="41">
        <f t="shared" ref="BP104:BP105" si="385">AX104*$B$24</f>
        <v>0</v>
      </c>
      <c r="BQ104" s="41">
        <f t="shared" ref="BQ104:BQ105" si="386">AY104*$B$25</f>
        <v>0</v>
      </c>
    </row>
    <row r="105" spans="1:69" ht="21" customHeight="1" x14ac:dyDescent="0.35">
      <c r="A105" s="372" t="s">
        <v>258</v>
      </c>
      <c r="B105" s="300" t="s">
        <v>170</v>
      </c>
      <c r="C105" s="249" t="s">
        <v>26</v>
      </c>
      <c r="D105" s="301" t="s">
        <v>161</v>
      </c>
      <c r="E105" s="1086"/>
      <c r="F105" s="1086"/>
      <c r="G105" s="1088"/>
      <c r="H105" s="1088"/>
      <c r="I105" s="1088"/>
      <c r="J105" s="1099"/>
      <c r="K105" s="1088"/>
      <c r="L105" s="1086"/>
      <c r="M105" s="1088"/>
      <c r="N105" s="1086"/>
      <c r="O105" s="1088"/>
      <c r="P105" s="1086"/>
      <c r="Q105" s="1099"/>
      <c r="R105" s="1099"/>
      <c r="S105" s="1088"/>
      <c r="T105" s="1086"/>
      <c r="U105" s="1086"/>
      <c r="V105" s="1088"/>
      <c r="W105" s="1086"/>
      <c r="X105" s="1099"/>
      <c r="Y105" s="1088"/>
      <c r="Z105" s="1086"/>
      <c r="AA105" s="1088"/>
      <c r="AB105" s="1086"/>
      <c r="AC105" s="1086"/>
      <c r="AD105" s="1088"/>
      <c r="AE105" s="1088"/>
      <c r="AF105" s="1099"/>
      <c r="AG105" s="1088"/>
      <c r="AH105" s="1088"/>
      <c r="AI105" s="34">
        <f>COUNTA(E105:AH105)</f>
        <v>0</v>
      </c>
      <c r="AK105" s="354">
        <f>+COUNTIF(E105:AH105,"*"&amp;"A"&amp;"*")</f>
        <v>0</v>
      </c>
      <c r="AL105" s="304">
        <f>+COUNTIF(E105:AH105,"*"&amp;"B"&amp;"*")</f>
        <v>0</v>
      </c>
      <c r="AM105" s="304">
        <f>+COUNTIF(E105:AH105,"*"&amp;"C"&amp;"*")</f>
        <v>0</v>
      </c>
      <c r="AN105" s="304">
        <f>+COUNTIF(E105:AH105,"*"&amp;"D"&amp;"*")</f>
        <v>0</v>
      </c>
      <c r="AO105" s="304">
        <f>+COUNTIF(E105:AH105,"*"&amp;"E"&amp;"*")</f>
        <v>0</v>
      </c>
      <c r="AP105" s="304">
        <f>+COUNTIF(E105:AH105,"*"&amp;"F"&amp;"*")</f>
        <v>0</v>
      </c>
      <c r="AQ105" s="304">
        <f>+COUNTIF(E105:AH105,"*"&amp;"G"&amp;"*")</f>
        <v>0</v>
      </c>
      <c r="AR105" s="304">
        <f>+COUNTIF(E105:AH105,"*"&amp;"H"&amp;"*")</f>
        <v>0</v>
      </c>
      <c r="AS105" s="304">
        <f>+COUNTIF(E105:AH105,"*"&amp;"I"&amp;"*")</f>
        <v>0</v>
      </c>
      <c r="AT105" s="304">
        <f>+COUNTIF(E105:AH105,"*"&amp;"J"&amp;"*")</f>
        <v>0</v>
      </c>
      <c r="AU105" s="304">
        <f>+COUNTIF(E105:AH105,"*"&amp;"K"&amp;"*")</f>
        <v>0</v>
      </c>
      <c r="AV105" s="304">
        <f>+COUNTIF(E105:AH105,"*"&amp;"L"&amp;"*")</f>
        <v>0</v>
      </c>
      <c r="AW105" s="304">
        <f>+COUNTIF(E105:AH105,"*"&amp;"M"&amp;"*")</f>
        <v>0</v>
      </c>
      <c r="AX105" s="304">
        <f>+COUNTIF(E105:AH105,"*"&amp;"N"&amp;"*")</f>
        <v>0</v>
      </c>
      <c r="AY105" s="304">
        <f>+COUNTIF(E105:AH105,"*"&amp;"O"&amp;"*")</f>
        <v>0</v>
      </c>
      <c r="BA105" s="39">
        <f>IF($C105="NPT",SUM($AK105:$AY105),0)</f>
        <v>0</v>
      </c>
      <c r="BB105" s="40">
        <f>IF($C105="PT",SUM($AK105:$AY105),0)</f>
        <v>0</v>
      </c>
      <c r="BC105" s="41">
        <f t="shared" si="372"/>
        <v>0</v>
      </c>
      <c r="BD105" s="41">
        <f t="shared" si="373"/>
        <v>0</v>
      </c>
      <c r="BE105" s="41">
        <f t="shared" si="374"/>
        <v>0</v>
      </c>
      <c r="BF105" s="41">
        <f t="shared" si="375"/>
        <v>0</v>
      </c>
      <c r="BG105" s="41">
        <f t="shared" si="376"/>
        <v>0</v>
      </c>
      <c r="BH105" s="41">
        <f t="shared" si="377"/>
        <v>0</v>
      </c>
      <c r="BI105" s="41">
        <f t="shared" si="378"/>
        <v>0</v>
      </c>
      <c r="BJ105" s="41">
        <f t="shared" si="379"/>
        <v>0</v>
      </c>
      <c r="BK105" s="41">
        <f t="shared" si="380"/>
        <v>0</v>
      </c>
      <c r="BL105" s="41">
        <f t="shared" si="381"/>
        <v>0</v>
      </c>
      <c r="BM105" s="41">
        <f t="shared" si="382"/>
        <v>0</v>
      </c>
      <c r="BN105" s="41">
        <f t="shared" si="383"/>
        <v>0</v>
      </c>
      <c r="BO105" s="41">
        <f t="shared" si="384"/>
        <v>0</v>
      </c>
      <c r="BP105" s="41">
        <f t="shared" si="385"/>
        <v>0</v>
      </c>
      <c r="BQ105" s="41">
        <f t="shared" si="386"/>
        <v>0</v>
      </c>
    </row>
    <row r="106" spans="1:69" ht="21" customHeight="1" thickBot="1" x14ac:dyDescent="0.4">
      <c r="A106" s="307"/>
      <c r="B106" s="308"/>
      <c r="C106" s="308"/>
      <c r="AK106" s="38"/>
      <c r="AL106" s="38"/>
      <c r="AM106" s="38"/>
      <c r="AN106" s="38"/>
      <c r="AO106" s="38"/>
      <c r="AP106" s="38"/>
      <c r="AQ106" s="38"/>
      <c r="AR106" s="38"/>
      <c r="AS106" s="38"/>
      <c r="AT106" s="38"/>
      <c r="AU106" s="38"/>
      <c r="AV106" s="38"/>
      <c r="AW106" s="38"/>
      <c r="AX106" s="38"/>
      <c r="AY106" s="38"/>
      <c r="BQ106" s="35"/>
    </row>
    <row r="107" spans="1:69" ht="21.75" customHeight="1" thickBot="1" x14ac:dyDescent="0.4">
      <c r="A107" s="38"/>
      <c r="B107" s="38"/>
      <c r="C107" s="38"/>
      <c r="D107" s="38"/>
      <c r="E107" s="309">
        <f>COUNTA(E33:E105)</f>
        <v>0</v>
      </c>
      <c r="F107" s="309">
        <f>COUNTA(F33:F105)</f>
        <v>0</v>
      </c>
      <c r="G107" s="309">
        <f>COUNTA(G33:G105)</f>
        <v>0</v>
      </c>
      <c r="H107" s="309">
        <f>COUNTA(H33:H105)</f>
        <v>0</v>
      </c>
      <c r="I107" s="309">
        <f>COUNTA(I33:I105)</f>
        <v>0</v>
      </c>
      <c r="J107" s="309">
        <f>COUNTA(J33:J105)</f>
        <v>0</v>
      </c>
      <c r="K107" s="309">
        <f>COUNTA(K33:K105)</f>
        <v>0</v>
      </c>
      <c r="L107" s="309">
        <f>COUNTA(L33:L105)</f>
        <v>0</v>
      </c>
      <c r="M107" s="309">
        <f>COUNTA(M33:M105)</f>
        <v>0</v>
      </c>
      <c r="N107" s="309">
        <f>COUNTA(N33:N105)</f>
        <v>0</v>
      </c>
      <c r="O107" s="309">
        <f>COUNTA(O33:O105)</f>
        <v>0</v>
      </c>
      <c r="P107" s="309">
        <f>COUNTA(P33:P105)</f>
        <v>0</v>
      </c>
      <c r="Q107" s="309">
        <f>COUNTA(Q33:Q105)</f>
        <v>0</v>
      </c>
      <c r="R107" s="309">
        <f>COUNTA(R33:R105)</f>
        <v>0</v>
      </c>
      <c r="S107" s="309">
        <f>COUNTA(S33:S105)</f>
        <v>0</v>
      </c>
      <c r="T107" s="309">
        <f>COUNTA(T33:T105)</f>
        <v>0</v>
      </c>
      <c r="U107" s="309">
        <f>COUNTA(U33:U105)</f>
        <v>0</v>
      </c>
      <c r="V107" s="309">
        <f>COUNTA(V33:V105)</f>
        <v>0</v>
      </c>
      <c r="W107" s="309">
        <f>COUNTA(W33:W105)</f>
        <v>0</v>
      </c>
      <c r="X107" s="309">
        <f>COUNTA(X33:X105)</f>
        <v>0</v>
      </c>
      <c r="Y107" s="309">
        <f>COUNTA(Y33:Y105)</f>
        <v>0</v>
      </c>
      <c r="Z107" s="309">
        <f>COUNTA(Z33:Z105)</f>
        <v>0</v>
      </c>
      <c r="AA107" s="309">
        <f>COUNTA(AA33:AA105)</f>
        <v>0</v>
      </c>
      <c r="AB107" s="309">
        <f>COUNTA(AB33:AB105)</f>
        <v>0</v>
      </c>
      <c r="AC107" s="309">
        <f>COUNTA(AC33:AC105)</f>
        <v>0</v>
      </c>
      <c r="AD107" s="309">
        <f>COUNTA(AD33:AD105)</f>
        <v>0</v>
      </c>
      <c r="AE107" s="309">
        <f>COUNTA(AE33:AE105)</f>
        <v>0</v>
      </c>
      <c r="AF107" s="309">
        <f>COUNTA(AF33:AF105)</f>
        <v>0</v>
      </c>
      <c r="AG107" s="309">
        <f>COUNTA(AG33:AG105)</f>
        <v>0</v>
      </c>
      <c r="AH107" s="309">
        <f>COUNTA(AH33:AH105)</f>
        <v>0</v>
      </c>
      <c r="AI107" s="309">
        <f>SUM(AI33:AI105)</f>
        <v>0</v>
      </c>
      <c r="AK107" s="310">
        <f>SUM(AK33:AK105)</f>
        <v>0</v>
      </c>
      <c r="AL107" s="310">
        <f>SUM(AL33:AL105)</f>
        <v>0</v>
      </c>
      <c r="AM107" s="310">
        <f>SUM(AM33:AM105)</f>
        <v>0</v>
      </c>
      <c r="AN107" s="310">
        <f>SUM(AN33:AN105)</f>
        <v>0</v>
      </c>
      <c r="AO107" s="310">
        <f>SUM(AO33:AO105)</f>
        <v>0</v>
      </c>
      <c r="AP107" s="310">
        <f>SUM(AP33:AP105)</f>
        <v>0</v>
      </c>
      <c r="AQ107" s="310">
        <f>SUM(AQ33:AQ105)</f>
        <v>0</v>
      </c>
      <c r="AR107" s="310">
        <f>SUM(AR33:AR105)</f>
        <v>0</v>
      </c>
      <c r="AS107" s="310">
        <f>SUM(AS33:AS105)</f>
        <v>0</v>
      </c>
      <c r="AT107" s="310">
        <f>SUM(AT33:AT105)</f>
        <v>0</v>
      </c>
      <c r="AU107" s="310">
        <f>SUM(AU33:AU105)</f>
        <v>0</v>
      </c>
      <c r="AV107" s="310">
        <f>SUM(AV33:AV105)</f>
        <v>0</v>
      </c>
      <c r="AW107" s="310">
        <f>SUM(AW33:AW105)</f>
        <v>0</v>
      </c>
      <c r="AX107" s="310">
        <f>SUM(AX33:AX105)</f>
        <v>0</v>
      </c>
      <c r="AY107" s="310">
        <f>SUM(AY33:AY105)</f>
        <v>0</v>
      </c>
      <c r="BA107" s="311">
        <f>SUM(BA33:BA105)</f>
        <v>0</v>
      </c>
      <c r="BB107" s="311">
        <f>SUM(BB33:BB105)</f>
        <v>0</v>
      </c>
      <c r="BC107" s="311">
        <f>SUM(BC33:BC105)</f>
        <v>0</v>
      </c>
      <c r="BD107" s="311">
        <f>SUM(BD33:BD105)</f>
        <v>0</v>
      </c>
      <c r="BE107" s="311">
        <f>SUM(BE33:BE105)</f>
        <v>0</v>
      </c>
      <c r="BF107" s="311">
        <f>SUM(BF33:BF105)</f>
        <v>0</v>
      </c>
      <c r="BG107" s="311">
        <f>SUM(BG33:BG105)</f>
        <v>0</v>
      </c>
      <c r="BH107" s="311">
        <f>SUM(BH33:BH105)</f>
        <v>0</v>
      </c>
      <c r="BI107" s="311">
        <f>SUM(BI33:BI105)</f>
        <v>0</v>
      </c>
      <c r="BJ107" s="311">
        <f>SUM(BJ33:BJ105)</f>
        <v>0</v>
      </c>
      <c r="BK107" s="311">
        <f>SUM(BK33:BK105)</f>
        <v>0</v>
      </c>
      <c r="BL107" s="311">
        <f>SUM(BL33:BL105)</f>
        <v>0</v>
      </c>
      <c r="BM107" s="311">
        <f>SUM(BM33:BM105)</f>
        <v>0</v>
      </c>
      <c r="BN107" s="311">
        <f>SUM(BN33:BN105)</f>
        <v>0</v>
      </c>
      <c r="BO107" s="311">
        <f>SUM(BO33:BO105)</f>
        <v>0</v>
      </c>
      <c r="BP107" s="311">
        <f>SUM(BP33:BP105)</f>
        <v>0</v>
      </c>
      <c r="BQ107" s="311">
        <f>SUM(BQ33:BQ105)</f>
        <v>0</v>
      </c>
    </row>
    <row r="108" spans="1:69" x14ac:dyDescent="0.35">
      <c r="A108" s="38"/>
      <c r="B108" s="38"/>
      <c r="C108" s="38"/>
      <c r="D108" s="38"/>
      <c r="E108" s="38"/>
      <c r="F108" s="38"/>
      <c r="G108" s="38"/>
      <c r="H108" s="38"/>
      <c r="I108" s="38"/>
      <c r="J108" s="38"/>
      <c r="K108" s="38"/>
      <c r="L108" s="38"/>
      <c r="M108" s="38"/>
      <c r="N108" s="38"/>
      <c r="O108" s="38"/>
      <c r="P108" s="38"/>
      <c r="Q108" s="38"/>
      <c r="R108" s="38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  <c r="AF108" s="38"/>
      <c r="AG108" s="38"/>
      <c r="AH108" s="38"/>
      <c r="AI108" s="38"/>
      <c r="AJ108" s="38"/>
      <c r="AY108" s="38"/>
      <c r="BQ108" s="35"/>
    </row>
    <row r="109" spans="1:69" s="38" customFormat="1" x14ac:dyDescent="0.35">
      <c r="AK109" s="286"/>
      <c r="AL109" s="286"/>
      <c r="AM109" s="286"/>
      <c r="AN109" s="286"/>
      <c r="AO109" s="286"/>
      <c r="AP109" s="286"/>
      <c r="AQ109" s="286"/>
      <c r="AR109" s="286"/>
      <c r="AS109" s="286"/>
      <c r="AT109" s="286"/>
      <c r="AU109" s="286"/>
      <c r="AV109" s="286"/>
      <c r="AW109" s="286"/>
      <c r="AX109" s="286"/>
    </row>
    <row r="110" spans="1:69" s="38" customFormat="1" x14ac:dyDescent="0.35">
      <c r="AK110" s="286"/>
      <c r="AL110" s="286"/>
      <c r="AM110" s="286"/>
      <c r="AN110" s="286"/>
      <c r="AO110" s="286"/>
      <c r="AP110" s="286"/>
      <c r="AQ110" s="286"/>
      <c r="AR110" s="286"/>
      <c r="AS110" s="286"/>
      <c r="AT110" s="286"/>
      <c r="AU110" s="286"/>
      <c r="AV110" s="286"/>
      <c r="AW110" s="286"/>
      <c r="AX110" s="286"/>
    </row>
    <row r="111" spans="1:69" s="38" customFormat="1" ht="21.75" thickBot="1" x14ac:dyDescent="0.4">
      <c r="AK111" s="286"/>
      <c r="AL111" s="286"/>
      <c r="AM111" s="286"/>
      <c r="AN111" s="286"/>
      <c r="AO111" s="286"/>
      <c r="AP111" s="286"/>
      <c r="AQ111" s="286"/>
      <c r="AR111" s="286"/>
      <c r="AS111" s="286"/>
      <c r="AT111" s="286"/>
      <c r="AU111" s="286"/>
      <c r="AV111" s="286"/>
      <c r="AW111" s="286"/>
      <c r="AX111" s="286"/>
    </row>
    <row r="112" spans="1:69" s="38" customFormat="1" ht="27.75" thickTop="1" thickBot="1" x14ac:dyDescent="0.45">
      <c r="A112" s="148" t="s">
        <v>23</v>
      </c>
      <c r="B112" s="153" t="s">
        <v>155</v>
      </c>
      <c r="C112" s="154" t="s">
        <v>25</v>
      </c>
      <c r="AK112" s="286"/>
      <c r="AL112" s="286"/>
      <c r="AM112" s="286"/>
      <c r="AN112" s="286"/>
      <c r="AO112" s="286"/>
      <c r="AP112" s="286"/>
      <c r="AQ112" s="286"/>
      <c r="AR112" s="286"/>
      <c r="AS112" s="286"/>
      <c r="AT112" s="286"/>
      <c r="AU112" s="286"/>
      <c r="AV112" s="286"/>
      <c r="AW112" s="286"/>
      <c r="AX112" s="286"/>
    </row>
    <row r="113" spans="1:51" s="38" customFormat="1" ht="26.25" thickTop="1" x14ac:dyDescent="0.35">
      <c r="A113" s="149" t="s">
        <v>26</v>
      </c>
      <c r="B113" s="136">
        <f>BA107</f>
        <v>0</v>
      </c>
      <c r="C113" s="137" t="e">
        <f>B113/$B$115</f>
        <v>#DIV/0!</v>
      </c>
      <c r="AK113" s="286"/>
      <c r="AL113" s="286"/>
      <c r="AM113" s="286"/>
      <c r="AN113" s="286"/>
      <c r="AO113" s="286"/>
      <c r="AP113" s="286"/>
      <c r="AQ113" s="286"/>
      <c r="AR113" s="286"/>
      <c r="AS113" s="286"/>
      <c r="AT113" s="286"/>
      <c r="AU113" s="286"/>
      <c r="AV113" s="286"/>
      <c r="AW113" s="286"/>
      <c r="AX113" s="286"/>
    </row>
    <row r="114" spans="1:51" s="38" customFormat="1" ht="25.5" x14ac:dyDescent="0.35">
      <c r="A114" s="150" t="s">
        <v>27</v>
      </c>
      <c r="B114" s="138">
        <f>BB107</f>
        <v>0</v>
      </c>
      <c r="C114" s="137" t="e">
        <f>B114/$B$115</f>
        <v>#DIV/0!</v>
      </c>
      <c r="AK114" s="286"/>
      <c r="AL114" s="286"/>
      <c r="AM114" s="286"/>
      <c r="AN114" s="286"/>
      <c r="AO114" s="286"/>
      <c r="AP114" s="286"/>
      <c r="AQ114" s="286"/>
      <c r="AR114" s="286"/>
      <c r="AS114" s="286"/>
      <c r="AT114" s="286"/>
      <c r="AU114" s="286"/>
      <c r="AV114" s="286"/>
      <c r="AW114" s="286"/>
      <c r="AX114" s="286"/>
    </row>
    <row r="115" spans="1:51" s="38" customFormat="1" ht="27" thickBot="1" x14ac:dyDescent="0.45">
      <c r="A115" s="151" t="s">
        <v>9</v>
      </c>
      <c r="B115" s="139">
        <f>SUM(B113:B114)</f>
        <v>0</v>
      </c>
      <c r="C115" s="140" t="e">
        <f>SUM(C113:C114)</f>
        <v>#DIV/0!</v>
      </c>
      <c r="AK115" s="286"/>
      <c r="AL115" s="286"/>
      <c r="AM115" s="286"/>
      <c r="AN115" s="286"/>
      <c r="AO115" s="286"/>
      <c r="AP115" s="286"/>
      <c r="AQ115" s="286"/>
      <c r="AR115" s="286"/>
      <c r="AS115" s="286"/>
      <c r="AT115" s="286"/>
      <c r="AU115" s="286"/>
      <c r="AV115" s="286"/>
      <c r="AW115" s="286"/>
      <c r="AX115" s="286"/>
    </row>
    <row r="116" spans="1:51" s="38" customFormat="1" ht="21.75" thickTop="1" x14ac:dyDescent="0.35">
      <c r="AK116" s="286"/>
      <c r="AL116" s="286"/>
      <c r="AM116" s="286"/>
      <c r="AN116" s="286"/>
      <c r="AO116" s="286"/>
      <c r="AP116" s="286"/>
      <c r="AQ116" s="286"/>
      <c r="AR116" s="286"/>
      <c r="AS116" s="286"/>
      <c r="AT116" s="286"/>
      <c r="AU116" s="286"/>
      <c r="AV116" s="286"/>
      <c r="AW116" s="286"/>
      <c r="AX116" s="286"/>
    </row>
    <row r="117" spans="1:51" s="38" customFormat="1" x14ac:dyDescent="0.35">
      <c r="AK117" s="286"/>
      <c r="AL117" s="286"/>
      <c r="AM117" s="286"/>
      <c r="AN117" s="286"/>
      <c r="AO117" s="286"/>
      <c r="AP117" s="286"/>
      <c r="AQ117" s="286"/>
      <c r="AR117" s="286"/>
      <c r="AS117" s="286"/>
      <c r="AT117" s="286"/>
      <c r="AU117" s="286"/>
      <c r="AV117" s="286"/>
      <c r="AW117" s="286"/>
      <c r="AX117" s="286"/>
    </row>
    <row r="118" spans="1:51" s="38" customFormat="1" ht="21.75" thickBot="1" x14ac:dyDescent="0.4">
      <c r="AK118" s="286"/>
      <c r="AL118" s="286"/>
      <c r="AM118" s="286"/>
      <c r="AN118" s="286"/>
      <c r="AO118" s="286"/>
      <c r="AP118" s="286"/>
      <c r="AQ118" s="286"/>
      <c r="AR118" s="286"/>
      <c r="AS118" s="286"/>
      <c r="AT118" s="286"/>
      <c r="AU118" s="286"/>
      <c r="AV118" s="286"/>
      <c r="AW118" s="286"/>
      <c r="AX118" s="286"/>
    </row>
    <row r="119" spans="1:51" s="38" customFormat="1" ht="27.75" thickTop="1" thickBot="1" x14ac:dyDescent="0.45">
      <c r="A119" s="152" t="s">
        <v>29</v>
      </c>
      <c r="B119" s="312">
        <f>SUM(BC107:BQ107)</f>
        <v>0</v>
      </c>
      <c r="AK119" s="286"/>
      <c r="AL119" s="286"/>
      <c r="AM119" s="286"/>
      <c r="AN119" s="286"/>
      <c r="AO119" s="286"/>
      <c r="AP119" s="286"/>
      <c r="AQ119" s="286"/>
      <c r="AR119" s="286"/>
      <c r="AS119" s="286"/>
      <c r="AT119" s="286"/>
      <c r="AU119" s="286"/>
      <c r="AV119" s="286"/>
      <c r="AW119" s="286"/>
      <c r="AX119" s="286"/>
    </row>
    <row r="120" spans="1:51" s="38" customFormat="1" ht="21.75" thickTop="1" x14ac:dyDescent="0.35">
      <c r="AK120" s="286"/>
      <c r="AL120" s="286"/>
      <c r="AM120" s="286"/>
      <c r="AN120" s="286"/>
      <c r="AO120" s="286"/>
      <c r="AP120" s="286"/>
      <c r="AQ120" s="286"/>
      <c r="AR120" s="286"/>
      <c r="AS120" s="286"/>
      <c r="AT120" s="286"/>
      <c r="AU120" s="286"/>
      <c r="AV120" s="286"/>
      <c r="AW120" s="286"/>
      <c r="AX120" s="286"/>
    </row>
    <row r="121" spans="1:51" s="38" customFormat="1" x14ac:dyDescent="0.35">
      <c r="AK121" s="286"/>
      <c r="AL121" s="286"/>
      <c r="AM121" s="286"/>
      <c r="AN121" s="286"/>
      <c r="AO121" s="286"/>
      <c r="AP121" s="286"/>
      <c r="AQ121" s="286"/>
      <c r="AR121" s="286"/>
      <c r="AS121" s="286"/>
      <c r="AT121" s="286"/>
      <c r="AU121" s="286"/>
      <c r="AV121" s="286"/>
      <c r="AW121" s="286"/>
      <c r="AX121" s="286"/>
    </row>
    <row r="122" spans="1:51" s="38" customFormat="1" x14ac:dyDescent="0.35">
      <c r="AK122" s="286"/>
      <c r="AL122" s="286"/>
      <c r="AM122" s="286"/>
      <c r="AN122" s="286"/>
      <c r="AO122" s="286"/>
      <c r="AP122" s="286"/>
      <c r="AQ122" s="286"/>
      <c r="AR122" s="286"/>
      <c r="AS122" s="286"/>
      <c r="AT122" s="286"/>
      <c r="AU122" s="286"/>
      <c r="AV122" s="286"/>
      <c r="AW122" s="286"/>
      <c r="AX122" s="286"/>
    </row>
    <row r="123" spans="1:51" s="38" customFormat="1" x14ac:dyDescent="0.35">
      <c r="AK123" s="286"/>
      <c r="AL123" s="286"/>
      <c r="AM123" s="286"/>
      <c r="AN123" s="286"/>
      <c r="AO123" s="286"/>
      <c r="AP123" s="286"/>
      <c r="AQ123" s="286"/>
      <c r="AR123" s="286"/>
      <c r="AS123" s="286"/>
      <c r="AT123" s="286"/>
      <c r="AU123" s="286"/>
      <c r="AV123" s="286"/>
      <c r="AW123" s="286"/>
      <c r="AX123" s="286"/>
    </row>
    <row r="124" spans="1:51" s="38" customFormat="1" x14ac:dyDescent="0.35">
      <c r="AK124" s="286"/>
      <c r="AL124" s="286"/>
      <c r="AM124" s="286"/>
      <c r="AN124" s="286"/>
      <c r="AO124" s="286"/>
      <c r="AP124" s="286"/>
      <c r="AQ124" s="286"/>
      <c r="AR124" s="286"/>
      <c r="AS124" s="286"/>
      <c r="AT124" s="286"/>
      <c r="AU124" s="286"/>
      <c r="AV124" s="286"/>
      <c r="AW124" s="286"/>
      <c r="AX124" s="286"/>
    </row>
    <row r="125" spans="1:51" s="38" customFormat="1" x14ac:dyDescent="0.35">
      <c r="AK125" s="286"/>
      <c r="AL125" s="286"/>
      <c r="AM125" s="286"/>
      <c r="AN125" s="286"/>
      <c r="AO125" s="286"/>
      <c r="AP125" s="286"/>
      <c r="AQ125" s="286"/>
      <c r="AR125" s="286"/>
      <c r="AS125" s="286"/>
      <c r="AT125" s="286"/>
      <c r="AU125" s="286"/>
      <c r="AV125" s="286"/>
      <c r="AW125" s="286"/>
      <c r="AX125" s="286"/>
    </row>
    <row r="126" spans="1:51" s="38" customFormat="1" x14ac:dyDescent="0.35">
      <c r="AK126" s="286"/>
      <c r="AL126" s="286"/>
      <c r="AM126" s="286"/>
      <c r="AN126" s="286"/>
      <c r="AO126" s="286"/>
      <c r="AP126" s="286"/>
      <c r="AQ126" s="286"/>
      <c r="AR126" s="286"/>
      <c r="AS126" s="286"/>
      <c r="AT126" s="286"/>
      <c r="AU126" s="286"/>
      <c r="AV126" s="286"/>
      <c r="AW126" s="286"/>
      <c r="AX126" s="286"/>
    </row>
    <row r="127" spans="1:51" s="38" customFormat="1" x14ac:dyDescent="0.35">
      <c r="AK127" s="286"/>
      <c r="AL127" s="286"/>
      <c r="AM127" s="286"/>
      <c r="AN127" s="286"/>
      <c r="AO127" s="286"/>
      <c r="AP127" s="286"/>
      <c r="AQ127" s="286"/>
      <c r="AR127" s="286"/>
      <c r="AS127" s="286"/>
      <c r="AT127" s="286"/>
      <c r="AU127" s="286"/>
      <c r="AV127" s="286"/>
      <c r="AW127" s="286"/>
      <c r="AX127" s="286"/>
      <c r="AY127" s="286"/>
    </row>
    <row r="128" spans="1:51" s="38" customFormat="1" x14ac:dyDescent="0.35">
      <c r="AK128" s="286"/>
      <c r="AL128" s="286"/>
      <c r="AM128" s="286"/>
      <c r="AN128" s="286"/>
      <c r="AO128" s="286"/>
      <c r="AP128" s="286"/>
      <c r="AQ128" s="286"/>
      <c r="AR128" s="286"/>
      <c r="AS128" s="286"/>
      <c r="AT128" s="286"/>
      <c r="AU128" s="286"/>
      <c r="AV128" s="286"/>
      <c r="AW128" s="286"/>
      <c r="AX128" s="286"/>
      <c r="AY128" s="286"/>
    </row>
    <row r="129" spans="37:51" s="38" customFormat="1" x14ac:dyDescent="0.35">
      <c r="AK129" s="286"/>
      <c r="AL129" s="286"/>
      <c r="AM129" s="286"/>
      <c r="AN129" s="286"/>
      <c r="AO129" s="286"/>
      <c r="AP129" s="286"/>
      <c r="AQ129" s="286"/>
      <c r="AR129" s="286"/>
      <c r="AS129" s="286"/>
      <c r="AT129" s="286"/>
      <c r="AU129" s="286"/>
      <c r="AV129" s="286"/>
      <c r="AW129" s="286"/>
      <c r="AX129" s="286"/>
      <c r="AY129" s="286"/>
    </row>
    <row r="130" spans="37:51" s="38" customFormat="1" x14ac:dyDescent="0.35">
      <c r="AK130" s="286"/>
      <c r="AL130" s="286"/>
      <c r="AM130" s="286"/>
      <c r="AN130" s="286"/>
      <c r="AO130" s="286"/>
      <c r="AP130" s="286"/>
      <c r="AQ130" s="286"/>
      <c r="AR130" s="286"/>
      <c r="AS130" s="286"/>
      <c r="AT130" s="286"/>
      <c r="AU130" s="286"/>
      <c r="AV130" s="286"/>
      <c r="AW130" s="286"/>
      <c r="AX130" s="286"/>
      <c r="AY130" s="286"/>
    </row>
    <row r="131" spans="37:51" s="38" customFormat="1" x14ac:dyDescent="0.35">
      <c r="AK131" s="286"/>
      <c r="AL131" s="286"/>
      <c r="AM131" s="286"/>
      <c r="AN131" s="286"/>
      <c r="AO131" s="286"/>
      <c r="AP131" s="286"/>
      <c r="AQ131" s="286"/>
      <c r="AR131" s="286"/>
      <c r="AS131" s="286"/>
      <c r="AT131" s="286"/>
      <c r="AU131" s="286"/>
      <c r="AV131" s="286"/>
      <c r="AW131" s="286"/>
      <c r="AX131" s="286"/>
      <c r="AY131" s="286"/>
    </row>
    <row r="132" spans="37:51" s="38" customFormat="1" x14ac:dyDescent="0.35">
      <c r="AK132" s="286"/>
      <c r="AL132" s="286"/>
      <c r="AM132" s="286"/>
      <c r="AN132" s="286"/>
      <c r="AO132" s="286"/>
      <c r="AP132" s="286"/>
      <c r="AQ132" s="286"/>
      <c r="AR132" s="286"/>
      <c r="AS132" s="286"/>
      <c r="AT132" s="286"/>
      <c r="AU132" s="286"/>
      <c r="AV132" s="286"/>
      <c r="AW132" s="286"/>
      <c r="AX132" s="286"/>
      <c r="AY132" s="286"/>
    </row>
    <row r="133" spans="37:51" s="38" customFormat="1" x14ac:dyDescent="0.35">
      <c r="AK133" s="286"/>
      <c r="AL133" s="286"/>
      <c r="AM133" s="286"/>
      <c r="AN133" s="286"/>
      <c r="AO133" s="286"/>
      <c r="AP133" s="286"/>
      <c r="AQ133" s="286"/>
      <c r="AR133" s="286"/>
      <c r="AS133" s="286"/>
      <c r="AT133" s="286"/>
      <c r="AU133" s="286"/>
      <c r="AV133" s="286"/>
      <c r="AW133" s="286"/>
      <c r="AX133" s="286"/>
      <c r="AY133" s="286"/>
    </row>
    <row r="134" spans="37:51" s="38" customFormat="1" x14ac:dyDescent="0.35">
      <c r="AK134" s="286"/>
      <c r="AL134" s="286"/>
      <c r="AM134" s="286"/>
      <c r="AN134" s="286"/>
      <c r="AO134" s="286"/>
      <c r="AP134" s="286"/>
      <c r="AQ134" s="286"/>
      <c r="AR134" s="286"/>
      <c r="AS134" s="286"/>
      <c r="AT134" s="286"/>
      <c r="AU134" s="286"/>
      <c r="AV134" s="286"/>
      <c r="AW134" s="286"/>
      <c r="AX134" s="286"/>
      <c r="AY134" s="286"/>
    </row>
    <row r="135" spans="37:51" s="38" customFormat="1" x14ac:dyDescent="0.35">
      <c r="AK135" s="286"/>
      <c r="AL135" s="286"/>
      <c r="AM135" s="286"/>
      <c r="AN135" s="286"/>
      <c r="AO135" s="286"/>
      <c r="AP135" s="286"/>
      <c r="AQ135" s="286"/>
      <c r="AR135" s="286"/>
      <c r="AS135" s="286"/>
      <c r="AT135" s="286"/>
      <c r="AU135" s="286"/>
      <c r="AV135" s="286"/>
      <c r="AW135" s="286"/>
      <c r="AX135" s="286"/>
      <c r="AY135" s="286"/>
    </row>
    <row r="136" spans="37:51" s="38" customFormat="1" x14ac:dyDescent="0.35">
      <c r="AK136" s="286"/>
      <c r="AL136" s="286"/>
      <c r="AM136" s="286"/>
      <c r="AN136" s="286"/>
      <c r="AO136" s="286"/>
      <c r="AP136" s="286"/>
      <c r="AQ136" s="286"/>
      <c r="AR136" s="286"/>
      <c r="AS136" s="286"/>
      <c r="AT136" s="286"/>
      <c r="AU136" s="286"/>
      <c r="AV136" s="286"/>
      <c r="AW136" s="286"/>
      <c r="AX136" s="286"/>
      <c r="AY136" s="286"/>
    </row>
    <row r="137" spans="37:51" s="38" customFormat="1" x14ac:dyDescent="0.35">
      <c r="AK137" s="286"/>
      <c r="AL137" s="286"/>
      <c r="AM137" s="286"/>
      <c r="AN137" s="286"/>
      <c r="AO137" s="286"/>
      <c r="AP137" s="286"/>
      <c r="AQ137" s="286"/>
      <c r="AR137" s="286"/>
      <c r="AS137" s="286"/>
      <c r="AT137" s="286"/>
      <c r="AU137" s="286"/>
      <c r="AV137" s="286"/>
      <c r="AW137" s="286"/>
      <c r="AX137" s="286"/>
      <c r="AY137" s="286"/>
    </row>
    <row r="138" spans="37:51" s="38" customFormat="1" x14ac:dyDescent="0.35">
      <c r="AK138" s="286"/>
      <c r="AL138" s="286"/>
      <c r="AM138" s="286"/>
      <c r="AN138" s="286"/>
      <c r="AO138" s="286"/>
      <c r="AP138" s="286"/>
      <c r="AQ138" s="286"/>
      <c r="AR138" s="286"/>
      <c r="AS138" s="286"/>
      <c r="AT138" s="286"/>
      <c r="AU138" s="286"/>
      <c r="AV138" s="286"/>
      <c r="AW138" s="286"/>
      <c r="AX138" s="286"/>
      <c r="AY138" s="286"/>
    </row>
    <row r="139" spans="37:51" s="38" customFormat="1" x14ac:dyDescent="0.35">
      <c r="AK139" s="286"/>
      <c r="AL139" s="286"/>
      <c r="AM139" s="286"/>
      <c r="AN139" s="286"/>
      <c r="AO139" s="286"/>
      <c r="AP139" s="286"/>
      <c r="AQ139" s="286"/>
      <c r="AR139" s="286"/>
      <c r="AS139" s="286"/>
      <c r="AT139" s="286"/>
      <c r="AU139" s="286"/>
      <c r="AV139" s="286"/>
      <c r="AW139" s="286"/>
      <c r="AX139" s="286"/>
      <c r="AY139" s="286"/>
    </row>
    <row r="140" spans="37:51" s="38" customFormat="1" x14ac:dyDescent="0.35">
      <c r="AK140" s="286"/>
      <c r="AL140" s="286"/>
      <c r="AM140" s="286"/>
      <c r="AN140" s="286"/>
      <c r="AO140" s="286"/>
      <c r="AP140" s="286"/>
      <c r="AQ140" s="286"/>
      <c r="AR140" s="286"/>
      <c r="AS140" s="286"/>
      <c r="AT140" s="286"/>
      <c r="AU140" s="286"/>
      <c r="AV140" s="286"/>
      <c r="AW140" s="286"/>
      <c r="AX140" s="286"/>
      <c r="AY140" s="286"/>
    </row>
    <row r="141" spans="37:51" s="38" customFormat="1" x14ac:dyDescent="0.35">
      <c r="AK141" s="286"/>
      <c r="AL141" s="286"/>
      <c r="AM141" s="286"/>
      <c r="AN141" s="286"/>
      <c r="AO141" s="286"/>
      <c r="AP141" s="286"/>
      <c r="AQ141" s="286"/>
      <c r="AR141" s="286"/>
      <c r="AS141" s="286"/>
      <c r="AT141" s="286"/>
      <c r="AU141" s="286"/>
      <c r="AV141" s="286"/>
      <c r="AW141" s="286"/>
      <c r="AX141" s="286"/>
      <c r="AY141" s="286"/>
    </row>
    <row r="142" spans="37:51" s="38" customFormat="1" x14ac:dyDescent="0.35">
      <c r="AK142" s="286"/>
      <c r="AL142" s="286"/>
      <c r="AM142" s="286"/>
      <c r="AN142" s="286"/>
      <c r="AO142" s="286"/>
      <c r="AP142" s="286"/>
      <c r="AQ142" s="286"/>
      <c r="AR142" s="286"/>
      <c r="AS142" s="286"/>
      <c r="AT142" s="286"/>
      <c r="AU142" s="286"/>
      <c r="AV142" s="286"/>
      <c r="AW142" s="286"/>
      <c r="AX142" s="286"/>
      <c r="AY142" s="286"/>
    </row>
    <row r="143" spans="37:51" s="38" customFormat="1" x14ac:dyDescent="0.35">
      <c r="AK143" s="286"/>
      <c r="AL143" s="286"/>
      <c r="AM143" s="286"/>
      <c r="AN143" s="286"/>
      <c r="AO143" s="286"/>
      <c r="AP143" s="286"/>
      <c r="AQ143" s="286"/>
      <c r="AR143" s="286"/>
      <c r="AS143" s="286"/>
      <c r="AT143" s="286"/>
      <c r="AU143" s="286"/>
      <c r="AV143" s="286"/>
      <c r="AW143" s="286"/>
      <c r="AX143" s="286"/>
      <c r="AY143" s="286"/>
    </row>
    <row r="144" spans="37:51" s="38" customFormat="1" x14ac:dyDescent="0.35">
      <c r="AK144" s="286"/>
      <c r="AL144" s="286"/>
      <c r="AM144" s="286"/>
      <c r="AN144" s="286"/>
      <c r="AO144" s="286"/>
      <c r="AP144" s="286"/>
      <c r="AQ144" s="286"/>
      <c r="AR144" s="286"/>
      <c r="AS144" s="286"/>
      <c r="AT144" s="286"/>
      <c r="AU144" s="286"/>
      <c r="AV144" s="286"/>
      <c r="AW144" s="286"/>
      <c r="AX144" s="286"/>
      <c r="AY144" s="286"/>
    </row>
    <row r="145" spans="37:51" s="38" customFormat="1" x14ac:dyDescent="0.35">
      <c r="AK145" s="286"/>
      <c r="AL145" s="286"/>
      <c r="AM145" s="286"/>
      <c r="AN145" s="286"/>
      <c r="AO145" s="286"/>
      <c r="AP145" s="286"/>
      <c r="AQ145" s="286"/>
      <c r="AR145" s="286"/>
      <c r="AS145" s="286"/>
      <c r="AT145" s="286"/>
      <c r="AU145" s="286"/>
      <c r="AV145" s="286"/>
      <c r="AW145" s="286"/>
      <c r="AX145" s="286"/>
      <c r="AY145" s="286"/>
    </row>
    <row r="146" spans="37:51" s="38" customFormat="1" x14ac:dyDescent="0.35">
      <c r="AK146" s="286"/>
      <c r="AL146" s="286"/>
      <c r="AM146" s="286"/>
      <c r="AN146" s="286"/>
      <c r="AO146" s="286"/>
      <c r="AP146" s="286"/>
      <c r="AQ146" s="286"/>
      <c r="AR146" s="286"/>
      <c r="AS146" s="286"/>
      <c r="AT146" s="286"/>
      <c r="AU146" s="286"/>
      <c r="AV146" s="286"/>
      <c r="AW146" s="286"/>
      <c r="AX146" s="286"/>
      <c r="AY146" s="286"/>
    </row>
    <row r="147" spans="37:51" s="38" customFormat="1" x14ac:dyDescent="0.35">
      <c r="AK147" s="286"/>
      <c r="AL147" s="286"/>
      <c r="AM147" s="286"/>
      <c r="AN147" s="286"/>
      <c r="AO147" s="286"/>
      <c r="AP147" s="286"/>
      <c r="AQ147" s="286"/>
      <c r="AR147" s="286"/>
      <c r="AS147" s="286"/>
      <c r="AT147" s="286"/>
      <c r="AU147" s="286"/>
      <c r="AV147" s="286"/>
      <c r="AW147" s="286"/>
      <c r="AX147" s="286"/>
      <c r="AY147" s="286"/>
    </row>
    <row r="148" spans="37:51" s="38" customFormat="1" x14ac:dyDescent="0.35">
      <c r="AK148" s="286"/>
      <c r="AL148" s="286"/>
      <c r="AM148" s="286"/>
      <c r="AN148" s="286"/>
      <c r="AO148" s="286"/>
      <c r="AP148" s="286"/>
      <c r="AQ148" s="286"/>
      <c r="AR148" s="286"/>
      <c r="AS148" s="286"/>
      <c r="AT148" s="286"/>
      <c r="AU148" s="286"/>
      <c r="AV148" s="286"/>
      <c r="AW148" s="286"/>
      <c r="AX148" s="286"/>
      <c r="AY148" s="286"/>
    </row>
    <row r="149" spans="37:51" s="38" customFormat="1" x14ac:dyDescent="0.35">
      <c r="AK149" s="286"/>
      <c r="AL149" s="286"/>
      <c r="AM149" s="286"/>
      <c r="AN149" s="286"/>
      <c r="AO149" s="286"/>
      <c r="AP149" s="286"/>
      <c r="AQ149" s="286"/>
      <c r="AR149" s="286"/>
      <c r="AS149" s="286"/>
      <c r="AT149" s="286"/>
      <c r="AU149" s="286"/>
      <c r="AV149" s="286"/>
      <c r="AW149" s="286"/>
      <c r="AX149" s="286"/>
      <c r="AY149" s="286"/>
    </row>
    <row r="150" spans="37:51" s="38" customFormat="1" x14ac:dyDescent="0.35">
      <c r="AK150" s="286"/>
      <c r="AL150" s="286"/>
      <c r="AM150" s="286"/>
      <c r="AN150" s="286"/>
      <c r="AO150" s="286"/>
      <c r="AP150" s="286"/>
      <c r="AQ150" s="286"/>
      <c r="AR150" s="286"/>
      <c r="AS150" s="286"/>
      <c r="AT150" s="286"/>
      <c r="AU150" s="286"/>
      <c r="AV150" s="286"/>
      <c r="AW150" s="286"/>
      <c r="AX150" s="286"/>
      <c r="AY150" s="286"/>
    </row>
    <row r="151" spans="37:51" s="38" customFormat="1" x14ac:dyDescent="0.35">
      <c r="AK151" s="286"/>
      <c r="AL151" s="286"/>
      <c r="AM151" s="286"/>
      <c r="AN151" s="286"/>
      <c r="AO151" s="286"/>
      <c r="AP151" s="286"/>
      <c r="AQ151" s="286"/>
      <c r="AR151" s="286"/>
      <c r="AS151" s="286"/>
      <c r="AT151" s="286"/>
      <c r="AU151" s="286"/>
      <c r="AV151" s="286"/>
      <c r="AW151" s="286"/>
      <c r="AX151" s="286"/>
      <c r="AY151" s="286"/>
    </row>
    <row r="152" spans="37:51" s="38" customFormat="1" x14ac:dyDescent="0.35">
      <c r="AK152" s="286"/>
      <c r="AL152" s="286"/>
      <c r="AM152" s="286"/>
      <c r="AN152" s="286"/>
      <c r="AO152" s="286"/>
      <c r="AP152" s="286"/>
      <c r="AQ152" s="286"/>
      <c r="AR152" s="286"/>
      <c r="AS152" s="286"/>
      <c r="AT152" s="286"/>
      <c r="AU152" s="286"/>
      <c r="AV152" s="286"/>
      <c r="AW152" s="286"/>
      <c r="AX152" s="286"/>
      <c r="AY152" s="286"/>
    </row>
    <row r="153" spans="37:51" s="38" customFormat="1" x14ac:dyDescent="0.35">
      <c r="AK153" s="286"/>
      <c r="AL153" s="286"/>
      <c r="AM153" s="286"/>
      <c r="AN153" s="286"/>
      <c r="AO153" s="286"/>
      <c r="AP153" s="286"/>
      <c r="AQ153" s="286"/>
      <c r="AR153" s="286"/>
      <c r="AS153" s="286"/>
      <c r="AT153" s="286"/>
      <c r="AU153" s="286"/>
      <c r="AV153" s="286"/>
      <c r="AW153" s="286"/>
      <c r="AX153" s="286"/>
      <c r="AY153" s="286"/>
    </row>
    <row r="154" spans="37:51" s="38" customFormat="1" x14ac:dyDescent="0.35">
      <c r="AK154" s="286"/>
      <c r="AL154" s="286"/>
      <c r="AM154" s="286"/>
      <c r="AN154" s="286"/>
      <c r="AO154" s="286"/>
      <c r="AP154" s="286"/>
      <c r="AQ154" s="286"/>
      <c r="AR154" s="286"/>
      <c r="AS154" s="286"/>
      <c r="AT154" s="286"/>
      <c r="AU154" s="286"/>
      <c r="AV154" s="286"/>
      <c r="AW154" s="286"/>
      <c r="AX154" s="286"/>
      <c r="AY154" s="286"/>
    </row>
    <row r="155" spans="37:51" s="38" customFormat="1" x14ac:dyDescent="0.35">
      <c r="AK155" s="286"/>
      <c r="AL155" s="286"/>
      <c r="AM155" s="286"/>
      <c r="AN155" s="286"/>
      <c r="AO155" s="286"/>
      <c r="AP155" s="286"/>
      <c r="AQ155" s="286"/>
      <c r="AR155" s="286"/>
      <c r="AS155" s="286"/>
      <c r="AT155" s="286"/>
      <c r="AU155" s="286"/>
      <c r="AV155" s="286"/>
      <c r="AW155" s="286"/>
      <c r="AX155" s="286"/>
      <c r="AY155" s="286"/>
    </row>
    <row r="156" spans="37:51" s="38" customFormat="1" x14ac:dyDescent="0.35">
      <c r="AK156" s="286"/>
      <c r="AL156" s="286"/>
      <c r="AM156" s="286"/>
      <c r="AN156" s="286"/>
      <c r="AO156" s="286"/>
      <c r="AP156" s="286"/>
      <c r="AQ156" s="286"/>
      <c r="AR156" s="286"/>
      <c r="AS156" s="286"/>
      <c r="AT156" s="286"/>
      <c r="AU156" s="286"/>
      <c r="AV156" s="286"/>
      <c r="AW156" s="286"/>
      <c r="AX156" s="286"/>
      <c r="AY156" s="286"/>
    </row>
    <row r="157" spans="37:51" s="38" customFormat="1" x14ac:dyDescent="0.35">
      <c r="AK157" s="286"/>
      <c r="AL157" s="286"/>
      <c r="AM157" s="286"/>
      <c r="AN157" s="286"/>
      <c r="AO157" s="286"/>
      <c r="AP157" s="286"/>
      <c r="AQ157" s="286"/>
      <c r="AR157" s="286"/>
      <c r="AS157" s="286"/>
      <c r="AT157" s="286"/>
      <c r="AU157" s="286"/>
      <c r="AV157" s="286"/>
      <c r="AW157" s="286"/>
      <c r="AX157" s="286"/>
      <c r="AY157" s="286"/>
    </row>
    <row r="158" spans="37:51" s="38" customFormat="1" x14ac:dyDescent="0.35">
      <c r="AK158" s="286"/>
      <c r="AL158" s="286"/>
      <c r="AM158" s="286"/>
      <c r="AN158" s="286"/>
      <c r="AO158" s="286"/>
      <c r="AP158" s="286"/>
      <c r="AQ158" s="286"/>
      <c r="AR158" s="286"/>
      <c r="AS158" s="286"/>
      <c r="AT158" s="286"/>
      <c r="AU158" s="286"/>
      <c r="AV158" s="286"/>
      <c r="AW158" s="286"/>
      <c r="AX158" s="286"/>
      <c r="AY158" s="286"/>
    </row>
    <row r="159" spans="37:51" s="38" customFormat="1" x14ac:dyDescent="0.35">
      <c r="AK159" s="286"/>
      <c r="AL159" s="286"/>
      <c r="AM159" s="286"/>
      <c r="AN159" s="286"/>
      <c r="AO159" s="286"/>
      <c r="AP159" s="286"/>
      <c r="AQ159" s="286"/>
      <c r="AR159" s="286"/>
      <c r="AS159" s="286"/>
      <c r="AT159" s="286"/>
      <c r="AU159" s="286"/>
      <c r="AV159" s="286"/>
      <c r="AW159" s="286"/>
      <c r="AX159" s="286"/>
      <c r="AY159" s="286"/>
    </row>
    <row r="160" spans="37:51" s="38" customFormat="1" x14ac:dyDescent="0.35">
      <c r="AK160" s="286"/>
      <c r="AL160" s="286"/>
      <c r="AM160" s="286"/>
      <c r="AN160" s="286"/>
      <c r="AO160" s="286"/>
      <c r="AP160" s="286"/>
      <c r="AQ160" s="286"/>
      <c r="AR160" s="286"/>
      <c r="AS160" s="286"/>
      <c r="AT160" s="286"/>
      <c r="AU160" s="286"/>
      <c r="AV160" s="286"/>
      <c r="AW160" s="286"/>
      <c r="AX160" s="286"/>
      <c r="AY160" s="286"/>
    </row>
    <row r="161" spans="37:51" s="38" customFormat="1" x14ac:dyDescent="0.35">
      <c r="AK161" s="286"/>
      <c r="AL161" s="286"/>
      <c r="AM161" s="286"/>
      <c r="AN161" s="286"/>
      <c r="AO161" s="286"/>
      <c r="AP161" s="286"/>
      <c r="AQ161" s="286"/>
      <c r="AR161" s="286"/>
      <c r="AS161" s="286"/>
      <c r="AT161" s="286"/>
      <c r="AU161" s="286"/>
      <c r="AV161" s="286"/>
      <c r="AW161" s="286"/>
      <c r="AX161" s="286"/>
      <c r="AY161" s="286"/>
    </row>
    <row r="162" spans="37:51" s="38" customFormat="1" x14ac:dyDescent="0.35">
      <c r="AK162" s="286"/>
      <c r="AL162" s="286"/>
      <c r="AM162" s="286"/>
      <c r="AN162" s="286"/>
      <c r="AO162" s="286"/>
      <c r="AP162" s="286"/>
      <c r="AQ162" s="286"/>
      <c r="AR162" s="286"/>
      <c r="AS162" s="286"/>
      <c r="AT162" s="286"/>
      <c r="AU162" s="286"/>
      <c r="AV162" s="286"/>
      <c r="AW162" s="286"/>
      <c r="AX162" s="286"/>
      <c r="AY162" s="286"/>
    </row>
    <row r="163" spans="37:51" s="38" customFormat="1" x14ac:dyDescent="0.35">
      <c r="AK163" s="286"/>
      <c r="AL163" s="286"/>
      <c r="AM163" s="286"/>
      <c r="AN163" s="286"/>
      <c r="AO163" s="286"/>
      <c r="AP163" s="286"/>
      <c r="AQ163" s="286"/>
      <c r="AR163" s="286"/>
      <c r="AS163" s="286"/>
      <c r="AT163" s="286"/>
      <c r="AU163" s="286"/>
      <c r="AV163" s="286"/>
      <c r="AW163" s="286"/>
      <c r="AX163" s="286"/>
      <c r="AY163" s="286"/>
    </row>
    <row r="164" spans="37:51" s="38" customFormat="1" x14ac:dyDescent="0.35">
      <c r="AK164" s="286"/>
      <c r="AL164" s="286"/>
      <c r="AM164" s="286"/>
      <c r="AN164" s="286"/>
      <c r="AO164" s="286"/>
      <c r="AP164" s="286"/>
      <c r="AQ164" s="286"/>
      <c r="AR164" s="286"/>
      <c r="AS164" s="286"/>
      <c r="AT164" s="286"/>
      <c r="AU164" s="286"/>
      <c r="AV164" s="286"/>
      <c r="AW164" s="286"/>
      <c r="AX164" s="286"/>
      <c r="AY164" s="286"/>
    </row>
    <row r="165" spans="37:51" s="38" customFormat="1" x14ac:dyDescent="0.35">
      <c r="AK165" s="286"/>
      <c r="AL165" s="286"/>
      <c r="AM165" s="286"/>
      <c r="AN165" s="286"/>
      <c r="AO165" s="286"/>
      <c r="AP165" s="286"/>
      <c r="AQ165" s="286"/>
      <c r="AR165" s="286"/>
      <c r="AS165" s="286"/>
      <c r="AT165" s="286"/>
      <c r="AU165" s="286"/>
      <c r="AV165" s="286"/>
      <c r="AW165" s="286"/>
      <c r="AX165" s="286"/>
      <c r="AY165" s="286"/>
    </row>
    <row r="166" spans="37:51" s="38" customFormat="1" x14ac:dyDescent="0.35">
      <c r="AK166" s="286"/>
      <c r="AL166" s="286"/>
      <c r="AM166" s="286"/>
      <c r="AN166" s="286"/>
      <c r="AO166" s="286"/>
      <c r="AP166" s="286"/>
      <c r="AQ166" s="286"/>
      <c r="AR166" s="286"/>
      <c r="AS166" s="286"/>
      <c r="AT166" s="286"/>
      <c r="AU166" s="286"/>
      <c r="AV166" s="286"/>
      <c r="AW166" s="286"/>
      <c r="AX166" s="286"/>
      <c r="AY166" s="286"/>
    </row>
    <row r="167" spans="37:51" s="38" customFormat="1" x14ac:dyDescent="0.35">
      <c r="AK167" s="286"/>
      <c r="AL167" s="286"/>
      <c r="AM167" s="286"/>
      <c r="AN167" s="286"/>
      <c r="AO167" s="286"/>
      <c r="AP167" s="286"/>
      <c r="AQ167" s="286"/>
      <c r="AR167" s="286"/>
      <c r="AS167" s="286"/>
      <c r="AT167" s="286"/>
      <c r="AU167" s="286"/>
      <c r="AV167" s="286"/>
      <c r="AW167" s="286"/>
      <c r="AX167" s="286"/>
      <c r="AY167" s="286"/>
    </row>
    <row r="168" spans="37:51" s="38" customFormat="1" x14ac:dyDescent="0.35">
      <c r="AK168" s="286"/>
      <c r="AL168" s="286"/>
      <c r="AM168" s="286"/>
      <c r="AN168" s="286"/>
      <c r="AO168" s="286"/>
      <c r="AP168" s="286"/>
      <c r="AQ168" s="286"/>
      <c r="AR168" s="286"/>
      <c r="AS168" s="286"/>
      <c r="AT168" s="286"/>
      <c r="AU168" s="286"/>
      <c r="AV168" s="286"/>
      <c r="AW168" s="286"/>
      <c r="AX168" s="286"/>
      <c r="AY168" s="286"/>
    </row>
    <row r="169" spans="37:51" s="38" customFormat="1" x14ac:dyDescent="0.35">
      <c r="AK169" s="286"/>
      <c r="AL169" s="286"/>
      <c r="AM169" s="286"/>
      <c r="AN169" s="286"/>
      <c r="AO169" s="286"/>
      <c r="AP169" s="286"/>
      <c r="AQ169" s="286"/>
      <c r="AR169" s="286"/>
      <c r="AS169" s="286"/>
      <c r="AT169" s="286"/>
      <c r="AU169" s="286"/>
      <c r="AV169" s="286"/>
      <c r="AW169" s="286"/>
      <c r="AX169" s="286"/>
      <c r="AY169" s="286"/>
    </row>
    <row r="170" spans="37:51" s="38" customFormat="1" x14ac:dyDescent="0.35">
      <c r="AK170" s="286"/>
      <c r="AL170" s="286"/>
      <c r="AM170" s="286"/>
      <c r="AN170" s="286"/>
      <c r="AO170" s="286"/>
      <c r="AP170" s="286"/>
      <c r="AQ170" s="286"/>
      <c r="AR170" s="286"/>
      <c r="AS170" s="286"/>
      <c r="AT170" s="286"/>
      <c r="AU170" s="286"/>
      <c r="AV170" s="286"/>
      <c r="AW170" s="286"/>
      <c r="AX170" s="286"/>
      <c r="AY170" s="286"/>
    </row>
    <row r="171" spans="37:51" s="38" customFormat="1" x14ac:dyDescent="0.35">
      <c r="AK171" s="286"/>
      <c r="AL171" s="286"/>
      <c r="AM171" s="286"/>
      <c r="AN171" s="286"/>
      <c r="AO171" s="286"/>
      <c r="AP171" s="286"/>
      <c r="AQ171" s="286"/>
      <c r="AR171" s="286"/>
      <c r="AS171" s="286"/>
      <c r="AT171" s="286"/>
      <c r="AU171" s="286"/>
      <c r="AV171" s="286"/>
      <c r="AW171" s="286"/>
      <c r="AX171" s="286"/>
      <c r="AY171" s="286"/>
    </row>
    <row r="172" spans="37:51" s="38" customFormat="1" x14ac:dyDescent="0.35">
      <c r="AK172" s="286"/>
      <c r="AL172" s="286"/>
      <c r="AM172" s="286"/>
      <c r="AN172" s="286"/>
      <c r="AO172" s="286"/>
      <c r="AP172" s="286"/>
      <c r="AQ172" s="286"/>
      <c r="AR172" s="286"/>
      <c r="AS172" s="286"/>
      <c r="AT172" s="286"/>
      <c r="AU172" s="286"/>
      <c r="AV172" s="286"/>
      <c r="AW172" s="286"/>
      <c r="AX172" s="286"/>
      <c r="AY172" s="286"/>
    </row>
    <row r="173" spans="37:51" s="38" customFormat="1" x14ac:dyDescent="0.35">
      <c r="AK173" s="286"/>
      <c r="AL173" s="286"/>
      <c r="AM173" s="286"/>
      <c r="AN173" s="286"/>
      <c r="AO173" s="286"/>
      <c r="AP173" s="286"/>
      <c r="AQ173" s="286"/>
      <c r="AR173" s="286"/>
      <c r="AS173" s="286"/>
      <c r="AT173" s="286"/>
      <c r="AU173" s="286"/>
      <c r="AV173" s="286"/>
      <c r="AW173" s="286"/>
      <c r="AX173" s="286"/>
      <c r="AY173" s="286"/>
    </row>
    <row r="174" spans="37:51" s="38" customFormat="1" x14ac:dyDescent="0.35">
      <c r="AK174" s="286"/>
      <c r="AL174" s="286"/>
      <c r="AM174" s="286"/>
      <c r="AN174" s="286"/>
      <c r="AO174" s="286"/>
      <c r="AP174" s="286"/>
      <c r="AQ174" s="286"/>
      <c r="AR174" s="286"/>
      <c r="AS174" s="286"/>
      <c r="AT174" s="286"/>
      <c r="AU174" s="286"/>
      <c r="AV174" s="286"/>
      <c r="AW174" s="286"/>
      <c r="AX174" s="286"/>
      <c r="AY174" s="286"/>
    </row>
    <row r="175" spans="37:51" s="38" customFormat="1" x14ac:dyDescent="0.35">
      <c r="AK175" s="286"/>
      <c r="AL175" s="286"/>
      <c r="AM175" s="286"/>
      <c r="AN175" s="286"/>
      <c r="AO175" s="286"/>
      <c r="AP175" s="286"/>
      <c r="AQ175" s="286"/>
      <c r="AR175" s="286"/>
      <c r="AS175" s="286"/>
      <c r="AT175" s="286"/>
      <c r="AU175" s="286"/>
      <c r="AV175" s="286"/>
      <c r="AW175" s="286"/>
      <c r="AX175" s="286"/>
      <c r="AY175" s="286"/>
    </row>
    <row r="176" spans="37:51" s="38" customFormat="1" x14ac:dyDescent="0.35">
      <c r="AK176" s="286"/>
      <c r="AL176" s="286"/>
      <c r="AM176" s="286"/>
      <c r="AN176" s="286"/>
      <c r="AO176" s="286"/>
      <c r="AP176" s="286"/>
      <c r="AQ176" s="286"/>
      <c r="AR176" s="286"/>
      <c r="AS176" s="286"/>
      <c r="AT176" s="286"/>
      <c r="AU176" s="286"/>
      <c r="AV176" s="286"/>
      <c r="AW176" s="286"/>
      <c r="AX176" s="286"/>
      <c r="AY176" s="286"/>
    </row>
    <row r="177" spans="37:51" s="38" customFormat="1" x14ac:dyDescent="0.35">
      <c r="AK177" s="286"/>
      <c r="AL177" s="286"/>
      <c r="AM177" s="286"/>
      <c r="AN177" s="286"/>
      <c r="AO177" s="286"/>
      <c r="AP177" s="286"/>
      <c r="AQ177" s="286"/>
      <c r="AR177" s="286"/>
      <c r="AS177" s="286"/>
      <c r="AT177" s="286"/>
      <c r="AU177" s="286"/>
      <c r="AV177" s="286"/>
      <c r="AW177" s="286"/>
      <c r="AX177" s="286"/>
      <c r="AY177" s="286"/>
    </row>
    <row r="178" spans="37:51" s="38" customFormat="1" x14ac:dyDescent="0.35">
      <c r="AK178" s="286"/>
      <c r="AL178" s="286"/>
      <c r="AM178" s="286"/>
      <c r="AN178" s="286"/>
      <c r="AO178" s="286"/>
      <c r="AP178" s="286"/>
      <c r="AQ178" s="286"/>
      <c r="AR178" s="286"/>
      <c r="AS178" s="286"/>
      <c r="AT178" s="286"/>
      <c r="AU178" s="286"/>
      <c r="AV178" s="286"/>
      <c r="AW178" s="286"/>
      <c r="AX178" s="286"/>
      <c r="AY178" s="286"/>
    </row>
    <row r="179" spans="37:51" s="38" customFormat="1" x14ac:dyDescent="0.35">
      <c r="AK179" s="286"/>
      <c r="AL179" s="286"/>
      <c r="AM179" s="286"/>
      <c r="AN179" s="286"/>
      <c r="AO179" s="286"/>
      <c r="AP179" s="286"/>
      <c r="AQ179" s="286"/>
      <c r="AR179" s="286"/>
      <c r="AS179" s="286"/>
      <c r="AT179" s="286"/>
      <c r="AU179" s="286"/>
      <c r="AV179" s="286"/>
      <c r="AW179" s="286"/>
      <c r="AX179" s="286"/>
      <c r="AY179" s="286"/>
    </row>
    <row r="180" spans="37:51" s="38" customFormat="1" x14ac:dyDescent="0.35">
      <c r="AK180" s="286"/>
      <c r="AL180" s="286"/>
      <c r="AM180" s="286"/>
      <c r="AN180" s="286"/>
      <c r="AO180" s="286"/>
      <c r="AP180" s="286"/>
      <c r="AQ180" s="286"/>
      <c r="AR180" s="286"/>
      <c r="AS180" s="286"/>
      <c r="AT180" s="286"/>
      <c r="AU180" s="286"/>
      <c r="AV180" s="286"/>
      <c r="AW180" s="286"/>
      <c r="AX180" s="286"/>
      <c r="AY180" s="286"/>
    </row>
    <row r="181" spans="37:51" s="38" customFormat="1" x14ac:dyDescent="0.35">
      <c r="AK181" s="286"/>
      <c r="AL181" s="286"/>
      <c r="AM181" s="286"/>
      <c r="AN181" s="286"/>
      <c r="AO181" s="286"/>
      <c r="AP181" s="286"/>
      <c r="AQ181" s="286"/>
      <c r="AR181" s="286"/>
      <c r="AS181" s="286"/>
      <c r="AT181" s="286"/>
      <c r="AU181" s="286"/>
      <c r="AV181" s="286"/>
      <c r="AW181" s="286"/>
      <c r="AX181" s="286"/>
      <c r="AY181" s="286"/>
    </row>
    <row r="182" spans="37:51" s="38" customFormat="1" x14ac:dyDescent="0.35">
      <c r="AK182" s="286"/>
      <c r="AL182" s="286"/>
      <c r="AM182" s="286"/>
      <c r="AN182" s="286"/>
      <c r="AO182" s="286"/>
      <c r="AP182" s="286"/>
      <c r="AQ182" s="286"/>
      <c r="AR182" s="286"/>
      <c r="AS182" s="286"/>
      <c r="AT182" s="286"/>
      <c r="AU182" s="286"/>
      <c r="AV182" s="286"/>
      <c r="AW182" s="286"/>
      <c r="AX182" s="286"/>
      <c r="AY182" s="286"/>
    </row>
    <row r="183" spans="37:51" s="38" customFormat="1" x14ac:dyDescent="0.35">
      <c r="AK183" s="286"/>
      <c r="AL183" s="286"/>
      <c r="AM183" s="286"/>
      <c r="AN183" s="286"/>
      <c r="AO183" s="286"/>
      <c r="AP183" s="286"/>
      <c r="AQ183" s="286"/>
      <c r="AR183" s="286"/>
      <c r="AS183" s="286"/>
      <c r="AT183" s="286"/>
      <c r="AU183" s="286"/>
      <c r="AV183" s="286"/>
      <c r="AW183" s="286"/>
      <c r="AX183" s="286"/>
      <c r="AY183" s="286"/>
    </row>
    <row r="184" spans="37:51" s="38" customFormat="1" x14ac:dyDescent="0.35">
      <c r="AK184" s="286"/>
      <c r="AL184" s="286"/>
      <c r="AM184" s="286"/>
      <c r="AN184" s="286"/>
      <c r="AO184" s="286"/>
      <c r="AP184" s="286"/>
      <c r="AQ184" s="286"/>
      <c r="AR184" s="286"/>
      <c r="AS184" s="286"/>
      <c r="AT184" s="286"/>
      <c r="AU184" s="286"/>
      <c r="AV184" s="286"/>
      <c r="AW184" s="286"/>
      <c r="AX184" s="286"/>
      <c r="AY184" s="286"/>
    </row>
    <row r="185" spans="37:51" s="38" customFormat="1" x14ac:dyDescent="0.35">
      <c r="AK185" s="286"/>
      <c r="AL185" s="286"/>
      <c r="AM185" s="286"/>
      <c r="AN185" s="286"/>
      <c r="AO185" s="286"/>
      <c r="AP185" s="286"/>
      <c r="AQ185" s="286"/>
      <c r="AR185" s="286"/>
      <c r="AS185" s="286"/>
      <c r="AT185" s="286"/>
      <c r="AU185" s="286"/>
      <c r="AV185" s="286"/>
      <c r="AW185" s="286"/>
      <c r="AX185" s="286"/>
      <c r="AY185" s="286"/>
    </row>
    <row r="186" spans="37:51" s="38" customFormat="1" x14ac:dyDescent="0.35">
      <c r="AK186" s="286"/>
      <c r="AL186" s="286"/>
      <c r="AM186" s="286"/>
      <c r="AN186" s="286"/>
      <c r="AO186" s="286"/>
      <c r="AP186" s="286"/>
      <c r="AQ186" s="286"/>
      <c r="AR186" s="286"/>
      <c r="AS186" s="286"/>
      <c r="AT186" s="286"/>
      <c r="AU186" s="286"/>
      <c r="AV186" s="286"/>
      <c r="AW186" s="286"/>
      <c r="AX186" s="286"/>
      <c r="AY186" s="286"/>
    </row>
    <row r="187" spans="37:51" s="38" customFormat="1" x14ac:dyDescent="0.35">
      <c r="AK187" s="286"/>
      <c r="AL187" s="286"/>
      <c r="AM187" s="286"/>
      <c r="AN187" s="286"/>
      <c r="AO187" s="286"/>
      <c r="AP187" s="286"/>
      <c r="AQ187" s="286"/>
      <c r="AR187" s="286"/>
      <c r="AS187" s="286"/>
      <c r="AT187" s="286"/>
      <c r="AU187" s="286"/>
      <c r="AV187" s="286"/>
      <c r="AW187" s="286"/>
      <c r="AX187" s="286"/>
      <c r="AY187" s="286"/>
    </row>
    <row r="188" spans="37:51" s="38" customFormat="1" x14ac:dyDescent="0.35">
      <c r="AK188" s="286"/>
      <c r="AL188" s="286"/>
      <c r="AM188" s="286"/>
      <c r="AN188" s="286"/>
      <c r="AO188" s="286"/>
      <c r="AP188" s="286"/>
      <c r="AQ188" s="286"/>
      <c r="AR188" s="286"/>
      <c r="AS188" s="286"/>
      <c r="AT188" s="286"/>
      <c r="AU188" s="286"/>
      <c r="AV188" s="286"/>
      <c r="AW188" s="286"/>
      <c r="AX188" s="286"/>
      <c r="AY188" s="286"/>
    </row>
    <row r="189" spans="37:51" s="38" customFormat="1" x14ac:dyDescent="0.35">
      <c r="AK189" s="286"/>
      <c r="AL189" s="286"/>
      <c r="AM189" s="286"/>
      <c r="AN189" s="286"/>
      <c r="AO189" s="286"/>
      <c r="AP189" s="286"/>
      <c r="AQ189" s="286"/>
      <c r="AR189" s="286"/>
      <c r="AS189" s="286"/>
      <c r="AT189" s="286"/>
      <c r="AU189" s="286"/>
      <c r="AV189" s="286"/>
      <c r="AW189" s="286"/>
      <c r="AX189" s="286"/>
      <c r="AY189" s="286"/>
    </row>
    <row r="190" spans="37:51" s="38" customFormat="1" x14ac:dyDescent="0.35">
      <c r="AK190" s="286"/>
      <c r="AL190" s="286"/>
      <c r="AM190" s="286"/>
      <c r="AN190" s="286"/>
      <c r="AO190" s="286"/>
      <c r="AP190" s="286"/>
      <c r="AQ190" s="286"/>
      <c r="AR190" s="286"/>
      <c r="AS190" s="286"/>
      <c r="AT190" s="286"/>
      <c r="AU190" s="286"/>
      <c r="AV190" s="286"/>
      <c r="AW190" s="286"/>
      <c r="AX190" s="286"/>
      <c r="AY190" s="286"/>
    </row>
    <row r="191" spans="37:51" s="38" customFormat="1" x14ac:dyDescent="0.35">
      <c r="AK191" s="286"/>
      <c r="AL191" s="286"/>
      <c r="AM191" s="286"/>
      <c r="AN191" s="286"/>
      <c r="AO191" s="286"/>
      <c r="AP191" s="286"/>
      <c r="AQ191" s="286"/>
      <c r="AR191" s="286"/>
      <c r="AS191" s="286"/>
      <c r="AT191" s="286"/>
      <c r="AU191" s="286"/>
      <c r="AV191" s="286"/>
      <c r="AW191" s="286"/>
      <c r="AX191" s="286"/>
      <c r="AY191" s="286"/>
    </row>
    <row r="192" spans="37:51" s="38" customFormat="1" x14ac:dyDescent="0.35">
      <c r="AK192" s="286"/>
      <c r="AL192" s="286"/>
      <c r="AM192" s="286"/>
      <c r="AN192" s="286"/>
      <c r="AO192" s="286"/>
      <c r="AP192" s="286"/>
      <c r="AQ192" s="286"/>
      <c r="AR192" s="286"/>
      <c r="AS192" s="286"/>
      <c r="AT192" s="286"/>
      <c r="AU192" s="286"/>
      <c r="AV192" s="286"/>
      <c r="AW192" s="286"/>
      <c r="AX192" s="286"/>
      <c r="AY192" s="286"/>
    </row>
    <row r="193" spans="37:51" s="38" customFormat="1" x14ac:dyDescent="0.35">
      <c r="AK193" s="286"/>
      <c r="AL193" s="286"/>
      <c r="AM193" s="286"/>
      <c r="AN193" s="286"/>
      <c r="AO193" s="286"/>
      <c r="AP193" s="286"/>
      <c r="AQ193" s="286"/>
      <c r="AR193" s="286"/>
      <c r="AS193" s="286"/>
      <c r="AT193" s="286"/>
      <c r="AU193" s="286"/>
      <c r="AV193" s="286"/>
      <c r="AW193" s="286"/>
      <c r="AX193" s="286"/>
      <c r="AY193" s="286"/>
    </row>
    <row r="194" spans="37:51" s="38" customFormat="1" x14ac:dyDescent="0.35">
      <c r="AK194" s="286"/>
      <c r="AL194" s="286"/>
      <c r="AM194" s="286"/>
      <c r="AN194" s="286"/>
      <c r="AO194" s="286"/>
      <c r="AP194" s="286"/>
      <c r="AQ194" s="286"/>
      <c r="AR194" s="286"/>
      <c r="AS194" s="286"/>
      <c r="AT194" s="286"/>
      <c r="AU194" s="286"/>
      <c r="AV194" s="286"/>
      <c r="AW194" s="286"/>
      <c r="AX194" s="286"/>
      <c r="AY194" s="286"/>
    </row>
    <row r="195" spans="37:51" s="38" customFormat="1" x14ac:dyDescent="0.35">
      <c r="AK195" s="286"/>
      <c r="AL195" s="286"/>
      <c r="AM195" s="286"/>
      <c r="AN195" s="286"/>
      <c r="AO195" s="286"/>
      <c r="AP195" s="286"/>
      <c r="AQ195" s="286"/>
      <c r="AR195" s="286"/>
      <c r="AS195" s="286"/>
      <c r="AT195" s="286"/>
      <c r="AU195" s="286"/>
      <c r="AV195" s="286"/>
      <c r="AW195" s="286"/>
      <c r="AX195" s="286"/>
      <c r="AY195" s="286"/>
    </row>
    <row r="196" spans="37:51" s="38" customFormat="1" x14ac:dyDescent="0.35">
      <c r="AK196" s="286"/>
      <c r="AL196" s="286"/>
      <c r="AM196" s="286"/>
      <c r="AN196" s="286"/>
      <c r="AO196" s="286"/>
      <c r="AP196" s="286"/>
      <c r="AQ196" s="286"/>
      <c r="AR196" s="286"/>
      <c r="AS196" s="286"/>
      <c r="AT196" s="286"/>
      <c r="AU196" s="286"/>
      <c r="AV196" s="286"/>
      <c r="AW196" s="286"/>
      <c r="AX196" s="286"/>
      <c r="AY196" s="286"/>
    </row>
    <row r="197" spans="37:51" s="38" customFormat="1" x14ac:dyDescent="0.35">
      <c r="AK197" s="286"/>
      <c r="AL197" s="286"/>
      <c r="AM197" s="286"/>
      <c r="AN197" s="286"/>
      <c r="AO197" s="286"/>
      <c r="AP197" s="286"/>
      <c r="AQ197" s="286"/>
      <c r="AR197" s="286"/>
      <c r="AS197" s="286"/>
      <c r="AT197" s="286"/>
      <c r="AU197" s="286"/>
      <c r="AV197" s="286"/>
      <c r="AW197" s="286"/>
      <c r="AX197" s="286"/>
      <c r="AY197" s="286"/>
    </row>
    <row r="198" spans="37:51" s="38" customFormat="1" x14ac:dyDescent="0.35">
      <c r="AK198" s="286"/>
      <c r="AL198" s="286"/>
      <c r="AM198" s="286"/>
      <c r="AN198" s="286"/>
      <c r="AO198" s="286"/>
      <c r="AP198" s="286"/>
      <c r="AQ198" s="286"/>
      <c r="AR198" s="286"/>
      <c r="AS198" s="286"/>
      <c r="AT198" s="286"/>
      <c r="AU198" s="286"/>
      <c r="AV198" s="286"/>
      <c r="AW198" s="286"/>
      <c r="AX198" s="286"/>
      <c r="AY198" s="286"/>
    </row>
    <row r="199" spans="37:51" s="38" customFormat="1" x14ac:dyDescent="0.35">
      <c r="AK199" s="286"/>
      <c r="AL199" s="286"/>
      <c r="AM199" s="286"/>
      <c r="AN199" s="286"/>
      <c r="AO199" s="286"/>
      <c r="AP199" s="286"/>
      <c r="AQ199" s="286"/>
      <c r="AR199" s="286"/>
      <c r="AS199" s="286"/>
      <c r="AT199" s="286"/>
      <c r="AU199" s="286"/>
      <c r="AV199" s="286"/>
      <c r="AW199" s="286"/>
      <c r="AX199" s="286"/>
      <c r="AY199" s="286"/>
    </row>
    <row r="200" spans="37:51" s="38" customFormat="1" x14ac:dyDescent="0.35">
      <c r="AK200" s="286"/>
      <c r="AL200" s="286"/>
      <c r="AM200" s="286"/>
      <c r="AN200" s="286"/>
      <c r="AO200" s="286"/>
      <c r="AP200" s="286"/>
      <c r="AQ200" s="286"/>
      <c r="AR200" s="286"/>
      <c r="AS200" s="286"/>
      <c r="AT200" s="286"/>
      <c r="AU200" s="286"/>
      <c r="AV200" s="286"/>
      <c r="AW200" s="286"/>
      <c r="AX200" s="286"/>
      <c r="AY200" s="286"/>
    </row>
    <row r="201" spans="37:51" s="38" customFormat="1" x14ac:dyDescent="0.35">
      <c r="AK201" s="286"/>
      <c r="AL201" s="286"/>
      <c r="AM201" s="286"/>
      <c r="AN201" s="286"/>
      <c r="AO201" s="286"/>
      <c r="AP201" s="286"/>
      <c r="AQ201" s="286"/>
      <c r="AR201" s="286"/>
      <c r="AS201" s="286"/>
      <c r="AT201" s="286"/>
      <c r="AU201" s="286"/>
      <c r="AV201" s="286"/>
      <c r="AW201" s="286"/>
      <c r="AX201" s="286"/>
      <c r="AY201" s="286"/>
    </row>
    <row r="202" spans="37:51" s="38" customFormat="1" x14ac:dyDescent="0.35">
      <c r="AK202" s="286"/>
      <c r="AL202" s="286"/>
      <c r="AM202" s="286"/>
      <c r="AN202" s="286"/>
      <c r="AO202" s="286"/>
      <c r="AP202" s="286"/>
      <c r="AQ202" s="286"/>
      <c r="AR202" s="286"/>
      <c r="AS202" s="286"/>
      <c r="AT202" s="286"/>
      <c r="AU202" s="286"/>
      <c r="AV202" s="286"/>
      <c r="AW202" s="286"/>
      <c r="AX202" s="286"/>
      <c r="AY202" s="286"/>
    </row>
    <row r="203" spans="37:51" s="38" customFormat="1" x14ac:dyDescent="0.35">
      <c r="AK203" s="286"/>
      <c r="AL203" s="286"/>
      <c r="AM203" s="286"/>
      <c r="AN203" s="286"/>
      <c r="AO203" s="286"/>
      <c r="AP203" s="286"/>
      <c r="AQ203" s="286"/>
      <c r="AR203" s="286"/>
      <c r="AS203" s="286"/>
      <c r="AT203" s="286"/>
      <c r="AU203" s="286"/>
      <c r="AV203" s="286"/>
      <c r="AW203" s="286"/>
      <c r="AX203" s="286"/>
      <c r="AY203" s="286"/>
    </row>
    <row r="204" spans="37:51" s="38" customFormat="1" x14ac:dyDescent="0.35">
      <c r="AK204" s="286"/>
      <c r="AL204" s="286"/>
      <c r="AM204" s="286"/>
      <c r="AN204" s="286"/>
      <c r="AO204" s="286"/>
      <c r="AP204" s="286"/>
      <c r="AQ204" s="286"/>
      <c r="AR204" s="286"/>
      <c r="AS204" s="286"/>
      <c r="AT204" s="286"/>
      <c r="AU204" s="286"/>
      <c r="AV204" s="286"/>
      <c r="AW204" s="286"/>
      <c r="AX204" s="286"/>
      <c r="AY204" s="286"/>
    </row>
    <row r="205" spans="37:51" s="38" customFormat="1" x14ac:dyDescent="0.35">
      <c r="AK205" s="286"/>
      <c r="AL205" s="286"/>
      <c r="AM205" s="286"/>
      <c r="AN205" s="286"/>
      <c r="AO205" s="286"/>
      <c r="AP205" s="286"/>
      <c r="AQ205" s="286"/>
      <c r="AR205" s="286"/>
      <c r="AS205" s="286"/>
      <c r="AT205" s="286"/>
      <c r="AU205" s="286"/>
      <c r="AV205" s="286"/>
      <c r="AW205" s="286"/>
      <c r="AX205" s="286"/>
      <c r="AY205" s="286"/>
    </row>
    <row r="206" spans="37:51" s="38" customFormat="1" x14ac:dyDescent="0.35">
      <c r="AK206" s="286"/>
      <c r="AL206" s="286"/>
      <c r="AM206" s="286"/>
      <c r="AN206" s="286"/>
      <c r="AO206" s="286"/>
      <c r="AP206" s="286"/>
      <c r="AQ206" s="286"/>
      <c r="AR206" s="286"/>
      <c r="AS206" s="286"/>
      <c r="AT206" s="286"/>
      <c r="AU206" s="286"/>
      <c r="AV206" s="286"/>
      <c r="AW206" s="286"/>
      <c r="AX206" s="286"/>
      <c r="AY206" s="286"/>
    </row>
    <row r="207" spans="37:51" s="38" customFormat="1" x14ac:dyDescent="0.35">
      <c r="AK207" s="286"/>
      <c r="AL207" s="286"/>
      <c r="AM207" s="286"/>
      <c r="AN207" s="286"/>
      <c r="AO207" s="286"/>
      <c r="AP207" s="286"/>
      <c r="AQ207" s="286"/>
      <c r="AR207" s="286"/>
      <c r="AS207" s="286"/>
      <c r="AT207" s="286"/>
      <c r="AU207" s="286"/>
      <c r="AV207" s="286"/>
      <c r="AW207" s="286"/>
      <c r="AX207" s="286"/>
      <c r="AY207" s="286"/>
    </row>
    <row r="208" spans="37:51" s="38" customFormat="1" x14ac:dyDescent="0.35">
      <c r="AK208" s="286"/>
      <c r="AL208" s="286"/>
      <c r="AM208" s="286"/>
      <c r="AN208" s="286"/>
      <c r="AO208" s="286"/>
      <c r="AP208" s="286"/>
      <c r="AQ208" s="286"/>
      <c r="AR208" s="286"/>
      <c r="AS208" s="286"/>
      <c r="AT208" s="286"/>
      <c r="AU208" s="286"/>
      <c r="AV208" s="286"/>
      <c r="AW208" s="286"/>
      <c r="AX208" s="286"/>
      <c r="AY208" s="286"/>
    </row>
    <row r="209" spans="37:51" s="38" customFormat="1" x14ac:dyDescent="0.35">
      <c r="AK209" s="286"/>
      <c r="AL209" s="286"/>
      <c r="AM209" s="286"/>
      <c r="AN209" s="286"/>
      <c r="AO209" s="286"/>
      <c r="AP209" s="286"/>
      <c r="AQ209" s="286"/>
      <c r="AR209" s="286"/>
      <c r="AS209" s="286"/>
      <c r="AT209" s="286"/>
      <c r="AU209" s="286"/>
      <c r="AV209" s="286"/>
      <c r="AW209" s="286"/>
      <c r="AX209" s="286"/>
      <c r="AY209" s="286"/>
    </row>
    <row r="210" spans="37:51" s="38" customFormat="1" x14ac:dyDescent="0.35">
      <c r="AK210" s="286"/>
      <c r="AL210" s="286"/>
      <c r="AM210" s="286"/>
      <c r="AN210" s="286"/>
      <c r="AO210" s="286"/>
      <c r="AP210" s="286"/>
      <c r="AQ210" s="286"/>
      <c r="AR210" s="286"/>
      <c r="AS210" s="286"/>
      <c r="AT210" s="286"/>
      <c r="AU210" s="286"/>
      <c r="AV210" s="286"/>
      <c r="AW210" s="286"/>
      <c r="AX210" s="286"/>
      <c r="AY210" s="286"/>
    </row>
    <row r="211" spans="37:51" s="38" customFormat="1" x14ac:dyDescent="0.35">
      <c r="AK211" s="286"/>
      <c r="AL211" s="286"/>
      <c r="AM211" s="286"/>
      <c r="AN211" s="286"/>
      <c r="AO211" s="286"/>
      <c r="AP211" s="286"/>
      <c r="AQ211" s="286"/>
      <c r="AR211" s="286"/>
      <c r="AS211" s="286"/>
      <c r="AT211" s="286"/>
      <c r="AU211" s="286"/>
      <c r="AV211" s="286"/>
      <c r="AW211" s="286"/>
      <c r="AX211" s="286"/>
      <c r="AY211" s="286"/>
    </row>
    <row r="212" spans="37:51" s="38" customFormat="1" x14ac:dyDescent="0.35">
      <c r="AK212" s="286"/>
      <c r="AL212" s="286"/>
      <c r="AM212" s="286"/>
      <c r="AN212" s="286"/>
      <c r="AO212" s="286"/>
      <c r="AP212" s="286"/>
      <c r="AQ212" s="286"/>
      <c r="AR212" s="286"/>
      <c r="AS212" s="286"/>
      <c r="AT212" s="286"/>
      <c r="AU212" s="286"/>
      <c r="AV212" s="286"/>
      <c r="AW212" s="286"/>
      <c r="AX212" s="286"/>
      <c r="AY212" s="286"/>
    </row>
    <row r="213" spans="37:51" s="38" customFormat="1" x14ac:dyDescent="0.35">
      <c r="AK213" s="286"/>
      <c r="AL213" s="286"/>
      <c r="AM213" s="286"/>
      <c r="AN213" s="286"/>
      <c r="AO213" s="286"/>
      <c r="AP213" s="286"/>
      <c r="AQ213" s="286"/>
      <c r="AR213" s="286"/>
      <c r="AS213" s="286"/>
      <c r="AT213" s="286"/>
      <c r="AU213" s="286"/>
      <c r="AV213" s="286"/>
      <c r="AW213" s="286"/>
      <c r="AX213" s="286"/>
      <c r="AY213" s="286"/>
    </row>
    <row r="214" spans="37:51" s="38" customFormat="1" x14ac:dyDescent="0.35">
      <c r="AK214" s="286"/>
      <c r="AL214" s="286"/>
      <c r="AM214" s="286"/>
      <c r="AN214" s="286"/>
      <c r="AO214" s="286"/>
      <c r="AP214" s="286"/>
      <c r="AQ214" s="286"/>
      <c r="AR214" s="286"/>
      <c r="AS214" s="286"/>
      <c r="AT214" s="286"/>
      <c r="AU214" s="286"/>
      <c r="AV214" s="286"/>
      <c r="AW214" s="286"/>
      <c r="AX214" s="286"/>
      <c r="AY214" s="286"/>
    </row>
    <row r="215" spans="37:51" s="38" customFormat="1" x14ac:dyDescent="0.35">
      <c r="AK215" s="286"/>
      <c r="AL215" s="286"/>
      <c r="AM215" s="286"/>
      <c r="AN215" s="286"/>
      <c r="AO215" s="286"/>
      <c r="AP215" s="286"/>
      <c r="AQ215" s="286"/>
      <c r="AR215" s="286"/>
      <c r="AS215" s="286"/>
      <c r="AT215" s="286"/>
      <c r="AU215" s="286"/>
      <c r="AV215" s="286"/>
      <c r="AW215" s="286"/>
      <c r="AX215" s="286"/>
      <c r="AY215" s="286"/>
    </row>
    <row r="216" spans="37:51" s="38" customFormat="1" x14ac:dyDescent="0.35">
      <c r="AK216" s="286"/>
      <c r="AL216" s="286"/>
      <c r="AM216" s="286"/>
      <c r="AN216" s="286"/>
      <c r="AO216" s="286"/>
      <c r="AP216" s="286"/>
      <c r="AQ216" s="286"/>
      <c r="AR216" s="286"/>
      <c r="AS216" s="286"/>
      <c r="AT216" s="286"/>
      <c r="AU216" s="286"/>
      <c r="AV216" s="286"/>
      <c r="AW216" s="286"/>
      <c r="AX216" s="286"/>
      <c r="AY216" s="286"/>
    </row>
    <row r="217" spans="37:51" s="38" customFormat="1" x14ac:dyDescent="0.35">
      <c r="AK217" s="286"/>
      <c r="AL217" s="286"/>
      <c r="AM217" s="286"/>
      <c r="AN217" s="286"/>
      <c r="AO217" s="286"/>
      <c r="AP217" s="286"/>
      <c r="AQ217" s="286"/>
      <c r="AR217" s="286"/>
      <c r="AS217" s="286"/>
      <c r="AT217" s="286"/>
      <c r="AU217" s="286"/>
      <c r="AV217" s="286"/>
      <c r="AW217" s="286"/>
      <c r="AX217" s="286"/>
      <c r="AY217" s="286"/>
    </row>
    <row r="218" spans="37:51" s="38" customFormat="1" x14ac:dyDescent="0.35">
      <c r="AK218" s="286"/>
      <c r="AL218" s="286"/>
      <c r="AM218" s="286"/>
      <c r="AN218" s="286"/>
      <c r="AO218" s="286"/>
      <c r="AP218" s="286"/>
      <c r="AQ218" s="286"/>
      <c r="AR218" s="286"/>
      <c r="AS218" s="286"/>
      <c r="AT218" s="286"/>
      <c r="AU218" s="286"/>
      <c r="AV218" s="286"/>
      <c r="AW218" s="286"/>
      <c r="AX218" s="286"/>
      <c r="AY218" s="286"/>
    </row>
    <row r="219" spans="37:51" s="38" customFormat="1" x14ac:dyDescent="0.35">
      <c r="AK219" s="286"/>
      <c r="AL219" s="286"/>
      <c r="AM219" s="286"/>
      <c r="AN219" s="286"/>
      <c r="AO219" s="286"/>
      <c r="AP219" s="286"/>
      <c r="AQ219" s="286"/>
      <c r="AR219" s="286"/>
      <c r="AS219" s="286"/>
      <c r="AT219" s="286"/>
      <c r="AU219" s="286"/>
      <c r="AV219" s="286"/>
      <c r="AW219" s="286"/>
      <c r="AX219" s="286"/>
      <c r="AY219" s="286"/>
    </row>
    <row r="220" spans="37:51" s="38" customFormat="1" x14ac:dyDescent="0.35">
      <c r="AK220" s="286"/>
      <c r="AL220" s="286"/>
      <c r="AM220" s="286"/>
      <c r="AN220" s="286"/>
      <c r="AO220" s="286"/>
      <c r="AP220" s="286"/>
      <c r="AQ220" s="286"/>
      <c r="AR220" s="286"/>
      <c r="AS220" s="286"/>
      <c r="AT220" s="286"/>
      <c r="AU220" s="286"/>
      <c r="AV220" s="286"/>
      <c r="AW220" s="286"/>
      <c r="AX220" s="286"/>
      <c r="AY220" s="286"/>
    </row>
    <row r="221" spans="37:51" s="38" customFormat="1" x14ac:dyDescent="0.35">
      <c r="AK221" s="286"/>
      <c r="AL221" s="286"/>
      <c r="AM221" s="286"/>
      <c r="AN221" s="286"/>
      <c r="AO221" s="286"/>
      <c r="AP221" s="286"/>
      <c r="AQ221" s="286"/>
      <c r="AR221" s="286"/>
      <c r="AS221" s="286"/>
      <c r="AT221" s="286"/>
      <c r="AU221" s="286"/>
      <c r="AV221" s="286"/>
      <c r="AW221" s="286"/>
      <c r="AX221" s="286"/>
      <c r="AY221" s="286"/>
    </row>
    <row r="222" spans="37:51" s="38" customFormat="1" x14ac:dyDescent="0.35">
      <c r="AK222" s="286"/>
      <c r="AL222" s="286"/>
      <c r="AM222" s="286"/>
      <c r="AN222" s="286"/>
      <c r="AO222" s="286"/>
      <c r="AP222" s="286"/>
      <c r="AQ222" s="286"/>
      <c r="AR222" s="286"/>
      <c r="AS222" s="286"/>
      <c r="AT222" s="286"/>
      <c r="AU222" s="286"/>
      <c r="AV222" s="286"/>
      <c r="AW222" s="286"/>
      <c r="AX222" s="286"/>
      <c r="AY222" s="286"/>
    </row>
    <row r="223" spans="37:51" s="38" customFormat="1" x14ac:dyDescent="0.35">
      <c r="AK223" s="286"/>
      <c r="AL223" s="286"/>
      <c r="AM223" s="286"/>
      <c r="AN223" s="286"/>
      <c r="AO223" s="286"/>
      <c r="AP223" s="286"/>
      <c r="AQ223" s="286"/>
      <c r="AR223" s="286"/>
      <c r="AS223" s="286"/>
      <c r="AT223" s="286"/>
      <c r="AU223" s="286"/>
      <c r="AV223" s="286"/>
      <c r="AW223" s="286"/>
      <c r="AX223" s="286"/>
      <c r="AY223" s="286"/>
    </row>
    <row r="224" spans="37:51" s="38" customFormat="1" x14ac:dyDescent="0.35">
      <c r="AK224" s="286"/>
      <c r="AL224" s="286"/>
      <c r="AM224" s="286"/>
      <c r="AN224" s="286"/>
      <c r="AO224" s="286"/>
      <c r="AP224" s="286"/>
      <c r="AQ224" s="286"/>
      <c r="AR224" s="286"/>
      <c r="AS224" s="286"/>
      <c r="AT224" s="286"/>
      <c r="AU224" s="286"/>
      <c r="AV224" s="286"/>
      <c r="AW224" s="286"/>
      <c r="AX224" s="286"/>
      <c r="AY224" s="286"/>
    </row>
    <row r="225" spans="37:51" s="38" customFormat="1" x14ac:dyDescent="0.35">
      <c r="AK225" s="286"/>
      <c r="AL225" s="286"/>
      <c r="AM225" s="286"/>
      <c r="AN225" s="286"/>
      <c r="AO225" s="286"/>
      <c r="AP225" s="286"/>
      <c r="AQ225" s="286"/>
      <c r="AR225" s="286"/>
      <c r="AS225" s="286"/>
      <c r="AT225" s="286"/>
      <c r="AU225" s="286"/>
      <c r="AV225" s="286"/>
      <c r="AW225" s="286"/>
      <c r="AX225" s="286"/>
      <c r="AY225" s="286"/>
    </row>
    <row r="226" spans="37:51" s="38" customFormat="1" x14ac:dyDescent="0.35">
      <c r="AK226" s="286"/>
      <c r="AL226" s="286"/>
      <c r="AM226" s="286"/>
      <c r="AN226" s="286"/>
      <c r="AO226" s="286"/>
      <c r="AP226" s="286"/>
      <c r="AQ226" s="286"/>
      <c r="AR226" s="286"/>
      <c r="AS226" s="286"/>
      <c r="AT226" s="286"/>
      <c r="AU226" s="286"/>
      <c r="AV226" s="286"/>
      <c r="AW226" s="286"/>
      <c r="AX226" s="286"/>
      <c r="AY226" s="286"/>
    </row>
    <row r="227" spans="37:51" s="38" customFormat="1" x14ac:dyDescent="0.35">
      <c r="AK227" s="286"/>
      <c r="AL227" s="286"/>
      <c r="AM227" s="286"/>
      <c r="AN227" s="286"/>
      <c r="AO227" s="286"/>
      <c r="AP227" s="286"/>
      <c r="AQ227" s="286"/>
      <c r="AR227" s="286"/>
      <c r="AS227" s="286"/>
      <c r="AT227" s="286"/>
      <c r="AU227" s="286"/>
      <c r="AV227" s="286"/>
      <c r="AW227" s="286"/>
      <c r="AX227" s="286"/>
      <c r="AY227" s="286"/>
    </row>
    <row r="228" spans="37:51" s="38" customFormat="1" x14ac:dyDescent="0.35">
      <c r="AK228" s="286"/>
      <c r="AL228" s="286"/>
      <c r="AM228" s="286"/>
      <c r="AN228" s="286"/>
      <c r="AO228" s="286"/>
      <c r="AP228" s="286"/>
      <c r="AQ228" s="286"/>
      <c r="AR228" s="286"/>
      <c r="AS228" s="286"/>
      <c r="AT228" s="286"/>
      <c r="AU228" s="286"/>
      <c r="AV228" s="286"/>
      <c r="AW228" s="286"/>
      <c r="AX228" s="286"/>
      <c r="AY228" s="286"/>
    </row>
    <row r="229" spans="37:51" s="38" customFormat="1" x14ac:dyDescent="0.35">
      <c r="AK229" s="286"/>
      <c r="AL229" s="286"/>
      <c r="AM229" s="286"/>
      <c r="AN229" s="286"/>
      <c r="AO229" s="286"/>
      <c r="AP229" s="286"/>
      <c r="AQ229" s="286"/>
      <c r="AR229" s="286"/>
      <c r="AS229" s="286"/>
      <c r="AT229" s="286"/>
      <c r="AU229" s="286"/>
      <c r="AV229" s="286"/>
      <c r="AW229" s="286"/>
      <c r="AX229" s="286"/>
      <c r="AY229" s="286"/>
    </row>
    <row r="230" spans="37:51" s="38" customFormat="1" x14ac:dyDescent="0.35">
      <c r="AK230" s="286"/>
      <c r="AL230" s="286"/>
      <c r="AM230" s="286"/>
      <c r="AN230" s="286"/>
      <c r="AO230" s="286"/>
      <c r="AP230" s="286"/>
      <c r="AQ230" s="286"/>
      <c r="AR230" s="286"/>
      <c r="AS230" s="286"/>
      <c r="AT230" s="286"/>
      <c r="AU230" s="286"/>
      <c r="AV230" s="286"/>
      <c r="AW230" s="286"/>
      <c r="AX230" s="286"/>
      <c r="AY230" s="286"/>
    </row>
    <row r="231" spans="37:51" s="38" customFormat="1" x14ac:dyDescent="0.35">
      <c r="AK231" s="286"/>
      <c r="AL231" s="286"/>
      <c r="AM231" s="286"/>
      <c r="AN231" s="286"/>
      <c r="AO231" s="286"/>
      <c r="AP231" s="286"/>
      <c r="AQ231" s="286"/>
      <c r="AR231" s="286"/>
      <c r="AS231" s="286"/>
      <c r="AT231" s="286"/>
      <c r="AU231" s="286"/>
      <c r="AV231" s="286"/>
      <c r="AW231" s="286"/>
      <c r="AX231" s="286"/>
      <c r="AY231" s="286"/>
    </row>
    <row r="232" spans="37:51" s="38" customFormat="1" x14ac:dyDescent="0.35">
      <c r="AK232" s="286"/>
      <c r="AL232" s="286"/>
      <c r="AM232" s="286"/>
      <c r="AN232" s="286"/>
      <c r="AO232" s="286"/>
      <c r="AP232" s="286"/>
      <c r="AQ232" s="286"/>
      <c r="AR232" s="286"/>
      <c r="AS232" s="286"/>
      <c r="AT232" s="286"/>
      <c r="AU232" s="286"/>
      <c r="AV232" s="286"/>
      <c r="AW232" s="286"/>
      <c r="AX232" s="286"/>
      <c r="AY232" s="286"/>
    </row>
    <row r="233" spans="37:51" s="38" customFormat="1" x14ac:dyDescent="0.35">
      <c r="AK233" s="286"/>
      <c r="AL233" s="286"/>
      <c r="AM233" s="286"/>
      <c r="AN233" s="286"/>
      <c r="AO233" s="286"/>
      <c r="AP233" s="286"/>
      <c r="AQ233" s="286"/>
      <c r="AR233" s="286"/>
      <c r="AS233" s="286"/>
      <c r="AT233" s="286"/>
      <c r="AU233" s="286"/>
      <c r="AV233" s="286"/>
      <c r="AW233" s="286"/>
      <c r="AX233" s="286"/>
      <c r="AY233" s="286"/>
    </row>
    <row r="234" spans="37:51" s="38" customFormat="1" x14ac:dyDescent="0.35">
      <c r="AK234" s="286"/>
      <c r="AL234" s="286"/>
      <c r="AM234" s="286"/>
      <c r="AN234" s="286"/>
      <c r="AO234" s="286"/>
      <c r="AP234" s="286"/>
      <c r="AQ234" s="286"/>
      <c r="AR234" s="286"/>
      <c r="AS234" s="286"/>
      <c r="AT234" s="286"/>
      <c r="AU234" s="286"/>
      <c r="AV234" s="286"/>
      <c r="AW234" s="286"/>
      <c r="AX234" s="286"/>
      <c r="AY234" s="286"/>
    </row>
    <row r="235" spans="37:51" s="38" customFormat="1" x14ac:dyDescent="0.35">
      <c r="AK235" s="286"/>
      <c r="AL235" s="286"/>
      <c r="AM235" s="286"/>
      <c r="AN235" s="286"/>
      <c r="AO235" s="286"/>
      <c r="AP235" s="286"/>
      <c r="AQ235" s="286"/>
      <c r="AR235" s="286"/>
      <c r="AS235" s="286"/>
      <c r="AT235" s="286"/>
      <c r="AU235" s="286"/>
      <c r="AV235" s="286"/>
      <c r="AW235" s="286"/>
      <c r="AX235" s="286"/>
      <c r="AY235" s="286"/>
    </row>
    <row r="236" spans="37:51" s="38" customFormat="1" x14ac:dyDescent="0.35">
      <c r="AK236" s="286"/>
      <c r="AL236" s="286"/>
      <c r="AM236" s="286"/>
      <c r="AN236" s="286"/>
      <c r="AO236" s="286"/>
      <c r="AP236" s="286"/>
      <c r="AQ236" s="286"/>
      <c r="AR236" s="286"/>
      <c r="AS236" s="286"/>
      <c r="AT236" s="286"/>
      <c r="AU236" s="286"/>
      <c r="AV236" s="286"/>
      <c r="AW236" s="286"/>
      <c r="AX236" s="286"/>
      <c r="AY236" s="286"/>
    </row>
    <row r="237" spans="37:51" s="38" customFormat="1" x14ac:dyDescent="0.35">
      <c r="AK237" s="286"/>
      <c r="AL237" s="286"/>
      <c r="AM237" s="286"/>
      <c r="AN237" s="286"/>
      <c r="AO237" s="286"/>
      <c r="AP237" s="286"/>
      <c r="AQ237" s="286"/>
      <c r="AR237" s="286"/>
      <c r="AS237" s="286"/>
      <c r="AT237" s="286"/>
      <c r="AU237" s="286"/>
      <c r="AV237" s="286"/>
      <c r="AW237" s="286"/>
      <c r="AX237" s="286"/>
      <c r="AY237" s="286"/>
    </row>
    <row r="238" spans="37:51" s="38" customFormat="1" x14ac:dyDescent="0.35">
      <c r="AK238" s="286"/>
      <c r="AL238" s="286"/>
      <c r="AM238" s="286"/>
      <c r="AN238" s="286"/>
      <c r="AO238" s="286"/>
      <c r="AP238" s="286"/>
      <c r="AQ238" s="286"/>
      <c r="AR238" s="286"/>
      <c r="AS238" s="286"/>
      <c r="AT238" s="286"/>
      <c r="AU238" s="286"/>
      <c r="AV238" s="286"/>
      <c r="AW238" s="286"/>
      <c r="AX238" s="286"/>
      <c r="AY238" s="286"/>
    </row>
    <row r="239" spans="37:51" s="38" customFormat="1" x14ac:dyDescent="0.35">
      <c r="AK239" s="286"/>
      <c r="AL239" s="286"/>
      <c r="AM239" s="286"/>
      <c r="AN239" s="286"/>
      <c r="AO239" s="286"/>
      <c r="AP239" s="286"/>
      <c r="AQ239" s="286"/>
      <c r="AR239" s="286"/>
      <c r="AS239" s="286"/>
      <c r="AT239" s="286"/>
      <c r="AU239" s="286"/>
      <c r="AV239" s="286"/>
      <c r="AW239" s="286"/>
      <c r="AX239" s="286"/>
      <c r="AY239" s="286"/>
    </row>
    <row r="240" spans="37:51" s="38" customFormat="1" x14ac:dyDescent="0.35">
      <c r="AK240" s="286"/>
      <c r="AL240" s="286"/>
      <c r="AM240" s="286"/>
      <c r="AN240" s="286"/>
      <c r="AO240" s="286"/>
      <c r="AP240" s="286"/>
      <c r="AQ240" s="286"/>
      <c r="AR240" s="286"/>
      <c r="AS240" s="286"/>
      <c r="AT240" s="286"/>
      <c r="AU240" s="286"/>
      <c r="AV240" s="286"/>
      <c r="AW240" s="286"/>
      <c r="AX240" s="286"/>
      <c r="AY240" s="286"/>
    </row>
    <row r="241" spans="37:51" s="38" customFormat="1" x14ac:dyDescent="0.35">
      <c r="AK241" s="286"/>
      <c r="AL241" s="286"/>
      <c r="AM241" s="286"/>
      <c r="AN241" s="286"/>
      <c r="AO241" s="286"/>
      <c r="AP241" s="286"/>
      <c r="AQ241" s="286"/>
      <c r="AR241" s="286"/>
      <c r="AS241" s="286"/>
      <c r="AT241" s="286"/>
      <c r="AU241" s="286"/>
      <c r="AV241" s="286"/>
      <c r="AW241" s="286"/>
      <c r="AX241" s="286"/>
      <c r="AY241" s="286"/>
    </row>
    <row r="242" spans="37:51" s="38" customFormat="1" x14ac:dyDescent="0.35">
      <c r="AK242" s="286"/>
      <c r="AL242" s="286"/>
      <c r="AM242" s="286"/>
      <c r="AN242" s="286"/>
      <c r="AO242" s="286"/>
      <c r="AP242" s="286"/>
      <c r="AQ242" s="286"/>
      <c r="AR242" s="286"/>
      <c r="AS242" s="286"/>
      <c r="AT242" s="286"/>
      <c r="AU242" s="286"/>
      <c r="AV242" s="286"/>
      <c r="AW242" s="286"/>
      <c r="AX242" s="286"/>
      <c r="AY242" s="286"/>
    </row>
    <row r="243" spans="37:51" s="38" customFormat="1" x14ac:dyDescent="0.35">
      <c r="AK243" s="286"/>
      <c r="AL243" s="286"/>
      <c r="AM243" s="286"/>
      <c r="AN243" s="286"/>
      <c r="AO243" s="286"/>
      <c r="AP243" s="286"/>
      <c r="AQ243" s="286"/>
      <c r="AR243" s="286"/>
      <c r="AS243" s="286"/>
      <c r="AT243" s="286"/>
      <c r="AU243" s="286"/>
      <c r="AV243" s="286"/>
      <c r="AW243" s="286"/>
      <c r="AX243" s="286"/>
      <c r="AY243" s="286"/>
    </row>
    <row r="244" spans="37:51" s="38" customFormat="1" x14ac:dyDescent="0.35">
      <c r="AK244" s="286"/>
      <c r="AL244" s="286"/>
      <c r="AM244" s="286"/>
      <c r="AN244" s="286"/>
      <c r="AO244" s="286"/>
      <c r="AP244" s="286"/>
      <c r="AQ244" s="286"/>
      <c r="AR244" s="286"/>
      <c r="AS244" s="286"/>
      <c r="AT244" s="286"/>
      <c r="AU244" s="286"/>
      <c r="AV244" s="286"/>
      <c r="AW244" s="286"/>
      <c r="AX244" s="286"/>
      <c r="AY244" s="286"/>
    </row>
    <row r="245" spans="37:51" s="38" customFormat="1" x14ac:dyDescent="0.35">
      <c r="AK245" s="286"/>
      <c r="AL245" s="286"/>
      <c r="AM245" s="286"/>
      <c r="AN245" s="286"/>
      <c r="AO245" s="286"/>
      <c r="AP245" s="286"/>
      <c r="AQ245" s="286"/>
      <c r="AR245" s="286"/>
      <c r="AS245" s="286"/>
      <c r="AT245" s="286"/>
      <c r="AU245" s="286"/>
      <c r="AV245" s="286"/>
      <c r="AW245" s="286"/>
      <c r="AX245" s="286"/>
      <c r="AY245" s="286"/>
    </row>
    <row r="246" spans="37:51" s="38" customFormat="1" x14ac:dyDescent="0.35">
      <c r="AK246" s="286"/>
      <c r="AL246" s="286"/>
      <c r="AM246" s="286"/>
      <c r="AN246" s="286"/>
      <c r="AO246" s="286"/>
      <c r="AP246" s="286"/>
      <c r="AQ246" s="286"/>
      <c r="AR246" s="286"/>
      <c r="AS246" s="286"/>
      <c r="AT246" s="286"/>
      <c r="AU246" s="286"/>
      <c r="AV246" s="286"/>
      <c r="AW246" s="286"/>
      <c r="AX246" s="286"/>
      <c r="AY246" s="286"/>
    </row>
    <row r="247" spans="37:51" s="38" customFormat="1" x14ac:dyDescent="0.35">
      <c r="AK247" s="286"/>
      <c r="AL247" s="286"/>
      <c r="AM247" s="286"/>
      <c r="AN247" s="286"/>
      <c r="AO247" s="286"/>
      <c r="AP247" s="286"/>
      <c r="AQ247" s="286"/>
      <c r="AR247" s="286"/>
      <c r="AS247" s="286"/>
      <c r="AT247" s="286"/>
      <c r="AU247" s="286"/>
      <c r="AV247" s="286"/>
      <c r="AW247" s="286"/>
      <c r="AX247" s="286"/>
      <c r="AY247" s="286"/>
    </row>
    <row r="248" spans="37:51" s="38" customFormat="1" x14ac:dyDescent="0.35">
      <c r="AK248" s="286"/>
      <c r="AL248" s="286"/>
      <c r="AM248" s="286"/>
      <c r="AN248" s="286"/>
      <c r="AO248" s="286"/>
      <c r="AP248" s="286"/>
      <c r="AQ248" s="286"/>
      <c r="AR248" s="286"/>
      <c r="AS248" s="286"/>
      <c r="AT248" s="286"/>
      <c r="AU248" s="286"/>
      <c r="AV248" s="286"/>
      <c r="AW248" s="286"/>
      <c r="AX248" s="286"/>
      <c r="AY248" s="286"/>
    </row>
    <row r="249" spans="37:51" s="38" customFormat="1" x14ac:dyDescent="0.35">
      <c r="AK249" s="286"/>
      <c r="AL249" s="286"/>
      <c r="AM249" s="286"/>
      <c r="AN249" s="286"/>
      <c r="AO249" s="286"/>
      <c r="AP249" s="286"/>
      <c r="AQ249" s="286"/>
      <c r="AR249" s="286"/>
      <c r="AS249" s="286"/>
      <c r="AT249" s="286"/>
      <c r="AU249" s="286"/>
      <c r="AV249" s="286"/>
      <c r="AW249" s="286"/>
      <c r="AX249" s="286"/>
      <c r="AY249" s="286"/>
    </row>
    <row r="250" spans="37:51" s="38" customFormat="1" x14ac:dyDescent="0.35">
      <c r="AK250" s="286"/>
      <c r="AL250" s="286"/>
      <c r="AM250" s="286"/>
      <c r="AN250" s="286"/>
      <c r="AO250" s="286"/>
      <c r="AP250" s="286"/>
      <c r="AQ250" s="286"/>
      <c r="AR250" s="286"/>
      <c r="AS250" s="286"/>
      <c r="AT250" s="286"/>
      <c r="AU250" s="286"/>
      <c r="AV250" s="286"/>
      <c r="AW250" s="286"/>
      <c r="AX250" s="286"/>
      <c r="AY250" s="286"/>
    </row>
    <row r="251" spans="37:51" s="38" customFormat="1" x14ac:dyDescent="0.35">
      <c r="AK251" s="286"/>
      <c r="AL251" s="286"/>
      <c r="AM251" s="286"/>
      <c r="AN251" s="286"/>
      <c r="AO251" s="286"/>
      <c r="AP251" s="286"/>
      <c r="AQ251" s="286"/>
      <c r="AR251" s="286"/>
      <c r="AS251" s="286"/>
      <c r="AT251" s="286"/>
      <c r="AU251" s="286"/>
      <c r="AV251" s="286"/>
      <c r="AW251" s="286"/>
      <c r="AX251" s="286"/>
      <c r="AY251" s="286"/>
    </row>
    <row r="252" spans="37:51" s="38" customFormat="1" x14ac:dyDescent="0.35">
      <c r="AK252" s="286"/>
      <c r="AL252" s="286"/>
      <c r="AM252" s="286"/>
      <c r="AN252" s="286"/>
      <c r="AO252" s="286"/>
      <c r="AP252" s="286"/>
      <c r="AQ252" s="286"/>
      <c r="AR252" s="286"/>
      <c r="AS252" s="286"/>
      <c r="AT252" s="286"/>
      <c r="AU252" s="286"/>
      <c r="AV252" s="286"/>
      <c r="AW252" s="286"/>
      <c r="AX252" s="286"/>
      <c r="AY252" s="286"/>
    </row>
    <row r="253" spans="37:51" s="38" customFormat="1" x14ac:dyDescent="0.35">
      <c r="AK253" s="286"/>
      <c r="AL253" s="286"/>
      <c r="AM253" s="286"/>
      <c r="AN253" s="286"/>
      <c r="AO253" s="286"/>
      <c r="AP253" s="286"/>
      <c r="AQ253" s="286"/>
      <c r="AR253" s="286"/>
      <c r="AS253" s="286"/>
      <c r="AT253" s="286"/>
      <c r="AU253" s="286"/>
      <c r="AV253" s="286"/>
      <c r="AW253" s="286"/>
      <c r="AX253" s="286"/>
      <c r="AY253" s="286"/>
    </row>
    <row r="254" spans="37:51" s="38" customFormat="1" x14ac:dyDescent="0.35">
      <c r="AK254" s="286"/>
      <c r="AL254" s="286"/>
      <c r="AM254" s="286"/>
      <c r="AN254" s="286"/>
      <c r="AO254" s="286"/>
      <c r="AP254" s="286"/>
      <c r="AQ254" s="286"/>
      <c r="AR254" s="286"/>
      <c r="AS254" s="286"/>
      <c r="AT254" s="286"/>
      <c r="AU254" s="286"/>
      <c r="AV254" s="286"/>
      <c r="AW254" s="286"/>
      <c r="AX254" s="286"/>
      <c r="AY254" s="286"/>
    </row>
    <row r="255" spans="37:51" s="38" customFormat="1" x14ac:dyDescent="0.35">
      <c r="AK255" s="286"/>
      <c r="AL255" s="286"/>
      <c r="AM255" s="286"/>
      <c r="AN255" s="286"/>
      <c r="AO255" s="286"/>
      <c r="AP255" s="286"/>
      <c r="AQ255" s="286"/>
      <c r="AR255" s="286"/>
      <c r="AS255" s="286"/>
      <c r="AT255" s="286"/>
      <c r="AU255" s="286"/>
      <c r="AV255" s="286"/>
      <c r="AW255" s="286"/>
      <c r="AX255" s="286"/>
      <c r="AY255" s="286"/>
    </row>
    <row r="256" spans="37:51" s="38" customFormat="1" x14ac:dyDescent="0.35">
      <c r="AK256" s="286"/>
      <c r="AL256" s="286"/>
      <c r="AM256" s="286"/>
      <c r="AN256" s="286"/>
      <c r="AO256" s="286"/>
      <c r="AP256" s="286"/>
      <c r="AQ256" s="286"/>
      <c r="AR256" s="286"/>
      <c r="AS256" s="286"/>
      <c r="AT256" s="286"/>
      <c r="AU256" s="286"/>
      <c r="AV256" s="286"/>
      <c r="AW256" s="286"/>
      <c r="AX256" s="286"/>
      <c r="AY256" s="286"/>
    </row>
    <row r="257" spans="37:51" s="38" customFormat="1" x14ac:dyDescent="0.35">
      <c r="AK257" s="286"/>
      <c r="AL257" s="286"/>
      <c r="AM257" s="286"/>
      <c r="AN257" s="286"/>
      <c r="AO257" s="286"/>
      <c r="AP257" s="286"/>
      <c r="AQ257" s="286"/>
      <c r="AR257" s="286"/>
      <c r="AS257" s="286"/>
      <c r="AT257" s="286"/>
      <c r="AU257" s="286"/>
      <c r="AV257" s="286"/>
      <c r="AW257" s="286"/>
      <c r="AX257" s="286"/>
      <c r="AY257" s="286"/>
    </row>
    <row r="258" spans="37:51" s="38" customFormat="1" x14ac:dyDescent="0.35">
      <c r="AK258" s="286"/>
      <c r="AL258" s="286"/>
      <c r="AM258" s="286"/>
      <c r="AN258" s="286"/>
      <c r="AO258" s="286"/>
      <c r="AP258" s="286"/>
      <c r="AQ258" s="286"/>
      <c r="AR258" s="286"/>
      <c r="AS258" s="286"/>
      <c r="AT258" s="286"/>
      <c r="AU258" s="286"/>
      <c r="AV258" s="286"/>
      <c r="AW258" s="286"/>
      <c r="AX258" s="286"/>
      <c r="AY258" s="286"/>
    </row>
    <row r="259" spans="37:51" s="38" customFormat="1" x14ac:dyDescent="0.35">
      <c r="AK259" s="286"/>
      <c r="AL259" s="286"/>
      <c r="AM259" s="286"/>
      <c r="AN259" s="286"/>
      <c r="AO259" s="286"/>
      <c r="AP259" s="286"/>
      <c r="AQ259" s="286"/>
      <c r="AR259" s="286"/>
      <c r="AS259" s="286"/>
      <c r="AT259" s="286"/>
      <c r="AU259" s="286"/>
      <c r="AV259" s="286"/>
      <c r="AW259" s="286"/>
      <c r="AX259" s="286"/>
      <c r="AY259" s="286"/>
    </row>
    <row r="260" spans="37:51" s="38" customFormat="1" x14ac:dyDescent="0.35">
      <c r="AK260" s="286"/>
      <c r="AL260" s="286"/>
      <c r="AM260" s="286"/>
      <c r="AN260" s="286"/>
      <c r="AO260" s="286"/>
      <c r="AP260" s="286"/>
      <c r="AQ260" s="286"/>
      <c r="AR260" s="286"/>
      <c r="AS260" s="286"/>
      <c r="AT260" s="286"/>
      <c r="AU260" s="286"/>
      <c r="AV260" s="286"/>
      <c r="AW260" s="286"/>
      <c r="AX260" s="286"/>
      <c r="AY260" s="286"/>
    </row>
    <row r="261" spans="37:51" s="38" customFormat="1" x14ac:dyDescent="0.35">
      <c r="AK261" s="286"/>
      <c r="AL261" s="286"/>
      <c r="AM261" s="286"/>
      <c r="AN261" s="286"/>
      <c r="AO261" s="286"/>
      <c r="AP261" s="286"/>
      <c r="AQ261" s="286"/>
      <c r="AR261" s="286"/>
      <c r="AS261" s="286"/>
      <c r="AT261" s="286"/>
      <c r="AU261" s="286"/>
      <c r="AV261" s="286"/>
      <c r="AW261" s="286"/>
      <c r="AX261" s="286"/>
      <c r="AY261" s="286"/>
    </row>
    <row r="262" spans="37:51" s="38" customFormat="1" x14ac:dyDescent="0.35">
      <c r="AK262" s="286"/>
      <c r="AL262" s="286"/>
      <c r="AM262" s="286"/>
      <c r="AN262" s="286"/>
      <c r="AO262" s="286"/>
      <c r="AP262" s="286"/>
      <c r="AQ262" s="286"/>
      <c r="AR262" s="286"/>
      <c r="AS262" s="286"/>
      <c r="AT262" s="286"/>
      <c r="AU262" s="286"/>
      <c r="AV262" s="286"/>
      <c r="AW262" s="286"/>
      <c r="AX262" s="286"/>
      <c r="AY262" s="286"/>
    </row>
    <row r="263" spans="37:51" s="38" customFormat="1" x14ac:dyDescent="0.35">
      <c r="AK263" s="286"/>
      <c r="AL263" s="286"/>
      <c r="AM263" s="286"/>
      <c r="AN263" s="286"/>
      <c r="AO263" s="286"/>
      <c r="AP263" s="286"/>
      <c r="AQ263" s="286"/>
      <c r="AR263" s="286"/>
      <c r="AS263" s="286"/>
      <c r="AT263" s="286"/>
      <c r="AU263" s="286"/>
      <c r="AV263" s="286"/>
      <c r="AW263" s="286"/>
      <c r="AX263" s="286"/>
      <c r="AY263" s="286"/>
    </row>
    <row r="264" spans="37:51" s="38" customFormat="1" x14ac:dyDescent="0.35">
      <c r="AK264" s="286"/>
      <c r="AL264" s="286"/>
      <c r="AM264" s="286"/>
      <c r="AN264" s="286"/>
      <c r="AO264" s="286"/>
      <c r="AP264" s="286"/>
      <c r="AQ264" s="286"/>
      <c r="AR264" s="286"/>
      <c r="AS264" s="286"/>
      <c r="AT264" s="286"/>
      <c r="AU264" s="286"/>
      <c r="AV264" s="286"/>
      <c r="AW264" s="286"/>
      <c r="AX264" s="286"/>
      <c r="AY264" s="286"/>
    </row>
    <row r="265" spans="37:51" s="38" customFormat="1" x14ac:dyDescent="0.35">
      <c r="AK265" s="286"/>
      <c r="AL265" s="286"/>
      <c r="AM265" s="286"/>
      <c r="AN265" s="286"/>
      <c r="AO265" s="286"/>
      <c r="AP265" s="286"/>
      <c r="AQ265" s="286"/>
      <c r="AR265" s="286"/>
      <c r="AS265" s="286"/>
      <c r="AT265" s="286"/>
      <c r="AU265" s="286"/>
      <c r="AV265" s="286"/>
      <c r="AW265" s="286"/>
      <c r="AX265" s="286"/>
      <c r="AY265" s="286"/>
    </row>
    <row r="266" spans="37:51" s="38" customFormat="1" x14ac:dyDescent="0.35">
      <c r="AK266" s="286"/>
      <c r="AL266" s="286"/>
      <c r="AM266" s="286"/>
      <c r="AN266" s="286"/>
      <c r="AO266" s="286"/>
      <c r="AP266" s="286"/>
      <c r="AQ266" s="286"/>
      <c r="AR266" s="286"/>
      <c r="AS266" s="286"/>
      <c r="AT266" s="286"/>
      <c r="AU266" s="286"/>
      <c r="AV266" s="286"/>
      <c r="AW266" s="286"/>
      <c r="AX266" s="286"/>
      <c r="AY266" s="286"/>
    </row>
    <row r="267" spans="37:51" s="38" customFormat="1" x14ac:dyDescent="0.35">
      <c r="AK267" s="286"/>
      <c r="AL267" s="286"/>
      <c r="AM267" s="286"/>
      <c r="AN267" s="286"/>
      <c r="AO267" s="286"/>
      <c r="AP267" s="286"/>
      <c r="AQ267" s="286"/>
      <c r="AR267" s="286"/>
      <c r="AS267" s="286"/>
      <c r="AT267" s="286"/>
      <c r="AU267" s="286"/>
      <c r="AV267" s="286"/>
      <c r="AW267" s="286"/>
      <c r="AX267" s="286"/>
      <c r="AY267" s="286"/>
    </row>
    <row r="268" spans="37:51" s="38" customFormat="1" x14ac:dyDescent="0.35">
      <c r="AK268" s="286"/>
      <c r="AL268" s="286"/>
      <c r="AM268" s="286"/>
      <c r="AN268" s="286"/>
      <c r="AO268" s="286"/>
      <c r="AP268" s="286"/>
      <c r="AQ268" s="286"/>
      <c r="AR268" s="286"/>
      <c r="AS268" s="286"/>
      <c r="AT268" s="286"/>
      <c r="AU268" s="286"/>
      <c r="AV268" s="286"/>
      <c r="AW268" s="286"/>
      <c r="AX268" s="286"/>
      <c r="AY268" s="286"/>
    </row>
    <row r="269" spans="37:51" s="38" customFormat="1" x14ac:dyDescent="0.35">
      <c r="AK269" s="286"/>
      <c r="AL269" s="286"/>
      <c r="AM269" s="286"/>
      <c r="AN269" s="286"/>
      <c r="AO269" s="286"/>
      <c r="AP269" s="286"/>
      <c r="AQ269" s="286"/>
      <c r="AR269" s="286"/>
      <c r="AS269" s="286"/>
      <c r="AT269" s="286"/>
      <c r="AU269" s="286"/>
      <c r="AV269" s="286"/>
      <c r="AW269" s="286"/>
      <c r="AX269" s="286"/>
      <c r="AY269" s="286"/>
    </row>
    <row r="270" spans="37:51" s="38" customFormat="1" x14ac:dyDescent="0.35">
      <c r="AK270" s="286"/>
      <c r="AL270" s="286"/>
      <c r="AM270" s="286"/>
      <c r="AN270" s="286"/>
      <c r="AO270" s="286"/>
      <c r="AP270" s="286"/>
      <c r="AQ270" s="286"/>
      <c r="AR270" s="286"/>
      <c r="AS270" s="286"/>
      <c r="AT270" s="286"/>
      <c r="AU270" s="286"/>
      <c r="AV270" s="286"/>
      <c r="AW270" s="286"/>
      <c r="AX270" s="286"/>
      <c r="AY270" s="286"/>
    </row>
    <row r="271" spans="37:51" s="38" customFormat="1" x14ac:dyDescent="0.35">
      <c r="AK271" s="286"/>
      <c r="AL271" s="286"/>
      <c r="AM271" s="286"/>
      <c r="AN271" s="286"/>
      <c r="AO271" s="286"/>
      <c r="AP271" s="286"/>
      <c r="AQ271" s="286"/>
      <c r="AR271" s="286"/>
      <c r="AS271" s="286"/>
      <c r="AT271" s="286"/>
      <c r="AU271" s="286"/>
      <c r="AV271" s="286"/>
      <c r="AW271" s="286"/>
      <c r="AX271" s="286"/>
      <c r="AY271" s="286"/>
    </row>
    <row r="272" spans="37:51" s="38" customFormat="1" x14ac:dyDescent="0.35">
      <c r="AK272" s="286"/>
      <c r="AL272" s="286"/>
      <c r="AM272" s="286"/>
      <c r="AN272" s="286"/>
      <c r="AO272" s="286"/>
      <c r="AP272" s="286"/>
      <c r="AQ272" s="286"/>
      <c r="AR272" s="286"/>
      <c r="AS272" s="286"/>
      <c r="AT272" s="286"/>
      <c r="AU272" s="286"/>
      <c r="AV272" s="286"/>
      <c r="AW272" s="286"/>
      <c r="AX272" s="286"/>
      <c r="AY272" s="286"/>
    </row>
    <row r="273" spans="37:51" s="38" customFormat="1" x14ac:dyDescent="0.35">
      <c r="AK273" s="286"/>
      <c r="AL273" s="286"/>
      <c r="AM273" s="286"/>
      <c r="AN273" s="286"/>
      <c r="AO273" s="286"/>
      <c r="AP273" s="286"/>
      <c r="AQ273" s="286"/>
      <c r="AR273" s="286"/>
      <c r="AS273" s="286"/>
      <c r="AT273" s="286"/>
      <c r="AU273" s="286"/>
      <c r="AV273" s="286"/>
      <c r="AW273" s="286"/>
      <c r="AX273" s="286"/>
      <c r="AY273" s="286"/>
    </row>
    <row r="274" spans="37:51" s="38" customFormat="1" x14ac:dyDescent="0.35">
      <c r="AK274" s="286"/>
      <c r="AL274" s="286"/>
      <c r="AM274" s="286"/>
      <c r="AN274" s="286"/>
      <c r="AO274" s="286"/>
      <c r="AP274" s="286"/>
      <c r="AQ274" s="286"/>
      <c r="AR274" s="286"/>
      <c r="AS274" s="286"/>
      <c r="AT274" s="286"/>
      <c r="AU274" s="286"/>
      <c r="AV274" s="286"/>
      <c r="AW274" s="286"/>
      <c r="AX274" s="286"/>
      <c r="AY274" s="286"/>
    </row>
    <row r="275" spans="37:51" s="38" customFormat="1" x14ac:dyDescent="0.35">
      <c r="AK275" s="286"/>
      <c r="AL275" s="286"/>
      <c r="AM275" s="286"/>
      <c r="AN275" s="286"/>
      <c r="AO275" s="286"/>
      <c r="AP275" s="286"/>
      <c r="AQ275" s="286"/>
      <c r="AR275" s="286"/>
      <c r="AS275" s="286"/>
      <c r="AT275" s="286"/>
      <c r="AU275" s="286"/>
      <c r="AV275" s="286"/>
      <c r="AW275" s="286"/>
      <c r="AX275" s="286"/>
      <c r="AY275" s="286"/>
    </row>
    <row r="276" spans="37:51" s="38" customFormat="1" x14ac:dyDescent="0.35">
      <c r="AK276" s="286"/>
      <c r="AL276" s="286"/>
      <c r="AM276" s="286"/>
      <c r="AN276" s="286"/>
      <c r="AO276" s="286"/>
      <c r="AP276" s="286"/>
      <c r="AQ276" s="286"/>
      <c r="AR276" s="286"/>
      <c r="AS276" s="286"/>
      <c r="AT276" s="286"/>
      <c r="AU276" s="286"/>
      <c r="AV276" s="286"/>
      <c r="AW276" s="286"/>
      <c r="AX276" s="286"/>
      <c r="AY276" s="286"/>
    </row>
    <row r="277" spans="37:51" s="38" customFormat="1" x14ac:dyDescent="0.35">
      <c r="AK277" s="286"/>
      <c r="AL277" s="286"/>
      <c r="AM277" s="286"/>
      <c r="AN277" s="286"/>
      <c r="AO277" s="286"/>
      <c r="AP277" s="286"/>
      <c r="AQ277" s="286"/>
      <c r="AR277" s="286"/>
      <c r="AS277" s="286"/>
      <c r="AT277" s="286"/>
      <c r="AU277" s="286"/>
      <c r="AV277" s="286"/>
      <c r="AW277" s="286"/>
      <c r="AX277" s="286"/>
      <c r="AY277" s="286"/>
    </row>
    <row r="278" spans="37:51" s="38" customFormat="1" x14ac:dyDescent="0.35">
      <c r="AK278" s="286"/>
      <c r="AL278" s="286"/>
      <c r="AM278" s="286"/>
      <c r="AN278" s="286"/>
      <c r="AO278" s="286"/>
      <c r="AP278" s="286"/>
      <c r="AQ278" s="286"/>
      <c r="AR278" s="286"/>
      <c r="AS278" s="286"/>
      <c r="AT278" s="286"/>
      <c r="AU278" s="286"/>
      <c r="AV278" s="286"/>
      <c r="AW278" s="286"/>
      <c r="AX278" s="286"/>
      <c r="AY278" s="286"/>
    </row>
    <row r="279" spans="37:51" s="38" customFormat="1" x14ac:dyDescent="0.35">
      <c r="AK279" s="286"/>
      <c r="AL279" s="286"/>
      <c r="AM279" s="286"/>
      <c r="AN279" s="286"/>
      <c r="AO279" s="286"/>
      <c r="AP279" s="286"/>
      <c r="AQ279" s="286"/>
      <c r="AR279" s="286"/>
      <c r="AS279" s="286"/>
      <c r="AT279" s="286"/>
      <c r="AU279" s="286"/>
      <c r="AV279" s="286"/>
      <c r="AW279" s="286"/>
      <c r="AX279" s="286"/>
      <c r="AY279" s="286"/>
    </row>
    <row r="280" spans="37:51" s="38" customFormat="1" x14ac:dyDescent="0.35">
      <c r="AK280" s="286"/>
      <c r="AL280" s="286"/>
      <c r="AM280" s="286"/>
      <c r="AN280" s="286"/>
      <c r="AO280" s="286"/>
      <c r="AP280" s="286"/>
      <c r="AQ280" s="286"/>
      <c r="AR280" s="286"/>
      <c r="AS280" s="286"/>
      <c r="AT280" s="286"/>
      <c r="AU280" s="286"/>
      <c r="AV280" s="286"/>
      <c r="AW280" s="286"/>
      <c r="AX280" s="286"/>
      <c r="AY280" s="286"/>
    </row>
    <row r="281" spans="37:51" s="38" customFormat="1" x14ac:dyDescent="0.35">
      <c r="AK281" s="286"/>
      <c r="AL281" s="286"/>
      <c r="AM281" s="286"/>
      <c r="AN281" s="286"/>
      <c r="AO281" s="286"/>
      <c r="AP281" s="286"/>
      <c r="AQ281" s="286"/>
      <c r="AR281" s="286"/>
      <c r="AS281" s="286"/>
      <c r="AT281" s="286"/>
      <c r="AU281" s="286"/>
      <c r="AV281" s="286"/>
      <c r="AW281" s="286"/>
      <c r="AX281" s="286"/>
      <c r="AY281" s="286"/>
    </row>
    <row r="282" spans="37:51" s="38" customFormat="1" x14ac:dyDescent="0.35">
      <c r="AK282" s="286"/>
      <c r="AL282" s="286"/>
      <c r="AM282" s="286"/>
      <c r="AN282" s="286"/>
      <c r="AO282" s="286"/>
      <c r="AP282" s="286"/>
      <c r="AQ282" s="286"/>
      <c r="AR282" s="286"/>
      <c r="AS282" s="286"/>
      <c r="AT282" s="286"/>
      <c r="AU282" s="286"/>
      <c r="AV282" s="286"/>
      <c r="AW282" s="286"/>
      <c r="AX282" s="286"/>
      <c r="AY282" s="286"/>
    </row>
    <row r="283" spans="37:51" s="38" customFormat="1" x14ac:dyDescent="0.35">
      <c r="AK283" s="286"/>
      <c r="AL283" s="286"/>
      <c r="AM283" s="286"/>
      <c r="AN283" s="286"/>
      <c r="AO283" s="286"/>
      <c r="AP283" s="286"/>
      <c r="AQ283" s="286"/>
      <c r="AR283" s="286"/>
      <c r="AS283" s="286"/>
      <c r="AT283" s="286"/>
      <c r="AU283" s="286"/>
      <c r="AV283" s="286"/>
      <c r="AW283" s="286"/>
      <c r="AX283" s="286"/>
      <c r="AY283" s="286"/>
    </row>
    <row r="284" spans="37:51" s="38" customFormat="1" x14ac:dyDescent="0.35">
      <c r="AK284" s="286"/>
      <c r="AL284" s="286"/>
      <c r="AM284" s="286"/>
      <c r="AN284" s="286"/>
      <c r="AO284" s="286"/>
      <c r="AP284" s="286"/>
      <c r="AQ284" s="286"/>
      <c r="AR284" s="286"/>
      <c r="AS284" s="286"/>
      <c r="AT284" s="286"/>
      <c r="AU284" s="286"/>
      <c r="AV284" s="286"/>
      <c r="AW284" s="286"/>
      <c r="AX284" s="286"/>
      <c r="AY284" s="286"/>
    </row>
    <row r="285" spans="37:51" s="38" customFormat="1" x14ac:dyDescent="0.35">
      <c r="AK285" s="286"/>
      <c r="AL285" s="286"/>
      <c r="AM285" s="286"/>
      <c r="AN285" s="286"/>
      <c r="AO285" s="286"/>
      <c r="AP285" s="286"/>
      <c r="AQ285" s="286"/>
      <c r="AR285" s="286"/>
      <c r="AS285" s="286"/>
      <c r="AT285" s="286"/>
      <c r="AU285" s="286"/>
      <c r="AV285" s="286"/>
      <c r="AW285" s="286"/>
      <c r="AX285" s="286"/>
      <c r="AY285" s="286"/>
    </row>
    <row r="286" spans="37:51" s="38" customFormat="1" x14ac:dyDescent="0.35">
      <c r="AK286" s="286"/>
      <c r="AL286" s="286"/>
      <c r="AM286" s="286"/>
      <c r="AN286" s="286"/>
      <c r="AO286" s="286"/>
      <c r="AP286" s="286"/>
      <c r="AQ286" s="286"/>
      <c r="AR286" s="286"/>
      <c r="AS286" s="286"/>
      <c r="AT286" s="286"/>
      <c r="AU286" s="286"/>
      <c r="AV286" s="286"/>
      <c r="AW286" s="286"/>
      <c r="AX286" s="286"/>
      <c r="AY286" s="286"/>
    </row>
    <row r="287" spans="37:51" s="38" customFormat="1" x14ac:dyDescent="0.35">
      <c r="AK287" s="286"/>
      <c r="AL287" s="286"/>
      <c r="AM287" s="286"/>
      <c r="AN287" s="286"/>
      <c r="AO287" s="286"/>
      <c r="AP287" s="286"/>
      <c r="AQ287" s="286"/>
      <c r="AR287" s="286"/>
      <c r="AS287" s="286"/>
      <c r="AT287" s="286"/>
      <c r="AU287" s="286"/>
      <c r="AV287" s="286"/>
      <c r="AW287" s="286"/>
      <c r="AX287" s="286"/>
      <c r="AY287" s="286"/>
    </row>
    <row r="288" spans="37:51" s="38" customFormat="1" x14ac:dyDescent="0.35">
      <c r="AK288" s="286"/>
      <c r="AL288" s="286"/>
      <c r="AM288" s="286"/>
      <c r="AN288" s="286"/>
      <c r="AO288" s="286"/>
      <c r="AP288" s="286"/>
      <c r="AQ288" s="286"/>
      <c r="AR288" s="286"/>
      <c r="AS288" s="286"/>
      <c r="AT288" s="286"/>
      <c r="AU288" s="286"/>
      <c r="AV288" s="286"/>
      <c r="AW288" s="286"/>
      <c r="AX288" s="286"/>
      <c r="AY288" s="286"/>
    </row>
    <row r="289" spans="37:51" s="38" customFormat="1" x14ac:dyDescent="0.35">
      <c r="AK289" s="286"/>
      <c r="AL289" s="286"/>
      <c r="AM289" s="286"/>
      <c r="AN289" s="286"/>
      <c r="AO289" s="286"/>
      <c r="AP289" s="286"/>
      <c r="AQ289" s="286"/>
      <c r="AR289" s="286"/>
      <c r="AS289" s="286"/>
      <c r="AT289" s="286"/>
      <c r="AU289" s="286"/>
      <c r="AV289" s="286"/>
      <c r="AW289" s="286"/>
      <c r="AX289" s="286"/>
      <c r="AY289" s="286"/>
    </row>
    <row r="290" spans="37:51" s="38" customFormat="1" x14ac:dyDescent="0.35">
      <c r="AK290" s="286"/>
      <c r="AL290" s="286"/>
      <c r="AM290" s="286"/>
      <c r="AN290" s="286"/>
      <c r="AO290" s="286"/>
      <c r="AP290" s="286"/>
      <c r="AQ290" s="286"/>
      <c r="AR290" s="286"/>
      <c r="AS290" s="286"/>
      <c r="AT290" s="286"/>
      <c r="AU290" s="286"/>
      <c r="AV290" s="286"/>
      <c r="AW290" s="286"/>
      <c r="AX290" s="286"/>
      <c r="AY290" s="286"/>
    </row>
    <row r="291" spans="37:51" s="38" customFormat="1" x14ac:dyDescent="0.35">
      <c r="AK291" s="286"/>
      <c r="AL291" s="286"/>
      <c r="AM291" s="286"/>
      <c r="AN291" s="286"/>
      <c r="AO291" s="286"/>
      <c r="AP291" s="286"/>
      <c r="AQ291" s="286"/>
      <c r="AR291" s="286"/>
      <c r="AS291" s="286"/>
      <c r="AT291" s="286"/>
      <c r="AU291" s="286"/>
      <c r="AV291" s="286"/>
      <c r="AW291" s="286"/>
      <c r="AX291" s="286"/>
      <c r="AY291" s="286"/>
    </row>
    <row r="292" spans="37:51" s="38" customFormat="1" x14ac:dyDescent="0.35">
      <c r="AK292" s="286"/>
      <c r="AL292" s="286"/>
      <c r="AM292" s="286"/>
      <c r="AN292" s="286"/>
      <c r="AO292" s="286"/>
      <c r="AP292" s="286"/>
      <c r="AQ292" s="286"/>
      <c r="AR292" s="286"/>
      <c r="AS292" s="286"/>
      <c r="AT292" s="286"/>
      <c r="AU292" s="286"/>
      <c r="AV292" s="286"/>
      <c r="AW292" s="286"/>
      <c r="AX292" s="286"/>
      <c r="AY292" s="286"/>
    </row>
    <row r="293" spans="37:51" s="38" customFormat="1" x14ac:dyDescent="0.35">
      <c r="AK293" s="286"/>
      <c r="AL293" s="286"/>
      <c r="AM293" s="286"/>
      <c r="AN293" s="286"/>
      <c r="AO293" s="286"/>
      <c r="AP293" s="286"/>
      <c r="AQ293" s="286"/>
      <c r="AR293" s="286"/>
      <c r="AS293" s="286"/>
      <c r="AT293" s="286"/>
      <c r="AU293" s="286"/>
      <c r="AV293" s="286"/>
      <c r="AW293" s="286"/>
      <c r="AX293" s="286"/>
      <c r="AY293" s="286"/>
    </row>
    <row r="294" spans="37:51" s="38" customFormat="1" x14ac:dyDescent="0.35">
      <c r="AK294" s="286"/>
      <c r="AL294" s="286"/>
      <c r="AM294" s="286"/>
      <c r="AN294" s="286"/>
      <c r="AO294" s="286"/>
      <c r="AP294" s="286"/>
      <c r="AQ294" s="286"/>
      <c r="AR294" s="286"/>
      <c r="AS294" s="286"/>
      <c r="AT294" s="286"/>
      <c r="AU294" s="286"/>
      <c r="AV294" s="286"/>
      <c r="AW294" s="286"/>
      <c r="AX294" s="286"/>
      <c r="AY294" s="286"/>
    </row>
    <row r="295" spans="37:51" s="38" customFormat="1" x14ac:dyDescent="0.35">
      <c r="AK295" s="286"/>
      <c r="AL295" s="286"/>
      <c r="AM295" s="286"/>
      <c r="AN295" s="286"/>
      <c r="AO295" s="286"/>
      <c r="AP295" s="286"/>
      <c r="AQ295" s="286"/>
      <c r="AR295" s="286"/>
      <c r="AS295" s="286"/>
      <c r="AT295" s="286"/>
      <c r="AU295" s="286"/>
      <c r="AV295" s="286"/>
      <c r="AW295" s="286"/>
      <c r="AX295" s="286"/>
      <c r="AY295" s="286"/>
    </row>
    <row r="296" spans="37:51" s="38" customFormat="1" x14ac:dyDescent="0.35">
      <c r="AK296" s="286"/>
      <c r="AL296" s="286"/>
      <c r="AM296" s="286"/>
      <c r="AN296" s="286"/>
      <c r="AO296" s="286"/>
      <c r="AP296" s="286"/>
      <c r="AQ296" s="286"/>
      <c r="AR296" s="286"/>
      <c r="AS296" s="286"/>
      <c r="AT296" s="286"/>
      <c r="AU296" s="286"/>
      <c r="AV296" s="286"/>
      <c r="AW296" s="286"/>
      <c r="AX296" s="286"/>
      <c r="AY296" s="286"/>
    </row>
    <row r="297" spans="37:51" s="38" customFormat="1" x14ac:dyDescent="0.35">
      <c r="AK297" s="286"/>
      <c r="AL297" s="286"/>
      <c r="AM297" s="286"/>
      <c r="AN297" s="286"/>
      <c r="AO297" s="286"/>
      <c r="AP297" s="286"/>
      <c r="AQ297" s="286"/>
      <c r="AR297" s="286"/>
      <c r="AS297" s="286"/>
      <c r="AT297" s="286"/>
      <c r="AU297" s="286"/>
      <c r="AV297" s="286"/>
      <c r="AW297" s="286"/>
      <c r="AX297" s="286"/>
      <c r="AY297" s="286"/>
    </row>
    <row r="298" spans="37:51" s="38" customFormat="1" x14ac:dyDescent="0.35">
      <c r="AK298" s="286"/>
      <c r="AL298" s="286"/>
      <c r="AM298" s="286"/>
      <c r="AN298" s="286"/>
      <c r="AO298" s="286"/>
      <c r="AP298" s="286"/>
      <c r="AQ298" s="286"/>
      <c r="AR298" s="286"/>
      <c r="AS298" s="286"/>
      <c r="AT298" s="286"/>
      <c r="AU298" s="286"/>
      <c r="AV298" s="286"/>
      <c r="AW298" s="286"/>
      <c r="AX298" s="286"/>
      <c r="AY298" s="286"/>
    </row>
    <row r="299" spans="37:51" s="38" customFormat="1" x14ac:dyDescent="0.35">
      <c r="AK299" s="286"/>
      <c r="AL299" s="286"/>
      <c r="AM299" s="286"/>
      <c r="AN299" s="286"/>
      <c r="AO299" s="286"/>
      <c r="AP299" s="286"/>
      <c r="AQ299" s="286"/>
      <c r="AR299" s="286"/>
      <c r="AS299" s="286"/>
      <c r="AT299" s="286"/>
      <c r="AU299" s="286"/>
      <c r="AV299" s="286"/>
      <c r="AW299" s="286"/>
      <c r="AX299" s="286"/>
      <c r="AY299" s="286"/>
    </row>
    <row r="300" spans="37:51" s="38" customFormat="1" x14ac:dyDescent="0.35">
      <c r="AK300" s="286"/>
      <c r="AL300" s="286"/>
      <c r="AM300" s="286"/>
      <c r="AN300" s="286"/>
      <c r="AO300" s="286"/>
      <c r="AP300" s="286"/>
      <c r="AQ300" s="286"/>
      <c r="AR300" s="286"/>
      <c r="AS300" s="286"/>
      <c r="AT300" s="286"/>
      <c r="AU300" s="286"/>
      <c r="AV300" s="286"/>
      <c r="AW300" s="286"/>
      <c r="AX300" s="286"/>
      <c r="AY300" s="286"/>
    </row>
    <row r="301" spans="37:51" s="38" customFormat="1" x14ac:dyDescent="0.35">
      <c r="AK301" s="286"/>
      <c r="AL301" s="286"/>
      <c r="AM301" s="286"/>
      <c r="AN301" s="286"/>
      <c r="AO301" s="286"/>
      <c r="AP301" s="286"/>
      <c r="AQ301" s="286"/>
      <c r="AR301" s="286"/>
      <c r="AS301" s="286"/>
      <c r="AT301" s="286"/>
      <c r="AU301" s="286"/>
      <c r="AV301" s="286"/>
      <c r="AW301" s="286"/>
      <c r="AX301" s="286"/>
      <c r="AY301" s="286"/>
    </row>
    <row r="302" spans="37:51" s="38" customFormat="1" x14ac:dyDescent="0.35">
      <c r="AK302" s="286"/>
      <c r="AL302" s="286"/>
      <c r="AM302" s="286"/>
      <c r="AN302" s="286"/>
      <c r="AO302" s="286"/>
      <c r="AP302" s="286"/>
      <c r="AQ302" s="286"/>
      <c r="AR302" s="286"/>
      <c r="AS302" s="286"/>
      <c r="AT302" s="286"/>
      <c r="AU302" s="286"/>
      <c r="AV302" s="286"/>
      <c r="AW302" s="286"/>
      <c r="AX302" s="286"/>
      <c r="AY302" s="286"/>
    </row>
    <row r="303" spans="37:51" s="38" customFormat="1" x14ac:dyDescent="0.35">
      <c r="AK303" s="286"/>
      <c r="AL303" s="286"/>
      <c r="AM303" s="286"/>
      <c r="AN303" s="286"/>
      <c r="AO303" s="286"/>
      <c r="AP303" s="286"/>
      <c r="AQ303" s="286"/>
      <c r="AR303" s="286"/>
      <c r="AS303" s="286"/>
      <c r="AT303" s="286"/>
      <c r="AU303" s="286"/>
      <c r="AV303" s="286"/>
      <c r="AW303" s="286"/>
      <c r="AX303" s="286"/>
      <c r="AY303" s="286"/>
    </row>
    <row r="304" spans="37:51" s="38" customFormat="1" x14ac:dyDescent="0.35">
      <c r="AK304" s="286"/>
      <c r="AL304" s="286"/>
      <c r="AM304" s="286"/>
      <c r="AN304" s="286"/>
      <c r="AO304" s="286"/>
      <c r="AP304" s="286"/>
      <c r="AQ304" s="286"/>
      <c r="AR304" s="286"/>
      <c r="AS304" s="286"/>
      <c r="AT304" s="286"/>
      <c r="AU304" s="286"/>
      <c r="AV304" s="286"/>
      <c r="AW304" s="286"/>
      <c r="AX304" s="286"/>
      <c r="AY304" s="286"/>
    </row>
    <row r="305" spans="37:51" s="38" customFormat="1" x14ac:dyDescent="0.35">
      <c r="AK305" s="286"/>
      <c r="AL305" s="286"/>
      <c r="AM305" s="286"/>
      <c r="AN305" s="286"/>
      <c r="AO305" s="286"/>
      <c r="AP305" s="286"/>
      <c r="AQ305" s="286"/>
      <c r="AR305" s="286"/>
      <c r="AS305" s="286"/>
      <c r="AT305" s="286"/>
      <c r="AU305" s="286"/>
      <c r="AV305" s="286"/>
      <c r="AW305" s="286"/>
      <c r="AX305" s="286"/>
      <c r="AY305" s="286"/>
    </row>
    <row r="306" spans="37:51" s="38" customFormat="1" x14ac:dyDescent="0.35">
      <c r="AK306" s="286"/>
      <c r="AL306" s="286"/>
      <c r="AM306" s="286"/>
      <c r="AN306" s="286"/>
      <c r="AO306" s="286"/>
      <c r="AP306" s="286"/>
      <c r="AQ306" s="286"/>
      <c r="AR306" s="286"/>
      <c r="AS306" s="286"/>
      <c r="AT306" s="286"/>
      <c r="AU306" s="286"/>
      <c r="AV306" s="286"/>
      <c r="AW306" s="286"/>
      <c r="AX306" s="286"/>
      <c r="AY306" s="286"/>
    </row>
    <row r="307" spans="37:51" s="38" customFormat="1" x14ac:dyDescent="0.35">
      <c r="AK307" s="286"/>
      <c r="AL307" s="286"/>
      <c r="AM307" s="286"/>
      <c r="AN307" s="286"/>
      <c r="AO307" s="286"/>
      <c r="AP307" s="286"/>
      <c r="AQ307" s="286"/>
      <c r="AR307" s="286"/>
      <c r="AS307" s="286"/>
      <c r="AT307" s="286"/>
      <c r="AU307" s="286"/>
      <c r="AV307" s="286"/>
      <c r="AW307" s="286"/>
      <c r="AX307" s="286"/>
      <c r="AY307" s="286"/>
    </row>
    <row r="308" spans="37:51" s="38" customFormat="1" x14ac:dyDescent="0.35">
      <c r="AK308" s="286"/>
      <c r="AL308" s="286"/>
      <c r="AM308" s="286"/>
      <c r="AN308" s="286"/>
      <c r="AO308" s="286"/>
      <c r="AP308" s="286"/>
      <c r="AQ308" s="286"/>
      <c r="AR308" s="286"/>
      <c r="AS308" s="286"/>
      <c r="AT308" s="286"/>
      <c r="AU308" s="286"/>
      <c r="AV308" s="286"/>
      <c r="AW308" s="286"/>
      <c r="AX308" s="286"/>
      <c r="AY308" s="286"/>
    </row>
    <row r="309" spans="37:51" s="38" customFormat="1" x14ac:dyDescent="0.35">
      <c r="AK309" s="286"/>
      <c r="AL309" s="286"/>
      <c r="AM309" s="286"/>
      <c r="AN309" s="286"/>
      <c r="AO309" s="286"/>
      <c r="AP309" s="286"/>
      <c r="AQ309" s="286"/>
      <c r="AR309" s="286"/>
      <c r="AS309" s="286"/>
      <c r="AT309" s="286"/>
      <c r="AU309" s="286"/>
      <c r="AV309" s="286"/>
      <c r="AW309" s="286"/>
      <c r="AX309" s="286"/>
      <c r="AY309" s="286"/>
    </row>
    <row r="310" spans="37:51" s="38" customFormat="1" x14ac:dyDescent="0.35">
      <c r="AK310" s="286"/>
      <c r="AL310" s="286"/>
      <c r="AM310" s="286"/>
      <c r="AN310" s="286"/>
      <c r="AO310" s="286"/>
      <c r="AP310" s="286"/>
      <c r="AQ310" s="286"/>
      <c r="AR310" s="286"/>
      <c r="AS310" s="286"/>
      <c r="AT310" s="286"/>
      <c r="AU310" s="286"/>
      <c r="AV310" s="286"/>
      <c r="AW310" s="286"/>
      <c r="AX310" s="286"/>
      <c r="AY310" s="286"/>
    </row>
    <row r="311" spans="37:51" s="38" customFormat="1" x14ac:dyDescent="0.35">
      <c r="AK311" s="286"/>
      <c r="AL311" s="286"/>
      <c r="AM311" s="286"/>
      <c r="AN311" s="286"/>
      <c r="AO311" s="286"/>
      <c r="AP311" s="286"/>
      <c r="AQ311" s="286"/>
      <c r="AR311" s="286"/>
      <c r="AS311" s="286"/>
      <c r="AT311" s="286"/>
      <c r="AU311" s="286"/>
      <c r="AV311" s="286"/>
      <c r="AW311" s="286"/>
      <c r="AX311" s="286"/>
      <c r="AY311" s="286"/>
    </row>
    <row r="312" spans="37:51" s="38" customFormat="1" x14ac:dyDescent="0.35">
      <c r="AK312" s="286"/>
      <c r="AL312" s="286"/>
      <c r="AM312" s="286"/>
      <c r="AN312" s="286"/>
      <c r="AO312" s="286"/>
      <c r="AP312" s="286"/>
      <c r="AQ312" s="286"/>
      <c r="AR312" s="286"/>
      <c r="AS312" s="286"/>
      <c r="AT312" s="286"/>
      <c r="AU312" s="286"/>
      <c r="AV312" s="286"/>
      <c r="AW312" s="286"/>
      <c r="AX312" s="286"/>
      <c r="AY312" s="286"/>
    </row>
    <row r="313" spans="37:51" s="38" customFormat="1" x14ac:dyDescent="0.35">
      <c r="AK313" s="286"/>
      <c r="AL313" s="286"/>
      <c r="AM313" s="286"/>
      <c r="AN313" s="286"/>
      <c r="AO313" s="286"/>
      <c r="AP313" s="286"/>
      <c r="AQ313" s="286"/>
      <c r="AR313" s="286"/>
      <c r="AS313" s="286"/>
      <c r="AT313" s="286"/>
      <c r="AU313" s="286"/>
      <c r="AV313" s="286"/>
      <c r="AW313" s="286"/>
      <c r="AX313" s="286"/>
      <c r="AY313" s="286"/>
    </row>
    <row r="314" spans="37:51" s="38" customFormat="1" x14ac:dyDescent="0.35">
      <c r="AK314" s="286"/>
      <c r="AL314" s="286"/>
      <c r="AM314" s="286"/>
      <c r="AN314" s="286"/>
      <c r="AO314" s="286"/>
      <c r="AP314" s="286"/>
      <c r="AQ314" s="286"/>
      <c r="AR314" s="286"/>
      <c r="AS314" s="286"/>
      <c r="AT314" s="286"/>
      <c r="AU314" s="286"/>
      <c r="AV314" s="286"/>
      <c r="AW314" s="286"/>
      <c r="AX314" s="286"/>
      <c r="AY314" s="286"/>
    </row>
    <row r="315" spans="37:51" s="38" customFormat="1" x14ac:dyDescent="0.35">
      <c r="AK315" s="286"/>
      <c r="AL315" s="286"/>
      <c r="AM315" s="286"/>
      <c r="AN315" s="286"/>
      <c r="AO315" s="286"/>
      <c r="AP315" s="286"/>
      <c r="AQ315" s="286"/>
      <c r="AR315" s="286"/>
      <c r="AS315" s="286"/>
      <c r="AT315" s="286"/>
      <c r="AU315" s="286"/>
      <c r="AV315" s="286"/>
      <c r="AW315" s="286"/>
      <c r="AX315" s="286"/>
      <c r="AY315" s="286"/>
    </row>
    <row r="316" spans="37:51" s="38" customFormat="1" x14ac:dyDescent="0.35">
      <c r="AK316" s="286"/>
      <c r="AL316" s="286"/>
      <c r="AM316" s="286"/>
      <c r="AN316" s="286"/>
      <c r="AO316" s="286"/>
      <c r="AP316" s="286"/>
      <c r="AQ316" s="286"/>
      <c r="AR316" s="286"/>
      <c r="AS316" s="286"/>
      <c r="AT316" s="286"/>
      <c r="AU316" s="286"/>
      <c r="AV316" s="286"/>
      <c r="AW316" s="286"/>
      <c r="AX316" s="286"/>
      <c r="AY316" s="286"/>
    </row>
    <row r="317" spans="37:51" s="38" customFormat="1" x14ac:dyDescent="0.35">
      <c r="AK317" s="286"/>
      <c r="AL317" s="286"/>
      <c r="AM317" s="286"/>
      <c r="AN317" s="286"/>
      <c r="AO317" s="286"/>
      <c r="AP317" s="286"/>
      <c r="AQ317" s="286"/>
      <c r="AR317" s="286"/>
      <c r="AS317" s="286"/>
      <c r="AT317" s="286"/>
      <c r="AU317" s="286"/>
      <c r="AV317" s="286"/>
      <c r="AW317" s="286"/>
      <c r="AX317" s="286"/>
      <c r="AY317" s="286"/>
    </row>
    <row r="318" spans="37:51" s="38" customFormat="1" x14ac:dyDescent="0.35">
      <c r="AK318" s="286"/>
      <c r="AL318" s="286"/>
      <c r="AM318" s="286"/>
      <c r="AN318" s="286"/>
      <c r="AO318" s="286"/>
      <c r="AP318" s="286"/>
      <c r="AQ318" s="286"/>
      <c r="AR318" s="286"/>
      <c r="AS318" s="286"/>
      <c r="AT318" s="286"/>
      <c r="AU318" s="286"/>
      <c r="AV318" s="286"/>
      <c r="AW318" s="286"/>
      <c r="AX318" s="286"/>
      <c r="AY318" s="286"/>
    </row>
    <row r="319" spans="37:51" s="38" customFormat="1" x14ac:dyDescent="0.35">
      <c r="AK319" s="286"/>
      <c r="AL319" s="286"/>
      <c r="AM319" s="286"/>
      <c r="AN319" s="286"/>
      <c r="AO319" s="286"/>
      <c r="AP319" s="286"/>
      <c r="AQ319" s="286"/>
      <c r="AR319" s="286"/>
      <c r="AS319" s="286"/>
      <c r="AT319" s="286"/>
      <c r="AU319" s="286"/>
      <c r="AV319" s="286"/>
      <c r="AW319" s="286"/>
      <c r="AX319" s="286"/>
      <c r="AY319" s="286"/>
    </row>
    <row r="320" spans="37:51" s="38" customFormat="1" x14ac:dyDescent="0.35">
      <c r="AK320" s="286"/>
      <c r="AL320" s="286"/>
      <c r="AM320" s="286"/>
      <c r="AN320" s="286"/>
      <c r="AO320" s="286"/>
      <c r="AP320" s="286"/>
      <c r="AQ320" s="286"/>
      <c r="AR320" s="286"/>
      <c r="AS320" s="286"/>
      <c r="AT320" s="286"/>
      <c r="AU320" s="286"/>
      <c r="AV320" s="286"/>
      <c r="AW320" s="286"/>
      <c r="AX320" s="286"/>
      <c r="AY320" s="286"/>
    </row>
    <row r="321" spans="37:51" s="38" customFormat="1" x14ac:dyDescent="0.35">
      <c r="AK321" s="286"/>
      <c r="AL321" s="286"/>
      <c r="AM321" s="286"/>
      <c r="AN321" s="286"/>
      <c r="AO321" s="286"/>
      <c r="AP321" s="286"/>
      <c r="AQ321" s="286"/>
      <c r="AR321" s="286"/>
      <c r="AS321" s="286"/>
      <c r="AT321" s="286"/>
      <c r="AU321" s="286"/>
      <c r="AV321" s="286"/>
      <c r="AW321" s="286"/>
      <c r="AX321" s="286"/>
      <c r="AY321" s="286"/>
    </row>
    <row r="322" spans="37:51" s="38" customFormat="1" x14ac:dyDescent="0.35">
      <c r="AK322" s="286"/>
      <c r="AL322" s="286"/>
      <c r="AM322" s="286"/>
      <c r="AN322" s="286"/>
      <c r="AO322" s="286"/>
      <c r="AP322" s="286"/>
      <c r="AQ322" s="286"/>
      <c r="AR322" s="286"/>
      <c r="AS322" s="286"/>
      <c r="AT322" s="286"/>
      <c r="AU322" s="286"/>
      <c r="AV322" s="286"/>
      <c r="AW322" s="286"/>
      <c r="AX322" s="286"/>
      <c r="AY322" s="286"/>
    </row>
    <row r="323" spans="37:51" s="38" customFormat="1" x14ac:dyDescent="0.35">
      <c r="AK323" s="286"/>
      <c r="AL323" s="286"/>
      <c r="AM323" s="286"/>
      <c r="AN323" s="286"/>
      <c r="AO323" s="286"/>
      <c r="AP323" s="286"/>
      <c r="AQ323" s="286"/>
      <c r="AR323" s="286"/>
      <c r="AS323" s="286"/>
      <c r="AT323" s="286"/>
      <c r="AU323" s="286"/>
      <c r="AV323" s="286"/>
      <c r="AW323" s="286"/>
      <c r="AX323" s="286"/>
      <c r="AY323" s="286"/>
    </row>
    <row r="324" spans="37:51" s="38" customFormat="1" x14ac:dyDescent="0.35">
      <c r="AK324" s="286"/>
      <c r="AL324" s="286"/>
      <c r="AM324" s="286"/>
      <c r="AN324" s="286"/>
      <c r="AO324" s="286"/>
      <c r="AP324" s="286"/>
      <c r="AQ324" s="286"/>
      <c r="AR324" s="286"/>
      <c r="AS324" s="286"/>
      <c r="AT324" s="286"/>
      <c r="AU324" s="286"/>
      <c r="AV324" s="286"/>
      <c r="AW324" s="286"/>
      <c r="AX324" s="286"/>
      <c r="AY324" s="286"/>
    </row>
    <row r="325" spans="37:51" s="38" customFormat="1" x14ac:dyDescent="0.35">
      <c r="AK325" s="286"/>
      <c r="AL325" s="286"/>
      <c r="AM325" s="286"/>
      <c r="AN325" s="286"/>
      <c r="AO325" s="286"/>
      <c r="AP325" s="286"/>
      <c r="AQ325" s="286"/>
      <c r="AR325" s="286"/>
      <c r="AS325" s="286"/>
      <c r="AT325" s="286"/>
      <c r="AU325" s="286"/>
      <c r="AV325" s="286"/>
      <c r="AW325" s="286"/>
      <c r="AX325" s="286"/>
      <c r="AY325" s="286"/>
    </row>
    <row r="326" spans="37:51" s="38" customFormat="1" x14ac:dyDescent="0.35">
      <c r="AK326" s="286"/>
      <c r="AL326" s="286"/>
      <c r="AM326" s="286"/>
      <c r="AN326" s="286"/>
      <c r="AO326" s="286"/>
      <c r="AP326" s="286"/>
      <c r="AQ326" s="286"/>
      <c r="AR326" s="286"/>
      <c r="AS326" s="286"/>
      <c r="AT326" s="286"/>
      <c r="AU326" s="286"/>
      <c r="AV326" s="286"/>
      <c r="AW326" s="286"/>
      <c r="AX326" s="286"/>
      <c r="AY326" s="286"/>
    </row>
    <row r="327" spans="37:51" s="38" customFormat="1" x14ac:dyDescent="0.35">
      <c r="AK327" s="286"/>
      <c r="AL327" s="286"/>
      <c r="AM327" s="286"/>
      <c r="AN327" s="286"/>
      <c r="AO327" s="286"/>
      <c r="AP327" s="286"/>
      <c r="AQ327" s="286"/>
      <c r="AR327" s="286"/>
      <c r="AS327" s="286"/>
      <c r="AT327" s="286"/>
      <c r="AU327" s="286"/>
      <c r="AV327" s="286"/>
      <c r="AW327" s="286"/>
      <c r="AX327" s="286"/>
      <c r="AY327" s="286"/>
    </row>
    <row r="328" spans="37:51" s="38" customFormat="1" x14ac:dyDescent="0.35">
      <c r="AK328" s="286"/>
      <c r="AL328" s="286"/>
      <c r="AM328" s="286"/>
      <c r="AN328" s="286"/>
      <c r="AO328" s="286"/>
      <c r="AP328" s="286"/>
      <c r="AQ328" s="286"/>
      <c r="AR328" s="286"/>
      <c r="AS328" s="286"/>
      <c r="AT328" s="286"/>
      <c r="AU328" s="286"/>
      <c r="AV328" s="286"/>
      <c r="AW328" s="286"/>
      <c r="AX328" s="286"/>
      <c r="AY328" s="286"/>
    </row>
    <row r="329" spans="37:51" s="38" customFormat="1" x14ac:dyDescent="0.35">
      <c r="AK329" s="286"/>
      <c r="AL329" s="286"/>
      <c r="AM329" s="286"/>
      <c r="AN329" s="286"/>
      <c r="AO329" s="286"/>
      <c r="AP329" s="286"/>
      <c r="AQ329" s="286"/>
      <c r="AR329" s="286"/>
      <c r="AS329" s="286"/>
      <c r="AT329" s="286"/>
      <c r="AU329" s="286"/>
      <c r="AV329" s="286"/>
      <c r="AW329" s="286"/>
      <c r="AX329" s="286"/>
      <c r="AY329" s="286"/>
    </row>
    <row r="330" spans="37:51" s="38" customFormat="1" x14ac:dyDescent="0.35">
      <c r="AK330" s="286"/>
      <c r="AL330" s="286"/>
      <c r="AM330" s="286"/>
      <c r="AN330" s="286"/>
      <c r="AO330" s="286"/>
      <c r="AP330" s="286"/>
      <c r="AQ330" s="286"/>
      <c r="AR330" s="286"/>
      <c r="AS330" s="286"/>
      <c r="AT330" s="286"/>
      <c r="AU330" s="286"/>
      <c r="AV330" s="286"/>
      <c r="AW330" s="286"/>
      <c r="AX330" s="286"/>
      <c r="AY330" s="286"/>
    </row>
    <row r="331" spans="37:51" s="38" customFormat="1" x14ac:dyDescent="0.35">
      <c r="AK331" s="286"/>
      <c r="AL331" s="286"/>
      <c r="AM331" s="286"/>
      <c r="AN331" s="286"/>
      <c r="AO331" s="286"/>
      <c r="AP331" s="286"/>
      <c r="AQ331" s="286"/>
      <c r="AR331" s="286"/>
      <c r="AS331" s="286"/>
      <c r="AT331" s="286"/>
      <c r="AU331" s="286"/>
      <c r="AV331" s="286"/>
      <c r="AW331" s="286"/>
      <c r="AX331" s="286"/>
      <c r="AY331" s="286"/>
    </row>
    <row r="332" spans="37:51" s="38" customFormat="1" x14ac:dyDescent="0.35">
      <c r="AK332" s="286"/>
      <c r="AL332" s="286"/>
      <c r="AM332" s="286"/>
      <c r="AN332" s="286"/>
      <c r="AO332" s="286"/>
      <c r="AP332" s="286"/>
      <c r="AQ332" s="286"/>
      <c r="AR332" s="286"/>
      <c r="AS332" s="286"/>
      <c r="AT332" s="286"/>
      <c r="AU332" s="286"/>
      <c r="AV332" s="286"/>
      <c r="AW332" s="286"/>
      <c r="AX332" s="286"/>
      <c r="AY332" s="286"/>
    </row>
    <row r="333" spans="37:51" s="38" customFormat="1" x14ac:dyDescent="0.35">
      <c r="AK333" s="286"/>
      <c r="AL333" s="286"/>
      <c r="AM333" s="286"/>
      <c r="AN333" s="286"/>
      <c r="AO333" s="286"/>
      <c r="AP333" s="286"/>
      <c r="AQ333" s="286"/>
      <c r="AR333" s="286"/>
      <c r="AS333" s="286"/>
      <c r="AT333" s="286"/>
      <c r="AU333" s="286"/>
      <c r="AV333" s="286"/>
      <c r="AW333" s="286"/>
      <c r="AX333" s="286"/>
      <c r="AY333" s="286"/>
    </row>
    <row r="334" spans="37:51" s="38" customFormat="1" x14ac:dyDescent="0.35">
      <c r="AK334" s="286"/>
      <c r="AL334" s="286"/>
      <c r="AM334" s="286"/>
      <c r="AN334" s="286"/>
      <c r="AO334" s="286"/>
      <c r="AP334" s="286"/>
      <c r="AQ334" s="286"/>
      <c r="AR334" s="286"/>
      <c r="AS334" s="286"/>
      <c r="AT334" s="286"/>
      <c r="AU334" s="286"/>
      <c r="AV334" s="286"/>
      <c r="AW334" s="286"/>
      <c r="AX334" s="286"/>
      <c r="AY334" s="286"/>
    </row>
    <row r="335" spans="37:51" s="38" customFormat="1" x14ac:dyDescent="0.35">
      <c r="AK335" s="286"/>
      <c r="AL335" s="286"/>
      <c r="AM335" s="286"/>
      <c r="AN335" s="286"/>
      <c r="AO335" s="286"/>
      <c r="AP335" s="286"/>
      <c r="AQ335" s="286"/>
      <c r="AR335" s="286"/>
      <c r="AS335" s="286"/>
      <c r="AT335" s="286"/>
      <c r="AU335" s="286"/>
      <c r="AV335" s="286"/>
      <c r="AW335" s="286"/>
      <c r="AX335" s="286"/>
      <c r="AY335" s="286"/>
    </row>
    <row r="336" spans="37:51" s="38" customFormat="1" x14ac:dyDescent="0.35">
      <c r="AK336" s="286"/>
      <c r="AL336" s="286"/>
      <c r="AM336" s="286"/>
      <c r="AN336" s="286"/>
      <c r="AO336" s="286"/>
      <c r="AP336" s="286"/>
      <c r="AQ336" s="286"/>
      <c r="AR336" s="286"/>
      <c r="AS336" s="286"/>
      <c r="AT336" s="286"/>
      <c r="AU336" s="286"/>
      <c r="AV336" s="286"/>
      <c r="AW336" s="286"/>
      <c r="AX336" s="286"/>
      <c r="AY336" s="286"/>
    </row>
    <row r="337" spans="37:51" s="38" customFormat="1" x14ac:dyDescent="0.35">
      <c r="AK337" s="286"/>
      <c r="AL337" s="286"/>
      <c r="AM337" s="286"/>
      <c r="AN337" s="286"/>
      <c r="AO337" s="286"/>
      <c r="AP337" s="286"/>
      <c r="AQ337" s="286"/>
      <c r="AR337" s="286"/>
      <c r="AS337" s="286"/>
      <c r="AT337" s="286"/>
      <c r="AU337" s="286"/>
      <c r="AV337" s="286"/>
      <c r="AW337" s="286"/>
      <c r="AX337" s="286"/>
      <c r="AY337" s="286"/>
    </row>
    <row r="338" spans="37:51" s="38" customFormat="1" x14ac:dyDescent="0.35">
      <c r="AK338" s="286"/>
      <c r="AL338" s="286"/>
      <c r="AM338" s="286"/>
      <c r="AN338" s="286"/>
      <c r="AO338" s="286"/>
      <c r="AP338" s="286"/>
      <c r="AQ338" s="286"/>
      <c r="AR338" s="286"/>
      <c r="AS338" s="286"/>
      <c r="AT338" s="286"/>
      <c r="AU338" s="286"/>
      <c r="AV338" s="286"/>
      <c r="AW338" s="286"/>
      <c r="AX338" s="286"/>
      <c r="AY338" s="286"/>
    </row>
    <row r="339" spans="37:51" s="38" customFormat="1" x14ac:dyDescent="0.35">
      <c r="AK339" s="286"/>
      <c r="AL339" s="286"/>
      <c r="AM339" s="286"/>
      <c r="AN339" s="286"/>
      <c r="AO339" s="286"/>
      <c r="AP339" s="286"/>
      <c r="AQ339" s="286"/>
      <c r="AR339" s="286"/>
      <c r="AS339" s="286"/>
      <c r="AT339" s="286"/>
      <c r="AU339" s="286"/>
      <c r="AV339" s="286"/>
      <c r="AW339" s="286"/>
      <c r="AX339" s="286"/>
      <c r="AY339" s="286"/>
    </row>
    <row r="340" spans="37:51" s="38" customFormat="1" x14ac:dyDescent="0.35">
      <c r="AK340" s="286"/>
      <c r="AL340" s="286"/>
      <c r="AM340" s="286"/>
      <c r="AN340" s="286"/>
      <c r="AO340" s="286"/>
      <c r="AP340" s="286"/>
      <c r="AQ340" s="286"/>
      <c r="AR340" s="286"/>
      <c r="AS340" s="286"/>
      <c r="AT340" s="286"/>
      <c r="AU340" s="286"/>
      <c r="AV340" s="286"/>
      <c r="AW340" s="286"/>
      <c r="AX340" s="286"/>
      <c r="AY340" s="286"/>
    </row>
    <row r="341" spans="37:51" s="38" customFormat="1" x14ac:dyDescent="0.35">
      <c r="AK341" s="286"/>
      <c r="AL341" s="286"/>
      <c r="AM341" s="286"/>
      <c r="AN341" s="286"/>
      <c r="AO341" s="286"/>
      <c r="AP341" s="286"/>
      <c r="AQ341" s="286"/>
      <c r="AR341" s="286"/>
      <c r="AS341" s="286"/>
      <c r="AT341" s="286"/>
      <c r="AU341" s="286"/>
      <c r="AV341" s="286"/>
      <c r="AW341" s="286"/>
      <c r="AX341" s="286"/>
      <c r="AY341" s="286"/>
    </row>
    <row r="342" spans="37:51" s="38" customFormat="1" x14ac:dyDescent="0.35">
      <c r="AK342" s="286"/>
      <c r="AL342" s="286"/>
      <c r="AM342" s="286"/>
      <c r="AN342" s="286"/>
      <c r="AO342" s="286"/>
      <c r="AP342" s="286"/>
      <c r="AQ342" s="286"/>
      <c r="AR342" s="286"/>
      <c r="AS342" s="286"/>
      <c r="AT342" s="286"/>
      <c r="AU342" s="286"/>
      <c r="AV342" s="286"/>
      <c r="AW342" s="286"/>
      <c r="AX342" s="286"/>
      <c r="AY342" s="286"/>
    </row>
    <row r="343" spans="37:51" s="38" customFormat="1" x14ac:dyDescent="0.35">
      <c r="AK343" s="286"/>
      <c r="AL343" s="286"/>
      <c r="AM343" s="286"/>
      <c r="AN343" s="286"/>
      <c r="AO343" s="286"/>
      <c r="AP343" s="286"/>
      <c r="AQ343" s="286"/>
      <c r="AR343" s="286"/>
      <c r="AS343" s="286"/>
      <c r="AT343" s="286"/>
      <c r="AU343" s="286"/>
      <c r="AV343" s="286"/>
      <c r="AW343" s="286"/>
      <c r="AX343" s="286"/>
      <c r="AY343" s="286"/>
    </row>
    <row r="344" spans="37:51" s="38" customFormat="1" x14ac:dyDescent="0.35">
      <c r="AK344" s="286"/>
      <c r="AL344" s="286"/>
      <c r="AM344" s="286"/>
      <c r="AN344" s="286"/>
      <c r="AO344" s="286"/>
      <c r="AP344" s="286"/>
      <c r="AQ344" s="286"/>
      <c r="AR344" s="286"/>
      <c r="AS344" s="286"/>
      <c r="AT344" s="286"/>
      <c r="AU344" s="286"/>
      <c r="AV344" s="286"/>
      <c r="AW344" s="286"/>
      <c r="AX344" s="286"/>
      <c r="AY344" s="286"/>
    </row>
    <row r="345" spans="37:51" s="38" customFormat="1" x14ac:dyDescent="0.35">
      <c r="AK345" s="286"/>
      <c r="AL345" s="286"/>
      <c r="AM345" s="286"/>
      <c r="AN345" s="286"/>
      <c r="AO345" s="286"/>
      <c r="AP345" s="286"/>
      <c r="AQ345" s="286"/>
      <c r="AR345" s="286"/>
      <c r="AS345" s="286"/>
      <c r="AT345" s="286"/>
      <c r="AU345" s="286"/>
      <c r="AV345" s="286"/>
      <c r="AW345" s="286"/>
      <c r="AX345" s="286"/>
      <c r="AY345" s="286"/>
    </row>
    <row r="346" spans="37:51" s="38" customFormat="1" x14ac:dyDescent="0.35">
      <c r="AK346" s="286"/>
      <c r="AL346" s="286"/>
      <c r="AM346" s="286"/>
      <c r="AN346" s="286"/>
      <c r="AO346" s="286"/>
      <c r="AP346" s="286"/>
      <c r="AQ346" s="286"/>
      <c r="AR346" s="286"/>
      <c r="AS346" s="286"/>
      <c r="AT346" s="286"/>
      <c r="AU346" s="286"/>
      <c r="AV346" s="286"/>
      <c r="AW346" s="286"/>
      <c r="AX346" s="286"/>
      <c r="AY346" s="286"/>
    </row>
    <row r="347" spans="37:51" s="38" customFormat="1" x14ac:dyDescent="0.35">
      <c r="AK347" s="286"/>
      <c r="AL347" s="286"/>
      <c r="AM347" s="286"/>
      <c r="AN347" s="286"/>
      <c r="AO347" s="286"/>
      <c r="AP347" s="286"/>
      <c r="AQ347" s="286"/>
      <c r="AR347" s="286"/>
      <c r="AS347" s="286"/>
      <c r="AT347" s="286"/>
      <c r="AU347" s="286"/>
      <c r="AV347" s="286"/>
      <c r="AW347" s="286"/>
      <c r="AX347" s="286"/>
      <c r="AY347" s="286"/>
    </row>
    <row r="348" spans="37:51" s="38" customFormat="1" x14ac:dyDescent="0.35">
      <c r="AK348" s="286"/>
      <c r="AL348" s="286"/>
      <c r="AM348" s="286"/>
      <c r="AN348" s="286"/>
      <c r="AO348" s="286"/>
      <c r="AP348" s="286"/>
      <c r="AQ348" s="286"/>
      <c r="AR348" s="286"/>
      <c r="AS348" s="286"/>
      <c r="AT348" s="286"/>
      <c r="AU348" s="286"/>
      <c r="AV348" s="286"/>
      <c r="AW348" s="286"/>
      <c r="AX348" s="286"/>
      <c r="AY348" s="286"/>
    </row>
    <row r="349" spans="37:51" s="38" customFormat="1" x14ac:dyDescent="0.35">
      <c r="AK349" s="286"/>
      <c r="AL349" s="286"/>
      <c r="AM349" s="286"/>
      <c r="AN349" s="286"/>
      <c r="AO349" s="286"/>
      <c r="AP349" s="286"/>
      <c r="AQ349" s="286"/>
      <c r="AR349" s="286"/>
      <c r="AS349" s="286"/>
      <c r="AT349" s="286"/>
      <c r="AU349" s="286"/>
      <c r="AV349" s="286"/>
      <c r="AW349" s="286"/>
      <c r="AX349" s="286"/>
      <c r="AY349" s="286"/>
    </row>
    <row r="350" spans="37:51" s="38" customFormat="1" x14ac:dyDescent="0.35">
      <c r="AK350" s="286"/>
      <c r="AL350" s="286"/>
      <c r="AM350" s="286"/>
      <c r="AN350" s="286"/>
      <c r="AO350" s="286"/>
      <c r="AP350" s="286"/>
      <c r="AQ350" s="286"/>
      <c r="AR350" s="286"/>
      <c r="AS350" s="286"/>
      <c r="AT350" s="286"/>
      <c r="AU350" s="286"/>
      <c r="AV350" s="286"/>
      <c r="AW350" s="286"/>
      <c r="AX350" s="286"/>
      <c r="AY350" s="286"/>
    </row>
    <row r="351" spans="37:51" s="38" customFormat="1" x14ac:dyDescent="0.35">
      <c r="AK351" s="286"/>
      <c r="AL351" s="286"/>
      <c r="AM351" s="286"/>
      <c r="AN351" s="286"/>
      <c r="AO351" s="286"/>
      <c r="AP351" s="286"/>
      <c r="AQ351" s="286"/>
      <c r="AR351" s="286"/>
      <c r="AS351" s="286"/>
      <c r="AT351" s="286"/>
      <c r="AU351" s="286"/>
      <c r="AV351" s="286"/>
      <c r="AW351" s="286"/>
      <c r="AX351" s="286"/>
      <c r="AY351" s="286"/>
    </row>
    <row r="352" spans="37:51" s="38" customFormat="1" x14ac:dyDescent="0.35">
      <c r="AK352" s="286"/>
      <c r="AL352" s="286"/>
      <c r="AM352" s="286"/>
      <c r="AN352" s="286"/>
      <c r="AO352" s="286"/>
      <c r="AP352" s="286"/>
      <c r="AQ352" s="286"/>
      <c r="AR352" s="286"/>
      <c r="AS352" s="286"/>
      <c r="AT352" s="286"/>
      <c r="AU352" s="286"/>
      <c r="AV352" s="286"/>
      <c r="AW352" s="286"/>
      <c r="AX352" s="286"/>
      <c r="AY352" s="286"/>
    </row>
    <row r="353" spans="37:51" s="38" customFormat="1" x14ac:dyDescent="0.35">
      <c r="AK353" s="286"/>
      <c r="AL353" s="286"/>
      <c r="AM353" s="286"/>
      <c r="AN353" s="286"/>
      <c r="AO353" s="286"/>
      <c r="AP353" s="286"/>
      <c r="AQ353" s="286"/>
      <c r="AR353" s="286"/>
      <c r="AS353" s="286"/>
      <c r="AT353" s="286"/>
      <c r="AU353" s="286"/>
      <c r="AV353" s="286"/>
      <c r="AW353" s="286"/>
      <c r="AX353" s="286"/>
      <c r="AY353" s="286"/>
    </row>
    <row r="354" spans="37:51" s="38" customFormat="1" x14ac:dyDescent="0.35">
      <c r="AK354" s="286"/>
      <c r="AL354" s="286"/>
      <c r="AM354" s="286"/>
      <c r="AN354" s="286"/>
      <c r="AO354" s="286"/>
      <c r="AP354" s="286"/>
      <c r="AQ354" s="286"/>
      <c r="AR354" s="286"/>
      <c r="AS354" s="286"/>
      <c r="AT354" s="286"/>
      <c r="AU354" s="286"/>
      <c r="AV354" s="286"/>
      <c r="AW354" s="286"/>
      <c r="AX354" s="286"/>
      <c r="AY354" s="286"/>
    </row>
    <row r="355" spans="37:51" s="38" customFormat="1" x14ac:dyDescent="0.35">
      <c r="AK355" s="286"/>
      <c r="AL355" s="286"/>
      <c r="AM355" s="286"/>
      <c r="AN355" s="286"/>
      <c r="AO355" s="286"/>
      <c r="AP355" s="286"/>
      <c r="AQ355" s="286"/>
      <c r="AR355" s="286"/>
      <c r="AS355" s="286"/>
      <c r="AT355" s="286"/>
      <c r="AU355" s="286"/>
      <c r="AV355" s="286"/>
      <c r="AW355" s="286"/>
      <c r="AX355" s="286"/>
      <c r="AY355" s="286"/>
    </row>
    <row r="356" spans="37:51" s="38" customFormat="1" x14ac:dyDescent="0.35">
      <c r="AK356" s="286"/>
      <c r="AL356" s="286"/>
      <c r="AM356" s="286"/>
      <c r="AN356" s="286"/>
      <c r="AO356" s="286"/>
      <c r="AP356" s="286"/>
      <c r="AQ356" s="286"/>
      <c r="AR356" s="286"/>
      <c r="AS356" s="286"/>
      <c r="AT356" s="286"/>
      <c r="AU356" s="286"/>
      <c r="AV356" s="286"/>
      <c r="AW356" s="286"/>
      <c r="AX356" s="286"/>
      <c r="AY356" s="286"/>
    </row>
    <row r="357" spans="37:51" s="38" customFormat="1" x14ac:dyDescent="0.35">
      <c r="AK357" s="286"/>
      <c r="AL357" s="286"/>
      <c r="AM357" s="286"/>
      <c r="AN357" s="286"/>
      <c r="AO357" s="286"/>
      <c r="AP357" s="286"/>
      <c r="AQ357" s="286"/>
      <c r="AR357" s="286"/>
      <c r="AS357" s="286"/>
      <c r="AT357" s="286"/>
      <c r="AU357" s="286"/>
      <c r="AV357" s="286"/>
      <c r="AW357" s="286"/>
      <c r="AX357" s="286"/>
      <c r="AY357" s="286"/>
    </row>
    <row r="358" spans="37:51" s="38" customFormat="1" x14ac:dyDescent="0.35">
      <c r="AK358" s="286"/>
      <c r="AL358" s="286"/>
      <c r="AM358" s="286"/>
      <c r="AN358" s="286"/>
      <c r="AO358" s="286"/>
      <c r="AP358" s="286"/>
      <c r="AQ358" s="286"/>
      <c r="AR358" s="286"/>
      <c r="AS358" s="286"/>
      <c r="AT358" s="286"/>
      <c r="AU358" s="286"/>
      <c r="AV358" s="286"/>
      <c r="AW358" s="286"/>
      <c r="AX358" s="286"/>
      <c r="AY358" s="286"/>
    </row>
    <row r="359" spans="37:51" s="38" customFormat="1" x14ac:dyDescent="0.35">
      <c r="AK359" s="286"/>
      <c r="AL359" s="286"/>
      <c r="AM359" s="286"/>
      <c r="AN359" s="286"/>
      <c r="AO359" s="286"/>
      <c r="AP359" s="286"/>
      <c r="AQ359" s="286"/>
      <c r="AR359" s="286"/>
      <c r="AS359" s="286"/>
      <c r="AT359" s="286"/>
      <c r="AU359" s="286"/>
      <c r="AV359" s="286"/>
      <c r="AW359" s="286"/>
      <c r="AX359" s="286"/>
      <c r="AY359" s="286"/>
    </row>
    <row r="360" spans="37:51" s="38" customFormat="1" x14ac:dyDescent="0.35">
      <c r="AK360" s="286"/>
      <c r="AL360" s="286"/>
      <c r="AM360" s="286"/>
      <c r="AN360" s="286"/>
      <c r="AO360" s="286"/>
      <c r="AP360" s="286"/>
      <c r="AQ360" s="286"/>
      <c r="AR360" s="286"/>
      <c r="AS360" s="286"/>
      <c r="AT360" s="286"/>
      <c r="AU360" s="286"/>
      <c r="AV360" s="286"/>
      <c r="AW360" s="286"/>
      <c r="AX360" s="286"/>
      <c r="AY360" s="286"/>
    </row>
    <row r="361" spans="37:51" s="38" customFormat="1" x14ac:dyDescent="0.35">
      <c r="AK361" s="286"/>
      <c r="AL361" s="286"/>
      <c r="AM361" s="286"/>
      <c r="AN361" s="286"/>
      <c r="AO361" s="286"/>
      <c r="AP361" s="286"/>
      <c r="AQ361" s="286"/>
      <c r="AR361" s="286"/>
      <c r="AS361" s="286"/>
      <c r="AT361" s="286"/>
      <c r="AU361" s="286"/>
      <c r="AV361" s="286"/>
      <c r="AW361" s="286"/>
      <c r="AX361" s="286"/>
      <c r="AY361" s="286"/>
    </row>
    <row r="362" spans="37:51" s="38" customFormat="1" x14ac:dyDescent="0.35">
      <c r="AK362" s="286"/>
      <c r="AL362" s="286"/>
      <c r="AM362" s="286"/>
      <c r="AN362" s="286"/>
      <c r="AO362" s="286"/>
      <c r="AP362" s="286"/>
      <c r="AQ362" s="286"/>
      <c r="AR362" s="286"/>
      <c r="AS362" s="286"/>
      <c r="AT362" s="286"/>
      <c r="AU362" s="286"/>
      <c r="AV362" s="286"/>
      <c r="AW362" s="286"/>
      <c r="AX362" s="286"/>
      <c r="AY362" s="286"/>
    </row>
    <row r="363" spans="37:51" s="38" customFormat="1" x14ac:dyDescent="0.35">
      <c r="AK363" s="286"/>
      <c r="AL363" s="286"/>
      <c r="AM363" s="286"/>
      <c r="AN363" s="286"/>
      <c r="AO363" s="286"/>
      <c r="AP363" s="286"/>
      <c r="AQ363" s="286"/>
      <c r="AR363" s="286"/>
      <c r="AS363" s="286"/>
      <c r="AT363" s="286"/>
      <c r="AU363" s="286"/>
      <c r="AV363" s="286"/>
      <c r="AW363" s="286"/>
      <c r="AX363" s="286"/>
      <c r="AY363" s="286"/>
    </row>
    <row r="364" spans="37:51" s="38" customFormat="1" x14ac:dyDescent="0.35">
      <c r="AK364" s="286"/>
      <c r="AL364" s="286"/>
      <c r="AM364" s="286"/>
      <c r="AN364" s="286"/>
      <c r="AO364" s="286"/>
      <c r="AP364" s="286"/>
      <c r="AQ364" s="286"/>
      <c r="AR364" s="286"/>
      <c r="AS364" s="286"/>
      <c r="AT364" s="286"/>
      <c r="AU364" s="286"/>
      <c r="AV364" s="286"/>
      <c r="AW364" s="286"/>
      <c r="AX364" s="286"/>
      <c r="AY364" s="286"/>
    </row>
    <row r="365" spans="37:51" s="38" customFormat="1" x14ac:dyDescent="0.35">
      <c r="AK365" s="286"/>
      <c r="AL365" s="286"/>
      <c r="AM365" s="286"/>
      <c r="AN365" s="286"/>
      <c r="AO365" s="286"/>
      <c r="AP365" s="286"/>
      <c r="AQ365" s="286"/>
      <c r="AR365" s="286"/>
      <c r="AS365" s="286"/>
      <c r="AT365" s="286"/>
      <c r="AU365" s="286"/>
      <c r="AV365" s="286"/>
      <c r="AW365" s="286"/>
      <c r="AX365" s="286"/>
      <c r="AY365" s="286"/>
    </row>
    <row r="366" spans="37:51" s="38" customFormat="1" x14ac:dyDescent="0.35">
      <c r="AK366" s="286"/>
      <c r="AL366" s="286"/>
      <c r="AM366" s="286"/>
      <c r="AN366" s="286"/>
      <c r="AO366" s="286"/>
      <c r="AP366" s="286"/>
      <c r="AQ366" s="286"/>
      <c r="AR366" s="286"/>
      <c r="AS366" s="286"/>
      <c r="AT366" s="286"/>
      <c r="AU366" s="286"/>
      <c r="AV366" s="286"/>
      <c r="AW366" s="286"/>
      <c r="AX366" s="286"/>
      <c r="AY366" s="286"/>
    </row>
    <row r="367" spans="37:51" s="38" customFormat="1" x14ac:dyDescent="0.35">
      <c r="AK367" s="286"/>
      <c r="AL367" s="286"/>
      <c r="AM367" s="286"/>
      <c r="AN367" s="286"/>
      <c r="AO367" s="286"/>
      <c r="AP367" s="286"/>
      <c r="AQ367" s="286"/>
      <c r="AR367" s="286"/>
      <c r="AS367" s="286"/>
      <c r="AT367" s="286"/>
      <c r="AU367" s="286"/>
      <c r="AV367" s="286"/>
      <c r="AW367" s="286"/>
      <c r="AX367" s="286"/>
      <c r="AY367" s="286"/>
    </row>
    <row r="368" spans="37:51" s="38" customFormat="1" x14ac:dyDescent="0.35">
      <c r="AK368" s="286"/>
      <c r="AL368" s="286"/>
      <c r="AM368" s="286"/>
      <c r="AN368" s="286"/>
      <c r="AO368" s="286"/>
      <c r="AP368" s="286"/>
      <c r="AQ368" s="286"/>
      <c r="AR368" s="286"/>
      <c r="AS368" s="286"/>
      <c r="AT368" s="286"/>
      <c r="AU368" s="286"/>
      <c r="AV368" s="286"/>
      <c r="AW368" s="286"/>
      <c r="AX368" s="286"/>
      <c r="AY368" s="286"/>
    </row>
    <row r="369" spans="37:51" s="38" customFormat="1" x14ac:dyDescent="0.35">
      <c r="AK369" s="286"/>
      <c r="AL369" s="286"/>
      <c r="AM369" s="286"/>
      <c r="AN369" s="286"/>
      <c r="AO369" s="286"/>
      <c r="AP369" s="286"/>
      <c r="AQ369" s="286"/>
      <c r="AR369" s="286"/>
      <c r="AS369" s="286"/>
      <c r="AT369" s="286"/>
      <c r="AU369" s="286"/>
      <c r="AV369" s="286"/>
      <c r="AW369" s="286"/>
      <c r="AX369" s="286"/>
      <c r="AY369" s="286"/>
    </row>
    <row r="370" spans="37:51" s="38" customFormat="1" x14ac:dyDescent="0.35">
      <c r="AK370" s="286"/>
      <c r="AL370" s="286"/>
      <c r="AM370" s="286"/>
      <c r="AN370" s="286"/>
      <c r="AO370" s="286"/>
      <c r="AP370" s="286"/>
      <c r="AQ370" s="286"/>
      <c r="AR370" s="286"/>
      <c r="AS370" s="286"/>
      <c r="AT370" s="286"/>
      <c r="AU370" s="286"/>
      <c r="AV370" s="286"/>
      <c r="AW370" s="286"/>
      <c r="AX370" s="286"/>
      <c r="AY370" s="286"/>
    </row>
    <row r="371" spans="37:51" s="38" customFormat="1" x14ac:dyDescent="0.35">
      <c r="AK371" s="286"/>
      <c r="AL371" s="286"/>
      <c r="AM371" s="286"/>
      <c r="AN371" s="286"/>
      <c r="AO371" s="286"/>
      <c r="AP371" s="286"/>
      <c r="AQ371" s="286"/>
      <c r="AR371" s="286"/>
      <c r="AS371" s="286"/>
      <c r="AT371" s="286"/>
      <c r="AU371" s="286"/>
      <c r="AV371" s="286"/>
      <c r="AW371" s="286"/>
      <c r="AX371" s="286"/>
      <c r="AY371" s="286"/>
    </row>
    <row r="372" spans="37:51" s="38" customFormat="1" x14ac:dyDescent="0.35">
      <c r="AK372" s="286"/>
      <c r="AL372" s="286"/>
      <c r="AM372" s="286"/>
      <c r="AN372" s="286"/>
      <c r="AO372" s="286"/>
      <c r="AP372" s="286"/>
      <c r="AQ372" s="286"/>
      <c r="AR372" s="286"/>
      <c r="AS372" s="286"/>
      <c r="AT372" s="286"/>
      <c r="AU372" s="286"/>
      <c r="AV372" s="286"/>
      <c r="AW372" s="286"/>
      <c r="AX372" s="286"/>
      <c r="AY372" s="286"/>
    </row>
    <row r="373" spans="37:51" s="38" customFormat="1" x14ac:dyDescent="0.35">
      <c r="AK373" s="286"/>
      <c r="AL373" s="286"/>
      <c r="AM373" s="286"/>
      <c r="AN373" s="286"/>
      <c r="AO373" s="286"/>
      <c r="AP373" s="286"/>
      <c r="AQ373" s="286"/>
      <c r="AR373" s="286"/>
      <c r="AS373" s="286"/>
      <c r="AT373" s="286"/>
      <c r="AU373" s="286"/>
      <c r="AV373" s="286"/>
      <c r="AW373" s="286"/>
      <c r="AX373" s="286"/>
      <c r="AY373" s="286"/>
    </row>
    <row r="374" spans="37:51" s="38" customFormat="1" x14ac:dyDescent="0.35">
      <c r="AK374" s="286"/>
      <c r="AL374" s="286"/>
      <c r="AM374" s="286"/>
      <c r="AN374" s="286"/>
      <c r="AO374" s="286"/>
      <c r="AP374" s="286"/>
      <c r="AQ374" s="286"/>
      <c r="AR374" s="286"/>
      <c r="AS374" s="286"/>
      <c r="AT374" s="286"/>
      <c r="AU374" s="286"/>
      <c r="AV374" s="286"/>
      <c r="AW374" s="286"/>
      <c r="AX374" s="286"/>
      <c r="AY374" s="286"/>
    </row>
    <row r="375" spans="37:51" s="38" customFormat="1" x14ac:dyDescent="0.35">
      <c r="AK375" s="286"/>
      <c r="AL375" s="286"/>
      <c r="AM375" s="286"/>
      <c r="AN375" s="286"/>
      <c r="AO375" s="286"/>
      <c r="AP375" s="286"/>
      <c r="AQ375" s="286"/>
      <c r="AR375" s="286"/>
      <c r="AS375" s="286"/>
      <c r="AT375" s="286"/>
      <c r="AU375" s="286"/>
      <c r="AV375" s="286"/>
      <c r="AW375" s="286"/>
      <c r="AX375" s="286"/>
      <c r="AY375" s="286"/>
    </row>
    <row r="376" spans="37:51" s="38" customFormat="1" x14ac:dyDescent="0.35">
      <c r="AK376" s="286"/>
      <c r="AL376" s="286"/>
      <c r="AM376" s="286"/>
      <c r="AN376" s="286"/>
      <c r="AO376" s="286"/>
      <c r="AP376" s="286"/>
      <c r="AQ376" s="286"/>
      <c r="AR376" s="286"/>
      <c r="AS376" s="286"/>
      <c r="AT376" s="286"/>
      <c r="AU376" s="286"/>
      <c r="AV376" s="286"/>
      <c r="AW376" s="286"/>
      <c r="AX376" s="286"/>
      <c r="AY376" s="286"/>
    </row>
    <row r="377" spans="37:51" s="38" customFormat="1" x14ac:dyDescent="0.35">
      <c r="AK377" s="286"/>
      <c r="AL377" s="286"/>
      <c r="AM377" s="286"/>
      <c r="AN377" s="286"/>
      <c r="AO377" s="286"/>
      <c r="AP377" s="286"/>
      <c r="AQ377" s="286"/>
      <c r="AR377" s="286"/>
      <c r="AS377" s="286"/>
      <c r="AT377" s="286"/>
      <c r="AU377" s="286"/>
      <c r="AV377" s="286"/>
      <c r="AW377" s="286"/>
      <c r="AX377" s="286"/>
      <c r="AY377" s="286"/>
    </row>
    <row r="378" spans="37:51" s="38" customFormat="1" x14ac:dyDescent="0.35">
      <c r="AK378" s="286"/>
      <c r="AL378" s="286"/>
      <c r="AM378" s="286"/>
      <c r="AN378" s="286"/>
      <c r="AO378" s="286"/>
      <c r="AP378" s="286"/>
      <c r="AQ378" s="286"/>
      <c r="AR378" s="286"/>
      <c r="AS378" s="286"/>
      <c r="AT378" s="286"/>
      <c r="AU378" s="286"/>
      <c r="AV378" s="286"/>
      <c r="AW378" s="286"/>
      <c r="AX378" s="286"/>
      <c r="AY378" s="286"/>
    </row>
    <row r="379" spans="37:51" s="38" customFormat="1" x14ac:dyDescent="0.35">
      <c r="AK379" s="286"/>
      <c r="AL379" s="286"/>
      <c r="AM379" s="286"/>
      <c r="AN379" s="286"/>
      <c r="AO379" s="286"/>
      <c r="AP379" s="286"/>
      <c r="AQ379" s="286"/>
      <c r="AR379" s="286"/>
      <c r="AS379" s="286"/>
      <c r="AT379" s="286"/>
      <c r="AU379" s="286"/>
      <c r="AV379" s="286"/>
      <c r="AW379" s="286"/>
      <c r="AX379" s="286"/>
      <c r="AY379" s="286"/>
    </row>
    <row r="380" spans="37:51" s="38" customFormat="1" x14ac:dyDescent="0.35">
      <c r="AK380" s="286"/>
      <c r="AL380" s="286"/>
      <c r="AM380" s="286"/>
      <c r="AN380" s="286"/>
      <c r="AO380" s="286"/>
      <c r="AP380" s="286"/>
      <c r="AQ380" s="286"/>
      <c r="AR380" s="286"/>
      <c r="AS380" s="286"/>
      <c r="AT380" s="286"/>
      <c r="AU380" s="286"/>
      <c r="AV380" s="286"/>
      <c r="AW380" s="286"/>
      <c r="AX380" s="286"/>
      <c r="AY380" s="286"/>
    </row>
    <row r="381" spans="37:51" s="38" customFormat="1" x14ac:dyDescent="0.35">
      <c r="AK381" s="286"/>
      <c r="AL381" s="286"/>
      <c r="AM381" s="286"/>
      <c r="AN381" s="286"/>
      <c r="AO381" s="286"/>
      <c r="AP381" s="286"/>
      <c r="AQ381" s="286"/>
      <c r="AR381" s="286"/>
      <c r="AS381" s="286"/>
      <c r="AT381" s="286"/>
      <c r="AU381" s="286"/>
      <c r="AV381" s="286"/>
      <c r="AW381" s="286"/>
      <c r="AX381" s="286"/>
      <c r="AY381" s="286"/>
    </row>
    <row r="382" spans="37:51" s="38" customFormat="1" x14ac:dyDescent="0.35">
      <c r="AK382" s="286"/>
      <c r="AL382" s="286"/>
      <c r="AM382" s="286"/>
      <c r="AN382" s="286"/>
      <c r="AO382" s="286"/>
      <c r="AP382" s="286"/>
      <c r="AQ382" s="286"/>
      <c r="AR382" s="286"/>
      <c r="AS382" s="286"/>
      <c r="AT382" s="286"/>
      <c r="AU382" s="286"/>
      <c r="AV382" s="286"/>
      <c r="AW382" s="286"/>
      <c r="AX382" s="286"/>
      <c r="AY382" s="286"/>
    </row>
    <row r="383" spans="37:51" s="38" customFormat="1" x14ac:dyDescent="0.35">
      <c r="AK383" s="286"/>
      <c r="AL383" s="286"/>
      <c r="AM383" s="286"/>
      <c r="AN383" s="286"/>
      <c r="AO383" s="286"/>
      <c r="AP383" s="286"/>
      <c r="AQ383" s="286"/>
      <c r="AR383" s="286"/>
      <c r="AS383" s="286"/>
      <c r="AT383" s="286"/>
      <c r="AU383" s="286"/>
      <c r="AV383" s="286"/>
      <c r="AW383" s="286"/>
      <c r="AX383" s="286"/>
      <c r="AY383" s="286"/>
    </row>
    <row r="384" spans="37:51" s="38" customFormat="1" x14ac:dyDescent="0.35">
      <c r="AK384" s="286"/>
      <c r="AL384" s="286"/>
      <c r="AM384" s="286"/>
      <c r="AN384" s="286"/>
      <c r="AO384" s="286"/>
      <c r="AP384" s="286"/>
      <c r="AQ384" s="286"/>
      <c r="AR384" s="286"/>
      <c r="AS384" s="286"/>
      <c r="AT384" s="286"/>
      <c r="AU384" s="286"/>
      <c r="AV384" s="286"/>
      <c r="AW384" s="286"/>
      <c r="AX384" s="286"/>
      <c r="AY384" s="286"/>
    </row>
    <row r="385" spans="37:51" s="38" customFormat="1" x14ac:dyDescent="0.35">
      <c r="AK385" s="286"/>
      <c r="AL385" s="286"/>
      <c r="AM385" s="286"/>
      <c r="AN385" s="286"/>
      <c r="AO385" s="286"/>
      <c r="AP385" s="286"/>
      <c r="AQ385" s="286"/>
      <c r="AR385" s="286"/>
      <c r="AS385" s="286"/>
      <c r="AT385" s="286"/>
      <c r="AU385" s="286"/>
      <c r="AV385" s="286"/>
      <c r="AW385" s="286"/>
      <c r="AX385" s="286"/>
      <c r="AY385" s="286"/>
    </row>
    <row r="386" spans="37:51" s="38" customFormat="1" x14ac:dyDescent="0.35">
      <c r="AK386" s="286"/>
      <c r="AL386" s="286"/>
      <c r="AM386" s="286"/>
      <c r="AN386" s="286"/>
      <c r="AO386" s="286"/>
      <c r="AP386" s="286"/>
      <c r="AQ386" s="286"/>
      <c r="AR386" s="286"/>
      <c r="AS386" s="286"/>
      <c r="AT386" s="286"/>
      <c r="AU386" s="286"/>
      <c r="AV386" s="286"/>
      <c r="AW386" s="286"/>
      <c r="AX386" s="286"/>
      <c r="AY386" s="286"/>
    </row>
    <row r="387" spans="37:51" s="38" customFormat="1" x14ac:dyDescent="0.35">
      <c r="AK387" s="286"/>
      <c r="AL387" s="286"/>
      <c r="AM387" s="286"/>
      <c r="AN387" s="286"/>
      <c r="AO387" s="286"/>
      <c r="AP387" s="286"/>
      <c r="AQ387" s="286"/>
      <c r="AR387" s="286"/>
      <c r="AS387" s="286"/>
      <c r="AT387" s="286"/>
      <c r="AU387" s="286"/>
      <c r="AV387" s="286"/>
      <c r="AW387" s="286"/>
      <c r="AX387" s="286"/>
      <c r="AY387" s="286"/>
    </row>
    <row r="388" spans="37:51" s="38" customFormat="1" x14ac:dyDescent="0.35">
      <c r="AK388" s="286"/>
      <c r="AL388" s="286"/>
      <c r="AM388" s="286"/>
      <c r="AN388" s="286"/>
      <c r="AO388" s="286"/>
      <c r="AP388" s="286"/>
      <c r="AQ388" s="286"/>
      <c r="AR388" s="286"/>
      <c r="AS388" s="286"/>
      <c r="AT388" s="286"/>
      <c r="AU388" s="286"/>
      <c r="AV388" s="286"/>
      <c r="AW388" s="286"/>
      <c r="AX388" s="286"/>
      <c r="AY388" s="286"/>
    </row>
    <row r="389" spans="37:51" s="38" customFormat="1" x14ac:dyDescent="0.35">
      <c r="AK389" s="286"/>
      <c r="AL389" s="286"/>
      <c r="AM389" s="286"/>
      <c r="AN389" s="286"/>
      <c r="AO389" s="286"/>
      <c r="AP389" s="286"/>
      <c r="AQ389" s="286"/>
      <c r="AR389" s="286"/>
      <c r="AS389" s="286"/>
      <c r="AT389" s="286"/>
      <c r="AU389" s="286"/>
      <c r="AV389" s="286"/>
      <c r="AW389" s="286"/>
      <c r="AX389" s="286"/>
      <c r="AY389" s="286"/>
    </row>
    <row r="390" spans="37:51" s="38" customFormat="1" x14ac:dyDescent="0.35">
      <c r="AK390" s="286"/>
      <c r="AL390" s="286"/>
      <c r="AM390" s="286"/>
      <c r="AN390" s="286"/>
      <c r="AO390" s="286"/>
      <c r="AP390" s="286"/>
      <c r="AQ390" s="286"/>
      <c r="AR390" s="286"/>
      <c r="AS390" s="286"/>
      <c r="AT390" s="286"/>
      <c r="AU390" s="286"/>
      <c r="AV390" s="286"/>
      <c r="AW390" s="286"/>
      <c r="AX390" s="286"/>
      <c r="AY390" s="286"/>
    </row>
    <row r="391" spans="37:51" s="38" customFormat="1" x14ac:dyDescent="0.35">
      <c r="AK391" s="286"/>
      <c r="AL391" s="286"/>
      <c r="AM391" s="286"/>
      <c r="AN391" s="286"/>
      <c r="AO391" s="286"/>
      <c r="AP391" s="286"/>
      <c r="AQ391" s="286"/>
      <c r="AR391" s="286"/>
      <c r="AS391" s="286"/>
      <c r="AT391" s="286"/>
      <c r="AU391" s="286"/>
      <c r="AV391" s="286"/>
      <c r="AW391" s="286"/>
      <c r="AX391" s="286"/>
      <c r="AY391" s="286"/>
    </row>
    <row r="392" spans="37:51" s="38" customFormat="1" x14ac:dyDescent="0.35">
      <c r="AK392" s="286"/>
      <c r="AL392" s="286"/>
      <c r="AM392" s="286"/>
      <c r="AN392" s="286"/>
      <c r="AO392" s="286"/>
      <c r="AP392" s="286"/>
      <c r="AQ392" s="286"/>
      <c r="AR392" s="286"/>
      <c r="AS392" s="286"/>
      <c r="AT392" s="286"/>
      <c r="AU392" s="286"/>
      <c r="AV392" s="286"/>
      <c r="AW392" s="286"/>
      <c r="AX392" s="286"/>
      <c r="AY392" s="286"/>
    </row>
    <row r="393" spans="37:51" s="38" customFormat="1" x14ac:dyDescent="0.35">
      <c r="AK393" s="286"/>
      <c r="AL393" s="286"/>
      <c r="AM393" s="286"/>
      <c r="AN393" s="286"/>
      <c r="AO393" s="286"/>
      <c r="AP393" s="286"/>
      <c r="AQ393" s="286"/>
      <c r="AR393" s="286"/>
      <c r="AS393" s="286"/>
      <c r="AT393" s="286"/>
      <c r="AU393" s="286"/>
      <c r="AV393" s="286"/>
      <c r="AW393" s="286"/>
      <c r="AX393" s="286"/>
      <c r="AY393" s="286"/>
    </row>
    <row r="394" spans="37:51" s="38" customFormat="1" x14ac:dyDescent="0.35">
      <c r="AK394" s="286"/>
      <c r="AL394" s="286"/>
      <c r="AM394" s="286"/>
      <c r="AN394" s="286"/>
      <c r="AO394" s="286"/>
      <c r="AP394" s="286"/>
      <c r="AQ394" s="286"/>
      <c r="AR394" s="286"/>
      <c r="AS394" s="286"/>
      <c r="AT394" s="286"/>
      <c r="AU394" s="286"/>
      <c r="AV394" s="286"/>
      <c r="AW394" s="286"/>
      <c r="AX394" s="286"/>
      <c r="AY394" s="286"/>
    </row>
    <row r="395" spans="37:51" s="38" customFormat="1" x14ac:dyDescent="0.35">
      <c r="AK395" s="286"/>
      <c r="AL395" s="286"/>
      <c r="AM395" s="286"/>
      <c r="AN395" s="286"/>
      <c r="AO395" s="286"/>
      <c r="AP395" s="286"/>
      <c r="AQ395" s="286"/>
      <c r="AR395" s="286"/>
      <c r="AS395" s="286"/>
      <c r="AT395" s="286"/>
      <c r="AU395" s="286"/>
      <c r="AV395" s="286"/>
      <c r="AW395" s="286"/>
      <c r="AX395" s="286"/>
      <c r="AY395" s="286"/>
    </row>
    <row r="396" spans="37:51" s="38" customFormat="1" x14ac:dyDescent="0.35">
      <c r="AK396" s="286"/>
      <c r="AL396" s="286"/>
      <c r="AM396" s="286"/>
      <c r="AN396" s="286"/>
      <c r="AO396" s="286"/>
      <c r="AP396" s="286"/>
      <c r="AQ396" s="286"/>
      <c r="AR396" s="286"/>
      <c r="AS396" s="286"/>
      <c r="AT396" s="286"/>
      <c r="AU396" s="286"/>
      <c r="AV396" s="286"/>
      <c r="AW396" s="286"/>
      <c r="AX396" s="286"/>
      <c r="AY396" s="286"/>
    </row>
    <row r="397" spans="37:51" s="38" customFormat="1" x14ac:dyDescent="0.35">
      <c r="AK397" s="286"/>
      <c r="AL397" s="286"/>
      <c r="AM397" s="286"/>
      <c r="AN397" s="286"/>
      <c r="AO397" s="286"/>
      <c r="AP397" s="286"/>
      <c r="AQ397" s="286"/>
      <c r="AR397" s="286"/>
      <c r="AS397" s="286"/>
      <c r="AT397" s="286"/>
      <c r="AU397" s="286"/>
      <c r="AV397" s="286"/>
      <c r="AW397" s="286"/>
      <c r="AX397" s="286"/>
      <c r="AY397" s="286"/>
    </row>
    <row r="398" spans="37:51" s="38" customFormat="1" x14ac:dyDescent="0.35">
      <c r="AK398" s="286"/>
      <c r="AL398" s="286"/>
      <c r="AM398" s="286"/>
      <c r="AN398" s="286"/>
      <c r="AO398" s="286"/>
      <c r="AP398" s="286"/>
      <c r="AQ398" s="286"/>
      <c r="AR398" s="286"/>
      <c r="AS398" s="286"/>
      <c r="AT398" s="286"/>
      <c r="AU398" s="286"/>
      <c r="AV398" s="286"/>
      <c r="AW398" s="286"/>
      <c r="AX398" s="286"/>
      <c r="AY398" s="286"/>
    </row>
    <row r="399" spans="37:51" s="38" customFormat="1" x14ac:dyDescent="0.35">
      <c r="AK399" s="286"/>
      <c r="AL399" s="286"/>
      <c r="AM399" s="286"/>
      <c r="AN399" s="286"/>
      <c r="AO399" s="286"/>
      <c r="AP399" s="286"/>
      <c r="AQ399" s="286"/>
      <c r="AR399" s="286"/>
      <c r="AS399" s="286"/>
      <c r="AT399" s="286"/>
      <c r="AU399" s="286"/>
      <c r="AV399" s="286"/>
      <c r="AW399" s="286"/>
      <c r="AX399" s="286"/>
      <c r="AY399" s="286"/>
    </row>
    <row r="400" spans="37:51" s="38" customFormat="1" x14ac:dyDescent="0.35">
      <c r="AK400" s="286"/>
      <c r="AL400" s="286"/>
      <c r="AM400" s="286"/>
      <c r="AN400" s="286"/>
      <c r="AO400" s="286"/>
      <c r="AP400" s="286"/>
      <c r="AQ400" s="286"/>
      <c r="AR400" s="286"/>
      <c r="AS400" s="286"/>
      <c r="AT400" s="286"/>
      <c r="AU400" s="286"/>
      <c r="AV400" s="286"/>
      <c r="AW400" s="286"/>
      <c r="AX400" s="286"/>
      <c r="AY400" s="286"/>
    </row>
    <row r="401" spans="37:51" s="38" customFormat="1" x14ac:dyDescent="0.35">
      <c r="AK401" s="286"/>
      <c r="AL401" s="286"/>
      <c r="AM401" s="286"/>
      <c r="AN401" s="286"/>
      <c r="AO401" s="286"/>
      <c r="AP401" s="286"/>
      <c r="AQ401" s="286"/>
      <c r="AR401" s="286"/>
      <c r="AS401" s="286"/>
      <c r="AT401" s="286"/>
      <c r="AU401" s="286"/>
      <c r="AV401" s="286"/>
      <c r="AW401" s="286"/>
      <c r="AX401" s="286"/>
      <c r="AY401" s="286"/>
    </row>
    <row r="402" spans="37:51" s="38" customFormat="1" x14ac:dyDescent="0.35">
      <c r="AK402" s="286"/>
      <c r="AL402" s="286"/>
      <c r="AM402" s="286"/>
      <c r="AN402" s="286"/>
      <c r="AO402" s="286"/>
      <c r="AP402" s="286"/>
      <c r="AQ402" s="286"/>
      <c r="AR402" s="286"/>
      <c r="AS402" s="286"/>
      <c r="AT402" s="286"/>
      <c r="AU402" s="286"/>
      <c r="AV402" s="286"/>
      <c r="AW402" s="286"/>
      <c r="AX402" s="286"/>
      <c r="AY402" s="286"/>
    </row>
    <row r="403" spans="37:51" s="38" customFormat="1" x14ac:dyDescent="0.35">
      <c r="AK403" s="286"/>
      <c r="AL403" s="286"/>
      <c r="AM403" s="286"/>
      <c r="AN403" s="286"/>
      <c r="AO403" s="286"/>
      <c r="AP403" s="286"/>
      <c r="AQ403" s="286"/>
      <c r="AR403" s="286"/>
      <c r="AS403" s="286"/>
      <c r="AT403" s="286"/>
      <c r="AU403" s="286"/>
      <c r="AV403" s="286"/>
      <c r="AW403" s="286"/>
      <c r="AX403" s="286"/>
      <c r="AY403" s="286"/>
    </row>
    <row r="404" spans="37:51" s="38" customFormat="1" x14ac:dyDescent="0.35">
      <c r="AK404" s="286"/>
      <c r="AL404" s="286"/>
      <c r="AM404" s="286"/>
      <c r="AN404" s="286"/>
      <c r="AO404" s="286"/>
      <c r="AP404" s="286"/>
      <c r="AQ404" s="286"/>
      <c r="AR404" s="286"/>
      <c r="AS404" s="286"/>
      <c r="AT404" s="286"/>
      <c r="AU404" s="286"/>
      <c r="AV404" s="286"/>
      <c r="AW404" s="286"/>
      <c r="AX404" s="286"/>
      <c r="AY404" s="286"/>
    </row>
    <row r="405" spans="37:51" s="38" customFormat="1" x14ac:dyDescent="0.35">
      <c r="AK405" s="286"/>
      <c r="AL405" s="286"/>
      <c r="AM405" s="286"/>
      <c r="AN405" s="286"/>
      <c r="AO405" s="286"/>
      <c r="AP405" s="286"/>
      <c r="AQ405" s="286"/>
      <c r="AR405" s="286"/>
      <c r="AS405" s="286"/>
      <c r="AT405" s="286"/>
      <c r="AU405" s="286"/>
      <c r="AV405" s="286"/>
      <c r="AW405" s="286"/>
      <c r="AX405" s="286"/>
      <c r="AY405" s="286"/>
    </row>
    <row r="406" spans="37:51" s="38" customFormat="1" x14ac:dyDescent="0.35">
      <c r="AK406" s="286"/>
      <c r="AL406" s="286"/>
      <c r="AM406" s="286"/>
      <c r="AN406" s="286"/>
      <c r="AO406" s="286"/>
      <c r="AP406" s="286"/>
      <c r="AQ406" s="286"/>
      <c r="AR406" s="286"/>
      <c r="AS406" s="286"/>
      <c r="AT406" s="286"/>
      <c r="AU406" s="286"/>
      <c r="AV406" s="286"/>
      <c r="AW406" s="286"/>
      <c r="AX406" s="286"/>
      <c r="AY406" s="286"/>
    </row>
    <row r="407" spans="37:51" s="38" customFormat="1" x14ac:dyDescent="0.35">
      <c r="AK407" s="286"/>
      <c r="AL407" s="286"/>
      <c r="AM407" s="286"/>
      <c r="AN407" s="286"/>
      <c r="AO407" s="286"/>
      <c r="AP407" s="286"/>
      <c r="AQ407" s="286"/>
      <c r="AR407" s="286"/>
      <c r="AS407" s="286"/>
      <c r="AT407" s="286"/>
      <c r="AU407" s="286"/>
      <c r="AV407" s="286"/>
      <c r="AW407" s="286"/>
      <c r="AX407" s="286"/>
      <c r="AY407" s="286"/>
    </row>
    <row r="408" spans="37:51" s="38" customFormat="1" x14ac:dyDescent="0.35">
      <c r="AK408" s="286"/>
      <c r="AL408" s="286"/>
      <c r="AM408" s="286"/>
      <c r="AN408" s="286"/>
      <c r="AO408" s="286"/>
      <c r="AP408" s="286"/>
      <c r="AQ408" s="286"/>
      <c r="AR408" s="286"/>
      <c r="AS408" s="286"/>
      <c r="AT408" s="286"/>
      <c r="AU408" s="286"/>
      <c r="AV408" s="286"/>
      <c r="AW408" s="286"/>
      <c r="AX408" s="286"/>
      <c r="AY408" s="286"/>
    </row>
    <row r="409" spans="37:51" s="38" customFormat="1" x14ac:dyDescent="0.35">
      <c r="AK409" s="286"/>
      <c r="AL409" s="286"/>
      <c r="AM409" s="286"/>
      <c r="AN409" s="286"/>
      <c r="AO409" s="286"/>
      <c r="AP409" s="286"/>
      <c r="AQ409" s="286"/>
      <c r="AR409" s="286"/>
      <c r="AS409" s="286"/>
      <c r="AT409" s="286"/>
      <c r="AU409" s="286"/>
      <c r="AV409" s="286"/>
      <c r="AW409" s="286"/>
      <c r="AX409" s="286"/>
      <c r="AY409" s="286"/>
    </row>
    <row r="410" spans="37:51" s="38" customFormat="1" x14ac:dyDescent="0.35">
      <c r="AK410" s="286"/>
      <c r="AL410" s="286"/>
      <c r="AM410" s="286"/>
      <c r="AN410" s="286"/>
      <c r="AO410" s="286"/>
      <c r="AP410" s="286"/>
      <c r="AQ410" s="286"/>
      <c r="AR410" s="286"/>
      <c r="AS410" s="286"/>
      <c r="AT410" s="286"/>
      <c r="AU410" s="286"/>
      <c r="AV410" s="286"/>
      <c r="AW410" s="286"/>
      <c r="AX410" s="286"/>
      <c r="AY410" s="286"/>
    </row>
    <row r="411" spans="37:51" s="38" customFormat="1" x14ac:dyDescent="0.35">
      <c r="AK411" s="286"/>
      <c r="AL411" s="286"/>
      <c r="AM411" s="286"/>
      <c r="AN411" s="286"/>
      <c r="AO411" s="286"/>
      <c r="AP411" s="286"/>
      <c r="AQ411" s="286"/>
      <c r="AR411" s="286"/>
      <c r="AS411" s="286"/>
      <c r="AT411" s="286"/>
      <c r="AU411" s="286"/>
      <c r="AV411" s="286"/>
      <c r="AW411" s="286"/>
      <c r="AX411" s="286"/>
      <c r="AY411" s="286"/>
    </row>
    <row r="412" spans="37:51" s="38" customFormat="1" x14ac:dyDescent="0.35">
      <c r="AK412" s="286"/>
      <c r="AL412" s="286"/>
      <c r="AM412" s="286"/>
      <c r="AN412" s="286"/>
      <c r="AO412" s="286"/>
      <c r="AP412" s="286"/>
      <c r="AQ412" s="286"/>
      <c r="AR412" s="286"/>
      <c r="AS412" s="286"/>
      <c r="AT412" s="286"/>
      <c r="AU412" s="286"/>
      <c r="AV412" s="286"/>
      <c r="AW412" s="286"/>
      <c r="AX412" s="286"/>
      <c r="AY412" s="286"/>
    </row>
    <row r="413" spans="37:51" s="38" customFormat="1" x14ac:dyDescent="0.35">
      <c r="AK413" s="286"/>
      <c r="AL413" s="286"/>
      <c r="AM413" s="286"/>
      <c r="AN413" s="286"/>
      <c r="AO413" s="286"/>
      <c r="AP413" s="286"/>
      <c r="AQ413" s="286"/>
      <c r="AR413" s="286"/>
      <c r="AS413" s="286"/>
      <c r="AT413" s="286"/>
      <c r="AU413" s="286"/>
      <c r="AV413" s="286"/>
      <c r="AW413" s="286"/>
      <c r="AX413" s="286"/>
      <c r="AY413" s="286"/>
    </row>
    <row r="414" spans="37:51" s="38" customFormat="1" x14ac:dyDescent="0.35">
      <c r="AK414" s="286"/>
      <c r="AL414" s="286"/>
      <c r="AM414" s="286"/>
      <c r="AN414" s="286"/>
      <c r="AO414" s="286"/>
      <c r="AP414" s="286"/>
      <c r="AQ414" s="286"/>
      <c r="AR414" s="286"/>
      <c r="AS414" s="286"/>
      <c r="AT414" s="286"/>
      <c r="AU414" s="286"/>
      <c r="AV414" s="286"/>
      <c r="AW414" s="286"/>
      <c r="AX414" s="286"/>
      <c r="AY414" s="286"/>
    </row>
    <row r="415" spans="37:51" s="38" customFormat="1" x14ac:dyDescent="0.35">
      <c r="AK415" s="286"/>
      <c r="AL415" s="286"/>
      <c r="AM415" s="286"/>
      <c r="AN415" s="286"/>
      <c r="AO415" s="286"/>
      <c r="AP415" s="286"/>
      <c r="AQ415" s="286"/>
      <c r="AR415" s="286"/>
      <c r="AS415" s="286"/>
      <c r="AT415" s="286"/>
      <c r="AU415" s="286"/>
      <c r="AV415" s="286"/>
      <c r="AW415" s="286"/>
      <c r="AX415" s="286"/>
      <c r="AY415" s="286"/>
    </row>
    <row r="416" spans="37:51" s="38" customFormat="1" x14ac:dyDescent="0.35">
      <c r="AK416" s="286"/>
      <c r="AL416" s="286"/>
      <c r="AM416" s="286"/>
      <c r="AN416" s="286"/>
      <c r="AO416" s="286"/>
      <c r="AP416" s="286"/>
      <c r="AQ416" s="286"/>
      <c r="AR416" s="286"/>
      <c r="AS416" s="286"/>
      <c r="AT416" s="286"/>
      <c r="AU416" s="286"/>
      <c r="AV416" s="286"/>
      <c r="AW416" s="286"/>
      <c r="AX416" s="286"/>
      <c r="AY416" s="286"/>
    </row>
    <row r="417" spans="37:51" s="38" customFormat="1" x14ac:dyDescent="0.35">
      <c r="AK417" s="286"/>
      <c r="AL417" s="286"/>
      <c r="AM417" s="286"/>
      <c r="AN417" s="286"/>
      <c r="AO417" s="286"/>
      <c r="AP417" s="286"/>
      <c r="AQ417" s="286"/>
      <c r="AR417" s="286"/>
      <c r="AS417" s="286"/>
      <c r="AT417" s="286"/>
      <c r="AU417" s="286"/>
      <c r="AV417" s="286"/>
      <c r="AW417" s="286"/>
      <c r="AX417" s="286"/>
      <c r="AY417" s="286"/>
    </row>
    <row r="418" spans="37:51" s="38" customFormat="1" x14ac:dyDescent="0.35">
      <c r="AK418" s="286"/>
      <c r="AL418" s="286"/>
      <c r="AM418" s="286"/>
      <c r="AN418" s="286"/>
      <c r="AO418" s="286"/>
      <c r="AP418" s="286"/>
      <c r="AQ418" s="286"/>
      <c r="AR418" s="286"/>
      <c r="AS418" s="286"/>
      <c r="AT418" s="286"/>
      <c r="AU418" s="286"/>
      <c r="AV418" s="286"/>
      <c r="AW418" s="286"/>
      <c r="AX418" s="286"/>
      <c r="AY418" s="286"/>
    </row>
    <row r="419" spans="37:51" s="38" customFormat="1" x14ac:dyDescent="0.35">
      <c r="AK419" s="286"/>
      <c r="AL419" s="286"/>
      <c r="AM419" s="286"/>
      <c r="AN419" s="286"/>
      <c r="AO419" s="286"/>
      <c r="AP419" s="286"/>
      <c r="AQ419" s="286"/>
      <c r="AR419" s="286"/>
      <c r="AS419" s="286"/>
      <c r="AT419" s="286"/>
      <c r="AU419" s="286"/>
      <c r="AV419" s="286"/>
      <c r="AW419" s="286"/>
      <c r="AX419" s="286"/>
      <c r="AY419" s="286"/>
    </row>
    <row r="420" spans="37:51" s="38" customFormat="1" x14ac:dyDescent="0.35">
      <c r="AK420" s="286"/>
      <c r="AL420" s="286"/>
      <c r="AM420" s="286"/>
      <c r="AN420" s="286"/>
      <c r="AO420" s="286"/>
      <c r="AP420" s="286"/>
      <c r="AQ420" s="286"/>
      <c r="AR420" s="286"/>
      <c r="AS420" s="286"/>
      <c r="AT420" s="286"/>
      <c r="AU420" s="286"/>
      <c r="AV420" s="286"/>
      <c r="AW420" s="286"/>
      <c r="AX420" s="286"/>
      <c r="AY420" s="286"/>
    </row>
    <row r="421" spans="37:51" s="38" customFormat="1" x14ac:dyDescent="0.35">
      <c r="AK421" s="286"/>
      <c r="AL421" s="286"/>
      <c r="AM421" s="286"/>
      <c r="AN421" s="286"/>
      <c r="AO421" s="286"/>
      <c r="AP421" s="286"/>
      <c r="AQ421" s="286"/>
      <c r="AR421" s="286"/>
      <c r="AS421" s="286"/>
      <c r="AT421" s="286"/>
      <c r="AU421" s="286"/>
      <c r="AV421" s="286"/>
      <c r="AW421" s="286"/>
      <c r="AX421" s="286"/>
      <c r="AY421" s="286"/>
    </row>
    <row r="422" spans="37:51" s="38" customFormat="1" x14ac:dyDescent="0.35">
      <c r="AK422" s="286"/>
      <c r="AL422" s="286"/>
      <c r="AM422" s="286"/>
      <c r="AN422" s="286"/>
      <c r="AO422" s="286"/>
      <c r="AP422" s="286"/>
      <c r="AQ422" s="286"/>
      <c r="AR422" s="286"/>
      <c r="AS422" s="286"/>
      <c r="AT422" s="286"/>
      <c r="AU422" s="286"/>
      <c r="AV422" s="286"/>
      <c r="AW422" s="286"/>
      <c r="AX422" s="286"/>
      <c r="AY422" s="286"/>
    </row>
    <row r="423" spans="37:51" s="38" customFormat="1" x14ac:dyDescent="0.35">
      <c r="AK423" s="286"/>
      <c r="AL423" s="286"/>
      <c r="AM423" s="286"/>
      <c r="AN423" s="286"/>
      <c r="AO423" s="286"/>
      <c r="AP423" s="286"/>
      <c r="AQ423" s="286"/>
      <c r="AR423" s="286"/>
      <c r="AS423" s="286"/>
      <c r="AT423" s="286"/>
      <c r="AU423" s="286"/>
      <c r="AV423" s="286"/>
      <c r="AW423" s="286"/>
      <c r="AX423" s="286"/>
      <c r="AY423" s="286"/>
    </row>
    <row r="424" spans="37:51" s="38" customFormat="1" x14ac:dyDescent="0.35">
      <c r="AK424" s="286"/>
      <c r="AL424" s="286"/>
      <c r="AM424" s="286"/>
      <c r="AN424" s="286"/>
      <c r="AO424" s="286"/>
      <c r="AP424" s="286"/>
      <c r="AQ424" s="286"/>
      <c r="AR424" s="286"/>
      <c r="AS424" s="286"/>
      <c r="AT424" s="286"/>
      <c r="AU424" s="286"/>
      <c r="AV424" s="286"/>
      <c r="AW424" s="286"/>
      <c r="AX424" s="286"/>
      <c r="AY424" s="286"/>
    </row>
    <row r="425" spans="37:51" s="38" customFormat="1" x14ac:dyDescent="0.35">
      <c r="AK425" s="286"/>
      <c r="AL425" s="286"/>
      <c r="AM425" s="286"/>
      <c r="AN425" s="286"/>
      <c r="AO425" s="286"/>
      <c r="AP425" s="286"/>
      <c r="AQ425" s="286"/>
      <c r="AR425" s="286"/>
      <c r="AS425" s="286"/>
      <c r="AT425" s="286"/>
      <c r="AU425" s="286"/>
      <c r="AV425" s="286"/>
      <c r="AW425" s="286"/>
      <c r="AX425" s="286"/>
      <c r="AY425" s="286"/>
    </row>
    <row r="426" spans="37:51" s="38" customFormat="1" x14ac:dyDescent="0.35">
      <c r="AK426" s="286"/>
      <c r="AL426" s="286"/>
      <c r="AM426" s="286"/>
      <c r="AN426" s="286"/>
      <c r="AO426" s="286"/>
      <c r="AP426" s="286"/>
      <c r="AQ426" s="286"/>
      <c r="AR426" s="286"/>
      <c r="AS426" s="286"/>
      <c r="AT426" s="286"/>
      <c r="AU426" s="286"/>
      <c r="AV426" s="286"/>
      <c r="AW426" s="286"/>
      <c r="AX426" s="286"/>
      <c r="AY426" s="286"/>
    </row>
    <row r="427" spans="37:51" s="38" customFormat="1" x14ac:dyDescent="0.35">
      <c r="AK427" s="286"/>
      <c r="AL427" s="286"/>
      <c r="AM427" s="286"/>
      <c r="AN427" s="286"/>
      <c r="AO427" s="286"/>
      <c r="AP427" s="286"/>
      <c r="AQ427" s="286"/>
      <c r="AR427" s="286"/>
      <c r="AS427" s="286"/>
      <c r="AT427" s="286"/>
      <c r="AU427" s="286"/>
      <c r="AV427" s="286"/>
      <c r="AW427" s="286"/>
      <c r="AX427" s="286"/>
      <c r="AY427" s="286"/>
    </row>
    <row r="428" spans="37:51" s="38" customFormat="1" x14ac:dyDescent="0.35">
      <c r="AK428" s="286"/>
      <c r="AL428" s="286"/>
      <c r="AM428" s="286"/>
      <c r="AN428" s="286"/>
      <c r="AO428" s="286"/>
      <c r="AP428" s="286"/>
      <c r="AQ428" s="286"/>
      <c r="AR428" s="286"/>
      <c r="AS428" s="286"/>
      <c r="AT428" s="286"/>
      <c r="AU428" s="286"/>
      <c r="AV428" s="286"/>
      <c r="AW428" s="286"/>
      <c r="AX428" s="286"/>
      <c r="AY428" s="286"/>
    </row>
    <row r="429" spans="37:51" s="38" customFormat="1" x14ac:dyDescent="0.35">
      <c r="AK429" s="286"/>
      <c r="AL429" s="286"/>
      <c r="AM429" s="286"/>
      <c r="AN429" s="286"/>
      <c r="AO429" s="286"/>
      <c r="AP429" s="286"/>
      <c r="AQ429" s="286"/>
      <c r="AR429" s="286"/>
      <c r="AS429" s="286"/>
      <c r="AT429" s="286"/>
      <c r="AU429" s="286"/>
      <c r="AV429" s="286"/>
      <c r="AW429" s="286"/>
      <c r="AX429" s="286"/>
      <c r="AY429" s="286"/>
    </row>
    <row r="430" spans="37:51" s="38" customFormat="1" x14ac:dyDescent="0.35">
      <c r="AK430" s="286"/>
      <c r="AL430" s="286"/>
      <c r="AM430" s="286"/>
      <c r="AN430" s="286"/>
      <c r="AO430" s="286"/>
      <c r="AP430" s="286"/>
      <c r="AQ430" s="286"/>
      <c r="AR430" s="286"/>
      <c r="AS430" s="286"/>
      <c r="AT430" s="286"/>
      <c r="AU430" s="286"/>
      <c r="AV430" s="286"/>
      <c r="AW430" s="286"/>
      <c r="AX430" s="286"/>
      <c r="AY430" s="286"/>
    </row>
    <row r="431" spans="37:51" s="38" customFormat="1" x14ac:dyDescent="0.35">
      <c r="AK431" s="286"/>
      <c r="AL431" s="286"/>
      <c r="AM431" s="286"/>
      <c r="AN431" s="286"/>
      <c r="AO431" s="286"/>
      <c r="AP431" s="286"/>
      <c r="AQ431" s="286"/>
      <c r="AR431" s="286"/>
      <c r="AS431" s="286"/>
      <c r="AT431" s="286"/>
      <c r="AU431" s="286"/>
      <c r="AV431" s="286"/>
      <c r="AW431" s="286"/>
      <c r="AX431" s="286"/>
      <c r="AY431" s="286"/>
    </row>
    <row r="432" spans="37:51" s="38" customFormat="1" x14ac:dyDescent="0.35">
      <c r="AK432" s="286"/>
      <c r="AL432" s="286"/>
      <c r="AM432" s="286"/>
      <c r="AN432" s="286"/>
      <c r="AO432" s="286"/>
      <c r="AP432" s="286"/>
      <c r="AQ432" s="286"/>
      <c r="AR432" s="286"/>
      <c r="AS432" s="286"/>
      <c r="AT432" s="286"/>
      <c r="AU432" s="286"/>
      <c r="AV432" s="286"/>
      <c r="AW432" s="286"/>
      <c r="AX432" s="286"/>
      <c r="AY432" s="286"/>
    </row>
    <row r="433" spans="37:51" s="38" customFormat="1" x14ac:dyDescent="0.35">
      <c r="AK433" s="286"/>
      <c r="AL433" s="286"/>
      <c r="AM433" s="286"/>
      <c r="AN433" s="286"/>
      <c r="AO433" s="286"/>
      <c r="AP433" s="286"/>
      <c r="AQ433" s="286"/>
      <c r="AR433" s="286"/>
      <c r="AS433" s="286"/>
      <c r="AT433" s="286"/>
      <c r="AU433" s="286"/>
      <c r="AV433" s="286"/>
      <c r="AW433" s="286"/>
      <c r="AX433" s="286"/>
      <c r="AY433" s="286"/>
    </row>
    <row r="434" spans="37:51" s="38" customFormat="1" x14ac:dyDescent="0.35">
      <c r="AK434" s="286"/>
      <c r="AL434" s="286"/>
      <c r="AM434" s="286"/>
      <c r="AN434" s="286"/>
      <c r="AO434" s="286"/>
      <c r="AP434" s="286"/>
      <c r="AQ434" s="286"/>
      <c r="AR434" s="286"/>
      <c r="AS434" s="286"/>
      <c r="AT434" s="286"/>
      <c r="AU434" s="286"/>
      <c r="AV434" s="286"/>
      <c r="AW434" s="286"/>
      <c r="AX434" s="286"/>
      <c r="AY434" s="286"/>
    </row>
    <row r="435" spans="37:51" s="38" customFormat="1" x14ac:dyDescent="0.35">
      <c r="AK435" s="286"/>
      <c r="AL435" s="286"/>
      <c r="AM435" s="286"/>
      <c r="AN435" s="286"/>
      <c r="AO435" s="286"/>
      <c r="AP435" s="286"/>
      <c r="AQ435" s="286"/>
      <c r="AR435" s="286"/>
      <c r="AS435" s="286"/>
      <c r="AT435" s="286"/>
      <c r="AU435" s="286"/>
      <c r="AV435" s="286"/>
      <c r="AW435" s="286"/>
      <c r="AX435" s="286"/>
      <c r="AY435" s="286"/>
    </row>
    <row r="436" spans="37:51" s="38" customFormat="1" x14ac:dyDescent="0.35">
      <c r="AK436" s="286"/>
      <c r="AL436" s="286"/>
      <c r="AM436" s="286"/>
      <c r="AN436" s="286"/>
      <c r="AO436" s="286"/>
      <c r="AP436" s="286"/>
      <c r="AQ436" s="286"/>
      <c r="AR436" s="286"/>
      <c r="AS436" s="286"/>
      <c r="AT436" s="286"/>
      <c r="AU436" s="286"/>
      <c r="AV436" s="286"/>
      <c r="AW436" s="286"/>
      <c r="AX436" s="286"/>
      <c r="AY436" s="286"/>
    </row>
    <row r="437" spans="37:51" s="38" customFormat="1" x14ac:dyDescent="0.35">
      <c r="AK437" s="286"/>
      <c r="AL437" s="286"/>
      <c r="AM437" s="286"/>
      <c r="AN437" s="286"/>
      <c r="AO437" s="286"/>
      <c r="AP437" s="286"/>
      <c r="AQ437" s="286"/>
      <c r="AR437" s="286"/>
      <c r="AS437" s="286"/>
      <c r="AT437" s="286"/>
      <c r="AU437" s="286"/>
      <c r="AV437" s="286"/>
      <c r="AW437" s="286"/>
      <c r="AX437" s="286"/>
      <c r="AY437" s="286"/>
    </row>
    <row r="438" spans="37:51" s="38" customFormat="1" x14ac:dyDescent="0.35">
      <c r="AK438" s="286"/>
      <c r="AL438" s="286"/>
      <c r="AM438" s="286"/>
      <c r="AN438" s="286"/>
      <c r="AO438" s="286"/>
      <c r="AP438" s="286"/>
      <c r="AQ438" s="286"/>
      <c r="AR438" s="286"/>
      <c r="AS438" s="286"/>
      <c r="AT438" s="286"/>
      <c r="AU438" s="286"/>
      <c r="AV438" s="286"/>
      <c r="AW438" s="286"/>
      <c r="AX438" s="286"/>
      <c r="AY438" s="286"/>
    </row>
    <row r="439" spans="37:51" s="38" customFormat="1" x14ac:dyDescent="0.35">
      <c r="AK439" s="286"/>
      <c r="AL439" s="286"/>
      <c r="AM439" s="286"/>
      <c r="AN439" s="286"/>
      <c r="AO439" s="286"/>
      <c r="AP439" s="286"/>
      <c r="AQ439" s="286"/>
      <c r="AR439" s="286"/>
      <c r="AS439" s="286"/>
      <c r="AT439" s="286"/>
      <c r="AU439" s="286"/>
      <c r="AV439" s="286"/>
      <c r="AW439" s="286"/>
      <c r="AX439" s="286"/>
      <c r="AY439" s="286"/>
    </row>
    <row r="440" spans="37:51" s="38" customFormat="1" x14ac:dyDescent="0.35">
      <c r="AK440" s="286"/>
      <c r="AL440" s="286"/>
      <c r="AM440" s="286"/>
      <c r="AN440" s="286"/>
      <c r="AO440" s="286"/>
      <c r="AP440" s="286"/>
      <c r="AQ440" s="286"/>
      <c r="AR440" s="286"/>
      <c r="AS440" s="286"/>
      <c r="AT440" s="286"/>
      <c r="AU440" s="286"/>
      <c r="AV440" s="286"/>
      <c r="AW440" s="286"/>
      <c r="AX440" s="286"/>
      <c r="AY440" s="286"/>
    </row>
    <row r="441" spans="37:51" s="38" customFormat="1" x14ac:dyDescent="0.35">
      <c r="AK441" s="286"/>
      <c r="AL441" s="286"/>
      <c r="AM441" s="286"/>
      <c r="AN441" s="286"/>
      <c r="AO441" s="286"/>
      <c r="AP441" s="286"/>
      <c r="AQ441" s="286"/>
      <c r="AR441" s="286"/>
      <c r="AS441" s="286"/>
      <c r="AT441" s="286"/>
      <c r="AU441" s="286"/>
      <c r="AV441" s="286"/>
      <c r="AW441" s="286"/>
      <c r="AX441" s="286"/>
      <c r="AY441" s="286"/>
    </row>
    <row r="442" spans="37:51" s="38" customFormat="1" x14ac:dyDescent="0.35">
      <c r="AK442" s="286"/>
      <c r="AL442" s="286"/>
      <c r="AM442" s="286"/>
      <c r="AN442" s="286"/>
      <c r="AO442" s="286"/>
      <c r="AP442" s="286"/>
      <c r="AQ442" s="286"/>
      <c r="AR442" s="286"/>
      <c r="AS442" s="286"/>
      <c r="AT442" s="286"/>
      <c r="AU442" s="286"/>
      <c r="AV442" s="286"/>
      <c r="AW442" s="286"/>
      <c r="AX442" s="286"/>
      <c r="AY442" s="286"/>
    </row>
    <row r="443" spans="37:51" s="38" customFormat="1" x14ac:dyDescent="0.35">
      <c r="AK443" s="286"/>
      <c r="AL443" s="286"/>
      <c r="AM443" s="286"/>
      <c r="AN443" s="286"/>
      <c r="AO443" s="286"/>
      <c r="AP443" s="286"/>
      <c r="AQ443" s="286"/>
      <c r="AR443" s="286"/>
      <c r="AS443" s="286"/>
      <c r="AT443" s="286"/>
      <c r="AU443" s="286"/>
      <c r="AV443" s="286"/>
      <c r="AW443" s="286"/>
      <c r="AX443" s="286"/>
      <c r="AY443" s="286"/>
    </row>
    <row r="444" spans="37:51" s="38" customFormat="1" x14ac:dyDescent="0.35">
      <c r="AK444" s="286"/>
      <c r="AL444" s="286"/>
      <c r="AM444" s="286"/>
      <c r="AN444" s="286"/>
      <c r="AO444" s="286"/>
      <c r="AP444" s="286"/>
      <c r="AQ444" s="286"/>
      <c r="AR444" s="286"/>
      <c r="AS444" s="286"/>
      <c r="AT444" s="286"/>
      <c r="AU444" s="286"/>
      <c r="AV444" s="286"/>
      <c r="AW444" s="286"/>
      <c r="AX444" s="286"/>
      <c r="AY444" s="286"/>
    </row>
    <row r="445" spans="37:51" s="38" customFormat="1" x14ac:dyDescent="0.35">
      <c r="AK445" s="286"/>
      <c r="AL445" s="286"/>
      <c r="AM445" s="286"/>
      <c r="AN445" s="286"/>
      <c r="AO445" s="286"/>
      <c r="AP445" s="286"/>
      <c r="AQ445" s="286"/>
      <c r="AR445" s="286"/>
      <c r="AS445" s="286"/>
      <c r="AT445" s="286"/>
      <c r="AU445" s="286"/>
      <c r="AV445" s="286"/>
      <c r="AW445" s="286"/>
      <c r="AX445" s="286"/>
      <c r="AY445" s="286"/>
    </row>
    <row r="446" spans="37:51" s="38" customFormat="1" x14ac:dyDescent="0.35">
      <c r="AK446" s="286"/>
      <c r="AL446" s="286"/>
      <c r="AM446" s="286"/>
      <c r="AN446" s="286"/>
      <c r="AO446" s="286"/>
      <c r="AP446" s="286"/>
      <c r="AQ446" s="286"/>
      <c r="AR446" s="286"/>
      <c r="AS446" s="286"/>
      <c r="AT446" s="286"/>
      <c r="AU446" s="286"/>
      <c r="AV446" s="286"/>
      <c r="AW446" s="286"/>
      <c r="AX446" s="286"/>
      <c r="AY446" s="286"/>
    </row>
    <row r="447" spans="37:51" s="38" customFormat="1" x14ac:dyDescent="0.35">
      <c r="AK447" s="286"/>
      <c r="AL447" s="286"/>
      <c r="AM447" s="286"/>
      <c r="AN447" s="286"/>
      <c r="AO447" s="286"/>
      <c r="AP447" s="286"/>
      <c r="AQ447" s="286"/>
      <c r="AR447" s="286"/>
      <c r="AS447" s="286"/>
      <c r="AT447" s="286"/>
      <c r="AU447" s="286"/>
      <c r="AV447" s="286"/>
      <c r="AW447" s="286"/>
      <c r="AX447" s="286"/>
      <c r="AY447" s="286"/>
    </row>
    <row r="448" spans="37:51" s="38" customFormat="1" x14ac:dyDescent="0.35">
      <c r="AK448" s="286"/>
      <c r="AL448" s="286"/>
      <c r="AM448" s="286"/>
      <c r="AN448" s="286"/>
      <c r="AO448" s="286"/>
      <c r="AP448" s="286"/>
      <c r="AQ448" s="286"/>
      <c r="AR448" s="286"/>
      <c r="AS448" s="286"/>
      <c r="AT448" s="286"/>
      <c r="AU448" s="286"/>
      <c r="AV448" s="286"/>
      <c r="AW448" s="286"/>
      <c r="AX448" s="286"/>
      <c r="AY448" s="286"/>
    </row>
    <row r="449" spans="37:51" s="38" customFormat="1" x14ac:dyDescent="0.35">
      <c r="AK449" s="286"/>
      <c r="AL449" s="286"/>
      <c r="AM449" s="286"/>
      <c r="AN449" s="286"/>
      <c r="AO449" s="286"/>
      <c r="AP449" s="286"/>
      <c r="AQ449" s="286"/>
      <c r="AR449" s="286"/>
      <c r="AS449" s="286"/>
      <c r="AT449" s="286"/>
      <c r="AU449" s="286"/>
      <c r="AV449" s="286"/>
      <c r="AW449" s="286"/>
      <c r="AX449" s="286"/>
      <c r="AY449" s="286"/>
    </row>
    <row r="450" spans="37:51" s="38" customFormat="1" x14ac:dyDescent="0.35">
      <c r="AK450" s="286"/>
      <c r="AL450" s="286"/>
      <c r="AM450" s="286"/>
      <c r="AN450" s="286"/>
      <c r="AO450" s="286"/>
      <c r="AP450" s="286"/>
      <c r="AQ450" s="286"/>
      <c r="AR450" s="286"/>
      <c r="AS450" s="286"/>
      <c r="AT450" s="286"/>
      <c r="AU450" s="286"/>
      <c r="AV450" s="286"/>
      <c r="AW450" s="286"/>
      <c r="AX450" s="286"/>
      <c r="AY450" s="286"/>
    </row>
    <row r="451" spans="37:51" s="38" customFormat="1" x14ac:dyDescent="0.35">
      <c r="AK451" s="286"/>
      <c r="AL451" s="286"/>
      <c r="AM451" s="286"/>
      <c r="AN451" s="286"/>
      <c r="AO451" s="286"/>
      <c r="AP451" s="286"/>
      <c r="AQ451" s="286"/>
      <c r="AR451" s="286"/>
      <c r="AS451" s="286"/>
      <c r="AT451" s="286"/>
      <c r="AU451" s="286"/>
      <c r="AV451" s="286"/>
      <c r="AW451" s="286"/>
      <c r="AX451" s="286"/>
      <c r="AY451" s="286"/>
    </row>
    <row r="452" spans="37:51" s="38" customFormat="1" x14ac:dyDescent="0.35">
      <c r="AK452" s="286"/>
      <c r="AL452" s="286"/>
      <c r="AM452" s="286"/>
      <c r="AN452" s="286"/>
      <c r="AO452" s="286"/>
      <c r="AP452" s="286"/>
      <c r="AQ452" s="286"/>
      <c r="AR452" s="286"/>
      <c r="AS452" s="286"/>
      <c r="AT452" s="286"/>
      <c r="AU452" s="286"/>
      <c r="AV452" s="286"/>
      <c r="AW452" s="286"/>
      <c r="AX452" s="286"/>
      <c r="AY452" s="286"/>
    </row>
    <row r="453" spans="37:51" s="38" customFormat="1" x14ac:dyDescent="0.35">
      <c r="AK453" s="286"/>
      <c r="AL453" s="286"/>
      <c r="AM453" s="286"/>
      <c r="AN453" s="286"/>
      <c r="AO453" s="286"/>
      <c r="AP453" s="286"/>
      <c r="AQ453" s="286"/>
      <c r="AR453" s="286"/>
      <c r="AS453" s="286"/>
      <c r="AT453" s="286"/>
      <c r="AU453" s="286"/>
      <c r="AV453" s="286"/>
      <c r="AW453" s="286"/>
      <c r="AX453" s="286"/>
      <c r="AY453" s="286"/>
    </row>
    <row r="454" spans="37:51" s="38" customFormat="1" x14ac:dyDescent="0.35">
      <c r="AK454" s="286"/>
      <c r="AL454" s="286"/>
      <c r="AM454" s="286"/>
      <c r="AN454" s="286"/>
      <c r="AO454" s="286"/>
      <c r="AP454" s="286"/>
      <c r="AQ454" s="286"/>
      <c r="AR454" s="286"/>
      <c r="AS454" s="286"/>
      <c r="AT454" s="286"/>
      <c r="AU454" s="286"/>
      <c r="AV454" s="286"/>
      <c r="AW454" s="286"/>
      <c r="AX454" s="286"/>
      <c r="AY454" s="286"/>
    </row>
    <row r="455" spans="37:51" s="38" customFormat="1" x14ac:dyDescent="0.35">
      <c r="AK455" s="286"/>
      <c r="AL455" s="286"/>
      <c r="AM455" s="286"/>
      <c r="AN455" s="286"/>
      <c r="AO455" s="286"/>
      <c r="AP455" s="286"/>
      <c r="AQ455" s="286"/>
      <c r="AR455" s="286"/>
      <c r="AS455" s="286"/>
      <c r="AT455" s="286"/>
      <c r="AU455" s="286"/>
      <c r="AV455" s="286"/>
      <c r="AW455" s="286"/>
      <c r="AX455" s="286"/>
      <c r="AY455" s="286"/>
    </row>
    <row r="456" spans="37:51" s="38" customFormat="1" x14ac:dyDescent="0.35">
      <c r="AK456" s="286"/>
      <c r="AL456" s="286"/>
      <c r="AM456" s="286"/>
      <c r="AN456" s="286"/>
      <c r="AO456" s="286"/>
      <c r="AP456" s="286"/>
      <c r="AQ456" s="286"/>
      <c r="AR456" s="286"/>
      <c r="AS456" s="286"/>
      <c r="AT456" s="286"/>
      <c r="AU456" s="286"/>
      <c r="AV456" s="286"/>
      <c r="AW456" s="286"/>
      <c r="AX456" s="286"/>
      <c r="AY456" s="286"/>
    </row>
    <row r="457" spans="37:51" s="38" customFormat="1" x14ac:dyDescent="0.35">
      <c r="AK457" s="286"/>
      <c r="AL457" s="286"/>
      <c r="AM457" s="286"/>
      <c r="AN457" s="286"/>
      <c r="AO457" s="286"/>
      <c r="AP457" s="286"/>
      <c r="AQ457" s="286"/>
      <c r="AR457" s="286"/>
      <c r="AS457" s="286"/>
      <c r="AT457" s="286"/>
      <c r="AU457" s="286"/>
      <c r="AV457" s="286"/>
      <c r="AW457" s="286"/>
      <c r="AX457" s="286"/>
      <c r="AY457" s="286"/>
    </row>
    <row r="458" spans="37:51" s="38" customFormat="1" x14ac:dyDescent="0.35">
      <c r="AK458" s="286"/>
      <c r="AL458" s="286"/>
      <c r="AM458" s="286"/>
      <c r="AN458" s="286"/>
      <c r="AO458" s="286"/>
      <c r="AP458" s="286"/>
      <c r="AQ458" s="286"/>
      <c r="AR458" s="286"/>
      <c r="AS458" s="286"/>
      <c r="AT458" s="286"/>
      <c r="AU458" s="286"/>
      <c r="AV458" s="286"/>
      <c r="AW458" s="286"/>
      <c r="AX458" s="286"/>
      <c r="AY458" s="286"/>
    </row>
    <row r="459" spans="37:51" s="38" customFormat="1" x14ac:dyDescent="0.35">
      <c r="AK459" s="286"/>
      <c r="AL459" s="286"/>
      <c r="AM459" s="286"/>
      <c r="AN459" s="286"/>
      <c r="AO459" s="286"/>
      <c r="AP459" s="286"/>
      <c r="AQ459" s="286"/>
      <c r="AR459" s="286"/>
      <c r="AS459" s="286"/>
      <c r="AT459" s="286"/>
      <c r="AU459" s="286"/>
      <c r="AV459" s="286"/>
      <c r="AW459" s="286"/>
      <c r="AX459" s="286"/>
      <c r="AY459" s="286"/>
    </row>
    <row r="460" spans="37:51" s="38" customFormat="1" x14ac:dyDescent="0.35">
      <c r="AK460" s="286"/>
      <c r="AL460" s="286"/>
      <c r="AM460" s="286"/>
      <c r="AN460" s="286"/>
      <c r="AO460" s="286"/>
      <c r="AP460" s="286"/>
      <c r="AQ460" s="286"/>
      <c r="AR460" s="286"/>
      <c r="AS460" s="286"/>
      <c r="AT460" s="286"/>
      <c r="AU460" s="286"/>
      <c r="AV460" s="286"/>
      <c r="AW460" s="286"/>
      <c r="AX460" s="286"/>
      <c r="AY460" s="286"/>
    </row>
    <row r="461" spans="37:51" s="38" customFormat="1" x14ac:dyDescent="0.35">
      <c r="AK461" s="286"/>
      <c r="AL461" s="286"/>
      <c r="AM461" s="286"/>
      <c r="AN461" s="286"/>
      <c r="AO461" s="286"/>
      <c r="AP461" s="286"/>
      <c r="AQ461" s="286"/>
      <c r="AR461" s="286"/>
      <c r="AS461" s="286"/>
      <c r="AT461" s="286"/>
      <c r="AU461" s="286"/>
      <c r="AV461" s="286"/>
      <c r="AW461" s="286"/>
      <c r="AX461" s="286"/>
      <c r="AY461" s="286"/>
    </row>
    <row r="462" spans="37:51" s="38" customFormat="1" x14ac:dyDescent="0.35">
      <c r="AK462" s="286"/>
      <c r="AL462" s="286"/>
      <c r="AM462" s="286"/>
      <c r="AN462" s="286"/>
      <c r="AO462" s="286"/>
      <c r="AP462" s="286"/>
      <c r="AQ462" s="286"/>
      <c r="AR462" s="286"/>
      <c r="AS462" s="286"/>
      <c r="AT462" s="286"/>
      <c r="AU462" s="286"/>
      <c r="AV462" s="286"/>
      <c r="AW462" s="286"/>
      <c r="AX462" s="286"/>
      <c r="AY462" s="286"/>
    </row>
    <row r="463" spans="37:51" s="38" customFormat="1" x14ac:dyDescent="0.35">
      <c r="AK463" s="286"/>
      <c r="AL463" s="286"/>
      <c r="AM463" s="286"/>
      <c r="AN463" s="286"/>
      <c r="AO463" s="286"/>
      <c r="AP463" s="286"/>
      <c r="AQ463" s="286"/>
      <c r="AR463" s="286"/>
      <c r="AS463" s="286"/>
      <c r="AT463" s="286"/>
      <c r="AU463" s="286"/>
      <c r="AV463" s="286"/>
      <c r="AW463" s="286"/>
      <c r="AX463" s="286"/>
      <c r="AY463" s="286"/>
    </row>
    <row r="464" spans="37:51" s="38" customFormat="1" x14ac:dyDescent="0.35">
      <c r="AK464" s="286"/>
      <c r="AL464" s="286"/>
      <c r="AM464" s="286"/>
      <c r="AN464" s="286"/>
      <c r="AO464" s="286"/>
      <c r="AP464" s="286"/>
      <c r="AQ464" s="286"/>
      <c r="AR464" s="286"/>
      <c r="AS464" s="286"/>
      <c r="AT464" s="286"/>
      <c r="AU464" s="286"/>
      <c r="AV464" s="286"/>
      <c r="AW464" s="286"/>
      <c r="AX464" s="286"/>
      <c r="AY464" s="286"/>
    </row>
    <row r="465" spans="37:51" s="38" customFormat="1" x14ac:dyDescent="0.35">
      <c r="AK465" s="286"/>
      <c r="AL465" s="286"/>
      <c r="AM465" s="286"/>
      <c r="AN465" s="286"/>
      <c r="AO465" s="286"/>
      <c r="AP465" s="286"/>
      <c r="AQ465" s="286"/>
      <c r="AR465" s="286"/>
      <c r="AS465" s="286"/>
      <c r="AT465" s="286"/>
      <c r="AU465" s="286"/>
      <c r="AV465" s="286"/>
      <c r="AW465" s="286"/>
      <c r="AX465" s="286"/>
      <c r="AY465" s="286"/>
    </row>
    <row r="466" spans="37:51" s="38" customFormat="1" x14ac:dyDescent="0.35">
      <c r="AK466" s="286"/>
      <c r="AL466" s="286"/>
      <c r="AM466" s="286"/>
      <c r="AN466" s="286"/>
      <c r="AO466" s="286"/>
      <c r="AP466" s="286"/>
      <c r="AQ466" s="286"/>
      <c r="AR466" s="286"/>
      <c r="AS466" s="286"/>
      <c r="AT466" s="286"/>
      <c r="AU466" s="286"/>
      <c r="AV466" s="286"/>
      <c r="AW466" s="286"/>
      <c r="AX466" s="286"/>
      <c r="AY466" s="286"/>
    </row>
    <row r="467" spans="37:51" s="38" customFormat="1" x14ac:dyDescent="0.35">
      <c r="AK467" s="286"/>
      <c r="AL467" s="286"/>
      <c r="AM467" s="286"/>
      <c r="AN467" s="286"/>
      <c r="AO467" s="286"/>
      <c r="AP467" s="286"/>
      <c r="AQ467" s="286"/>
      <c r="AR467" s="286"/>
      <c r="AS467" s="286"/>
      <c r="AT467" s="286"/>
      <c r="AU467" s="286"/>
      <c r="AV467" s="286"/>
      <c r="AW467" s="286"/>
      <c r="AX467" s="286"/>
      <c r="AY467" s="286"/>
    </row>
    <row r="468" spans="37:51" s="38" customFormat="1" x14ac:dyDescent="0.35">
      <c r="AK468" s="286"/>
      <c r="AL468" s="286"/>
      <c r="AM468" s="286"/>
      <c r="AN468" s="286"/>
      <c r="AO468" s="286"/>
      <c r="AP468" s="286"/>
      <c r="AQ468" s="286"/>
      <c r="AR468" s="286"/>
      <c r="AS468" s="286"/>
      <c r="AT468" s="286"/>
      <c r="AU468" s="286"/>
      <c r="AV468" s="286"/>
      <c r="AW468" s="286"/>
      <c r="AX468" s="286"/>
      <c r="AY468" s="286"/>
    </row>
    <row r="469" spans="37:51" s="38" customFormat="1" x14ac:dyDescent="0.35">
      <c r="AK469" s="286"/>
      <c r="AL469" s="286"/>
      <c r="AM469" s="286"/>
      <c r="AN469" s="286"/>
      <c r="AO469" s="286"/>
      <c r="AP469" s="286"/>
      <c r="AQ469" s="286"/>
      <c r="AR469" s="286"/>
      <c r="AS469" s="286"/>
      <c r="AT469" s="286"/>
      <c r="AU469" s="286"/>
      <c r="AV469" s="286"/>
      <c r="AW469" s="286"/>
      <c r="AX469" s="286"/>
      <c r="AY469" s="286"/>
    </row>
    <row r="470" spans="37:51" s="38" customFormat="1" x14ac:dyDescent="0.35">
      <c r="AK470" s="286"/>
      <c r="AL470" s="286"/>
      <c r="AM470" s="286"/>
      <c r="AN470" s="286"/>
      <c r="AO470" s="286"/>
      <c r="AP470" s="286"/>
      <c r="AQ470" s="286"/>
      <c r="AR470" s="286"/>
      <c r="AS470" s="286"/>
      <c r="AT470" s="286"/>
      <c r="AU470" s="286"/>
      <c r="AV470" s="286"/>
      <c r="AW470" s="286"/>
      <c r="AX470" s="286"/>
      <c r="AY470" s="286"/>
    </row>
    <row r="471" spans="37:51" s="38" customFormat="1" x14ac:dyDescent="0.35">
      <c r="AK471" s="286"/>
      <c r="AL471" s="286"/>
      <c r="AM471" s="286"/>
      <c r="AN471" s="286"/>
      <c r="AO471" s="286"/>
      <c r="AP471" s="286"/>
      <c r="AQ471" s="286"/>
      <c r="AR471" s="286"/>
      <c r="AS471" s="286"/>
      <c r="AT471" s="286"/>
      <c r="AU471" s="286"/>
      <c r="AV471" s="286"/>
      <c r="AW471" s="286"/>
      <c r="AX471" s="286"/>
      <c r="AY471" s="286"/>
    </row>
    <row r="472" spans="37:51" s="38" customFormat="1" x14ac:dyDescent="0.35">
      <c r="AK472" s="286"/>
      <c r="AL472" s="286"/>
      <c r="AM472" s="286"/>
      <c r="AN472" s="286"/>
      <c r="AO472" s="286"/>
      <c r="AP472" s="286"/>
      <c r="AQ472" s="286"/>
      <c r="AR472" s="286"/>
      <c r="AS472" s="286"/>
      <c r="AT472" s="286"/>
      <c r="AU472" s="286"/>
      <c r="AV472" s="286"/>
      <c r="AW472" s="286"/>
      <c r="AX472" s="286"/>
      <c r="AY472" s="286"/>
    </row>
    <row r="473" spans="37:51" s="38" customFormat="1" x14ac:dyDescent="0.35">
      <c r="AK473" s="286"/>
      <c r="AL473" s="286"/>
      <c r="AM473" s="286"/>
      <c r="AN473" s="286"/>
      <c r="AO473" s="286"/>
      <c r="AP473" s="286"/>
      <c r="AQ473" s="286"/>
      <c r="AR473" s="286"/>
      <c r="AS473" s="286"/>
      <c r="AT473" s="286"/>
      <c r="AU473" s="286"/>
      <c r="AV473" s="286"/>
      <c r="AW473" s="286"/>
      <c r="AX473" s="286"/>
      <c r="AY473" s="286"/>
    </row>
    <row r="474" spans="37:51" s="38" customFormat="1" x14ac:dyDescent="0.35">
      <c r="AK474" s="286"/>
      <c r="AL474" s="286"/>
      <c r="AM474" s="286"/>
      <c r="AN474" s="286"/>
      <c r="AO474" s="286"/>
      <c r="AP474" s="286"/>
      <c r="AQ474" s="286"/>
      <c r="AR474" s="286"/>
      <c r="AS474" s="286"/>
      <c r="AT474" s="286"/>
      <c r="AU474" s="286"/>
      <c r="AV474" s="286"/>
      <c r="AW474" s="286"/>
      <c r="AX474" s="286"/>
      <c r="AY474" s="286"/>
    </row>
    <row r="475" spans="37:51" s="38" customFormat="1" x14ac:dyDescent="0.35">
      <c r="AK475" s="286"/>
      <c r="AL475" s="286"/>
      <c r="AM475" s="286"/>
      <c r="AN475" s="286"/>
      <c r="AO475" s="286"/>
      <c r="AP475" s="286"/>
      <c r="AQ475" s="286"/>
      <c r="AR475" s="286"/>
      <c r="AS475" s="286"/>
      <c r="AT475" s="286"/>
      <c r="AU475" s="286"/>
      <c r="AV475" s="286"/>
      <c r="AW475" s="286"/>
      <c r="AX475" s="286"/>
      <c r="AY475" s="286"/>
    </row>
    <row r="476" spans="37:51" s="38" customFormat="1" x14ac:dyDescent="0.35">
      <c r="AK476" s="286"/>
      <c r="AL476" s="286"/>
      <c r="AM476" s="286"/>
      <c r="AN476" s="286"/>
      <c r="AO476" s="286"/>
      <c r="AP476" s="286"/>
      <c r="AQ476" s="286"/>
      <c r="AR476" s="286"/>
      <c r="AS476" s="286"/>
      <c r="AT476" s="286"/>
      <c r="AU476" s="286"/>
      <c r="AV476" s="286"/>
      <c r="AW476" s="286"/>
      <c r="AX476" s="286"/>
      <c r="AY476" s="286"/>
    </row>
    <row r="477" spans="37:51" s="38" customFormat="1" x14ac:dyDescent="0.35">
      <c r="AK477" s="286"/>
      <c r="AL477" s="286"/>
      <c r="AM477" s="286"/>
      <c r="AN477" s="286"/>
      <c r="AO477" s="286"/>
      <c r="AP477" s="286"/>
      <c r="AQ477" s="286"/>
      <c r="AR477" s="286"/>
      <c r="AS477" s="286"/>
      <c r="AT477" s="286"/>
      <c r="AU477" s="286"/>
      <c r="AV477" s="286"/>
      <c r="AW477" s="286"/>
      <c r="AX477" s="286"/>
      <c r="AY477" s="286"/>
    </row>
    <row r="478" spans="37:51" s="38" customFormat="1" x14ac:dyDescent="0.35">
      <c r="AK478" s="286"/>
      <c r="AL478" s="286"/>
      <c r="AM478" s="286"/>
      <c r="AN478" s="286"/>
      <c r="AO478" s="286"/>
      <c r="AP478" s="286"/>
      <c r="AQ478" s="286"/>
      <c r="AR478" s="286"/>
      <c r="AS478" s="286"/>
      <c r="AT478" s="286"/>
      <c r="AU478" s="286"/>
      <c r="AV478" s="286"/>
      <c r="AW478" s="286"/>
      <c r="AX478" s="286"/>
      <c r="AY478" s="286"/>
    </row>
    <row r="479" spans="37:51" s="38" customFormat="1" x14ac:dyDescent="0.35">
      <c r="AK479" s="286"/>
      <c r="AL479" s="286"/>
      <c r="AM479" s="286"/>
      <c r="AN479" s="286"/>
      <c r="AO479" s="286"/>
      <c r="AP479" s="286"/>
      <c r="AQ479" s="286"/>
      <c r="AR479" s="286"/>
      <c r="AS479" s="286"/>
      <c r="AT479" s="286"/>
      <c r="AU479" s="286"/>
      <c r="AV479" s="286"/>
      <c r="AW479" s="286"/>
      <c r="AX479" s="286"/>
      <c r="AY479" s="286"/>
    </row>
    <row r="480" spans="37:51" s="38" customFormat="1" x14ac:dyDescent="0.35">
      <c r="AK480" s="286"/>
      <c r="AL480" s="286"/>
      <c r="AM480" s="286"/>
      <c r="AN480" s="286"/>
      <c r="AO480" s="286"/>
      <c r="AP480" s="286"/>
      <c r="AQ480" s="286"/>
      <c r="AR480" s="286"/>
      <c r="AS480" s="286"/>
      <c r="AT480" s="286"/>
      <c r="AU480" s="286"/>
      <c r="AV480" s="286"/>
      <c r="AW480" s="286"/>
      <c r="AX480" s="286"/>
      <c r="AY480" s="286"/>
    </row>
    <row r="481" spans="37:51" s="38" customFormat="1" x14ac:dyDescent="0.35">
      <c r="AK481" s="286"/>
      <c r="AL481" s="286"/>
      <c r="AM481" s="286"/>
      <c r="AN481" s="286"/>
      <c r="AO481" s="286"/>
      <c r="AP481" s="286"/>
      <c r="AQ481" s="286"/>
      <c r="AR481" s="286"/>
      <c r="AS481" s="286"/>
      <c r="AT481" s="286"/>
      <c r="AU481" s="286"/>
      <c r="AV481" s="286"/>
      <c r="AW481" s="286"/>
      <c r="AX481" s="286"/>
      <c r="AY481" s="286"/>
    </row>
    <row r="482" spans="37:51" s="38" customFormat="1" x14ac:dyDescent="0.35">
      <c r="AK482" s="286"/>
      <c r="AL482" s="286"/>
      <c r="AM482" s="286"/>
      <c r="AN482" s="286"/>
      <c r="AO482" s="286"/>
      <c r="AP482" s="286"/>
      <c r="AQ482" s="286"/>
      <c r="AR482" s="286"/>
      <c r="AS482" s="286"/>
      <c r="AT482" s="286"/>
      <c r="AU482" s="286"/>
      <c r="AV482" s="286"/>
      <c r="AW482" s="286"/>
      <c r="AX482" s="286"/>
      <c r="AY482" s="286"/>
    </row>
    <row r="483" spans="37:51" s="38" customFormat="1" x14ac:dyDescent="0.35">
      <c r="AK483" s="286"/>
      <c r="AL483" s="286"/>
      <c r="AM483" s="286"/>
      <c r="AN483" s="286"/>
      <c r="AO483" s="286"/>
      <c r="AP483" s="286"/>
      <c r="AQ483" s="286"/>
      <c r="AR483" s="286"/>
      <c r="AS483" s="286"/>
      <c r="AT483" s="286"/>
      <c r="AU483" s="286"/>
      <c r="AV483" s="286"/>
      <c r="AW483" s="286"/>
      <c r="AX483" s="286"/>
      <c r="AY483" s="286"/>
    </row>
    <row r="484" spans="37:51" s="38" customFormat="1" x14ac:dyDescent="0.35">
      <c r="AK484" s="286"/>
      <c r="AL484" s="286"/>
      <c r="AM484" s="286"/>
      <c r="AN484" s="286"/>
      <c r="AO484" s="286"/>
      <c r="AP484" s="286"/>
      <c r="AQ484" s="286"/>
      <c r="AR484" s="286"/>
      <c r="AS484" s="286"/>
      <c r="AT484" s="286"/>
      <c r="AU484" s="286"/>
      <c r="AV484" s="286"/>
      <c r="AW484" s="286"/>
      <c r="AX484" s="286"/>
      <c r="AY484" s="286"/>
    </row>
    <row r="485" spans="37:51" s="38" customFormat="1" x14ac:dyDescent="0.35">
      <c r="AK485" s="286"/>
      <c r="AL485" s="286"/>
      <c r="AM485" s="286"/>
      <c r="AN485" s="286"/>
      <c r="AO485" s="286"/>
      <c r="AP485" s="286"/>
      <c r="AQ485" s="286"/>
      <c r="AR485" s="286"/>
      <c r="AS485" s="286"/>
      <c r="AT485" s="286"/>
      <c r="AU485" s="286"/>
      <c r="AV485" s="286"/>
      <c r="AW485" s="286"/>
      <c r="AX485" s="286"/>
      <c r="AY485" s="286"/>
    </row>
    <row r="486" spans="37:51" s="38" customFormat="1" x14ac:dyDescent="0.35">
      <c r="AK486" s="286"/>
      <c r="AL486" s="286"/>
      <c r="AM486" s="286"/>
      <c r="AN486" s="286"/>
      <c r="AO486" s="286"/>
      <c r="AP486" s="286"/>
      <c r="AQ486" s="286"/>
      <c r="AR486" s="286"/>
      <c r="AS486" s="286"/>
      <c r="AT486" s="286"/>
      <c r="AU486" s="286"/>
      <c r="AV486" s="286"/>
      <c r="AW486" s="286"/>
      <c r="AX486" s="286"/>
      <c r="AY486" s="286"/>
    </row>
    <row r="487" spans="37:51" s="38" customFormat="1" x14ac:dyDescent="0.35">
      <c r="AK487" s="286"/>
      <c r="AL487" s="286"/>
      <c r="AM487" s="286"/>
      <c r="AN487" s="286"/>
      <c r="AO487" s="286"/>
      <c r="AP487" s="286"/>
      <c r="AQ487" s="286"/>
      <c r="AR487" s="286"/>
      <c r="AS487" s="286"/>
      <c r="AT487" s="286"/>
      <c r="AU487" s="286"/>
      <c r="AV487" s="286"/>
      <c r="AW487" s="286"/>
      <c r="AX487" s="286"/>
      <c r="AY487" s="286"/>
    </row>
    <row r="488" spans="37:51" s="38" customFormat="1" x14ac:dyDescent="0.35">
      <c r="AK488" s="286"/>
      <c r="AL488" s="286"/>
      <c r="AM488" s="286"/>
      <c r="AN488" s="286"/>
      <c r="AO488" s="286"/>
      <c r="AP488" s="286"/>
      <c r="AQ488" s="286"/>
      <c r="AR488" s="286"/>
      <c r="AS488" s="286"/>
      <c r="AT488" s="286"/>
      <c r="AU488" s="286"/>
      <c r="AV488" s="286"/>
      <c r="AW488" s="286"/>
      <c r="AX488" s="286"/>
      <c r="AY488" s="286"/>
    </row>
    <row r="489" spans="37:51" s="38" customFormat="1" x14ac:dyDescent="0.35">
      <c r="AK489" s="286"/>
      <c r="AL489" s="286"/>
      <c r="AM489" s="286"/>
      <c r="AN489" s="286"/>
      <c r="AO489" s="286"/>
      <c r="AP489" s="286"/>
      <c r="AQ489" s="286"/>
      <c r="AR489" s="286"/>
      <c r="AS489" s="286"/>
      <c r="AT489" s="286"/>
      <c r="AU489" s="286"/>
      <c r="AV489" s="286"/>
      <c r="AW489" s="286"/>
      <c r="AX489" s="286"/>
      <c r="AY489" s="286"/>
    </row>
    <row r="490" spans="37:51" s="38" customFormat="1" x14ac:dyDescent="0.35">
      <c r="AK490" s="286"/>
      <c r="AL490" s="286"/>
      <c r="AM490" s="286"/>
      <c r="AN490" s="286"/>
      <c r="AO490" s="286"/>
      <c r="AP490" s="286"/>
      <c r="AQ490" s="286"/>
      <c r="AR490" s="286"/>
      <c r="AS490" s="286"/>
      <c r="AT490" s="286"/>
      <c r="AU490" s="286"/>
      <c r="AV490" s="286"/>
      <c r="AW490" s="286"/>
      <c r="AX490" s="286"/>
      <c r="AY490" s="286"/>
    </row>
    <row r="491" spans="37:51" s="38" customFormat="1" x14ac:dyDescent="0.35">
      <c r="AK491" s="286"/>
      <c r="AL491" s="286"/>
      <c r="AM491" s="286"/>
      <c r="AN491" s="286"/>
      <c r="AO491" s="286"/>
      <c r="AP491" s="286"/>
      <c r="AQ491" s="286"/>
      <c r="AR491" s="286"/>
      <c r="AS491" s="286"/>
      <c r="AT491" s="286"/>
      <c r="AU491" s="286"/>
      <c r="AV491" s="286"/>
      <c r="AW491" s="286"/>
      <c r="AX491" s="286"/>
      <c r="AY491" s="286"/>
    </row>
    <row r="492" spans="37:51" s="38" customFormat="1" x14ac:dyDescent="0.35">
      <c r="AK492" s="286"/>
      <c r="AL492" s="286"/>
      <c r="AM492" s="286"/>
      <c r="AN492" s="286"/>
      <c r="AO492" s="286"/>
      <c r="AP492" s="286"/>
      <c r="AQ492" s="286"/>
      <c r="AR492" s="286"/>
      <c r="AS492" s="286"/>
      <c r="AT492" s="286"/>
      <c r="AU492" s="286"/>
      <c r="AV492" s="286"/>
      <c r="AW492" s="286"/>
      <c r="AX492" s="286"/>
      <c r="AY492" s="286"/>
    </row>
    <row r="493" spans="37:51" s="38" customFormat="1" x14ac:dyDescent="0.35">
      <c r="AK493" s="286"/>
      <c r="AL493" s="286"/>
      <c r="AM493" s="286"/>
      <c r="AN493" s="286"/>
      <c r="AO493" s="286"/>
      <c r="AP493" s="286"/>
      <c r="AQ493" s="286"/>
      <c r="AR493" s="286"/>
      <c r="AS493" s="286"/>
      <c r="AT493" s="286"/>
      <c r="AU493" s="286"/>
      <c r="AV493" s="286"/>
      <c r="AW493" s="286"/>
      <c r="AX493" s="286"/>
      <c r="AY493" s="286"/>
    </row>
    <row r="494" spans="37:51" s="38" customFormat="1" x14ac:dyDescent="0.35">
      <c r="AK494" s="286"/>
      <c r="AL494" s="286"/>
      <c r="AM494" s="286"/>
      <c r="AN494" s="286"/>
      <c r="AO494" s="286"/>
      <c r="AP494" s="286"/>
      <c r="AQ494" s="286"/>
      <c r="AR494" s="286"/>
      <c r="AS494" s="286"/>
      <c r="AT494" s="286"/>
      <c r="AU494" s="286"/>
      <c r="AV494" s="286"/>
      <c r="AW494" s="286"/>
      <c r="AX494" s="286"/>
      <c r="AY494" s="286"/>
    </row>
    <row r="495" spans="37:51" s="38" customFormat="1" x14ac:dyDescent="0.35">
      <c r="AK495" s="286"/>
      <c r="AL495" s="286"/>
      <c r="AM495" s="286"/>
      <c r="AN495" s="286"/>
      <c r="AO495" s="286"/>
      <c r="AP495" s="286"/>
      <c r="AQ495" s="286"/>
      <c r="AR495" s="286"/>
      <c r="AS495" s="286"/>
      <c r="AT495" s="286"/>
      <c r="AU495" s="286"/>
      <c r="AV495" s="286"/>
      <c r="AW495" s="286"/>
      <c r="AX495" s="286"/>
      <c r="AY495" s="286"/>
    </row>
    <row r="496" spans="37:51" s="38" customFormat="1" x14ac:dyDescent="0.35">
      <c r="AK496" s="286"/>
      <c r="AL496" s="286"/>
      <c r="AM496" s="286"/>
      <c r="AN496" s="286"/>
      <c r="AO496" s="286"/>
      <c r="AP496" s="286"/>
      <c r="AQ496" s="286"/>
      <c r="AR496" s="286"/>
      <c r="AS496" s="286"/>
      <c r="AT496" s="286"/>
      <c r="AU496" s="286"/>
      <c r="AV496" s="286"/>
      <c r="AW496" s="286"/>
      <c r="AX496" s="286"/>
      <c r="AY496" s="286"/>
    </row>
    <row r="497" spans="37:51" s="38" customFormat="1" x14ac:dyDescent="0.35">
      <c r="AK497" s="286"/>
      <c r="AL497" s="286"/>
      <c r="AM497" s="286"/>
      <c r="AN497" s="286"/>
      <c r="AO497" s="286"/>
      <c r="AP497" s="286"/>
      <c r="AQ497" s="286"/>
      <c r="AR497" s="286"/>
      <c r="AS497" s="286"/>
      <c r="AT497" s="286"/>
      <c r="AU497" s="286"/>
      <c r="AV497" s="286"/>
      <c r="AW497" s="286"/>
      <c r="AX497" s="286"/>
      <c r="AY497" s="286"/>
    </row>
    <row r="498" spans="37:51" s="38" customFormat="1" x14ac:dyDescent="0.35">
      <c r="AK498" s="286"/>
      <c r="AL498" s="286"/>
      <c r="AM498" s="286"/>
      <c r="AN498" s="286"/>
      <c r="AO498" s="286"/>
      <c r="AP498" s="286"/>
      <c r="AQ498" s="286"/>
      <c r="AR498" s="286"/>
      <c r="AS498" s="286"/>
      <c r="AT498" s="286"/>
      <c r="AU498" s="286"/>
      <c r="AV498" s="286"/>
      <c r="AW498" s="286"/>
      <c r="AX498" s="286"/>
      <c r="AY498" s="286"/>
    </row>
    <row r="499" spans="37:51" s="38" customFormat="1" x14ac:dyDescent="0.35">
      <c r="AK499" s="286"/>
      <c r="AL499" s="286"/>
      <c r="AM499" s="286"/>
      <c r="AN499" s="286"/>
      <c r="AO499" s="286"/>
      <c r="AP499" s="286"/>
      <c r="AQ499" s="286"/>
      <c r="AR499" s="286"/>
      <c r="AS499" s="286"/>
      <c r="AT499" s="286"/>
      <c r="AU499" s="286"/>
      <c r="AV499" s="286"/>
      <c r="AW499" s="286"/>
      <c r="AX499" s="286"/>
      <c r="AY499" s="286"/>
    </row>
    <row r="500" spans="37:51" s="38" customFormat="1" x14ac:dyDescent="0.35">
      <c r="AK500" s="286"/>
      <c r="AL500" s="286"/>
      <c r="AM500" s="286"/>
      <c r="AN500" s="286"/>
      <c r="AO500" s="286"/>
      <c r="AP500" s="286"/>
      <c r="AQ500" s="286"/>
      <c r="AR500" s="286"/>
      <c r="AS500" s="286"/>
      <c r="AT500" s="286"/>
      <c r="AU500" s="286"/>
      <c r="AV500" s="286"/>
      <c r="AW500" s="286"/>
      <c r="AX500" s="286"/>
      <c r="AY500" s="286"/>
    </row>
    <row r="501" spans="37:51" s="38" customFormat="1" x14ac:dyDescent="0.35">
      <c r="AK501" s="286"/>
      <c r="AL501" s="286"/>
      <c r="AM501" s="286"/>
      <c r="AN501" s="286"/>
      <c r="AO501" s="286"/>
      <c r="AP501" s="286"/>
      <c r="AQ501" s="286"/>
      <c r="AR501" s="286"/>
      <c r="AS501" s="286"/>
      <c r="AT501" s="286"/>
      <c r="AU501" s="286"/>
      <c r="AV501" s="286"/>
      <c r="AW501" s="286"/>
      <c r="AX501" s="286"/>
      <c r="AY501" s="286"/>
    </row>
    <row r="502" spans="37:51" s="38" customFormat="1" x14ac:dyDescent="0.35">
      <c r="AK502" s="286"/>
      <c r="AL502" s="286"/>
      <c r="AM502" s="286"/>
      <c r="AN502" s="286"/>
      <c r="AO502" s="286"/>
      <c r="AP502" s="286"/>
      <c r="AQ502" s="286"/>
      <c r="AR502" s="286"/>
      <c r="AS502" s="286"/>
      <c r="AT502" s="286"/>
      <c r="AU502" s="286"/>
      <c r="AV502" s="286"/>
      <c r="AW502" s="286"/>
      <c r="AX502" s="286"/>
      <c r="AY502" s="286"/>
    </row>
    <row r="503" spans="37:51" s="38" customFormat="1" x14ac:dyDescent="0.35">
      <c r="AK503" s="286"/>
      <c r="AL503" s="286"/>
      <c r="AM503" s="286"/>
      <c r="AN503" s="286"/>
      <c r="AO503" s="286"/>
      <c r="AP503" s="286"/>
      <c r="AQ503" s="286"/>
      <c r="AR503" s="286"/>
      <c r="AS503" s="286"/>
      <c r="AT503" s="286"/>
      <c r="AU503" s="286"/>
      <c r="AV503" s="286"/>
      <c r="AW503" s="286"/>
      <c r="AX503" s="286"/>
      <c r="AY503" s="286"/>
    </row>
    <row r="504" spans="37:51" s="38" customFormat="1" x14ac:dyDescent="0.35">
      <c r="AK504" s="286"/>
      <c r="AL504" s="286"/>
      <c r="AM504" s="286"/>
      <c r="AN504" s="286"/>
      <c r="AO504" s="286"/>
      <c r="AP504" s="286"/>
      <c r="AQ504" s="286"/>
      <c r="AR504" s="286"/>
      <c r="AS504" s="286"/>
      <c r="AT504" s="286"/>
      <c r="AU504" s="286"/>
      <c r="AV504" s="286"/>
      <c r="AW504" s="286"/>
      <c r="AX504" s="286"/>
      <c r="AY504" s="286"/>
    </row>
    <row r="505" spans="37:51" s="38" customFormat="1" x14ac:dyDescent="0.35">
      <c r="AK505" s="286"/>
      <c r="AL505" s="286"/>
      <c r="AM505" s="286"/>
      <c r="AN505" s="286"/>
      <c r="AO505" s="286"/>
      <c r="AP505" s="286"/>
      <c r="AQ505" s="286"/>
      <c r="AR505" s="286"/>
      <c r="AS505" s="286"/>
      <c r="AT505" s="286"/>
      <c r="AU505" s="286"/>
      <c r="AV505" s="286"/>
      <c r="AW505" s="286"/>
      <c r="AX505" s="286"/>
      <c r="AY505" s="286"/>
    </row>
    <row r="506" spans="37:51" s="38" customFormat="1" x14ac:dyDescent="0.35">
      <c r="AK506" s="286"/>
      <c r="AL506" s="286"/>
      <c r="AM506" s="286"/>
      <c r="AN506" s="286"/>
      <c r="AO506" s="286"/>
      <c r="AP506" s="286"/>
      <c r="AQ506" s="286"/>
      <c r="AR506" s="286"/>
      <c r="AS506" s="286"/>
      <c r="AT506" s="286"/>
      <c r="AU506" s="286"/>
      <c r="AV506" s="286"/>
      <c r="AW506" s="286"/>
      <c r="AX506" s="286"/>
      <c r="AY506" s="286"/>
    </row>
    <row r="507" spans="37:51" s="38" customFormat="1" x14ac:dyDescent="0.35">
      <c r="AK507" s="286"/>
      <c r="AL507" s="286"/>
      <c r="AM507" s="286"/>
      <c r="AN507" s="286"/>
      <c r="AO507" s="286"/>
      <c r="AP507" s="286"/>
      <c r="AQ507" s="286"/>
      <c r="AR507" s="286"/>
      <c r="AS507" s="286"/>
      <c r="AT507" s="286"/>
      <c r="AU507" s="286"/>
      <c r="AV507" s="286"/>
      <c r="AW507" s="286"/>
      <c r="AX507" s="286"/>
      <c r="AY507" s="286"/>
    </row>
    <row r="508" spans="37:51" s="38" customFormat="1" x14ac:dyDescent="0.35">
      <c r="AK508" s="286"/>
      <c r="AL508" s="286"/>
      <c r="AM508" s="286"/>
      <c r="AN508" s="286"/>
      <c r="AO508" s="286"/>
      <c r="AP508" s="286"/>
      <c r="AQ508" s="286"/>
      <c r="AR508" s="286"/>
      <c r="AS508" s="286"/>
      <c r="AT508" s="286"/>
      <c r="AU508" s="286"/>
      <c r="AV508" s="286"/>
      <c r="AW508" s="286"/>
      <c r="AX508" s="286"/>
      <c r="AY508" s="286"/>
    </row>
    <row r="509" spans="37:51" s="38" customFormat="1" x14ac:dyDescent="0.35">
      <c r="AK509" s="286"/>
      <c r="AL509" s="286"/>
      <c r="AM509" s="286"/>
      <c r="AN509" s="286"/>
      <c r="AO509" s="286"/>
      <c r="AP509" s="286"/>
      <c r="AQ509" s="286"/>
      <c r="AR509" s="286"/>
      <c r="AS509" s="286"/>
      <c r="AT509" s="286"/>
      <c r="AU509" s="286"/>
      <c r="AV509" s="286"/>
      <c r="AW509" s="286"/>
      <c r="AX509" s="286"/>
      <c r="AY509" s="286"/>
    </row>
    <row r="510" spans="37:51" s="38" customFormat="1" x14ac:dyDescent="0.35">
      <c r="AK510" s="286"/>
      <c r="AL510" s="286"/>
      <c r="AM510" s="286"/>
      <c r="AN510" s="286"/>
      <c r="AO510" s="286"/>
      <c r="AP510" s="286"/>
      <c r="AQ510" s="286"/>
      <c r="AR510" s="286"/>
      <c r="AS510" s="286"/>
      <c r="AT510" s="286"/>
      <c r="AU510" s="286"/>
      <c r="AV510" s="286"/>
      <c r="AW510" s="286"/>
      <c r="AX510" s="286"/>
      <c r="AY510" s="286"/>
    </row>
    <row r="511" spans="37:51" s="38" customFormat="1" x14ac:dyDescent="0.35">
      <c r="AK511" s="286"/>
      <c r="AL511" s="286"/>
      <c r="AM511" s="286"/>
      <c r="AN511" s="286"/>
      <c r="AO511" s="286"/>
      <c r="AP511" s="286"/>
      <c r="AQ511" s="286"/>
      <c r="AR511" s="286"/>
      <c r="AS511" s="286"/>
      <c r="AT511" s="286"/>
      <c r="AU511" s="286"/>
      <c r="AV511" s="286"/>
      <c r="AW511" s="286"/>
      <c r="AX511" s="286"/>
      <c r="AY511" s="286"/>
    </row>
    <row r="512" spans="37:51" s="38" customFormat="1" x14ac:dyDescent="0.35">
      <c r="AK512" s="286"/>
      <c r="AL512" s="286"/>
      <c r="AM512" s="286"/>
      <c r="AN512" s="286"/>
      <c r="AO512" s="286"/>
      <c r="AP512" s="286"/>
      <c r="AQ512" s="286"/>
      <c r="AR512" s="286"/>
      <c r="AS512" s="286"/>
      <c r="AT512" s="286"/>
      <c r="AU512" s="286"/>
      <c r="AV512" s="286"/>
      <c r="AW512" s="286"/>
      <c r="AX512" s="286"/>
      <c r="AY512" s="286"/>
    </row>
    <row r="513" spans="37:51" s="38" customFormat="1" x14ac:dyDescent="0.35">
      <c r="AK513" s="286"/>
      <c r="AL513" s="286"/>
      <c r="AM513" s="286"/>
      <c r="AN513" s="286"/>
      <c r="AO513" s="286"/>
      <c r="AP513" s="286"/>
      <c r="AQ513" s="286"/>
      <c r="AR513" s="286"/>
      <c r="AS513" s="286"/>
      <c r="AT513" s="286"/>
      <c r="AU513" s="286"/>
      <c r="AV513" s="286"/>
      <c r="AW513" s="286"/>
      <c r="AX513" s="286"/>
      <c r="AY513" s="286"/>
    </row>
    <row r="514" spans="37:51" s="38" customFormat="1" x14ac:dyDescent="0.35">
      <c r="AK514" s="286"/>
      <c r="AL514" s="286"/>
      <c r="AM514" s="286"/>
      <c r="AN514" s="286"/>
      <c r="AO514" s="286"/>
      <c r="AP514" s="286"/>
      <c r="AQ514" s="286"/>
      <c r="AR514" s="286"/>
      <c r="AS514" s="286"/>
      <c r="AT514" s="286"/>
      <c r="AU514" s="286"/>
      <c r="AV514" s="286"/>
      <c r="AW514" s="286"/>
      <c r="AX514" s="286"/>
      <c r="AY514" s="286"/>
    </row>
    <row r="515" spans="37:51" s="38" customFormat="1" x14ac:dyDescent="0.35">
      <c r="AK515" s="286"/>
      <c r="AL515" s="286"/>
      <c r="AM515" s="286"/>
      <c r="AN515" s="286"/>
      <c r="AO515" s="286"/>
      <c r="AP515" s="286"/>
      <c r="AQ515" s="286"/>
      <c r="AR515" s="286"/>
      <c r="AS515" s="286"/>
      <c r="AT515" s="286"/>
      <c r="AU515" s="286"/>
      <c r="AV515" s="286"/>
      <c r="AW515" s="286"/>
      <c r="AX515" s="286"/>
      <c r="AY515" s="286"/>
    </row>
    <row r="516" spans="37:51" s="38" customFormat="1" x14ac:dyDescent="0.35">
      <c r="AK516" s="286"/>
      <c r="AL516" s="286"/>
      <c r="AM516" s="286"/>
      <c r="AN516" s="286"/>
      <c r="AO516" s="286"/>
      <c r="AP516" s="286"/>
      <c r="AQ516" s="286"/>
      <c r="AR516" s="286"/>
      <c r="AS516" s="286"/>
      <c r="AT516" s="286"/>
      <c r="AU516" s="286"/>
      <c r="AV516" s="286"/>
      <c r="AW516" s="286"/>
      <c r="AX516" s="286"/>
      <c r="AY516" s="286"/>
    </row>
    <row r="517" spans="37:51" s="38" customFormat="1" x14ac:dyDescent="0.35">
      <c r="AK517" s="286"/>
      <c r="AL517" s="286"/>
      <c r="AM517" s="286"/>
      <c r="AN517" s="286"/>
      <c r="AO517" s="286"/>
      <c r="AP517" s="286"/>
      <c r="AQ517" s="286"/>
      <c r="AR517" s="286"/>
      <c r="AS517" s="286"/>
      <c r="AT517" s="286"/>
      <c r="AU517" s="286"/>
      <c r="AV517" s="286"/>
      <c r="AW517" s="286"/>
      <c r="AX517" s="286"/>
      <c r="AY517" s="286"/>
    </row>
    <row r="518" spans="37:51" s="38" customFormat="1" x14ac:dyDescent="0.35">
      <c r="AK518" s="286"/>
      <c r="AL518" s="286"/>
      <c r="AM518" s="286"/>
      <c r="AN518" s="286"/>
      <c r="AO518" s="286"/>
      <c r="AP518" s="286"/>
      <c r="AQ518" s="286"/>
      <c r="AR518" s="286"/>
      <c r="AS518" s="286"/>
      <c r="AT518" s="286"/>
      <c r="AU518" s="286"/>
      <c r="AV518" s="286"/>
      <c r="AW518" s="286"/>
      <c r="AX518" s="286"/>
      <c r="AY518" s="286"/>
    </row>
    <row r="519" spans="37:51" s="38" customFormat="1" x14ac:dyDescent="0.35">
      <c r="AK519" s="286"/>
      <c r="AL519" s="286"/>
      <c r="AM519" s="286"/>
      <c r="AN519" s="286"/>
      <c r="AO519" s="286"/>
      <c r="AP519" s="286"/>
      <c r="AQ519" s="286"/>
      <c r="AR519" s="286"/>
      <c r="AS519" s="286"/>
      <c r="AT519" s="286"/>
      <c r="AU519" s="286"/>
      <c r="AV519" s="286"/>
      <c r="AW519" s="286"/>
      <c r="AX519" s="286"/>
      <c r="AY519" s="286"/>
    </row>
    <row r="520" spans="37:51" s="38" customFormat="1" x14ac:dyDescent="0.35">
      <c r="AK520" s="286"/>
      <c r="AL520" s="286"/>
      <c r="AM520" s="286"/>
      <c r="AN520" s="286"/>
      <c r="AO520" s="286"/>
      <c r="AP520" s="286"/>
      <c r="AQ520" s="286"/>
      <c r="AR520" s="286"/>
      <c r="AS520" s="286"/>
      <c r="AT520" s="286"/>
      <c r="AU520" s="286"/>
      <c r="AV520" s="286"/>
      <c r="AW520" s="286"/>
      <c r="AX520" s="286"/>
      <c r="AY520" s="286"/>
    </row>
    <row r="521" spans="37:51" s="38" customFormat="1" x14ac:dyDescent="0.35">
      <c r="AK521" s="286"/>
      <c r="AL521" s="286"/>
      <c r="AM521" s="286"/>
      <c r="AN521" s="286"/>
      <c r="AO521" s="286"/>
      <c r="AP521" s="286"/>
      <c r="AQ521" s="286"/>
      <c r="AR521" s="286"/>
      <c r="AS521" s="286"/>
      <c r="AT521" s="286"/>
      <c r="AU521" s="286"/>
      <c r="AV521" s="286"/>
      <c r="AW521" s="286"/>
      <c r="AX521" s="286"/>
      <c r="AY521" s="286"/>
    </row>
    <row r="522" spans="37:51" s="38" customFormat="1" x14ac:dyDescent="0.35">
      <c r="AK522" s="286"/>
      <c r="AL522" s="286"/>
      <c r="AM522" s="286"/>
      <c r="AN522" s="286"/>
      <c r="AO522" s="286"/>
      <c r="AP522" s="286"/>
      <c r="AQ522" s="286"/>
      <c r="AR522" s="286"/>
      <c r="AS522" s="286"/>
      <c r="AT522" s="286"/>
      <c r="AU522" s="286"/>
      <c r="AV522" s="286"/>
      <c r="AW522" s="286"/>
      <c r="AX522" s="286"/>
      <c r="AY522" s="286"/>
    </row>
    <row r="523" spans="37:51" s="38" customFormat="1" x14ac:dyDescent="0.35">
      <c r="AK523" s="286"/>
      <c r="AL523" s="286"/>
      <c r="AM523" s="286"/>
      <c r="AN523" s="286"/>
      <c r="AO523" s="286"/>
      <c r="AP523" s="286"/>
      <c r="AQ523" s="286"/>
      <c r="AR523" s="286"/>
      <c r="AS523" s="286"/>
      <c r="AT523" s="286"/>
      <c r="AU523" s="286"/>
      <c r="AV523" s="286"/>
      <c r="AW523" s="286"/>
      <c r="AX523" s="286"/>
      <c r="AY523" s="286"/>
    </row>
    <row r="524" spans="37:51" s="38" customFormat="1" x14ac:dyDescent="0.35">
      <c r="AK524" s="286"/>
      <c r="AL524" s="286"/>
      <c r="AM524" s="286"/>
      <c r="AN524" s="286"/>
      <c r="AO524" s="286"/>
      <c r="AP524" s="286"/>
      <c r="AQ524" s="286"/>
      <c r="AR524" s="286"/>
      <c r="AS524" s="286"/>
      <c r="AT524" s="286"/>
      <c r="AU524" s="286"/>
      <c r="AV524" s="286"/>
      <c r="AW524" s="286"/>
      <c r="AX524" s="286"/>
      <c r="AY524" s="286"/>
    </row>
    <row r="525" spans="37:51" s="38" customFormat="1" x14ac:dyDescent="0.35">
      <c r="AK525" s="286"/>
      <c r="AL525" s="286"/>
      <c r="AM525" s="286"/>
      <c r="AN525" s="286"/>
      <c r="AO525" s="286"/>
      <c r="AP525" s="286"/>
      <c r="AQ525" s="286"/>
      <c r="AR525" s="286"/>
      <c r="AS525" s="286"/>
      <c r="AT525" s="286"/>
      <c r="AU525" s="286"/>
      <c r="AV525" s="286"/>
      <c r="AW525" s="286"/>
      <c r="AX525" s="286"/>
      <c r="AY525" s="286"/>
    </row>
    <row r="526" spans="37:51" s="38" customFormat="1" x14ac:dyDescent="0.35">
      <c r="AK526" s="286"/>
      <c r="AL526" s="286"/>
      <c r="AM526" s="286"/>
      <c r="AN526" s="286"/>
      <c r="AO526" s="286"/>
      <c r="AP526" s="286"/>
      <c r="AQ526" s="286"/>
      <c r="AR526" s="286"/>
      <c r="AS526" s="286"/>
      <c r="AT526" s="286"/>
      <c r="AU526" s="286"/>
      <c r="AV526" s="286"/>
      <c r="AW526" s="286"/>
      <c r="AX526" s="286"/>
      <c r="AY526" s="286"/>
    </row>
    <row r="527" spans="37:51" s="38" customFormat="1" x14ac:dyDescent="0.35">
      <c r="AK527" s="286"/>
      <c r="AL527" s="286"/>
      <c r="AM527" s="286"/>
      <c r="AN527" s="286"/>
      <c r="AO527" s="286"/>
      <c r="AP527" s="286"/>
      <c r="AQ527" s="286"/>
      <c r="AR527" s="286"/>
      <c r="AS527" s="286"/>
      <c r="AT527" s="286"/>
      <c r="AU527" s="286"/>
      <c r="AV527" s="286"/>
      <c r="AW527" s="286"/>
      <c r="AX527" s="286"/>
      <c r="AY527" s="286"/>
    </row>
    <row r="528" spans="37:51" s="38" customFormat="1" x14ac:dyDescent="0.35">
      <c r="AK528" s="286"/>
      <c r="AL528" s="286"/>
      <c r="AM528" s="286"/>
      <c r="AN528" s="286"/>
      <c r="AO528" s="286"/>
      <c r="AP528" s="286"/>
      <c r="AQ528" s="286"/>
      <c r="AR528" s="286"/>
      <c r="AS528" s="286"/>
      <c r="AT528" s="286"/>
      <c r="AU528" s="286"/>
      <c r="AV528" s="286"/>
      <c r="AW528" s="286"/>
      <c r="AX528" s="286"/>
      <c r="AY528" s="286"/>
    </row>
    <row r="529" spans="37:51" s="38" customFormat="1" x14ac:dyDescent="0.35">
      <c r="AK529" s="286"/>
      <c r="AL529" s="286"/>
      <c r="AM529" s="286"/>
      <c r="AN529" s="286"/>
      <c r="AO529" s="286"/>
      <c r="AP529" s="286"/>
      <c r="AQ529" s="286"/>
      <c r="AR529" s="286"/>
      <c r="AS529" s="286"/>
      <c r="AT529" s="286"/>
      <c r="AU529" s="286"/>
      <c r="AV529" s="286"/>
      <c r="AW529" s="286"/>
      <c r="AX529" s="286"/>
      <c r="AY529" s="286"/>
    </row>
    <row r="530" spans="37:51" s="38" customFormat="1" x14ac:dyDescent="0.35">
      <c r="AK530" s="286"/>
      <c r="AL530" s="286"/>
      <c r="AM530" s="286"/>
      <c r="AN530" s="286"/>
      <c r="AO530" s="286"/>
      <c r="AP530" s="286"/>
      <c r="AQ530" s="286"/>
      <c r="AR530" s="286"/>
      <c r="AS530" s="286"/>
      <c r="AT530" s="286"/>
      <c r="AU530" s="286"/>
      <c r="AV530" s="286"/>
      <c r="AW530" s="286"/>
      <c r="AX530" s="286"/>
      <c r="AY530" s="286"/>
    </row>
    <row r="531" spans="37:51" s="38" customFormat="1" x14ac:dyDescent="0.35">
      <c r="AK531" s="286"/>
      <c r="AL531" s="286"/>
      <c r="AM531" s="286"/>
      <c r="AN531" s="286"/>
      <c r="AO531" s="286"/>
      <c r="AP531" s="286"/>
      <c r="AQ531" s="286"/>
      <c r="AR531" s="286"/>
      <c r="AS531" s="286"/>
      <c r="AT531" s="286"/>
      <c r="AU531" s="286"/>
      <c r="AV531" s="286"/>
      <c r="AW531" s="286"/>
      <c r="AX531" s="286"/>
      <c r="AY531" s="286"/>
    </row>
    <row r="532" spans="37:51" s="38" customFormat="1" x14ac:dyDescent="0.35">
      <c r="AK532" s="286"/>
      <c r="AL532" s="286"/>
      <c r="AM532" s="286"/>
      <c r="AN532" s="286"/>
      <c r="AO532" s="286"/>
      <c r="AP532" s="286"/>
      <c r="AQ532" s="286"/>
      <c r="AR532" s="286"/>
      <c r="AS532" s="286"/>
      <c r="AT532" s="286"/>
      <c r="AU532" s="286"/>
      <c r="AV532" s="286"/>
      <c r="AW532" s="286"/>
      <c r="AX532" s="286"/>
      <c r="AY532" s="286"/>
    </row>
    <row r="533" spans="37:51" s="38" customFormat="1" x14ac:dyDescent="0.35">
      <c r="AK533" s="286"/>
      <c r="AL533" s="286"/>
      <c r="AM533" s="286"/>
      <c r="AN533" s="286"/>
      <c r="AO533" s="286"/>
      <c r="AP533" s="286"/>
      <c r="AQ533" s="286"/>
      <c r="AR533" s="286"/>
      <c r="AS533" s="286"/>
      <c r="AT533" s="286"/>
      <c r="AU533" s="286"/>
      <c r="AV533" s="286"/>
      <c r="AW533" s="286"/>
      <c r="AX533" s="286"/>
      <c r="AY533" s="286"/>
    </row>
    <row r="534" spans="37:51" s="38" customFormat="1" x14ac:dyDescent="0.35">
      <c r="AK534" s="286"/>
      <c r="AL534" s="286"/>
      <c r="AM534" s="286"/>
      <c r="AN534" s="286"/>
      <c r="AO534" s="286"/>
      <c r="AP534" s="286"/>
      <c r="AQ534" s="286"/>
      <c r="AR534" s="286"/>
      <c r="AS534" s="286"/>
      <c r="AT534" s="286"/>
      <c r="AU534" s="286"/>
      <c r="AV534" s="286"/>
      <c r="AW534" s="286"/>
      <c r="AX534" s="286"/>
      <c r="AY534" s="286"/>
    </row>
    <row r="535" spans="37:51" s="38" customFormat="1" x14ac:dyDescent="0.35">
      <c r="AK535" s="286"/>
      <c r="AL535" s="286"/>
      <c r="AM535" s="286"/>
      <c r="AN535" s="286"/>
      <c r="AO535" s="286"/>
      <c r="AP535" s="286"/>
      <c r="AQ535" s="286"/>
      <c r="AR535" s="286"/>
      <c r="AS535" s="286"/>
      <c r="AT535" s="286"/>
      <c r="AU535" s="286"/>
      <c r="AV535" s="286"/>
      <c r="AW535" s="286"/>
      <c r="AX535" s="286"/>
      <c r="AY535" s="286"/>
    </row>
    <row r="536" spans="37:51" s="38" customFormat="1" x14ac:dyDescent="0.35">
      <c r="AK536" s="286"/>
      <c r="AL536" s="286"/>
      <c r="AM536" s="286"/>
      <c r="AN536" s="286"/>
      <c r="AO536" s="286"/>
      <c r="AP536" s="286"/>
      <c r="AQ536" s="286"/>
      <c r="AR536" s="286"/>
      <c r="AS536" s="286"/>
      <c r="AT536" s="286"/>
      <c r="AU536" s="286"/>
      <c r="AV536" s="286"/>
      <c r="AW536" s="286"/>
      <c r="AX536" s="286"/>
      <c r="AY536" s="286"/>
    </row>
    <row r="537" spans="37:51" s="38" customFormat="1" x14ac:dyDescent="0.35">
      <c r="AK537" s="286"/>
      <c r="AL537" s="286"/>
      <c r="AM537" s="286"/>
      <c r="AN537" s="286"/>
      <c r="AO537" s="286"/>
      <c r="AP537" s="286"/>
      <c r="AQ537" s="286"/>
      <c r="AR537" s="286"/>
      <c r="AS537" s="286"/>
      <c r="AT537" s="286"/>
      <c r="AU537" s="286"/>
      <c r="AV537" s="286"/>
      <c r="AW537" s="286"/>
      <c r="AX537" s="286"/>
      <c r="AY537" s="286"/>
    </row>
    <row r="538" spans="37:51" s="38" customFormat="1" x14ac:dyDescent="0.35">
      <c r="AK538" s="286"/>
      <c r="AL538" s="286"/>
      <c r="AM538" s="286"/>
      <c r="AN538" s="286"/>
      <c r="AO538" s="286"/>
      <c r="AP538" s="286"/>
      <c r="AQ538" s="286"/>
      <c r="AR538" s="286"/>
      <c r="AS538" s="286"/>
      <c r="AT538" s="286"/>
      <c r="AU538" s="286"/>
      <c r="AV538" s="286"/>
      <c r="AW538" s="286"/>
      <c r="AX538" s="286"/>
      <c r="AY538" s="286"/>
    </row>
    <row r="539" spans="37:51" s="38" customFormat="1" x14ac:dyDescent="0.35">
      <c r="AK539" s="286"/>
      <c r="AL539" s="286"/>
      <c r="AM539" s="286"/>
      <c r="AN539" s="286"/>
      <c r="AO539" s="286"/>
      <c r="AP539" s="286"/>
      <c r="AQ539" s="286"/>
      <c r="AR539" s="286"/>
      <c r="AS539" s="286"/>
      <c r="AT539" s="286"/>
      <c r="AU539" s="286"/>
      <c r="AV539" s="286"/>
      <c r="AW539" s="286"/>
      <c r="AX539" s="286"/>
      <c r="AY539" s="286"/>
    </row>
    <row r="540" spans="37:51" s="38" customFormat="1" x14ac:dyDescent="0.35">
      <c r="AK540" s="286"/>
      <c r="AL540" s="286"/>
      <c r="AM540" s="286"/>
      <c r="AN540" s="286"/>
      <c r="AO540" s="286"/>
      <c r="AP540" s="286"/>
      <c r="AQ540" s="286"/>
      <c r="AR540" s="286"/>
      <c r="AS540" s="286"/>
      <c r="AT540" s="286"/>
      <c r="AU540" s="286"/>
      <c r="AV540" s="286"/>
      <c r="AW540" s="286"/>
      <c r="AX540" s="286"/>
      <c r="AY540" s="286"/>
    </row>
    <row r="541" spans="37:51" s="38" customFormat="1" x14ac:dyDescent="0.35">
      <c r="AK541" s="286"/>
      <c r="AL541" s="286"/>
      <c r="AM541" s="286"/>
      <c r="AN541" s="286"/>
      <c r="AO541" s="286"/>
      <c r="AP541" s="286"/>
      <c r="AQ541" s="286"/>
      <c r="AR541" s="286"/>
      <c r="AS541" s="286"/>
      <c r="AT541" s="286"/>
      <c r="AU541" s="286"/>
      <c r="AV541" s="286"/>
      <c r="AW541" s="286"/>
      <c r="AX541" s="286"/>
      <c r="AY541" s="286"/>
    </row>
    <row r="542" spans="37:51" s="38" customFormat="1" x14ac:dyDescent="0.35">
      <c r="AK542" s="286"/>
      <c r="AL542" s="286"/>
      <c r="AM542" s="286"/>
      <c r="AN542" s="286"/>
      <c r="AO542" s="286"/>
      <c r="AP542" s="286"/>
      <c r="AQ542" s="286"/>
      <c r="AR542" s="286"/>
      <c r="AS542" s="286"/>
      <c r="AT542" s="286"/>
      <c r="AU542" s="286"/>
      <c r="AV542" s="286"/>
      <c r="AW542" s="286"/>
      <c r="AX542" s="286"/>
      <c r="AY542" s="286"/>
    </row>
    <row r="543" spans="37:51" s="38" customFormat="1" x14ac:dyDescent="0.35">
      <c r="AK543" s="286"/>
      <c r="AL543" s="286"/>
      <c r="AM543" s="286"/>
      <c r="AN543" s="286"/>
      <c r="AO543" s="286"/>
      <c r="AP543" s="286"/>
      <c r="AQ543" s="286"/>
      <c r="AR543" s="286"/>
      <c r="AS543" s="286"/>
      <c r="AT543" s="286"/>
      <c r="AU543" s="286"/>
      <c r="AV543" s="286"/>
      <c r="AW543" s="286"/>
      <c r="AX543" s="286"/>
      <c r="AY543" s="286"/>
    </row>
    <row r="544" spans="37:51" s="38" customFormat="1" x14ac:dyDescent="0.35">
      <c r="AK544" s="286"/>
      <c r="AL544" s="286"/>
      <c r="AM544" s="286"/>
      <c r="AN544" s="286"/>
      <c r="AO544" s="286"/>
      <c r="AP544" s="286"/>
      <c r="AQ544" s="286"/>
      <c r="AR544" s="286"/>
      <c r="AS544" s="286"/>
      <c r="AT544" s="286"/>
      <c r="AU544" s="286"/>
      <c r="AV544" s="286"/>
      <c r="AW544" s="286"/>
      <c r="AX544" s="286"/>
      <c r="AY544" s="286"/>
    </row>
    <row r="545" spans="37:51" s="38" customFormat="1" x14ac:dyDescent="0.35">
      <c r="AK545" s="286"/>
      <c r="AL545" s="286"/>
      <c r="AM545" s="286"/>
      <c r="AN545" s="286"/>
      <c r="AO545" s="286"/>
      <c r="AP545" s="286"/>
      <c r="AQ545" s="286"/>
      <c r="AR545" s="286"/>
      <c r="AS545" s="286"/>
      <c r="AT545" s="286"/>
      <c r="AU545" s="286"/>
      <c r="AV545" s="286"/>
      <c r="AW545" s="286"/>
      <c r="AX545" s="286"/>
      <c r="AY545" s="286"/>
    </row>
    <row r="546" spans="37:51" s="38" customFormat="1" x14ac:dyDescent="0.35">
      <c r="AK546" s="286"/>
      <c r="AL546" s="286"/>
      <c r="AM546" s="286"/>
      <c r="AN546" s="286"/>
      <c r="AO546" s="286"/>
      <c r="AP546" s="286"/>
      <c r="AQ546" s="286"/>
      <c r="AR546" s="286"/>
      <c r="AS546" s="286"/>
      <c r="AT546" s="286"/>
      <c r="AU546" s="286"/>
      <c r="AV546" s="286"/>
      <c r="AW546" s="286"/>
      <c r="AX546" s="286"/>
      <c r="AY546" s="286"/>
    </row>
    <row r="547" spans="37:51" s="38" customFormat="1" x14ac:dyDescent="0.35">
      <c r="AK547" s="286"/>
      <c r="AL547" s="286"/>
      <c r="AM547" s="286"/>
      <c r="AN547" s="286"/>
      <c r="AO547" s="286"/>
      <c r="AP547" s="286"/>
      <c r="AQ547" s="286"/>
      <c r="AR547" s="286"/>
      <c r="AS547" s="286"/>
      <c r="AT547" s="286"/>
      <c r="AU547" s="286"/>
      <c r="AV547" s="286"/>
      <c r="AW547" s="286"/>
      <c r="AX547" s="286"/>
      <c r="AY547" s="286"/>
    </row>
    <row r="548" spans="37:51" s="38" customFormat="1" x14ac:dyDescent="0.35">
      <c r="AK548" s="286"/>
      <c r="AL548" s="286"/>
      <c r="AM548" s="286"/>
      <c r="AN548" s="286"/>
      <c r="AO548" s="286"/>
      <c r="AP548" s="286"/>
      <c r="AQ548" s="286"/>
      <c r="AR548" s="286"/>
      <c r="AS548" s="286"/>
      <c r="AT548" s="286"/>
      <c r="AU548" s="286"/>
      <c r="AV548" s="286"/>
      <c r="AW548" s="286"/>
      <c r="AX548" s="286"/>
      <c r="AY548" s="286"/>
    </row>
    <row r="549" spans="37:51" s="38" customFormat="1" x14ac:dyDescent="0.35">
      <c r="AK549" s="286"/>
      <c r="AL549" s="286"/>
      <c r="AM549" s="286"/>
      <c r="AN549" s="286"/>
      <c r="AO549" s="286"/>
      <c r="AP549" s="286"/>
      <c r="AQ549" s="286"/>
      <c r="AR549" s="286"/>
      <c r="AS549" s="286"/>
      <c r="AT549" s="286"/>
      <c r="AU549" s="286"/>
      <c r="AV549" s="286"/>
      <c r="AW549" s="286"/>
      <c r="AX549" s="286"/>
      <c r="AY549" s="286"/>
    </row>
    <row r="550" spans="37:51" s="38" customFormat="1" x14ac:dyDescent="0.35">
      <c r="AK550" s="286"/>
      <c r="AL550" s="286"/>
      <c r="AM550" s="286"/>
      <c r="AN550" s="286"/>
      <c r="AO550" s="286"/>
      <c r="AP550" s="286"/>
      <c r="AQ550" s="286"/>
      <c r="AR550" s="286"/>
      <c r="AS550" s="286"/>
      <c r="AT550" s="286"/>
      <c r="AU550" s="286"/>
      <c r="AV550" s="286"/>
      <c r="AW550" s="286"/>
      <c r="AX550" s="286"/>
      <c r="AY550" s="286"/>
    </row>
    <row r="551" spans="37:51" s="38" customFormat="1" x14ac:dyDescent="0.35">
      <c r="AK551" s="286"/>
      <c r="AL551" s="286"/>
      <c r="AM551" s="286"/>
      <c r="AN551" s="286"/>
      <c r="AO551" s="286"/>
      <c r="AP551" s="286"/>
      <c r="AQ551" s="286"/>
      <c r="AR551" s="286"/>
      <c r="AS551" s="286"/>
      <c r="AT551" s="286"/>
      <c r="AU551" s="286"/>
      <c r="AV551" s="286"/>
      <c r="AW551" s="286"/>
      <c r="AX551" s="286"/>
      <c r="AY551" s="286"/>
    </row>
    <row r="552" spans="37:51" s="38" customFormat="1" x14ac:dyDescent="0.35">
      <c r="AK552" s="286"/>
      <c r="AL552" s="286"/>
      <c r="AM552" s="286"/>
      <c r="AN552" s="286"/>
      <c r="AO552" s="286"/>
      <c r="AP552" s="286"/>
      <c r="AQ552" s="286"/>
      <c r="AR552" s="286"/>
      <c r="AS552" s="286"/>
      <c r="AT552" s="286"/>
      <c r="AU552" s="286"/>
      <c r="AV552" s="286"/>
      <c r="AW552" s="286"/>
      <c r="AX552" s="286"/>
      <c r="AY552" s="286"/>
    </row>
    <row r="553" spans="37:51" s="38" customFormat="1" x14ac:dyDescent="0.35">
      <c r="AK553" s="286"/>
      <c r="AL553" s="286"/>
      <c r="AM553" s="286"/>
      <c r="AN553" s="286"/>
      <c r="AO553" s="286"/>
      <c r="AP553" s="286"/>
      <c r="AQ553" s="286"/>
      <c r="AR553" s="286"/>
      <c r="AS553" s="286"/>
      <c r="AT553" s="286"/>
      <c r="AU553" s="286"/>
      <c r="AV553" s="286"/>
      <c r="AW553" s="286"/>
      <c r="AX553" s="286"/>
      <c r="AY553" s="286"/>
    </row>
    <row r="554" spans="37:51" s="38" customFormat="1" x14ac:dyDescent="0.35">
      <c r="AK554" s="286"/>
      <c r="AL554" s="286"/>
      <c r="AM554" s="286"/>
      <c r="AN554" s="286"/>
      <c r="AO554" s="286"/>
      <c r="AP554" s="286"/>
      <c r="AQ554" s="286"/>
      <c r="AR554" s="286"/>
      <c r="AS554" s="286"/>
      <c r="AT554" s="286"/>
      <c r="AU554" s="286"/>
      <c r="AV554" s="286"/>
      <c r="AW554" s="286"/>
      <c r="AX554" s="286"/>
      <c r="AY554" s="286"/>
    </row>
    <row r="555" spans="37:51" s="38" customFormat="1" x14ac:dyDescent="0.35">
      <c r="AK555" s="286"/>
      <c r="AL555" s="286"/>
      <c r="AM555" s="286"/>
      <c r="AN555" s="286"/>
      <c r="AO555" s="286"/>
      <c r="AP555" s="286"/>
      <c r="AQ555" s="286"/>
      <c r="AR555" s="286"/>
      <c r="AS555" s="286"/>
      <c r="AT555" s="286"/>
      <c r="AU555" s="286"/>
      <c r="AV555" s="286"/>
      <c r="AW555" s="286"/>
      <c r="AX555" s="286"/>
      <c r="AY555" s="286"/>
    </row>
    <row r="556" spans="37:51" s="38" customFormat="1" x14ac:dyDescent="0.35">
      <c r="AK556" s="286"/>
      <c r="AL556" s="286"/>
      <c r="AM556" s="286"/>
      <c r="AN556" s="286"/>
      <c r="AO556" s="286"/>
      <c r="AP556" s="286"/>
      <c r="AQ556" s="286"/>
      <c r="AR556" s="286"/>
      <c r="AS556" s="286"/>
      <c r="AT556" s="286"/>
      <c r="AU556" s="286"/>
      <c r="AV556" s="286"/>
      <c r="AW556" s="286"/>
      <c r="AX556" s="286"/>
      <c r="AY556" s="286"/>
    </row>
    <row r="557" spans="37:51" s="38" customFormat="1" x14ac:dyDescent="0.35">
      <c r="AK557" s="286"/>
      <c r="AL557" s="286"/>
      <c r="AM557" s="286"/>
      <c r="AN557" s="286"/>
      <c r="AO557" s="286"/>
      <c r="AP557" s="286"/>
      <c r="AQ557" s="286"/>
      <c r="AR557" s="286"/>
      <c r="AS557" s="286"/>
      <c r="AT557" s="286"/>
      <c r="AU557" s="286"/>
      <c r="AV557" s="286"/>
      <c r="AW557" s="286"/>
      <c r="AX557" s="286"/>
      <c r="AY557" s="286"/>
    </row>
    <row r="558" spans="37:51" s="38" customFormat="1" x14ac:dyDescent="0.35">
      <c r="AK558" s="286"/>
      <c r="AL558" s="286"/>
      <c r="AM558" s="286"/>
      <c r="AN558" s="286"/>
      <c r="AO558" s="286"/>
      <c r="AP558" s="286"/>
      <c r="AQ558" s="286"/>
      <c r="AR558" s="286"/>
      <c r="AS558" s="286"/>
      <c r="AT558" s="286"/>
      <c r="AU558" s="286"/>
      <c r="AV558" s="286"/>
      <c r="AW558" s="286"/>
      <c r="AX558" s="286"/>
      <c r="AY558" s="286"/>
    </row>
    <row r="559" spans="37:51" s="38" customFormat="1" x14ac:dyDescent="0.35">
      <c r="AK559" s="286"/>
      <c r="AL559" s="286"/>
      <c r="AM559" s="286"/>
      <c r="AN559" s="286"/>
      <c r="AO559" s="286"/>
      <c r="AP559" s="286"/>
      <c r="AQ559" s="286"/>
      <c r="AR559" s="286"/>
      <c r="AS559" s="286"/>
      <c r="AT559" s="286"/>
      <c r="AU559" s="286"/>
      <c r="AV559" s="286"/>
      <c r="AW559" s="286"/>
      <c r="AX559" s="286"/>
      <c r="AY559" s="286"/>
    </row>
    <row r="560" spans="37:51" s="38" customFormat="1" x14ac:dyDescent="0.35">
      <c r="AK560" s="286"/>
      <c r="AL560" s="286"/>
      <c r="AM560" s="286"/>
      <c r="AN560" s="286"/>
      <c r="AO560" s="286"/>
      <c r="AP560" s="286"/>
      <c r="AQ560" s="286"/>
      <c r="AR560" s="286"/>
      <c r="AS560" s="286"/>
      <c r="AT560" s="286"/>
      <c r="AU560" s="286"/>
      <c r="AV560" s="286"/>
      <c r="AW560" s="286"/>
      <c r="AX560" s="286"/>
      <c r="AY560" s="286"/>
    </row>
    <row r="561" spans="37:51" s="38" customFormat="1" x14ac:dyDescent="0.35">
      <c r="AK561" s="286"/>
      <c r="AL561" s="286"/>
      <c r="AM561" s="286"/>
      <c r="AN561" s="286"/>
      <c r="AO561" s="286"/>
      <c r="AP561" s="286"/>
      <c r="AQ561" s="286"/>
      <c r="AR561" s="286"/>
      <c r="AS561" s="286"/>
      <c r="AT561" s="286"/>
      <c r="AU561" s="286"/>
      <c r="AV561" s="286"/>
      <c r="AW561" s="286"/>
      <c r="AX561" s="286"/>
      <c r="AY561" s="286"/>
    </row>
    <row r="562" spans="37:51" s="38" customFormat="1" x14ac:dyDescent="0.35">
      <c r="AK562" s="286"/>
      <c r="AL562" s="286"/>
      <c r="AM562" s="286"/>
      <c r="AN562" s="286"/>
      <c r="AO562" s="286"/>
      <c r="AP562" s="286"/>
      <c r="AQ562" s="286"/>
      <c r="AR562" s="286"/>
      <c r="AS562" s="286"/>
      <c r="AT562" s="286"/>
      <c r="AU562" s="286"/>
      <c r="AV562" s="286"/>
      <c r="AW562" s="286"/>
      <c r="AX562" s="286"/>
      <c r="AY562" s="286"/>
    </row>
    <row r="563" spans="37:51" s="38" customFormat="1" x14ac:dyDescent="0.35">
      <c r="AK563" s="286"/>
      <c r="AL563" s="286"/>
      <c r="AM563" s="286"/>
      <c r="AN563" s="286"/>
      <c r="AO563" s="286"/>
      <c r="AP563" s="286"/>
      <c r="AQ563" s="286"/>
      <c r="AR563" s="286"/>
      <c r="AS563" s="286"/>
      <c r="AT563" s="286"/>
      <c r="AU563" s="286"/>
      <c r="AV563" s="286"/>
      <c r="AW563" s="286"/>
      <c r="AX563" s="286"/>
      <c r="AY563" s="286"/>
    </row>
    <row r="564" spans="37:51" s="38" customFormat="1" x14ac:dyDescent="0.35">
      <c r="AK564" s="286"/>
      <c r="AL564" s="286"/>
      <c r="AM564" s="286"/>
      <c r="AN564" s="286"/>
      <c r="AO564" s="286"/>
      <c r="AP564" s="286"/>
      <c r="AQ564" s="286"/>
      <c r="AR564" s="286"/>
      <c r="AS564" s="286"/>
      <c r="AT564" s="286"/>
      <c r="AU564" s="286"/>
      <c r="AV564" s="286"/>
      <c r="AW564" s="286"/>
      <c r="AX564" s="286"/>
      <c r="AY564" s="286"/>
    </row>
    <row r="565" spans="37:51" s="38" customFormat="1" x14ac:dyDescent="0.35">
      <c r="AK565" s="286"/>
      <c r="AL565" s="286"/>
      <c r="AM565" s="286"/>
      <c r="AN565" s="286"/>
      <c r="AO565" s="286"/>
      <c r="AP565" s="286"/>
      <c r="AQ565" s="286"/>
      <c r="AR565" s="286"/>
      <c r="AS565" s="286"/>
      <c r="AT565" s="286"/>
      <c r="AU565" s="286"/>
      <c r="AV565" s="286"/>
      <c r="AW565" s="286"/>
      <c r="AX565" s="286"/>
      <c r="AY565" s="286"/>
    </row>
    <row r="566" spans="37:51" s="38" customFormat="1" x14ac:dyDescent="0.35">
      <c r="AK566" s="286"/>
      <c r="AL566" s="286"/>
      <c r="AM566" s="286"/>
      <c r="AN566" s="286"/>
      <c r="AO566" s="286"/>
      <c r="AP566" s="286"/>
      <c r="AQ566" s="286"/>
      <c r="AR566" s="286"/>
      <c r="AS566" s="286"/>
      <c r="AT566" s="286"/>
      <c r="AU566" s="286"/>
      <c r="AV566" s="286"/>
      <c r="AW566" s="286"/>
      <c r="AX566" s="286"/>
      <c r="AY566" s="286"/>
    </row>
    <row r="567" spans="37:51" s="38" customFormat="1" x14ac:dyDescent="0.35">
      <c r="AK567" s="286"/>
      <c r="AL567" s="286"/>
      <c r="AM567" s="286"/>
      <c r="AN567" s="286"/>
      <c r="AO567" s="286"/>
      <c r="AP567" s="286"/>
      <c r="AQ567" s="286"/>
      <c r="AR567" s="286"/>
      <c r="AS567" s="286"/>
      <c r="AT567" s="286"/>
      <c r="AU567" s="286"/>
      <c r="AV567" s="286"/>
      <c r="AW567" s="286"/>
      <c r="AX567" s="286"/>
      <c r="AY567" s="286"/>
    </row>
    <row r="568" spans="37:51" s="38" customFormat="1" x14ac:dyDescent="0.35">
      <c r="AK568" s="286"/>
      <c r="AL568" s="286"/>
      <c r="AM568" s="286"/>
      <c r="AN568" s="286"/>
      <c r="AO568" s="286"/>
      <c r="AP568" s="286"/>
      <c r="AQ568" s="286"/>
      <c r="AR568" s="286"/>
      <c r="AS568" s="286"/>
      <c r="AT568" s="286"/>
      <c r="AU568" s="286"/>
      <c r="AV568" s="286"/>
      <c r="AW568" s="286"/>
      <c r="AX568" s="286"/>
      <c r="AY568" s="286"/>
    </row>
    <row r="569" spans="37:51" s="38" customFormat="1" x14ac:dyDescent="0.35">
      <c r="AK569" s="286"/>
      <c r="AL569" s="286"/>
      <c r="AM569" s="286"/>
      <c r="AN569" s="286"/>
      <c r="AO569" s="286"/>
      <c r="AP569" s="286"/>
      <c r="AQ569" s="286"/>
      <c r="AR569" s="286"/>
      <c r="AS569" s="286"/>
      <c r="AT569" s="286"/>
      <c r="AU569" s="286"/>
      <c r="AV569" s="286"/>
      <c r="AW569" s="286"/>
      <c r="AX569" s="286"/>
      <c r="AY569" s="286"/>
    </row>
    <row r="570" spans="37:51" s="38" customFormat="1" x14ac:dyDescent="0.35">
      <c r="AK570" s="286"/>
      <c r="AL570" s="286"/>
      <c r="AM570" s="286"/>
      <c r="AN570" s="286"/>
      <c r="AO570" s="286"/>
      <c r="AP570" s="286"/>
      <c r="AQ570" s="286"/>
      <c r="AR570" s="286"/>
      <c r="AS570" s="286"/>
      <c r="AT570" s="286"/>
      <c r="AU570" s="286"/>
      <c r="AV570" s="286"/>
      <c r="AW570" s="286"/>
      <c r="AX570" s="286"/>
      <c r="AY570" s="286"/>
    </row>
    <row r="571" spans="37:51" s="38" customFormat="1" x14ac:dyDescent="0.35">
      <c r="AK571" s="286"/>
      <c r="AL571" s="286"/>
      <c r="AM571" s="286"/>
      <c r="AN571" s="286"/>
      <c r="AO571" s="286"/>
      <c r="AP571" s="286"/>
      <c r="AQ571" s="286"/>
      <c r="AR571" s="286"/>
      <c r="AS571" s="286"/>
      <c r="AT571" s="286"/>
      <c r="AU571" s="286"/>
      <c r="AV571" s="286"/>
      <c r="AW571" s="286"/>
      <c r="AX571" s="286"/>
      <c r="AY571" s="286"/>
    </row>
    <row r="572" spans="37:51" s="38" customFormat="1" x14ac:dyDescent="0.35">
      <c r="AK572" s="286"/>
      <c r="AL572" s="286"/>
      <c r="AM572" s="286"/>
      <c r="AN572" s="286"/>
      <c r="AO572" s="286"/>
      <c r="AP572" s="286"/>
      <c r="AQ572" s="286"/>
      <c r="AR572" s="286"/>
      <c r="AS572" s="286"/>
      <c r="AT572" s="286"/>
      <c r="AU572" s="286"/>
      <c r="AV572" s="286"/>
      <c r="AW572" s="286"/>
      <c r="AX572" s="286"/>
      <c r="AY572" s="286"/>
    </row>
    <row r="573" spans="37:51" s="38" customFormat="1" x14ac:dyDescent="0.35">
      <c r="AK573" s="286"/>
      <c r="AL573" s="286"/>
      <c r="AM573" s="286"/>
      <c r="AN573" s="286"/>
      <c r="AO573" s="286"/>
      <c r="AP573" s="286"/>
      <c r="AQ573" s="286"/>
      <c r="AR573" s="286"/>
      <c r="AS573" s="286"/>
      <c r="AT573" s="286"/>
      <c r="AU573" s="286"/>
      <c r="AV573" s="286"/>
      <c r="AW573" s="286"/>
      <c r="AX573" s="286"/>
      <c r="AY573" s="286"/>
    </row>
    <row r="574" spans="37:51" s="38" customFormat="1" x14ac:dyDescent="0.35">
      <c r="AK574" s="286"/>
      <c r="AL574" s="286"/>
      <c r="AM574" s="286"/>
      <c r="AN574" s="286"/>
      <c r="AO574" s="286"/>
      <c r="AP574" s="286"/>
      <c r="AQ574" s="286"/>
      <c r="AR574" s="286"/>
      <c r="AS574" s="286"/>
      <c r="AT574" s="286"/>
      <c r="AU574" s="286"/>
      <c r="AV574" s="286"/>
      <c r="AW574" s="286"/>
      <c r="AX574" s="286"/>
      <c r="AY574" s="286"/>
    </row>
    <row r="575" spans="37:51" s="38" customFormat="1" x14ac:dyDescent="0.35">
      <c r="AK575" s="286"/>
      <c r="AL575" s="286"/>
      <c r="AM575" s="286"/>
      <c r="AN575" s="286"/>
      <c r="AO575" s="286"/>
      <c r="AP575" s="286"/>
      <c r="AQ575" s="286"/>
      <c r="AR575" s="286"/>
      <c r="AS575" s="286"/>
      <c r="AT575" s="286"/>
      <c r="AU575" s="286"/>
      <c r="AV575" s="286"/>
      <c r="AW575" s="286"/>
      <c r="AX575" s="286"/>
      <c r="AY575" s="286"/>
    </row>
    <row r="576" spans="37:51" s="38" customFormat="1" x14ac:dyDescent="0.35">
      <c r="AK576" s="286"/>
      <c r="AL576" s="286"/>
      <c r="AM576" s="286"/>
      <c r="AN576" s="286"/>
      <c r="AO576" s="286"/>
      <c r="AP576" s="286"/>
      <c r="AQ576" s="286"/>
      <c r="AR576" s="286"/>
      <c r="AS576" s="286"/>
      <c r="AT576" s="286"/>
      <c r="AU576" s="286"/>
      <c r="AV576" s="286"/>
      <c r="AW576" s="286"/>
      <c r="AX576" s="286"/>
      <c r="AY576" s="286"/>
    </row>
    <row r="577" spans="37:51" s="38" customFormat="1" x14ac:dyDescent="0.35">
      <c r="AK577" s="286"/>
      <c r="AL577" s="286"/>
      <c r="AM577" s="286"/>
      <c r="AN577" s="286"/>
      <c r="AO577" s="286"/>
      <c r="AP577" s="286"/>
      <c r="AQ577" s="286"/>
      <c r="AR577" s="286"/>
      <c r="AS577" s="286"/>
      <c r="AT577" s="286"/>
      <c r="AU577" s="286"/>
      <c r="AV577" s="286"/>
      <c r="AW577" s="286"/>
      <c r="AX577" s="286"/>
      <c r="AY577" s="286"/>
    </row>
    <row r="578" spans="37:51" s="38" customFormat="1" x14ac:dyDescent="0.35">
      <c r="AK578" s="286"/>
      <c r="AL578" s="286"/>
      <c r="AM578" s="286"/>
      <c r="AN578" s="286"/>
      <c r="AO578" s="286"/>
      <c r="AP578" s="286"/>
      <c r="AQ578" s="286"/>
      <c r="AR578" s="286"/>
      <c r="AS578" s="286"/>
      <c r="AT578" s="286"/>
      <c r="AU578" s="286"/>
      <c r="AV578" s="286"/>
      <c r="AW578" s="286"/>
      <c r="AX578" s="286"/>
      <c r="AY578" s="286"/>
    </row>
    <row r="579" spans="37:51" s="38" customFormat="1" x14ac:dyDescent="0.35">
      <c r="AK579" s="286"/>
      <c r="AL579" s="286"/>
      <c r="AM579" s="286"/>
      <c r="AN579" s="286"/>
      <c r="AO579" s="286"/>
      <c r="AP579" s="286"/>
      <c r="AQ579" s="286"/>
      <c r="AR579" s="286"/>
      <c r="AS579" s="286"/>
      <c r="AT579" s="286"/>
      <c r="AU579" s="286"/>
      <c r="AV579" s="286"/>
      <c r="AW579" s="286"/>
      <c r="AX579" s="286"/>
      <c r="AY579" s="286"/>
    </row>
    <row r="580" spans="37:51" s="38" customFormat="1" x14ac:dyDescent="0.35">
      <c r="AK580" s="286"/>
      <c r="AL580" s="286"/>
      <c r="AM580" s="286"/>
      <c r="AN580" s="286"/>
      <c r="AO580" s="286"/>
      <c r="AP580" s="286"/>
      <c r="AQ580" s="286"/>
      <c r="AR580" s="286"/>
      <c r="AS580" s="286"/>
      <c r="AT580" s="286"/>
      <c r="AU580" s="286"/>
      <c r="AV580" s="286"/>
      <c r="AW580" s="286"/>
      <c r="AX580" s="286"/>
      <c r="AY580" s="286"/>
    </row>
    <row r="581" spans="37:51" s="38" customFormat="1" x14ac:dyDescent="0.35">
      <c r="AK581" s="286"/>
      <c r="AL581" s="286"/>
      <c r="AM581" s="286"/>
      <c r="AN581" s="286"/>
      <c r="AO581" s="286"/>
      <c r="AP581" s="286"/>
      <c r="AQ581" s="286"/>
      <c r="AR581" s="286"/>
      <c r="AS581" s="286"/>
      <c r="AT581" s="286"/>
      <c r="AU581" s="286"/>
      <c r="AV581" s="286"/>
      <c r="AW581" s="286"/>
      <c r="AX581" s="286"/>
      <c r="AY581" s="286"/>
    </row>
    <row r="582" spans="37:51" s="38" customFormat="1" x14ac:dyDescent="0.35">
      <c r="AK582" s="286"/>
      <c r="AL582" s="286"/>
      <c r="AM582" s="286"/>
      <c r="AN582" s="286"/>
      <c r="AO582" s="286"/>
      <c r="AP582" s="286"/>
      <c r="AQ582" s="286"/>
      <c r="AR582" s="286"/>
      <c r="AS582" s="286"/>
      <c r="AT582" s="286"/>
      <c r="AU582" s="286"/>
      <c r="AV582" s="286"/>
      <c r="AW582" s="286"/>
      <c r="AX582" s="286"/>
      <c r="AY582" s="286"/>
    </row>
    <row r="583" spans="37:51" s="38" customFormat="1" x14ac:dyDescent="0.35">
      <c r="AK583" s="286"/>
      <c r="AL583" s="286"/>
      <c r="AM583" s="286"/>
      <c r="AN583" s="286"/>
      <c r="AO583" s="286"/>
      <c r="AP583" s="286"/>
      <c r="AQ583" s="286"/>
      <c r="AR583" s="286"/>
      <c r="AS583" s="286"/>
      <c r="AT583" s="286"/>
      <c r="AU583" s="286"/>
      <c r="AV583" s="286"/>
      <c r="AW583" s="286"/>
      <c r="AX583" s="286"/>
      <c r="AY583" s="286"/>
    </row>
    <row r="584" spans="37:51" s="38" customFormat="1" x14ac:dyDescent="0.35">
      <c r="AK584" s="286"/>
      <c r="AL584" s="286"/>
      <c r="AM584" s="286"/>
      <c r="AN584" s="286"/>
      <c r="AO584" s="286"/>
      <c r="AP584" s="286"/>
      <c r="AQ584" s="286"/>
      <c r="AR584" s="286"/>
      <c r="AS584" s="286"/>
      <c r="AT584" s="286"/>
      <c r="AU584" s="286"/>
      <c r="AV584" s="286"/>
      <c r="AW584" s="286"/>
      <c r="AX584" s="286"/>
      <c r="AY584" s="286"/>
    </row>
    <row r="585" spans="37:51" s="38" customFormat="1" x14ac:dyDescent="0.35">
      <c r="AK585" s="286"/>
      <c r="AL585" s="286"/>
      <c r="AM585" s="286"/>
      <c r="AN585" s="286"/>
      <c r="AO585" s="286"/>
      <c r="AP585" s="286"/>
      <c r="AQ585" s="286"/>
      <c r="AR585" s="286"/>
      <c r="AS585" s="286"/>
      <c r="AT585" s="286"/>
      <c r="AU585" s="286"/>
      <c r="AV585" s="286"/>
      <c r="AW585" s="286"/>
      <c r="AX585" s="286"/>
      <c r="AY585" s="286"/>
    </row>
    <row r="586" spans="37:51" s="38" customFormat="1" x14ac:dyDescent="0.35">
      <c r="AK586" s="286"/>
      <c r="AL586" s="286"/>
      <c r="AM586" s="286"/>
      <c r="AN586" s="286"/>
      <c r="AO586" s="286"/>
      <c r="AP586" s="286"/>
      <c r="AQ586" s="286"/>
      <c r="AR586" s="286"/>
      <c r="AS586" s="286"/>
      <c r="AT586" s="286"/>
      <c r="AU586" s="286"/>
      <c r="AV586" s="286"/>
      <c r="AW586" s="286"/>
      <c r="AX586" s="286"/>
      <c r="AY586" s="286"/>
    </row>
    <row r="587" spans="37:51" s="38" customFormat="1" x14ac:dyDescent="0.35">
      <c r="AK587" s="286"/>
      <c r="AL587" s="286"/>
      <c r="AM587" s="286"/>
      <c r="AN587" s="286"/>
      <c r="AO587" s="286"/>
      <c r="AP587" s="286"/>
      <c r="AQ587" s="286"/>
      <c r="AR587" s="286"/>
      <c r="AS587" s="286"/>
      <c r="AT587" s="286"/>
      <c r="AU587" s="286"/>
      <c r="AV587" s="286"/>
      <c r="AW587" s="286"/>
      <c r="AX587" s="286"/>
      <c r="AY587" s="286"/>
    </row>
    <row r="588" spans="37:51" s="38" customFormat="1" x14ac:dyDescent="0.35">
      <c r="AK588" s="286"/>
      <c r="AL588" s="286"/>
      <c r="AM588" s="286"/>
      <c r="AN588" s="286"/>
      <c r="AO588" s="286"/>
      <c r="AP588" s="286"/>
      <c r="AQ588" s="286"/>
      <c r="AR588" s="286"/>
      <c r="AS588" s="286"/>
      <c r="AT588" s="286"/>
      <c r="AU588" s="286"/>
      <c r="AV588" s="286"/>
      <c r="AW588" s="286"/>
      <c r="AX588" s="286"/>
      <c r="AY588" s="286"/>
    </row>
    <row r="589" spans="37:51" s="38" customFormat="1" x14ac:dyDescent="0.35">
      <c r="AK589" s="286"/>
      <c r="AL589" s="286"/>
      <c r="AM589" s="286"/>
      <c r="AN589" s="286"/>
      <c r="AO589" s="286"/>
      <c r="AP589" s="286"/>
      <c r="AQ589" s="286"/>
      <c r="AR589" s="286"/>
      <c r="AS589" s="286"/>
      <c r="AT589" s="286"/>
      <c r="AU589" s="286"/>
      <c r="AV589" s="286"/>
      <c r="AW589" s="286"/>
      <c r="AX589" s="286"/>
      <c r="AY589" s="286"/>
    </row>
    <row r="590" spans="37:51" s="38" customFormat="1" x14ac:dyDescent="0.35">
      <c r="AK590" s="286"/>
      <c r="AL590" s="286"/>
      <c r="AM590" s="286"/>
      <c r="AN590" s="286"/>
      <c r="AO590" s="286"/>
      <c r="AP590" s="286"/>
      <c r="AQ590" s="286"/>
      <c r="AR590" s="286"/>
      <c r="AS590" s="286"/>
      <c r="AT590" s="286"/>
      <c r="AU590" s="286"/>
      <c r="AV590" s="286"/>
      <c r="AW590" s="286"/>
      <c r="AX590" s="286"/>
      <c r="AY590" s="286"/>
    </row>
    <row r="591" spans="37:51" s="38" customFormat="1" x14ac:dyDescent="0.35">
      <c r="AK591" s="286"/>
      <c r="AL591" s="286"/>
      <c r="AM591" s="286"/>
      <c r="AN591" s="286"/>
      <c r="AO591" s="286"/>
      <c r="AP591" s="286"/>
      <c r="AQ591" s="286"/>
      <c r="AR591" s="286"/>
      <c r="AS591" s="286"/>
      <c r="AT591" s="286"/>
      <c r="AU591" s="286"/>
      <c r="AV591" s="286"/>
      <c r="AW591" s="286"/>
      <c r="AX591" s="286"/>
      <c r="AY591" s="286"/>
    </row>
    <row r="592" spans="37:51" s="38" customFormat="1" x14ac:dyDescent="0.35">
      <c r="AK592" s="286"/>
      <c r="AL592" s="286"/>
      <c r="AM592" s="286"/>
      <c r="AN592" s="286"/>
      <c r="AO592" s="286"/>
      <c r="AP592" s="286"/>
      <c r="AQ592" s="286"/>
      <c r="AR592" s="286"/>
      <c r="AS592" s="286"/>
      <c r="AT592" s="286"/>
      <c r="AU592" s="286"/>
      <c r="AV592" s="286"/>
      <c r="AW592" s="286"/>
      <c r="AX592" s="286"/>
      <c r="AY592" s="286"/>
    </row>
    <row r="593" spans="37:51" s="38" customFormat="1" x14ac:dyDescent="0.35">
      <c r="AK593" s="286"/>
      <c r="AL593" s="286"/>
      <c r="AM593" s="286"/>
      <c r="AN593" s="286"/>
      <c r="AO593" s="286"/>
      <c r="AP593" s="286"/>
      <c r="AQ593" s="286"/>
      <c r="AR593" s="286"/>
      <c r="AS593" s="286"/>
      <c r="AT593" s="286"/>
      <c r="AU593" s="286"/>
      <c r="AV593" s="286"/>
      <c r="AW593" s="286"/>
      <c r="AX593" s="286"/>
      <c r="AY593" s="286"/>
    </row>
    <row r="594" spans="37:51" s="38" customFormat="1" x14ac:dyDescent="0.35">
      <c r="AK594" s="286"/>
      <c r="AL594" s="286"/>
      <c r="AM594" s="286"/>
      <c r="AN594" s="286"/>
      <c r="AO594" s="286"/>
      <c r="AP594" s="286"/>
      <c r="AQ594" s="286"/>
      <c r="AR594" s="286"/>
      <c r="AS594" s="286"/>
      <c r="AT594" s="286"/>
      <c r="AU594" s="286"/>
      <c r="AV594" s="286"/>
      <c r="AW594" s="286"/>
      <c r="AX594" s="286"/>
      <c r="AY594" s="286"/>
    </row>
    <row r="595" spans="37:51" s="38" customFormat="1" x14ac:dyDescent="0.35">
      <c r="AK595" s="286"/>
      <c r="AL595" s="286"/>
      <c r="AM595" s="286"/>
      <c r="AN595" s="286"/>
      <c r="AO595" s="286"/>
      <c r="AP595" s="286"/>
      <c r="AQ595" s="286"/>
      <c r="AR595" s="286"/>
      <c r="AS595" s="286"/>
      <c r="AT595" s="286"/>
      <c r="AU595" s="286"/>
      <c r="AV595" s="286"/>
      <c r="AW595" s="286"/>
      <c r="AX595" s="286"/>
      <c r="AY595" s="286"/>
    </row>
    <row r="596" spans="37:51" s="38" customFormat="1" x14ac:dyDescent="0.35">
      <c r="AK596" s="286"/>
      <c r="AL596" s="286"/>
      <c r="AM596" s="286"/>
      <c r="AN596" s="286"/>
      <c r="AO596" s="286"/>
      <c r="AP596" s="286"/>
      <c r="AQ596" s="286"/>
      <c r="AR596" s="286"/>
      <c r="AS596" s="286"/>
      <c r="AT596" s="286"/>
      <c r="AU596" s="286"/>
      <c r="AV596" s="286"/>
      <c r="AW596" s="286"/>
      <c r="AX596" s="286"/>
      <c r="AY596" s="286"/>
    </row>
    <row r="597" spans="37:51" s="38" customFormat="1" x14ac:dyDescent="0.35">
      <c r="AK597" s="286"/>
      <c r="AL597" s="286"/>
      <c r="AM597" s="286"/>
      <c r="AN597" s="286"/>
      <c r="AO597" s="286"/>
      <c r="AP597" s="286"/>
      <c r="AQ597" s="286"/>
      <c r="AR597" s="286"/>
      <c r="AS597" s="286"/>
      <c r="AT597" s="286"/>
      <c r="AU597" s="286"/>
      <c r="AV597" s="286"/>
      <c r="AW597" s="286"/>
      <c r="AX597" s="286"/>
      <c r="AY597" s="286"/>
    </row>
    <row r="598" spans="37:51" s="38" customFormat="1" x14ac:dyDescent="0.35">
      <c r="AK598" s="286"/>
      <c r="AL598" s="286"/>
      <c r="AM598" s="286"/>
      <c r="AN598" s="286"/>
      <c r="AO598" s="286"/>
      <c r="AP598" s="286"/>
      <c r="AQ598" s="286"/>
      <c r="AR598" s="286"/>
      <c r="AS598" s="286"/>
      <c r="AT598" s="286"/>
      <c r="AU598" s="286"/>
      <c r="AV598" s="286"/>
      <c r="AW598" s="286"/>
      <c r="AX598" s="286"/>
      <c r="AY598" s="286"/>
    </row>
    <row r="599" spans="37:51" s="38" customFormat="1" x14ac:dyDescent="0.35">
      <c r="AK599" s="286"/>
      <c r="AL599" s="286"/>
      <c r="AM599" s="286"/>
      <c r="AN599" s="286"/>
      <c r="AO599" s="286"/>
      <c r="AP599" s="286"/>
      <c r="AQ599" s="286"/>
      <c r="AR599" s="286"/>
      <c r="AS599" s="286"/>
      <c r="AT599" s="286"/>
      <c r="AU599" s="286"/>
      <c r="AV599" s="286"/>
      <c r="AW599" s="286"/>
      <c r="AX599" s="286"/>
      <c r="AY599" s="286"/>
    </row>
    <row r="600" spans="37:51" s="38" customFormat="1" x14ac:dyDescent="0.35">
      <c r="AK600" s="286"/>
      <c r="AL600" s="286"/>
      <c r="AM600" s="286"/>
      <c r="AN600" s="286"/>
      <c r="AO600" s="286"/>
      <c r="AP600" s="286"/>
      <c r="AQ600" s="286"/>
      <c r="AR600" s="286"/>
      <c r="AS600" s="286"/>
      <c r="AT600" s="286"/>
      <c r="AU600" s="286"/>
      <c r="AV600" s="286"/>
      <c r="AW600" s="286"/>
      <c r="AX600" s="286"/>
      <c r="AY600" s="286"/>
    </row>
    <row r="601" spans="37:51" s="38" customFormat="1" x14ac:dyDescent="0.35">
      <c r="AK601" s="286"/>
      <c r="AL601" s="286"/>
      <c r="AM601" s="286"/>
      <c r="AN601" s="286"/>
      <c r="AO601" s="286"/>
      <c r="AP601" s="286"/>
      <c r="AQ601" s="286"/>
      <c r="AR601" s="286"/>
      <c r="AS601" s="286"/>
      <c r="AT601" s="286"/>
      <c r="AU601" s="286"/>
      <c r="AV601" s="286"/>
      <c r="AW601" s="286"/>
      <c r="AX601" s="286"/>
      <c r="AY601" s="286"/>
    </row>
    <row r="602" spans="37:51" s="38" customFormat="1" x14ac:dyDescent="0.35">
      <c r="AK602" s="286"/>
      <c r="AL602" s="286"/>
      <c r="AM602" s="286"/>
      <c r="AN602" s="286"/>
      <c r="AO602" s="286"/>
      <c r="AP602" s="286"/>
      <c r="AQ602" s="286"/>
      <c r="AR602" s="286"/>
      <c r="AS602" s="286"/>
      <c r="AT602" s="286"/>
      <c r="AU602" s="286"/>
      <c r="AV602" s="286"/>
      <c r="AW602" s="286"/>
      <c r="AX602" s="286"/>
      <c r="AY602" s="286"/>
    </row>
    <row r="603" spans="37:51" s="38" customFormat="1" x14ac:dyDescent="0.35">
      <c r="AK603" s="286"/>
      <c r="AL603" s="286"/>
      <c r="AM603" s="286"/>
      <c r="AN603" s="286"/>
      <c r="AO603" s="286"/>
      <c r="AP603" s="286"/>
      <c r="AQ603" s="286"/>
      <c r="AR603" s="286"/>
      <c r="AS603" s="286"/>
      <c r="AT603" s="286"/>
      <c r="AU603" s="286"/>
      <c r="AV603" s="286"/>
      <c r="AW603" s="286"/>
      <c r="AX603" s="286"/>
      <c r="AY603" s="286"/>
    </row>
    <row r="604" spans="37:51" s="38" customFormat="1" x14ac:dyDescent="0.35">
      <c r="AK604" s="286"/>
      <c r="AL604" s="286"/>
      <c r="AM604" s="286"/>
      <c r="AN604" s="286"/>
      <c r="AO604" s="286"/>
      <c r="AP604" s="286"/>
      <c r="AQ604" s="286"/>
      <c r="AR604" s="286"/>
      <c r="AS604" s="286"/>
      <c r="AT604" s="286"/>
      <c r="AU604" s="286"/>
      <c r="AV604" s="286"/>
      <c r="AW604" s="286"/>
      <c r="AX604" s="286"/>
      <c r="AY604" s="286"/>
    </row>
    <row r="605" spans="37:51" s="38" customFormat="1" x14ac:dyDescent="0.35">
      <c r="AK605" s="286"/>
      <c r="AL605" s="286"/>
      <c r="AM605" s="286"/>
      <c r="AN605" s="286"/>
      <c r="AO605" s="286"/>
      <c r="AP605" s="286"/>
      <c r="AQ605" s="286"/>
      <c r="AR605" s="286"/>
      <c r="AS605" s="286"/>
      <c r="AT605" s="286"/>
      <c r="AU605" s="286"/>
      <c r="AV605" s="286"/>
      <c r="AW605" s="286"/>
      <c r="AX605" s="286"/>
      <c r="AY605" s="286"/>
    </row>
    <row r="606" spans="37:51" s="38" customFormat="1" x14ac:dyDescent="0.35">
      <c r="AK606" s="286"/>
      <c r="AL606" s="286"/>
      <c r="AM606" s="286"/>
      <c r="AN606" s="286"/>
      <c r="AO606" s="286"/>
      <c r="AP606" s="286"/>
      <c r="AQ606" s="286"/>
      <c r="AR606" s="286"/>
      <c r="AS606" s="286"/>
      <c r="AT606" s="286"/>
      <c r="AU606" s="286"/>
      <c r="AV606" s="286"/>
      <c r="AW606" s="286"/>
      <c r="AX606" s="286"/>
      <c r="AY606" s="286"/>
    </row>
    <row r="607" spans="37:51" s="38" customFormat="1" x14ac:dyDescent="0.35">
      <c r="AK607" s="286"/>
      <c r="AL607" s="286"/>
      <c r="AM607" s="286"/>
      <c r="AN607" s="286"/>
      <c r="AO607" s="286"/>
      <c r="AP607" s="286"/>
      <c r="AQ607" s="286"/>
      <c r="AR607" s="286"/>
      <c r="AS607" s="286"/>
      <c r="AT607" s="286"/>
      <c r="AU607" s="286"/>
      <c r="AV607" s="286"/>
      <c r="AW607" s="286"/>
      <c r="AX607" s="286"/>
      <c r="AY607" s="286"/>
    </row>
    <row r="608" spans="37:51" s="38" customFormat="1" x14ac:dyDescent="0.35">
      <c r="AK608" s="286"/>
      <c r="AL608" s="286"/>
      <c r="AM608" s="286"/>
      <c r="AN608" s="286"/>
      <c r="AO608" s="286"/>
      <c r="AP608" s="286"/>
      <c r="AQ608" s="286"/>
      <c r="AR608" s="286"/>
      <c r="AS608" s="286"/>
      <c r="AT608" s="286"/>
      <c r="AU608" s="286"/>
      <c r="AV608" s="286"/>
      <c r="AW608" s="286"/>
      <c r="AX608" s="286"/>
      <c r="AY608" s="286"/>
    </row>
    <row r="609" spans="37:51" s="38" customFormat="1" x14ac:dyDescent="0.35">
      <c r="AK609" s="286"/>
      <c r="AL609" s="286"/>
      <c r="AM609" s="286"/>
      <c r="AN609" s="286"/>
      <c r="AO609" s="286"/>
      <c r="AP609" s="286"/>
      <c r="AQ609" s="286"/>
      <c r="AR609" s="286"/>
      <c r="AS609" s="286"/>
      <c r="AT609" s="286"/>
      <c r="AU609" s="286"/>
      <c r="AV609" s="286"/>
      <c r="AW609" s="286"/>
      <c r="AX609" s="286"/>
      <c r="AY609" s="286"/>
    </row>
    <row r="610" spans="37:51" s="38" customFormat="1" x14ac:dyDescent="0.35">
      <c r="AK610" s="286"/>
      <c r="AL610" s="286"/>
      <c r="AM610" s="286"/>
      <c r="AN610" s="286"/>
      <c r="AO610" s="286"/>
      <c r="AP610" s="286"/>
      <c r="AQ610" s="286"/>
      <c r="AR610" s="286"/>
      <c r="AS610" s="286"/>
      <c r="AT610" s="286"/>
      <c r="AU610" s="286"/>
      <c r="AV610" s="286"/>
      <c r="AW610" s="286"/>
      <c r="AX610" s="286"/>
      <c r="AY610" s="286"/>
    </row>
    <row r="611" spans="37:51" s="38" customFormat="1" x14ac:dyDescent="0.35">
      <c r="AK611" s="286"/>
      <c r="AL611" s="286"/>
      <c r="AM611" s="286"/>
      <c r="AN611" s="286"/>
      <c r="AO611" s="286"/>
      <c r="AP611" s="286"/>
      <c r="AQ611" s="286"/>
      <c r="AR611" s="286"/>
      <c r="AS611" s="286"/>
      <c r="AT611" s="286"/>
      <c r="AU611" s="286"/>
      <c r="AV611" s="286"/>
      <c r="AW611" s="286"/>
      <c r="AX611" s="286"/>
      <c r="AY611" s="286"/>
    </row>
    <row r="612" spans="37:51" s="38" customFormat="1" x14ac:dyDescent="0.35">
      <c r="AK612" s="286"/>
      <c r="AL612" s="286"/>
      <c r="AM612" s="286"/>
      <c r="AN612" s="286"/>
      <c r="AO612" s="286"/>
      <c r="AP612" s="286"/>
      <c r="AQ612" s="286"/>
      <c r="AR612" s="286"/>
      <c r="AS612" s="286"/>
      <c r="AT612" s="286"/>
      <c r="AU612" s="286"/>
      <c r="AV612" s="286"/>
      <c r="AW612" s="286"/>
      <c r="AX612" s="286"/>
      <c r="AY612" s="286"/>
    </row>
    <row r="613" spans="37:51" s="38" customFormat="1" x14ac:dyDescent="0.35">
      <c r="AK613" s="286"/>
      <c r="AL613" s="286"/>
      <c r="AM613" s="286"/>
      <c r="AN613" s="286"/>
      <c r="AO613" s="286"/>
      <c r="AP613" s="286"/>
      <c r="AQ613" s="286"/>
      <c r="AR613" s="286"/>
      <c r="AS613" s="286"/>
      <c r="AT613" s="286"/>
      <c r="AU613" s="286"/>
      <c r="AV613" s="286"/>
      <c r="AW613" s="286"/>
      <c r="AX613" s="286"/>
      <c r="AY613" s="286"/>
    </row>
    <row r="614" spans="37:51" s="38" customFormat="1" x14ac:dyDescent="0.35">
      <c r="AK614" s="286"/>
      <c r="AL614" s="286"/>
      <c r="AM614" s="286"/>
      <c r="AN614" s="286"/>
      <c r="AO614" s="286"/>
      <c r="AP614" s="286"/>
      <c r="AQ614" s="286"/>
      <c r="AR614" s="286"/>
      <c r="AS614" s="286"/>
      <c r="AT614" s="286"/>
      <c r="AU614" s="286"/>
      <c r="AV614" s="286"/>
      <c r="AW614" s="286"/>
      <c r="AX614" s="286"/>
      <c r="AY614" s="286"/>
    </row>
    <row r="615" spans="37:51" s="38" customFormat="1" x14ac:dyDescent="0.35">
      <c r="AK615" s="286"/>
      <c r="AL615" s="286"/>
      <c r="AM615" s="286"/>
      <c r="AN615" s="286"/>
      <c r="AO615" s="286"/>
      <c r="AP615" s="286"/>
      <c r="AQ615" s="286"/>
      <c r="AR615" s="286"/>
      <c r="AS615" s="286"/>
      <c r="AT615" s="286"/>
      <c r="AU615" s="286"/>
      <c r="AV615" s="286"/>
      <c r="AW615" s="286"/>
      <c r="AX615" s="286"/>
      <c r="AY615" s="286"/>
    </row>
    <row r="616" spans="37:51" s="38" customFormat="1" x14ac:dyDescent="0.35">
      <c r="AK616" s="286"/>
      <c r="AL616" s="286"/>
      <c r="AM616" s="286"/>
      <c r="AN616" s="286"/>
      <c r="AO616" s="286"/>
      <c r="AP616" s="286"/>
      <c r="AQ616" s="286"/>
      <c r="AR616" s="286"/>
      <c r="AS616" s="286"/>
      <c r="AT616" s="286"/>
      <c r="AU616" s="286"/>
      <c r="AV616" s="286"/>
      <c r="AW616" s="286"/>
      <c r="AX616" s="286"/>
      <c r="AY616" s="286"/>
    </row>
    <row r="617" spans="37:51" s="38" customFormat="1" x14ac:dyDescent="0.35">
      <c r="AK617" s="286"/>
      <c r="AL617" s="286"/>
      <c r="AM617" s="286"/>
      <c r="AN617" s="286"/>
      <c r="AO617" s="286"/>
      <c r="AP617" s="286"/>
      <c r="AQ617" s="286"/>
      <c r="AR617" s="286"/>
      <c r="AS617" s="286"/>
      <c r="AT617" s="286"/>
      <c r="AU617" s="286"/>
      <c r="AV617" s="286"/>
      <c r="AW617" s="286"/>
      <c r="AX617" s="286"/>
      <c r="AY617" s="286"/>
    </row>
    <row r="618" spans="37:51" s="38" customFormat="1" x14ac:dyDescent="0.35">
      <c r="AK618" s="286"/>
      <c r="AL618" s="286"/>
      <c r="AM618" s="286"/>
      <c r="AN618" s="286"/>
      <c r="AO618" s="286"/>
      <c r="AP618" s="286"/>
      <c r="AQ618" s="286"/>
      <c r="AR618" s="286"/>
      <c r="AS618" s="286"/>
      <c r="AT618" s="286"/>
      <c r="AU618" s="286"/>
      <c r="AV618" s="286"/>
      <c r="AW618" s="286"/>
      <c r="AX618" s="286"/>
      <c r="AY618" s="286"/>
    </row>
    <row r="619" spans="37:51" s="38" customFormat="1" x14ac:dyDescent="0.35">
      <c r="AK619" s="286"/>
      <c r="AL619" s="286"/>
      <c r="AM619" s="286"/>
      <c r="AN619" s="286"/>
      <c r="AO619" s="286"/>
      <c r="AP619" s="286"/>
      <c r="AQ619" s="286"/>
      <c r="AR619" s="286"/>
      <c r="AS619" s="286"/>
      <c r="AT619" s="286"/>
      <c r="AU619" s="286"/>
      <c r="AV619" s="286"/>
      <c r="AW619" s="286"/>
      <c r="AX619" s="286"/>
      <c r="AY619" s="286"/>
    </row>
    <row r="620" spans="37:51" s="38" customFormat="1" x14ac:dyDescent="0.35">
      <c r="AK620" s="286"/>
      <c r="AL620" s="286"/>
      <c r="AM620" s="286"/>
      <c r="AN620" s="286"/>
      <c r="AO620" s="286"/>
      <c r="AP620" s="286"/>
      <c r="AQ620" s="286"/>
      <c r="AR620" s="286"/>
      <c r="AS620" s="286"/>
      <c r="AT620" s="286"/>
      <c r="AU620" s="286"/>
      <c r="AV620" s="286"/>
      <c r="AW620" s="286"/>
      <c r="AX620" s="286"/>
      <c r="AY620" s="286"/>
    </row>
    <row r="621" spans="37:51" s="38" customFormat="1" x14ac:dyDescent="0.35">
      <c r="AK621" s="286"/>
      <c r="AL621" s="286"/>
      <c r="AM621" s="286"/>
      <c r="AN621" s="286"/>
      <c r="AO621" s="286"/>
      <c r="AP621" s="286"/>
      <c r="AQ621" s="286"/>
      <c r="AR621" s="286"/>
      <c r="AS621" s="286"/>
      <c r="AT621" s="286"/>
      <c r="AU621" s="286"/>
      <c r="AV621" s="286"/>
      <c r="AW621" s="286"/>
      <c r="AX621" s="286"/>
      <c r="AY621" s="286"/>
    </row>
    <row r="622" spans="37:51" s="38" customFormat="1" x14ac:dyDescent="0.35">
      <c r="AK622" s="286"/>
      <c r="AL622" s="286"/>
      <c r="AM622" s="286"/>
      <c r="AN622" s="286"/>
      <c r="AO622" s="286"/>
      <c r="AP622" s="286"/>
      <c r="AQ622" s="286"/>
      <c r="AR622" s="286"/>
      <c r="AS622" s="286"/>
      <c r="AT622" s="286"/>
      <c r="AU622" s="286"/>
      <c r="AV622" s="286"/>
      <c r="AW622" s="286"/>
      <c r="AX622" s="286"/>
      <c r="AY622" s="286"/>
    </row>
    <row r="623" spans="37:51" s="38" customFormat="1" x14ac:dyDescent="0.35">
      <c r="AK623" s="286"/>
      <c r="AL623" s="286"/>
      <c r="AM623" s="286"/>
      <c r="AN623" s="286"/>
      <c r="AO623" s="286"/>
      <c r="AP623" s="286"/>
      <c r="AQ623" s="286"/>
      <c r="AR623" s="286"/>
      <c r="AS623" s="286"/>
      <c r="AT623" s="286"/>
      <c r="AU623" s="286"/>
      <c r="AV623" s="286"/>
      <c r="AW623" s="286"/>
      <c r="AX623" s="286"/>
      <c r="AY623" s="286"/>
    </row>
    <row r="624" spans="37:51" s="38" customFormat="1" x14ac:dyDescent="0.35">
      <c r="AK624" s="286"/>
      <c r="AL624" s="286"/>
      <c r="AM624" s="286"/>
      <c r="AN624" s="286"/>
      <c r="AO624" s="286"/>
      <c r="AP624" s="286"/>
      <c r="AQ624" s="286"/>
      <c r="AR624" s="286"/>
      <c r="AS624" s="286"/>
      <c r="AT624" s="286"/>
      <c r="AU624" s="286"/>
      <c r="AV624" s="286"/>
      <c r="AW624" s="286"/>
      <c r="AX624" s="286"/>
      <c r="AY624" s="286"/>
    </row>
    <row r="625" spans="37:51" s="38" customFormat="1" x14ac:dyDescent="0.35">
      <c r="AK625" s="286"/>
      <c r="AL625" s="286"/>
      <c r="AM625" s="286"/>
      <c r="AN625" s="286"/>
      <c r="AO625" s="286"/>
      <c r="AP625" s="286"/>
      <c r="AQ625" s="286"/>
      <c r="AR625" s="286"/>
      <c r="AS625" s="286"/>
      <c r="AT625" s="286"/>
      <c r="AU625" s="286"/>
      <c r="AV625" s="286"/>
      <c r="AW625" s="286"/>
      <c r="AX625" s="286"/>
      <c r="AY625" s="286"/>
    </row>
    <row r="626" spans="37:51" s="38" customFormat="1" x14ac:dyDescent="0.35">
      <c r="AK626" s="286"/>
      <c r="AL626" s="286"/>
      <c r="AM626" s="286"/>
      <c r="AN626" s="286"/>
      <c r="AO626" s="286"/>
      <c r="AP626" s="286"/>
      <c r="AQ626" s="286"/>
      <c r="AR626" s="286"/>
      <c r="AS626" s="286"/>
      <c r="AT626" s="286"/>
      <c r="AU626" s="286"/>
      <c r="AV626" s="286"/>
      <c r="AW626" s="286"/>
      <c r="AX626" s="286"/>
      <c r="AY626" s="286"/>
    </row>
    <row r="627" spans="37:51" s="38" customFormat="1" x14ac:dyDescent="0.35">
      <c r="AK627" s="286"/>
      <c r="AL627" s="286"/>
      <c r="AM627" s="286"/>
      <c r="AN627" s="286"/>
      <c r="AO627" s="286"/>
      <c r="AP627" s="286"/>
      <c r="AQ627" s="286"/>
      <c r="AR627" s="286"/>
      <c r="AS627" s="286"/>
      <c r="AT627" s="286"/>
      <c r="AU627" s="286"/>
      <c r="AV627" s="286"/>
      <c r="AW627" s="286"/>
      <c r="AX627" s="286"/>
      <c r="AY627" s="286"/>
    </row>
    <row r="628" spans="37:51" s="38" customFormat="1" x14ac:dyDescent="0.35">
      <c r="AK628" s="286"/>
      <c r="AL628" s="286"/>
      <c r="AM628" s="286"/>
      <c r="AN628" s="286"/>
      <c r="AO628" s="286"/>
      <c r="AP628" s="286"/>
      <c r="AQ628" s="286"/>
      <c r="AR628" s="286"/>
      <c r="AS628" s="286"/>
      <c r="AT628" s="286"/>
      <c r="AU628" s="286"/>
      <c r="AV628" s="286"/>
      <c r="AW628" s="286"/>
      <c r="AX628" s="286"/>
      <c r="AY628" s="286"/>
    </row>
    <row r="629" spans="37:51" s="38" customFormat="1" x14ac:dyDescent="0.35">
      <c r="AK629" s="286"/>
      <c r="AL629" s="286"/>
      <c r="AM629" s="286"/>
      <c r="AN629" s="286"/>
      <c r="AO629" s="286"/>
      <c r="AP629" s="286"/>
      <c r="AQ629" s="286"/>
      <c r="AR629" s="286"/>
      <c r="AS629" s="286"/>
      <c r="AT629" s="286"/>
      <c r="AU629" s="286"/>
      <c r="AV629" s="286"/>
      <c r="AW629" s="286"/>
      <c r="AX629" s="286"/>
      <c r="AY629" s="286"/>
    </row>
    <row r="630" spans="37:51" s="38" customFormat="1" x14ac:dyDescent="0.35">
      <c r="AK630" s="286"/>
      <c r="AL630" s="286"/>
      <c r="AM630" s="286"/>
      <c r="AN630" s="286"/>
      <c r="AO630" s="286"/>
      <c r="AP630" s="286"/>
      <c r="AQ630" s="286"/>
      <c r="AR630" s="286"/>
      <c r="AS630" s="286"/>
      <c r="AT630" s="286"/>
      <c r="AU630" s="286"/>
      <c r="AV630" s="286"/>
      <c r="AW630" s="286"/>
      <c r="AX630" s="286"/>
      <c r="AY630" s="286"/>
    </row>
    <row r="631" spans="37:51" s="38" customFormat="1" x14ac:dyDescent="0.35">
      <c r="AK631" s="286"/>
      <c r="AL631" s="286"/>
      <c r="AM631" s="286"/>
      <c r="AN631" s="286"/>
      <c r="AO631" s="286"/>
      <c r="AP631" s="286"/>
      <c r="AQ631" s="286"/>
      <c r="AR631" s="286"/>
      <c r="AS631" s="286"/>
      <c r="AT631" s="286"/>
      <c r="AU631" s="286"/>
      <c r="AV631" s="286"/>
      <c r="AW631" s="286"/>
      <c r="AX631" s="286"/>
      <c r="AY631" s="286"/>
    </row>
    <row r="632" spans="37:51" s="38" customFormat="1" x14ac:dyDescent="0.35">
      <c r="AK632" s="286"/>
      <c r="AL632" s="286"/>
      <c r="AM632" s="286"/>
      <c r="AN632" s="286"/>
      <c r="AO632" s="286"/>
      <c r="AP632" s="286"/>
      <c r="AQ632" s="286"/>
      <c r="AR632" s="286"/>
      <c r="AS632" s="286"/>
      <c r="AT632" s="286"/>
      <c r="AU632" s="286"/>
      <c r="AV632" s="286"/>
      <c r="AW632" s="286"/>
      <c r="AX632" s="286"/>
      <c r="AY632" s="286"/>
    </row>
    <row r="633" spans="37:51" s="38" customFormat="1" x14ac:dyDescent="0.35">
      <c r="AK633" s="286"/>
      <c r="AL633" s="286"/>
      <c r="AM633" s="286"/>
      <c r="AN633" s="286"/>
      <c r="AO633" s="286"/>
      <c r="AP633" s="286"/>
      <c r="AQ633" s="286"/>
      <c r="AR633" s="286"/>
      <c r="AS633" s="286"/>
      <c r="AT633" s="286"/>
      <c r="AU633" s="286"/>
      <c r="AV633" s="286"/>
      <c r="AW633" s="286"/>
      <c r="AX633" s="286"/>
      <c r="AY633" s="286"/>
    </row>
    <row r="634" spans="37:51" s="38" customFormat="1" x14ac:dyDescent="0.35">
      <c r="AK634" s="286"/>
      <c r="AL634" s="286"/>
      <c r="AM634" s="286"/>
      <c r="AN634" s="286"/>
      <c r="AO634" s="286"/>
      <c r="AP634" s="286"/>
      <c r="AQ634" s="286"/>
      <c r="AR634" s="286"/>
      <c r="AS634" s="286"/>
      <c r="AT634" s="286"/>
      <c r="AU634" s="286"/>
      <c r="AV634" s="286"/>
      <c r="AW634" s="286"/>
      <c r="AX634" s="286"/>
      <c r="AY634" s="286"/>
    </row>
    <row r="635" spans="37:51" s="38" customFormat="1" x14ac:dyDescent="0.35">
      <c r="AK635" s="286"/>
      <c r="AL635" s="286"/>
      <c r="AM635" s="286"/>
      <c r="AN635" s="286"/>
      <c r="AO635" s="286"/>
      <c r="AP635" s="286"/>
      <c r="AQ635" s="286"/>
      <c r="AR635" s="286"/>
      <c r="AS635" s="286"/>
      <c r="AT635" s="286"/>
      <c r="AU635" s="286"/>
      <c r="AV635" s="286"/>
      <c r="AW635" s="286"/>
      <c r="AX635" s="286"/>
      <c r="AY635" s="286"/>
    </row>
    <row r="636" spans="37:51" s="38" customFormat="1" x14ac:dyDescent="0.35">
      <c r="AK636" s="286"/>
      <c r="AL636" s="286"/>
      <c r="AM636" s="286"/>
      <c r="AN636" s="286"/>
      <c r="AO636" s="286"/>
      <c r="AP636" s="286"/>
      <c r="AQ636" s="286"/>
      <c r="AR636" s="286"/>
      <c r="AS636" s="286"/>
      <c r="AT636" s="286"/>
      <c r="AU636" s="286"/>
      <c r="AV636" s="286"/>
      <c r="AW636" s="286"/>
      <c r="AX636" s="286"/>
      <c r="AY636" s="286"/>
    </row>
    <row r="637" spans="37:51" s="38" customFormat="1" x14ac:dyDescent="0.35">
      <c r="AK637" s="286"/>
      <c r="AL637" s="286"/>
      <c r="AM637" s="286"/>
      <c r="AN637" s="286"/>
      <c r="AO637" s="286"/>
      <c r="AP637" s="286"/>
      <c r="AQ637" s="286"/>
      <c r="AR637" s="286"/>
      <c r="AS637" s="286"/>
      <c r="AT637" s="286"/>
      <c r="AU637" s="286"/>
      <c r="AV637" s="286"/>
      <c r="AW637" s="286"/>
      <c r="AX637" s="286"/>
      <c r="AY637" s="286"/>
    </row>
    <row r="638" spans="37:51" s="38" customFormat="1" x14ac:dyDescent="0.35">
      <c r="AK638" s="286"/>
      <c r="AL638" s="286"/>
      <c r="AM638" s="286"/>
      <c r="AN638" s="286"/>
      <c r="AO638" s="286"/>
      <c r="AP638" s="286"/>
      <c r="AQ638" s="286"/>
      <c r="AR638" s="286"/>
      <c r="AS638" s="286"/>
      <c r="AT638" s="286"/>
      <c r="AU638" s="286"/>
      <c r="AV638" s="286"/>
      <c r="AW638" s="286"/>
      <c r="AX638" s="286"/>
      <c r="AY638" s="286"/>
    </row>
    <row r="639" spans="37:51" s="38" customFormat="1" x14ac:dyDescent="0.35">
      <c r="AK639" s="286"/>
      <c r="AL639" s="286"/>
      <c r="AM639" s="286"/>
      <c r="AN639" s="286"/>
      <c r="AO639" s="286"/>
      <c r="AP639" s="286"/>
      <c r="AQ639" s="286"/>
      <c r="AR639" s="286"/>
      <c r="AS639" s="286"/>
      <c r="AT639" s="286"/>
      <c r="AU639" s="286"/>
      <c r="AV639" s="286"/>
      <c r="AW639" s="286"/>
      <c r="AX639" s="286"/>
      <c r="AY639" s="286"/>
    </row>
    <row r="640" spans="37:51" s="38" customFormat="1" x14ac:dyDescent="0.35">
      <c r="AK640" s="286"/>
      <c r="AL640" s="286"/>
      <c r="AM640" s="286"/>
      <c r="AN640" s="286"/>
      <c r="AO640" s="286"/>
      <c r="AP640" s="286"/>
      <c r="AQ640" s="286"/>
      <c r="AR640" s="286"/>
      <c r="AS640" s="286"/>
      <c r="AT640" s="286"/>
      <c r="AU640" s="286"/>
      <c r="AV640" s="286"/>
      <c r="AW640" s="286"/>
      <c r="AX640" s="286"/>
      <c r="AY640" s="286"/>
    </row>
    <row r="641" spans="37:51" s="38" customFormat="1" x14ac:dyDescent="0.35">
      <c r="AK641" s="286"/>
      <c r="AL641" s="286"/>
      <c r="AM641" s="286"/>
      <c r="AN641" s="286"/>
      <c r="AO641" s="286"/>
      <c r="AP641" s="286"/>
      <c r="AQ641" s="286"/>
      <c r="AR641" s="286"/>
      <c r="AS641" s="286"/>
      <c r="AT641" s="286"/>
      <c r="AU641" s="286"/>
      <c r="AV641" s="286"/>
      <c r="AW641" s="286"/>
      <c r="AX641" s="286"/>
      <c r="AY641" s="286"/>
    </row>
    <row r="642" spans="37:51" s="38" customFormat="1" x14ac:dyDescent="0.35">
      <c r="AK642" s="286"/>
      <c r="AL642" s="286"/>
      <c r="AM642" s="286"/>
      <c r="AN642" s="286"/>
      <c r="AO642" s="286"/>
      <c r="AP642" s="286"/>
      <c r="AQ642" s="286"/>
      <c r="AR642" s="286"/>
      <c r="AS642" s="286"/>
      <c r="AT642" s="286"/>
      <c r="AU642" s="286"/>
      <c r="AV642" s="286"/>
      <c r="AW642" s="286"/>
      <c r="AX642" s="286"/>
      <c r="AY642" s="286"/>
    </row>
    <row r="643" spans="37:51" s="38" customFormat="1" x14ac:dyDescent="0.35">
      <c r="AK643" s="286"/>
      <c r="AL643" s="286"/>
      <c r="AM643" s="286"/>
      <c r="AN643" s="286"/>
      <c r="AO643" s="286"/>
      <c r="AP643" s="286"/>
      <c r="AQ643" s="286"/>
      <c r="AR643" s="286"/>
      <c r="AS643" s="286"/>
      <c r="AT643" s="286"/>
      <c r="AU643" s="286"/>
      <c r="AV643" s="286"/>
      <c r="AW643" s="286"/>
      <c r="AX643" s="286"/>
      <c r="AY643" s="286"/>
    </row>
    <row r="644" spans="37:51" s="38" customFormat="1" x14ac:dyDescent="0.35">
      <c r="AK644" s="286"/>
      <c r="AL644" s="286"/>
      <c r="AM644" s="286"/>
      <c r="AN644" s="286"/>
      <c r="AO644" s="286"/>
      <c r="AP644" s="286"/>
      <c r="AQ644" s="286"/>
      <c r="AR644" s="286"/>
      <c r="AS644" s="286"/>
      <c r="AT644" s="286"/>
      <c r="AU644" s="286"/>
      <c r="AV644" s="286"/>
      <c r="AW644" s="286"/>
      <c r="AX644" s="286"/>
      <c r="AY644" s="286"/>
    </row>
    <row r="645" spans="37:51" s="38" customFormat="1" x14ac:dyDescent="0.35">
      <c r="AK645" s="286"/>
      <c r="AL645" s="286"/>
      <c r="AM645" s="286"/>
      <c r="AN645" s="286"/>
      <c r="AO645" s="286"/>
      <c r="AP645" s="286"/>
      <c r="AQ645" s="286"/>
      <c r="AR645" s="286"/>
      <c r="AS645" s="286"/>
      <c r="AT645" s="286"/>
      <c r="AU645" s="286"/>
      <c r="AV645" s="286"/>
      <c r="AW645" s="286"/>
      <c r="AX645" s="286"/>
      <c r="AY645" s="286"/>
    </row>
    <row r="646" spans="37:51" s="38" customFormat="1" x14ac:dyDescent="0.35">
      <c r="AK646" s="286"/>
      <c r="AL646" s="286"/>
      <c r="AM646" s="286"/>
      <c r="AN646" s="286"/>
      <c r="AO646" s="286"/>
      <c r="AP646" s="286"/>
      <c r="AQ646" s="286"/>
      <c r="AR646" s="286"/>
      <c r="AS646" s="286"/>
      <c r="AT646" s="286"/>
      <c r="AU646" s="286"/>
      <c r="AV646" s="286"/>
      <c r="AW646" s="286"/>
      <c r="AX646" s="286"/>
      <c r="AY646" s="286"/>
    </row>
    <row r="647" spans="37:51" s="38" customFormat="1" x14ac:dyDescent="0.35">
      <c r="AK647" s="286"/>
      <c r="AL647" s="286"/>
      <c r="AM647" s="286"/>
      <c r="AN647" s="286"/>
      <c r="AO647" s="286"/>
      <c r="AP647" s="286"/>
      <c r="AQ647" s="286"/>
      <c r="AR647" s="286"/>
      <c r="AS647" s="286"/>
      <c r="AT647" s="286"/>
      <c r="AU647" s="286"/>
      <c r="AV647" s="286"/>
      <c r="AW647" s="286"/>
      <c r="AX647" s="286"/>
      <c r="AY647" s="286"/>
    </row>
    <row r="648" spans="37:51" s="38" customFormat="1" x14ac:dyDescent="0.35">
      <c r="AK648" s="286"/>
      <c r="AL648" s="286"/>
      <c r="AM648" s="286"/>
      <c r="AN648" s="286"/>
      <c r="AO648" s="286"/>
      <c r="AP648" s="286"/>
      <c r="AQ648" s="286"/>
      <c r="AR648" s="286"/>
      <c r="AS648" s="286"/>
      <c r="AT648" s="286"/>
      <c r="AU648" s="286"/>
      <c r="AV648" s="286"/>
      <c r="AW648" s="286"/>
      <c r="AX648" s="286"/>
      <c r="AY648" s="286"/>
    </row>
    <row r="649" spans="37:51" s="38" customFormat="1" x14ac:dyDescent="0.35">
      <c r="AK649" s="286"/>
      <c r="AL649" s="286"/>
      <c r="AM649" s="286"/>
      <c r="AN649" s="286"/>
      <c r="AO649" s="286"/>
      <c r="AP649" s="286"/>
      <c r="AQ649" s="286"/>
      <c r="AR649" s="286"/>
      <c r="AS649" s="286"/>
      <c r="AT649" s="286"/>
      <c r="AU649" s="286"/>
      <c r="AV649" s="286"/>
      <c r="AW649" s="286"/>
      <c r="AX649" s="286"/>
      <c r="AY649" s="286"/>
    </row>
    <row r="650" spans="37:51" s="38" customFormat="1" x14ac:dyDescent="0.35">
      <c r="AK650" s="286"/>
      <c r="AL650" s="286"/>
      <c r="AM650" s="286"/>
      <c r="AN650" s="286"/>
      <c r="AO650" s="286"/>
      <c r="AP650" s="286"/>
      <c r="AQ650" s="286"/>
      <c r="AR650" s="286"/>
      <c r="AS650" s="286"/>
      <c r="AT650" s="286"/>
      <c r="AU650" s="286"/>
      <c r="AV650" s="286"/>
      <c r="AW650" s="286"/>
      <c r="AX650" s="286"/>
      <c r="AY650" s="286"/>
    </row>
    <row r="651" spans="37:51" s="38" customFormat="1" x14ac:dyDescent="0.35">
      <c r="AK651" s="286"/>
      <c r="AL651" s="286"/>
      <c r="AM651" s="286"/>
      <c r="AN651" s="286"/>
      <c r="AO651" s="286"/>
      <c r="AP651" s="286"/>
      <c r="AQ651" s="286"/>
      <c r="AR651" s="286"/>
      <c r="AS651" s="286"/>
      <c r="AT651" s="286"/>
      <c r="AU651" s="286"/>
      <c r="AV651" s="286"/>
      <c r="AW651" s="286"/>
      <c r="AX651" s="286"/>
      <c r="AY651" s="286"/>
    </row>
    <row r="652" spans="37:51" s="38" customFormat="1" x14ac:dyDescent="0.35">
      <c r="AK652" s="286"/>
      <c r="AL652" s="286"/>
      <c r="AM652" s="286"/>
      <c r="AN652" s="286"/>
      <c r="AO652" s="286"/>
      <c r="AP652" s="286"/>
      <c r="AQ652" s="286"/>
      <c r="AR652" s="286"/>
      <c r="AS652" s="286"/>
      <c r="AT652" s="286"/>
      <c r="AU652" s="286"/>
      <c r="AV652" s="286"/>
      <c r="AW652" s="286"/>
      <c r="AX652" s="286"/>
      <c r="AY652" s="286"/>
    </row>
    <row r="653" spans="37:51" s="38" customFormat="1" x14ac:dyDescent="0.35">
      <c r="AK653" s="286"/>
      <c r="AL653" s="286"/>
      <c r="AM653" s="286"/>
      <c r="AN653" s="286"/>
      <c r="AO653" s="286"/>
      <c r="AP653" s="286"/>
      <c r="AQ653" s="286"/>
      <c r="AR653" s="286"/>
      <c r="AS653" s="286"/>
      <c r="AT653" s="286"/>
      <c r="AU653" s="286"/>
      <c r="AV653" s="286"/>
      <c r="AW653" s="286"/>
      <c r="AX653" s="286"/>
      <c r="AY653" s="286"/>
    </row>
    <row r="654" spans="37:51" s="38" customFormat="1" x14ac:dyDescent="0.35">
      <c r="AK654" s="286"/>
      <c r="AL654" s="286"/>
      <c r="AM654" s="286"/>
      <c r="AN654" s="286"/>
      <c r="AO654" s="286"/>
      <c r="AP654" s="286"/>
      <c r="AQ654" s="286"/>
      <c r="AR654" s="286"/>
      <c r="AS654" s="286"/>
      <c r="AT654" s="286"/>
      <c r="AU654" s="286"/>
      <c r="AV654" s="286"/>
      <c r="AW654" s="286"/>
      <c r="AX654" s="286"/>
      <c r="AY654" s="286"/>
    </row>
    <row r="655" spans="37:51" s="38" customFormat="1" x14ac:dyDescent="0.35">
      <c r="AK655" s="286"/>
      <c r="AL655" s="286"/>
      <c r="AM655" s="286"/>
      <c r="AN655" s="286"/>
      <c r="AO655" s="286"/>
      <c r="AP655" s="286"/>
      <c r="AQ655" s="286"/>
      <c r="AR655" s="286"/>
      <c r="AS655" s="286"/>
      <c r="AT655" s="286"/>
      <c r="AU655" s="286"/>
      <c r="AV655" s="286"/>
      <c r="AW655" s="286"/>
      <c r="AX655" s="286"/>
      <c r="AY655" s="286"/>
    </row>
    <row r="656" spans="37:51" s="38" customFormat="1" x14ac:dyDescent="0.35">
      <c r="AK656" s="286"/>
      <c r="AL656" s="286"/>
      <c r="AM656" s="286"/>
      <c r="AN656" s="286"/>
      <c r="AO656" s="286"/>
      <c r="AP656" s="286"/>
      <c r="AQ656" s="286"/>
      <c r="AR656" s="286"/>
      <c r="AS656" s="286"/>
      <c r="AT656" s="286"/>
      <c r="AU656" s="286"/>
      <c r="AV656" s="286"/>
      <c r="AW656" s="286"/>
      <c r="AX656" s="286"/>
      <c r="AY656" s="286"/>
    </row>
    <row r="657" spans="37:51" s="38" customFormat="1" x14ac:dyDescent="0.35">
      <c r="AK657" s="286"/>
      <c r="AL657" s="286"/>
      <c r="AM657" s="286"/>
      <c r="AN657" s="286"/>
      <c r="AO657" s="286"/>
      <c r="AP657" s="286"/>
      <c r="AQ657" s="286"/>
      <c r="AR657" s="286"/>
      <c r="AS657" s="286"/>
      <c r="AT657" s="286"/>
      <c r="AU657" s="286"/>
      <c r="AV657" s="286"/>
      <c r="AW657" s="286"/>
      <c r="AX657" s="286"/>
      <c r="AY657" s="286"/>
    </row>
    <row r="658" spans="37:51" s="38" customFormat="1" x14ac:dyDescent="0.35">
      <c r="AK658" s="286"/>
      <c r="AL658" s="286"/>
      <c r="AM658" s="286"/>
      <c r="AN658" s="286"/>
      <c r="AO658" s="286"/>
      <c r="AP658" s="286"/>
      <c r="AQ658" s="286"/>
      <c r="AR658" s="286"/>
      <c r="AS658" s="286"/>
      <c r="AT658" s="286"/>
      <c r="AU658" s="286"/>
      <c r="AV658" s="286"/>
      <c r="AW658" s="286"/>
      <c r="AX658" s="286"/>
      <c r="AY658" s="286"/>
    </row>
    <row r="659" spans="37:51" s="38" customFormat="1" x14ac:dyDescent="0.35">
      <c r="AK659" s="286"/>
      <c r="AL659" s="286"/>
      <c r="AM659" s="286"/>
      <c r="AN659" s="286"/>
      <c r="AO659" s="286"/>
      <c r="AP659" s="286"/>
      <c r="AQ659" s="286"/>
      <c r="AR659" s="286"/>
      <c r="AS659" s="286"/>
      <c r="AT659" s="286"/>
      <c r="AU659" s="286"/>
      <c r="AV659" s="286"/>
      <c r="AW659" s="286"/>
      <c r="AX659" s="286"/>
      <c r="AY659" s="286"/>
    </row>
    <row r="660" spans="37:51" s="38" customFormat="1" x14ac:dyDescent="0.35">
      <c r="AK660" s="286"/>
      <c r="AL660" s="286"/>
      <c r="AM660" s="286"/>
      <c r="AN660" s="286"/>
      <c r="AO660" s="286"/>
      <c r="AP660" s="286"/>
      <c r="AQ660" s="286"/>
      <c r="AR660" s="286"/>
      <c r="AS660" s="286"/>
      <c r="AT660" s="286"/>
      <c r="AU660" s="286"/>
      <c r="AV660" s="286"/>
      <c r="AW660" s="286"/>
      <c r="AX660" s="286"/>
      <c r="AY660" s="286"/>
    </row>
    <row r="661" spans="37:51" s="38" customFormat="1" x14ac:dyDescent="0.35">
      <c r="AK661" s="286"/>
      <c r="AL661" s="286"/>
      <c r="AM661" s="286"/>
      <c r="AN661" s="286"/>
      <c r="AO661" s="286"/>
      <c r="AP661" s="286"/>
      <c r="AQ661" s="286"/>
      <c r="AR661" s="286"/>
      <c r="AS661" s="286"/>
      <c r="AT661" s="286"/>
      <c r="AU661" s="286"/>
      <c r="AV661" s="286"/>
      <c r="AW661" s="286"/>
      <c r="AX661" s="286"/>
      <c r="AY661" s="286"/>
    </row>
    <row r="662" spans="37:51" s="38" customFormat="1" x14ac:dyDescent="0.35">
      <c r="AK662" s="286"/>
      <c r="AL662" s="286"/>
      <c r="AM662" s="286"/>
      <c r="AN662" s="286"/>
      <c r="AO662" s="286"/>
      <c r="AP662" s="286"/>
      <c r="AQ662" s="286"/>
      <c r="AR662" s="286"/>
      <c r="AS662" s="286"/>
      <c r="AT662" s="286"/>
      <c r="AU662" s="286"/>
      <c r="AV662" s="286"/>
      <c r="AW662" s="286"/>
      <c r="AX662" s="286"/>
      <c r="AY662" s="286"/>
    </row>
    <row r="663" spans="37:51" s="38" customFormat="1" x14ac:dyDescent="0.35">
      <c r="AK663" s="286"/>
      <c r="AL663" s="286"/>
      <c r="AM663" s="286"/>
      <c r="AN663" s="286"/>
      <c r="AO663" s="286"/>
      <c r="AP663" s="286"/>
      <c r="AQ663" s="286"/>
      <c r="AR663" s="286"/>
      <c r="AS663" s="286"/>
      <c r="AT663" s="286"/>
      <c r="AU663" s="286"/>
      <c r="AV663" s="286"/>
      <c r="AW663" s="286"/>
      <c r="AX663" s="286"/>
      <c r="AY663" s="286"/>
    </row>
    <row r="664" spans="37:51" s="38" customFormat="1" x14ac:dyDescent="0.35">
      <c r="AK664" s="286"/>
      <c r="AL664" s="286"/>
      <c r="AM664" s="286"/>
      <c r="AN664" s="286"/>
      <c r="AO664" s="286"/>
      <c r="AP664" s="286"/>
      <c r="AQ664" s="286"/>
      <c r="AR664" s="286"/>
      <c r="AS664" s="286"/>
      <c r="AT664" s="286"/>
      <c r="AU664" s="286"/>
      <c r="AV664" s="286"/>
      <c r="AW664" s="286"/>
      <c r="AX664" s="286"/>
      <c r="AY664" s="286"/>
    </row>
    <row r="665" spans="37:51" s="38" customFormat="1" x14ac:dyDescent="0.35">
      <c r="AK665" s="286"/>
      <c r="AL665" s="286"/>
      <c r="AM665" s="286"/>
      <c r="AN665" s="286"/>
      <c r="AO665" s="286"/>
      <c r="AP665" s="286"/>
      <c r="AQ665" s="286"/>
      <c r="AR665" s="286"/>
      <c r="AS665" s="286"/>
      <c r="AT665" s="286"/>
      <c r="AU665" s="286"/>
      <c r="AV665" s="286"/>
      <c r="AW665" s="286"/>
      <c r="AX665" s="286"/>
      <c r="AY665" s="286"/>
    </row>
    <row r="666" spans="37:51" s="38" customFormat="1" x14ac:dyDescent="0.35">
      <c r="AK666" s="286"/>
      <c r="AL666" s="286"/>
      <c r="AM666" s="286"/>
      <c r="AN666" s="286"/>
      <c r="AO666" s="286"/>
      <c r="AP666" s="286"/>
      <c r="AQ666" s="286"/>
      <c r="AR666" s="286"/>
      <c r="AS666" s="286"/>
      <c r="AT666" s="286"/>
      <c r="AU666" s="286"/>
      <c r="AV666" s="286"/>
      <c r="AW666" s="286"/>
      <c r="AX666" s="286"/>
      <c r="AY666" s="286"/>
    </row>
    <row r="667" spans="37:51" s="38" customFormat="1" x14ac:dyDescent="0.35">
      <c r="AK667" s="286"/>
      <c r="AL667" s="286"/>
      <c r="AM667" s="286"/>
      <c r="AN667" s="286"/>
      <c r="AO667" s="286"/>
      <c r="AP667" s="286"/>
      <c r="AQ667" s="286"/>
      <c r="AR667" s="286"/>
      <c r="AS667" s="286"/>
      <c r="AT667" s="286"/>
      <c r="AU667" s="286"/>
      <c r="AV667" s="286"/>
      <c r="AW667" s="286"/>
      <c r="AX667" s="286"/>
      <c r="AY667" s="286"/>
    </row>
    <row r="668" spans="37:51" s="38" customFormat="1" x14ac:dyDescent="0.35">
      <c r="AK668" s="286"/>
      <c r="AL668" s="286"/>
      <c r="AM668" s="286"/>
      <c r="AN668" s="286"/>
      <c r="AO668" s="286"/>
      <c r="AP668" s="286"/>
      <c r="AQ668" s="286"/>
      <c r="AR668" s="286"/>
      <c r="AS668" s="286"/>
      <c r="AT668" s="286"/>
      <c r="AU668" s="286"/>
      <c r="AV668" s="286"/>
      <c r="AW668" s="286"/>
      <c r="AX668" s="286"/>
      <c r="AY668" s="286"/>
    </row>
    <row r="669" spans="37:51" s="38" customFormat="1" x14ac:dyDescent="0.35">
      <c r="AK669" s="286"/>
      <c r="AL669" s="286"/>
      <c r="AM669" s="286"/>
      <c r="AN669" s="286"/>
      <c r="AO669" s="286"/>
      <c r="AP669" s="286"/>
      <c r="AQ669" s="286"/>
      <c r="AR669" s="286"/>
      <c r="AS669" s="286"/>
      <c r="AT669" s="286"/>
      <c r="AU669" s="286"/>
      <c r="AV669" s="286"/>
      <c r="AW669" s="286"/>
      <c r="AX669" s="286"/>
      <c r="AY669" s="286"/>
    </row>
    <row r="670" spans="37:51" s="38" customFormat="1" x14ac:dyDescent="0.35">
      <c r="AK670" s="286"/>
      <c r="AL670" s="286"/>
      <c r="AM670" s="286"/>
      <c r="AN670" s="286"/>
      <c r="AO670" s="286"/>
      <c r="AP670" s="286"/>
      <c r="AQ670" s="286"/>
      <c r="AR670" s="286"/>
      <c r="AS670" s="286"/>
      <c r="AT670" s="286"/>
      <c r="AU670" s="286"/>
      <c r="AV670" s="286"/>
      <c r="AW670" s="286"/>
      <c r="AX670" s="286"/>
      <c r="AY670" s="286"/>
    </row>
    <row r="671" spans="37:51" s="38" customFormat="1" x14ac:dyDescent="0.35">
      <c r="AK671" s="286"/>
      <c r="AL671" s="286"/>
      <c r="AM671" s="286"/>
      <c r="AN671" s="286"/>
      <c r="AO671" s="286"/>
      <c r="AP671" s="286"/>
      <c r="AQ671" s="286"/>
      <c r="AR671" s="286"/>
      <c r="AS671" s="286"/>
      <c r="AT671" s="286"/>
      <c r="AU671" s="286"/>
      <c r="AV671" s="286"/>
      <c r="AW671" s="286"/>
      <c r="AX671" s="286"/>
      <c r="AY671" s="286"/>
    </row>
    <row r="672" spans="37:51" s="38" customFormat="1" x14ac:dyDescent="0.35">
      <c r="AK672" s="286"/>
      <c r="AL672" s="286"/>
      <c r="AM672" s="286"/>
      <c r="AN672" s="286"/>
      <c r="AO672" s="286"/>
      <c r="AP672" s="286"/>
      <c r="AQ672" s="286"/>
      <c r="AR672" s="286"/>
      <c r="AS672" s="286"/>
      <c r="AT672" s="286"/>
      <c r="AU672" s="286"/>
      <c r="AV672" s="286"/>
      <c r="AW672" s="286"/>
      <c r="AX672" s="286"/>
      <c r="AY672" s="286"/>
    </row>
    <row r="673" spans="37:51" s="38" customFormat="1" x14ac:dyDescent="0.35">
      <c r="AK673" s="286"/>
      <c r="AL673" s="286"/>
      <c r="AM673" s="286"/>
      <c r="AN673" s="286"/>
      <c r="AO673" s="286"/>
      <c r="AP673" s="286"/>
      <c r="AQ673" s="286"/>
      <c r="AR673" s="286"/>
      <c r="AS673" s="286"/>
      <c r="AT673" s="286"/>
      <c r="AU673" s="286"/>
      <c r="AV673" s="286"/>
      <c r="AW673" s="286"/>
      <c r="AX673" s="286"/>
      <c r="AY673" s="286"/>
    </row>
    <row r="674" spans="37:51" s="38" customFormat="1" x14ac:dyDescent="0.35">
      <c r="AK674" s="286"/>
      <c r="AL674" s="286"/>
      <c r="AM674" s="286"/>
      <c r="AN674" s="286"/>
      <c r="AO674" s="286"/>
      <c r="AP674" s="286"/>
      <c r="AQ674" s="286"/>
      <c r="AR674" s="286"/>
      <c r="AS674" s="286"/>
      <c r="AT674" s="286"/>
      <c r="AU674" s="286"/>
      <c r="AV674" s="286"/>
      <c r="AW674" s="286"/>
      <c r="AX674" s="286"/>
      <c r="AY674" s="286"/>
    </row>
    <row r="675" spans="37:51" s="38" customFormat="1" x14ac:dyDescent="0.35">
      <c r="AK675" s="286"/>
      <c r="AL675" s="286"/>
      <c r="AM675" s="286"/>
      <c r="AN675" s="286"/>
      <c r="AO675" s="286"/>
      <c r="AP675" s="286"/>
      <c r="AQ675" s="286"/>
      <c r="AR675" s="286"/>
      <c r="AS675" s="286"/>
      <c r="AT675" s="286"/>
      <c r="AU675" s="286"/>
      <c r="AV675" s="286"/>
      <c r="AW675" s="286"/>
      <c r="AX675" s="286"/>
      <c r="AY675" s="286"/>
    </row>
    <row r="676" spans="37:51" s="38" customFormat="1" x14ac:dyDescent="0.35">
      <c r="AK676" s="286"/>
      <c r="AL676" s="286"/>
      <c r="AM676" s="286"/>
      <c r="AN676" s="286"/>
      <c r="AO676" s="286"/>
      <c r="AP676" s="286"/>
      <c r="AQ676" s="286"/>
      <c r="AR676" s="286"/>
      <c r="AS676" s="286"/>
      <c r="AT676" s="286"/>
      <c r="AU676" s="286"/>
      <c r="AV676" s="286"/>
      <c r="AW676" s="286"/>
      <c r="AX676" s="286"/>
      <c r="AY676" s="286"/>
    </row>
    <row r="677" spans="37:51" s="38" customFormat="1" x14ac:dyDescent="0.35">
      <c r="AK677" s="286"/>
      <c r="AL677" s="286"/>
      <c r="AM677" s="286"/>
      <c r="AN677" s="286"/>
      <c r="AO677" s="286"/>
      <c r="AP677" s="286"/>
      <c r="AQ677" s="286"/>
      <c r="AR677" s="286"/>
      <c r="AS677" s="286"/>
      <c r="AT677" s="286"/>
      <c r="AU677" s="286"/>
      <c r="AV677" s="286"/>
      <c r="AW677" s="286"/>
      <c r="AX677" s="286"/>
      <c r="AY677" s="286"/>
    </row>
    <row r="678" spans="37:51" s="38" customFormat="1" x14ac:dyDescent="0.35">
      <c r="AK678" s="286"/>
      <c r="AL678" s="286"/>
      <c r="AM678" s="286"/>
      <c r="AN678" s="286"/>
      <c r="AO678" s="286"/>
      <c r="AP678" s="286"/>
      <c r="AQ678" s="286"/>
      <c r="AR678" s="286"/>
      <c r="AS678" s="286"/>
      <c r="AT678" s="286"/>
      <c r="AU678" s="286"/>
      <c r="AV678" s="286"/>
      <c r="AW678" s="286"/>
      <c r="AX678" s="286"/>
      <c r="AY678" s="286"/>
    </row>
    <row r="679" spans="37:51" s="38" customFormat="1" x14ac:dyDescent="0.35">
      <c r="AK679" s="286"/>
      <c r="AL679" s="286"/>
      <c r="AM679" s="286"/>
      <c r="AN679" s="286"/>
      <c r="AO679" s="286"/>
      <c r="AP679" s="286"/>
      <c r="AQ679" s="286"/>
      <c r="AR679" s="286"/>
      <c r="AS679" s="286"/>
      <c r="AT679" s="286"/>
      <c r="AU679" s="286"/>
      <c r="AV679" s="286"/>
      <c r="AW679" s="286"/>
      <c r="AX679" s="286"/>
      <c r="AY679" s="286"/>
    </row>
    <row r="680" spans="37:51" s="38" customFormat="1" x14ac:dyDescent="0.35">
      <c r="AK680" s="286"/>
      <c r="AL680" s="286"/>
      <c r="AM680" s="286"/>
      <c r="AN680" s="286"/>
      <c r="AO680" s="286"/>
      <c r="AP680" s="286"/>
      <c r="AQ680" s="286"/>
      <c r="AR680" s="286"/>
      <c r="AS680" s="286"/>
      <c r="AT680" s="286"/>
      <c r="AU680" s="286"/>
      <c r="AV680" s="286"/>
      <c r="AW680" s="286"/>
      <c r="AX680" s="286"/>
      <c r="AY680" s="286"/>
    </row>
    <row r="681" spans="37:51" s="38" customFormat="1" x14ac:dyDescent="0.35">
      <c r="AK681" s="286"/>
      <c r="AL681" s="286"/>
      <c r="AM681" s="286"/>
      <c r="AN681" s="286"/>
      <c r="AO681" s="286"/>
      <c r="AP681" s="286"/>
      <c r="AQ681" s="286"/>
      <c r="AR681" s="286"/>
      <c r="AS681" s="286"/>
      <c r="AT681" s="286"/>
      <c r="AU681" s="286"/>
      <c r="AV681" s="286"/>
      <c r="AW681" s="286"/>
      <c r="AX681" s="286"/>
      <c r="AY681" s="286"/>
    </row>
    <row r="682" spans="37:51" s="38" customFormat="1" x14ac:dyDescent="0.35">
      <c r="AK682" s="286"/>
      <c r="AL682" s="286"/>
      <c r="AM682" s="286"/>
      <c r="AN682" s="286"/>
      <c r="AO682" s="286"/>
      <c r="AP682" s="286"/>
      <c r="AQ682" s="286"/>
      <c r="AR682" s="286"/>
      <c r="AS682" s="286"/>
      <c r="AT682" s="286"/>
      <c r="AU682" s="286"/>
      <c r="AV682" s="286"/>
      <c r="AW682" s="286"/>
      <c r="AX682" s="286"/>
      <c r="AY682" s="286"/>
    </row>
    <row r="683" spans="37:51" s="38" customFormat="1" x14ac:dyDescent="0.35">
      <c r="AK683" s="286"/>
      <c r="AL683" s="286"/>
      <c r="AM683" s="286"/>
      <c r="AN683" s="286"/>
      <c r="AO683" s="286"/>
      <c r="AP683" s="286"/>
      <c r="AQ683" s="286"/>
      <c r="AR683" s="286"/>
      <c r="AS683" s="286"/>
      <c r="AT683" s="286"/>
      <c r="AU683" s="286"/>
      <c r="AV683" s="286"/>
      <c r="AW683" s="286"/>
      <c r="AX683" s="286"/>
      <c r="AY683" s="286"/>
    </row>
    <row r="684" spans="37:51" s="38" customFormat="1" x14ac:dyDescent="0.35">
      <c r="AK684" s="286"/>
      <c r="AL684" s="286"/>
      <c r="AM684" s="286"/>
      <c r="AN684" s="286"/>
      <c r="AO684" s="286"/>
      <c r="AP684" s="286"/>
      <c r="AQ684" s="286"/>
      <c r="AR684" s="286"/>
      <c r="AS684" s="286"/>
      <c r="AT684" s="286"/>
      <c r="AU684" s="286"/>
      <c r="AV684" s="286"/>
      <c r="AW684" s="286"/>
      <c r="AX684" s="286"/>
      <c r="AY684" s="286"/>
    </row>
    <row r="685" spans="37:51" s="38" customFormat="1" x14ac:dyDescent="0.35">
      <c r="AK685" s="286"/>
      <c r="AL685" s="286"/>
      <c r="AM685" s="286"/>
      <c r="AN685" s="286"/>
      <c r="AO685" s="286"/>
      <c r="AP685" s="286"/>
      <c r="AQ685" s="286"/>
      <c r="AR685" s="286"/>
      <c r="AS685" s="286"/>
      <c r="AT685" s="286"/>
      <c r="AU685" s="286"/>
      <c r="AV685" s="286"/>
      <c r="AW685" s="286"/>
      <c r="AX685" s="286"/>
      <c r="AY685" s="286"/>
    </row>
    <row r="686" spans="37:51" s="38" customFormat="1" x14ac:dyDescent="0.35">
      <c r="AK686" s="286"/>
      <c r="AL686" s="286"/>
      <c r="AM686" s="286"/>
      <c r="AN686" s="286"/>
      <c r="AO686" s="286"/>
      <c r="AP686" s="286"/>
      <c r="AQ686" s="286"/>
      <c r="AR686" s="286"/>
      <c r="AS686" s="286"/>
      <c r="AT686" s="286"/>
      <c r="AU686" s="286"/>
      <c r="AV686" s="286"/>
      <c r="AW686" s="286"/>
      <c r="AX686" s="286"/>
      <c r="AY686" s="286"/>
    </row>
    <row r="687" spans="37:51" s="38" customFormat="1" x14ac:dyDescent="0.35">
      <c r="AK687" s="286"/>
      <c r="AL687" s="286"/>
      <c r="AM687" s="286"/>
      <c r="AN687" s="286"/>
      <c r="AO687" s="286"/>
      <c r="AP687" s="286"/>
      <c r="AQ687" s="286"/>
      <c r="AR687" s="286"/>
      <c r="AS687" s="286"/>
      <c r="AT687" s="286"/>
      <c r="AU687" s="286"/>
      <c r="AV687" s="286"/>
      <c r="AW687" s="286"/>
      <c r="AX687" s="286"/>
      <c r="AY687" s="286"/>
    </row>
    <row r="688" spans="37:51" s="38" customFormat="1" x14ac:dyDescent="0.35">
      <c r="AK688" s="286"/>
      <c r="AL688" s="286"/>
      <c r="AM688" s="286"/>
      <c r="AN688" s="286"/>
      <c r="AO688" s="286"/>
      <c r="AP688" s="286"/>
      <c r="AQ688" s="286"/>
      <c r="AR688" s="286"/>
      <c r="AS688" s="286"/>
      <c r="AT688" s="286"/>
      <c r="AU688" s="286"/>
      <c r="AV688" s="286"/>
      <c r="AW688" s="286"/>
      <c r="AX688" s="286"/>
      <c r="AY688" s="286"/>
    </row>
    <row r="689" spans="37:51" s="38" customFormat="1" x14ac:dyDescent="0.35">
      <c r="AK689" s="286"/>
      <c r="AL689" s="286"/>
      <c r="AM689" s="286"/>
      <c r="AN689" s="286"/>
      <c r="AO689" s="286"/>
      <c r="AP689" s="286"/>
      <c r="AQ689" s="286"/>
      <c r="AR689" s="286"/>
      <c r="AS689" s="286"/>
      <c r="AT689" s="286"/>
      <c r="AU689" s="286"/>
      <c r="AV689" s="286"/>
      <c r="AW689" s="286"/>
      <c r="AX689" s="286"/>
      <c r="AY689" s="286"/>
    </row>
    <row r="690" spans="37:51" s="38" customFormat="1" x14ac:dyDescent="0.35">
      <c r="AK690" s="286"/>
      <c r="AL690" s="286"/>
      <c r="AM690" s="286"/>
      <c r="AN690" s="286"/>
      <c r="AO690" s="286"/>
      <c r="AP690" s="286"/>
      <c r="AQ690" s="286"/>
      <c r="AR690" s="286"/>
      <c r="AS690" s="286"/>
      <c r="AT690" s="286"/>
      <c r="AU690" s="286"/>
      <c r="AV690" s="286"/>
      <c r="AW690" s="286"/>
      <c r="AX690" s="286"/>
      <c r="AY690" s="286"/>
    </row>
    <row r="691" spans="37:51" s="38" customFormat="1" x14ac:dyDescent="0.35">
      <c r="AK691" s="286"/>
      <c r="AL691" s="286"/>
      <c r="AM691" s="286"/>
      <c r="AN691" s="286"/>
      <c r="AO691" s="286"/>
      <c r="AP691" s="286"/>
      <c r="AQ691" s="286"/>
      <c r="AR691" s="286"/>
      <c r="AS691" s="286"/>
      <c r="AT691" s="286"/>
      <c r="AU691" s="286"/>
      <c r="AV691" s="286"/>
      <c r="AW691" s="286"/>
      <c r="AX691" s="286"/>
      <c r="AY691" s="286"/>
    </row>
    <row r="692" spans="37:51" s="38" customFormat="1" x14ac:dyDescent="0.35">
      <c r="AK692" s="286"/>
      <c r="AL692" s="286"/>
      <c r="AM692" s="286"/>
      <c r="AN692" s="286"/>
      <c r="AO692" s="286"/>
      <c r="AP692" s="286"/>
      <c r="AQ692" s="286"/>
      <c r="AR692" s="286"/>
      <c r="AS692" s="286"/>
      <c r="AT692" s="286"/>
      <c r="AU692" s="286"/>
      <c r="AV692" s="286"/>
      <c r="AW692" s="286"/>
      <c r="AX692" s="286"/>
      <c r="AY692" s="286"/>
    </row>
    <row r="693" spans="37:51" s="38" customFormat="1" x14ac:dyDescent="0.35">
      <c r="AK693" s="286"/>
      <c r="AL693" s="286"/>
      <c r="AM693" s="286"/>
      <c r="AN693" s="286"/>
      <c r="AO693" s="286"/>
      <c r="AP693" s="286"/>
      <c r="AQ693" s="286"/>
      <c r="AR693" s="286"/>
      <c r="AS693" s="286"/>
      <c r="AT693" s="286"/>
      <c r="AU693" s="286"/>
      <c r="AV693" s="286"/>
      <c r="AW693" s="286"/>
      <c r="AX693" s="286"/>
      <c r="AY693" s="286"/>
    </row>
    <row r="694" spans="37:51" s="38" customFormat="1" x14ac:dyDescent="0.35">
      <c r="AK694" s="286"/>
      <c r="AL694" s="286"/>
      <c r="AM694" s="286"/>
      <c r="AN694" s="286"/>
      <c r="AO694" s="286"/>
      <c r="AP694" s="286"/>
      <c r="AQ694" s="286"/>
      <c r="AR694" s="286"/>
      <c r="AS694" s="286"/>
      <c r="AT694" s="286"/>
      <c r="AU694" s="286"/>
      <c r="AV694" s="286"/>
      <c r="AW694" s="286"/>
      <c r="AX694" s="286"/>
      <c r="AY694" s="286"/>
    </row>
    <row r="695" spans="37:51" s="38" customFormat="1" x14ac:dyDescent="0.35">
      <c r="AK695" s="286"/>
      <c r="AL695" s="286"/>
      <c r="AM695" s="286"/>
      <c r="AN695" s="286"/>
      <c r="AO695" s="286"/>
      <c r="AP695" s="286"/>
      <c r="AQ695" s="286"/>
      <c r="AR695" s="286"/>
      <c r="AS695" s="286"/>
      <c r="AT695" s="286"/>
      <c r="AU695" s="286"/>
      <c r="AV695" s="286"/>
      <c r="AW695" s="286"/>
      <c r="AX695" s="286"/>
      <c r="AY695" s="286"/>
    </row>
    <row r="696" spans="37:51" s="38" customFormat="1" x14ac:dyDescent="0.35">
      <c r="AK696" s="286"/>
      <c r="AL696" s="286"/>
      <c r="AM696" s="286"/>
      <c r="AN696" s="286"/>
      <c r="AO696" s="286"/>
      <c r="AP696" s="286"/>
      <c r="AQ696" s="286"/>
      <c r="AR696" s="286"/>
      <c r="AS696" s="286"/>
      <c r="AT696" s="286"/>
      <c r="AU696" s="286"/>
      <c r="AV696" s="286"/>
      <c r="AW696" s="286"/>
      <c r="AX696" s="286"/>
      <c r="AY696" s="286"/>
    </row>
    <row r="697" spans="37:51" s="38" customFormat="1" x14ac:dyDescent="0.35">
      <c r="AK697" s="286"/>
      <c r="AL697" s="286"/>
      <c r="AM697" s="286"/>
      <c r="AN697" s="286"/>
      <c r="AO697" s="286"/>
      <c r="AP697" s="286"/>
      <c r="AQ697" s="286"/>
      <c r="AR697" s="286"/>
      <c r="AS697" s="286"/>
      <c r="AT697" s="286"/>
      <c r="AU697" s="286"/>
      <c r="AV697" s="286"/>
      <c r="AW697" s="286"/>
      <c r="AX697" s="286"/>
      <c r="AY697" s="286"/>
    </row>
    <row r="698" spans="37:51" s="38" customFormat="1" x14ac:dyDescent="0.35">
      <c r="AK698" s="286"/>
      <c r="AL698" s="286"/>
      <c r="AM698" s="286"/>
      <c r="AN698" s="286"/>
      <c r="AO698" s="286"/>
      <c r="AP698" s="286"/>
      <c r="AQ698" s="286"/>
      <c r="AR698" s="286"/>
      <c r="AS698" s="286"/>
      <c r="AT698" s="286"/>
      <c r="AU698" s="286"/>
      <c r="AV698" s="286"/>
      <c r="AW698" s="286"/>
      <c r="AX698" s="286"/>
      <c r="AY698" s="286"/>
    </row>
    <row r="699" spans="37:51" s="38" customFormat="1" x14ac:dyDescent="0.35">
      <c r="AK699" s="286"/>
      <c r="AL699" s="286"/>
      <c r="AM699" s="286"/>
      <c r="AN699" s="286"/>
      <c r="AO699" s="286"/>
      <c r="AP699" s="286"/>
      <c r="AQ699" s="286"/>
      <c r="AR699" s="286"/>
      <c r="AS699" s="286"/>
      <c r="AT699" s="286"/>
      <c r="AU699" s="286"/>
      <c r="AV699" s="286"/>
      <c r="AW699" s="286"/>
      <c r="AX699" s="286"/>
      <c r="AY699" s="286"/>
    </row>
    <row r="700" spans="37:51" s="38" customFormat="1" x14ac:dyDescent="0.35">
      <c r="AK700" s="286"/>
      <c r="AL700" s="286"/>
      <c r="AM700" s="286"/>
      <c r="AN700" s="286"/>
      <c r="AO700" s="286"/>
      <c r="AP700" s="286"/>
      <c r="AQ700" s="286"/>
      <c r="AR700" s="286"/>
      <c r="AS700" s="286"/>
      <c r="AT700" s="286"/>
      <c r="AU700" s="286"/>
      <c r="AV700" s="286"/>
      <c r="AW700" s="286"/>
      <c r="AX700" s="286"/>
      <c r="AY700" s="286"/>
    </row>
    <row r="701" spans="37:51" s="38" customFormat="1" x14ac:dyDescent="0.35">
      <c r="AK701" s="286"/>
      <c r="AL701" s="286"/>
      <c r="AM701" s="286"/>
      <c r="AN701" s="286"/>
      <c r="AO701" s="286"/>
      <c r="AP701" s="286"/>
      <c r="AQ701" s="286"/>
      <c r="AR701" s="286"/>
      <c r="AS701" s="286"/>
      <c r="AT701" s="286"/>
      <c r="AU701" s="286"/>
      <c r="AV701" s="286"/>
      <c r="AW701" s="286"/>
      <c r="AX701" s="286"/>
      <c r="AY701" s="286"/>
    </row>
    <row r="702" spans="37:51" s="38" customFormat="1" x14ac:dyDescent="0.35">
      <c r="AK702" s="286"/>
      <c r="AL702" s="286"/>
      <c r="AM702" s="286"/>
      <c r="AN702" s="286"/>
      <c r="AO702" s="286"/>
      <c r="AP702" s="286"/>
      <c r="AQ702" s="286"/>
      <c r="AR702" s="286"/>
      <c r="AS702" s="286"/>
      <c r="AT702" s="286"/>
      <c r="AU702" s="286"/>
      <c r="AV702" s="286"/>
      <c r="AW702" s="286"/>
      <c r="AX702" s="286"/>
      <c r="AY702" s="286"/>
    </row>
    <row r="703" spans="37:51" s="38" customFormat="1" x14ac:dyDescent="0.35">
      <c r="AK703" s="286"/>
      <c r="AL703" s="286"/>
      <c r="AM703" s="286"/>
      <c r="AN703" s="286"/>
      <c r="AO703" s="286"/>
      <c r="AP703" s="286"/>
      <c r="AQ703" s="286"/>
      <c r="AR703" s="286"/>
      <c r="AS703" s="286"/>
      <c r="AT703" s="286"/>
      <c r="AU703" s="286"/>
      <c r="AV703" s="286"/>
      <c r="AW703" s="286"/>
      <c r="AX703" s="286"/>
      <c r="AY703" s="286"/>
    </row>
    <row r="704" spans="37:51" s="38" customFormat="1" x14ac:dyDescent="0.35">
      <c r="AK704" s="286"/>
      <c r="AL704" s="286"/>
      <c r="AM704" s="286"/>
      <c r="AN704" s="286"/>
      <c r="AO704" s="286"/>
      <c r="AP704" s="286"/>
      <c r="AQ704" s="286"/>
      <c r="AR704" s="286"/>
      <c r="AS704" s="286"/>
      <c r="AT704" s="286"/>
      <c r="AU704" s="286"/>
      <c r="AV704" s="286"/>
      <c r="AW704" s="286"/>
      <c r="AX704" s="286"/>
      <c r="AY704" s="286"/>
    </row>
    <row r="705" spans="37:51" s="38" customFormat="1" x14ac:dyDescent="0.35">
      <c r="AK705" s="286"/>
      <c r="AL705" s="286"/>
      <c r="AM705" s="286"/>
      <c r="AN705" s="286"/>
      <c r="AO705" s="286"/>
      <c r="AP705" s="286"/>
      <c r="AQ705" s="286"/>
      <c r="AR705" s="286"/>
      <c r="AS705" s="286"/>
      <c r="AT705" s="286"/>
      <c r="AU705" s="286"/>
      <c r="AV705" s="286"/>
      <c r="AW705" s="286"/>
      <c r="AX705" s="286"/>
      <c r="AY705" s="286"/>
    </row>
  </sheetData>
  <mergeCells count="36">
    <mergeCell ref="BQ28:BQ31"/>
    <mergeCell ref="BF28:BF31"/>
    <mergeCell ref="BG28:BG31"/>
    <mergeCell ref="BH28:BH31"/>
    <mergeCell ref="BI28:BI31"/>
    <mergeCell ref="BJ28:BJ31"/>
    <mergeCell ref="BK28:BK31"/>
    <mergeCell ref="BL28:BL31"/>
    <mergeCell ref="BM28:BM31"/>
    <mergeCell ref="BN28:BN31"/>
    <mergeCell ref="BO28:BO31"/>
    <mergeCell ref="BP28:BP31"/>
    <mergeCell ref="BE28:BE31"/>
    <mergeCell ref="AS28:AS31"/>
    <mergeCell ref="AT28:AT31"/>
    <mergeCell ref="AU28:AU31"/>
    <mergeCell ref="AV28:AV31"/>
    <mergeCell ref="AW28:AW31"/>
    <mergeCell ref="AX28:AX31"/>
    <mergeCell ref="AY28:AY31"/>
    <mergeCell ref="BA28:BA31"/>
    <mergeCell ref="BB28:BB31"/>
    <mergeCell ref="BC28:BC31"/>
    <mergeCell ref="BD28:BD31"/>
    <mergeCell ref="AR28:AR31"/>
    <mergeCell ref="B2:C2"/>
    <mergeCell ref="B3:C3"/>
    <mergeCell ref="A28:D31"/>
    <mergeCell ref="E28:AH29"/>
    <mergeCell ref="AK28:AK31"/>
    <mergeCell ref="AL28:AL31"/>
    <mergeCell ref="AM28:AM31"/>
    <mergeCell ref="AN28:AN31"/>
    <mergeCell ref="AO28:AO31"/>
    <mergeCell ref="AP28:AP31"/>
    <mergeCell ref="AQ28:AQ31"/>
  </mergeCells>
  <pageMargins left="0.7" right="0.7" top="0.75" bottom="0.75" header="0.3" footer="0.3"/>
  <pageSetup paperSize="9" scale="10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22"/>
  <dimension ref="A1:BQ654"/>
  <sheetViews>
    <sheetView showGridLines="0" zoomScale="55" zoomScaleNormal="55" zoomScaleSheetLayoutView="40" workbookViewId="0">
      <selection activeCell="E33" sqref="E33"/>
    </sheetView>
  </sheetViews>
  <sheetFormatPr defaultColWidth="9.140625" defaultRowHeight="21" x14ac:dyDescent="0.35"/>
  <cols>
    <col min="1" max="1" width="102.140625" style="35" customWidth="1"/>
    <col min="2" max="4" width="17.28515625" style="35" customWidth="1"/>
    <col min="5" max="34" width="7" style="35" customWidth="1"/>
    <col min="35" max="35" width="9.42578125" style="35" customWidth="1"/>
    <col min="36" max="36" width="8.140625" style="35" customWidth="1"/>
    <col min="37" max="37" width="9.140625" style="286"/>
    <col min="38" max="51" width="9.140625" style="286" customWidth="1"/>
    <col min="52" max="52" width="9.140625" style="38"/>
    <col min="53" max="53" width="11.28515625" style="38" bestFit="1" customWidth="1"/>
    <col min="54" max="54" width="11.7109375" style="38" customWidth="1"/>
    <col min="55" max="69" width="9.140625" style="38" customWidth="1"/>
    <col min="70" max="16384" width="9.140625" style="35"/>
  </cols>
  <sheetData>
    <row r="1" spans="1:51" s="38" customFormat="1" ht="18" customHeight="1" thickBot="1" x14ac:dyDescent="0.4">
      <c r="AK1" s="286"/>
      <c r="AL1" s="286"/>
      <c r="AM1" s="286"/>
      <c r="AN1" s="286"/>
      <c r="AO1" s="286"/>
      <c r="AP1" s="286"/>
      <c r="AQ1" s="286"/>
      <c r="AR1" s="286"/>
      <c r="AS1" s="286"/>
      <c r="AT1" s="286"/>
      <c r="AU1" s="286"/>
      <c r="AV1" s="286"/>
      <c r="AW1" s="286"/>
      <c r="AX1" s="286"/>
      <c r="AY1" s="286"/>
    </row>
    <row r="2" spans="1:51" ht="22.9" customHeight="1" x14ac:dyDescent="0.35">
      <c r="A2" s="155" t="s">
        <v>0</v>
      </c>
      <c r="B2" s="1026" t="str">
        <f>INTRO!C2</f>
        <v>Cas Media</v>
      </c>
      <c r="C2" s="1027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  <c r="AA2" s="38"/>
      <c r="AB2" s="38"/>
      <c r="AC2" s="38"/>
      <c r="AD2" s="38"/>
      <c r="AE2" s="38"/>
      <c r="AF2" s="38"/>
      <c r="AG2" s="38"/>
      <c r="AH2" s="38"/>
      <c r="AI2" s="38"/>
      <c r="AJ2" s="38"/>
    </row>
    <row r="3" spans="1:51" ht="22.9" customHeight="1" thickBot="1" x14ac:dyDescent="0.4">
      <c r="A3" s="135" t="s">
        <v>30</v>
      </c>
      <c r="B3" s="1011" t="str">
        <f>INTRO!C3</f>
        <v>Cas Media</v>
      </c>
      <c r="C3" s="1012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  <c r="AA3" s="38"/>
      <c r="AB3" s="38"/>
      <c r="AC3" s="38"/>
      <c r="AD3" s="38"/>
      <c r="AE3" s="38"/>
      <c r="AF3" s="38"/>
      <c r="AG3" s="38"/>
      <c r="AH3" s="38"/>
      <c r="AI3" s="38"/>
      <c r="AJ3" s="38"/>
    </row>
    <row r="4" spans="1:51" s="38" customFormat="1" ht="18" customHeight="1" thickBot="1" x14ac:dyDescent="0.4">
      <c r="AK4" s="286"/>
      <c r="AL4" s="286"/>
      <c r="AM4" s="286"/>
      <c r="AN4" s="286"/>
      <c r="AO4" s="286"/>
      <c r="AP4" s="286"/>
      <c r="AQ4" s="286"/>
      <c r="AR4" s="286"/>
      <c r="AS4" s="286"/>
      <c r="AT4" s="286"/>
      <c r="AU4" s="286"/>
      <c r="AV4" s="286"/>
      <c r="AW4" s="286"/>
      <c r="AX4" s="286"/>
      <c r="AY4" s="286"/>
    </row>
    <row r="5" spans="1:51" ht="21.75" thickBot="1" x14ac:dyDescent="0.4">
      <c r="A5" s="156" t="s">
        <v>31</v>
      </c>
      <c r="B5" s="157"/>
      <c r="C5" s="38"/>
      <c r="D5" s="38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  <c r="AA5" s="38"/>
      <c r="AB5" s="38"/>
      <c r="AC5" s="38"/>
      <c r="AD5" s="38"/>
      <c r="AE5" s="38"/>
      <c r="AF5" s="38"/>
      <c r="AG5" s="38"/>
      <c r="AH5" s="38"/>
      <c r="AI5" s="38"/>
      <c r="AJ5" s="38"/>
    </row>
    <row r="6" spans="1:51" x14ac:dyDescent="0.35">
      <c r="A6" s="32" t="s">
        <v>32</v>
      </c>
      <c r="B6" s="287">
        <f>INTRO!C4</f>
        <v>45901</v>
      </c>
      <c r="C6" s="38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  <c r="AA6" s="38"/>
      <c r="AB6" s="38"/>
      <c r="AC6" s="38"/>
      <c r="AD6" s="38"/>
      <c r="AE6" s="38"/>
      <c r="AF6" s="38"/>
      <c r="AG6" s="38"/>
      <c r="AH6" s="38"/>
      <c r="AI6" s="38"/>
      <c r="AJ6" s="38"/>
    </row>
    <row r="7" spans="1:51" ht="21.75" thickBot="1" x14ac:dyDescent="0.4">
      <c r="A7" s="31" t="s">
        <v>33</v>
      </c>
      <c r="B7" s="288">
        <f>INTRO!C5</f>
        <v>45930</v>
      </c>
      <c r="C7" s="38"/>
      <c r="D7" s="289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</row>
    <row r="8" spans="1:51" s="38" customFormat="1" ht="18" customHeight="1" x14ac:dyDescent="0.35">
      <c r="D8" s="289"/>
      <c r="AK8" s="286"/>
      <c r="AL8" s="286"/>
      <c r="AM8" s="286"/>
      <c r="AN8" s="286"/>
      <c r="AO8" s="286"/>
      <c r="AP8" s="286"/>
      <c r="AQ8" s="286"/>
      <c r="AR8" s="286"/>
      <c r="AS8" s="286"/>
      <c r="AT8" s="286"/>
      <c r="AU8" s="286"/>
      <c r="AV8" s="286"/>
      <c r="AW8" s="286"/>
      <c r="AX8" s="286"/>
      <c r="AY8" s="286"/>
    </row>
    <row r="9" spans="1:51" s="38" customFormat="1" ht="19.899999999999999" customHeight="1" thickBot="1" x14ac:dyDescent="0.4">
      <c r="D9" s="289"/>
      <c r="AK9" s="286"/>
      <c r="AL9" s="286"/>
      <c r="AM9" s="286"/>
      <c r="AN9" s="286"/>
      <c r="AO9" s="286"/>
      <c r="AP9" s="286"/>
      <c r="AQ9" s="286"/>
      <c r="AR9" s="286"/>
      <c r="AS9" s="286"/>
      <c r="AT9" s="286"/>
      <c r="AU9" s="286"/>
      <c r="AV9" s="286"/>
      <c r="AW9" s="286"/>
      <c r="AX9" s="286"/>
      <c r="AY9" s="286"/>
    </row>
    <row r="10" spans="1:51" x14ac:dyDescent="0.35">
      <c r="A10" s="341" t="s">
        <v>34</v>
      </c>
      <c r="B10" s="342" t="s">
        <v>35</v>
      </c>
      <c r="C10" s="343" t="s">
        <v>36</v>
      </c>
      <c r="E10" s="38"/>
      <c r="F10" s="38"/>
      <c r="G10" s="38"/>
      <c r="H10" s="38"/>
      <c r="I10" s="38"/>
      <c r="J10" s="38"/>
      <c r="K10" s="38"/>
      <c r="L10" s="38"/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  <c r="AF10" s="38"/>
      <c r="AG10" s="38"/>
      <c r="AH10" s="38"/>
    </row>
    <row r="11" spans="1:51" x14ac:dyDescent="0.35">
      <c r="A11" s="290">
        <f>INTRO!B26</f>
        <v>0</v>
      </c>
      <c r="B11" s="291">
        <f>INTRO!C26</f>
        <v>0</v>
      </c>
      <c r="C11" s="292" t="s">
        <v>37</v>
      </c>
      <c r="E11" s="38"/>
      <c r="F11" s="38"/>
      <c r="O11" s="38"/>
      <c r="P11" s="38"/>
      <c r="Q11" s="38"/>
      <c r="V11" s="38"/>
      <c r="W11" s="38"/>
      <c r="X11" s="38"/>
      <c r="Y11" s="38"/>
      <c r="Z11" s="38"/>
      <c r="AC11" s="38"/>
      <c r="AD11" s="38"/>
      <c r="AE11" s="38"/>
      <c r="AF11" s="38"/>
      <c r="AG11" s="38"/>
      <c r="AH11" s="38"/>
    </row>
    <row r="12" spans="1:51" x14ac:dyDescent="0.35">
      <c r="A12" s="290">
        <f>INTRO!B27</f>
        <v>0</v>
      </c>
      <c r="B12" s="291">
        <f>INTRO!C27</f>
        <v>0</v>
      </c>
      <c r="C12" s="292" t="s">
        <v>38</v>
      </c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</row>
    <row r="13" spans="1:51" x14ac:dyDescent="0.35">
      <c r="A13" s="290">
        <f>INTRO!B28</f>
        <v>0</v>
      </c>
      <c r="B13" s="291">
        <f>INTRO!C28</f>
        <v>0</v>
      </c>
      <c r="C13" s="292" t="s">
        <v>39</v>
      </c>
      <c r="E13" s="38"/>
      <c r="F13" s="38"/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K13" s="35"/>
      <c r="AL13" s="35"/>
      <c r="AM13" s="35"/>
      <c r="AN13" s="35"/>
      <c r="AO13" s="35"/>
      <c r="AP13" s="35"/>
      <c r="AQ13" s="35"/>
      <c r="AR13" s="35"/>
      <c r="AS13" s="35"/>
      <c r="AT13" s="35"/>
      <c r="AU13" s="35"/>
      <c r="AV13" s="35"/>
      <c r="AW13" s="35"/>
      <c r="AX13" s="35"/>
      <c r="AY13" s="35"/>
    </row>
    <row r="14" spans="1:51" x14ac:dyDescent="0.35">
      <c r="A14" s="290">
        <f>INTRO!B29</f>
        <v>0</v>
      </c>
      <c r="B14" s="291">
        <f>INTRO!C29</f>
        <v>0</v>
      </c>
      <c r="C14" s="292" t="s">
        <v>40</v>
      </c>
      <c r="E14" s="38"/>
      <c r="F14" s="38"/>
      <c r="G14" s="38"/>
      <c r="H14" s="38"/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K14" s="35"/>
      <c r="AL14" s="35"/>
      <c r="AM14" s="35"/>
      <c r="AN14" s="35"/>
      <c r="AO14" s="35"/>
      <c r="AP14" s="35"/>
      <c r="AQ14" s="35"/>
      <c r="AR14" s="35"/>
      <c r="AS14" s="35"/>
      <c r="AT14" s="35"/>
      <c r="AU14" s="35"/>
      <c r="AV14" s="35"/>
      <c r="AW14" s="35"/>
      <c r="AX14" s="35"/>
      <c r="AY14" s="35"/>
    </row>
    <row r="15" spans="1:51" x14ac:dyDescent="0.35">
      <c r="A15" s="290">
        <f>INTRO!B30</f>
        <v>0</v>
      </c>
      <c r="B15" s="291">
        <f>INTRO!C30</f>
        <v>0</v>
      </c>
      <c r="C15" s="292" t="s">
        <v>41</v>
      </c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K15" s="35"/>
      <c r="AL15" s="35"/>
      <c r="AM15" s="35"/>
      <c r="AN15" s="35"/>
      <c r="AO15" s="35"/>
      <c r="AP15" s="35"/>
      <c r="AQ15" s="35"/>
      <c r="AR15" s="35"/>
      <c r="AS15" s="35"/>
      <c r="AT15" s="35"/>
      <c r="AU15" s="35"/>
      <c r="AV15" s="35"/>
      <c r="AW15" s="35"/>
      <c r="AX15" s="35"/>
      <c r="AY15" s="35"/>
    </row>
    <row r="16" spans="1:51" x14ac:dyDescent="0.35">
      <c r="A16" s="290">
        <f>INTRO!B31</f>
        <v>0</v>
      </c>
      <c r="B16" s="291">
        <f>INTRO!C31</f>
        <v>0</v>
      </c>
      <c r="C16" s="292" t="s">
        <v>42</v>
      </c>
      <c r="E16" s="38"/>
      <c r="F16" s="38"/>
      <c r="G16" s="38"/>
      <c r="H16" s="38"/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K16" s="35"/>
      <c r="AL16" s="35"/>
      <c r="AM16" s="35"/>
      <c r="AN16" s="35"/>
      <c r="AO16" s="35"/>
      <c r="AP16" s="35"/>
      <c r="AQ16" s="35"/>
      <c r="AR16" s="35"/>
      <c r="AS16" s="35"/>
      <c r="AT16" s="35"/>
      <c r="AU16" s="35"/>
      <c r="AV16" s="35"/>
      <c r="AW16" s="35"/>
      <c r="AX16" s="35"/>
      <c r="AY16" s="35"/>
    </row>
    <row r="17" spans="1:69" x14ac:dyDescent="0.35">
      <c r="A17" s="290">
        <f>INTRO!B32</f>
        <v>0</v>
      </c>
      <c r="B17" s="291">
        <f>INTRO!C32</f>
        <v>0</v>
      </c>
      <c r="C17" s="292" t="s">
        <v>43</v>
      </c>
      <c r="E17" s="38"/>
      <c r="F17" s="38"/>
      <c r="G17" s="38"/>
      <c r="H17" s="38"/>
      <c r="I17" s="38"/>
      <c r="J17" s="38"/>
      <c r="K17" s="38"/>
      <c r="L17" s="38"/>
      <c r="M17" s="38"/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K17" s="35"/>
      <c r="AL17" s="35"/>
      <c r="AM17" s="35"/>
      <c r="AN17" s="35"/>
      <c r="AO17" s="35"/>
      <c r="AP17" s="35"/>
      <c r="AQ17" s="35"/>
      <c r="AR17" s="35"/>
      <c r="AS17" s="35"/>
      <c r="AT17" s="35"/>
      <c r="AU17" s="35"/>
      <c r="AV17" s="35"/>
      <c r="AW17" s="35"/>
      <c r="AX17" s="35"/>
      <c r="AY17" s="35"/>
    </row>
    <row r="18" spans="1:69" x14ac:dyDescent="0.35">
      <c r="A18" s="290">
        <f>INTRO!B33</f>
        <v>0</v>
      </c>
      <c r="B18" s="291">
        <f>INTRO!C33</f>
        <v>0</v>
      </c>
      <c r="C18" s="292" t="s">
        <v>44</v>
      </c>
      <c r="E18" s="38"/>
      <c r="F18" s="38"/>
      <c r="G18" s="38"/>
      <c r="H18" s="38"/>
      <c r="I18" s="38"/>
      <c r="J18" s="38"/>
      <c r="K18" s="38"/>
      <c r="L18" s="38"/>
      <c r="M18" s="38"/>
      <c r="N18" s="38"/>
      <c r="O18" s="38"/>
      <c r="P18" s="38"/>
      <c r="Q18" s="38"/>
      <c r="R18" s="38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K18" s="35"/>
      <c r="AL18" s="35"/>
      <c r="AM18" s="35"/>
      <c r="AN18" s="35"/>
      <c r="AO18" s="35"/>
      <c r="AP18" s="35"/>
      <c r="AQ18" s="35"/>
      <c r="AR18" s="35"/>
      <c r="AS18" s="35"/>
      <c r="AT18" s="35"/>
      <c r="AU18" s="35"/>
      <c r="AV18" s="35"/>
      <c r="AW18" s="35"/>
      <c r="AX18" s="35"/>
      <c r="AY18" s="35"/>
    </row>
    <row r="19" spans="1:69" x14ac:dyDescent="0.35">
      <c r="A19" s="290">
        <f>INTRO!B34</f>
        <v>0</v>
      </c>
      <c r="B19" s="291">
        <f>INTRO!C34</f>
        <v>0</v>
      </c>
      <c r="C19" s="292" t="s">
        <v>45</v>
      </c>
      <c r="E19" s="38"/>
      <c r="F19" s="38"/>
      <c r="G19" s="38"/>
      <c r="H19" s="38"/>
      <c r="I19" s="38"/>
      <c r="J19" s="38"/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K19" s="35"/>
      <c r="AL19" s="35"/>
      <c r="AM19" s="35"/>
      <c r="AN19" s="35"/>
      <c r="AO19" s="35"/>
      <c r="AP19" s="35"/>
      <c r="AQ19" s="35"/>
      <c r="AR19" s="35"/>
      <c r="AS19" s="35"/>
      <c r="AT19" s="35"/>
      <c r="AU19" s="35"/>
      <c r="AV19" s="35"/>
      <c r="AW19" s="35"/>
      <c r="AX19" s="35"/>
      <c r="AY19" s="35"/>
    </row>
    <row r="20" spans="1:69" x14ac:dyDescent="0.35">
      <c r="A20" s="290">
        <f>INTRO!B35</f>
        <v>0</v>
      </c>
      <c r="B20" s="291">
        <f>INTRO!C35</f>
        <v>0</v>
      </c>
      <c r="C20" s="292" t="s">
        <v>46</v>
      </c>
      <c r="E20" s="38"/>
      <c r="F20" s="38"/>
      <c r="G20" s="38"/>
      <c r="H20" s="38"/>
      <c r="I20" s="38"/>
      <c r="J20" s="38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K20" s="35"/>
      <c r="AL20" s="35"/>
      <c r="AM20" s="35"/>
      <c r="AN20" s="35"/>
      <c r="AO20" s="35"/>
      <c r="AP20" s="35"/>
      <c r="AQ20" s="35"/>
      <c r="AR20" s="35"/>
      <c r="AS20" s="35"/>
      <c r="AT20" s="35"/>
      <c r="AU20" s="35"/>
      <c r="AV20" s="35"/>
      <c r="AW20" s="35"/>
      <c r="AX20" s="35"/>
      <c r="AY20" s="35"/>
    </row>
    <row r="21" spans="1:69" x14ac:dyDescent="0.35">
      <c r="A21" s="290">
        <f>INTRO!B36</f>
        <v>0</v>
      </c>
      <c r="B21" s="291">
        <f>INTRO!C36</f>
        <v>0</v>
      </c>
      <c r="C21" s="292" t="s">
        <v>47</v>
      </c>
      <c r="E21" s="38"/>
      <c r="F21" s="38"/>
      <c r="G21" s="38"/>
      <c r="H21" s="38"/>
      <c r="I21" s="38"/>
      <c r="J21" s="38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K21" s="38"/>
      <c r="AL21" s="38"/>
      <c r="AM21" s="38"/>
      <c r="AN21" s="38"/>
      <c r="AO21" s="38"/>
      <c r="AP21" s="38"/>
      <c r="AQ21" s="38"/>
      <c r="AR21" s="38"/>
      <c r="AS21" s="38"/>
      <c r="AT21" s="35"/>
      <c r="AU21" s="35"/>
      <c r="AV21" s="35"/>
      <c r="AW21" s="35"/>
      <c r="AX21" s="35"/>
      <c r="AY21" s="35"/>
    </row>
    <row r="22" spans="1:69" x14ac:dyDescent="0.35">
      <c r="A22" s="290">
        <f>INTRO!B37</f>
        <v>0</v>
      </c>
      <c r="B22" s="291">
        <f>INTRO!C37</f>
        <v>0</v>
      </c>
      <c r="C22" s="292" t="s">
        <v>48</v>
      </c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K22" s="38"/>
      <c r="AL22" s="38"/>
      <c r="AM22" s="38"/>
      <c r="AN22" s="38"/>
      <c r="AO22" s="38"/>
      <c r="AP22" s="38"/>
      <c r="AQ22" s="38"/>
      <c r="AR22" s="38"/>
      <c r="AS22" s="38"/>
      <c r="AT22" s="35"/>
      <c r="AU22" s="35"/>
      <c r="AV22" s="35"/>
      <c r="AW22" s="35"/>
      <c r="AX22" s="35"/>
      <c r="AY22" s="35"/>
    </row>
    <row r="23" spans="1:69" x14ac:dyDescent="0.35">
      <c r="A23" s="290">
        <f>INTRO!B38</f>
        <v>0</v>
      </c>
      <c r="B23" s="291">
        <f>INTRO!C38</f>
        <v>0</v>
      </c>
      <c r="C23" s="292" t="s">
        <v>49</v>
      </c>
      <c r="E23" s="38"/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K23" s="38"/>
      <c r="AL23" s="38"/>
      <c r="AM23" s="38"/>
      <c r="AN23" s="38"/>
      <c r="AO23" s="38"/>
      <c r="AP23" s="38"/>
      <c r="AQ23" s="38"/>
      <c r="AR23" s="38"/>
      <c r="AS23" s="38"/>
      <c r="AT23" s="35"/>
      <c r="AU23" s="35"/>
      <c r="AV23" s="35"/>
      <c r="AW23" s="35"/>
      <c r="AX23" s="35"/>
      <c r="AY23" s="35"/>
    </row>
    <row r="24" spans="1:69" x14ac:dyDescent="0.35">
      <c r="A24" s="290">
        <f>INTRO!B39</f>
        <v>0</v>
      </c>
      <c r="B24" s="291">
        <f>INTRO!C39</f>
        <v>0</v>
      </c>
      <c r="C24" s="292" t="s">
        <v>50</v>
      </c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K24" s="38"/>
      <c r="AL24" s="38"/>
      <c r="AM24" s="38"/>
      <c r="AN24" s="38"/>
      <c r="AO24" s="38"/>
      <c r="AP24" s="38"/>
      <c r="AQ24" s="38"/>
      <c r="AR24" s="38"/>
      <c r="AS24" s="38"/>
      <c r="AT24" s="35"/>
      <c r="AU24" s="35"/>
      <c r="AV24" s="35"/>
      <c r="AW24" s="35"/>
      <c r="AX24" s="35"/>
      <c r="AY24" s="35"/>
    </row>
    <row r="25" spans="1:69" ht="21.75" thickBot="1" x14ac:dyDescent="0.4">
      <c r="A25" s="293">
        <f>INTRO!B40</f>
        <v>0</v>
      </c>
      <c r="B25" s="294">
        <f>INTRO!C40</f>
        <v>0</v>
      </c>
      <c r="C25" s="295" t="s">
        <v>51</v>
      </c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K25" s="38"/>
      <c r="AL25" s="38"/>
      <c r="AM25" s="38"/>
      <c r="AN25" s="38"/>
      <c r="AO25" s="38"/>
      <c r="AP25" s="38"/>
      <c r="AQ25" s="38"/>
      <c r="AR25" s="38"/>
      <c r="AS25" s="38"/>
      <c r="AT25" s="35"/>
      <c r="AU25" s="35"/>
      <c r="AV25" s="35"/>
      <c r="AW25" s="35"/>
      <c r="AX25" s="35"/>
      <c r="AY25" s="35"/>
    </row>
    <row r="26" spans="1:69" s="38" customFormat="1" ht="18" customHeight="1" x14ac:dyDescent="0.35">
      <c r="AK26" s="286"/>
      <c r="AL26" s="286"/>
      <c r="AM26" s="286"/>
      <c r="AN26" s="286"/>
      <c r="AO26" s="286"/>
      <c r="AP26" s="286"/>
      <c r="AQ26" s="286"/>
      <c r="AR26" s="286"/>
      <c r="AS26" s="286"/>
      <c r="AT26" s="286"/>
      <c r="AU26" s="286"/>
      <c r="AV26" s="286"/>
      <c r="AW26" s="286"/>
      <c r="AX26" s="286"/>
      <c r="AY26" s="286"/>
    </row>
    <row r="27" spans="1:69" s="38" customFormat="1" ht="18" customHeight="1" thickBot="1" x14ac:dyDescent="0.4">
      <c r="AK27" s="286"/>
      <c r="AL27" s="286"/>
      <c r="AM27" s="286"/>
      <c r="AN27" s="286"/>
      <c r="AO27" s="286"/>
      <c r="AP27" s="286"/>
      <c r="AQ27" s="286"/>
      <c r="AR27" s="286"/>
      <c r="AS27" s="286"/>
      <c r="AT27" s="286"/>
      <c r="AU27" s="286"/>
      <c r="AV27" s="286"/>
      <c r="AW27" s="286"/>
      <c r="AX27" s="286"/>
      <c r="AY27" s="286"/>
    </row>
    <row r="28" spans="1:69" ht="26.25" customHeight="1" thickBot="1" x14ac:dyDescent="0.4">
      <c r="A28" s="1028" t="s">
        <v>165</v>
      </c>
      <c r="B28" s="1029"/>
      <c r="C28" s="1029"/>
      <c r="D28" s="1029"/>
      <c r="E28" s="1032">
        <f>+E30</f>
        <v>45901</v>
      </c>
      <c r="F28" s="1033"/>
      <c r="G28" s="1033"/>
      <c r="H28" s="1033"/>
      <c r="I28" s="1033"/>
      <c r="J28" s="1033"/>
      <c r="K28" s="1033"/>
      <c r="L28" s="1033"/>
      <c r="M28" s="1033"/>
      <c r="N28" s="1033"/>
      <c r="O28" s="1033"/>
      <c r="P28" s="1033"/>
      <c r="Q28" s="1033"/>
      <c r="R28" s="1033"/>
      <c r="S28" s="1033"/>
      <c r="T28" s="1033"/>
      <c r="U28" s="1033"/>
      <c r="V28" s="1033"/>
      <c r="W28" s="1033"/>
      <c r="X28" s="1033"/>
      <c r="Y28" s="1033"/>
      <c r="Z28" s="1033"/>
      <c r="AA28" s="1033"/>
      <c r="AB28" s="1033"/>
      <c r="AC28" s="1033"/>
      <c r="AD28" s="1033"/>
      <c r="AE28" s="1033"/>
      <c r="AF28" s="1033"/>
      <c r="AG28" s="1033"/>
      <c r="AH28" s="1033"/>
      <c r="AI28" s="38"/>
      <c r="AJ28" s="38"/>
      <c r="AK28" s="1024" t="s">
        <v>52</v>
      </c>
      <c r="AL28" s="1024" t="s">
        <v>53</v>
      </c>
      <c r="AM28" s="1024" t="s">
        <v>54</v>
      </c>
      <c r="AN28" s="1024" t="s">
        <v>55</v>
      </c>
      <c r="AO28" s="1024" t="s">
        <v>56</v>
      </c>
      <c r="AP28" s="1024" t="s">
        <v>57</v>
      </c>
      <c r="AQ28" s="1024" t="s">
        <v>58</v>
      </c>
      <c r="AR28" s="1024" t="s">
        <v>59</v>
      </c>
      <c r="AS28" s="1024" t="s">
        <v>60</v>
      </c>
      <c r="AT28" s="1024" t="s">
        <v>61</v>
      </c>
      <c r="AU28" s="1024" t="s">
        <v>62</v>
      </c>
      <c r="AV28" s="1024" t="s">
        <v>63</v>
      </c>
      <c r="AW28" s="1024" t="s">
        <v>64</v>
      </c>
      <c r="AX28" s="1024" t="s">
        <v>65</v>
      </c>
      <c r="AY28" s="1024" t="s">
        <v>66</v>
      </c>
      <c r="BA28" s="1037" t="s">
        <v>26</v>
      </c>
      <c r="BB28" s="1038" t="s">
        <v>27</v>
      </c>
      <c r="BC28" s="1036" t="s">
        <v>37</v>
      </c>
      <c r="BD28" s="1036" t="s">
        <v>38</v>
      </c>
      <c r="BE28" s="1036" t="s">
        <v>39</v>
      </c>
      <c r="BF28" s="1036" t="s">
        <v>40</v>
      </c>
      <c r="BG28" s="1036" t="s">
        <v>41</v>
      </c>
      <c r="BH28" s="1036" t="s">
        <v>42</v>
      </c>
      <c r="BI28" s="1036" t="s">
        <v>43</v>
      </c>
      <c r="BJ28" s="1036" t="s">
        <v>44</v>
      </c>
      <c r="BK28" s="1036" t="s">
        <v>45</v>
      </c>
      <c r="BL28" s="1036" t="s">
        <v>46</v>
      </c>
      <c r="BM28" s="1036" t="s">
        <v>47</v>
      </c>
      <c r="BN28" s="1036" t="s">
        <v>48</v>
      </c>
      <c r="BO28" s="1036" t="s">
        <v>49</v>
      </c>
      <c r="BP28" s="1036" t="s">
        <v>50</v>
      </c>
      <c r="BQ28" s="1036" t="s">
        <v>51</v>
      </c>
    </row>
    <row r="29" spans="1:69" ht="21.75" customHeight="1" thickBot="1" x14ac:dyDescent="0.4">
      <c r="A29" s="1030"/>
      <c r="B29" s="1031"/>
      <c r="C29" s="1031"/>
      <c r="D29" s="1031"/>
      <c r="E29" s="1034"/>
      <c r="F29" s="1035"/>
      <c r="G29" s="1035"/>
      <c r="H29" s="1035"/>
      <c r="I29" s="1035"/>
      <c r="J29" s="1035"/>
      <c r="K29" s="1035"/>
      <c r="L29" s="1035"/>
      <c r="M29" s="1035"/>
      <c r="N29" s="1035"/>
      <c r="O29" s="1035"/>
      <c r="P29" s="1035"/>
      <c r="Q29" s="1035"/>
      <c r="R29" s="1035"/>
      <c r="S29" s="1035"/>
      <c r="T29" s="1035"/>
      <c r="U29" s="1035"/>
      <c r="V29" s="1035"/>
      <c r="W29" s="1035"/>
      <c r="X29" s="1035"/>
      <c r="Y29" s="1035"/>
      <c r="Z29" s="1035"/>
      <c r="AA29" s="1035"/>
      <c r="AB29" s="1035"/>
      <c r="AC29" s="1035"/>
      <c r="AD29" s="1035"/>
      <c r="AE29" s="1035"/>
      <c r="AF29" s="1035"/>
      <c r="AG29" s="1035"/>
      <c r="AH29" s="1035"/>
      <c r="AI29" s="38"/>
      <c r="AJ29" s="38"/>
      <c r="AK29" s="1025"/>
      <c r="AL29" s="1025"/>
      <c r="AM29" s="1025"/>
      <c r="AN29" s="1025"/>
      <c r="AO29" s="1025"/>
      <c r="AP29" s="1025"/>
      <c r="AQ29" s="1025"/>
      <c r="AR29" s="1025"/>
      <c r="AS29" s="1025"/>
      <c r="AT29" s="1025"/>
      <c r="AU29" s="1025"/>
      <c r="AV29" s="1025"/>
      <c r="AW29" s="1025"/>
      <c r="AX29" s="1025"/>
      <c r="AY29" s="1025"/>
      <c r="BA29" s="1037"/>
      <c r="BB29" s="1038"/>
      <c r="BC29" s="1036"/>
      <c r="BD29" s="1036"/>
      <c r="BE29" s="1036"/>
      <c r="BF29" s="1036"/>
      <c r="BG29" s="1036"/>
      <c r="BH29" s="1036"/>
      <c r="BI29" s="1036"/>
      <c r="BJ29" s="1036"/>
      <c r="BK29" s="1036"/>
      <c r="BL29" s="1036"/>
      <c r="BM29" s="1036"/>
      <c r="BN29" s="1036"/>
      <c r="BO29" s="1036"/>
      <c r="BP29" s="1036"/>
      <c r="BQ29" s="1036"/>
    </row>
    <row r="30" spans="1:69" ht="21.75" thickBot="1" x14ac:dyDescent="0.4">
      <c r="A30" s="1030"/>
      <c r="B30" s="1031"/>
      <c r="C30" s="1031"/>
      <c r="D30" s="1031"/>
      <c r="E30" s="141">
        <f>+INTRO!B100</f>
        <v>45901</v>
      </c>
      <c r="F30" s="142">
        <f t="shared" ref="F30" si="0">E30+1</f>
        <v>45902</v>
      </c>
      <c r="G30" s="142">
        <f t="shared" ref="G30" si="1">F30+1</f>
        <v>45903</v>
      </c>
      <c r="H30" s="142">
        <f t="shared" ref="H30" si="2">G30+1</f>
        <v>45904</v>
      </c>
      <c r="I30" s="142">
        <f t="shared" ref="I30" si="3">H30+1</f>
        <v>45905</v>
      </c>
      <c r="J30" s="142">
        <f t="shared" ref="J30" si="4">I30+1</f>
        <v>45906</v>
      </c>
      <c r="K30" s="142">
        <f t="shared" ref="K30" si="5">J30+1</f>
        <v>45907</v>
      </c>
      <c r="L30" s="142">
        <f t="shared" ref="L30" si="6">K30+1</f>
        <v>45908</v>
      </c>
      <c r="M30" s="142">
        <f t="shared" ref="M30" si="7">L30+1</f>
        <v>45909</v>
      </c>
      <c r="N30" s="142">
        <f t="shared" ref="N30" si="8">M30+1</f>
        <v>45910</v>
      </c>
      <c r="O30" s="142">
        <f t="shared" ref="O30" si="9">N30+1</f>
        <v>45911</v>
      </c>
      <c r="P30" s="142">
        <f t="shared" ref="P30" si="10">O30+1</f>
        <v>45912</v>
      </c>
      <c r="Q30" s="142">
        <f t="shared" ref="Q30" si="11">P30+1</f>
        <v>45913</v>
      </c>
      <c r="R30" s="142">
        <f t="shared" ref="R30" si="12">Q30+1</f>
        <v>45914</v>
      </c>
      <c r="S30" s="142">
        <f t="shared" ref="S30" si="13">R30+1</f>
        <v>45915</v>
      </c>
      <c r="T30" s="142">
        <f t="shared" ref="T30" si="14">S30+1</f>
        <v>45916</v>
      </c>
      <c r="U30" s="142">
        <f t="shared" ref="U30" si="15">T30+1</f>
        <v>45917</v>
      </c>
      <c r="V30" s="142">
        <f t="shared" ref="V30" si="16">U30+1</f>
        <v>45918</v>
      </c>
      <c r="W30" s="142">
        <f t="shared" ref="W30" si="17">V30+1</f>
        <v>45919</v>
      </c>
      <c r="X30" s="142">
        <f t="shared" ref="X30:Y30" si="18">W30+1</f>
        <v>45920</v>
      </c>
      <c r="Y30" s="142">
        <f t="shared" si="18"/>
        <v>45921</v>
      </c>
      <c r="Z30" s="142">
        <f t="shared" ref="Z30" si="19">Y30+1</f>
        <v>45922</v>
      </c>
      <c r="AA30" s="142">
        <f t="shared" ref="AA30" si="20">Z30+1</f>
        <v>45923</v>
      </c>
      <c r="AB30" s="142">
        <f t="shared" ref="AB30" si="21">AA30+1</f>
        <v>45924</v>
      </c>
      <c r="AC30" s="142">
        <f t="shared" ref="AC30" si="22">AB30+1</f>
        <v>45925</v>
      </c>
      <c r="AD30" s="142">
        <f t="shared" ref="AD30" si="23">AC30+1</f>
        <v>45926</v>
      </c>
      <c r="AE30" s="142">
        <f t="shared" ref="AE30" si="24">AD30+1</f>
        <v>45927</v>
      </c>
      <c r="AF30" s="142">
        <f t="shared" ref="AF30" si="25">AE30+1</f>
        <v>45928</v>
      </c>
      <c r="AG30" s="142">
        <f t="shared" ref="AG30" si="26">AF30+1</f>
        <v>45929</v>
      </c>
      <c r="AH30" s="142">
        <f>AG30+1</f>
        <v>45930</v>
      </c>
      <c r="AJ30" s="38"/>
      <c r="AK30" s="1025"/>
      <c r="AL30" s="1025"/>
      <c r="AM30" s="1025"/>
      <c r="AN30" s="1025"/>
      <c r="AO30" s="1025"/>
      <c r="AP30" s="1025"/>
      <c r="AQ30" s="1025"/>
      <c r="AR30" s="1025"/>
      <c r="AS30" s="1025"/>
      <c r="AT30" s="1025"/>
      <c r="AU30" s="1025"/>
      <c r="AV30" s="1025"/>
      <c r="AW30" s="1025"/>
      <c r="AX30" s="1025"/>
      <c r="AY30" s="1025"/>
      <c r="BA30" s="1037"/>
      <c r="BB30" s="1038"/>
      <c r="BC30" s="1036"/>
      <c r="BD30" s="1036"/>
      <c r="BE30" s="1036"/>
      <c r="BF30" s="1036"/>
      <c r="BG30" s="1036"/>
      <c r="BH30" s="1036"/>
      <c r="BI30" s="1036"/>
      <c r="BJ30" s="1036"/>
      <c r="BK30" s="1036"/>
      <c r="BL30" s="1036"/>
      <c r="BM30" s="1036"/>
      <c r="BN30" s="1036"/>
      <c r="BO30" s="1036"/>
      <c r="BP30" s="1036"/>
      <c r="BQ30" s="1036"/>
    </row>
    <row r="31" spans="1:69" ht="27" thickBot="1" x14ac:dyDescent="0.45">
      <c r="A31" s="1030"/>
      <c r="B31" s="1031"/>
      <c r="C31" s="1031"/>
      <c r="D31" s="1031"/>
      <c r="E31" s="143" t="s">
        <v>72</v>
      </c>
      <c r="F31" s="143" t="s">
        <v>67</v>
      </c>
      <c r="G31" s="143" t="s">
        <v>68</v>
      </c>
      <c r="H31" s="143" t="s">
        <v>69</v>
      </c>
      <c r="I31" s="143" t="s">
        <v>70</v>
      </c>
      <c r="J31" s="143" t="s">
        <v>175</v>
      </c>
      <c r="K31" s="143" t="s">
        <v>71</v>
      </c>
      <c r="L31" s="143" t="s">
        <v>72</v>
      </c>
      <c r="M31" s="143" t="s">
        <v>67</v>
      </c>
      <c r="N31" s="143" t="s">
        <v>68</v>
      </c>
      <c r="O31" s="143" t="s">
        <v>69</v>
      </c>
      <c r="P31" s="143" t="s">
        <v>70</v>
      </c>
      <c r="Q31" s="143" t="s">
        <v>175</v>
      </c>
      <c r="R31" s="143" t="s">
        <v>71</v>
      </c>
      <c r="S31" s="143" t="s">
        <v>72</v>
      </c>
      <c r="T31" s="143" t="s">
        <v>67</v>
      </c>
      <c r="U31" s="143" t="s">
        <v>68</v>
      </c>
      <c r="V31" s="143" t="s">
        <v>69</v>
      </c>
      <c r="W31" s="143" t="s">
        <v>70</v>
      </c>
      <c r="X31" s="143" t="s">
        <v>175</v>
      </c>
      <c r="Y31" s="143" t="s">
        <v>71</v>
      </c>
      <c r="Z31" s="143" t="s">
        <v>72</v>
      </c>
      <c r="AA31" s="143" t="s">
        <v>67</v>
      </c>
      <c r="AB31" s="143" t="s">
        <v>68</v>
      </c>
      <c r="AC31" s="143" t="s">
        <v>69</v>
      </c>
      <c r="AD31" s="143" t="s">
        <v>70</v>
      </c>
      <c r="AE31" s="143" t="s">
        <v>175</v>
      </c>
      <c r="AF31" s="143" t="s">
        <v>71</v>
      </c>
      <c r="AG31" s="143" t="s">
        <v>72</v>
      </c>
      <c r="AH31" s="143" t="s">
        <v>67</v>
      </c>
      <c r="AI31" s="296" t="s">
        <v>73</v>
      </c>
      <c r="AJ31" s="38"/>
      <c r="AK31" s="1025"/>
      <c r="AL31" s="1025"/>
      <c r="AM31" s="1025"/>
      <c r="AN31" s="1025"/>
      <c r="AO31" s="1025"/>
      <c r="AP31" s="1025"/>
      <c r="AQ31" s="1025"/>
      <c r="AR31" s="1025"/>
      <c r="AS31" s="1025"/>
      <c r="AT31" s="1025"/>
      <c r="AU31" s="1025"/>
      <c r="AV31" s="1025"/>
      <c r="AW31" s="1025"/>
      <c r="AX31" s="1025"/>
      <c r="AY31" s="1025"/>
      <c r="BA31" s="1037"/>
      <c r="BB31" s="1038"/>
      <c r="BC31" s="1036"/>
      <c r="BD31" s="1036"/>
      <c r="BE31" s="1036"/>
      <c r="BF31" s="1036"/>
      <c r="BG31" s="1036"/>
      <c r="BH31" s="1036"/>
      <c r="BI31" s="1036"/>
      <c r="BJ31" s="1036"/>
      <c r="BK31" s="1036"/>
      <c r="BL31" s="1036"/>
      <c r="BM31" s="1036"/>
      <c r="BN31" s="1036"/>
      <c r="BO31" s="1036"/>
      <c r="BP31" s="1036"/>
      <c r="BQ31" s="1036"/>
    </row>
    <row r="32" spans="1:69" ht="21.75" thickBot="1" x14ac:dyDescent="0.4">
      <c r="A32" s="344" t="s">
        <v>74</v>
      </c>
      <c r="B32" s="345" t="s">
        <v>75</v>
      </c>
      <c r="C32" s="346" t="s">
        <v>76</v>
      </c>
      <c r="D32" s="347" t="s">
        <v>77</v>
      </c>
      <c r="AI32" s="298"/>
      <c r="AJ32" s="38"/>
      <c r="AK32" s="348"/>
      <c r="AL32" s="349"/>
      <c r="AM32" s="349"/>
      <c r="AN32" s="349"/>
      <c r="AO32" s="349"/>
      <c r="AP32" s="349"/>
      <c r="AQ32" s="349"/>
      <c r="AR32" s="349"/>
      <c r="AS32" s="349"/>
      <c r="AT32" s="349"/>
      <c r="AU32" s="349"/>
      <c r="AV32" s="349"/>
      <c r="AW32" s="349"/>
      <c r="AX32" s="349"/>
      <c r="AY32" s="349"/>
      <c r="BA32" s="350"/>
      <c r="BB32" s="350"/>
      <c r="BC32" s="351"/>
      <c r="BD32" s="351"/>
      <c r="BE32" s="351"/>
      <c r="BF32" s="351"/>
      <c r="BG32" s="351"/>
      <c r="BH32" s="351"/>
      <c r="BI32" s="351"/>
      <c r="BJ32" s="351"/>
      <c r="BK32" s="351"/>
      <c r="BL32" s="351"/>
      <c r="BM32" s="351"/>
      <c r="BN32" s="351"/>
      <c r="BO32" s="351"/>
      <c r="BP32" s="351"/>
      <c r="BQ32" s="351"/>
    </row>
    <row r="33" spans="1:69" ht="21" customHeight="1" thickBot="1" x14ac:dyDescent="0.4">
      <c r="A33" s="352" t="s">
        <v>163</v>
      </c>
      <c r="B33" s="353" t="s">
        <v>83</v>
      </c>
      <c r="C33" s="353" t="s">
        <v>26</v>
      </c>
      <c r="D33" s="301" t="s">
        <v>161</v>
      </c>
      <c r="E33" s="709"/>
      <c r="F33" s="709"/>
      <c r="G33" s="709"/>
      <c r="H33" s="709"/>
      <c r="I33" s="709"/>
      <c r="J33" s="710"/>
      <c r="K33" s="710"/>
      <c r="L33" s="709"/>
      <c r="M33" s="709"/>
      <c r="N33" s="709"/>
      <c r="O33" s="709"/>
      <c r="P33" s="709"/>
      <c r="Q33" s="710"/>
      <c r="R33" s="710"/>
      <c r="S33" s="709"/>
      <c r="T33" s="709"/>
      <c r="U33" s="709"/>
      <c r="V33" s="709"/>
      <c r="W33" s="709"/>
      <c r="X33" s="710"/>
      <c r="Y33" s="710"/>
      <c r="Z33" s="709"/>
      <c r="AA33" s="709"/>
      <c r="AB33" s="709"/>
      <c r="AC33" s="709"/>
      <c r="AD33" s="709"/>
      <c r="AE33" s="710"/>
      <c r="AF33" s="710"/>
      <c r="AG33" s="709"/>
      <c r="AH33" s="709"/>
      <c r="AI33" s="34">
        <f>COUNTA(E33:AH33)</f>
        <v>0</v>
      </c>
      <c r="AK33" s="354">
        <f>+COUNTIF(E33:AH33,"*"&amp;"A"&amp;"*")</f>
        <v>0</v>
      </c>
      <c r="AL33" s="355">
        <f>+COUNTIF(E33:AH33,"*"&amp;"B"&amp;"*")</f>
        <v>0</v>
      </c>
      <c r="AM33" s="355">
        <f>+COUNTIF(E33:AH33,"*"&amp;"C"&amp;"*")</f>
        <v>0</v>
      </c>
      <c r="AN33" s="355">
        <f>+COUNTIF(E33:AH33,"*"&amp;"D"&amp;"*")</f>
        <v>0</v>
      </c>
      <c r="AO33" s="355">
        <f>+COUNTIF(E33:AH33,"*"&amp;"E"&amp;"*")</f>
        <v>0</v>
      </c>
      <c r="AP33" s="355">
        <f>+COUNTIF(E33:AH33,"*"&amp;"F"&amp;"*")</f>
        <v>0</v>
      </c>
      <c r="AQ33" s="355">
        <f>+COUNTIF(E33:AH33,"*"&amp;"G"&amp;"*")</f>
        <v>0</v>
      </c>
      <c r="AR33" s="355">
        <f>+COUNTIF(E33:AH33,"*"&amp;"H"&amp;"*")</f>
        <v>0</v>
      </c>
      <c r="AS33" s="355">
        <f>+COUNTIF(E33:AH33,"*"&amp;"I"&amp;"*")</f>
        <v>0</v>
      </c>
      <c r="AT33" s="355">
        <f>+COUNTIF(E33:AH33,"*"&amp;"J"&amp;"*")</f>
        <v>0</v>
      </c>
      <c r="AU33" s="355">
        <f>+COUNTIF(E33:AH33,"*"&amp;"K"&amp;"*")</f>
        <v>0</v>
      </c>
      <c r="AV33" s="355">
        <f>+COUNTIF(E33:AH33,"*"&amp;"L"&amp;"*")</f>
        <v>0</v>
      </c>
      <c r="AW33" s="355">
        <f>+COUNTIF(E33:AH33,"*"&amp;"M"&amp;"*")</f>
        <v>0</v>
      </c>
      <c r="AX33" s="355">
        <f>+COUNTIF(E33:AH33,"*"&amp;"N"&amp;"*")</f>
        <v>0</v>
      </c>
      <c r="AY33" s="356">
        <f>+COUNTIF(E33:AH33,"*"&amp;"O"&amp;"*")</f>
        <v>0</v>
      </c>
      <c r="BA33" s="357">
        <f>IF($C33="NPT",SUM($AK33:$AY33),0)</f>
        <v>0</v>
      </c>
      <c r="BB33" s="358">
        <f>IF($C33="PT",SUM($AK33:$AY33),0)</f>
        <v>0</v>
      </c>
      <c r="BC33" s="359">
        <f t="shared" ref="BC33:BC54" si="27">AK33*$B$11</f>
        <v>0</v>
      </c>
      <c r="BD33" s="359">
        <f t="shared" ref="BD33:BD54" si="28">AL33*$B$12</f>
        <v>0</v>
      </c>
      <c r="BE33" s="359">
        <f t="shared" ref="BE33:BE54" si="29">AM33*$B$13</f>
        <v>0</v>
      </c>
      <c r="BF33" s="359">
        <f t="shared" ref="BF33:BF54" si="30">AN33*$B$14</f>
        <v>0</v>
      </c>
      <c r="BG33" s="359">
        <f t="shared" ref="BG33:BG54" si="31">AO33*$B$15</f>
        <v>0</v>
      </c>
      <c r="BH33" s="359">
        <f t="shared" ref="BH33:BH54" si="32">AP33*$B$16</f>
        <v>0</v>
      </c>
      <c r="BI33" s="359">
        <f t="shared" ref="BI33:BI54" si="33">AQ33*$B$17</f>
        <v>0</v>
      </c>
      <c r="BJ33" s="359">
        <f t="shared" ref="BJ33:BJ54" si="34">AR33*$B$18</f>
        <v>0</v>
      </c>
      <c r="BK33" s="359">
        <f t="shared" ref="BK33:BK54" si="35">AS33*$B$19</f>
        <v>0</v>
      </c>
      <c r="BL33" s="359">
        <f t="shared" ref="BL33:BL54" si="36">AT33*$B$20</f>
        <v>0</v>
      </c>
      <c r="BM33" s="359">
        <f t="shared" ref="BM33:BM54" si="37">AU33*$B$21</f>
        <v>0</v>
      </c>
      <c r="BN33" s="359">
        <f t="shared" ref="BN33:BN54" si="38">AV33*$B$22</f>
        <v>0</v>
      </c>
      <c r="BO33" s="359">
        <f t="shared" ref="BO33:BO54" si="39">AW33*$B$23</f>
        <v>0</v>
      </c>
      <c r="BP33" s="359">
        <f t="shared" ref="BP33:BP54" si="40">AX33*$B$24</f>
        <v>0</v>
      </c>
      <c r="BQ33" s="360">
        <f t="shared" ref="BQ33:BQ54" si="41">AY33*$B$25</f>
        <v>0</v>
      </c>
    </row>
    <row r="34" spans="1:69" ht="21" customHeight="1" thickBot="1" x14ac:dyDescent="0.4">
      <c r="A34" s="352" t="s">
        <v>163</v>
      </c>
      <c r="B34" s="353" t="s">
        <v>86</v>
      </c>
      <c r="C34" s="353" t="s">
        <v>26</v>
      </c>
      <c r="D34" s="301" t="s">
        <v>161</v>
      </c>
      <c r="E34" s="709"/>
      <c r="F34" s="709"/>
      <c r="G34" s="709"/>
      <c r="H34" s="709"/>
      <c r="I34" s="709"/>
      <c r="J34" s="710"/>
      <c r="K34" s="710"/>
      <c r="L34" s="709"/>
      <c r="M34" s="709"/>
      <c r="N34" s="709"/>
      <c r="O34" s="709"/>
      <c r="P34" s="709"/>
      <c r="Q34" s="710"/>
      <c r="R34" s="710"/>
      <c r="S34" s="709"/>
      <c r="T34" s="709"/>
      <c r="U34" s="709"/>
      <c r="V34" s="709"/>
      <c r="W34" s="709"/>
      <c r="X34" s="710"/>
      <c r="Y34" s="710"/>
      <c r="Z34" s="709"/>
      <c r="AA34" s="709"/>
      <c r="AB34" s="709"/>
      <c r="AC34" s="709"/>
      <c r="AD34" s="709"/>
      <c r="AE34" s="710"/>
      <c r="AF34" s="710"/>
      <c r="AG34" s="709"/>
      <c r="AH34" s="709"/>
      <c r="AI34" s="34">
        <f>COUNTA(E34:AH34)</f>
        <v>0</v>
      </c>
      <c r="AK34" s="354">
        <f>+COUNTIF(E34:AH34,"*"&amp;"A"&amp;"*")</f>
        <v>0</v>
      </c>
      <c r="AL34" s="304">
        <f>+COUNTIF(E34:AH34,"*"&amp;"B"&amp;"*")</f>
        <v>0</v>
      </c>
      <c r="AM34" s="304">
        <f>+COUNTIF(E34:AH34,"*"&amp;"C"&amp;"*")</f>
        <v>0</v>
      </c>
      <c r="AN34" s="304">
        <f>+COUNTIF(E34:AH34,"*"&amp;"D"&amp;"*")</f>
        <v>0</v>
      </c>
      <c r="AO34" s="304">
        <f>+COUNTIF(E34:AH34,"*"&amp;"E"&amp;"*")</f>
        <v>0</v>
      </c>
      <c r="AP34" s="304">
        <f>+COUNTIF(E34:AH34,"*"&amp;"F"&amp;"*")</f>
        <v>0</v>
      </c>
      <c r="AQ34" s="304">
        <f>+COUNTIF(E34:AH34,"*"&amp;"G"&amp;"*")</f>
        <v>0</v>
      </c>
      <c r="AR34" s="304">
        <f>+COUNTIF(E34:AH34,"*"&amp;"H"&amp;"*")</f>
        <v>0</v>
      </c>
      <c r="AS34" s="304">
        <f>+COUNTIF(E34:AH34,"*"&amp;"I"&amp;"*")</f>
        <v>0</v>
      </c>
      <c r="AT34" s="304">
        <f>+COUNTIF(E34:AH34,"*"&amp;"J"&amp;"*")</f>
        <v>0</v>
      </c>
      <c r="AU34" s="304">
        <f>+COUNTIF(E34:AH34,"*"&amp;"K"&amp;"*")</f>
        <v>0</v>
      </c>
      <c r="AV34" s="304">
        <f>+COUNTIF(E34:AH34,"*"&amp;"L"&amp;"*")</f>
        <v>0</v>
      </c>
      <c r="AW34" s="304">
        <f>+COUNTIF(E34:AH34,"*"&amp;"M"&amp;"*")</f>
        <v>0</v>
      </c>
      <c r="AX34" s="304">
        <f>+COUNTIF(E34:AH34,"*"&amp;"N"&amp;"*")</f>
        <v>0</v>
      </c>
      <c r="AY34" s="305">
        <f>+COUNTIF(E34:AH34,"*"&amp;"O"&amp;"*")</f>
        <v>0</v>
      </c>
      <c r="BA34" s="39">
        <f>IF($C34="NPT",SUM($AK34:$AY34),0)</f>
        <v>0</v>
      </c>
      <c r="BB34" s="40">
        <f>IF($C34="PT",SUM($AK34:$AY34),0)</f>
        <v>0</v>
      </c>
      <c r="BC34" s="41">
        <f t="shared" si="27"/>
        <v>0</v>
      </c>
      <c r="BD34" s="41">
        <f t="shared" si="28"/>
        <v>0</v>
      </c>
      <c r="BE34" s="41">
        <f t="shared" si="29"/>
        <v>0</v>
      </c>
      <c r="BF34" s="41">
        <f t="shared" si="30"/>
        <v>0</v>
      </c>
      <c r="BG34" s="41">
        <f t="shared" si="31"/>
        <v>0</v>
      </c>
      <c r="BH34" s="41">
        <f t="shared" si="32"/>
        <v>0</v>
      </c>
      <c r="BI34" s="41">
        <f t="shared" si="33"/>
        <v>0</v>
      </c>
      <c r="BJ34" s="41">
        <f t="shared" si="34"/>
        <v>0</v>
      </c>
      <c r="BK34" s="41">
        <f t="shared" si="35"/>
        <v>0</v>
      </c>
      <c r="BL34" s="41">
        <f t="shared" si="36"/>
        <v>0</v>
      </c>
      <c r="BM34" s="41">
        <f t="shared" si="37"/>
        <v>0</v>
      </c>
      <c r="BN34" s="41">
        <f t="shared" si="38"/>
        <v>0</v>
      </c>
      <c r="BO34" s="41">
        <f t="shared" si="39"/>
        <v>0</v>
      </c>
      <c r="BP34" s="41">
        <f t="shared" si="40"/>
        <v>0</v>
      </c>
      <c r="BQ34" s="306">
        <f t="shared" si="41"/>
        <v>0</v>
      </c>
    </row>
    <row r="35" spans="1:69" ht="21" customHeight="1" thickBot="1" x14ac:dyDescent="0.4">
      <c r="A35" s="352" t="s">
        <v>163</v>
      </c>
      <c r="B35" s="353" t="s">
        <v>89</v>
      </c>
      <c r="C35" s="353" t="s">
        <v>26</v>
      </c>
      <c r="D35" s="301" t="s">
        <v>161</v>
      </c>
      <c r="E35" s="709"/>
      <c r="F35" s="709"/>
      <c r="G35" s="709"/>
      <c r="H35" s="709"/>
      <c r="I35" s="709"/>
      <c r="J35" s="710"/>
      <c r="K35" s="710"/>
      <c r="L35" s="709"/>
      <c r="M35" s="709"/>
      <c r="N35" s="709"/>
      <c r="O35" s="709"/>
      <c r="P35" s="709"/>
      <c r="Q35" s="710"/>
      <c r="R35" s="710"/>
      <c r="S35" s="709"/>
      <c r="T35" s="709"/>
      <c r="U35" s="709"/>
      <c r="V35" s="709"/>
      <c r="W35" s="709"/>
      <c r="X35" s="710"/>
      <c r="Y35" s="710"/>
      <c r="Z35" s="709"/>
      <c r="AA35" s="709"/>
      <c r="AB35" s="709"/>
      <c r="AC35" s="709"/>
      <c r="AD35" s="709"/>
      <c r="AE35" s="710"/>
      <c r="AF35" s="710"/>
      <c r="AG35" s="709"/>
      <c r="AH35" s="709"/>
      <c r="AI35" s="34">
        <f>COUNTA(E35:AH35)</f>
        <v>0</v>
      </c>
      <c r="AK35" s="354">
        <f>+COUNTIF(E35:AH35,"*"&amp;"A"&amp;"*")</f>
        <v>0</v>
      </c>
      <c r="AL35" s="304">
        <f>+COUNTIF(E35:AH35,"*"&amp;"B"&amp;"*")</f>
        <v>0</v>
      </c>
      <c r="AM35" s="304">
        <f>+COUNTIF(E35:AH35,"*"&amp;"C"&amp;"*")</f>
        <v>0</v>
      </c>
      <c r="AN35" s="304">
        <f>+COUNTIF(E35:AH35,"*"&amp;"D"&amp;"*")</f>
        <v>0</v>
      </c>
      <c r="AO35" s="304">
        <f>+COUNTIF(E35:AH35,"*"&amp;"E"&amp;"*")</f>
        <v>0</v>
      </c>
      <c r="AP35" s="304">
        <f>+COUNTIF(E35:AH35,"*"&amp;"F"&amp;"*")</f>
        <v>0</v>
      </c>
      <c r="AQ35" s="304">
        <f>+COUNTIF(E35:AH35,"*"&amp;"G"&amp;"*")</f>
        <v>0</v>
      </c>
      <c r="AR35" s="304">
        <f>+COUNTIF(E35:AH35,"*"&amp;"H"&amp;"*")</f>
        <v>0</v>
      </c>
      <c r="AS35" s="304">
        <f>+COUNTIF(E35:AH35,"*"&amp;"I"&amp;"*")</f>
        <v>0</v>
      </c>
      <c r="AT35" s="304">
        <f>+COUNTIF(E35:AH35,"*"&amp;"J"&amp;"*")</f>
        <v>0</v>
      </c>
      <c r="AU35" s="304">
        <f>+COUNTIF(E35:AH35,"*"&amp;"K"&amp;"*")</f>
        <v>0</v>
      </c>
      <c r="AV35" s="304">
        <f>+COUNTIF(E35:AH35,"*"&amp;"L"&amp;"*")</f>
        <v>0</v>
      </c>
      <c r="AW35" s="304">
        <f>+COUNTIF(E35:AH35,"*"&amp;"M"&amp;"*")</f>
        <v>0</v>
      </c>
      <c r="AX35" s="304">
        <f>+COUNTIF(E35:AH35,"*"&amp;"N"&amp;"*")</f>
        <v>0</v>
      </c>
      <c r="AY35" s="305">
        <f>+COUNTIF(E35:AH35,"*"&amp;"O"&amp;"*")</f>
        <v>0</v>
      </c>
      <c r="BA35" s="39">
        <f>IF($C35="NPT",SUM($AK35:$AY35),0)</f>
        <v>0</v>
      </c>
      <c r="BB35" s="40">
        <f>IF($C35="PT",SUM($AK35:$AY35),0)</f>
        <v>0</v>
      </c>
      <c r="BC35" s="41">
        <f t="shared" si="27"/>
        <v>0</v>
      </c>
      <c r="BD35" s="41">
        <f t="shared" si="28"/>
        <v>0</v>
      </c>
      <c r="BE35" s="41">
        <f t="shared" si="29"/>
        <v>0</v>
      </c>
      <c r="BF35" s="41">
        <f t="shared" si="30"/>
        <v>0</v>
      </c>
      <c r="BG35" s="41">
        <f t="shared" si="31"/>
        <v>0</v>
      </c>
      <c r="BH35" s="41">
        <f t="shared" si="32"/>
        <v>0</v>
      </c>
      <c r="BI35" s="41">
        <f t="shared" si="33"/>
        <v>0</v>
      </c>
      <c r="BJ35" s="41">
        <f t="shared" si="34"/>
        <v>0</v>
      </c>
      <c r="BK35" s="41">
        <f t="shared" si="35"/>
        <v>0</v>
      </c>
      <c r="BL35" s="41">
        <f t="shared" si="36"/>
        <v>0</v>
      </c>
      <c r="BM35" s="41">
        <f t="shared" si="37"/>
        <v>0</v>
      </c>
      <c r="BN35" s="41">
        <f t="shared" si="38"/>
        <v>0</v>
      </c>
      <c r="BO35" s="41">
        <f t="shared" si="39"/>
        <v>0</v>
      </c>
      <c r="BP35" s="41">
        <f t="shared" si="40"/>
        <v>0</v>
      </c>
      <c r="BQ35" s="306">
        <f t="shared" si="41"/>
        <v>0</v>
      </c>
    </row>
    <row r="36" spans="1:69" ht="21" customHeight="1" thickBot="1" x14ac:dyDescent="0.4">
      <c r="A36" s="352" t="s">
        <v>163</v>
      </c>
      <c r="B36" s="353" t="s">
        <v>93</v>
      </c>
      <c r="C36" s="353" t="s">
        <v>26</v>
      </c>
      <c r="D36" s="301" t="s">
        <v>161</v>
      </c>
      <c r="E36" s="709"/>
      <c r="F36" s="709"/>
      <c r="G36" s="709"/>
      <c r="H36" s="709"/>
      <c r="I36" s="709"/>
      <c r="J36" s="710"/>
      <c r="K36" s="710"/>
      <c r="L36" s="709"/>
      <c r="M36" s="709"/>
      <c r="N36" s="709"/>
      <c r="O36" s="709"/>
      <c r="P36" s="709"/>
      <c r="Q36" s="710"/>
      <c r="R36" s="710"/>
      <c r="S36" s="709"/>
      <c r="T36" s="709"/>
      <c r="U36" s="709"/>
      <c r="V36" s="709"/>
      <c r="W36" s="709"/>
      <c r="X36" s="710"/>
      <c r="Y36" s="710"/>
      <c r="Z36" s="709"/>
      <c r="AA36" s="709"/>
      <c r="AB36" s="709"/>
      <c r="AC36" s="709"/>
      <c r="AD36" s="709"/>
      <c r="AE36" s="710"/>
      <c r="AF36" s="710"/>
      <c r="AG36" s="709"/>
      <c r="AH36" s="709"/>
      <c r="AI36" s="34">
        <f>COUNTA(E36:AH36)</f>
        <v>0</v>
      </c>
      <c r="AK36" s="354">
        <f>+COUNTIF(E36:AH36,"*"&amp;"A"&amp;"*")</f>
        <v>0</v>
      </c>
      <c r="AL36" s="304">
        <f>+COUNTIF(E36:AH36,"*"&amp;"B"&amp;"*")</f>
        <v>0</v>
      </c>
      <c r="AM36" s="304">
        <f>+COUNTIF(E36:AH36,"*"&amp;"C"&amp;"*")</f>
        <v>0</v>
      </c>
      <c r="AN36" s="304">
        <f>+COUNTIF(E36:AH36,"*"&amp;"D"&amp;"*")</f>
        <v>0</v>
      </c>
      <c r="AO36" s="304">
        <f>+COUNTIF(E36:AH36,"*"&amp;"E"&amp;"*")</f>
        <v>0</v>
      </c>
      <c r="AP36" s="304">
        <f>+COUNTIF(E36:AH36,"*"&amp;"F"&amp;"*")</f>
        <v>0</v>
      </c>
      <c r="AQ36" s="304">
        <f>+COUNTIF(E36:AH36,"*"&amp;"G"&amp;"*")</f>
        <v>0</v>
      </c>
      <c r="AR36" s="304">
        <f>+COUNTIF(E36:AH36,"*"&amp;"H"&amp;"*")</f>
        <v>0</v>
      </c>
      <c r="AS36" s="304">
        <f>+COUNTIF(E36:AH36,"*"&amp;"I"&amp;"*")</f>
        <v>0</v>
      </c>
      <c r="AT36" s="304">
        <f>+COUNTIF(E36:AH36,"*"&amp;"J"&amp;"*")</f>
        <v>0</v>
      </c>
      <c r="AU36" s="304">
        <f>+COUNTIF(E36:AH36,"*"&amp;"K"&amp;"*")</f>
        <v>0</v>
      </c>
      <c r="AV36" s="304">
        <f>+COUNTIF(E36:AH36,"*"&amp;"L"&amp;"*")</f>
        <v>0</v>
      </c>
      <c r="AW36" s="304">
        <f>+COUNTIF(E36:AH36,"*"&amp;"M"&amp;"*")</f>
        <v>0</v>
      </c>
      <c r="AX36" s="304">
        <f>+COUNTIF(E36:AH36,"*"&amp;"N"&amp;"*")</f>
        <v>0</v>
      </c>
      <c r="AY36" s="305">
        <f>+COUNTIF(E36:AH36,"*"&amp;"O"&amp;"*")</f>
        <v>0</v>
      </c>
      <c r="BA36" s="39">
        <f>IF($C36="NPT",SUM($AK36:$AY36),0)</f>
        <v>0</v>
      </c>
      <c r="BB36" s="40">
        <f>IF($C36="PT",SUM($AK36:$AY36),0)</f>
        <v>0</v>
      </c>
      <c r="BC36" s="41">
        <f t="shared" si="27"/>
        <v>0</v>
      </c>
      <c r="BD36" s="41">
        <f t="shared" si="28"/>
        <v>0</v>
      </c>
      <c r="BE36" s="41">
        <f t="shared" si="29"/>
        <v>0</v>
      </c>
      <c r="BF36" s="41">
        <f t="shared" si="30"/>
        <v>0</v>
      </c>
      <c r="BG36" s="41">
        <f t="shared" si="31"/>
        <v>0</v>
      </c>
      <c r="BH36" s="41">
        <f t="shared" si="32"/>
        <v>0</v>
      </c>
      <c r="BI36" s="41">
        <f t="shared" si="33"/>
        <v>0</v>
      </c>
      <c r="BJ36" s="41">
        <f t="shared" si="34"/>
        <v>0</v>
      </c>
      <c r="BK36" s="41">
        <f t="shared" si="35"/>
        <v>0</v>
      </c>
      <c r="BL36" s="41">
        <f t="shared" si="36"/>
        <v>0</v>
      </c>
      <c r="BM36" s="41">
        <f t="shared" si="37"/>
        <v>0</v>
      </c>
      <c r="BN36" s="41">
        <f t="shared" si="38"/>
        <v>0</v>
      </c>
      <c r="BO36" s="41">
        <f t="shared" si="39"/>
        <v>0</v>
      </c>
      <c r="BP36" s="41">
        <f t="shared" si="40"/>
        <v>0</v>
      </c>
      <c r="BQ36" s="306">
        <f t="shared" si="41"/>
        <v>0</v>
      </c>
    </row>
    <row r="37" spans="1:69" ht="21" customHeight="1" thickBot="1" x14ac:dyDescent="0.4">
      <c r="A37" s="352" t="s">
        <v>163</v>
      </c>
      <c r="B37" s="353" t="s">
        <v>96</v>
      </c>
      <c r="C37" s="353" t="s">
        <v>26</v>
      </c>
      <c r="D37" s="301" t="s">
        <v>161</v>
      </c>
      <c r="E37" s="709"/>
      <c r="F37" s="709"/>
      <c r="G37" s="709"/>
      <c r="H37" s="709"/>
      <c r="I37" s="709"/>
      <c r="J37" s="710"/>
      <c r="K37" s="710"/>
      <c r="L37" s="709"/>
      <c r="M37" s="709"/>
      <c r="N37" s="709"/>
      <c r="O37" s="709"/>
      <c r="P37" s="709"/>
      <c r="Q37" s="710"/>
      <c r="R37" s="710"/>
      <c r="S37" s="709"/>
      <c r="T37" s="709"/>
      <c r="U37" s="709"/>
      <c r="V37" s="709"/>
      <c r="W37" s="709"/>
      <c r="X37" s="710"/>
      <c r="Y37" s="710"/>
      <c r="Z37" s="709"/>
      <c r="AA37" s="709"/>
      <c r="AB37" s="709"/>
      <c r="AC37" s="709"/>
      <c r="AD37" s="709"/>
      <c r="AE37" s="710"/>
      <c r="AF37" s="710"/>
      <c r="AG37" s="709"/>
      <c r="AH37" s="709"/>
      <c r="AI37" s="34">
        <f>COUNTA(E37:AH37)</f>
        <v>0</v>
      </c>
      <c r="AK37" s="354">
        <f>+COUNTIF(E37:AH37,"*"&amp;"A"&amp;"*")</f>
        <v>0</v>
      </c>
      <c r="AL37" s="304">
        <f>+COUNTIF(E37:AH37,"*"&amp;"B"&amp;"*")</f>
        <v>0</v>
      </c>
      <c r="AM37" s="304">
        <f>+COUNTIF(E37:AH37,"*"&amp;"C"&amp;"*")</f>
        <v>0</v>
      </c>
      <c r="AN37" s="304">
        <f>+COUNTIF(E37:AH37,"*"&amp;"D"&amp;"*")</f>
        <v>0</v>
      </c>
      <c r="AO37" s="304">
        <f>+COUNTIF(E37:AH37,"*"&amp;"E"&amp;"*")</f>
        <v>0</v>
      </c>
      <c r="AP37" s="304">
        <f>+COUNTIF(E37:AH37,"*"&amp;"F"&amp;"*")</f>
        <v>0</v>
      </c>
      <c r="AQ37" s="304">
        <f>+COUNTIF(E37:AH37,"*"&amp;"G"&amp;"*")</f>
        <v>0</v>
      </c>
      <c r="AR37" s="304">
        <f>+COUNTIF(E37:AH37,"*"&amp;"H"&amp;"*")</f>
        <v>0</v>
      </c>
      <c r="AS37" s="304">
        <f>+COUNTIF(E37:AH37,"*"&amp;"I"&amp;"*")</f>
        <v>0</v>
      </c>
      <c r="AT37" s="304">
        <f>+COUNTIF(E37:AH37,"*"&amp;"J"&amp;"*")</f>
        <v>0</v>
      </c>
      <c r="AU37" s="304">
        <f>+COUNTIF(E37:AH37,"*"&amp;"K"&amp;"*")</f>
        <v>0</v>
      </c>
      <c r="AV37" s="304">
        <f>+COUNTIF(E37:AH37,"*"&amp;"L"&amp;"*")</f>
        <v>0</v>
      </c>
      <c r="AW37" s="304">
        <f>+COUNTIF(E37:AH37,"*"&amp;"M"&amp;"*")</f>
        <v>0</v>
      </c>
      <c r="AX37" s="304">
        <f>+COUNTIF(E37:AH37,"*"&amp;"N"&amp;"*")</f>
        <v>0</v>
      </c>
      <c r="AY37" s="305">
        <f>+COUNTIF(E37:AH37,"*"&amp;"O"&amp;"*")</f>
        <v>0</v>
      </c>
      <c r="BA37" s="39">
        <f>IF($C37="NPT",SUM($AK37:$AY37),0)</f>
        <v>0</v>
      </c>
      <c r="BB37" s="40">
        <f>IF($C37="PT",SUM($AK37:$AY37),0)</f>
        <v>0</v>
      </c>
      <c r="BC37" s="41">
        <f t="shared" si="27"/>
        <v>0</v>
      </c>
      <c r="BD37" s="41">
        <f t="shared" si="28"/>
        <v>0</v>
      </c>
      <c r="BE37" s="41">
        <f t="shared" si="29"/>
        <v>0</v>
      </c>
      <c r="BF37" s="41">
        <f t="shared" si="30"/>
        <v>0</v>
      </c>
      <c r="BG37" s="41">
        <f t="shared" si="31"/>
        <v>0</v>
      </c>
      <c r="BH37" s="41">
        <f t="shared" si="32"/>
        <v>0</v>
      </c>
      <c r="BI37" s="41">
        <f t="shared" si="33"/>
        <v>0</v>
      </c>
      <c r="BJ37" s="41">
        <f t="shared" si="34"/>
        <v>0</v>
      </c>
      <c r="BK37" s="41">
        <f t="shared" si="35"/>
        <v>0</v>
      </c>
      <c r="BL37" s="41">
        <f t="shared" si="36"/>
        <v>0</v>
      </c>
      <c r="BM37" s="41">
        <f t="shared" si="37"/>
        <v>0</v>
      </c>
      <c r="BN37" s="41">
        <f t="shared" si="38"/>
        <v>0</v>
      </c>
      <c r="BO37" s="41">
        <f t="shared" si="39"/>
        <v>0</v>
      </c>
      <c r="BP37" s="41">
        <f t="shared" si="40"/>
        <v>0</v>
      </c>
      <c r="BQ37" s="306">
        <f t="shared" si="41"/>
        <v>0</v>
      </c>
    </row>
    <row r="38" spans="1:69" ht="21" customHeight="1" thickBot="1" x14ac:dyDescent="0.4">
      <c r="A38" s="352" t="s">
        <v>163</v>
      </c>
      <c r="B38" s="353" t="s">
        <v>99</v>
      </c>
      <c r="C38" s="353" t="s">
        <v>26</v>
      </c>
      <c r="D38" s="301" t="s">
        <v>161</v>
      </c>
      <c r="E38" s="709"/>
      <c r="F38" s="709"/>
      <c r="G38" s="709"/>
      <c r="H38" s="709"/>
      <c r="I38" s="709"/>
      <c r="J38" s="710"/>
      <c r="K38" s="710"/>
      <c r="L38" s="709"/>
      <c r="M38" s="709"/>
      <c r="N38" s="709"/>
      <c r="O38" s="709"/>
      <c r="P38" s="709"/>
      <c r="Q38" s="710"/>
      <c r="R38" s="710"/>
      <c r="S38" s="709"/>
      <c r="T38" s="709"/>
      <c r="U38" s="709"/>
      <c r="V38" s="709"/>
      <c r="W38" s="709"/>
      <c r="X38" s="710"/>
      <c r="Y38" s="710"/>
      <c r="Z38" s="709"/>
      <c r="AA38" s="709"/>
      <c r="AB38" s="709"/>
      <c r="AC38" s="709"/>
      <c r="AD38" s="709"/>
      <c r="AE38" s="710"/>
      <c r="AF38" s="710"/>
      <c r="AG38" s="709"/>
      <c r="AH38" s="709"/>
      <c r="AI38" s="34">
        <f>COUNTA(E38:AH38)</f>
        <v>0</v>
      </c>
      <c r="AK38" s="354">
        <f>+COUNTIF(E38:AH38,"*"&amp;"A"&amp;"*")</f>
        <v>0</v>
      </c>
      <c r="AL38" s="304">
        <f>+COUNTIF(E38:AH38,"*"&amp;"B"&amp;"*")</f>
        <v>0</v>
      </c>
      <c r="AM38" s="304">
        <f>+COUNTIF(E38:AH38,"*"&amp;"C"&amp;"*")</f>
        <v>0</v>
      </c>
      <c r="AN38" s="304">
        <f>+COUNTIF(E38:AH38,"*"&amp;"D"&amp;"*")</f>
        <v>0</v>
      </c>
      <c r="AO38" s="304">
        <f>+COUNTIF(E38:AH38,"*"&amp;"E"&amp;"*")</f>
        <v>0</v>
      </c>
      <c r="AP38" s="304">
        <f>+COUNTIF(E38:AH38,"*"&amp;"F"&amp;"*")</f>
        <v>0</v>
      </c>
      <c r="AQ38" s="304">
        <f>+COUNTIF(E38:AH38,"*"&amp;"G"&amp;"*")</f>
        <v>0</v>
      </c>
      <c r="AR38" s="304">
        <f>+COUNTIF(E38:AH38,"*"&amp;"H"&amp;"*")</f>
        <v>0</v>
      </c>
      <c r="AS38" s="304">
        <f>+COUNTIF(E38:AH38,"*"&amp;"I"&amp;"*")</f>
        <v>0</v>
      </c>
      <c r="AT38" s="304">
        <f>+COUNTIF(E38:AH38,"*"&amp;"J"&amp;"*")</f>
        <v>0</v>
      </c>
      <c r="AU38" s="304">
        <f>+COUNTIF(E38:AH38,"*"&amp;"K"&amp;"*")</f>
        <v>0</v>
      </c>
      <c r="AV38" s="304">
        <f>+COUNTIF(E38:AH38,"*"&amp;"L"&amp;"*")</f>
        <v>0</v>
      </c>
      <c r="AW38" s="304">
        <f>+COUNTIF(E38:AH38,"*"&amp;"M"&amp;"*")</f>
        <v>0</v>
      </c>
      <c r="AX38" s="304">
        <f>+COUNTIF(E38:AH38,"*"&amp;"N"&amp;"*")</f>
        <v>0</v>
      </c>
      <c r="AY38" s="305">
        <f>+COUNTIF(E38:AH38,"*"&amp;"O"&amp;"*")</f>
        <v>0</v>
      </c>
      <c r="BA38" s="39">
        <f>IF($C38="NPT",SUM($AK38:$AY38),0)</f>
        <v>0</v>
      </c>
      <c r="BB38" s="40">
        <f>IF($C38="PT",SUM($AK38:$AY38),0)</f>
        <v>0</v>
      </c>
      <c r="BC38" s="41">
        <f t="shared" si="27"/>
        <v>0</v>
      </c>
      <c r="BD38" s="41">
        <f t="shared" si="28"/>
        <v>0</v>
      </c>
      <c r="BE38" s="41">
        <f t="shared" si="29"/>
        <v>0</v>
      </c>
      <c r="BF38" s="41">
        <f t="shared" si="30"/>
        <v>0</v>
      </c>
      <c r="BG38" s="41">
        <f t="shared" si="31"/>
        <v>0</v>
      </c>
      <c r="BH38" s="41">
        <f t="shared" si="32"/>
        <v>0</v>
      </c>
      <c r="BI38" s="41">
        <f t="shared" si="33"/>
        <v>0</v>
      </c>
      <c r="BJ38" s="41">
        <f t="shared" si="34"/>
        <v>0</v>
      </c>
      <c r="BK38" s="41">
        <f t="shared" si="35"/>
        <v>0</v>
      </c>
      <c r="BL38" s="41">
        <f t="shared" si="36"/>
        <v>0</v>
      </c>
      <c r="BM38" s="41">
        <f t="shared" si="37"/>
        <v>0</v>
      </c>
      <c r="BN38" s="41">
        <f t="shared" si="38"/>
        <v>0</v>
      </c>
      <c r="BO38" s="41">
        <f t="shared" si="39"/>
        <v>0</v>
      </c>
      <c r="BP38" s="41">
        <f t="shared" si="40"/>
        <v>0</v>
      </c>
      <c r="BQ38" s="306">
        <f t="shared" si="41"/>
        <v>0</v>
      </c>
    </row>
    <row r="39" spans="1:69" ht="21" customHeight="1" thickBot="1" x14ac:dyDescent="0.4">
      <c r="A39" s="352" t="s">
        <v>163</v>
      </c>
      <c r="B39" s="353" t="s">
        <v>103</v>
      </c>
      <c r="C39" s="353" t="s">
        <v>26</v>
      </c>
      <c r="D39" s="301" t="s">
        <v>161</v>
      </c>
      <c r="E39" s="709"/>
      <c r="F39" s="709"/>
      <c r="G39" s="709"/>
      <c r="H39" s="709"/>
      <c r="I39" s="709"/>
      <c r="J39" s="710"/>
      <c r="K39" s="710"/>
      <c r="L39" s="709"/>
      <c r="M39" s="709"/>
      <c r="N39" s="709"/>
      <c r="O39" s="709"/>
      <c r="P39" s="709"/>
      <c r="Q39" s="710"/>
      <c r="R39" s="710"/>
      <c r="S39" s="709"/>
      <c r="T39" s="709"/>
      <c r="U39" s="709"/>
      <c r="V39" s="709"/>
      <c r="W39" s="709"/>
      <c r="X39" s="710"/>
      <c r="Y39" s="710"/>
      <c r="Z39" s="709"/>
      <c r="AA39" s="709"/>
      <c r="AB39" s="709"/>
      <c r="AC39" s="709"/>
      <c r="AD39" s="709"/>
      <c r="AE39" s="710"/>
      <c r="AF39" s="710"/>
      <c r="AG39" s="709"/>
      <c r="AH39" s="709"/>
      <c r="AI39" s="34">
        <f>COUNTA(E39:AH39)</f>
        <v>0</v>
      </c>
      <c r="AK39" s="354">
        <f>+COUNTIF(E39:AH39,"*"&amp;"A"&amp;"*")</f>
        <v>0</v>
      </c>
      <c r="AL39" s="304">
        <f>+COUNTIF(E39:AH39,"*"&amp;"B"&amp;"*")</f>
        <v>0</v>
      </c>
      <c r="AM39" s="304">
        <f>+COUNTIF(E39:AH39,"*"&amp;"C"&amp;"*")</f>
        <v>0</v>
      </c>
      <c r="AN39" s="304">
        <f>+COUNTIF(E39:AH39,"*"&amp;"D"&amp;"*")</f>
        <v>0</v>
      </c>
      <c r="AO39" s="304">
        <f>+COUNTIF(E39:AH39,"*"&amp;"E"&amp;"*")</f>
        <v>0</v>
      </c>
      <c r="AP39" s="304">
        <f>+COUNTIF(E39:AH39,"*"&amp;"F"&amp;"*")</f>
        <v>0</v>
      </c>
      <c r="AQ39" s="304">
        <f>+COUNTIF(E39:AH39,"*"&amp;"G"&amp;"*")</f>
        <v>0</v>
      </c>
      <c r="AR39" s="304">
        <f>+COUNTIF(E39:AH39,"*"&amp;"H"&amp;"*")</f>
        <v>0</v>
      </c>
      <c r="AS39" s="304">
        <f>+COUNTIF(E39:AH39,"*"&amp;"I"&amp;"*")</f>
        <v>0</v>
      </c>
      <c r="AT39" s="304">
        <f>+COUNTIF(E39:AH39,"*"&amp;"J"&amp;"*")</f>
        <v>0</v>
      </c>
      <c r="AU39" s="304">
        <f>+COUNTIF(E39:AH39,"*"&amp;"K"&amp;"*")</f>
        <v>0</v>
      </c>
      <c r="AV39" s="304">
        <f>+COUNTIF(E39:AH39,"*"&amp;"L"&amp;"*")</f>
        <v>0</v>
      </c>
      <c r="AW39" s="304">
        <f>+COUNTIF(E39:AH39,"*"&amp;"M"&amp;"*")</f>
        <v>0</v>
      </c>
      <c r="AX39" s="304">
        <f>+COUNTIF(E39:AH39,"*"&amp;"N"&amp;"*")</f>
        <v>0</v>
      </c>
      <c r="AY39" s="305">
        <f>+COUNTIF(E39:AH39,"*"&amp;"O"&amp;"*")</f>
        <v>0</v>
      </c>
      <c r="BA39" s="39">
        <f>IF($C39="NPT",SUM($AK39:$AY39),0)</f>
        <v>0</v>
      </c>
      <c r="BB39" s="40">
        <f>IF($C39="PT",SUM($AK39:$AY39),0)</f>
        <v>0</v>
      </c>
      <c r="BC39" s="41">
        <f t="shared" si="27"/>
        <v>0</v>
      </c>
      <c r="BD39" s="41">
        <f t="shared" si="28"/>
        <v>0</v>
      </c>
      <c r="BE39" s="41">
        <f t="shared" si="29"/>
        <v>0</v>
      </c>
      <c r="BF39" s="41">
        <f t="shared" si="30"/>
        <v>0</v>
      </c>
      <c r="BG39" s="41">
        <f t="shared" si="31"/>
        <v>0</v>
      </c>
      <c r="BH39" s="41">
        <f t="shared" si="32"/>
        <v>0</v>
      </c>
      <c r="BI39" s="41">
        <f t="shared" si="33"/>
        <v>0</v>
      </c>
      <c r="BJ39" s="41">
        <f t="shared" si="34"/>
        <v>0</v>
      </c>
      <c r="BK39" s="41">
        <f t="shared" si="35"/>
        <v>0</v>
      </c>
      <c r="BL39" s="41">
        <f t="shared" si="36"/>
        <v>0</v>
      </c>
      <c r="BM39" s="41">
        <f t="shared" si="37"/>
        <v>0</v>
      </c>
      <c r="BN39" s="41">
        <f t="shared" si="38"/>
        <v>0</v>
      </c>
      <c r="BO39" s="41">
        <f t="shared" si="39"/>
        <v>0</v>
      </c>
      <c r="BP39" s="41">
        <f t="shared" si="40"/>
        <v>0</v>
      </c>
      <c r="BQ39" s="306">
        <f t="shared" si="41"/>
        <v>0</v>
      </c>
    </row>
    <row r="40" spans="1:69" ht="21" customHeight="1" thickBot="1" x14ac:dyDescent="0.4">
      <c r="A40" s="352" t="s">
        <v>163</v>
      </c>
      <c r="B40" s="353" t="s">
        <v>106</v>
      </c>
      <c r="C40" s="353" t="s">
        <v>26</v>
      </c>
      <c r="D40" s="301" t="s">
        <v>161</v>
      </c>
      <c r="E40" s="709"/>
      <c r="F40" s="709"/>
      <c r="G40" s="709"/>
      <c r="H40" s="709"/>
      <c r="I40" s="709"/>
      <c r="J40" s="710"/>
      <c r="K40" s="710"/>
      <c r="L40" s="709"/>
      <c r="M40" s="709"/>
      <c r="N40" s="709"/>
      <c r="O40" s="709"/>
      <c r="P40" s="709"/>
      <c r="Q40" s="710"/>
      <c r="R40" s="710"/>
      <c r="S40" s="709"/>
      <c r="T40" s="709"/>
      <c r="U40" s="709"/>
      <c r="V40" s="709"/>
      <c r="W40" s="709"/>
      <c r="X40" s="710"/>
      <c r="Y40" s="710"/>
      <c r="Z40" s="709"/>
      <c r="AA40" s="709"/>
      <c r="AB40" s="709"/>
      <c r="AC40" s="709"/>
      <c r="AD40" s="709"/>
      <c r="AE40" s="710"/>
      <c r="AF40" s="710"/>
      <c r="AG40" s="709"/>
      <c r="AH40" s="709"/>
      <c r="AI40" s="34">
        <f>COUNTA(E40:AH40)</f>
        <v>0</v>
      </c>
      <c r="AK40" s="354">
        <f>+COUNTIF(E40:AH40,"*"&amp;"A"&amp;"*")</f>
        <v>0</v>
      </c>
      <c r="AL40" s="304">
        <f>+COUNTIF(E40:AH40,"*"&amp;"B"&amp;"*")</f>
        <v>0</v>
      </c>
      <c r="AM40" s="304">
        <f>+COUNTIF(E40:AH40,"*"&amp;"C"&amp;"*")</f>
        <v>0</v>
      </c>
      <c r="AN40" s="304">
        <f>+COUNTIF(E40:AH40,"*"&amp;"D"&amp;"*")</f>
        <v>0</v>
      </c>
      <c r="AO40" s="304">
        <f>+COUNTIF(E40:AH40,"*"&amp;"E"&amp;"*")</f>
        <v>0</v>
      </c>
      <c r="AP40" s="304">
        <f>+COUNTIF(E40:AH40,"*"&amp;"F"&amp;"*")</f>
        <v>0</v>
      </c>
      <c r="AQ40" s="304">
        <f>+COUNTIF(E40:AH40,"*"&amp;"G"&amp;"*")</f>
        <v>0</v>
      </c>
      <c r="AR40" s="304">
        <f>+COUNTIF(E40:AH40,"*"&amp;"H"&amp;"*")</f>
        <v>0</v>
      </c>
      <c r="AS40" s="304">
        <f>+COUNTIF(E40:AH40,"*"&amp;"I"&amp;"*")</f>
        <v>0</v>
      </c>
      <c r="AT40" s="304">
        <f>+COUNTIF(E40:AH40,"*"&amp;"J"&amp;"*")</f>
        <v>0</v>
      </c>
      <c r="AU40" s="304">
        <f>+COUNTIF(E40:AH40,"*"&amp;"K"&amp;"*")</f>
        <v>0</v>
      </c>
      <c r="AV40" s="304">
        <f>+COUNTIF(E40:AH40,"*"&amp;"L"&amp;"*")</f>
        <v>0</v>
      </c>
      <c r="AW40" s="304">
        <f>+COUNTIF(E40:AH40,"*"&amp;"M"&amp;"*")</f>
        <v>0</v>
      </c>
      <c r="AX40" s="304">
        <f>+COUNTIF(E40:AH40,"*"&amp;"N"&amp;"*")</f>
        <v>0</v>
      </c>
      <c r="AY40" s="305">
        <f>+COUNTIF(E40:AH40,"*"&amp;"O"&amp;"*")</f>
        <v>0</v>
      </c>
      <c r="BA40" s="39">
        <f>IF($C40="NPT",SUM($AK40:$AY40),0)</f>
        <v>0</v>
      </c>
      <c r="BB40" s="40">
        <f>IF($C40="PT",SUM($AK40:$AY40),0)</f>
        <v>0</v>
      </c>
      <c r="BC40" s="41">
        <f t="shared" si="27"/>
        <v>0</v>
      </c>
      <c r="BD40" s="41">
        <f t="shared" si="28"/>
        <v>0</v>
      </c>
      <c r="BE40" s="41">
        <f t="shared" si="29"/>
        <v>0</v>
      </c>
      <c r="BF40" s="41">
        <f t="shared" si="30"/>
        <v>0</v>
      </c>
      <c r="BG40" s="41">
        <f t="shared" si="31"/>
        <v>0</v>
      </c>
      <c r="BH40" s="41">
        <f t="shared" si="32"/>
        <v>0</v>
      </c>
      <c r="BI40" s="41">
        <f t="shared" si="33"/>
        <v>0</v>
      </c>
      <c r="BJ40" s="41">
        <f t="shared" si="34"/>
        <v>0</v>
      </c>
      <c r="BK40" s="41">
        <f t="shared" si="35"/>
        <v>0</v>
      </c>
      <c r="BL40" s="41">
        <f t="shared" si="36"/>
        <v>0</v>
      </c>
      <c r="BM40" s="41">
        <f t="shared" si="37"/>
        <v>0</v>
      </c>
      <c r="BN40" s="41">
        <f t="shared" si="38"/>
        <v>0</v>
      </c>
      <c r="BO40" s="41">
        <f t="shared" si="39"/>
        <v>0</v>
      </c>
      <c r="BP40" s="41">
        <f t="shared" si="40"/>
        <v>0</v>
      </c>
      <c r="BQ40" s="306">
        <f t="shared" si="41"/>
        <v>0</v>
      </c>
    </row>
    <row r="41" spans="1:69" ht="21" customHeight="1" thickBot="1" x14ac:dyDescent="0.4">
      <c r="A41" s="352" t="s">
        <v>163</v>
      </c>
      <c r="B41" s="353" t="s">
        <v>109</v>
      </c>
      <c r="C41" s="353" t="s">
        <v>26</v>
      </c>
      <c r="D41" s="301" t="s">
        <v>161</v>
      </c>
      <c r="E41" s="709"/>
      <c r="F41" s="709"/>
      <c r="G41" s="709"/>
      <c r="H41" s="709"/>
      <c r="I41" s="709"/>
      <c r="J41" s="710"/>
      <c r="K41" s="710"/>
      <c r="L41" s="709"/>
      <c r="M41" s="709"/>
      <c r="N41" s="709"/>
      <c r="O41" s="709"/>
      <c r="P41" s="709"/>
      <c r="Q41" s="710"/>
      <c r="R41" s="710"/>
      <c r="S41" s="709"/>
      <c r="T41" s="709"/>
      <c r="U41" s="709"/>
      <c r="V41" s="709"/>
      <c r="W41" s="709"/>
      <c r="X41" s="710"/>
      <c r="Y41" s="710"/>
      <c r="Z41" s="709"/>
      <c r="AA41" s="709"/>
      <c r="AB41" s="709"/>
      <c r="AC41" s="709"/>
      <c r="AD41" s="709"/>
      <c r="AE41" s="710"/>
      <c r="AF41" s="710"/>
      <c r="AG41" s="709"/>
      <c r="AH41" s="709"/>
      <c r="AI41" s="34">
        <f>COUNTA(E41:AH41)</f>
        <v>0</v>
      </c>
      <c r="AK41" s="354">
        <f>+COUNTIF(E41:AH41,"*"&amp;"A"&amp;"*")</f>
        <v>0</v>
      </c>
      <c r="AL41" s="304">
        <f>+COUNTIF(E41:AH41,"*"&amp;"B"&amp;"*")</f>
        <v>0</v>
      </c>
      <c r="AM41" s="304">
        <f>+COUNTIF(E41:AH41,"*"&amp;"C"&amp;"*")</f>
        <v>0</v>
      </c>
      <c r="AN41" s="304">
        <f>+COUNTIF(E41:AH41,"*"&amp;"D"&amp;"*")</f>
        <v>0</v>
      </c>
      <c r="AO41" s="304">
        <f>+COUNTIF(E41:AH41,"*"&amp;"E"&amp;"*")</f>
        <v>0</v>
      </c>
      <c r="AP41" s="304">
        <f>+COUNTIF(E41:AH41,"*"&amp;"F"&amp;"*")</f>
        <v>0</v>
      </c>
      <c r="AQ41" s="304">
        <f>+COUNTIF(E41:AH41,"*"&amp;"G"&amp;"*")</f>
        <v>0</v>
      </c>
      <c r="AR41" s="304">
        <f>+COUNTIF(E41:AH41,"*"&amp;"H"&amp;"*")</f>
        <v>0</v>
      </c>
      <c r="AS41" s="304">
        <f>+COUNTIF(E41:AH41,"*"&amp;"I"&amp;"*")</f>
        <v>0</v>
      </c>
      <c r="AT41" s="304">
        <f>+COUNTIF(E41:AH41,"*"&amp;"J"&amp;"*")</f>
        <v>0</v>
      </c>
      <c r="AU41" s="304">
        <f>+COUNTIF(E41:AH41,"*"&amp;"K"&amp;"*")</f>
        <v>0</v>
      </c>
      <c r="AV41" s="304">
        <f>+COUNTIF(E41:AH41,"*"&amp;"L"&amp;"*")</f>
        <v>0</v>
      </c>
      <c r="AW41" s="304">
        <f>+COUNTIF(E41:AH41,"*"&amp;"M"&amp;"*")</f>
        <v>0</v>
      </c>
      <c r="AX41" s="304">
        <f>+COUNTIF(E41:AH41,"*"&amp;"N"&amp;"*")</f>
        <v>0</v>
      </c>
      <c r="AY41" s="305">
        <f>+COUNTIF(E41:AH41,"*"&amp;"O"&amp;"*")</f>
        <v>0</v>
      </c>
      <c r="BA41" s="39">
        <f>IF($C41="NPT",SUM($AK41:$AY41),0)</f>
        <v>0</v>
      </c>
      <c r="BB41" s="40">
        <f>IF($C41="PT",SUM($AK41:$AY41),0)</f>
        <v>0</v>
      </c>
      <c r="BC41" s="41">
        <f t="shared" si="27"/>
        <v>0</v>
      </c>
      <c r="BD41" s="41">
        <f t="shared" si="28"/>
        <v>0</v>
      </c>
      <c r="BE41" s="41">
        <f t="shared" si="29"/>
        <v>0</v>
      </c>
      <c r="BF41" s="41">
        <f t="shared" si="30"/>
        <v>0</v>
      </c>
      <c r="BG41" s="41">
        <f t="shared" si="31"/>
        <v>0</v>
      </c>
      <c r="BH41" s="41">
        <f t="shared" si="32"/>
        <v>0</v>
      </c>
      <c r="BI41" s="41">
        <f t="shared" si="33"/>
        <v>0</v>
      </c>
      <c r="BJ41" s="41">
        <f t="shared" si="34"/>
        <v>0</v>
      </c>
      <c r="BK41" s="41">
        <f t="shared" si="35"/>
        <v>0</v>
      </c>
      <c r="BL41" s="41">
        <f t="shared" si="36"/>
        <v>0</v>
      </c>
      <c r="BM41" s="41">
        <f t="shared" si="37"/>
        <v>0</v>
      </c>
      <c r="BN41" s="41">
        <f t="shared" si="38"/>
        <v>0</v>
      </c>
      <c r="BO41" s="41">
        <f t="shared" si="39"/>
        <v>0</v>
      </c>
      <c r="BP41" s="41">
        <f t="shared" si="40"/>
        <v>0</v>
      </c>
      <c r="BQ41" s="306">
        <f t="shared" si="41"/>
        <v>0</v>
      </c>
    </row>
    <row r="42" spans="1:69" ht="21" customHeight="1" thickBot="1" x14ac:dyDescent="0.4">
      <c r="A42" s="352" t="s">
        <v>163</v>
      </c>
      <c r="B42" s="353" t="s">
        <v>113</v>
      </c>
      <c r="C42" s="353" t="s">
        <v>26</v>
      </c>
      <c r="D42" s="301" t="s">
        <v>161</v>
      </c>
      <c r="E42" s="709"/>
      <c r="F42" s="709"/>
      <c r="G42" s="709"/>
      <c r="H42" s="709"/>
      <c r="I42" s="709"/>
      <c r="J42" s="710"/>
      <c r="K42" s="710"/>
      <c r="L42" s="709"/>
      <c r="M42" s="709"/>
      <c r="N42" s="709"/>
      <c r="O42" s="709"/>
      <c r="P42" s="709"/>
      <c r="Q42" s="710"/>
      <c r="R42" s="710"/>
      <c r="S42" s="709"/>
      <c r="T42" s="709"/>
      <c r="U42" s="709"/>
      <c r="V42" s="709"/>
      <c r="W42" s="709"/>
      <c r="X42" s="710"/>
      <c r="Y42" s="710"/>
      <c r="Z42" s="709"/>
      <c r="AA42" s="709"/>
      <c r="AB42" s="709"/>
      <c r="AC42" s="709"/>
      <c r="AD42" s="709"/>
      <c r="AE42" s="710"/>
      <c r="AF42" s="710"/>
      <c r="AG42" s="709"/>
      <c r="AH42" s="709"/>
      <c r="AI42" s="34">
        <f>COUNTA(E42:AH42)</f>
        <v>0</v>
      </c>
      <c r="AK42" s="354">
        <f>+COUNTIF(E42:AH42,"*"&amp;"A"&amp;"*")</f>
        <v>0</v>
      </c>
      <c r="AL42" s="304">
        <f>+COUNTIF(E42:AH42,"*"&amp;"B"&amp;"*")</f>
        <v>0</v>
      </c>
      <c r="AM42" s="304">
        <f>+COUNTIF(E42:AH42,"*"&amp;"C"&amp;"*")</f>
        <v>0</v>
      </c>
      <c r="AN42" s="304">
        <f>+COUNTIF(E42:AH42,"*"&amp;"D"&amp;"*")</f>
        <v>0</v>
      </c>
      <c r="AO42" s="304">
        <f>+COUNTIF(E42:AH42,"*"&amp;"E"&amp;"*")</f>
        <v>0</v>
      </c>
      <c r="AP42" s="304">
        <f>+COUNTIF(E42:AH42,"*"&amp;"F"&amp;"*")</f>
        <v>0</v>
      </c>
      <c r="AQ42" s="304">
        <f>+COUNTIF(E42:AH42,"*"&amp;"G"&amp;"*")</f>
        <v>0</v>
      </c>
      <c r="AR42" s="304">
        <f>+COUNTIF(E42:AH42,"*"&amp;"H"&amp;"*")</f>
        <v>0</v>
      </c>
      <c r="AS42" s="304">
        <f>+COUNTIF(E42:AH42,"*"&amp;"I"&amp;"*")</f>
        <v>0</v>
      </c>
      <c r="AT42" s="304">
        <f>+COUNTIF(E42:AH42,"*"&amp;"J"&amp;"*")</f>
        <v>0</v>
      </c>
      <c r="AU42" s="304">
        <f>+COUNTIF(E42:AH42,"*"&amp;"K"&amp;"*")</f>
        <v>0</v>
      </c>
      <c r="AV42" s="304">
        <f>+COUNTIF(E42:AH42,"*"&amp;"L"&amp;"*")</f>
        <v>0</v>
      </c>
      <c r="AW42" s="304">
        <f>+COUNTIF(E42:AH42,"*"&amp;"M"&amp;"*")</f>
        <v>0</v>
      </c>
      <c r="AX42" s="304">
        <f>+COUNTIF(E42:AH42,"*"&amp;"N"&amp;"*")</f>
        <v>0</v>
      </c>
      <c r="AY42" s="305">
        <f>+COUNTIF(E42:AH42,"*"&amp;"O"&amp;"*")</f>
        <v>0</v>
      </c>
      <c r="BA42" s="39">
        <f>IF($C42="NPT",SUM($AK42:$AY42),0)</f>
        <v>0</v>
      </c>
      <c r="BB42" s="40">
        <f>IF($C42="PT",SUM($AK42:$AY42),0)</f>
        <v>0</v>
      </c>
      <c r="BC42" s="41">
        <f t="shared" si="27"/>
        <v>0</v>
      </c>
      <c r="BD42" s="41">
        <f t="shared" si="28"/>
        <v>0</v>
      </c>
      <c r="BE42" s="41">
        <f t="shared" si="29"/>
        <v>0</v>
      </c>
      <c r="BF42" s="41">
        <f t="shared" si="30"/>
        <v>0</v>
      </c>
      <c r="BG42" s="41">
        <f t="shared" si="31"/>
        <v>0</v>
      </c>
      <c r="BH42" s="41">
        <f t="shared" si="32"/>
        <v>0</v>
      </c>
      <c r="BI42" s="41">
        <f t="shared" si="33"/>
        <v>0</v>
      </c>
      <c r="BJ42" s="41">
        <f t="shared" si="34"/>
        <v>0</v>
      </c>
      <c r="BK42" s="41">
        <f t="shared" si="35"/>
        <v>0</v>
      </c>
      <c r="BL42" s="41">
        <f t="shared" si="36"/>
        <v>0</v>
      </c>
      <c r="BM42" s="41">
        <f t="shared" si="37"/>
        <v>0</v>
      </c>
      <c r="BN42" s="41">
        <f t="shared" si="38"/>
        <v>0</v>
      </c>
      <c r="BO42" s="41">
        <f t="shared" si="39"/>
        <v>0</v>
      </c>
      <c r="BP42" s="41">
        <f t="shared" si="40"/>
        <v>0</v>
      </c>
      <c r="BQ42" s="306">
        <f t="shared" si="41"/>
        <v>0</v>
      </c>
    </row>
    <row r="43" spans="1:69" ht="21" customHeight="1" thickBot="1" x14ac:dyDescent="0.4">
      <c r="A43" s="352" t="s">
        <v>163</v>
      </c>
      <c r="B43" s="353" t="s">
        <v>116</v>
      </c>
      <c r="C43" s="353" t="s">
        <v>26</v>
      </c>
      <c r="D43" s="301" t="s">
        <v>161</v>
      </c>
      <c r="E43" s="709"/>
      <c r="F43" s="709"/>
      <c r="G43" s="709"/>
      <c r="H43" s="709"/>
      <c r="I43" s="709"/>
      <c r="J43" s="710"/>
      <c r="K43" s="710"/>
      <c r="L43" s="709"/>
      <c r="M43" s="709"/>
      <c r="N43" s="709"/>
      <c r="O43" s="709"/>
      <c r="P43" s="709"/>
      <c r="Q43" s="710"/>
      <c r="R43" s="710"/>
      <c r="S43" s="709"/>
      <c r="T43" s="709"/>
      <c r="U43" s="709"/>
      <c r="V43" s="709"/>
      <c r="W43" s="709"/>
      <c r="X43" s="710"/>
      <c r="Y43" s="710"/>
      <c r="Z43" s="709"/>
      <c r="AA43" s="709"/>
      <c r="AB43" s="709"/>
      <c r="AC43" s="709"/>
      <c r="AD43" s="709"/>
      <c r="AE43" s="710"/>
      <c r="AF43" s="710"/>
      <c r="AG43" s="709"/>
      <c r="AH43" s="709"/>
      <c r="AI43" s="34">
        <f>COUNTA(E43:AH43)</f>
        <v>0</v>
      </c>
      <c r="AK43" s="354">
        <f>+COUNTIF(E43:AH43,"*"&amp;"A"&amp;"*")</f>
        <v>0</v>
      </c>
      <c r="AL43" s="304">
        <f>+COUNTIF(E43:AH43,"*"&amp;"B"&amp;"*")</f>
        <v>0</v>
      </c>
      <c r="AM43" s="304">
        <f>+COUNTIF(E43:AH43,"*"&amp;"C"&amp;"*")</f>
        <v>0</v>
      </c>
      <c r="AN43" s="304">
        <f>+COUNTIF(E43:AH43,"*"&amp;"D"&amp;"*")</f>
        <v>0</v>
      </c>
      <c r="AO43" s="304">
        <f>+COUNTIF(E43:AH43,"*"&amp;"E"&amp;"*")</f>
        <v>0</v>
      </c>
      <c r="AP43" s="304">
        <f>+COUNTIF(E43:AH43,"*"&amp;"F"&amp;"*")</f>
        <v>0</v>
      </c>
      <c r="AQ43" s="304">
        <f>+COUNTIF(E43:AH43,"*"&amp;"G"&amp;"*")</f>
        <v>0</v>
      </c>
      <c r="AR43" s="304">
        <f>+COUNTIF(E43:AH43,"*"&amp;"H"&amp;"*")</f>
        <v>0</v>
      </c>
      <c r="AS43" s="304">
        <f>+COUNTIF(E43:AH43,"*"&amp;"I"&amp;"*")</f>
        <v>0</v>
      </c>
      <c r="AT43" s="304">
        <f>+COUNTIF(E43:AH43,"*"&amp;"J"&amp;"*")</f>
        <v>0</v>
      </c>
      <c r="AU43" s="304">
        <f>+COUNTIF(E43:AH43,"*"&amp;"K"&amp;"*")</f>
        <v>0</v>
      </c>
      <c r="AV43" s="304">
        <f>+COUNTIF(E43:AH43,"*"&amp;"L"&amp;"*")</f>
        <v>0</v>
      </c>
      <c r="AW43" s="304">
        <f>+COUNTIF(E43:AH43,"*"&amp;"M"&amp;"*")</f>
        <v>0</v>
      </c>
      <c r="AX43" s="304">
        <f>+COUNTIF(E43:AH43,"*"&amp;"N"&amp;"*")</f>
        <v>0</v>
      </c>
      <c r="AY43" s="305">
        <f>+COUNTIF(E43:AH43,"*"&amp;"O"&amp;"*")</f>
        <v>0</v>
      </c>
      <c r="BA43" s="39">
        <f>IF($C43="NPT",SUM($AK43:$AY43),0)</f>
        <v>0</v>
      </c>
      <c r="BB43" s="40">
        <f>IF($C43="PT",SUM($AK43:$AY43),0)</f>
        <v>0</v>
      </c>
      <c r="BC43" s="41">
        <f t="shared" si="27"/>
        <v>0</v>
      </c>
      <c r="BD43" s="41">
        <f t="shared" si="28"/>
        <v>0</v>
      </c>
      <c r="BE43" s="41">
        <f t="shared" si="29"/>
        <v>0</v>
      </c>
      <c r="BF43" s="41">
        <f t="shared" si="30"/>
        <v>0</v>
      </c>
      <c r="BG43" s="41">
        <f t="shared" si="31"/>
        <v>0</v>
      </c>
      <c r="BH43" s="41">
        <f t="shared" si="32"/>
        <v>0</v>
      </c>
      <c r="BI43" s="41">
        <f t="shared" si="33"/>
        <v>0</v>
      </c>
      <c r="BJ43" s="41">
        <f t="shared" si="34"/>
        <v>0</v>
      </c>
      <c r="BK43" s="41">
        <f t="shared" si="35"/>
        <v>0</v>
      </c>
      <c r="BL43" s="41">
        <f t="shared" si="36"/>
        <v>0</v>
      </c>
      <c r="BM43" s="41">
        <f t="shared" si="37"/>
        <v>0</v>
      </c>
      <c r="BN43" s="41">
        <f t="shared" si="38"/>
        <v>0</v>
      </c>
      <c r="BO43" s="41">
        <f t="shared" si="39"/>
        <v>0</v>
      </c>
      <c r="BP43" s="41">
        <f t="shared" si="40"/>
        <v>0</v>
      </c>
      <c r="BQ43" s="306">
        <f t="shared" si="41"/>
        <v>0</v>
      </c>
    </row>
    <row r="44" spans="1:69" ht="21" customHeight="1" thickBot="1" x14ac:dyDescent="0.4">
      <c r="A44" s="352" t="s">
        <v>163</v>
      </c>
      <c r="B44" s="353" t="s">
        <v>119</v>
      </c>
      <c r="C44" s="353" t="s">
        <v>27</v>
      </c>
      <c r="D44" s="301" t="s">
        <v>161</v>
      </c>
      <c r="E44" s="709"/>
      <c r="F44" s="709"/>
      <c r="G44" s="709"/>
      <c r="H44" s="709"/>
      <c r="I44" s="709"/>
      <c r="J44" s="710"/>
      <c r="K44" s="710"/>
      <c r="L44" s="709"/>
      <c r="M44" s="709"/>
      <c r="N44" s="709"/>
      <c r="O44" s="709"/>
      <c r="P44" s="709"/>
      <c r="Q44" s="710"/>
      <c r="R44" s="710"/>
      <c r="S44" s="709"/>
      <c r="T44" s="709"/>
      <c r="U44" s="709"/>
      <c r="V44" s="709"/>
      <c r="W44" s="709"/>
      <c r="X44" s="710"/>
      <c r="Y44" s="710"/>
      <c r="Z44" s="709"/>
      <c r="AA44" s="709"/>
      <c r="AB44" s="709"/>
      <c r="AC44" s="709"/>
      <c r="AD44" s="709"/>
      <c r="AE44" s="710"/>
      <c r="AF44" s="710"/>
      <c r="AG44" s="709"/>
      <c r="AH44" s="709"/>
      <c r="AI44" s="34">
        <f>COUNTA(E44:AH44)</f>
        <v>0</v>
      </c>
      <c r="AK44" s="354">
        <f>+COUNTIF(E44:AH44,"*"&amp;"A"&amp;"*")</f>
        <v>0</v>
      </c>
      <c r="AL44" s="304">
        <f>+COUNTIF(E44:AH44,"*"&amp;"B"&amp;"*")</f>
        <v>0</v>
      </c>
      <c r="AM44" s="304">
        <f>+COUNTIF(E44:AH44,"*"&amp;"C"&amp;"*")</f>
        <v>0</v>
      </c>
      <c r="AN44" s="304">
        <f>+COUNTIF(E44:AH44,"*"&amp;"D"&amp;"*")</f>
        <v>0</v>
      </c>
      <c r="AO44" s="304">
        <f>+COUNTIF(E44:AH44,"*"&amp;"E"&amp;"*")</f>
        <v>0</v>
      </c>
      <c r="AP44" s="304">
        <f>+COUNTIF(E44:AH44,"*"&amp;"F"&amp;"*")</f>
        <v>0</v>
      </c>
      <c r="AQ44" s="304">
        <f>+COUNTIF(E44:AH44,"*"&amp;"G"&amp;"*")</f>
        <v>0</v>
      </c>
      <c r="AR44" s="304">
        <f>+COUNTIF(E44:AH44,"*"&amp;"H"&amp;"*")</f>
        <v>0</v>
      </c>
      <c r="AS44" s="304">
        <f>+COUNTIF(E44:AH44,"*"&amp;"I"&amp;"*")</f>
        <v>0</v>
      </c>
      <c r="AT44" s="304">
        <f>+COUNTIF(E44:AH44,"*"&amp;"J"&amp;"*")</f>
        <v>0</v>
      </c>
      <c r="AU44" s="304">
        <f>+COUNTIF(E44:AH44,"*"&amp;"K"&amp;"*")</f>
        <v>0</v>
      </c>
      <c r="AV44" s="304">
        <f>+COUNTIF(E44:AH44,"*"&amp;"L"&amp;"*")</f>
        <v>0</v>
      </c>
      <c r="AW44" s="304">
        <f>+COUNTIF(E44:AH44,"*"&amp;"M"&amp;"*")</f>
        <v>0</v>
      </c>
      <c r="AX44" s="304">
        <f>+COUNTIF(E44:AH44,"*"&amp;"N"&amp;"*")</f>
        <v>0</v>
      </c>
      <c r="AY44" s="305">
        <f>+COUNTIF(E44:AH44,"*"&amp;"O"&amp;"*")</f>
        <v>0</v>
      </c>
      <c r="BA44" s="39">
        <f>IF($C44="NPT",SUM($AK44:$AY44),0)</f>
        <v>0</v>
      </c>
      <c r="BB44" s="40">
        <f>IF($C44="PT",SUM($AK44:$AY44),0)</f>
        <v>0</v>
      </c>
      <c r="BC44" s="41">
        <f t="shared" si="27"/>
        <v>0</v>
      </c>
      <c r="BD44" s="41">
        <f t="shared" si="28"/>
        <v>0</v>
      </c>
      <c r="BE44" s="41">
        <f t="shared" si="29"/>
        <v>0</v>
      </c>
      <c r="BF44" s="41">
        <f t="shared" si="30"/>
        <v>0</v>
      </c>
      <c r="BG44" s="41">
        <f t="shared" si="31"/>
        <v>0</v>
      </c>
      <c r="BH44" s="41">
        <f t="shared" si="32"/>
        <v>0</v>
      </c>
      <c r="BI44" s="41">
        <f t="shared" si="33"/>
        <v>0</v>
      </c>
      <c r="BJ44" s="41">
        <f t="shared" si="34"/>
        <v>0</v>
      </c>
      <c r="BK44" s="41">
        <f t="shared" si="35"/>
        <v>0</v>
      </c>
      <c r="BL44" s="41">
        <f t="shared" si="36"/>
        <v>0</v>
      </c>
      <c r="BM44" s="41">
        <f t="shared" si="37"/>
        <v>0</v>
      </c>
      <c r="BN44" s="41">
        <f t="shared" si="38"/>
        <v>0</v>
      </c>
      <c r="BO44" s="41">
        <f t="shared" si="39"/>
        <v>0</v>
      </c>
      <c r="BP44" s="41">
        <f t="shared" si="40"/>
        <v>0</v>
      </c>
      <c r="BQ44" s="306">
        <f t="shared" si="41"/>
        <v>0</v>
      </c>
    </row>
    <row r="45" spans="1:69" ht="21" customHeight="1" thickBot="1" x14ac:dyDescent="0.4">
      <c r="A45" s="352" t="s">
        <v>163</v>
      </c>
      <c r="B45" s="353" t="s">
        <v>123</v>
      </c>
      <c r="C45" s="353" t="s">
        <v>27</v>
      </c>
      <c r="D45" s="301" t="s">
        <v>161</v>
      </c>
      <c r="E45" s="709"/>
      <c r="F45" s="709"/>
      <c r="G45" s="709"/>
      <c r="H45" s="709"/>
      <c r="I45" s="709"/>
      <c r="J45" s="710"/>
      <c r="K45" s="710"/>
      <c r="L45" s="709"/>
      <c r="M45" s="709"/>
      <c r="N45" s="709"/>
      <c r="O45" s="709"/>
      <c r="P45" s="709"/>
      <c r="Q45" s="710"/>
      <c r="R45" s="710"/>
      <c r="S45" s="709"/>
      <c r="T45" s="709"/>
      <c r="U45" s="709"/>
      <c r="V45" s="709"/>
      <c r="W45" s="709"/>
      <c r="X45" s="710"/>
      <c r="Y45" s="710"/>
      <c r="Z45" s="709"/>
      <c r="AA45" s="709"/>
      <c r="AB45" s="709"/>
      <c r="AC45" s="709"/>
      <c r="AD45" s="709"/>
      <c r="AE45" s="710"/>
      <c r="AF45" s="710"/>
      <c r="AG45" s="709"/>
      <c r="AH45" s="709"/>
      <c r="AI45" s="34">
        <f>COUNTA(E45:AH45)</f>
        <v>0</v>
      </c>
      <c r="AK45" s="354">
        <f>+COUNTIF(E45:AH45,"*"&amp;"A"&amp;"*")</f>
        <v>0</v>
      </c>
      <c r="AL45" s="304">
        <f>+COUNTIF(E45:AH45,"*"&amp;"B"&amp;"*")</f>
        <v>0</v>
      </c>
      <c r="AM45" s="304">
        <f>+COUNTIF(E45:AH45,"*"&amp;"C"&amp;"*")</f>
        <v>0</v>
      </c>
      <c r="AN45" s="304">
        <f>+COUNTIF(E45:AH45,"*"&amp;"D"&amp;"*")</f>
        <v>0</v>
      </c>
      <c r="AO45" s="304">
        <f>+COUNTIF(E45:AH45,"*"&amp;"E"&amp;"*")</f>
        <v>0</v>
      </c>
      <c r="AP45" s="304">
        <f>+COUNTIF(E45:AH45,"*"&amp;"F"&amp;"*")</f>
        <v>0</v>
      </c>
      <c r="AQ45" s="304">
        <f>+COUNTIF(E45:AH45,"*"&amp;"G"&amp;"*")</f>
        <v>0</v>
      </c>
      <c r="AR45" s="304">
        <f>+COUNTIF(E45:AH45,"*"&amp;"H"&amp;"*")</f>
        <v>0</v>
      </c>
      <c r="AS45" s="304">
        <f>+COUNTIF(E45:AH45,"*"&amp;"I"&amp;"*")</f>
        <v>0</v>
      </c>
      <c r="AT45" s="304">
        <f>+COUNTIF(E45:AH45,"*"&amp;"J"&amp;"*")</f>
        <v>0</v>
      </c>
      <c r="AU45" s="304">
        <f>+COUNTIF(E45:AH45,"*"&amp;"K"&amp;"*")</f>
        <v>0</v>
      </c>
      <c r="AV45" s="304">
        <f>+COUNTIF(E45:AH45,"*"&amp;"L"&amp;"*")</f>
        <v>0</v>
      </c>
      <c r="AW45" s="304">
        <f>+COUNTIF(E45:AH45,"*"&amp;"M"&amp;"*")</f>
        <v>0</v>
      </c>
      <c r="AX45" s="304">
        <f>+COUNTIF(E45:AH45,"*"&amp;"N"&amp;"*")</f>
        <v>0</v>
      </c>
      <c r="AY45" s="305">
        <f>+COUNTIF(E45:AH45,"*"&amp;"O"&amp;"*")</f>
        <v>0</v>
      </c>
      <c r="BA45" s="39">
        <f>IF($C45="NPT",SUM($AK45:$AY45),0)</f>
        <v>0</v>
      </c>
      <c r="BB45" s="40">
        <f>IF($C45="PT",SUM($AK45:$AY45),0)</f>
        <v>0</v>
      </c>
      <c r="BC45" s="41">
        <f t="shared" si="27"/>
        <v>0</v>
      </c>
      <c r="BD45" s="41">
        <f t="shared" si="28"/>
        <v>0</v>
      </c>
      <c r="BE45" s="41">
        <f t="shared" si="29"/>
        <v>0</v>
      </c>
      <c r="BF45" s="41">
        <f t="shared" si="30"/>
        <v>0</v>
      </c>
      <c r="BG45" s="41">
        <f t="shared" si="31"/>
        <v>0</v>
      </c>
      <c r="BH45" s="41">
        <f t="shared" si="32"/>
        <v>0</v>
      </c>
      <c r="BI45" s="41">
        <f t="shared" si="33"/>
        <v>0</v>
      </c>
      <c r="BJ45" s="41">
        <f t="shared" si="34"/>
        <v>0</v>
      </c>
      <c r="BK45" s="41">
        <f t="shared" si="35"/>
        <v>0</v>
      </c>
      <c r="BL45" s="41">
        <f t="shared" si="36"/>
        <v>0</v>
      </c>
      <c r="BM45" s="41">
        <f t="shared" si="37"/>
        <v>0</v>
      </c>
      <c r="BN45" s="41">
        <f t="shared" si="38"/>
        <v>0</v>
      </c>
      <c r="BO45" s="41">
        <f t="shared" si="39"/>
        <v>0</v>
      </c>
      <c r="BP45" s="41">
        <f t="shared" si="40"/>
        <v>0</v>
      </c>
      <c r="BQ45" s="306">
        <f t="shared" si="41"/>
        <v>0</v>
      </c>
    </row>
    <row r="46" spans="1:69" ht="21" customHeight="1" thickBot="1" x14ac:dyDescent="0.4">
      <c r="A46" s="352" t="s">
        <v>163</v>
      </c>
      <c r="B46" s="353" t="s">
        <v>126</v>
      </c>
      <c r="C46" s="353" t="s">
        <v>27</v>
      </c>
      <c r="D46" s="301" t="s">
        <v>161</v>
      </c>
      <c r="E46" s="709"/>
      <c r="F46" s="709"/>
      <c r="G46" s="709"/>
      <c r="H46" s="709"/>
      <c r="I46" s="709"/>
      <c r="J46" s="710"/>
      <c r="K46" s="710"/>
      <c r="L46" s="709"/>
      <c r="M46" s="709"/>
      <c r="N46" s="709"/>
      <c r="O46" s="709"/>
      <c r="P46" s="709"/>
      <c r="Q46" s="710"/>
      <c r="R46" s="710"/>
      <c r="S46" s="709"/>
      <c r="T46" s="709"/>
      <c r="U46" s="709"/>
      <c r="V46" s="709"/>
      <c r="W46" s="709"/>
      <c r="X46" s="710"/>
      <c r="Y46" s="710"/>
      <c r="Z46" s="709"/>
      <c r="AA46" s="709"/>
      <c r="AB46" s="709"/>
      <c r="AC46" s="709"/>
      <c r="AD46" s="709"/>
      <c r="AE46" s="710"/>
      <c r="AF46" s="710"/>
      <c r="AG46" s="709"/>
      <c r="AH46" s="709"/>
      <c r="AI46" s="34">
        <f>COUNTA(E46:AH46)</f>
        <v>0</v>
      </c>
      <c r="AK46" s="354">
        <f>+COUNTIF(E46:AH46,"*"&amp;"A"&amp;"*")</f>
        <v>0</v>
      </c>
      <c r="AL46" s="304">
        <f>+COUNTIF(E46:AH46,"*"&amp;"B"&amp;"*")</f>
        <v>0</v>
      </c>
      <c r="AM46" s="304">
        <f>+COUNTIF(E46:AH46,"*"&amp;"C"&amp;"*")</f>
        <v>0</v>
      </c>
      <c r="AN46" s="304">
        <f>+COUNTIF(E46:AH46,"*"&amp;"D"&amp;"*")</f>
        <v>0</v>
      </c>
      <c r="AO46" s="304">
        <f>+COUNTIF(E46:AH46,"*"&amp;"E"&amp;"*")</f>
        <v>0</v>
      </c>
      <c r="AP46" s="304">
        <f>+COUNTIF(E46:AH46,"*"&amp;"F"&amp;"*")</f>
        <v>0</v>
      </c>
      <c r="AQ46" s="304">
        <f>+COUNTIF(E46:AH46,"*"&amp;"G"&amp;"*")</f>
        <v>0</v>
      </c>
      <c r="AR46" s="304">
        <f>+COUNTIF(E46:AH46,"*"&amp;"H"&amp;"*")</f>
        <v>0</v>
      </c>
      <c r="AS46" s="304">
        <f>+COUNTIF(E46:AH46,"*"&amp;"I"&amp;"*")</f>
        <v>0</v>
      </c>
      <c r="AT46" s="304">
        <f>+COUNTIF(E46:AH46,"*"&amp;"J"&amp;"*")</f>
        <v>0</v>
      </c>
      <c r="AU46" s="304">
        <f>+COUNTIF(E46:AH46,"*"&amp;"K"&amp;"*")</f>
        <v>0</v>
      </c>
      <c r="AV46" s="304">
        <f>+COUNTIF(E46:AH46,"*"&amp;"L"&amp;"*")</f>
        <v>0</v>
      </c>
      <c r="AW46" s="304">
        <f>+COUNTIF(E46:AH46,"*"&amp;"M"&amp;"*")</f>
        <v>0</v>
      </c>
      <c r="AX46" s="304">
        <f>+COUNTIF(E46:AH46,"*"&amp;"N"&amp;"*")</f>
        <v>0</v>
      </c>
      <c r="AY46" s="305">
        <f>+COUNTIF(E46:AH46,"*"&amp;"O"&amp;"*")</f>
        <v>0</v>
      </c>
      <c r="BA46" s="39">
        <f>IF($C46="NPT",SUM($AK46:$AY46),0)</f>
        <v>0</v>
      </c>
      <c r="BB46" s="40">
        <f>IF($C46="PT",SUM($AK46:$AY46),0)</f>
        <v>0</v>
      </c>
      <c r="BC46" s="41">
        <f t="shared" si="27"/>
        <v>0</v>
      </c>
      <c r="BD46" s="41">
        <f t="shared" si="28"/>
        <v>0</v>
      </c>
      <c r="BE46" s="41">
        <f t="shared" si="29"/>
        <v>0</v>
      </c>
      <c r="BF46" s="41">
        <f t="shared" si="30"/>
        <v>0</v>
      </c>
      <c r="BG46" s="41">
        <f t="shared" si="31"/>
        <v>0</v>
      </c>
      <c r="BH46" s="41">
        <f t="shared" si="32"/>
        <v>0</v>
      </c>
      <c r="BI46" s="41">
        <f t="shared" si="33"/>
        <v>0</v>
      </c>
      <c r="BJ46" s="41">
        <f t="shared" si="34"/>
        <v>0</v>
      </c>
      <c r="BK46" s="41">
        <f t="shared" si="35"/>
        <v>0</v>
      </c>
      <c r="BL46" s="41">
        <f t="shared" si="36"/>
        <v>0</v>
      </c>
      <c r="BM46" s="41">
        <f t="shared" si="37"/>
        <v>0</v>
      </c>
      <c r="BN46" s="41">
        <f t="shared" si="38"/>
        <v>0</v>
      </c>
      <c r="BO46" s="41">
        <f t="shared" si="39"/>
        <v>0</v>
      </c>
      <c r="BP46" s="41">
        <f t="shared" si="40"/>
        <v>0</v>
      </c>
      <c r="BQ46" s="306">
        <f t="shared" si="41"/>
        <v>0</v>
      </c>
    </row>
    <row r="47" spans="1:69" ht="21" customHeight="1" thickBot="1" x14ac:dyDescent="0.4">
      <c r="A47" s="352" t="s">
        <v>163</v>
      </c>
      <c r="B47" s="353" t="s">
        <v>129</v>
      </c>
      <c r="C47" s="353" t="s">
        <v>27</v>
      </c>
      <c r="D47" s="301" t="s">
        <v>161</v>
      </c>
      <c r="E47" s="709"/>
      <c r="F47" s="709"/>
      <c r="G47" s="709"/>
      <c r="H47" s="709"/>
      <c r="I47" s="709"/>
      <c r="J47" s="710"/>
      <c r="K47" s="710"/>
      <c r="L47" s="709"/>
      <c r="M47" s="709"/>
      <c r="N47" s="709"/>
      <c r="O47" s="709"/>
      <c r="P47" s="709"/>
      <c r="Q47" s="710"/>
      <c r="R47" s="710"/>
      <c r="S47" s="709"/>
      <c r="T47" s="709"/>
      <c r="U47" s="709"/>
      <c r="V47" s="709"/>
      <c r="W47" s="709"/>
      <c r="X47" s="710"/>
      <c r="Y47" s="710"/>
      <c r="Z47" s="709"/>
      <c r="AA47" s="709"/>
      <c r="AB47" s="709"/>
      <c r="AC47" s="709"/>
      <c r="AD47" s="709"/>
      <c r="AE47" s="710"/>
      <c r="AF47" s="710"/>
      <c r="AG47" s="709"/>
      <c r="AH47" s="709"/>
      <c r="AI47" s="34">
        <f>COUNTA(E47:AH47)</f>
        <v>0</v>
      </c>
      <c r="AK47" s="354">
        <f>+COUNTIF(E47:AH47,"*"&amp;"A"&amp;"*")</f>
        <v>0</v>
      </c>
      <c r="AL47" s="304">
        <f>+COUNTIF(E47:AH47,"*"&amp;"B"&amp;"*")</f>
        <v>0</v>
      </c>
      <c r="AM47" s="304">
        <f>+COUNTIF(E47:AH47,"*"&amp;"C"&amp;"*")</f>
        <v>0</v>
      </c>
      <c r="AN47" s="304">
        <f>+COUNTIF(E47:AH47,"*"&amp;"D"&amp;"*")</f>
        <v>0</v>
      </c>
      <c r="AO47" s="304">
        <f>+COUNTIF(E47:AH47,"*"&amp;"E"&amp;"*")</f>
        <v>0</v>
      </c>
      <c r="AP47" s="304">
        <f>+COUNTIF(E47:AH47,"*"&amp;"F"&amp;"*")</f>
        <v>0</v>
      </c>
      <c r="AQ47" s="304">
        <f>+COUNTIF(E47:AH47,"*"&amp;"G"&amp;"*")</f>
        <v>0</v>
      </c>
      <c r="AR47" s="304">
        <f>+COUNTIF(E47:AH47,"*"&amp;"H"&amp;"*")</f>
        <v>0</v>
      </c>
      <c r="AS47" s="304">
        <f>+COUNTIF(E47:AH47,"*"&amp;"I"&amp;"*")</f>
        <v>0</v>
      </c>
      <c r="AT47" s="304">
        <f>+COUNTIF(E47:AH47,"*"&amp;"J"&amp;"*")</f>
        <v>0</v>
      </c>
      <c r="AU47" s="304">
        <f>+COUNTIF(E47:AH47,"*"&amp;"K"&amp;"*")</f>
        <v>0</v>
      </c>
      <c r="AV47" s="304">
        <f>+COUNTIF(E47:AH47,"*"&amp;"L"&amp;"*")</f>
        <v>0</v>
      </c>
      <c r="AW47" s="304">
        <f>+COUNTIF(E47:AH47,"*"&amp;"M"&amp;"*")</f>
        <v>0</v>
      </c>
      <c r="AX47" s="304">
        <f>+COUNTIF(E47:AH47,"*"&amp;"N"&amp;"*")</f>
        <v>0</v>
      </c>
      <c r="AY47" s="305">
        <f>+COUNTIF(E47:AH47,"*"&amp;"O"&amp;"*")</f>
        <v>0</v>
      </c>
      <c r="BA47" s="39">
        <f>IF($C47="NPT",SUM($AK47:$AY47),0)</f>
        <v>0</v>
      </c>
      <c r="BB47" s="40">
        <f>IF($C47="PT",SUM($AK47:$AY47),0)</f>
        <v>0</v>
      </c>
      <c r="BC47" s="41">
        <f t="shared" si="27"/>
        <v>0</v>
      </c>
      <c r="BD47" s="41">
        <f t="shared" si="28"/>
        <v>0</v>
      </c>
      <c r="BE47" s="41">
        <f t="shared" si="29"/>
        <v>0</v>
      </c>
      <c r="BF47" s="41">
        <f t="shared" si="30"/>
        <v>0</v>
      </c>
      <c r="BG47" s="41">
        <f t="shared" si="31"/>
        <v>0</v>
      </c>
      <c r="BH47" s="41">
        <f t="shared" si="32"/>
        <v>0</v>
      </c>
      <c r="BI47" s="41">
        <f t="shared" si="33"/>
        <v>0</v>
      </c>
      <c r="BJ47" s="41">
        <f t="shared" si="34"/>
        <v>0</v>
      </c>
      <c r="BK47" s="41">
        <f t="shared" si="35"/>
        <v>0</v>
      </c>
      <c r="BL47" s="41">
        <f t="shared" si="36"/>
        <v>0</v>
      </c>
      <c r="BM47" s="41">
        <f t="shared" si="37"/>
        <v>0</v>
      </c>
      <c r="BN47" s="41">
        <f t="shared" si="38"/>
        <v>0</v>
      </c>
      <c r="BO47" s="41">
        <f t="shared" si="39"/>
        <v>0</v>
      </c>
      <c r="BP47" s="41">
        <f t="shared" si="40"/>
        <v>0</v>
      </c>
      <c r="BQ47" s="306">
        <f t="shared" si="41"/>
        <v>0</v>
      </c>
    </row>
    <row r="48" spans="1:69" ht="21" customHeight="1" thickBot="1" x14ac:dyDescent="0.4">
      <c r="A48" s="352" t="s">
        <v>163</v>
      </c>
      <c r="B48" s="353" t="s">
        <v>133</v>
      </c>
      <c r="C48" s="353" t="s">
        <v>27</v>
      </c>
      <c r="D48" s="301" t="s">
        <v>161</v>
      </c>
      <c r="E48" s="709"/>
      <c r="F48" s="709"/>
      <c r="G48" s="709"/>
      <c r="H48" s="709"/>
      <c r="I48" s="709"/>
      <c r="J48" s="710"/>
      <c r="K48" s="710"/>
      <c r="L48" s="709"/>
      <c r="M48" s="709"/>
      <c r="N48" s="709"/>
      <c r="O48" s="709"/>
      <c r="P48" s="709"/>
      <c r="Q48" s="710"/>
      <c r="R48" s="710"/>
      <c r="S48" s="709"/>
      <c r="T48" s="709"/>
      <c r="U48" s="709"/>
      <c r="V48" s="709"/>
      <c r="W48" s="709"/>
      <c r="X48" s="710"/>
      <c r="Y48" s="710"/>
      <c r="Z48" s="709"/>
      <c r="AA48" s="709"/>
      <c r="AB48" s="709"/>
      <c r="AC48" s="709"/>
      <c r="AD48" s="709"/>
      <c r="AE48" s="710"/>
      <c r="AF48" s="710"/>
      <c r="AG48" s="709"/>
      <c r="AH48" s="709"/>
      <c r="AI48" s="34">
        <f>COUNTA(E48:AH48)</f>
        <v>0</v>
      </c>
      <c r="AK48" s="354">
        <f>+COUNTIF(E48:AH48,"*"&amp;"A"&amp;"*")</f>
        <v>0</v>
      </c>
      <c r="AL48" s="304">
        <f>+COUNTIF(E48:AH48,"*"&amp;"B"&amp;"*")</f>
        <v>0</v>
      </c>
      <c r="AM48" s="304">
        <f>+COUNTIF(E48:AH48,"*"&amp;"C"&amp;"*")</f>
        <v>0</v>
      </c>
      <c r="AN48" s="304">
        <f>+COUNTIF(E48:AH48,"*"&amp;"D"&amp;"*")</f>
        <v>0</v>
      </c>
      <c r="AO48" s="304">
        <f>+COUNTIF(E48:AH48,"*"&amp;"E"&amp;"*")</f>
        <v>0</v>
      </c>
      <c r="AP48" s="304">
        <f>+COUNTIF(E48:AH48,"*"&amp;"F"&amp;"*")</f>
        <v>0</v>
      </c>
      <c r="AQ48" s="304">
        <f>+COUNTIF(E48:AH48,"*"&amp;"G"&amp;"*")</f>
        <v>0</v>
      </c>
      <c r="AR48" s="304">
        <f>+COUNTIF(E48:AH48,"*"&amp;"H"&amp;"*")</f>
        <v>0</v>
      </c>
      <c r="AS48" s="304">
        <f>+COUNTIF(E48:AH48,"*"&amp;"I"&amp;"*")</f>
        <v>0</v>
      </c>
      <c r="AT48" s="304">
        <f>+COUNTIF(E48:AH48,"*"&amp;"J"&amp;"*")</f>
        <v>0</v>
      </c>
      <c r="AU48" s="304">
        <f>+COUNTIF(E48:AH48,"*"&amp;"K"&amp;"*")</f>
        <v>0</v>
      </c>
      <c r="AV48" s="304">
        <f>+COUNTIF(E48:AH48,"*"&amp;"L"&amp;"*")</f>
        <v>0</v>
      </c>
      <c r="AW48" s="304">
        <f>+COUNTIF(E48:AH48,"*"&amp;"M"&amp;"*")</f>
        <v>0</v>
      </c>
      <c r="AX48" s="304">
        <f>+COUNTIF(E48:AH48,"*"&amp;"N"&amp;"*")</f>
        <v>0</v>
      </c>
      <c r="AY48" s="305">
        <f>+COUNTIF(E48:AH48,"*"&amp;"O"&amp;"*")</f>
        <v>0</v>
      </c>
      <c r="BA48" s="39">
        <f>IF($C48="NPT",SUM($AK48:$AY48),0)</f>
        <v>0</v>
      </c>
      <c r="BB48" s="40">
        <f>IF($C48="PT",SUM($AK48:$AY48),0)</f>
        <v>0</v>
      </c>
      <c r="BC48" s="41">
        <f t="shared" si="27"/>
        <v>0</v>
      </c>
      <c r="BD48" s="41">
        <f t="shared" si="28"/>
        <v>0</v>
      </c>
      <c r="BE48" s="41">
        <f t="shared" si="29"/>
        <v>0</v>
      </c>
      <c r="BF48" s="41">
        <f t="shared" si="30"/>
        <v>0</v>
      </c>
      <c r="BG48" s="41">
        <f t="shared" si="31"/>
        <v>0</v>
      </c>
      <c r="BH48" s="41">
        <f t="shared" si="32"/>
        <v>0</v>
      </c>
      <c r="BI48" s="41">
        <f t="shared" si="33"/>
        <v>0</v>
      </c>
      <c r="BJ48" s="41">
        <f t="shared" si="34"/>
        <v>0</v>
      </c>
      <c r="BK48" s="41">
        <f t="shared" si="35"/>
        <v>0</v>
      </c>
      <c r="BL48" s="41">
        <f t="shared" si="36"/>
        <v>0</v>
      </c>
      <c r="BM48" s="41">
        <f t="shared" si="37"/>
        <v>0</v>
      </c>
      <c r="BN48" s="41">
        <f t="shared" si="38"/>
        <v>0</v>
      </c>
      <c r="BO48" s="41">
        <f t="shared" si="39"/>
        <v>0</v>
      </c>
      <c r="BP48" s="41">
        <f t="shared" si="40"/>
        <v>0</v>
      </c>
      <c r="BQ48" s="306">
        <f t="shared" si="41"/>
        <v>0</v>
      </c>
    </row>
    <row r="49" spans="1:69" ht="21" customHeight="1" thickBot="1" x14ac:dyDescent="0.4">
      <c r="A49" s="352" t="s">
        <v>163</v>
      </c>
      <c r="B49" s="353" t="s">
        <v>136</v>
      </c>
      <c r="C49" s="353" t="s">
        <v>27</v>
      </c>
      <c r="D49" s="301" t="s">
        <v>161</v>
      </c>
      <c r="E49" s="709"/>
      <c r="F49" s="709"/>
      <c r="G49" s="709"/>
      <c r="H49" s="709"/>
      <c r="I49" s="709"/>
      <c r="J49" s="710"/>
      <c r="K49" s="710"/>
      <c r="L49" s="709"/>
      <c r="M49" s="709"/>
      <c r="N49" s="709"/>
      <c r="O49" s="709"/>
      <c r="P49" s="709"/>
      <c r="Q49" s="710"/>
      <c r="R49" s="710"/>
      <c r="S49" s="709"/>
      <c r="T49" s="709"/>
      <c r="U49" s="709"/>
      <c r="V49" s="709"/>
      <c r="W49" s="709"/>
      <c r="X49" s="710"/>
      <c r="Y49" s="710"/>
      <c r="Z49" s="709"/>
      <c r="AA49" s="709"/>
      <c r="AB49" s="709"/>
      <c r="AC49" s="709"/>
      <c r="AD49" s="709"/>
      <c r="AE49" s="710"/>
      <c r="AF49" s="710"/>
      <c r="AG49" s="709"/>
      <c r="AH49" s="709"/>
      <c r="AI49" s="34">
        <f>COUNTA(E49:AH49)</f>
        <v>0</v>
      </c>
      <c r="AK49" s="354">
        <f>+COUNTIF(E49:AH49,"*"&amp;"A"&amp;"*")</f>
        <v>0</v>
      </c>
      <c r="AL49" s="304">
        <f>+COUNTIF(E49:AH49,"*"&amp;"B"&amp;"*")</f>
        <v>0</v>
      </c>
      <c r="AM49" s="304">
        <f>+COUNTIF(E49:AH49,"*"&amp;"C"&amp;"*")</f>
        <v>0</v>
      </c>
      <c r="AN49" s="304">
        <f>+COUNTIF(E49:AH49,"*"&amp;"D"&amp;"*")</f>
        <v>0</v>
      </c>
      <c r="AO49" s="304">
        <f>+COUNTIF(E49:AH49,"*"&amp;"E"&amp;"*")</f>
        <v>0</v>
      </c>
      <c r="AP49" s="304">
        <f>+COUNTIF(E49:AH49,"*"&amp;"F"&amp;"*")</f>
        <v>0</v>
      </c>
      <c r="AQ49" s="304">
        <f>+COUNTIF(E49:AH49,"*"&amp;"G"&amp;"*")</f>
        <v>0</v>
      </c>
      <c r="AR49" s="304">
        <f>+COUNTIF(E49:AH49,"*"&amp;"H"&amp;"*")</f>
        <v>0</v>
      </c>
      <c r="AS49" s="304">
        <f>+COUNTIF(E49:AH49,"*"&amp;"I"&amp;"*")</f>
        <v>0</v>
      </c>
      <c r="AT49" s="304">
        <f>+COUNTIF(E49:AH49,"*"&amp;"J"&amp;"*")</f>
        <v>0</v>
      </c>
      <c r="AU49" s="304">
        <f>+COUNTIF(E49:AH49,"*"&amp;"K"&amp;"*")</f>
        <v>0</v>
      </c>
      <c r="AV49" s="304">
        <f>+COUNTIF(E49:AH49,"*"&amp;"L"&amp;"*")</f>
        <v>0</v>
      </c>
      <c r="AW49" s="304">
        <f>+COUNTIF(E49:AH49,"*"&amp;"M"&amp;"*")</f>
        <v>0</v>
      </c>
      <c r="AX49" s="304">
        <f>+COUNTIF(E49:AH49,"*"&amp;"N"&amp;"*")</f>
        <v>0</v>
      </c>
      <c r="AY49" s="305">
        <f>+COUNTIF(E49:AH49,"*"&amp;"O"&amp;"*")</f>
        <v>0</v>
      </c>
      <c r="BA49" s="39">
        <f>IF($C49="NPT",SUM($AK49:$AY49),0)</f>
        <v>0</v>
      </c>
      <c r="BB49" s="40">
        <f>IF($C49="PT",SUM($AK49:$AY49),0)</f>
        <v>0</v>
      </c>
      <c r="BC49" s="41">
        <f t="shared" si="27"/>
        <v>0</v>
      </c>
      <c r="BD49" s="41">
        <f t="shared" si="28"/>
        <v>0</v>
      </c>
      <c r="BE49" s="41">
        <f t="shared" si="29"/>
        <v>0</v>
      </c>
      <c r="BF49" s="41">
        <f t="shared" si="30"/>
        <v>0</v>
      </c>
      <c r="BG49" s="41">
        <f t="shared" si="31"/>
        <v>0</v>
      </c>
      <c r="BH49" s="41">
        <f t="shared" si="32"/>
        <v>0</v>
      </c>
      <c r="BI49" s="41">
        <f t="shared" si="33"/>
        <v>0</v>
      </c>
      <c r="BJ49" s="41">
        <f t="shared" si="34"/>
        <v>0</v>
      </c>
      <c r="BK49" s="41">
        <f t="shared" si="35"/>
        <v>0</v>
      </c>
      <c r="BL49" s="41">
        <f t="shared" si="36"/>
        <v>0</v>
      </c>
      <c r="BM49" s="41">
        <f t="shared" si="37"/>
        <v>0</v>
      </c>
      <c r="BN49" s="41">
        <f t="shared" si="38"/>
        <v>0</v>
      </c>
      <c r="BO49" s="41">
        <f t="shared" si="39"/>
        <v>0</v>
      </c>
      <c r="BP49" s="41">
        <f t="shared" si="40"/>
        <v>0</v>
      </c>
      <c r="BQ49" s="306">
        <f t="shared" si="41"/>
        <v>0</v>
      </c>
    </row>
    <row r="50" spans="1:69" ht="21" customHeight="1" thickBot="1" x14ac:dyDescent="0.4">
      <c r="A50" s="352" t="s">
        <v>163</v>
      </c>
      <c r="B50" s="353" t="s">
        <v>139</v>
      </c>
      <c r="C50" s="353" t="s">
        <v>27</v>
      </c>
      <c r="D50" s="301" t="s">
        <v>161</v>
      </c>
      <c r="E50" s="709"/>
      <c r="F50" s="709"/>
      <c r="G50" s="709"/>
      <c r="H50" s="709"/>
      <c r="I50" s="709"/>
      <c r="J50" s="710"/>
      <c r="K50" s="710"/>
      <c r="L50" s="709"/>
      <c r="M50" s="709"/>
      <c r="N50" s="709"/>
      <c r="O50" s="709"/>
      <c r="P50" s="709"/>
      <c r="Q50" s="710"/>
      <c r="R50" s="710"/>
      <c r="S50" s="709"/>
      <c r="T50" s="709"/>
      <c r="U50" s="709"/>
      <c r="V50" s="709"/>
      <c r="W50" s="709"/>
      <c r="X50" s="710"/>
      <c r="Y50" s="710"/>
      <c r="Z50" s="709"/>
      <c r="AA50" s="709"/>
      <c r="AB50" s="709"/>
      <c r="AC50" s="709"/>
      <c r="AD50" s="709"/>
      <c r="AE50" s="710"/>
      <c r="AF50" s="710"/>
      <c r="AG50" s="709"/>
      <c r="AH50" s="709"/>
      <c r="AI50" s="34">
        <f>COUNTA(E50:AH50)</f>
        <v>0</v>
      </c>
      <c r="AK50" s="354">
        <f>+COUNTIF(E50:AH50,"*"&amp;"A"&amp;"*")</f>
        <v>0</v>
      </c>
      <c r="AL50" s="304">
        <f>+COUNTIF(E50:AH50,"*"&amp;"B"&amp;"*")</f>
        <v>0</v>
      </c>
      <c r="AM50" s="304">
        <f>+COUNTIF(E50:AH50,"*"&amp;"C"&amp;"*")</f>
        <v>0</v>
      </c>
      <c r="AN50" s="304">
        <f>+COUNTIF(E50:AH50,"*"&amp;"D"&amp;"*")</f>
        <v>0</v>
      </c>
      <c r="AO50" s="304">
        <f>+COUNTIF(E50:AH50,"*"&amp;"E"&amp;"*")</f>
        <v>0</v>
      </c>
      <c r="AP50" s="304">
        <f>+COUNTIF(E50:AH50,"*"&amp;"F"&amp;"*")</f>
        <v>0</v>
      </c>
      <c r="AQ50" s="304">
        <f>+COUNTIF(E50:AH50,"*"&amp;"G"&amp;"*")</f>
        <v>0</v>
      </c>
      <c r="AR50" s="304">
        <f>+COUNTIF(E50:AH50,"*"&amp;"H"&amp;"*")</f>
        <v>0</v>
      </c>
      <c r="AS50" s="304">
        <f>+COUNTIF(E50:AH50,"*"&amp;"I"&amp;"*")</f>
        <v>0</v>
      </c>
      <c r="AT50" s="304">
        <f>+COUNTIF(E50:AH50,"*"&amp;"J"&amp;"*")</f>
        <v>0</v>
      </c>
      <c r="AU50" s="304">
        <f>+COUNTIF(E50:AH50,"*"&amp;"K"&amp;"*")</f>
        <v>0</v>
      </c>
      <c r="AV50" s="304">
        <f>+COUNTIF(E50:AH50,"*"&amp;"L"&amp;"*")</f>
        <v>0</v>
      </c>
      <c r="AW50" s="304">
        <f>+COUNTIF(E50:AH50,"*"&amp;"M"&amp;"*")</f>
        <v>0</v>
      </c>
      <c r="AX50" s="304">
        <f>+COUNTIF(E50:AH50,"*"&amp;"N"&amp;"*")</f>
        <v>0</v>
      </c>
      <c r="AY50" s="305">
        <f>+COUNTIF(E50:AH50,"*"&amp;"O"&amp;"*")</f>
        <v>0</v>
      </c>
      <c r="BA50" s="39">
        <f>IF($C50="NPT",SUM($AK50:$AY50),0)</f>
        <v>0</v>
      </c>
      <c r="BB50" s="40">
        <f>IF($C50="PT",SUM($AK50:$AY50),0)</f>
        <v>0</v>
      </c>
      <c r="BC50" s="41">
        <f t="shared" si="27"/>
        <v>0</v>
      </c>
      <c r="BD50" s="41">
        <f t="shared" si="28"/>
        <v>0</v>
      </c>
      <c r="BE50" s="41">
        <f t="shared" si="29"/>
        <v>0</v>
      </c>
      <c r="BF50" s="41">
        <f t="shared" si="30"/>
        <v>0</v>
      </c>
      <c r="BG50" s="41">
        <f t="shared" si="31"/>
        <v>0</v>
      </c>
      <c r="BH50" s="41">
        <f t="shared" si="32"/>
        <v>0</v>
      </c>
      <c r="BI50" s="41">
        <f t="shared" si="33"/>
        <v>0</v>
      </c>
      <c r="BJ50" s="41">
        <f t="shared" si="34"/>
        <v>0</v>
      </c>
      <c r="BK50" s="41">
        <f t="shared" si="35"/>
        <v>0</v>
      </c>
      <c r="BL50" s="41">
        <f t="shared" si="36"/>
        <v>0</v>
      </c>
      <c r="BM50" s="41">
        <f t="shared" si="37"/>
        <v>0</v>
      </c>
      <c r="BN50" s="41">
        <f t="shared" si="38"/>
        <v>0</v>
      </c>
      <c r="BO50" s="41">
        <f t="shared" si="39"/>
        <v>0</v>
      </c>
      <c r="BP50" s="41">
        <f t="shared" si="40"/>
        <v>0</v>
      </c>
      <c r="BQ50" s="306">
        <f t="shared" si="41"/>
        <v>0</v>
      </c>
    </row>
    <row r="51" spans="1:69" ht="21" customHeight="1" thickBot="1" x14ac:dyDescent="0.4">
      <c r="A51" s="352" t="s">
        <v>163</v>
      </c>
      <c r="B51" s="353" t="s">
        <v>143</v>
      </c>
      <c r="C51" s="353" t="s">
        <v>27</v>
      </c>
      <c r="D51" s="301" t="s">
        <v>161</v>
      </c>
      <c r="E51" s="709"/>
      <c r="F51" s="709"/>
      <c r="G51" s="709"/>
      <c r="H51" s="709"/>
      <c r="I51" s="709"/>
      <c r="J51" s="710"/>
      <c r="K51" s="710"/>
      <c r="L51" s="709"/>
      <c r="M51" s="709"/>
      <c r="N51" s="709"/>
      <c r="O51" s="709"/>
      <c r="P51" s="709"/>
      <c r="Q51" s="710"/>
      <c r="R51" s="710"/>
      <c r="S51" s="709"/>
      <c r="T51" s="709"/>
      <c r="U51" s="709"/>
      <c r="V51" s="709"/>
      <c r="W51" s="709"/>
      <c r="X51" s="710"/>
      <c r="Y51" s="710"/>
      <c r="Z51" s="709"/>
      <c r="AA51" s="709"/>
      <c r="AB51" s="709"/>
      <c r="AC51" s="709"/>
      <c r="AD51" s="709"/>
      <c r="AE51" s="710"/>
      <c r="AF51" s="710"/>
      <c r="AG51" s="709"/>
      <c r="AH51" s="709"/>
      <c r="AI51" s="34">
        <f>COUNTA(E51:AH51)</f>
        <v>0</v>
      </c>
      <c r="AK51" s="354">
        <f>+COUNTIF(E51:AH51,"*"&amp;"A"&amp;"*")</f>
        <v>0</v>
      </c>
      <c r="AL51" s="304">
        <f>+COUNTIF(E51:AH51,"*"&amp;"B"&amp;"*")</f>
        <v>0</v>
      </c>
      <c r="AM51" s="304">
        <f>+COUNTIF(E51:AH51,"*"&amp;"C"&amp;"*")</f>
        <v>0</v>
      </c>
      <c r="AN51" s="304">
        <f>+COUNTIF(E51:AH51,"*"&amp;"D"&amp;"*")</f>
        <v>0</v>
      </c>
      <c r="AO51" s="304">
        <f>+COUNTIF(E51:AH51,"*"&amp;"E"&amp;"*")</f>
        <v>0</v>
      </c>
      <c r="AP51" s="304">
        <f>+COUNTIF(E51:AH51,"*"&amp;"F"&amp;"*")</f>
        <v>0</v>
      </c>
      <c r="AQ51" s="304">
        <f>+COUNTIF(E51:AH51,"*"&amp;"G"&amp;"*")</f>
        <v>0</v>
      </c>
      <c r="AR51" s="304">
        <f>+COUNTIF(E51:AH51,"*"&amp;"H"&amp;"*")</f>
        <v>0</v>
      </c>
      <c r="AS51" s="304">
        <f>+COUNTIF(E51:AH51,"*"&amp;"I"&amp;"*")</f>
        <v>0</v>
      </c>
      <c r="AT51" s="304">
        <f>+COUNTIF(E51:AH51,"*"&amp;"J"&amp;"*")</f>
        <v>0</v>
      </c>
      <c r="AU51" s="304">
        <f>+COUNTIF(E51:AH51,"*"&amp;"K"&amp;"*")</f>
        <v>0</v>
      </c>
      <c r="AV51" s="304">
        <f>+COUNTIF(E51:AH51,"*"&amp;"L"&amp;"*")</f>
        <v>0</v>
      </c>
      <c r="AW51" s="304">
        <f>+COUNTIF(E51:AH51,"*"&amp;"M"&amp;"*")</f>
        <v>0</v>
      </c>
      <c r="AX51" s="304">
        <f>+COUNTIF(E51:AH51,"*"&amp;"N"&amp;"*")</f>
        <v>0</v>
      </c>
      <c r="AY51" s="305">
        <f>+COUNTIF(E51:AH51,"*"&amp;"O"&amp;"*")</f>
        <v>0</v>
      </c>
      <c r="BA51" s="39">
        <f>IF($C51="NPT",SUM($AK51:$AY51),0)</f>
        <v>0</v>
      </c>
      <c r="BB51" s="40">
        <f>IF($C51="PT",SUM($AK51:$AY51),0)</f>
        <v>0</v>
      </c>
      <c r="BC51" s="41">
        <f t="shared" si="27"/>
        <v>0</v>
      </c>
      <c r="BD51" s="41">
        <f t="shared" si="28"/>
        <v>0</v>
      </c>
      <c r="BE51" s="41">
        <f t="shared" si="29"/>
        <v>0</v>
      </c>
      <c r="BF51" s="41">
        <f t="shared" si="30"/>
        <v>0</v>
      </c>
      <c r="BG51" s="41">
        <f t="shared" si="31"/>
        <v>0</v>
      </c>
      <c r="BH51" s="41">
        <f t="shared" si="32"/>
        <v>0</v>
      </c>
      <c r="BI51" s="41">
        <f t="shared" si="33"/>
        <v>0</v>
      </c>
      <c r="BJ51" s="41">
        <f t="shared" si="34"/>
        <v>0</v>
      </c>
      <c r="BK51" s="41">
        <f t="shared" si="35"/>
        <v>0</v>
      </c>
      <c r="BL51" s="41">
        <f t="shared" si="36"/>
        <v>0</v>
      </c>
      <c r="BM51" s="41">
        <f t="shared" si="37"/>
        <v>0</v>
      </c>
      <c r="BN51" s="41">
        <f t="shared" si="38"/>
        <v>0</v>
      </c>
      <c r="BO51" s="41">
        <f t="shared" si="39"/>
        <v>0</v>
      </c>
      <c r="BP51" s="41">
        <f t="shared" si="40"/>
        <v>0</v>
      </c>
      <c r="BQ51" s="306">
        <f t="shared" si="41"/>
        <v>0</v>
      </c>
    </row>
    <row r="52" spans="1:69" ht="21" customHeight="1" thickBot="1" x14ac:dyDescent="0.4">
      <c r="A52" s="352" t="s">
        <v>163</v>
      </c>
      <c r="B52" s="353" t="s">
        <v>146</v>
      </c>
      <c r="C52" s="353" t="s">
        <v>27</v>
      </c>
      <c r="D52" s="301" t="s">
        <v>161</v>
      </c>
      <c r="E52" s="709"/>
      <c r="F52" s="709"/>
      <c r="G52" s="709"/>
      <c r="H52" s="709"/>
      <c r="I52" s="709"/>
      <c r="J52" s="710"/>
      <c r="K52" s="710"/>
      <c r="L52" s="709"/>
      <c r="M52" s="709"/>
      <c r="N52" s="709"/>
      <c r="O52" s="709"/>
      <c r="P52" s="709"/>
      <c r="Q52" s="710"/>
      <c r="R52" s="710"/>
      <c r="S52" s="709"/>
      <c r="T52" s="709"/>
      <c r="U52" s="709"/>
      <c r="V52" s="709"/>
      <c r="W52" s="709"/>
      <c r="X52" s="710"/>
      <c r="Y52" s="710"/>
      <c r="Z52" s="709"/>
      <c r="AA52" s="709"/>
      <c r="AB52" s="709"/>
      <c r="AC52" s="709"/>
      <c r="AD52" s="709"/>
      <c r="AE52" s="710"/>
      <c r="AF52" s="710"/>
      <c r="AG52" s="709"/>
      <c r="AH52" s="709"/>
      <c r="AI52" s="34">
        <f>COUNTA(E52:AH52)</f>
        <v>0</v>
      </c>
      <c r="AK52" s="354">
        <f>+COUNTIF(E52:AH52,"*"&amp;"A"&amp;"*")</f>
        <v>0</v>
      </c>
      <c r="AL52" s="304">
        <f>+COUNTIF(E52:AH52,"*"&amp;"B"&amp;"*")</f>
        <v>0</v>
      </c>
      <c r="AM52" s="304">
        <f>+COUNTIF(E52:AH52,"*"&amp;"C"&amp;"*")</f>
        <v>0</v>
      </c>
      <c r="AN52" s="304">
        <f>+COUNTIF(E52:AH52,"*"&amp;"D"&amp;"*")</f>
        <v>0</v>
      </c>
      <c r="AO52" s="304">
        <f>+COUNTIF(E52:AH52,"*"&amp;"E"&amp;"*")</f>
        <v>0</v>
      </c>
      <c r="AP52" s="304">
        <f>+COUNTIF(E52:AH52,"*"&amp;"F"&amp;"*")</f>
        <v>0</v>
      </c>
      <c r="AQ52" s="304">
        <f>+COUNTIF(E52:AH52,"*"&amp;"G"&amp;"*")</f>
        <v>0</v>
      </c>
      <c r="AR52" s="304">
        <f>+COUNTIF(E52:AH52,"*"&amp;"H"&amp;"*")</f>
        <v>0</v>
      </c>
      <c r="AS52" s="304">
        <f>+COUNTIF(E52:AH52,"*"&amp;"I"&amp;"*")</f>
        <v>0</v>
      </c>
      <c r="AT52" s="304">
        <f>+COUNTIF(E52:AH52,"*"&amp;"J"&amp;"*")</f>
        <v>0</v>
      </c>
      <c r="AU52" s="304">
        <f>+COUNTIF(E52:AH52,"*"&amp;"K"&amp;"*")</f>
        <v>0</v>
      </c>
      <c r="AV52" s="304">
        <f>+COUNTIF(E52:AH52,"*"&amp;"L"&amp;"*")</f>
        <v>0</v>
      </c>
      <c r="AW52" s="304">
        <f>+COUNTIF(E52:AH52,"*"&amp;"M"&amp;"*")</f>
        <v>0</v>
      </c>
      <c r="AX52" s="304">
        <f>+COUNTIF(E52:AH52,"*"&amp;"N"&amp;"*")</f>
        <v>0</v>
      </c>
      <c r="AY52" s="305">
        <f>+COUNTIF(E52:AH52,"*"&amp;"O"&amp;"*")</f>
        <v>0</v>
      </c>
      <c r="BA52" s="39">
        <f>IF($C52="NPT",SUM($AK52:$AY52),0)</f>
        <v>0</v>
      </c>
      <c r="BB52" s="40">
        <f>IF($C52="PT",SUM($AK52:$AY52),0)</f>
        <v>0</v>
      </c>
      <c r="BC52" s="41">
        <f t="shared" si="27"/>
        <v>0</v>
      </c>
      <c r="BD52" s="41">
        <f t="shared" si="28"/>
        <v>0</v>
      </c>
      <c r="BE52" s="41">
        <f t="shared" si="29"/>
        <v>0</v>
      </c>
      <c r="BF52" s="41">
        <f t="shared" si="30"/>
        <v>0</v>
      </c>
      <c r="BG52" s="41">
        <f t="shared" si="31"/>
        <v>0</v>
      </c>
      <c r="BH52" s="41">
        <f t="shared" si="32"/>
        <v>0</v>
      </c>
      <c r="BI52" s="41">
        <f t="shared" si="33"/>
        <v>0</v>
      </c>
      <c r="BJ52" s="41">
        <f t="shared" si="34"/>
        <v>0</v>
      </c>
      <c r="BK52" s="41">
        <f t="shared" si="35"/>
        <v>0</v>
      </c>
      <c r="BL52" s="41">
        <f t="shared" si="36"/>
        <v>0</v>
      </c>
      <c r="BM52" s="41">
        <f t="shared" si="37"/>
        <v>0</v>
      </c>
      <c r="BN52" s="41">
        <f t="shared" si="38"/>
        <v>0</v>
      </c>
      <c r="BO52" s="41">
        <f t="shared" si="39"/>
        <v>0</v>
      </c>
      <c r="BP52" s="41">
        <f t="shared" si="40"/>
        <v>0</v>
      </c>
      <c r="BQ52" s="306">
        <f t="shared" si="41"/>
        <v>0</v>
      </c>
    </row>
    <row r="53" spans="1:69" ht="21" customHeight="1" thickBot="1" x14ac:dyDescent="0.4">
      <c r="A53" s="352" t="s">
        <v>163</v>
      </c>
      <c r="B53" s="353" t="s">
        <v>149</v>
      </c>
      <c r="C53" s="353" t="s">
        <v>26</v>
      </c>
      <c r="D53" s="301" t="s">
        <v>161</v>
      </c>
      <c r="E53" s="709"/>
      <c r="F53" s="709"/>
      <c r="G53" s="709"/>
      <c r="H53" s="709"/>
      <c r="I53" s="709"/>
      <c r="J53" s="710"/>
      <c r="K53" s="710"/>
      <c r="L53" s="709"/>
      <c r="M53" s="709"/>
      <c r="N53" s="709"/>
      <c r="O53" s="709"/>
      <c r="P53" s="709"/>
      <c r="Q53" s="710"/>
      <c r="R53" s="710"/>
      <c r="S53" s="709"/>
      <c r="T53" s="709"/>
      <c r="U53" s="709"/>
      <c r="V53" s="709"/>
      <c r="W53" s="709"/>
      <c r="X53" s="710"/>
      <c r="Y53" s="710"/>
      <c r="Z53" s="709"/>
      <c r="AA53" s="709"/>
      <c r="AB53" s="709"/>
      <c r="AC53" s="709"/>
      <c r="AD53" s="709"/>
      <c r="AE53" s="710"/>
      <c r="AF53" s="710"/>
      <c r="AG53" s="709"/>
      <c r="AH53" s="709"/>
      <c r="AI53" s="34">
        <f>COUNTA(E53:AH53)</f>
        <v>0</v>
      </c>
      <c r="AK53" s="354">
        <f>+COUNTIF(E53:AH53,"*"&amp;"A"&amp;"*")</f>
        <v>0</v>
      </c>
      <c r="AL53" s="304">
        <f>+COUNTIF(E53:AH53,"*"&amp;"B"&amp;"*")</f>
        <v>0</v>
      </c>
      <c r="AM53" s="304">
        <f>+COUNTIF(E53:AH53,"*"&amp;"C"&amp;"*")</f>
        <v>0</v>
      </c>
      <c r="AN53" s="304">
        <f>+COUNTIF(E53:AH53,"*"&amp;"D"&amp;"*")</f>
        <v>0</v>
      </c>
      <c r="AO53" s="304">
        <f>+COUNTIF(E53:AH53,"*"&amp;"E"&amp;"*")</f>
        <v>0</v>
      </c>
      <c r="AP53" s="304">
        <f>+COUNTIF(E53:AH53,"*"&amp;"F"&amp;"*")</f>
        <v>0</v>
      </c>
      <c r="AQ53" s="304">
        <f>+COUNTIF(E53:AH53,"*"&amp;"G"&amp;"*")</f>
        <v>0</v>
      </c>
      <c r="AR53" s="304">
        <f>+COUNTIF(E53:AH53,"*"&amp;"H"&amp;"*")</f>
        <v>0</v>
      </c>
      <c r="AS53" s="304">
        <f>+COUNTIF(E53:AH53,"*"&amp;"I"&amp;"*")</f>
        <v>0</v>
      </c>
      <c r="AT53" s="304">
        <f>+COUNTIF(E53:AH53,"*"&amp;"J"&amp;"*")</f>
        <v>0</v>
      </c>
      <c r="AU53" s="304">
        <f>+COUNTIF(E53:AH53,"*"&amp;"K"&amp;"*")</f>
        <v>0</v>
      </c>
      <c r="AV53" s="304">
        <f>+COUNTIF(E53:AH53,"*"&amp;"L"&amp;"*")</f>
        <v>0</v>
      </c>
      <c r="AW53" s="304">
        <f>+COUNTIF(E53:AH53,"*"&amp;"M"&amp;"*")</f>
        <v>0</v>
      </c>
      <c r="AX53" s="304">
        <f>+COUNTIF(E53:AH53,"*"&amp;"N"&amp;"*")</f>
        <v>0</v>
      </c>
      <c r="AY53" s="305">
        <f>+COUNTIF(E53:AH53,"*"&amp;"O"&amp;"*")</f>
        <v>0</v>
      </c>
      <c r="BA53" s="39">
        <f>IF($C53="NPT",SUM($AK53:$AY53),0)</f>
        <v>0</v>
      </c>
      <c r="BB53" s="40">
        <f>IF($C53="PT",SUM($AK53:$AY53),0)</f>
        <v>0</v>
      </c>
      <c r="BC53" s="41">
        <f t="shared" si="27"/>
        <v>0</v>
      </c>
      <c r="BD53" s="41">
        <f t="shared" si="28"/>
        <v>0</v>
      </c>
      <c r="BE53" s="41">
        <f t="shared" si="29"/>
        <v>0</v>
      </c>
      <c r="BF53" s="41">
        <f t="shared" si="30"/>
        <v>0</v>
      </c>
      <c r="BG53" s="41">
        <f t="shared" si="31"/>
        <v>0</v>
      </c>
      <c r="BH53" s="41">
        <f t="shared" si="32"/>
        <v>0</v>
      </c>
      <c r="BI53" s="41">
        <f t="shared" si="33"/>
        <v>0</v>
      </c>
      <c r="BJ53" s="41">
        <f t="shared" si="34"/>
        <v>0</v>
      </c>
      <c r="BK53" s="41">
        <f t="shared" si="35"/>
        <v>0</v>
      </c>
      <c r="BL53" s="41">
        <f t="shared" si="36"/>
        <v>0</v>
      </c>
      <c r="BM53" s="41">
        <f t="shared" si="37"/>
        <v>0</v>
      </c>
      <c r="BN53" s="41">
        <f t="shared" si="38"/>
        <v>0</v>
      </c>
      <c r="BO53" s="41">
        <f t="shared" si="39"/>
        <v>0</v>
      </c>
      <c r="BP53" s="41">
        <f t="shared" si="40"/>
        <v>0</v>
      </c>
      <c r="BQ53" s="306">
        <f t="shared" si="41"/>
        <v>0</v>
      </c>
    </row>
    <row r="54" spans="1:69" ht="21" customHeight="1" x14ac:dyDescent="0.35">
      <c r="A54" s="352" t="s">
        <v>163</v>
      </c>
      <c r="B54" s="353" t="s">
        <v>153</v>
      </c>
      <c r="C54" s="353" t="s">
        <v>26</v>
      </c>
      <c r="D54" s="301" t="s">
        <v>161</v>
      </c>
      <c r="E54" s="709"/>
      <c r="F54" s="709"/>
      <c r="G54" s="709"/>
      <c r="H54" s="709"/>
      <c r="I54" s="709"/>
      <c r="J54" s="710"/>
      <c r="K54" s="710"/>
      <c r="L54" s="709"/>
      <c r="M54" s="709"/>
      <c r="N54" s="709"/>
      <c r="O54" s="709"/>
      <c r="P54" s="709"/>
      <c r="Q54" s="710"/>
      <c r="R54" s="710"/>
      <c r="S54" s="709"/>
      <c r="T54" s="709"/>
      <c r="U54" s="709"/>
      <c r="V54" s="709"/>
      <c r="W54" s="709"/>
      <c r="X54" s="710"/>
      <c r="Y54" s="710"/>
      <c r="Z54" s="709"/>
      <c r="AA54" s="709"/>
      <c r="AB54" s="709"/>
      <c r="AC54" s="709"/>
      <c r="AD54" s="709"/>
      <c r="AE54" s="710"/>
      <c r="AF54" s="710"/>
      <c r="AG54" s="709"/>
      <c r="AH54" s="709"/>
      <c r="AI54" s="34">
        <f>COUNTA(E54:AH54)</f>
        <v>0</v>
      </c>
      <c r="AK54" s="354">
        <f>+COUNTIF(E54:AH54,"*"&amp;"A"&amp;"*")</f>
        <v>0</v>
      </c>
      <c r="AL54" s="304">
        <f>+COUNTIF(E54:AH54,"*"&amp;"B"&amp;"*")</f>
        <v>0</v>
      </c>
      <c r="AM54" s="304">
        <f>+COUNTIF(E54:AH54,"*"&amp;"C"&amp;"*")</f>
        <v>0</v>
      </c>
      <c r="AN54" s="304">
        <f>+COUNTIF(E54:AH54,"*"&amp;"D"&amp;"*")</f>
        <v>0</v>
      </c>
      <c r="AO54" s="304">
        <f>+COUNTIF(E54:AH54,"*"&amp;"E"&amp;"*")</f>
        <v>0</v>
      </c>
      <c r="AP54" s="304">
        <f>+COUNTIF(E54:AH54,"*"&amp;"F"&amp;"*")</f>
        <v>0</v>
      </c>
      <c r="AQ54" s="304">
        <f>+COUNTIF(E54:AH54,"*"&amp;"G"&amp;"*")</f>
        <v>0</v>
      </c>
      <c r="AR54" s="304">
        <f>+COUNTIF(E54:AH54,"*"&amp;"H"&amp;"*")</f>
        <v>0</v>
      </c>
      <c r="AS54" s="304">
        <f>+COUNTIF(E54:AH54,"*"&amp;"I"&amp;"*")</f>
        <v>0</v>
      </c>
      <c r="AT54" s="304">
        <f>+COUNTIF(E54:AH54,"*"&amp;"J"&amp;"*")</f>
        <v>0</v>
      </c>
      <c r="AU54" s="304">
        <f>+COUNTIF(E54:AH54,"*"&amp;"K"&amp;"*")</f>
        <v>0</v>
      </c>
      <c r="AV54" s="304">
        <f>+COUNTIF(E54:AH54,"*"&amp;"L"&amp;"*")</f>
        <v>0</v>
      </c>
      <c r="AW54" s="304">
        <f>+COUNTIF(E54:AH54,"*"&amp;"M"&amp;"*")</f>
        <v>0</v>
      </c>
      <c r="AX54" s="304">
        <f>+COUNTIF(E54:AH54,"*"&amp;"N"&amp;"*")</f>
        <v>0</v>
      </c>
      <c r="AY54" s="305">
        <f>+COUNTIF(E54:AH54,"*"&amp;"O"&amp;"*")</f>
        <v>0</v>
      </c>
      <c r="BA54" s="39">
        <f>IF($C54="NPT",SUM($AK54:$AY54),0)</f>
        <v>0</v>
      </c>
      <c r="BB54" s="40">
        <f>IF($C54="PT",SUM($AK54:$AY54),0)</f>
        <v>0</v>
      </c>
      <c r="BC54" s="41">
        <f t="shared" si="27"/>
        <v>0</v>
      </c>
      <c r="BD54" s="41">
        <f t="shared" si="28"/>
        <v>0</v>
      </c>
      <c r="BE54" s="41">
        <f t="shared" si="29"/>
        <v>0</v>
      </c>
      <c r="BF54" s="41">
        <f t="shared" si="30"/>
        <v>0</v>
      </c>
      <c r="BG54" s="41">
        <f t="shared" si="31"/>
        <v>0</v>
      </c>
      <c r="BH54" s="41">
        <f t="shared" si="32"/>
        <v>0</v>
      </c>
      <c r="BI54" s="41">
        <f t="shared" si="33"/>
        <v>0</v>
      </c>
      <c r="BJ54" s="41">
        <f t="shared" si="34"/>
        <v>0</v>
      </c>
      <c r="BK54" s="41">
        <f t="shared" si="35"/>
        <v>0</v>
      </c>
      <c r="BL54" s="41">
        <f t="shared" si="36"/>
        <v>0</v>
      </c>
      <c r="BM54" s="41">
        <f t="shared" si="37"/>
        <v>0</v>
      </c>
      <c r="BN54" s="41">
        <f t="shared" si="38"/>
        <v>0</v>
      </c>
      <c r="BO54" s="41">
        <f t="shared" si="39"/>
        <v>0</v>
      </c>
      <c r="BP54" s="41">
        <f t="shared" si="40"/>
        <v>0</v>
      </c>
      <c r="BQ54" s="306">
        <f t="shared" si="41"/>
        <v>0</v>
      </c>
    </row>
    <row r="55" spans="1:69" ht="21" customHeight="1" thickBot="1" x14ac:dyDescent="0.4">
      <c r="A55" s="307"/>
      <c r="B55" s="308"/>
      <c r="C55" s="308"/>
      <c r="AK55" s="38"/>
      <c r="AL55" s="38"/>
      <c r="AM55" s="38"/>
      <c r="AN55" s="38"/>
      <c r="AO55" s="38"/>
      <c r="AP55" s="38"/>
      <c r="AQ55" s="38"/>
      <c r="AR55" s="38"/>
      <c r="AS55" s="38"/>
      <c r="AT55" s="38"/>
      <c r="AU55" s="38"/>
      <c r="AV55" s="38"/>
      <c r="AW55" s="38"/>
      <c r="AX55" s="38"/>
      <c r="AY55" s="38"/>
      <c r="BQ55" s="35"/>
    </row>
    <row r="56" spans="1:69" ht="21.75" customHeight="1" thickBot="1" x14ac:dyDescent="0.4">
      <c r="A56" s="38"/>
      <c r="B56" s="38"/>
      <c r="C56" s="38"/>
      <c r="D56" s="38"/>
      <c r="E56" s="309">
        <f t="shared" ref="E56:AF56" si="42">COUNTA(E33:E54)</f>
        <v>0</v>
      </c>
      <c r="F56" s="309">
        <f t="shared" si="42"/>
        <v>0</v>
      </c>
      <c r="G56" s="309">
        <f t="shared" ref="G56:N56" si="43">COUNTA(G33:G54)</f>
        <v>0</v>
      </c>
      <c r="H56" s="309">
        <f t="shared" si="43"/>
        <v>0</v>
      </c>
      <c r="I56" s="309">
        <f t="shared" si="43"/>
        <v>0</v>
      </c>
      <c r="J56" s="309">
        <f t="shared" si="43"/>
        <v>0</v>
      </c>
      <c r="K56" s="309">
        <f t="shared" si="43"/>
        <v>0</v>
      </c>
      <c r="L56" s="309">
        <f t="shared" ref="L56" si="44">COUNTA(L33:L54)</f>
        <v>0</v>
      </c>
      <c r="M56" s="309">
        <f t="shared" si="43"/>
        <v>0</v>
      </c>
      <c r="N56" s="309">
        <f t="shared" si="43"/>
        <v>0</v>
      </c>
      <c r="O56" s="309">
        <f t="shared" ref="O56:P56" si="45">COUNTA(O33:O54)</f>
        <v>0</v>
      </c>
      <c r="P56" s="309">
        <f t="shared" si="45"/>
        <v>0</v>
      </c>
      <c r="Q56" s="309">
        <f t="shared" ref="Q56:W56" si="46">COUNTA(Q33:Q54)</f>
        <v>0</v>
      </c>
      <c r="R56" s="309">
        <f t="shared" si="46"/>
        <v>0</v>
      </c>
      <c r="S56" s="309">
        <f t="shared" si="46"/>
        <v>0</v>
      </c>
      <c r="T56" s="309">
        <f t="shared" si="46"/>
        <v>0</v>
      </c>
      <c r="U56" s="309">
        <f t="shared" si="46"/>
        <v>0</v>
      </c>
      <c r="V56" s="309">
        <f t="shared" si="46"/>
        <v>0</v>
      </c>
      <c r="W56" s="309">
        <f t="shared" si="46"/>
        <v>0</v>
      </c>
      <c r="X56" s="309">
        <f t="shared" ref="X56" si="47">COUNTA(X33:X54)</f>
        <v>0</v>
      </c>
      <c r="Y56" s="309">
        <f t="shared" ref="Y56" si="48">COUNTA(Y33:Y54)</f>
        <v>0</v>
      </c>
      <c r="Z56" s="309">
        <f t="shared" si="42"/>
        <v>0</v>
      </c>
      <c r="AA56" s="309">
        <f t="shared" si="42"/>
        <v>0</v>
      </c>
      <c r="AB56" s="309">
        <f t="shared" si="42"/>
        <v>0</v>
      </c>
      <c r="AC56" s="309">
        <f t="shared" si="42"/>
        <v>0</v>
      </c>
      <c r="AD56" s="309">
        <f t="shared" si="42"/>
        <v>0</v>
      </c>
      <c r="AE56" s="309">
        <f t="shared" si="42"/>
        <v>0</v>
      </c>
      <c r="AF56" s="309">
        <f t="shared" si="42"/>
        <v>0</v>
      </c>
      <c r="AG56" s="309">
        <f t="shared" ref="AG56" si="49">COUNTA(AG33:AG54)</f>
        <v>0</v>
      </c>
      <c r="AH56" s="309">
        <f t="shared" ref="AH56" si="50">COUNTA(AH33:AH54)</f>
        <v>0</v>
      </c>
      <c r="AI56" s="309">
        <f>SUM(AI33:AI54)</f>
        <v>0</v>
      </c>
      <c r="AK56" s="310">
        <f t="shared" ref="AK56:AY56" si="51">SUM(AK33:AK54)</f>
        <v>0</v>
      </c>
      <c r="AL56" s="310">
        <f t="shared" si="51"/>
        <v>0</v>
      </c>
      <c r="AM56" s="310">
        <f t="shared" si="51"/>
        <v>0</v>
      </c>
      <c r="AN56" s="310">
        <f t="shared" si="51"/>
        <v>0</v>
      </c>
      <c r="AO56" s="310">
        <f t="shared" si="51"/>
        <v>0</v>
      </c>
      <c r="AP56" s="310">
        <f t="shared" si="51"/>
        <v>0</v>
      </c>
      <c r="AQ56" s="310">
        <f t="shared" si="51"/>
        <v>0</v>
      </c>
      <c r="AR56" s="310">
        <f t="shared" si="51"/>
        <v>0</v>
      </c>
      <c r="AS56" s="310">
        <f t="shared" si="51"/>
        <v>0</v>
      </c>
      <c r="AT56" s="310">
        <f t="shared" si="51"/>
        <v>0</v>
      </c>
      <c r="AU56" s="310">
        <f t="shared" si="51"/>
        <v>0</v>
      </c>
      <c r="AV56" s="310">
        <f t="shared" si="51"/>
        <v>0</v>
      </c>
      <c r="AW56" s="310">
        <f t="shared" si="51"/>
        <v>0</v>
      </c>
      <c r="AX56" s="310">
        <f t="shared" si="51"/>
        <v>0</v>
      </c>
      <c r="AY56" s="310">
        <f t="shared" si="51"/>
        <v>0</v>
      </c>
      <c r="BA56" s="311">
        <f t="shared" ref="BA56:BQ56" si="52">SUM(BA33:BA54)</f>
        <v>0</v>
      </c>
      <c r="BB56" s="311">
        <f t="shared" si="52"/>
        <v>0</v>
      </c>
      <c r="BC56" s="311">
        <f t="shared" si="52"/>
        <v>0</v>
      </c>
      <c r="BD56" s="311">
        <f t="shared" si="52"/>
        <v>0</v>
      </c>
      <c r="BE56" s="311">
        <f t="shared" si="52"/>
        <v>0</v>
      </c>
      <c r="BF56" s="311">
        <f t="shared" si="52"/>
        <v>0</v>
      </c>
      <c r="BG56" s="311">
        <f t="shared" si="52"/>
        <v>0</v>
      </c>
      <c r="BH56" s="311">
        <f t="shared" si="52"/>
        <v>0</v>
      </c>
      <c r="BI56" s="311">
        <f t="shared" si="52"/>
        <v>0</v>
      </c>
      <c r="BJ56" s="311">
        <f t="shared" si="52"/>
        <v>0</v>
      </c>
      <c r="BK56" s="311">
        <f t="shared" si="52"/>
        <v>0</v>
      </c>
      <c r="BL56" s="311">
        <f t="shared" si="52"/>
        <v>0</v>
      </c>
      <c r="BM56" s="311">
        <f t="shared" si="52"/>
        <v>0</v>
      </c>
      <c r="BN56" s="311">
        <f t="shared" si="52"/>
        <v>0</v>
      </c>
      <c r="BO56" s="311">
        <f t="shared" si="52"/>
        <v>0</v>
      </c>
      <c r="BP56" s="311">
        <f t="shared" si="52"/>
        <v>0</v>
      </c>
      <c r="BQ56" s="311">
        <f t="shared" si="52"/>
        <v>0</v>
      </c>
    </row>
    <row r="57" spans="1:69" x14ac:dyDescent="0.35">
      <c r="A57" s="38"/>
      <c r="B57" s="38"/>
      <c r="C57" s="38"/>
      <c r="D57" s="38"/>
      <c r="E57" s="38"/>
      <c r="F57" s="38"/>
      <c r="G57" s="38"/>
      <c r="H57" s="38"/>
      <c r="I57" s="38"/>
      <c r="J57" s="38"/>
      <c r="K57" s="38"/>
      <c r="L57" s="38"/>
      <c r="M57" s="38"/>
      <c r="N57" s="38"/>
      <c r="O57" s="38"/>
      <c r="P57" s="38"/>
      <c r="Q57" s="38"/>
      <c r="R57" s="38"/>
      <c r="S57" s="38"/>
      <c r="T57" s="38"/>
      <c r="U57" s="38"/>
      <c r="V57" s="38"/>
      <c r="W57" s="38"/>
      <c r="X57" s="38"/>
      <c r="Y57" s="38"/>
      <c r="Z57" s="38"/>
      <c r="AA57" s="38"/>
      <c r="AB57" s="38"/>
      <c r="AC57" s="38"/>
      <c r="AD57" s="38"/>
      <c r="AE57" s="38"/>
      <c r="AF57" s="38"/>
      <c r="AG57" s="38"/>
      <c r="AH57" s="38"/>
      <c r="AI57" s="38"/>
      <c r="AJ57" s="38"/>
      <c r="AY57" s="38"/>
      <c r="BQ57" s="35"/>
    </row>
    <row r="58" spans="1:69" s="38" customFormat="1" x14ac:dyDescent="0.35">
      <c r="AK58" s="286"/>
      <c r="AL58" s="286"/>
      <c r="AM58" s="286"/>
      <c r="AN58" s="286"/>
      <c r="AO58" s="286"/>
      <c r="AP58" s="286"/>
      <c r="AQ58" s="286"/>
      <c r="AR58" s="286"/>
      <c r="AS58" s="286"/>
      <c r="AT58" s="286"/>
      <c r="AU58" s="286"/>
      <c r="AV58" s="286"/>
      <c r="AW58" s="286"/>
      <c r="AX58" s="286"/>
    </row>
    <row r="59" spans="1:69" s="38" customFormat="1" x14ac:dyDescent="0.35">
      <c r="AK59" s="286"/>
      <c r="AL59" s="286"/>
      <c r="AM59" s="286"/>
      <c r="AN59" s="286"/>
      <c r="AO59" s="286"/>
      <c r="AP59" s="286"/>
      <c r="AQ59" s="286"/>
      <c r="AR59" s="286"/>
      <c r="AS59" s="286"/>
      <c r="AT59" s="286"/>
      <c r="AU59" s="286"/>
      <c r="AV59" s="286"/>
      <c r="AW59" s="286"/>
      <c r="AX59" s="286"/>
    </row>
    <row r="60" spans="1:69" s="38" customFormat="1" ht="21.75" thickBot="1" x14ac:dyDescent="0.4">
      <c r="AK60" s="286"/>
      <c r="AL60" s="286"/>
      <c r="AM60" s="286"/>
      <c r="AN60" s="286"/>
      <c r="AO60" s="286"/>
      <c r="AP60" s="286"/>
      <c r="AQ60" s="286"/>
      <c r="AR60" s="286"/>
      <c r="AS60" s="286"/>
      <c r="AT60" s="286"/>
      <c r="AU60" s="286"/>
      <c r="AV60" s="286"/>
      <c r="AW60" s="286"/>
      <c r="AX60" s="286"/>
    </row>
    <row r="61" spans="1:69" s="38" customFormat="1" ht="27.75" thickTop="1" thickBot="1" x14ac:dyDescent="0.45">
      <c r="A61" s="158" t="s">
        <v>23</v>
      </c>
      <c r="B61" s="162" t="s">
        <v>155</v>
      </c>
      <c r="C61" s="163" t="s">
        <v>25</v>
      </c>
      <c r="AK61" s="286"/>
      <c r="AL61" s="286"/>
      <c r="AM61" s="286"/>
      <c r="AN61" s="286"/>
      <c r="AO61" s="286"/>
      <c r="AP61" s="286"/>
      <c r="AQ61" s="286"/>
      <c r="AR61" s="286"/>
      <c r="AS61" s="286"/>
      <c r="AT61" s="286"/>
      <c r="AU61" s="286"/>
      <c r="AV61" s="286"/>
      <c r="AW61" s="286"/>
      <c r="AX61" s="286"/>
    </row>
    <row r="62" spans="1:69" s="38" customFormat="1" ht="26.25" thickTop="1" x14ac:dyDescent="0.35">
      <c r="A62" s="159" t="s">
        <v>26</v>
      </c>
      <c r="B62" s="136">
        <f>BA56</f>
        <v>0</v>
      </c>
      <c r="C62" s="137" t="e">
        <f>B62/$B$64</f>
        <v>#DIV/0!</v>
      </c>
      <c r="AK62" s="286"/>
      <c r="AL62" s="286"/>
      <c r="AM62" s="286"/>
      <c r="AN62" s="286"/>
      <c r="AO62" s="286"/>
      <c r="AP62" s="286"/>
      <c r="AQ62" s="286"/>
      <c r="AR62" s="286"/>
      <c r="AS62" s="286"/>
      <c r="AT62" s="286"/>
      <c r="AU62" s="286"/>
      <c r="AV62" s="286"/>
      <c r="AW62" s="286"/>
      <c r="AX62" s="286"/>
    </row>
    <row r="63" spans="1:69" s="38" customFormat="1" ht="25.5" x14ac:dyDescent="0.35">
      <c r="A63" s="160" t="s">
        <v>27</v>
      </c>
      <c r="B63" s="138">
        <f>BB56</f>
        <v>0</v>
      </c>
      <c r="C63" s="137" t="e">
        <f>B63/$B$64</f>
        <v>#DIV/0!</v>
      </c>
      <c r="AK63" s="286"/>
      <c r="AL63" s="286"/>
      <c r="AM63" s="286"/>
      <c r="AN63" s="286"/>
      <c r="AO63" s="286"/>
      <c r="AP63" s="286"/>
      <c r="AQ63" s="286"/>
      <c r="AR63" s="286"/>
      <c r="AS63" s="286"/>
      <c r="AT63" s="286"/>
      <c r="AU63" s="286"/>
      <c r="AV63" s="286"/>
      <c r="AW63" s="286"/>
      <c r="AX63" s="286"/>
    </row>
    <row r="64" spans="1:69" s="38" customFormat="1" ht="27" thickBot="1" x14ac:dyDescent="0.45">
      <c r="A64" s="161" t="s">
        <v>9</v>
      </c>
      <c r="B64" s="139">
        <f>SUM(B62:B63)</f>
        <v>0</v>
      </c>
      <c r="C64" s="140" t="e">
        <f>SUM(C62:C63)</f>
        <v>#DIV/0!</v>
      </c>
      <c r="AK64" s="286"/>
      <c r="AL64" s="286"/>
      <c r="AM64" s="286"/>
      <c r="AN64" s="286"/>
      <c r="AO64" s="286"/>
      <c r="AP64" s="286"/>
      <c r="AQ64" s="286"/>
      <c r="AR64" s="286"/>
      <c r="AS64" s="286"/>
      <c r="AT64" s="286"/>
      <c r="AU64" s="286"/>
      <c r="AV64" s="286"/>
      <c r="AW64" s="286"/>
      <c r="AX64" s="286"/>
    </row>
    <row r="65" spans="1:50" s="38" customFormat="1" ht="21.75" thickTop="1" x14ac:dyDescent="0.35">
      <c r="AK65" s="286"/>
      <c r="AL65" s="286"/>
      <c r="AM65" s="286"/>
      <c r="AN65" s="286"/>
      <c r="AO65" s="286"/>
      <c r="AP65" s="286"/>
      <c r="AQ65" s="286"/>
      <c r="AR65" s="286"/>
      <c r="AS65" s="286"/>
      <c r="AT65" s="286"/>
      <c r="AU65" s="286"/>
      <c r="AV65" s="286"/>
      <c r="AW65" s="286"/>
      <c r="AX65" s="286"/>
    </row>
    <row r="66" spans="1:50" s="38" customFormat="1" x14ac:dyDescent="0.35">
      <c r="AK66" s="286"/>
      <c r="AL66" s="286"/>
      <c r="AM66" s="286"/>
      <c r="AN66" s="286"/>
      <c r="AO66" s="286"/>
      <c r="AP66" s="286"/>
      <c r="AQ66" s="286"/>
      <c r="AR66" s="286"/>
      <c r="AS66" s="286"/>
      <c r="AT66" s="286"/>
      <c r="AU66" s="286"/>
      <c r="AV66" s="286"/>
      <c r="AW66" s="286"/>
      <c r="AX66" s="286"/>
    </row>
    <row r="67" spans="1:50" s="38" customFormat="1" ht="21.75" thickBot="1" x14ac:dyDescent="0.4">
      <c r="AK67" s="286"/>
      <c r="AL67" s="286"/>
      <c r="AM67" s="286"/>
      <c r="AN67" s="286"/>
      <c r="AO67" s="286"/>
      <c r="AP67" s="286"/>
      <c r="AQ67" s="286"/>
      <c r="AR67" s="286"/>
      <c r="AS67" s="286"/>
      <c r="AT67" s="286"/>
      <c r="AU67" s="286"/>
      <c r="AV67" s="286"/>
      <c r="AW67" s="286"/>
      <c r="AX67" s="286"/>
    </row>
    <row r="68" spans="1:50" s="38" customFormat="1" ht="27.75" thickTop="1" thickBot="1" x14ac:dyDescent="0.45">
      <c r="A68" s="164" t="s">
        <v>29</v>
      </c>
      <c r="B68" s="312">
        <f>SUM(BC56:BQ56)</f>
        <v>0</v>
      </c>
      <c r="AK68" s="286"/>
      <c r="AL68" s="286"/>
      <c r="AM68" s="286"/>
      <c r="AN68" s="286"/>
      <c r="AO68" s="286"/>
      <c r="AP68" s="286"/>
      <c r="AQ68" s="286"/>
      <c r="AR68" s="286"/>
      <c r="AS68" s="286"/>
      <c r="AT68" s="286"/>
      <c r="AU68" s="286"/>
      <c r="AV68" s="286"/>
      <c r="AW68" s="286"/>
      <c r="AX68" s="286"/>
    </row>
    <row r="69" spans="1:50" s="38" customFormat="1" ht="21.75" thickTop="1" x14ac:dyDescent="0.35">
      <c r="AK69" s="286"/>
      <c r="AL69" s="286"/>
      <c r="AM69" s="286"/>
      <c r="AN69" s="286"/>
      <c r="AO69" s="286"/>
      <c r="AP69" s="286"/>
      <c r="AQ69" s="286"/>
      <c r="AR69" s="286"/>
      <c r="AS69" s="286"/>
      <c r="AT69" s="286"/>
      <c r="AU69" s="286"/>
      <c r="AV69" s="286"/>
      <c r="AW69" s="286"/>
      <c r="AX69" s="286"/>
    </row>
    <row r="70" spans="1:50" s="38" customFormat="1" x14ac:dyDescent="0.35">
      <c r="AK70" s="286"/>
      <c r="AL70" s="286"/>
      <c r="AM70" s="286"/>
      <c r="AN70" s="286"/>
      <c r="AO70" s="286"/>
      <c r="AP70" s="286"/>
      <c r="AQ70" s="286"/>
      <c r="AR70" s="286"/>
      <c r="AS70" s="286"/>
      <c r="AT70" s="286"/>
      <c r="AU70" s="286"/>
      <c r="AV70" s="286"/>
      <c r="AW70" s="286"/>
      <c r="AX70" s="286"/>
    </row>
    <row r="71" spans="1:50" s="38" customFormat="1" x14ac:dyDescent="0.35">
      <c r="AK71" s="286"/>
      <c r="AL71" s="286"/>
      <c r="AM71" s="286"/>
      <c r="AN71" s="286"/>
      <c r="AO71" s="286"/>
      <c r="AP71" s="286"/>
      <c r="AQ71" s="286"/>
      <c r="AR71" s="286"/>
      <c r="AS71" s="286"/>
      <c r="AT71" s="286"/>
      <c r="AU71" s="286"/>
      <c r="AV71" s="286"/>
      <c r="AW71" s="286"/>
      <c r="AX71" s="286"/>
    </row>
    <row r="72" spans="1:50" s="38" customFormat="1" x14ac:dyDescent="0.35">
      <c r="AK72" s="286"/>
      <c r="AL72" s="286"/>
      <c r="AM72" s="286"/>
      <c r="AN72" s="286"/>
      <c r="AO72" s="286"/>
      <c r="AP72" s="286"/>
      <c r="AQ72" s="286"/>
      <c r="AR72" s="286"/>
      <c r="AS72" s="286"/>
      <c r="AT72" s="286"/>
      <c r="AU72" s="286"/>
      <c r="AV72" s="286"/>
      <c r="AW72" s="286"/>
      <c r="AX72" s="286"/>
    </row>
    <row r="73" spans="1:50" s="38" customFormat="1" x14ac:dyDescent="0.35">
      <c r="AK73" s="286"/>
      <c r="AL73" s="286"/>
      <c r="AM73" s="286"/>
      <c r="AN73" s="286"/>
      <c r="AO73" s="286"/>
      <c r="AP73" s="286"/>
      <c r="AQ73" s="286"/>
      <c r="AR73" s="286"/>
      <c r="AS73" s="286"/>
      <c r="AT73" s="286"/>
      <c r="AU73" s="286"/>
      <c r="AV73" s="286"/>
      <c r="AW73" s="286"/>
      <c r="AX73" s="286"/>
    </row>
    <row r="74" spans="1:50" s="38" customFormat="1" x14ac:dyDescent="0.35">
      <c r="AK74" s="286"/>
      <c r="AL74" s="286"/>
      <c r="AM74" s="286"/>
      <c r="AN74" s="286"/>
      <c r="AO74" s="286"/>
      <c r="AP74" s="286"/>
      <c r="AQ74" s="286"/>
      <c r="AR74" s="286"/>
      <c r="AS74" s="286"/>
      <c r="AT74" s="286"/>
      <c r="AU74" s="286"/>
      <c r="AV74" s="286"/>
      <c r="AW74" s="286"/>
      <c r="AX74" s="286"/>
    </row>
    <row r="75" spans="1:50" s="38" customFormat="1" x14ac:dyDescent="0.35">
      <c r="AK75" s="286"/>
      <c r="AL75" s="286"/>
      <c r="AM75" s="286"/>
      <c r="AN75" s="286"/>
      <c r="AO75" s="286"/>
      <c r="AP75" s="286"/>
      <c r="AQ75" s="286"/>
      <c r="AR75" s="286"/>
      <c r="AS75" s="286"/>
      <c r="AT75" s="286"/>
      <c r="AU75" s="286"/>
      <c r="AV75" s="286"/>
      <c r="AW75" s="286"/>
      <c r="AX75" s="286"/>
    </row>
    <row r="76" spans="1:50" s="38" customFormat="1" x14ac:dyDescent="0.35">
      <c r="AK76" s="286"/>
      <c r="AL76" s="286"/>
      <c r="AM76" s="286"/>
      <c r="AN76" s="286"/>
      <c r="AO76" s="286"/>
      <c r="AP76" s="286"/>
      <c r="AQ76" s="286"/>
      <c r="AR76" s="286"/>
      <c r="AS76" s="286"/>
      <c r="AT76" s="286"/>
      <c r="AU76" s="286"/>
      <c r="AV76" s="286"/>
      <c r="AW76" s="286"/>
      <c r="AX76" s="286"/>
    </row>
    <row r="77" spans="1:50" s="38" customFormat="1" x14ac:dyDescent="0.35">
      <c r="AK77" s="286"/>
      <c r="AL77" s="286"/>
      <c r="AM77" s="286"/>
      <c r="AN77" s="286"/>
      <c r="AO77" s="286"/>
      <c r="AP77" s="286"/>
      <c r="AQ77" s="286"/>
      <c r="AR77" s="286"/>
      <c r="AS77" s="286"/>
      <c r="AT77" s="286"/>
      <c r="AU77" s="286"/>
      <c r="AV77" s="286"/>
      <c r="AW77" s="286"/>
      <c r="AX77" s="286"/>
    </row>
    <row r="78" spans="1:50" s="38" customFormat="1" x14ac:dyDescent="0.35">
      <c r="AK78" s="286"/>
      <c r="AL78" s="286"/>
      <c r="AM78" s="286"/>
      <c r="AN78" s="286"/>
      <c r="AO78" s="286"/>
      <c r="AP78" s="286"/>
      <c r="AQ78" s="286"/>
      <c r="AR78" s="286"/>
      <c r="AS78" s="286"/>
      <c r="AT78" s="286"/>
      <c r="AU78" s="286"/>
      <c r="AV78" s="286"/>
      <c r="AW78" s="286"/>
      <c r="AX78" s="286"/>
    </row>
    <row r="79" spans="1:50" s="38" customFormat="1" x14ac:dyDescent="0.35">
      <c r="AK79" s="286"/>
      <c r="AL79" s="286"/>
      <c r="AM79" s="286"/>
      <c r="AN79" s="286"/>
      <c r="AO79" s="286"/>
      <c r="AP79" s="286"/>
      <c r="AQ79" s="286"/>
      <c r="AR79" s="286"/>
      <c r="AS79" s="286"/>
      <c r="AT79" s="286"/>
      <c r="AU79" s="286"/>
      <c r="AV79" s="286"/>
      <c r="AW79" s="286"/>
      <c r="AX79" s="286"/>
    </row>
    <row r="80" spans="1:50" s="38" customFormat="1" x14ac:dyDescent="0.35">
      <c r="AK80" s="286"/>
      <c r="AL80" s="286"/>
      <c r="AM80" s="286"/>
      <c r="AN80" s="286"/>
      <c r="AO80" s="286"/>
      <c r="AP80" s="286"/>
      <c r="AQ80" s="286"/>
      <c r="AR80" s="286"/>
      <c r="AS80" s="286"/>
      <c r="AT80" s="286"/>
      <c r="AU80" s="286"/>
      <c r="AV80" s="286"/>
      <c r="AW80" s="286"/>
      <c r="AX80" s="286"/>
    </row>
    <row r="81" spans="37:50" s="38" customFormat="1" x14ac:dyDescent="0.35">
      <c r="AK81" s="286"/>
      <c r="AL81" s="286"/>
      <c r="AM81" s="286"/>
      <c r="AN81" s="286"/>
      <c r="AO81" s="286"/>
      <c r="AP81" s="286"/>
      <c r="AQ81" s="286"/>
      <c r="AR81" s="286"/>
      <c r="AS81" s="286"/>
      <c r="AT81" s="286"/>
      <c r="AU81" s="286"/>
      <c r="AV81" s="286"/>
      <c r="AW81" s="286"/>
      <c r="AX81" s="286"/>
    </row>
    <row r="82" spans="37:50" s="38" customFormat="1" x14ac:dyDescent="0.35">
      <c r="AK82" s="286"/>
      <c r="AL82" s="286"/>
      <c r="AM82" s="286"/>
      <c r="AN82" s="286"/>
      <c r="AO82" s="286"/>
      <c r="AP82" s="286"/>
      <c r="AQ82" s="286"/>
      <c r="AR82" s="286"/>
      <c r="AS82" s="286"/>
      <c r="AT82" s="286"/>
      <c r="AU82" s="286"/>
      <c r="AV82" s="286"/>
      <c r="AW82" s="286"/>
      <c r="AX82" s="286"/>
    </row>
    <row r="83" spans="37:50" s="38" customFormat="1" x14ac:dyDescent="0.35">
      <c r="AK83" s="286"/>
      <c r="AL83" s="286"/>
      <c r="AM83" s="286"/>
      <c r="AN83" s="286"/>
      <c r="AO83" s="286"/>
      <c r="AP83" s="286"/>
      <c r="AQ83" s="286"/>
      <c r="AR83" s="286"/>
      <c r="AS83" s="286"/>
      <c r="AT83" s="286"/>
      <c r="AU83" s="286"/>
      <c r="AV83" s="286"/>
      <c r="AW83" s="286"/>
      <c r="AX83" s="286"/>
    </row>
    <row r="84" spans="37:50" s="38" customFormat="1" x14ac:dyDescent="0.35">
      <c r="AK84" s="286"/>
      <c r="AL84" s="286"/>
      <c r="AM84" s="286"/>
      <c r="AN84" s="286"/>
      <c r="AO84" s="286"/>
      <c r="AP84" s="286"/>
      <c r="AQ84" s="286"/>
      <c r="AR84" s="286"/>
      <c r="AS84" s="286"/>
      <c r="AT84" s="286"/>
      <c r="AU84" s="286"/>
      <c r="AV84" s="286"/>
      <c r="AW84" s="286"/>
      <c r="AX84" s="286"/>
    </row>
    <row r="85" spans="37:50" s="38" customFormat="1" x14ac:dyDescent="0.35">
      <c r="AK85" s="286"/>
      <c r="AL85" s="286"/>
      <c r="AM85" s="286"/>
      <c r="AN85" s="286"/>
      <c r="AO85" s="286"/>
      <c r="AP85" s="286"/>
      <c r="AQ85" s="286"/>
      <c r="AR85" s="286"/>
      <c r="AS85" s="286"/>
      <c r="AT85" s="286"/>
      <c r="AU85" s="286"/>
      <c r="AV85" s="286"/>
      <c r="AW85" s="286"/>
      <c r="AX85" s="286"/>
    </row>
    <row r="86" spans="37:50" s="38" customFormat="1" x14ac:dyDescent="0.35">
      <c r="AK86" s="286"/>
      <c r="AL86" s="286"/>
      <c r="AM86" s="286"/>
      <c r="AN86" s="286"/>
      <c r="AO86" s="286"/>
      <c r="AP86" s="286"/>
      <c r="AQ86" s="286"/>
      <c r="AR86" s="286"/>
      <c r="AS86" s="286"/>
      <c r="AT86" s="286"/>
      <c r="AU86" s="286"/>
      <c r="AV86" s="286"/>
      <c r="AW86" s="286"/>
      <c r="AX86" s="286"/>
    </row>
    <row r="87" spans="37:50" s="38" customFormat="1" x14ac:dyDescent="0.35">
      <c r="AK87" s="286"/>
      <c r="AL87" s="286"/>
      <c r="AM87" s="286"/>
      <c r="AN87" s="286"/>
      <c r="AO87" s="286"/>
      <c r="AP87" s="286"/>
      <c r="AQ87" s="286"/>
      <c r="AR87" s="286"/>
      <c r="AS87" s="286"/>
      <c r="AT87" s="286"/>
      <c r="AU87" s="286"/>
      <c r="AV87" s="286"/>
      <c r="AW87" s="286"/>
      <c r="AX87" s="286"/>
    </row>
    <row r="88" spans="37:50" s="38" customFormat="1" x14ac:dyDescent="0.35">
      <c r="AK88" s="286"/>
      <c r="AL88" s="286"/>
      <c r="AM88" s="286"/>
      <c r="AN88" s="286"/>
      <c r="AO88" s="286"/>
      <c r="AP88" s="286"/>
      <c r="AQ88" s="286"/>
      <c r="AR88" s="286"/>
      <c r="AS88" s="286"/>
      <c r="AT88" s="286"/>
      <c r="AU88" s="286"/>
      <c r="AV88" s="286"/>
      <c r="AW88" s="286"/>
      <c r="AX88" s="286"/>
    </row>
    <row r="89" spans="37:50" s="38" customFormat="1" x14ac:dyDescent="0.35">
      <c r="AK89" s="286"/>
      <c r="AL89" s="286"/>
      <c r="AM89" s="286"/>
      <c r="AN89" s="286"/>
      <c r="AO89" s="286"/>
      <c r="AP89" s="286"/>
      <c r="AQ89" s="286"/>
      <c r="AR89" s="286"/>
      <c r="AS89" s="286"/>
      <c r="AT89" s="286"/>
      <c r="AU89" s="286"/>
      <c r="AV89" s="286"/>
      <c r="AW89" s="286"/>
      <c r="AX89" s="286"/>
    </row>
    <row r="90" spans="37:50" s="38" customFormat="1" x14ac:dyDescent="0.35">
      <c r="AK90" s="286"/>
      <c r="AL90" s="286"/>
      <c r="AM90" s="286"/>
      <c r="AN90" s="286"/>
      <c r="AO90" s="286"/>
      <c r="AP90" s="286"/>
      <c r="AQ90" s="286"/>
      <c r="AR90" s="286"/>
      <c r="AS90" s="286"/>
      <c r="AT90" s="286"/>
      <c r="AU90" s="286"/>
      <c r="AV90" s="286"/>
      <c r="AW90" s="286"/>
      <c r="AX90" s="286"/>
    </row>
    <row r="91" spans="37:50" s="38" customFormat="1" x14ac:dyDescent="0.35">
      <c r="AK91" s="286"/>
      <c r="AL91" s="286"/>
      <c r="AM91" s="286"/>
      <c r="AN91" s="286"/>
      <c r="AO91" s="286"/>
      <c r="AP91" s="286"/>
      <c r="AQ91" s="286"/>
      <c r="AR91" s="286"/>
      <c r="AS91" s="286"/>
      <c r="AT91" s="286"/>
      <c r="AU91" s="286"/>
      <c r="AV91" s="286"/>
      <c r="AW91" s="286"/>
      <c r="AX91" s="286"/>
    </row>
    <row r="92" spans="37:50" s="38" customFormat="1" x14ac:dyDescent="0.35">
      <c r="AK92" s="286"/>
      <c r="AL92" s="286"/>
      <c r="AM92" s="286"/>
      <c r="AN92" s="286"/>
      <c r="AO92" s="286"/>
      <c r="AP92" s="286"/>
      <c r="AQ92" s="286"/>
      <c r="AR92" s="286"/>
      <c r="AS92" s="286"/>
      <c r="AT92" s="286"/>
      <c r="AU92" s="286"/>
      <c r="AV92" s="286"/>
      <c r="AW92" s="286"/>
      <c r="AX92" s="286"/>
    </row>
    <row r="93" spans="37:50" s="38" customFormat="1" x14ac:dyDescent="0.35">
      <c r="AK93" s="286"/>
      <c r="AL93" s="286"/>
      <c r="AM93" s="286"/>
      <c r="AN93" s="286"/>
      <c r="AO93" s="286"/>
      <c r="AP93" s="286"/>
      <c r="AQ93" s="286"/>
      <c r="AR93" s="286"/>
      <c r="AS93" s="286"/>
      <c r="AT93" s="286"/>
      <c r="AU93" s="286"/>
      <c r="AV93" s="286"/>
      <c r="AW93" s="286"/>
      <c r="AX93" s="286"/>
    </row>
    <row r="94" spans="37:50" s="38" customFormat="1" x14ac:dyDescent="0.35">
      <c r="AK94" s="286"/>
      <c r="AL94" s="286"/>
      <c r="AM94" s="286"/>
      <c r="AN94" s="286"/>
      <c r="AO94" s="286"/>
      <c r="AP94" s="286"/>
      <c r="AQ94" s="286"/>
      <c r="AR94" s="286"/>
      <c r="AS94" s="286"/>
      <c r="AT94" s="286"/>
      <c r="AU94" s="286"/>
      <c r="AV94" s="286"/>
      <c r="AW94" s="286"/>
      <c r="AX94" s="286"/>
    </row>
    <row r="95" spans="37:50" s="38" customFormat="1" x14ac:dyDescent="0.35">
      <c r="AK95" s="286"/>
      <c r="AL95" s="286"/>
      <c r="AM95" s="286"/>
      <c r="AN95" s="286"/>
      <c r="AO95" s="286"/>
      <c r="AP95" s="286"/>
      <c r="AQ95" s="286"/>
      <c r="AR95" s="286"/>
      <c r="AS95" s="286"/>
      <c r="AT95" s="286"/>
      <c r="AU95" s="286"/>
      <c r="AV95" s="286"/>
      <c r="AW95" s="286"/>
      <c r="AX95" s="286"/>
    </row>
    <row r="96" spans="37:50" s="38" customFormat="1" x14ac:dyDescent="0.35">
      <c r="AK96" s="286"/>
      <c r="AL96" s="286"/>
      <c r="AM96" s="286"/>
      <c r="AN96" s="286"/>
      <c r="AO96" s="286"/>
      <c r="AP96" s="286"/>
      <c r="AQ96" s="286"/>
      <c r="AR96" s="286"/>
      <c r="AS96" s="286"/>
      <c r="AT96" s="286"/>
      <c r="AU96" s="286"/>
      <c r="AV96" s="286"/>
      <c r="AW96" s="286"/>
      <c r="AX96" s="286"/>
    </row>
    <row r="97" spans="37:50" s="38" customFormat="1" x14ac:dyDescent="0.35">
      <c r="AK97" s="286"/>
      <c r="AL97" s="286"/>
      <c r="AM97" s="286"/>
      <c r="AN97" s="286"/>
      <c r="AO97" s="286"/>
      <c r="AP97" s="286"/>
      <c r="AQ97" s="286"/>
      <c r="AR97" s="286"/>
      <c r="AS97" s="286"/>
      <c r="AT97" s="286"/>
      <c r="AU97" s="286"/>
      <c r="AV97" s="286"/>
      <c r="AW97" s="286"/>
      <c r="AX97" s="286"/>
    </row>
    <row r="98" spans="37:50" s="38" customFormat="1" x14ac:dyDescent="0.35">
      <c r="AK98" s="286"/>
      <c r="AL98" s="286"/>
      <c r="AM98" s="286"/>
      <c r="AN98" s="286"/>
      <c r="AO98" s="286"/>
      <c r="AP98" s="286"/>
      <c r="AQ98" s="286"/>
      <c r="AR98" s="286"/>
      <c r="AS98" s="286"/>
      <c r="AT98" s="286"/>
      <c r="AU98" s="286"/>
      <c r="AV98" s="286"/>
      <c r="AW98" s="286"/>
      <c r="AX98" s="286"/>
    </row>
    <row r="99" spans="37:50" s="38" customFormat="1" x14ac:dyDescent="0.35">
      <c r="AK99" s="286"/>
      <c r="AL99" s="286"/>
      <c r="AM99" s="286"/>
      <c r="AN99" s="286"/>
      <c r="AO99" s="286"/>
      <c r="AP99" s="286"/>
      <c r="AQ99" s="286"/>
      <c r="AR99" s="286"/>
      <c r="AS99" s="286"/>
      <c r="AT99" s="286"/>
      <c r="AU99" s="286"/>
      <c r="AV99" s="286"/>
      <c r="AW99" s="286"/>
      <c r="AX99" s="286"/>
    </row>
    <row r="100" spans="37:50" s="38" customFormat="1" x14ac:dyDescent="0.35">
      <c r="AK100" s="286"/>
      <c r="AL100" s="286"/>
      <c r="AM100" s="286"/>
      <c r="AN100" s="286"/>
      <c r="AO100" s="286"/>
      <c r="AP100" s="286"/>
      <c r="AQ100" s="286"/>
      <c r="AR100" s="286"/>
      <c r="AS100" s="286"/>
      <c r="AT100" s="286"/>
      <c r="AU100" s="286"/>
      <c r="AV100" s="286"/>
      <c r="AW100" s="286"/>
      <c r="AX100" s="286"/>
    </row>
    <row r="101" spans="37:50" s="38" customFormat="1" x14ac:dyDescent="0.35">
      <c r="AK101" s="286"/>
      <c r="AL101" s="286"/>
      <c r="AM101" s="286"/>
      <c r="AN101" s="286"/>
      <c r="AO101" s="286"/>
      <c r="AP101" s="286"/>
      <c r="AQ101" s="286"/>
      <c r="AR101" s="286"/>
      <c r="AS101" s="286"/>
      <c r="AT101" s="286"/>
      <c r="AU101" s="286"/>
      <c r="AV101" s="286"/>
      <c r="AW101" s="286"/>
      <c r="AX101" s="286"/>
    </row>
    <row r="102" spans="37:50" s="38" customFormat="1" x14ac:dyDescent="0.35">
      <c r="AK102" s="286"/>
      <c r="AL102" s="286"/>
      <c r="AM102" s="286"/>
      <c r="AN102" s="286"/>
      <c r="AO102" s="286"/>
      <c r="AP102" s="286"/>
      <c r="AQ102" s="286"/>
      <c r="AR102" s="286"/>
      <c r="AS102" s="286"/>
      <c r="AT102" s="286"/>
      <c r="AU102" s="286"/>
      <c r="AV102" s="286"/>
      <c r="AW102" s="286"/>
      <c r="AX102" s="286"/>
    </row>
    <row r="103" spans="37:50" s="38" customFormat="1" x14ac:dyDescent="0.35">
      <c r="AK103" s="286"/>
      <c r="AL103" s="286"/>
      <c r="AM103" s="286"/>
      <c r="AN103" s="286"/>
      <c r="AO103" s="286"/>
      <c r="AP103" s="286"/>
      <c r="AQ103" s="286"/>
      <c r="AR103" s="286"/>
      <c r="AS103" s="286"/>
      <c r="AT103" s="286"/>
      <c r="AU103" s="286"/>
      <c r="AV103" s="286"/>
      <c r="AW103" s="286"/>
      <c r="AX103" s="286"/>
    </row>
    <row r="104" spans="37:50" s="38" customFormat="1" x14ac:dyDescent="0.35">
      <c r="AK104" s="286"/>
      <c r="AL104" s="286"/>
      <c r="AM104" s="286"/>
      <c r="AN104" s="286"/>
      <c r="AO104" s="286"/>
      <c r="AP104" s="286"/>
      <c r="AQ104" s="286"/>
      <c r="AR104" s="286"/>
      <c r="AS104" s="286"/>
      <c r="AT104" s="286"/>
      <c r="AU104" s="286"/>
      <c r="AV104" s="286"/>
      <c r="AW104" s="286"/>
      <c r="AX104" s="286"/>
    </row>
    <row r="105" spans="37:50" s="38" customFormat="1" x14ac:dyDescent="0.35">
      <c r="AK105" s="286"/>
      <c r="AL105" s="286"/>
      <c r="AM105" s="286"/>
      <c r="AN105" s="286"/>
      <c r="AO105" s="286"/>
      <c r="AP105" s="286"/>
      <c r="AQ105" s="286"/>
      <c r="AR105" s="286"/>
      <c r="AS105" s="286"/>
      <c r="AT105" s="286"/>
      <c r="AU105" s="286"/>
      <c r="AV105" s="286"/>
      <c r="AW105" s="286"/>
      <c r="AX105" s="286"/>
    </row>
    <row r="106" spans="37:50" s="38" customFormat="1" x14ac:dyDescent="0.35">
      <c r="AK106" s="286"/>
      <c r="AL106" s="286"/>
      <c r="AM106" s="286"/>
      <c r="AN106" s="286"/>
      <c r="AO106" s="286"/>
      <c r="AP106" s="286"/>
      <c r="AQ106" s="286"/>
      <c r="AR106" s="286"/>
      <c r="AS106" s="286"/>
      <c r="AT106" s="286"/>
      <c r="AU106" s="286"/>
      <c r="AV106" s="286"/>
      <c r="AW106" s="286"/>
      <c r="AX106" s="286"/>
    </row>
    <row r="107" spans="37:50" s="38" customFormat="1" x14ac:dyDescent="0.35">
      <c r="AK107" s="286"/>
      <c r="AL107" s="286"/>
      <c r="AM107" s="286"/>
      <c r="AN107" s="286"/>
      <c r="AO107" s="286"/>
      <c r="AP107" s="286"/>
      <c r="AQ107" s="286"/>
      <c r="AR107" s="286"/>
      <c r="AS107" s="286"/>
      <c r="AT107" s="286"/>
      <c r="AU107" s="286"/>
      <c r="AV107" s="286"/>
      <c r="AW107" s="286"/>
      <c r="AX107" s="286"/>
    </row>
    <row r="108" spans="37:50" s="38" customFormat="1" x14ac:dyDescent="0.35">
      <c r="AK108" s="286"/>
      <c r="AL108" s="286"/>
      <c r="AM108" s="286"/>
      <c r="AN108" s="286"/>
      <c r="AO108" s="286"/>
      <c r="AP108" s="286"/>
      <c r="AQ108" s="286"/>
      <c r="AR108" s="286"/>
      <c r="AS108" s="286"/>
      <c r="AT108" s="286"/>
      <c r="AU108" s="286"/>
      <c r="AV108" s="286"/>
      <c r="AW108" s="286"/>
      <c r="AX108" s="286"/>
    </row>
    <row r="109" spans="37:50" s="38" customFormat="1" x14ac:dyDescent="0.35">
      <c r="AK109" s="286"/>
      <c r="AL109" s="286"/>
      <c r="AM109" s="286"/>
      <c r="AN109" s="286"/>
      <c r="AO109" s="286"/>
      <c r="AP109" s="286"/>
      <c r="AQ109" s="286"/>
      <c r="AR109" s="286"/>
      <c r="AS109" s="286"/>
      <c r="AT109" s="286"/>
      <c r="AU109" s="286"/>
      <c r="AV109" s="286"/>
      <c r="AW109" s="286"/>
      <c r="AX109" s="286"/>
    </row>
    <row r="110" spans="37:50" s="38" customFormat="1" x14ac:dyDescent="0.35">
      <c r="AK110" s="286"/>
      <c r="AL110" s="286"/>
      <c r="AM110" s="286"/>
      <c r="AN110" s="286"/>
      <c r="AO110" s="286"/>
      <c r="AP110" s="286"/>
      <c r="AQ110" s="286"/>
      <c r="AR110" s="286"/>
      <c r="AS110" s="286"/>
      <c r="AT110" s="286"/>
      <c r="AU110" s="286"/>
      <c r="AV110" s="286"/>
      <c r="AW110" s="286"/>
      <c r="AX110" s="286"/>
    </row>
    <row r="111" spans="37:50" s="38" customFormat="1" x14ac:dyDescent="0.35">
      <c r="AK111" s="286"/>
      <c r="AL111" s="286"/>
      <c r="AM111" s="286"/>
      <c r="AN111" s="286"/>
      <c r="AO111" s="286"/>
      <c r="AP111" s="286"/>
      <c r="AQ111" s="286"/>
      <c r="AR111" s="286"/>
      <c r="AS111" s="286"/>
      <c r="AT111" s="286"/>
      <c r="AU111" s="286"/>
      <c r="AV111" s="286"/>
      <c r="AW111" s="286"/>
      <c r="AX111" s="286"/>
    </row>
    <row r="112" spans="37:50" s="38" customFormat="1" x14ac:dyDescent="0.35">
      <c r="AK112" s="286"/>
      <c r="AL112" s="286"/>
      <c r="AM112" s="286"/>
      <c r="AN112" s="286"/>
      <c r="AO112" s="286"/>
      <c r="AP112" s="286"/>
      <c r="AQ112" s="286"/>
      <c r="AR112" s="286"/>
      <c r="AS112" s="286"/>
      <c r="AT112" s="286"/>
      <c r="AU112" s="286"/>
      <c r="AV112" s="286"/>
      <c r="AW112" s="286"/>
      <c r="AX112" s="286"/>
    </row>
    <row r="113" spans="37:50" s="38" customFormat="1" x14ac:dyDescent="0.35">
      <c r="AK113" s="286"/>
      <c r="AL113" s="286"/>
      <c r="AM113" s="286"/>
      <c r="AN113" s="286"/>
      <c r="AO113" s="286"/>
      <c r="AP113" s="286"/>
      <c r="AQ113" s="286"/>
      <c r="AR113" s="286"/>
      <c r="AS113" s="286"/>
      <c r="AT113" s="286"/>
      <c r="AU113" s="286"/>
      <c r="AV113" s="286"/>
      <c r="AW113" s="286"/>
      <c r="AX113" s="286"/>
    </row>
    <row r="114" spans="37:50" s="38" customFormat="1" x14ac:dyDescent="0.35">
      <c r="AK114" s="286"/>
      <c r="AL114" s="286"/>
      <c r="AM114" s="286"/>
      <c r="AN114" s="286"/>
      <c r="AO114" s="286"/>
      <c r="AP114" s="286"/>
      <c r="AQ114" s="286"/>
      <c r="AR114" s="286"/>
      <c r="AS114" s="286"/>
      <c r="AT114" s="286"/>
      <c r="AU114" s="286"/>
      <c r="AV114" s="286"/>
      <c r="AW114" s="286"/>
      <c r="AX114" s="286"/>
    </row>
    <row r="115" spans="37:50" s="38" customFormat="1" x14ac:dyDescent="0.35">
      <c r="AK115" s="286"/>
      <c r="AL115" s="286"/>
      <c r="AM115" s="286"/>
      <c r="AN115" s="286"/>
      <c r="AO115" s="286"/>
      <c r="AP115" s="286"/>
      <c r="AQ115" s="286"/>
      <c r="AR115" s="286"/>
      <c r="AS115" s="286"/>
      <c r="AT115" s="286"/>
      <c r="AU115" s="286"/>
      <c r="AV115" s="286"/>
      <c r="AW115" s="286"/>
      <c r="AX115" s="286"/>
    </row>
    <row r="116" spans="37:50" s="38" customFormat="1" x14ac:dyDescent="0.35">
      <c r="AK116" s="286"/>
      <c r="AL116" s="286"/>
      <c r="AM116" s="286"/>
      <c r="AN116" s="286"/>
      <c r="AO116" s="286"/>
      <c r="AP116" s="286"/>
      <c r="AQ116" s="286"/>
      <c r="AR116" s="286"/>
      <c r="AS116" s="286"/>
      <c r="AT116" s="286"/>
      <c r="AU116" s="286"/>
      <c r="AV116" s="286"/>
      <c r="AW116" s="286"/>
      <c r="AX116" s="286"/>
    </row>
    <row r="117" spans="37:50" s="38" customFormat="1" x14ac:dyDescent="0.35">
      <c r="AK117" s="286"/>
      <c r="AL117" s="286"/>
      <c r="AM117" s="286"/>
      <c r="AN117" s="286"/>
      <c r="AO117" s="286"/>
      <c r="AP117" s="286"/>
      <c r="AQ117" s="286"/>
      <c r="AR117" s="286"/>
      <c r="AS117" s="286"/>
      <c r="AT117" s="286"/>
      <c r="AU117" s="286"/>
      <c r="AV117" s="286"/>
      <c r="AW117" s="286"/>
      <c r="AX117" s="286"/>
    </row>
    <row r="118" spans="37:50" s="38" customFormat="1" x14ac:dyDescent="0.35">
      <c r="AK118" s="286"/>
      <c r="AL118" s="286"/>
      <c r="AM118" s="286"/>
      <c r="AN118" s="286"/>
      <c r="AO118" s="286"/>
      <c r="AP118" s="286"/>
      <c r="AQ118" s="286"/>
      <c r="AR118" s="286"/>
      <c r="AS118" s="286"/>
      <c r="AT118" s="286"/>
      <c r="AU118" s="286"/>
      <c r="AV118" s="286"/>
      <c r="AW118" s="286"/>
      <c r="AX118" s="286"/>
    </row>
    <row r="119" spans="37:50" s="38" customFormat="1" x14ac:dyDescent="0.35">
      <c r="AK119" s="286"/>
      <c r="AL119" s="286"/>
      <c r="AM119" s="286"/>
      <c r="AN119" s="286"/>
      <c r="AO119" s="286"/>
      <c r="AP119" s="286"/>
      <c r="AQ119" s="286"/>
      <c r="AR119" s="286"/>
      <c r="AS119" s="286"/>
      <c r="AT119" s="286"/>
      <c r="AU119" s="286"/>
      <c r="AV119" s="286"/>
      <c r="AW119" s="286"/>
      <c r="AX119" s="286"/>
    </row>
    <row r="120" spans="37:50" s="38" customFormat="1" x14ac:dyDescent="0.35">
      <c r="AK120" s="286"/>
      <c r="AL120" s="286"/>
      <c r="AM120" s="286"/>
      <c r="AN120" s="286"/>
      <c r="AO120" s="286"/>
      <c r="AP120" s="286"/>
      <c r="AQ120" s="286"/>
      <c r="AR120" s="286"/>
      <c r="AS120" s="286"/>
      <c r="AT120" s="286"/>
      <c r="AU120" s="286"/>
      <c r="AV120" s="286"/>
      <c r="AW120" s="286"/>
      <c r="AX120" s="286"/>
    </row>
    <row r="121" spans="37:50" s="38" customFormat="1" x14ac:dyDescent="0.35">
      <c r="AK121" s="286"/>
      <c r="AL121" s="286"/>
      <c r="AM121" s="286"/>
      <c r="AN121" s="286"/>
      <c r="AO121" s="286"/>
      <c r="AP121" s="286"/>
      <c r="AQ121" s="286"/>
      <c r="AR121" s="286"/>
      <c r="AS121" s="286"/>
      <c r="AT121" s="286"/>
      <c r="AU121" s="286"/>
      <c r="AV121" s="286"/>
      <c r="AW121" s="286"/>
      <c r="AX121" s="286"/>
    </row>
    <row r="122" spans="37:50" s="38" customFormat="1" x14ac:dyDescent="0.35">
      <c r="AK122" s="286"/>
      <c r="AL122" s="286"/>
      <c r="AM122" s="286"/>
      <c r="AN122" s="286"/>
      <c r="AO122" s="286"/>
      <c r="AP122" s="286"/>
      <c r="AQ122" s="286"/>
      <c r="AR122" s="286"/>
      <c r="AS122" s="286"/>
      <c r="AT122" s="286"/>
      <c r="AU122" s="286"/>
      <c r="AV122" s="286"/>
      <c r="AW122" s="286"/>
      <c r="AX122" s="286"/>
    </row>
    <row r="123" spans="37:50" s="38" customFormat="1" x14ac:dyDescent="0.35">
      <c r="AK123" s="286"/>
      <c r="AL123" s="286"/>
      <c r="AM123" s="286"/>
      <c r="AN123" s="286"/>
      <c r="AO123" s="286"/>
      <c r="AP123" s="286"/>
      <c r="AQ123" s="286"/>
      <c r="AR123" s="286"/>
      <c r="AS123" s="286"/>
      <c r="AT123" s="286"/>
      <c r="AU123" s="286"/>
      <c r="AV123" s="286"/>
      <c r="AW123" s="286"/>
      <c r="AX123" s="286"/>
    </row>
    <row r="124" spans="37:50" s="38" customFormat="1" x14ac:dyDescent="0.35">
      <c r="AK124" s="286"/>
      <c r="AL124" s="286"/>
      <c r="AM124" s="286"/>
      <c r="AN124" s="286"/>
      <c r="AO124" s="286"/>
      <c r="AP124" s="286"/>
      <c r="AQ124" s="286"/>
      <c r="AR124" s="286"/>
      <c r="AS124" s="286"/>
      <c r="AT124" s="286"/>
      <c r="AU124" s="286"/>
      <c r="AV124" s="286"/>
      <c r="AW124" s="286"/>
      <c r="AX124" s="286"/>
    </row>
    <row r="125" spans="37:50" s="38" customFormat="1" x14ac:dyDescent="0.35">
      <c r="AK125" s="286"/>
      <c r="AL125" s="286"/>
      <c r="AM125" s="286"/>
      <c r="AN125" s="286"/>
      <c r="AO125" s="286"/>
      <c r="AP125" s="286"/>
      <c r="AQ125" s="286"/>
      <c r="AR125" s="286"/>
      <c r="AS125" s="286"/>
      <c r="AT125" s="286"/>
      <c r="AU125" s="286"/>
      <c r="AV125" s="286"/>
      <c r="AW125" s="286"/>
      <c r="AX125" s="286"/>
    </row>
    <row r="126" spans="37:50" s="38" customFormat="1" x14ac:dyDescent="0.35">
      <c r="AK126" s="286"/>
      <c r="AL126" s="286"/>
      <c r="AM126" s="286"/>
      <c r="AN126" s="286"/>
      <c r="AO126" s="286"/>
      <c r="AP126" s="286"/>
      <c r="AQ126" s="286"/>
      <c r="AR126" s="286"/>
      <c r="AS126" s="286"/>
      <c r="AT126" s="286"/>
      <c r="AU126" s="286"/>
      <c r="AV126" s="286"/>
      <c r="AW126" s="286"/>
      <c r="AX126" s="286"/>
    </row>
    <row r="127" spans="37:50" s="38" customFormat="1" x14ac:dyDescent="0.35">
      <c r="AK127" s="286"/>
      <c r="AL127" s="286"/>
      <c r="AM127" s="286"/>
      <c r="AN127" s="286"/>
      <c r="AO127" s="286"/>
      <c r="AP127" s="286"/>
      <c r="AQ127" s="286"/>
      <c r="AR127" s="286"/>
      <c r="AS127" s="286"/>
      <c r="AT127" s="286"/>
      <c r="AU127" s="286"/>
      <c r="AV127" s="286"/>
      <c r="AW127" s="286"/>
      <c r="AX127" s="286"/>
    </row>
    <row r="128" spans="37:50" s="38" customFormat="1" x14ac:dyDescent="0.35">
      <c r="AK128" s="286"/>
      <c r="AL128" s="286"/>
      <c r="AM128" s="286"/>
      <c r="AN128" s="286"/>
      <c r="AO128" s="286"/>
      <c r="AP128" s="286"/>
      <c r="AQ128" s="286"/>
      <c r="AR128" s="286"/>
      <c r="AS128" s="286"/>
      <c r="AT128" s="286"/>
      <c r="AU128" s="286"/>
      <c r="AV128" s="286"/>
      <c r="AW128" s="286"/>
      <c r="AX128" s="286"/>
    </row>
    <row r="129" spans="37:51" s="38" customFormat="1" x14ac:dyDescent="0.35">
      <c r="AK129" s="286"/>
      <c r="AL129" s="286"/>
      <c r="AM129" s="286"/>
      <c r="AN129" s="286"/>
      <c r="AO129" s="286"/>
      <c r="AP129" s="286"/>
      <c r="AQ129" s="286"/>
      <c r="AR129" s="286"/>
      <c r="AS129" s="286"/>
      <c r="AT129" s="286"/>
      <c r="AU129" s="286"/>
      <c r="AV129" s="286"/>
      <c r="AW129" s="286"/>
      <c r="AX129" s="286"/>
      <c r="AY129" s="286"/>
    </row>
    <row r="130" spans="37:51" s="38" customFormat="1" x14ac:dyDescent="0.35">
      <c r="AK130" s="286"/>
      <c r="AL130" s="286"/>
      <c r="AM130" s="286"/>
      <c r="AN130" s="286"/>
      <c r="AO130" s="286"/>
      <c r="AP130" s="286"/>
      <c r="AQ130" s="286"/>
      <c r="AR130" s="286"/>
      <c r="AS130" s="286"/>
      <c r="AT130" s="286"/>
      <c r="AU130" s="286"/>
      <c r="AV130" s="286"/>
      <c r="AW130" s="286"/>
      <c r="AX130" s="286"/>
      <c r="AY130" s="286"/>
    </row>
    <row r="131" spans="37:51" s="38" customFormat="1" x14ac:dyDescent="0.35">
      <c r="AK131" s="286"/>
      <c r="AL131" s="286"/>
      <c r="AM131" s="286"/>
      <c r="AN131" s="286"/>
      <c r="AO131" s="286"/>
      <c r="AP131" s="286"/>
      <c r="AQ131" s="286"/>
      <c r="AR131" s="286"/>
      <c r="AS131" s="286"/>
      <c r="AT131" s="286"/>
      <c r="AU131" s="286"/>
      <c r="AV131" s="286"/>
      <c r="AW131" s="286"/>
      <c r="AX131" s="286"/>
      <c r="AY131" s="286"/>
    </row>
    <row r="132" spans="37:51" s="38" customFormat="1" x14ac:dyDescent="0.35">
      <c r="AK132" s="286"/>
      <c r="AL132" s="286"/>
      <c r="AM132" s="286"/>
      <c r="AN132" s="286"/>
      <c r="AO132" s="286"/>
      <c r="AP132" s="286"/>
      <c r="AQ132" s="286"/>
      <c r="AR132" s="286"/>
      <c r="AS132" s="286"/>
      <c r="AT132" s="286"/>
      <c r="AU132" s="286"/>
      <c r="AV132" s="286"/>
      <c r="AW132" s="286"/>
      <c r="AX132" s="286"/>
      <c r="AY132" s="286"/>
    </row>
    <row r="133" spans="37:51" s="38" customFormat="1" x14ac:dyDescent="0.35">
      <c r="AK133" s="286"/>
      <c r="AL133" s="286"/>
      <c r="AM133" s="286"/>
      <c r="AN133" s="286"/>
      <c r="AO133" s="286"/>
      <c r="AP133" s="286"/>
      <c r="AQ133" s="286"/>
      <c r="AR133" s="286"/>
      <c r="AS133" s="286"/>
      <c r="AT133" s="286"/>
      <c r="AU133" s="286"/>
      <c r="AV133" s="286"/>
      <c r="AW133" s="286"/>
      <c r="AX133" s="286"/>
      <c r="AY133" s="286"/>
    </row>
    <row r="134" spans="37:51" s="38" customFormat="1" x14ac:dyDescent="0.35">
      <c r="AK134" s="286"/>
      <c r="AL134" s="286"/>
      <c r="AM134" s="286"/>
      <c r="AN134" s="286"/>
      <c r="AO134" s="286"/>
      <c r="AP134" s="286"/>
      <c r="AQ134" s="286"/>
      <c r="AR134" s="286"/>
      <c r="AS134" s="286"/>
      <c r="AT134" s="286"/>
      <c r="AU134" s="286"/>
      <c r="AV134" s="286"/>
      <c r="AW134" s="286"/>
      <c r="AX134" s="286"/>
      <c r="AY134" s="286"/>
    </row>
    <row r="135" spans="37:51" s="38" customFormat="1" x14ac:dyDescent="0.35">
      <c r="AK135" s="286"/>
      <c r="AL135" s="286"/>
      <c r="AM135" s="286"/>
      <c r="AN135" s="286"/>
      <c r="AO135" s="286"/>
      <c r="AP135" s="286"/>
      <c r="AQ135" s="286"/>
      <c r="AR135" s="286"/>
      <c r="AS135" s="286"/>
      <c r="AT135" s="286"/>
      <c r="AU135" s="286"/>
      <c r="AV135" s="286"/>
      <c r="AW135" s="286"/>
      <c r="AX135" s="286"/>
      <c r="AY135" s="286"/>
    </row>
    <row r="136" spans="37:51" s="38" customFormat="1" x14ac:dyDescent="0.35">
      <c r="AK136" s="286"/>
      <c r="AL136" s="286"/>
      <c r="AM136" s="286"/>
      <c r="AN136" s="286"/>
      <c r="AO136" s="286"/>
      <c r="AP136" s="286"/>
      <c r="AQ136" s="286"/>
      <c r="AR136" s="286"/>
      <c r="AS136" s="286"/>
      <c r="AT136" s="286"/>
      <c r="AU136" s="286"/>
      <c r="AV136" s="286"/>
      <c r="AW136" s="286"/>
      <c r="AX136" s="286"/>
      <c r="AY136" s="286"/>
    </row>
    <row r="137" spans="37:51" s="38" customFormat="1" x14ac:dyDescent="0.35">
      <c r="AK137" s="286"/>
      <c r="AL137" s="286"/>
      <c r="AM137" s="286"/>
      <c r="AN137" s="286"/>
      <c r="AO137" s="286"/>
      <c r="AP137" s="286"/>
      <c r="AQ137" s="286"/>
      <c r="AR137" s="286"/>
      <c r="AS137" s="286"/>
      <c r="AT137" s="286"/>
      <c r="AU137" s="286"/>
      <c r="AV137" s="286"/>
      <c r="AW137" s="286"/>
      <c r="AX137" s="286"/>
      <c r="AY137" s="286"/>
    </row>
    <row r="138" spans="37:51" s="38" customFormat="1" x14ac:dyDescent="0.35">
      <c r="AK138" s="286"/>
      <c r="AL138" s="286"/>
      <c r="AM138" s="286"/>
      <c r="AN138" s="286"/>
      <c r="AO138" s="286"/>
      <c r="AP138" s="286"/>
      <c r="AQ138" s="286"/>
      <c r="AR138" s="286"/>
      <c r="AS138" s="286"/>
      <c r="AT138" s="286"/>
      <c r="AU138" s="286"/>
      <c r="AV138" s="286"/>
      <c r="AW138" s="286"/>
      <c r="AX138" s="286"/>
      <c r="AY138" s="286"/>
    </row>
    <row r="139" spans="37:51" s="38" customFormat="1" x14ac:dyDescent="0.35">
      <c r="AK139" s="286"/>
      <c r="AL139" s="286"/>
      <c r="AM139" s="286"/>
      <c r="AN139" s="286"/>
      <c r="AO139" s="286"/>
      <c r="AP139" s="286"/>
      <c r="AQ139" s="286"/>
      <c r="AR139" s="286"/>
      <c r="AS139" s="286"/>
      <c r="AT139" s="286"/>
      <c r="AU139" s="286"/>
      <c r="AV139" s="286"/>
      <c r="AW139" s="286"/>
      <c r="AX139" s="286"/>
      <c r="AY139" s="286"/>
    </row>
    <row r="140" spans="37:51" s="38" customFormat="1" x14ac:dyDescent="0.35">
      <c r="AK140" s="286"/>
      <c r="AL140" s="286"/>
      <c r="AM140" s="286"/>
      <c r="AN140" s="286"/>
      <c r="AO140" s="286"/>
      <c r="AP140" s="286"/>
      <c r="AQ140" s="286"/>
      <c r="AR140" s="286"/>
      <c r="AS140" s="286"/>
      <c r="AT140" s="286"/>
      <c r="AU140" s="286"/>
      <c r="AV140" s="286"/>
      <c r="AW140" s="286"/>
      <c r="AX140" s="286"/>
      <c r="AY140" s="286"/>
    </row>
    <row r="141" spans="37:51" s="38" customFormat="1" x14ac:dyDescent="0.35">
      <c r="AK141" s="286"/>
      <c r="AL141" s="286"/>
      <c r="AM141" s="286"/>
      <c r="AN141" s="286"/>
      <c r="AO141" s="286"/>
      <c r="AP141" s="286"/>
      <c r="AQ141" s="286"/>
      <c r="AR141" s="286"/>
      <c r="AS141" s="286"/>
      <c r="AT141" s="286"/>
      <c r="AU141" s="286"/>
      <c r="AV141" s="286"/>
      <c r="AW141" s="286"/>
      <c r="AX141" s="286"/>
      <c r="AY141" s="286"/>
    </row>
    <row r="142" spans="37:51" s="38" customFormat="1" x14ac:dyDescent="0.35">
      <c r="AK142" s="286"/>
      <c r="AL142" s="286"/>
      <c r="AM142" s="286"/>
      <c r="AN142" s="286"/>
      <c r="AO142" s="286"/>
      <c r="AP142" s="286"/>
      <c r="AQ142" s="286"/>
      <c r="AR142" s="286"/>
      <c r="AS142" s="286"/>
      <c r="AT142" s="286"/>
      <c r="AU142" s="286"/>
      <c r="AV142" s="286"/>
      <c r="AW142" s="286"/>
      <c r="AX142" s="286"/>
      <c r="AY142" s="286"/>
    </row>
    <row r="143" spans="37:51" s="38" customFormat="1" x14ac:dyDescent="0.35">
      <c r="AK143" s="286"/>
      <c r="AL143" s="286"/>
      <c r="AM143" s="286"/>
      <c r="AN143" s="286"/>
      <c r="AO143" s="286"/>
      <c r="AP143" s="286"/>
      <c r="AQ143" s="286"/>
      <c r="AR143" s="286"/>
      <c r="AS143" s="286"/>
      <c r="AT143" s="286"/>
      <c r="AU143" s="286"/>
      <c r="AV143" s="286"/>
      <c r="AW143" s="286"/>
      <c r="AX143" s="286"/>
      <c r="AY143" s="286"/>
    </row>
    <row r="144" spans="37:51" s="38" customFormat="1" x14ac:dyDescent="0.35">
      <c r="AK144" s="286"/>
      <c r="AL144" s="286"/>
      <c r="AM144" s="286"/>
      <c r="AN144" s="286"/>
      <c r="AO144" s="286"/>
      <c r="AP144" s="286"/>
      <c r="AQ144" s="286"/>
      <c r="AR144" s="286"/>
      <c r="AS144" s="286"/>
      <c r="AT144" s="286"/>
      <c r="AU144" s="286"/>
      <c r="AV144" s="286"/>
      <c r="AW144" s="286"/>
      <c r="AX144" s="286"/>
      <c r="AY144" s="286"/>
    </row>
    <row r="145" spans="37:51" s="38" customFormat="1" x14ac:dyDescent="0.35">
      <c r="AK145" s="286"/>
      <c r="AL145" s="286"/>
      <c r="AM145" s="286"/>
      <c r="AN145" s="286"/>
      <c r="AO145" s="286"/>
      <c r="AP145" s="286"/>
      <c r="AQ145" s="286"/>
      <c r="AR145" s="286"/>
      <c r="AS145" s="286"/>
      <c r="AT145" s="286"/>
      <c r="AU145" s="286"/>
      <c r="AV145" s="286"/>
      <c r="AW145" s="286"/>
      <c r="AX145" s="286"/>
      <c r="AY145" s="286"/>
    </row>
    <row r="146" spans="37:51" s="38" customFormat="1" x14ac:dyDescent="0.35">
      <c r="AK146" s="286"/>
      <c r="AL146" s="286"/>
      <c r="AM146" s="286"/>
      <c r="AN146" s="286"/>
      <c r="AO146" s="286"/>
      <c r="AP146" s="286"/>
      <c r="AQ146" s="286"/>
      <c r="AR146" s="286"/>
      <c r="AS146" s="286"/>
      <c r="AT146" s="286"/>
      <c r="AU146" s="286"/>
      <c r="AV146" s="286"/>
      <c r="AW146" s="286"/>
      <c r="AX146" s="286"/>
      <c r="AY146" s="286"/>
    </row>
    <row r="147" spans="37:51" s="38" customFormat="1" x14ac:dyDescent="0.35">
      <c r="AK147" s="286"/>
      <c r="AL147" s="286"/>
      <c r="AM147" s="286"/>
      <c r="AN147" s="286"/>
      <c r="AO147" s="286"/>
      <c r="AP147" s="286"/>
      <c r="AQ147" s="286"/>
      <c r="AR147" s="286"/>
      <c r="AS147" s="286"/>
      <c r="AT147" s="286"/>
      <c r="AU147" s="286"/>
      <c r="AV147" s="286"/>
      <c r="AW147" s="286"/>
      <c r="AX147" s="286"/>
      <c r="AY147" s="286"/>
    </row>
    <row r="148" spans="37:51" s="38" customFormat="1" x14ac:dyDescent="0.35">
      <c r="AK148" s="286"/>
      <c r="AL148" s="286"/>
      <c r="AM148" s="286"/>
      <c r="AN148" s="286"/>
      <c r="AO148" s="286"/>
      <c r="AP148" s="286"/>
      <c r="AQ148" s="286"/>
      <c r="AR148" s="286"/>
      <c r="AS148" s="286"/>
      <c r="AT148" s="286"/>
      <c r="AU148" s="286"/>
      <c r="AV148" s="286"/>
      <c r="AW148" s="286"/>
      <c r="AX148" s="286"/>
      <c r="AY148" s="286"/>
    </row>
    <row r="149" spans="37:51" s="38" customFormat="1" x14ac:dyDescent="0.35">
      <c r="AK149" s="286"/>
      <c r="AL149" s="286"/>
      <c r="AM149" s="286"/>
      <c r="AN149" s="286"/>
      <c r="AO149" s="286"/>
      <c r="AP149" s="286"/>
      <c r="AQ149" s="286"/>
      <c r="AR149" s="286"/>
      <c r="AS149" s="286"/>
      <c r="AT149" s="286"/>
      <c r="AU149" s="286"/>
      <c r="AV149" s="286"/>
      <c r="AW149" s="286"/>
      <c r="AX149" s="286"/>
      <c r="AY149" s="286"/>
    </row>
    <row r="150" spans="37:51" s="38" customFormat="1" x14ac:dyDescent="0.35">
      <c r="AK150" s="286"/>
      <c r="AL150" s="286"/>
      <c r="AM150" s="286"/>
      <c r="AN150" s="286"/>
      <c r="AO150" s="286"/>
      <c r="AP150" s="286"/>
      <c r="AQ150" s="286"/>
      <c r="AR150" s="286"/>
      <c r="AS150" s="286"/>
      <c r="AT150" s="286"/>
      <c r="AU150" s="286"/>
      <c r="AV150" s="286"/>
      <c r="AW150" s="286"/>
      <c r="AX150" s="286"/>
      <c r="AY150" s="286"/>
    </row>
    <row r="151" spans="37:51" s="38" customFormat="1" x14ac:dyDescent="0.35">
      <c r="AK151" s="286"/>
      <c r="AL151" s="286"/>
      <c r="AM151" s="286"/>
      <c r="AN151" s="286"/>
      <c r="AO151" s="286"/>
      <c r="AP151" s="286"/>
      <c r="AQ151" s="286"/>
      <c r="AR151" s="286"/>
      <c r="AS151" s="286"/>
      <c r="AT151" s="286"/>
      <c r="AU151" s="286"/>
      <c r="AV151" s="286"/>
      <c r="AW151" s="286"/>
      <c r="AX151" s="286"/>
      <c r="AY151" s="286"/>
    </row>
    <row r="152" spans="37:51" s="38" customFormat="1" x14ac:dyDescent="0.35">
      <c r="AK152" s="286"/>
      <c r="AL152" s="286"/>
      <c r="AM152" s="286"/>
      <c r="AN152" s="286"/>
      <c r="AO152" s="286"/>
      <c r="AP152" s="286"/>
      <c r="AQ152" s="286"/>
      <c r="AR152" s="286"/>
      <c r="AS152" s="286"/>
      <c r="AT152" s="286"/>
      <c r="AU152" s="286"/>
      <c r="AV152" s="286"/>
      <c r="AW152" s="286"/>
      <c r="AX152" s="286"/>
      <c r="AY152" s="286"/>
    </row>
    <row r="153" spans="37:51" s="38" customFormat="1" x14ac:dyDescent="0.35">
      <c r="AK153" s="286"/>
      <c r="AL153" s="286"/>
      <c r="AM153" s="286"/>
      <c r="AN153" s="286"/>
      <c r="AO153" s="286"/>
      <c r="AP153" s="286"/>
      <c r="AQ153" s="286"/>
      <c r="AR153" s="286"/>
      <c r="AS153" s="286"/>
      <c r="AT153" s="286"/>
      <c r="AU153" s="286"/>
      <c r="AV153" s="286"/>
      <c r="AW153" s="286"/>
      <c r="AX153" s="286"/>
      <c r="AY153" s="286"/>
    </row>
    <row r="154" spans="37:51" s="38" customFormat="1" x14ac:dyDescent="0.35">
      <c r="AK154" s="286"/>
      <c r="AL154" s="286"/>
      <c r="AM154" s="286"/>
      <c r="AN154" s="286"/>
      <c r="AO154" s="286"/>
      <c r="AP154" s="286"/>
      <c r="AQ154" s="286"/>
      <c r="AR154" s="286"/>
      <c r="AS154" s="286"/>
      <c r="AT154" s="286"/>
      <c r="AU154" s="286"/>
      <c r="AV154" s="286"/>
      <c r="AW154" s="286"/>
      <c r="AX154" s="286"/>
      <c r="AY154" s="286"/>
    </row>
    <row r="155" spans="37:51" s="38" customFormat="1" x14ac:dyDescent="0.35">
      <c r="AK155" s="286"/>
      <c r="AL155" s="286"/>
      <c r="AM155" s="286"/>
      <c r="AN155" s="286"/>
      <c r="AO155" s="286"/>
      <c r="AP155" s="286"/>
      <c r="AQ155" s="286"/>
      <c r="AR155" s="286"/>
      <c r="AS155" s="286"/>
      <c r="AT155" s="286"/>
      <c r="AU155" s="286"/>
      <c r="AV155" s="286"/>
      <c r="AW155" s="286"/>
      <c r="AX155" s="286"/>
      <c r="AY155" s="286"/>
    </row>
    <row r="156" spans="37:51" s="38" customFormat="1" x14ac:dyDescent="0.35">
      <c r="AK156" s="286"/>
      <c r="AL156" s="286"/>
      <c r="AM156" s="286"/>
      <c r="AN156" s="286"/>
      <c r="AO156" s="286"/>
      <c r="AP156" s="286"/>
      <c r="AQ156" s="286"/>
      <c r="AR156" s="286"/>
      <c r="AS156" s="286"/>
      <c r="AT156" s="286"/>
      <c r="AU156" s="286"/>
      <c r="AV156" s="286"/>
      <c r="AW156" s="286"/>
      <c r="AX156" s="286"/>
      <c r="AY156" s="286"/>
    </row>
    <row r="157" spans="37:51" s="38" customFormat="1" x14ac:dyDescent="0.35">
      <c r="AK157" s="286"/>
      <c r="AL157" s="286"/>
      <c r="AM157" s="286"/>
      <c r="AN157" s="286"/>
      <c r="AO157" s="286"/>
      <c r="AP157" s="286"/>
      <c r="AQ157" s="286"/>
      <c r="AR157" s="286"/>
      <c r="AS157" s="286"/>
      <c r="AT157" s="286"/>
      <c r="AU157" s="286"/>
      <c r="AV157" s="286"/>
      <c r="AW157" s="286"/>
      <c r="AX157" s="286"/>
      <c r="AY157" s="286"/>
    </row>
    <row r="158" spans="37:51" s="38" customFormat="1" x14ac:dyDescent="0.35">
      <c r="AK158" s="286"/>
      <c r="AL158" s="286"/>
      <c r="AM158" s="286"/>
      <c r="AN158" s="286"/>
      <c r="AO158" s="286"/>
      <c r="AP158" s="286"/>
      <c r="AQ158" s="286"/>
      <c r="AR158" s="286"/>
      <c r="AS158" s="286"/>
      <c r="AT158" s="286"/>
      <c r="AU158" s="286"/>
      <c r="AV158" s="286"/>
      <c r="AW158" s="286"/>
      <c r="AX158" s="286"/>
      <c r="AY158" s="286"/>
    </row>
    <row r="159" spans="37:51" s="38" customFormat="1" x14ac:dyDescent="0.35">
      <c r="AK159" s="286"/>
      <c r="AL159" s="286"/>
      <c r="AM159" s="286"/>
      <c r="AN159" s="286"/>
      <c r="AO159" s="286"/>
      <c r="AP159" s="286"/>
      <c r="AQ159" s="286"/>
      <c r="AR159" s="286"/>
      <c r="AS159" s="286"/>
      <c r="AT159" s="286"/>
      <c r="AU159" s="286"/>
      <c r="AV159" s="286"/>
      <c r="AW159" s="286"/>
      <c r="AX159" s="286"/>
      <c r="AY159" s="286"/>
    </row>
    <row r="160" spans="37:51" s="38" customFormat="1" x14ac:dyDescent="0.35">
      <c r="AK160" s="286"/>
      <c r="AL160" s="286"/>
      <c r="AM160" s="286"/>
      <c r="AN160" s="286"/>
      <c r="AO160" s="286"/>
      <c r="AP160" s="286"/>
      <c r="AQ160" s="286"/>
      <c r="AR160" s="286"/>
      <c r="AS160" s="286"/>
      <c r="AT160" s="286"/>
      <c r="AU160" s="286"/>
      <c r="AV160" s="286"/>
      <c r="AW160" s="286"/>
      <c r="AX160" s="286"/>
      <c r="AY160" s="286"/>
    </row>
    <row r="161" spans="37:51" s="38" customFormat="1" x14ac:dyDescent="0.35">
      <c r="AK161" s="286"/>
      <c r="AL161" s="286"/>
      <c r="AM161" s="286"/>
      <c r="AN161" s="286"/>
      <c r="AO161" s="286"/>
      <c r="AP161" s="286"/>
      <c r="AQ161" s="286"/>
      <c r="AR161" s="286"/>
      <c r="AS161" s="286"/>
      <c r="AT161" s="286"/>
      <c r="AU161" s="286"/>
      <c r="AV161" s="286"/>
      <c r="AW161" s="286"/>
      <c r="AX161" s="286"/>
      <c r="AY161" s="286"/>
    </row>
    <row r="162" spans="37:51" s="38" customFormat="1" x14ac:dyDescent="0.35">
      <c r="AK162" s="286"/>
      <c r="AL162" s="286"/>
      <c r="AM162" s="286"/>
      <c r="AN162" s="286"/>
      <c r="AO162" s="286"/>
      <c r="AP162" s="286"/>
      <c r="AQ162" s="286"/>
      <c r="AR162" s="286"/>
      <c r="AS162" s="286"/>
      <c r="AT162" s="286"/>
      <c r="AU162" s="286"/>
      <c r="AV162" s="286"/>
      <c r="AW162" s="286"/>
      <c r="AX162" s="286"/>
      <c r="AY162" s="286"/>
    </row>
    <row r="163" spans="37:51" s="38" customFormat="1" x14ac:dyDescent="0.35">
      <c r="AK163" s="286"/>
      <c r="AL163" s="286"/>
      <c r="AM163" s="286"/>
      <c r="AN163" s="286"/>
      <c r="AO163" s="286"/>
      <c r="AP163" s="286"/>
      <c r="AQ163" s="286"/>
      <c r="AR163" s="286"/>
      <c r="AS163" s="286"/>
      <c r="AT163" s="286"/>
      <c r="AU163" s="286"/>
      <c r="AV163" s="286"/>
      <c r="AW163" s="286"/>
      <c r="AX163" s="286"/>
      <c r="AY163" s="286"/>
    </row>
    <row r="164" spans="37:51" s="38" customFormat="1" x14ac:dyDescent="0.35">
      <c r="AK164" s="286"/>
      <c r="AL164" s="286"/>
      <c r="AM164" s="286"/>
      <c r="AN164" s="286"/>
      <c r="AO164" s="286"/>
      <c r="AP164" s="286"/>
      <c r="AQ164" s="286"/>
      <c r="AR164" s="286"/>
      <c r="AS164" s="286"/>
      <c r="AT164" s="286"/>
      <c r="AU164" s="286"/>
      <c r="AV164" s="286"/>
      <c r="AW164" s="286"/>
      <c r="AX164" s="286"/>
      <c r="AY164" s="286"/>
    </row>
    <row r="165" spans="37:51" s="38" customFormat="1" x14ac:dyDescent="0.35">
      <c r="AK165" s="286"/>
      <c r="AL165" s="286"/>
      <c r="AM165" s="286"/>
      <c r="AN165" s="286"/>
      <c r="AO165" s="286"/>
      <c r="AP165" s="286"/>
      <c r="AQ165" s="286"/>
      <c r="AR165" s="286"/>
      <c r="AS165" s="286"/>
      <c r="AT165" s="286"/>
      <c r="AU165" s="286"/>
      <c r="AV165" s="286"/>
      <c r="AW165" s="286"/>
      <c r="AX165" s="286"/>
      <c r="AY165" s="286"/>
    </row>
    <row r="166" spans="37:51" s="38" customFormat="1" x14ac:dyDescent="0.35">
      <c r="AK166" s="286"/>
      <c r="AL166" s="286"/>
      <c r="AM166" s="286"/>
      <c r="AN166" s="286"/>
      <c r="AO166" s="286"/>
      <c r="AP166" s="286"/>
      <c r="AQ166" s="286"/>
      <c r="AR166" s="286"/>
      <c r="AS166" s="286"/>
      <c r="AT166" s="286"/>
      <c r="AU166" s="286"/>
      <c r="AV166" s="286"/>
      <c r="AW166" s="286"/>
      <c r="AX166" s="286"/>
      <c r="AY166" s="286"/>
    </row>
    <row r="167" spans="37:51" s="38" customFormat="1" x14ac:dyDescent="0.35">
      <c r="AK167" s="286"/>
      <c r="AL167" s="286"/>
      <c r="AM167" s="286"/>
      <c r="AN167" s="286"/>
      <c r="AO167" s="286"/>
      <c r="AP167" s="286"/>
      <c r="AQ167" s="286"/>
      <c r="AR167" s="286"/>
      <c r="AS167" s="286"/>
      <c r="AT167" s="286"/>
      <c r="AU167" s="286"/>
      <c r="AV167" s="286"/>
      <c r="AW167" s="286"/>
      <c r="AX167" s="286"/>
      <c r="AY167" s="286"/>
    </row>
    <row r="168" spans="37:51" s="38" customFormat="1" x14ac:dyDescent="0.35">
      <c r="AK168" s="286"/>
      <c r="AL168" s="286"/>
      <c r="AM168" s="286"/>
      <c r="AN168" s="286"/>
      <c r="AO168" s="286"/>
      <c r="AP168" s="286"/>
      <c r="AQ168" s="286"/>
      <c r="AR168" s="286"/>
      <c r="AS168" s="286"/>
      <c r="AT168" s="286"/>
      <c r="AU168" s="286"/>
      <c r="AV168" s="286"/>
      <c r="AW168" s="286"/>
      <c r="AX168" s="286"/>
      <c r="AY168" s="286"/>
    </row>
    <row r="169" spans="37:51" s="38" customFormat="1" x14ac:dyDescent="0.35">
      <c r="AK169" s="286"/>
      <c r="AL169" s="286"/>
      <c r="AM169" s="286"/>
      <c r="AN169" s="286"/>
      <c r="AO169" s="286"/>
      <c r="AP169" s="286"/>
      <c r="AQ169" s="286"/>
      <c r="AR169" s="286"/>
      <c r="AS169" s="286"/>
      <c r="AT169" s="286"/>
      <c r="AU169" s="286"/>
      <c r="AV169" s="286"/>
      <c r="AW169" s="286"/>
      <c r="AX169" s="286"/>
      <c r="AY169" s="286"/>
    </row>
    <row r="170" spans="37:51" s="38" customFormat="1" x14ac:dyDescent="0.35">
      <c r="AK170" s="286"/>
      <c r="AL170" s="286"/>
      <c r="AM170" s="286"/>
      <c r="AN170" s="286"/>
      <c r="AO170" s="286"/>
      <c r="AP170" s="286"/>
      <c r="AQ170" s="286"/>
      <c r="AR170" s="286"/>
      <c r="AS170" s="286"/>
      <c r="AT170" s="286"/>
      <c r="AU170" s="286"/>
      <c r="AV170" s="286"/>
      <c r="AW170" s="286"/>
      <c r="AX170" s="286"/>
      <c r="AY170" s="286"/>
    </row>
    <row r="171" spans="37:51" s="38" customFormat="1" x14ac:dyDescent="0.35">
      <c r="AK171" s="286"/>
      <c r="AL171" s="286"/>
      <c r="AM171" s="286"/>
      <c r="AN171" s="286"/>
      <c r="AO171" s="286"/>
      <c r="AP171" s="286"/>
      <c r="AQ171" s="286"/>
      <c r="AR171" s="286"/>
      <c r="AS171" s="286"/>
      <c r="AT171" s="286"/>
      <c r="AU171" s="286"/>
      <c r="AV171" s="286"/>
      <c r="AW171" s="286"/>
      <c r="AX171" s="286"/>
      <c r="AY171" s="286"/>
    </row>
    <row r="172" spans="37:51" s="38" customFormat="1" x14ac:dyDescent="0.35">
      <c r="AK172" s="286"/>
      <c r="AL172" s="286"/>
      <c r="AM172" s="286"/>
      <c r="AN172" s="286"/>
      <c r="AO172" s="286"/>
      <c r="AP172" s="286"/>
      <c r="AQ172" s="286"/>
      <c r="AR172" s="286"/>
      <c r="AS172" s="286"/>
      <c r="AT172" s="286"/>
      <c r="AU172" s="286"/>
      <c r="AV172" s="286"/>
      <c r="AW172" s="286"/>
      <c r="AX172" s="286"/>
      <c r="AY172" s="286"/>
    </row>
    <row r="173" spans="37:51" s="38" customFormat="1" x14ac:dyDescent="0.35">
      <c r="AK173" s="286"/>
      <c r="AL173" s="286"/>
      <c r="AM173" s="286"/>
      <c r="AN173" s="286"/>
      <c r="AO173" s="286"/>
      <c r="AP173" s="286"/>
      <c r="AQ173" s="286"/>
      <c r="AR173" s="286"/>
      <c r="AS173" s="286"/>
      <c r="AT173" s="286"/>
      <c r="AU173" s="286"/>
      <c r="AV173" s="286"/>
      <c r="AW173" s="286"/>
      <c r="AX173" s="286"/>
      <c r="AY173" s="286"/>
    </row>
    <row r="174" spans="37:51" s="38" customFormat="1" x14ac:dyDescent="0.35">
      <c r="AK174" s="286"/>
      <c r="AL174" s="286"/>
      <c r="AM174" s="286"/>
      <c r="AN174" s="286"/>
      <c r="AO174" s="286"/>
      <c r="AP174" s="286"/>
      <c r="AQ174" s="286"/>
      <c r="AR174" s="286"/>
      <c r="AS174" s="286"/>
      <c r="AT174" s="286"/>
      <c r="AU174" s="286"/>
      <c r="AV174" s="286"/>
      <c r="AW174" s="286"/>
      <c r="AX174" s="286"/>
      <c r="AY174" s="286"/>
    </row>
    <row r="175" spans="37:51" s="38" customFormat="1" x14ac:dyDescent="0.35">
      <c r="AK175" s="286"/>
      <c r="AL175" s="286"/>
      <c r="AM175" s="286"/>
      <c r="AN175" s="286"/>
      <c r="AO175" s="286"/>
      <c r="AP175" s="286"/>
      <c r="AQ175" s="286"/>
      <c r="AR175" s="286"/>
      <c r="AS175" s="286"/>
      <c r="AT175" s="286"/>
      <c r="AU175" s="286"/>
      <c r="AV175" s="286"/>
      <c r="AW175" s="286"/>
      <c r="AX175" s="286"/>
      <c r="AY175" s="286"/>
    </row>
    <row r="176" spans="37:51" s="38" customFormat="1" x14ac:dyDescent="0.35">
      <c r="AK176" s="286"/>
      <c r="AL176" s="286"/>
      <c r="AM176" s="286"/>
      <c r="AN176" s="286"/>
      <c r="AO176" s="286"/>
      <c r="AP176" s="286"/>
      <c r="AQ176" s="286"/>
      <c r="AR176" s="286"/>
      <c r="AS176" s="286"/>
      <c r="AT176" s="286"/>
      <c r="AU176" s="286"/>
      <c r="AV176" s="286"/>
      <c r="AW176" s="286"/>
      <c r="AX176" s="286"/>
      <c r="AY176" s="286"/>
    </row>
    <row r="177" spans="37:51" s="38" customFormat="1" x14ac:dyDescent="0.35">
      <c r="AK177" s="286"/>
      <c r="AL177" s="286"/>
      <c r="AM177" s="286"/>
      <c r="AN177" s="286"/>
      <c r="AO177" s="286"/>
      <c r="AP177" s="286"/>
      <c r="AQ177" s="286"/>
      <c r="AR177" s="286"/>
      <c r="AS177" s="286"/>
      <c r="AT177" s="286"/>
      <c r="AU177" s="286"/>
      <c r="AV177" s="286"/>
      <c r="AW177" s="286"/>
      <c r="AX177" s="286"/>
      <c r="AY177" s="286"/>
    </row>
    <row r="178" spans="37:51" s="38" customFormat="1" x14ac:dyDescent="0.35">
      <c r="AK178" s="286"/>
      <c r="AL178" s="286"/>
      <c r="AM178" s="286"/>
      <c r="AN178" s="286"/>
      <c r="AO178" s="286"/>
      <c r="AP178" s="286"/>
      <c r="AQ178" s="286"/>
      <c r="AR178" s="286"/>
      <c r="AS178" s="286"/>
      <c r="AT178" s="286"/>
      <c r="AU178" s="286"/>
      <c r="AV178" s="286"/>
      <c r="AW178" s="286"/>
      <c r="AX178" s="286"/>
      <c r="AY178" s="286"/>
    </row>
    <row r="179" spans="37:51" s="38" customFormat="1" x14ac:dyDescent="0.35">
      <c r="AK179" s="286"/>
      <c r="AL179" s="286"/>
      <c r="AM179" s="286"/>
      <c r="AN179" s="286"/>
      <c r="AO179" s="286"/>
      <c r="AP179" s="286"/>
      <c r="AQ179" s="286"/>
      <c r="AR179" s="286"/>
      <c r="AS179" s="286"/>
      <c r="AT179" s="286"/>
      <c r="AU179" s="286"/>
      <c r="AV179" s="286"/>
      <c r="AW179" s="286"/>
      <c r="AX179" s="286"/>
      <c r="AY179" s="286"/>
    </row>
    <row r="180" spans="37:51" s="38" customFormat="1" x14ac:dyDescent="0.35">
      <c r="AK180" s="286"/>
      <c r="AL180" s="286"/>
      <c r="AM180" s="286"/>
      <c r="AN180" s="286"/>
      <c r="AO180" s="286"/>
      <c r="AP180" s="286"/>
      <c r="AQ180" s="286"/>
      <c r="AR180" s="286"/>
      <c r="AS180" s="286"/>
      <c r="AT180" s="286"/>
      <c r="AU180" s="286"/>
      <c r="AV180" s="286"/>
      <c r="AW180" s="286"/>
      <c r="AX180" s="286"/>
      <c r="AY180" s="286"/>
    </row>
    <row r="181" spans="37:51" s="38" customFormat="1" x14ac:dyDescent="0.35">
      <c r="AK181" s="286"/>
      <c r="AL181" s="286"/>
      <c r="AM181" s="286"/>
      <c r="AN181" s="286"/>
      <c r="AO181" s="286"/>
      <c r="AP181" s="286"/>
      <c r="AQ181" s="286"/>
      <c r="AR181" s="286"/>
      <c r="AS181" s="286"/>
      <c r="AT181" s="286"/>
      <c r="AU181" s="286"/>
      <c r="AV181" s="286"/>
      <c r="AW181" s="286"/>
      <c r="AX181" s="286"/>
      <c r="AY181" s="286"/>
    </row>
    <row r="182" spans="37:51" s="38" customFormat="1" x14ac:dyDescent="0.35">
      <c r="AK182" s="286"/>
      <c r="AL182" s="286"/>
      <c r="AM182" s="286"/>
      <c r="AN182" s="286"/>
      <c r="AO182" s="286"/>
      <c r="AP182" s="286"/>
      <c r="AQ182" s="286"/>
      <c r="AR182" s="286"/>
      <c r="AS182" s="286"/>
      <c r="AT182" s="286"/>
      <c r="AU182" s="286"/>
      <c r="AV182" s="286"/>
      <c r="AW182" s="286"/>
      <c r="AX182" s="286"/>
      <c r="AY182" s="286"/>
    </row>
    <row r="183" spans="37:51" s="38" customFormat="1" x14ac:dyDescent="0.35">
      <c r="AK183" s="286"/>
      <c r="AL183" s="286"/>
      <c r="AM183" s="286"/>
      <c r="AN183" s="286"/>
      <c r="AO183" s="286"/>
      <c r="AP183" s="286"/>
      <c r="AQ183" s="286"/>
      <c r="AR183" s="286"/>
      <c r="AS183" s="286"/>
      <c r="AT183" s="286"/>
      <c r="AU183" s="286"/>
      <c r="AV183" s="286"/>
      <c r="AW183" s="286"/>
      <c r="AX183" s="286"/>
      <c r="AY183" s="286"/>
    </row>
    <row r="184" spans="37:51" s="38" customFormat="1" x14ac:dyDescent="0.35">
      <c r="AK184" s="286"/>
      <c r="AL184" s="286"/>
      <c r="AM184" s="286"/>
      <c r="AN184" s="286"/>
      <c r="AO184" s="286"/>
      <c r="AP184" s="286"/>
      <c r="AQ184" s="286"/>
      <c r="AR184" s="286"/>
      <c r="AS184" s="286"/>
      <c r="AT184" s="286"/>
      <c r="AU184" s="286"/>
      <c r="AV184" s="286"/>
      <c r="AW184" s="286"/>
      <c r="AX184" s="286"/>
      <c r="AY184" s="286"/>
    </row>
    <row r="185" spans="37:51" s="38" customFormat="1" x14ac:dyDescent="0.35">
      <c r="AK185" s="286"/>
      <c r="AL185" s="286"/>
      <c r="AM185" s="286"/>
      <c r="AN185" s="286"/>
      <c r="AO185" s="286"/>
      <c r="AP185" s="286"/>
      <c r="AQ185" s="286"/>
      <c r="AR185" s="286"/>
      <c r="AS185" s="286"/>
      <c r="AT185" s="286"/>
      <c r="AU185" s="286"/>
      <c r="AV185" s="286"/>
      <c r="AW185" s="286"/>
      <c r="AX185" s="286"/>
      <c r="AY185" s="286"/>
    </row>
    <row r="186" spans="37:51" s="38" customFormat="1" x14ac:dyDescent="0.35">
      <c r="AK186" s="286"/>
      <c r="AL186" s="286"/>
      <c r="AM186" s="286"/>
      <c r="AN186" s="286"/>
      <c r="AO186" s="286"/>
      <c r="AP186" s="286"/>
      <c r="AQ186" s="286"/>
      <c r="AR186" s="286"/>
      <c r="AS186" s="286"/>
      <c r="AT186" s="286"/>
      <c r="AU186" s="286"/>
      <c r="AV186" s="286"/>
      <c r="AW186" s="286"/>
      <c r="AX186" s="286"/>
      <c r="AY186" s="286"/>
    </row>
    <row r="187" spans="37:51" s="38" customFormat="1" x14ac:dyDescent="0.35">
      <c r="AK187" s="286"/>
      <c r="AL187" s="286"/>
      <c r="AM187" s="286"/>
      <c r="AN187" s="286"/>
      <c r="AO187" s="286"/>
      <c r="AP187" s="286"/>
      <c r="AQ187" s="286"/>
      <c r="AR187" s="286"/>
      <c r="AS187" s="286"/>
      <c r="AT187" s="286"/>
      <c r="AU187" s="286"/>
      <c r="AV187" s="286"/>
      <c r="AW187" s="286"/>
      <c r="AX187" s="286"/>
      <c r="AY187" s="286"/>
    </row>
    <row r="188" spans="37:51" s="38" customFormat="1" x14ac:dyDescent="0.35">
      <c r="AK188" s="286"/>
      <c r="AL188" s="286"/>
      <c r="AM188" s="286"/>
      <c r="AN188" s="286"/>
      <c r="AO188" s="286"/>
      <c r="AP188" s="286"/>
      <c r="AQ188" s="286"/>
      <c r="AR188" s="286"/>
      <c r="AS188" s="286"/>
      <c r="AT188" s="286"/>
      <c r="AU188" s="286"/>
      <c r="AV188" s="286"/>
      <c r="AW188" s="286"/>
      <c r="AX188" s="286"/>
      <c r="AY188" s="286"/>
    </row>
    <row r="189" spans="37:51" s="38" customFormat="1" x14ac:dyDescent="0.35">
      <c r="AK189" s="286"/>
      <c r="AL189" s="286"/>
      <c r="AM189" s="286"/>
      <c r="AN189" s="286"/>
      <c r="AO189" s="286"/>
      <c r="AP189" s="286"/>
      <c r="AQ189" s="286"/>
      <c r="AR189" s="286"/>
      <c r="AS189" s="286"/>
      <c r="AT189" s="286"/>
      <c r="AU189" s="286"/>
      <c r="AV189" s="286"/>
      <c r="AW189" s="286"/>
      <c r="AX189" s="286"/>
      <c r="AY189" s="286"/>
    </row>
    <row r="190" spans="37:51" s="38" customFormat="1" x14ac:dyDescent="0.35">
      <c r="AK190" s="286"/>
      <c r="AL190" s="286"/>
      <c r="AM190" s="286"/>
      <c r="AN190" s="286"/>
      <c r="AO190" s="286"/>
      <c r="AP190" s="286"/>
      <c r="AQ190" s="286"/>
      <c r="AR190" s="286"/>
      <c r="AS190" s="286"/>
      <c r="AT190" s="286"/>
      <c r="AU190" s="286"/>
      <c r="AV190" s="286"/>
      <c r="AW190" s="286"/>
      <c r="AX190" s="286"/>
      <c r="AY190" s="286"/>
    </row>
    <row r="191" spans="37:51" s="38" customFormat="1" x14ac:dyDescent="0.35">
      <c r="AK191" s="286"/>
      <c r="AL191" s="286"/>
      <c r="AM191" s="286"/>
      <c r="AN191" s="286"/>
      <c r="AO191" s="286"/>
      <c r="AP191" s="286"/>
      <c r="AQ191" s="286"/>
      <c r="AR191" s="286"/>
      <c r="AS191" s="286"/>
      <c r="AT191" s="286"/>
      <c r="AU191" s="286"/>
      <c r="AV191" s="286"/>
      <c r="AW191" s="286"/>
      <c r="AX191" s="286"/>
      <c r="AY191" s="286"/>
    </row>
    <row r="192" spans="37:51" s="38" customFormat="1" x14ac:dyDescent="0.35">
      <c r="AK192" s="286"/>
      <c r="AL192" s="286"/>
      <c r="AM192" s="286"/>
      <c r="AN192" s="286"/>
      <c r="AO192" s="286"/>
      <c r="AP192" s="286"/>
      <c r="AQ192" s="286"/>
      <c r="AR192" s="286"/>
      <c r="AS192" s="286"/>
      <c r="AT192" s="286"/>
      <c r="AU192" s="286"/>
      <c r="AV192" s="286"/>
      <c r="AW192" s="286"/>
      <c r="AX192" s="286"/>
      <c r="AY192" s="286"/>
    </row>
    <row r="193" spans="37:51" s="38" customFormat="1" x14ac:dyDescent="0.35">
      <c r="AK193" s="286"/>
      <c r="AL193" s="286"/>
      <c r="AM193" s="286"/>
      <c r="AN193" s="286"/>
      <c r="AO193" s="286"/>
      <c r="AP193" s="286"/>
      <c r="AQ193" s="286"/>
      <c r="AR193" s="286"/>
      <c r="AS193" s="286"/>
      <c r="AT193" s="286"/>
      <c r="AU193" s="286"/>
      <c r="AV193" s="286"/>
      <c r="AW193" s="286"/>
      <c r="AX193" s="286"/>
      <c r="AY193" s="286"/>
    </row>
    <row r="194" spans="37:51" s="38" customFormat="1" x14ac:dyDescent="0.35">
      <c r="AK194" s="286"/>
      <c r="AL194" s="286"/>
      <c r="AM194" s="286"/>
      <c r="AN194" s="286"/>
      <c r="AO194" s="286"/>
      <c r="AP194" s="286"/>
      <c r="AQ194" s="286"/>
      <c r="AR194" s="286"/>
      <c r="AS194" s="286"/>
      <c r="AT194" s="286"/>
      <c r="AU194" s="286"/>
      <c r="AV194" s="286"/>
      <c r="AW194" s="286"/>
      <c r="AX194" s="286"/>
      <c r="AY194" s="286"/>
    </row>
    <row r="195" spans="37:51" s="38" customFormat="1" x14ac:dyDescent="0.35">
      <c r="AK195" s="286"/>
      <c r="AL195" s="286"/>
      <c r="AM195" s="286"/>
      <c r="AN195" s="286"/>
      <c r="AO195" s="286"/>
      <c r="AP195" s="286"/>
      <c r="AQ195" s="286"/>
      <c r="AR195" s="286"/>
      <c r="AS195" s="286"/>
      <c r="AT195" s="286"/>
      <c r="AU195" s="286"/>
      <c r="AV195" s="286"/>
      <c r="AW195" s="286"/>
      <c r="AX195" s="286"/>
      <c r="AY195" s="286"/>
    </row>
    <row r="196" spans="37:51" s="38" customFormat="1" x14ac:dyDescent="0.35">
      <c r="AK196" s="286"/>
      <c r="AL196" s="286"/>
      <c r="AM196" s="286"/>
      <c r="AN196" s="286"/>
      <c r="AO196" s="286"/>
      <c r="AP196" s="286"/>
      <c r="AQ196" s="286"/>
      <c r="AR196" s="286"/>
      <c r="AS196" s="286"/>
      <c r="AT196" s="286"/>
      <c r="AU196" s="286"/>
      <c r="AV196" s="286"/>
      <c r="AW196" s="286"/>
      <c r="AX196" s="286"/>
      <c r="AY196" s="286"/>
    </row>
    <row r="197" spans="37:51" s="38" customFormat="1" x14ac:dyDescent="0.35">
      <c r="AK197" s="286"/>
      <c r="AL197" s="286"/>
      <c r="AM197" s="286"/>
      <c r="AN197" s="286"/>
      <c r="AO197" s="286"/>
      <c r="AP197" s="286"/>
      <c r="AQ197" s="286"/>
      <c r="AR197" s="286"/>
      <c r="AS197" s="286"/>
      <c r="AT197" s="286"/>
      <c r="AU197" s="286"/>
      <c r="AV197" s="286"/>
      <c r="AW197" s="286"/>
      <c r="AX197" s="286"/>
      <c r="AY197" s="286"/>
    </row>
    <row r="198" spans="37:51" s="38" customFormat="1" x14ac:dyDescent="0.35">
      <c r="AK198" s="286"/>
      <c r="AL198" s="286"/>
      <c r="AM198" s="286"/>
      <c r="AN198" s="286"/>
      <c r="AO198" s="286"/>
      <c r="AP198" s="286"/>
      <c r="AQ198" s="286"/>
      <c r="AR198" s="286"/>
      <c r="AS198" s="286"/>
      <c r="AT198" s="286"/>
      <c r="AU198" s="286"/>
      <c r="AV198" s="286"/>
      <c r="AW198" s="286"/>
      <c r="AX198" s="286"/>
      <c r="AY198" s="286"/>
    </row>
    <row r="199" spans="37:51" s="38" customFormat="1" x14ac:dyDescent="0.35">
      <c r="AK199" s="286"/>
      <c r="AL199" s="286"/>
      <c r="AM199" s="286"/>
      <c r="AN199" s="286"/>
      <c r="AO199" s="286"/>
      <c r="AP199" s="286"/>
      <c r="AQ199" s="286"/>
      <c r="AR199" s="286"/>
      <c r="AS199" s="286"/>
      <c r="AT199" s="286"/>
      <c r="AU199" s="286"/>
      <c r="AV199" s="286"/>
      <c r="AW199" s="286"/>
      <c r="AX199" s="286"/>
      <c r="AY199" s="286"/>
    </row>
    <row r="200" spans="37:51" s="38" customFormat="1" x14ac:dyDescent="0.35">
      <c r="AK200" s="286"/>
      <c r="AL200" s="286"/>
      <c r="AM200" s="286"/>
      <c r="AN200" s="286"/>
      <c r="AO200" s="286"/>
      <c r="AP200" s="286"/>
      <c r="AQ200" s="286"/>
      <c r="AR200" s="286"/>
      <c r="AS200" s="286"/>
      <c r="AT200" s="286"/>
      <c r="AU200" s="286"/>
      <c r="AV200" s="286"/>
      <c r="AW200" s="286"/>
      <c r="AX200" s="286"/>
      <c r="AY200" s="286"/>
    </row>
    <row r="201" spans="37:51" s="38" customFormat="1" x14ac:dyDescent="0.35">
      <c r="AK201" s="286"/>
      <c r="AL201" s="286"/>
      <c r="AM201" s="286"/>
      <c r="AN201" s="286"/>
      <c r="AO201" s="286"/>
      <c r="AP201" s="286"/>
      <c r="AQ201" s="286"/>
      <c r="AR201" s="286"/>
      <c r="AS201" s="286"/>
      <c r="AT201" s="286"/>
      <c r="AU201" s="286"/>
      <c r="AV201" s="286"/>
      <c r="AW201" s="286"/>
      <c r="AX201" s="286"/>
      <c r="AY201" s="286"/>
    </row>
    <row r="202" spans="37:51" s="38" customFormat="1" x14ac:dyDescent="0.35">
      <c r="AK202" s="286"/>
      <c r="AL202" s="286"/>
      <c r="AM202" s="286"/>
      <c r="AN202" s="286"/>
      <c r="AO202" s="286"/>
      <c r="AP202" s="286"/>
      <c r="AQ202" s="286"/>
      <c r="AR202" s="286"/>
      <c r="AS202" s="286"/>
      <c r="AT202" s="286"/>
      <c r="AU202" s="286"/>
      <c r="AV202" s="286"/>
      <c r="AW202" s="286"/>
      <c r="AX202" s="286"/>
      <c r="AY202" s="286"/>
    </row>
    <row r="203" spans="37:51" s="38" customFormat="1" x14ac:dyDescent="0.35">
      <c r="AK203" s="286"/>
      <c r="AL203" s="286"/>
      <c r="AM203" s="286"/>
      <c r="AN203" s="286"/>
      <c r="AO203" s="286"/>
      <c r="AP203" s="286"/>
      <c r="AQ203" s="286"/>
      <c r="AR203" s="286"/>
      <c r="AS203" s="286"/>
      <c r="AT203" s="286"/>
      <c r="AU203" s="286"/>
      <c r="AV203" s="286"/>
      <c r="AW203" s="286"/>
      <c r="AX203" s="286"/>
      <c r="AY203" s="286"/>
    </row>
    <row r="204" spans="37:51" s="38" customFormat="1" x14ac:dyDescent="0.35">
      <c r="AK204" s="286"/>
      <c r="AL204" s="286"/>
      <c r="AM204" s="286"/>
      <c r="AN204" s="286"/>
      <c r="AO204" s="286"/>
      <c r="AP204" s="286"/>
      <c r="AQ204" s="286"/>
      <c r="AR204" s="286"/>
      <c r="AS204" s="286"/>
      <c r="AT204" s="286"/>
      <c r="AU204" s="286"/>
      <c r="AV204" s="286"/>
      <c r="AW204" s="286"/>
      <c r="AX204" s="286"/>
      <c r="AY204" s="286"/>
    </row>
    <row r="205" spans="37:51" s="38" customFormat="1" x14ac:dyDescent="0.35">
      <c r="AK205" s="286"/>
      <c r="AL205" s="286"/>
      <c r="AM205" s="286"/>
      <c r="AN205" s="286"/>
      <c r="AO205" s="286"/>
      <c r="AP205" s="286"/>
      <c r="AQ205" s="286"/>
      <c r="AR205" s="286"/>
      <c r="AS205" s="286"/>
      <c r="AT205" s="286"/>
      <c r="AU205" s="286"/>
      <c r="AV205" s="286"/>
      <c r="AW205" s="286"/>
      <c r="AX205" s="286"/>
      <c r="AY205" s="286"/>
    </row>
    <row r="206" spans="37:51" s="38" customFormat="1" x14ac:dyDescent="0.35">
      <c r="AK206" s="286"/>
      <c r="AL206" s="286"/>
      <c r="AM206" s="286"/>
      <c r="AN206" s="286"/>
      <c r="AO206" s="286"/>
      <c r="AP206" s="286"/>
      <c r="AQ206" s="286"/>
      <c r="AR206" s="286"/>
      <c r="AS206" s="286"/>
      <c r="AT206" s="286"/>
      <c r="AU206" s="286"/>
      <c r="AV206" s="286"/>
      <c r="AW206" s="286"/>
      <c r="AX206" s="286"/>
      <c r="AY206" s="286"/>
    </row>
    <row r="207" spans="37:51" s="38" customFormat="1" x14ac:dyDescent="0.35">
      <c r="AK207" s="286"/>
      <c r="AL207" s="286"/>
      <c r="AM207" s="286"/>
      <c r="AN207" s="286"/>
      <c r="AO207" s="286"/>
      <c r="AP207" s="286"/>
      <c r="AQ207" s="286"/>
      <c r="AR207" s="286"/>
      <c r="AS207" s="286"/>
      <c r="AT207" s="286"/>
      <c r="AU207" s="286"/>
      <c r="AV207" s="286"/>
      <c r="AW207" s="286"/>
      <c r="AX207" s="286"/>
      <c r="AY207" s="286"/>
    </row>
    <row r="208" spans="37:51" s="38" customFormat="1" x14ac:dyDescent="0.35">
      <c r="AK208" s="286"/>
      <c r="AL208" s="286"/>
      <c r="AM208" s="286"/>
      <c r="AN208" s="286"/>
      <c r="AO208" s="286"/>
      <c r="AP208" s="286"/>
      <c r="AQ208" s="286"/>
      <c r="AR208" s="286"/>
      <c r="AS208" s="286"/>
      <c r="AT208" s="286"/>
      <c r="AU208" s="286"/>
      <c r="AV208" s="286"/>
      <c r="AW208" s="286"/>
      <c r="AX208" s="286"/>
      <c r="AY208" s="286"/>
    </row>
    <row r="209" spans="37:51" s="38" customFormat="1" x14ac:dyDescent="0.35">
      <c r="AK209" s="286"/>
      <c r="AL209" s="286"/>
      <c r="AM209" s="286"/>
      <c r="AN209" s="286"/>
      <c r="AO209" s="286"/>
      <c r="AP209" s="286"/>
      <c r="AQ209" s="286"/>
      <c r="AR209" s="286"/>
      <c r="AS209" s="286"/>
      <c r="AT209" s="286"/>
      <c r="AU209" s="286"/>
      <c r="AV209" s="286"/>
      <c r="AW209" s="286"/>
      <c r="AX209" s="286"/>
      <c r="AY209" s="286"/>
    </row>
    <row r="210" spans="37:51" s="38" customFormat="1" x14ac:dyDescent="0.35">
      <c r="AK210" s="286"/>
      <c r="AL210" s="286"/>
      <c r="AM210" s="286"/>
      <c r="AN210" s="286"/>
      <c r="AO210" s="286"/>
      <c r="AP210" s="286"/>
      <c r="AQ210" s="286"/>
      <c r="AR210" s="286"/>
      <c r="AS210" s="286"/>
      <c r="AT210" s="286"/>
      <c r="AU210" s="286"/>
      <c r="AV210" s="286"/>
      <c r="AW210" s="286"/>
      <c r="AX210" s="286"/>
      <c r="AY210" s="286"/>
    </row>
    <row r="211" spans="37:51" s="38" customFormat="1" x14ac:dyDescent="0.35">
      <c r="AK211" s="286"/>
      <c r="AL211" s="286"/>
      <c r="AM211" s="286"/>
      <c r="AN211" s="286"/>
      <c r="AO211" s="286"/>
      <c r="AP211" s="286"/>
      <c r="AQ211" s="286"/>
      <c r="AR211" s="286"/>
      <c r="AS211" s="286"/>
      <c r="AT211" s="286"/>
      <c r="AU211" s="286"/>
      <c r="AV211" s="286"/>
      <c r="AW211" s="286"/>
      <c r="AX211" s="286"/>
      <c r="AY211" s="286"/>
    </row>
    <row r="212" spans="37:51" s="38" customFormat="1" x14ac:dyDescent="0.35">
      <c r="AK212" s="286"/>
      <c r="AL212" s="286"/>
      <c r="AM212" s="286"/>
      <c r="AN212" s="286"/>
      <c r="AO212" s="286"/>
      <c r="AP212" s="286"/>
      <c r="AQ212" s="286"/>
      <c r="AR212" s="286"/>
      <c r="AS212" s="286"/>
      <c r="AT212" s="286"/>
      <c r="AU212" s="286"/>
      <c r="AV212" s="286"/>
      <c r="AW212" s="286"/>
      <c r="AX212" s="286"/>
      <c r="AY212" s="286"/>
    </row>
    <row r="213" spans="37:51" s="38" customFormat="1" x14ac:dyDescent="0.35">
      <c r="AK213" s="286"/>
      <c r="AL213" s="286"/>
      <c r="AM213" s="286"/>
      <c r="AN213" s="286"/>
      <c r="AO213" s="286"/>
      <c r="AP213" s="286"/>
      <c r="AQ213" s="286"/>
      <c r="AR213" s="286"/>
      <c r="AS213" s="286"/>
      <c r="AT213" s="286"/>
      <c r="AU213" s="286"/>
      <c r="AV213" s="286"/>
      <c r="AW213" s="286"/>
      <c r="AX213" s="286"/>
      <c r="AY213" s="286"/>
    </row>
    <row r="214" spans="37:51" s="38" customFormat="1" x14ac:dyDescent="0.35">
      <c r="AK214" s="286"/>
      <c r="AL214" s="286"/>
      <c r="AM214" s="286"/>
      <c r="AN214" s="286"/>
      <c r="AO214" s="286"/>
      <c r="AP214" s="286"/>
      <c r="AQ214" s="286"/>
      <c r="AR214" s="286"/>
      <c r="AS214" s="286"/>
      <c r="AT214" s="286"/>
      <c r="AU214" s="286"/>
      <c r="AV214" s="286"/>
      <c r="AW214" s="286"/>
      <c r="AX214" s="286"/>
      <c r="AY214" s="286"/>
    </row>
    <row r="215" spans="37:51" s="38" customFormat="1" x14ac:dyDescent="0.35">
      <c r="AK215" s="286"/>
      <c r="AL215" s="286"/>
      <c r="AM215" s="286"/>
      <c r="AN215" s="286"/>
      <c r="AO215" s="286"/>
      <c r="AP215" s="286"/>
      <c r="AQ215" s="286"/>
      <c r="AR215" s="286"/>
      <c r="AS215" s="286"/>
      <c r="AT215" s="286"/>
      <c r="AU215" s="286"/>
      <c r="AV215" s="286"/>
      <c r="AW215" s="286"/>
      <c r="AX215" s="286"/>
      <c r="AY215" s="286"/>
    </row>
    <row r="216" spans="37:51" s="38" customFormat="1" x14ac:dyDescent="0.35">
      <c r="AK216" s="286"/>
      <c r="AL216" s="286"/>
      <c r="AM216" s="286"/>
      <c r="AN216" s="286"/>
      <c r="AO216" s="286"/>
      <c r="AP216" s="286"/>
      <c r="AQ216" s="286"/>
      <c r="AR216" s="286"/>
      <c r="AS216" s="286"/>
      <c r="AT216" s="286"/>
      <c r="AU216" s="286"/>
      <c r="AV216" s="286"/>
      <c r="AW216" s="286"/>
      <c r="AX216" s="286"/>
      <c r="AY216" s="286"/>
    </row>
    <row r="217" spans="37:51" s="38" customFormat="1" x14ac:dyDescent="0.35">
      <c r="AK217" s="286"/>
      <c r="AL217" s="286"/>
      <c r="AM217" s="286"/>
      <c r="AN217" s="286"/>
      <c r="AO217" s="286"/>
      <c r="AP217" s="286"/>
      <c r="AQ217" s="286"/>
      <c r="AR217" s="286"/>
      <c r="AS217" s="286"/>
      <c r="AT217" s="286"/>
      <c r="AU217" s="286"/>
      <c r="AV217" s="286"/>
      <c r="AW217" s="286"/>
      <c r="AX217" s="286"/>
      <c r="AY217" s="286"/>
    </row>
    <row r="218" spans="37:51" s="38" customFormat="1" x14ac:dyDescent="0.35">
      <c r="AK218" s="286"/>
      <c r="AL218" s="286"/>
      <c r="AM218" s="286"/>
      <c r="AN218" s="286"/>
      <c r="AO218" s="286"/>
      <c r="AP218" s="286"/>
      <c r="AQ218" s="286"/>
      <c r="AR218" s="286"/>
      <c r="AS218" s="286"/>
      <c r="AT218" s="286"/>
      <c r="AU218" s="286"/>
      <c r="AV218" s="286"/>
      <c r="AW218" s="286"/>
      <c r="AX218" s="286"/>
      <c r="AY218" s="286"/>
    </row>
    <row r="219" spans="37:51" s="38" customFormat="1" x14ac:dyDescent="0.35">
      <c r="AK219" s="286"/>
      <c r="AL219" s="286"/>
      <c r="AM219" s="286"/>
      <c r="AN219" s="286"/>
      <c r="AO219" s="286"/>
      <c r="AP219" s="286"/>
      <c r="AQ219" s="286"/>
      <c r="AR219" s="286"/>
      <c r="AS219" s="286"/>
      <c r="AT219" s="286"/>
      <c r="AU219" s="286"/>
      <c r="AV219" s="286"/>
      <c r="AW219" s="286"/>
      <c r="AX219" s="286"/>
      <c r="AY219" s="286"/>
    </row>
    <row r="220" spans="37:51" s="38" customFormat="1" x14ac:dyDescent="0.35">
      <c r="AK220" s="286"/>
      <c r="AL220" s="286"/>
      <c r="AM220" s="286"/>
      <c r="AN220" s="286"/>
      <c r="AO220" s="286"/>
      <c r="AP220" s="286"/>
      <c r="AQ220" s="286"/>
      <c r="AR220" s="286"/>
      <c r="AS220" s="286"/>
      <c r="AT220" s="286"/>
      <c r="AU220" s="286"/>
      <c r="AV220" s="286"/>
      <c r="AW220" s="286"/>
      <c r="AX220" s="286"/>
      <c r="AY220" s="286"/>
    </row>
    <row r="221" spans="37:51" s="38" customFormat="1" x14ac:dyDescent="0.35">
      <c r="AK221" s="286"/>
      <c r="AL221" s="286"/>
      <c r="AM221" s="286"/>
      <c r="AN221" s="286"/>
      <c r="AO221" s="286"/>
      <c r="AP221" s="286"/>
      <c r="AQ221" s="286"/>
      <c r="AR221" s="286"/>
      <c r="AS221" s="286"/>
      <c r="AT221" s="286"/>
      <c r="AU221" s="286"/>
      <c r="AV221" s="286"/>
      <c r="AW221" s="286"/>
      <c r="AX221" s="286"/>
      <c r="AY221" s="286"/>
    </row>
    <row r="222" spans="37:51" s="38" customFormat="1" x14ac:dyDescent="0.35">
      <c r="AK222" s="286"/>
      <c r="AL222" s="286"/>
      <c r="AM222" s="286"/>
      <c r="AN222" s="286"/>
      <c r="AO222" s="286"/>
      <c r="AP222" s="286"/>
      <c r="AQ222" s="286"/>
      <c r="AR222" s="286"/>
      <c r="AS222" s="286"/>
      <c r="AT222" s="286"/>
      <c r="AU222" s="286"/>
      <c r="AV222" s="286"/>
      <c r="AW222" s="286"/>
      <c r="AX222" s="286"/>
      <c r="AY222" s="286"/>
    </row>
    <row r="223" spans="37:51" s="38" customFormat="1" x14ac:dyDescent="0.35">
      <c r="AK223" s="286"/>
      <c r="AL223" s="286"/>
      <c r="AM223" s="286"/>
      <c r="AN223" s="286"/>
      <c r="AO223" s="286"/>
      <c r="AP223" s="286"/>
      <c r="AQ223" s="286"/>
      <c r="AR223" s="286"/>
      <c r="AS223" s="286"/>
      <c r="AT223" s="286"/>
      <c r="AU223" s="286"/>
      <c r="AV223" s="286"/>
      <c r="AW223" s="286"/>
      <c r="AX223" s="286"/>
      <c r="AY223" s="286"/>
    </row>
    <row r="224" spans="37:51" s="38" customFormat="1" x14ac:dyDescent="0.35">
      <c r="AK224" s="286"/>
      <c r="AL224" s="286"/>
      <c r="AM224" s="286"/>
      <c r="AN224" s="286"/>
      <c r="AO224" s="286"/>
      <c r="AP224" s="286"/>
      <c r="AQ224" s="286"/>
      <c r="AR224" s="286"/>
      <c r="AS224" s="286"/>
      <c r="AT224" s="286"/>
      <c r="AU224" s="286"/>
      <c r="AV224" s="286"/>
      <c r="AW224" s="286"/>
      <c r="AX224" s="286"/>
      <c r="AY224" s="286"/>
    </row>
    <row r="225" spans="37:51" s="38" customFormat="1" x14ac:dyDescent="0.35">
      <c r="AK225" s="286"/>
      <c r="AL225" s="286"/>
      <c r="AM225" s="286"/>
      <c r="AN225" s="286"/>
      <c r="AO225" s="286"/>
      <c r="AP225" s="286"/>
      <c r="AQ225" s="286"/>
      <c r="AR225" s="286"/>
      <c r="AS225" s="286"/>
      <c r="AT225" s="286"/>
      <c r="AU225" s="286"/>
      <c r="AV225" s="286"/>
      <c r="AW225" s="286"/>
      <c r="AX225" s="286"/>
      <c r="AY225" s="286"/>
    </row>
    <row r="226" spans="37:51" s="38" customFormat="1" x14ac:dyDescent="0.35">
      <c r="AK226" s="286"/>
      <c r="AL226" s="286"/>
      <c r="AM226" s="286"/>
      <c r="AN226" s="286"/>
      <c r="AO226" s="286"/>
      <c r="AP226" s="286"/>
      <c r="AQ226" s="286"/>
      <c r="AR226" s="286"/>
      <c r="AS226" s="286"/>
      <c r="AT226" s="286"/>
      <c r="AU226" s="286"/>
      <c r="AV226" s="286"/>
      <c r="AW226" s="286"/>
      <c r="AX226" s="286"/>
      <c r="AY226" s="286"/>
    </row>
    <row r="227" spans="37:51" s="38" customFormat="1" x14ac:dyDescent="0.35">
      <c r="AK227" s="286"/>
      <c r="AL227" s="286"/>
      <c r="AM227" s="286"/>
      <c r="AN227" s="286"/>
      <c r="AO227" s="286"/>
      <c r="AP227" s="286"/>
      <c r="AQ227" s="286"/>
      <c r="AR227" s="286"/>
      <c r="AS227" s="286"/>
      <c r="AT227" s="286"/>
      <c r="AU227" s="286"/>
      <c r="AV227" s="286"/>
      <c r="AW227" s="286"/>
      <c r="AX227" s="286"/>
      <c r="AY227" s="286"/>
    </row>
    <row r="228" spans="37:51" s="38" customFormat="1" x14ac:dyDescent="0.35">
      <c r="AK228" s="286"/>
      <c r="AL228" s="286"/>
      <c r="AM228" s="286"/>
      <c r="AN228" s="286"/>
      <c r="AO228" s="286"/>
      <c r="AP228" s="286"/>
      <c r="AQ228" s="286"/>
      <c r="AR228" s="286"/>
      <c r="AS228" s="286"/>
      <c r="AT228" s="286"/>
      <c r="AU228" s="286"/>
      <c r="AV228" s="286"/>
      <c r="AW228" s="286"/>
      <c r="AX228" s="286"/>
      <c r="AY228" s="286"/>
    </row>
    <row r="229" spans="37:51" s="38" customFormat="1" x14ac:dyDescent="0.35">
      <c r="AK229" s="286"/>
      <c r="AL229" s="286"/>
      <c r="AM229" s="286"/>
      <c r="AN229" s="286"/>
      <c r="AO229" s="286"/>
      <c r="AP229" s="286"/>
      <c r="AQ229" s="286"/>
      <c r="AR229" s="286"/>
      <c r="AS229" s="286"/>
      <c r="AT229" s="286"/>
      <c r="AU229" s="286"/>
      <c r="AV229" s="286"/>
      <c r="AW229" s="286"/>
      <c r="AX229" s="286"/>
      <c r="AY229" s="286"/>
    </row>
    <row r="230" spans="37:51" s="38" customFormat="1" x14ac:dyDescent="0.35">
      <c r="AK230" s="286"/>
      <c r="AL230" s="286"/>
      <c r="AM230" s="286"/>
      <c r="AN230" s="286"/>
      <c r="AO230" s="286"/>
      <c r="AP230" s="286"/>
      <c r="AQ230" s="286"/>
      <c r="AR230" s="286"/>
      <c r="AS230" s="286"/>
      <c r="AT230" s="286"/>
      <c r="AU230" s="286"/>
      <c r="AV230" s="286"/>
      <c r="AW230" s="286"/>
      <c r="AX230" s="286"/>
      <c r="AY230" s="286"/>
    </row>
    <row r="231" spans="37:51" s="38" customFormat="1" x14ac:dyDescent="0.35">
      <c r="AK231" s="286"/>
      <c r="AL231" s="286"/>
      <c r="AM231" s="286"/>
      <c r="AN231" s="286"/>
      <c r="AO231" s="286"/>
      <c r="AP231" s="286"/>
      <c r="AQ231" s="286"/>
      <c r="AR231" s="286"/>
      <c r="AS231" s="286"/>
      <c r="AT231" s="286"/>
      <c r="AU231" s="286"/>
      <c r="AV231" s="286"/>
      <c r="AW231" s="286"/>
      <c r="AX231" s="286"/>
      <c r="AY231" s="286"/>
    </row>
    <row r="232" spans="37:51" s="38" customFormat="1" x14ac:dyDescent="0.35">
      <c r="AK232" s="286"/>
      <c r="AL232" s="286"/>
      <c r="AM232" s="286"/>
      <c r="AN232" s="286"/>
      <c r="AO232" s="286"/>
      <c r="AP232" s="286"/>
      <c r="AQ232" s="286"/>
      <c r="AR232" s="286"/>
      <c r="AS232" s="286"/>
      <c r="AT232" s="286"/>
      <c r="AU232" s="286"/>
      <c r="AV232" s="286"/>
      <c r="AW232" s="286"/>
      <c r="AX232" s="286"/>
      <c r="AY232" s="286"/>
    </row>
    <row r="233" spans="37:51" s="38" customFormat="1" x14ac:dyDescent="0.35">
      <c r="AK233" s="286"/>
      <c r="AL233" s="286"/>
      <c r="AM233" s="286"/>
      <c r="AN233" s="286"/>
      <c r="AO233" s="286"/>
      <c r="AP233" s="286"/>
      <c r="AQ233" s="286"/>
      <c r="AR233" s="286"/>
      <c r="AS233" s="286"/>
      <c r="AT233" s="286"/>
      <c r="AU233" s="286"/>
      <c r="AV233" s="286"/>
      <c r="AW233" s="286"/>
      <c r="AX233" s="286"/>
      <c r="AY233" s="286"/>
    </row>
    <row r="234" spans="37:51" s="38" customFormat="1" x14ac:dyDescent="0.35">
      <c r="AK234" s="286"/>
      <c r="AL234" s="286"/>
      <c r="AM234" s="286"/>
      <c r="AN234" s="286"/>
      <c r="AO234" s="286"/>
      <c r="AP234" s="286"/>
      <c r="AQ234" s="286"/>
      <c r="AR234" s="286"/>
      <c r="AS234" s="286"/>
      <c r="AT234" s="286"/>
      <c r="AU234" s="286"/>
      <c r="AV234" s="286"/>
      <c r="AW234" s="286"/>
      <c r="AX234" s="286"/>
      <c r="AY234" s="286"/>
    </row>
    <row r="235" spans="37:51" s="38" customFormat="1" x14ac:dyDescent="0.35">
      <c r="AK235" s="286"/>
      <c r="AL235" s="286"/>
      <c r="AM235" s="286"/>
      <c r="AN235" s="286"/>
      <c r="AO235" s="286"/>
      <c r="AP235" s="286"/>
      <c r="AQ235" s="286"/>
      <c r="AR235" s="286"/>
      <c r="AS235" s="286"/>
      <c r="AT235" s="286"/>
      <c r="AU235" s="286"/>
      <c r="AV235" s="286"/>
      <c r="AW235" s="286"/>
      <c r="AX235" s="286"/>
      <c r="AY235" s="286"/>
    </row>
    <row r="236" spans="37:51" s="38" customFormat="1" x14ac:dyDescent="0.35">
      <c r="AK236" s="286"/>
      <c r="AL236" s="286"/>
      <c r="AM236" s="286"/>
      <c r="AN236" s="286"/>
      <c r="AO236" s="286"/>
      <c r="AP236" s="286"/>
      <c r="AQ236" s="286"/>
      <c r="AR236" s="286"/>
      <c r="AS236" s="286"/>
      <c r="AT236" s="286"/>
      <c r="AU236" s="286"/>
      <c r="AV236" s="286"/>
      <c r="AW236" s="286"/>
      <c r="AX236" s="286"/>
      <c r="AY236" s="286"/>
    </row>
    <row r="237" spans="37:51" s="38" customFormat="1" x14ac:dyDescent="0.35">
      <c r="AK237" s="286"/>
      <c r="AL237" s="286"/>
      <c r="AM237" s="286"/>
      <c r="AN237" s="286"/>
      <c r="AO237" s="286"/>
      <c r="AP237" s="286"/>
      <c r="AQ237" s="286"/>
      <c r="AR237" s="286"/>
      <c r="AS237" s="286"/>
      <c r="AT237" s="286"/>
      <c r="AU237" s="286"/>
      <c r="AV237" s="286"/>
      <c r="AW237" s="286"/>
      <c r="AX237" s="286"/>
      <c r="AY237" s="286"/>
    </row>
    <row r="238" spans="37:51" s="38" customFormat="1" x14ac:dyDescent="0.35">
      <c r="AK238" s="286"/>
      <c r="AL238" s="286"/>
      <c r="AM238" s="286"/>
      <c r="AN238" s="286"/>
      <c r="AO238" s="286"/>
      <c r="AP238" s="286"/>
      <c r="AQ238" s="286"/>
      <c r="AR238" s="286"/>
      <c r="AS238" s="286"/>
      <c r="AT238" s="286"/>
      <c r="AU238" s="286"/>
      <c r="AV238" s="286"/>
      <c r="AW238" s="286"/>
      <c r="AX238" s="286"/>
      <c r="AY238" s="286"/>
    </row>
    <row r="239" spans="37:51" s="38" customFormat="1" x14ac:dyDescent="0.35">
      <c r="AK239" s="286"/>
      <c r="AL239" s="286"/>
      <c r="AM239" s="286"/>
      <c r="AN239" s="286"/>
      <c r="AO239" s="286"/>
      <c r="AP239" s="286"/>
      <c r="AQ239" s="286"/>
      <c r="AR239" s="286"/>
      <c r="AS239" s="286"/>
      <c r="AT239" s="286"/>
      <c r="AU239" s="286"/>
      <c r="AV239" s="286"/>
      <c r="AW239" s="286"/>
      <c r="AX239" s="286"/>
      <c r="AY239" s="286"/>
    </row>
    <row r="240" spans="37:51" s="38" customFormat="1" x14ac:dyDescent="0.35">
      <c r="AK240" s="286"/>
      <c r="AL240" s="286"/>
      <c r="AM240" s="286"/>
      <c r="AN240" s="286"/>
      <c r="AO240" s="286"/>
      <c r="AP240" s="286"/>
      <c r="AQ240" s="286"/>
      <c r="AR240" s="286"/>
      <c r="AS240" s="286"/>
      <c r="AT240" s="286"/>
      <c r="AU240" s="286"/>
      <c r="AV240" s="286"/>
      <c r="AW240" s="286"/>
      <c r="AX240" s="286"/>
      <c r="AY240" s="286"/>
    </row>
    <row r="241" spans="37:51" s="38" customFormat="1" x14ac:dyDescent="0.35">
      <c r="AK241" s="286"/>
      <c r="AL241" s="286"/>
      <c r="AM241" s="286"/>
      <c r="AN241" s="286"/>
      <c r="AO241" s="286"/>
      <c r="AP241" s="286"/>
      <c r="AQ241" s="286"/>
      <c r="AR241" s="286"/>
      <c r="AS241" s="286"/>
      <c r="AT241" s="286"/>
      <c r="AU241" s="286"/>
      <c r="AV241" s="286"/>
      <c r="AW241" s="286"/>
      <c r="AX241" s="286"/>
      <c r="AY241" s="286"/>
    </row>
    <row r="242" spans="37:51" s="38" customFormat="1" x14ac:dyDescent="0.35">
      <c r="AK242" s="286"/>
      <c r="AL242" s="286"/>
      <c r="AM242" s="286"/>
      <c r="AN242" s="286"/>
      <c r="AO242" s="286"/>
      <c r="AP242" s="286"/>
      <c r="AQ242" s="286"/>
      <c r="AR242" s="286"/>
      <c r="AS242" s="286"/>
      <c r="AT242" s="286"/>
      <c r="AU242" s="286"/>
      <c r="AV242" s="286"/>
      <c r="AW242" s="286"/>
      <c r="AX242" s="286"/>
      <c r="AY242" s="286"/>
    </row>
    <row r="243" spans="37:51" s="38" customFormat="1" x14ac:dyDescent="0.35">
      <c r="AK243" s="286"/>
      <c r="AL243" s="286"/>
      <c r="AM243" s="286"/>
      <c r="AN243" s="286"/>
      <c r="AO243" s="286"/>
      <c r="AP243" s="286"/>
      <c r="AQ243" s="286"/>
      <c r="AR243" s="286"/>
      <c r="AS243" s="286"/>
      <c r="AT243" s="286"/>
      <c r="AU243" s="286"/>
      <c r="AV243" s="286"/>
      <c r="AW243" s="286"/>
      <c r="AX243" s="286"/>
      <c r="AY243" s="286"/>
    </row>
    <row r="244" spans="37:51" s="38" customFormat="1" x14ac:dyDescent="0.35">
      <c r="AK244" s="286"/>
      <c r="AL244" s="286"/>
      <c r="AM244" s="286"/>
      <c r="AN244" s="286"/>
      <c r="AO244" s="286"/>
      <c r="AP244" s="286"/>
      <c r="AQ244" s="286"/>
      <c r="AR244" s="286"/>
      <c r="AS244" s="286"/>
      <c r="AT244" s="286"/>
      <c r="AU244" s="286"/>
      <c r="AV244" s="286"/>
      <c r="AW244" s="286"/>
      <c r="AX244" s="286"/>
      <c r="AY244" s="286"/>
    </row>
    <row r="245" spans="37:51" s="38" customFormat="1" x14ac:dyDescent="0.35">
      <c r="AK245" s="286"/>
      <c r="AL245" s="286"/>
      <c r="AM245" s="286"/>
      <c r="AN245" s="286"/>
      <c r="AO245" s="286"/>
      <c r="AP245" s="286"/>
      <c r="AQ245" s="286"/>
      <c r="AR245" s="286"/>
      <c r="AS245" s="286"/>
      <c r="AT245" s="286"/>
      <c r="AU245" s="286"/>
      <c r="AV245" s="286"/>
      <c r="AW245" s="286"/>
      <c r="AX245" s="286"/>
      <c r="AY245" s="286"/>
    </row>
    <row r="246" spans="37:51" s="38" customFormat="1" x14ac:dyDescent="0.35">
      <c r="AK246" s="286"/>
      <c r="AL246" s="286"/>
      <c r="AM246" s="286"/>
      <c r="AN246" s="286"/>
      <c r="AO246" s="286"/>
      <c r="AP246" s="286"/>
      <c r="AQ246" s="286"/>
      <c r="AR246" s="286"/>
      <c r="AS246" s="286"/>
      <c r="AT246" s="286"/>
      <c r="AU246" s="286"/>
      <c r="AV246" s="286"/>
      <c r="AW246" s="286"/>
      <c r="AX246" s="286"/>
      <c r="AY246" s="286"/>
    </row>
    <row r="247" spans="37:51" s="38" customFormat="1" x14ac:dyDescent="0.35">
      <c r="AK247" s="286"/>
      <c r="AL247" s="286"/>
      <c r="AM247" s="286"/>
      <c r="AN247" s="286"/>
      <c r="AO247" s="286"/>
      <c r="AP247" s="286"/>
      <c r="AQ247" s="286"/>
      <c r="AR247" s="286"/>
      <c r="AS247" s="286"/>
      <c r="AT247" s="286"/>
      <c r="AU247" s="286"/>
      <c r="AV247" s="286"/>
      <c r="AW247" s="286"/>
      <c r="AX247" s="286"/>
      <c r="AY247" s="286"/>
    </row>
    <row r="248" spans="37:51" s="38" customFormat="1" x14ac:dyDescent="0.35">
      <c r="AK248" s="286"/>
      <c r="AL248" s="286"/>
      <c r="AM248" s="286"/>
      <c r="AN248" s="286"/>
      <c r="AO248" s="286"/>
      <c r="AP248" s="286"/>
      <c r="AQ248" s="286"/>
      <c r="AR248" s="286"/>
      <c r="AS248" s="286"/>
      <c r="AT248" s="286"/>
      <c r="AU248" s="286"/>
      <c r="AV248" s="286"/>
      <c r="AW248" s="286"/>
      <c r="AX248" s="286"/>
      <c r="AY248" s="286"/>
    </row>
    <row r="249" spans="37:51" s="38" customFormat="1" x14ac:dyDescent="0.35">
      <c r="AK249" s="286"/>
      <c r="AL249" s="286"/>
      <c r="AM249" s="286"/>
      <c r="AN249" s="286"/>
      <c r="AO249" s="286"/>
      <c r="AP249" s="286"/>
      <c r="AQ249" s="286"/>
      <c r="AR249" s="286"/>
      <c r="AS249" s="286"/>
      <c r="AT249" s="286"/>
      <c r="AU249" s="286"/>
      <c r="AV249" s="286"/>
      <c r="AW249" s="286"/>
      <c r="AX249" s="286"/>
      <c r="AY249" s="286"/>
    </row>
    <row r="250" spans="37:51" s="38" customFormat="1" x14ac:dyDescent="0.35">
      <c r="AK250" s="286"/>
      <c r="AL250" s="286"/>
      <c r="AM250" s="286"/>
      <c r="AN250" s="286"/>
      <c r="AO250" s="286"/>
      <c r="AP250" s="286"/>
      <c r="AQ250" s="286"/>
      <c r="AR250" s="286"/>
      <c r="AS250" s="286"/>
      <c r="AT250" s="286"/>
      <c r="AU250" s="286"/>
      <c r="AV250" s="286"/>
      <c r="AW250" s="286"/>
      <c r="AX250" s="286"/>
      <c r="AY250" s="286"/>
    </row>
    <row r="251" spans="37:51" s="38" customFormat="1" x14ac:dyDescent="0.35">
      <c r="AK251" s="286"/>
      <c r="AL251" s="286"/>
      <c r="AM251" s="286"/>
      <c r="AN251" s="286"/>
      <c r="AO251" s="286"/>
      <c r="AP251" s="286"/>
      <c r="AQ251" s="286"/>
      <c r="AR251" s="286"/>
      <c r="AS251" s="286"/>
      <c r="AT251" s="286"/>
      <c r="AU251" s="286"/>
      <c r="AV251" s="286"/>
      <c r="AW251" s="286"/>
      <c r="AX251" s="286"/>
      <c r="AY251" s="286"/>
    </row>
    <row r="252" spans="37:51" s="38" customFormat="1" x14ac:dyDescent="0.35">
      <c r="AK252" s="286"/>
      <c r="AL252" s="286"/>
      <c r="AM252" s="286"/>
      <c r="AN252" s="286"/>
      <c r="AO252" s="286"/>
      <c r="AP252" s="286"/>
      <c r="AQ252" s="286"/>
      <c r="AR252" s="286"/>
      <c r="AS252" s="286"/>
      <c r="AT252" s="286"/>
      <c r="AU252" s="286"/>
      <c r="AV252" s="286"/>
      <c r="AW252" s="286"/>
      <c r="AX252" s="286"/>
      <c r="AY252" s="286"/>
    </row>
    <row r="253" spans="37:51" s="38" customFormat="1" x14ac:dyDescent="0.35">
      <c r="AK253" s="286"/>
      <c r="AL253" s="286"/>
      <c r="AM253" s="286"/>
      <c r="AN253" s="286"/>
      <c r="AO253" s="286"/>
      <c r="AP253" s="286"/>
      <c r="AQ253" s="286"/>
      <c r="AR253" s="286"/>
      <c r="AS253" s="286"/>
      <c r="AT253" s="286"/>
      <c r="AU253" s="286"/>
      <c r="AV253" s="286"/>
      <c r="AW253" s="286"/>
      <c r="AX253" s="286"/>
      <c r="AY253" s="286"/>
    </row>
    <row r="254" spans="37:51" s="38" customFormat="1" x14ac:dyDescent="0.35">
      <c r="AK254" s="286"/>
      <c r="AL254" s="286"/>
      <c r="AM254" s="286"/>
      <c r="AN254" s="286"/>
      <c r="AO254" s="286"/>
      <c r="AP254" s="286"/>
      <c r="AQ254" s="286"/>
      <c r="AR254" s="286"/>
      <c r="AS254" s="286"/>
      <c r="AT254" s="286"/>
      <c r="AU254" s="286"/>
      <c r="AV254" s="286"/>
      <c r="AW254" s="286"/>
      <c r="AX254" s="286"/>
      <c r="AY254" s="286"/>
    </row>
    <row r="255" spans="37:51" s="38" customFormat="1" x14ac:dyDescent="0.35">
      <c r="AK255" s="286"/>
      <c r="AL255" s="286"/>
      <c r="AM255" s="286"/>
      <c r="AN255" s="286"/>
      <c r="AO255" s="286"/>
      <c r="AP255" s="286"/>
      <c r="AQ255" s="286"/>
      <c r="AR255" s="286"/>
      <c r="AS255" s="286"/>
      <c r="AT255" s="286"/>
      <c r="AU255" s="286"/>
      <c r="AV255" s="286"/>
      <c r="AW255" s="286"/>
      <c r="AX255" s="286"/>
      <c r="AY255" s="286"/>
    </row>
    <row r="256" spans="37:51" s="38" customFormat="1" x14ac:dyDescent="0.35">
      <c r="AK256" s="286"/>
      <c r="AL256" s="286"/>
      <c r="AM256" s="286"/>
      <c r="AN256" s="286"/>
      <c r="AO256" s="286"/>
      <c r="AP256" s="286"/>
      <c r="AQ256" s="286"/>
      <c r="AR256" s="286"/>
      <c r="AS256" s="286"/>
      <c r="AT256" s="286"/>
      <c r="AU256" s="286"/>
      <c r="AV256" s="286"/>
      <c r="AW256" s="286"/>
      <c r="AX256" s="286"/>
      <c r="AY256" s="286"/>
    </row>
    <row r="257" spans="37:51" s="38" customFormat="1" x14ac:dyDescent="0.35">
      <c r="AK257" s="286"/>
      <c r="AL257" s="286"/>
      <c r="AM257" s="286"/>
      <c r="AN257" s="286"/>
      <c r="AO257" s="286"/>
      <c r="AP257" s="286"/>
      <c r="AQ257" s="286"/>
      <c r="AR257" s="286"/>
      <c r="AS257" s="286"/>
      <c r="AT257" s="286"/>
      <c r="AU257" s="286"/>
      <c r="AV257" s="286"/>
      <c r="AW257" s="286"/>
      <c r="AX257" s="286"/>
      <c r="AY257" s="286"/>
    </row>
    <row r="258" spans="37:51" s="38" customFormat="1" x14ac:dyDescent="0.35">
      <c r="AK258" s="286"/>
      <c r="AL258" s="286"/>
      <c r="AM258" s="286"/>
      <c r="AN258" s="286"/>
      <c r="AO258" s="286"/>
      <c r="AP258" s="286"/>
      <c r="AQ258" s="286"/>
      <c r="AR258" s="286"/>
      <c r="AS258" s="286"/>
      <c r="AT258" s="286"/>
      <c r="AU258" s="286"/>
      <c r="AV258" s="286"/>
      <c r="AW258" s="286"/>
      <c r="AX258" s="286"/>
      <c r="AY258" s="286"/>
    </row>
    <row r="259" spans="37:51" s="38" customFormat="1" x14ac:dyDescent="0.35">
      <c r="AK259" s="286"/>
      <c r="AL259" s="286"/>
      <c r="AM259" s="286"/>
      <c r="AN259" s="286"/>
      <c r="AO259" s="286"/>
      <c r="AP259" s="286"/>
      <c r="AQ259" s="286"/>
      <c r="AR259" s="286"/>
      <c r="AS259" s="286"/>
      <c r="AT259" s="286"/>
      <c r="AU259" s="286"/>
      <c r="AV259" s="286"/>
      <c r="AW259" s="286"/>
      <c r="AX259" s="286"/>
      <c r="AY259" s="286"/>
    </row>
    <row r="260" spans="37:51" s="38" customFormat="1" x14ac:dyDescent="0.35">
      <c r="AK260" s="286"/>
      <c r="AL260" s="286"/>
      <c r="AM260" s="286"/>
      <c r="AN260" s="286"/>
      <c r="AO260" s="286"/>
      <c r="AP260" s="286"/>
      <c r="AQ260" s="286"/>
      <c r="AR260" s="286"/>
      <c r="AS260" s="286"/>
      <c r="AT260" s="286"/>
      <c r="AU260" s="286"/>
      <c r="AV260" s="286"/>
      <c r="AW260" s="286"/>
      <c r="AX260" s="286"/>
      <c r="AY260" s="286"/>
    </row>
    <row r="261" spans="37:51" s="38" customFormat="1" x14ac:dyDescent="0.35">
      <c r="AK261" s="286"/>
      <c r="AL261" s="286"/>
      <c r="AM261" s="286"/>
      <c r="AN261" s="286"/>
      <c r="AO261" s="286"/>
      <c r="AP261" s="286"/>
      <c r="AQ261" s="286"/>
      <c r="AR261" s="286"/>
      <c r="AS261" s="286"/>
      <c r="AT261" s="286"/>
      <c r="AU261" s="286"/>
      <c r="AV261" s="286"/>
      <c r="AW261" s="286"/>
      <c r="AX261" s="286"/>
      <c r="AY261" s="286"/>
    </row>
    <row r="262" spans="37:51" s="38" customFormat="1" x14ac:dyDescent="0.35">
      <c r="AK262" s="286"/>
      <c r="AL262" s="286"/>
      <c r="AM262" s="286"/>
      <c r="AN262" s="286"/>
      <c r="AO262" s="286"/>
      <c r="AP262" s="286"/>
      <c r="AQ262" s="286"/>
      <c r="AR262" s="286"/>
      <c r="AS262" s="286"/>
      <c r="AT262" s="286"/>
      <c r="AU262" s="286"/>
      <c r="AV262" s="286"/>
      <c r="AW262" s="286"/>
      <c r="AX262" s="286"/>
      <c r="AY262" s="286"/>
    </row>
    <row r="263" spans="37:51" s="38" customFormat="1" x14ac:dyDescent="0.35">
      <c r="AK263" s="286"/>
      <c r="AL263" s="286"/>
      <c r="AM263" s="286"/>
      <c r="AN263" s="286"/>
      <c r="AO263" s="286"/>
      <c r="AP263" s="286"/>
      <c r="AQ263" s="286"/>
      <c r="AR263" s="286"/>
      <c r="AS263" s="286"/>
      <c r="AT263" s="286"/>
      <c r="AU263" s="286"/>
      <c r="AV263" s="286"/>
      <c r="AW263" s="286"/>
      <c r="AX263" s="286"/>
      <c r="AY263" s="286"/>
    </row>
    <row r="264" spans="37:51" s="38" customFormat="1" x14ac:dyDescent="0.35">
      <c r="AK264" s="286"/>
      <c r="AL264" s="286"/>
      <c r="AM264" s="286"/>
      <c r="AN264" s="286"/>
      <c r="AO264" s="286"/>
      <c r="AP264" s="286"/>
      <c r="AQ264" s="286"/>
      <c r="AR264" s="286"/>
      <c r="AS264" s="286"/>
      <c r="AT264" s="286"/>
      <c r="AU264" s="286"/>
      <c r="AV264" s="286"/>
      <c r="AW264" s="286"/>
      <c r="AX264" s="286"/>
      <c r="AY264" s="286"/>
    </row>
    <row r="265" spans="37:51" s="38" customFormat="1" x14ac:dyDescent="0.35">
      <c r="AK265" s="286"/>
      <c r="AL265" s="286"/>
      <c r="AM265" s="286"/>
      <c r="AN265" s="286"/>
      <c r="AO265" s="286"/>
      <c r="AP265" s="286"/>
      <c r="AQ265" s="286"/>
      <c r="AR265" s="286"/>
      <c r="AS265" s="286"/>
      <c r="AT265" s="286"/>
      <c r="AU265" s="286"/>
      <c r="AV265" s="286"/>
      <c r="AW265" s="286"/>
      <c r="AX265" s="286"/>
      <c r="AY265" s="286"/>
    </row>
    <row r="266" spans="37:51" s="38" customFormat="1" x14ac:dyDescent="0.35">
      <c r="AK266" s="286"/>
      <c r="AL266" s="286"/>
      <c r="AM266" s="286"/>
      <c r="AN266" s="286"/>
      <c r="AO266" s="286"/>
      <c r="AP266" s="286"/>
      <c r="AQ266" s="286"/>
      <c r="AR266" s="286"/>
      <c r="AS266" s="286"/>
      <c r="AT266" s="286"/>
      <c r="AU266" s="286"/>
      <c r="AV266" s="286"/>
      <c r="AW266" s="286"/>
      <c r="AX266" s="286"/>
      <c r="AY266" s="286"/>
    </row>
    <row r="267" spans="37:51" s="38" customFormat="1" x14ac:dyDescent="0.35">
      <c r="AK267" s="286"/>
      <c r="AL267" s="286"/>
      <c r="AM267" s="286"/>
      <c r="AN267" s="286"/>
      <c r="AO267" s="286"/>
      <c r="AP267" s="286"/>
      <c r="AQ267" s="286"/>
      <c r="AR267" s="286"/>
      <c r="AS267" s="286"/>
      <c r="AT267" s="286"/>
      <c r="AU267" s="286"/>
      <c r="AV267" s="286"/>
      <c r="AW267" s="286"/>
      <c r="AX267" s="286"/>
      <c r="AY267" s="286"/>
    </row>
    <row r="268" spans="37:51" s="38" customFormat="1" x14ac:dyDescent="0.35">
      <c r="AK268" s="286"/>
      <c r="AL268" s="286"/>
      <c r="AM268" s="286"/>
      <c r="AN268" s="286"/>
      <c r="AO268" s="286"/>
      <c r="AP268" s="286"/>
      <c r="AQ268" s="286"/>
      <c r="AR268" s="286"/>
      <c r="AS268" s="286"/>
      <c r="AT268" s="286"/>
      <c r="AU268" s="286"/>
      <c r="AV268" s="286"/>
      <c r="AW268" s="286"/>
      <c r="AX268" s="286"/>
      <c r="AY268" s="286"/>
    </row>
    <row r="269" spans="37:51" s="38" customFormat="1" x14ac:dyDescent="0.35">
      <c r="AK269" s="286"/>
      <c r="AL269" s="286"/>
      <c r="AM269" s="286"/>
      <c r="AN269" s="286"/>
      <c r="AO269" s="286"/>
      <c r="AP269" s="286"/>
      <c r="AQ269" s="286"/>
      <c r="AR269" s="286"/>
      <c r="AS269" s="286"/>
      <c r="AT269" s="286"/>
      <c r="AU269" s="286"/>
      <c r="AV269" s="286"/>
      <c r="AW269" s="286"/>
      <c r="AX269" s="286"/>
      <c r="AY269" s="286"/>
    </row>
    <row r="270" spans="37:51" s="38" customFormat="1" x14ac:dyDescent="0.35">
      <c r="AK270" s="286"/>
      <c r="AL270" s="286"/>
      <c r="AM270" s="286"/>
      <c r="AN270" s="286"/>
      <c r="AO270" s="286"/>
      <c r="AP270" s="286"/>
      <c r="AQ270" s="286"/>
      <c r="AR270" s="286"/>
      <c r="AS270" s="286"/>
      <c r="AT270" s="286"/>
      <c r="AU270" s="286"/>
      <c r="AV270" s="286"/>
      <c r="AW270" s="286"/>
      <c r="AX270" s="286"/>
      <c r="AY270" s="286"/>
    </row>
    <row r="271" spans="37:51" s="38" customFormat="1" x14ac:dyDescent="0.35">
      <c r="AK271" s="286"/>
      <c r="AL271" s="286"/>
      <c r="AM271" s="286"/>
      <c r="AN271" s="286"/>
      <c r="AO271" s="286"/>
      <c r="AP271" s="286"/>
      <c r="AQ271" s="286"/>
      <c r="AR271" s="286"/>
      <c r="AS271" s="286"/>
      <c r="AT271" s="286"/>
      <c r="AU271" s="286"/>
      <c r="AV271" s="286"/>
      <c r="AW271" s="286"/>
      <c r="AX271" s="286"/>
      <c r="AY271" s="286"/>
    </row>
    <row r="272" spans="37:51" s="38" customFormat="1" x14ac:dyDescent="0.35">
      <c r="AK272" s="286"/>
      <c r="AL272" s="286"/>
      <c r="AM272" s="286"/>
      <c r="AN272" s="286"/>
      <c r="AO272" s="286"/>
      <c r="AP272" s="286"/>
      <c r="AQ272" s="286"/>
      <c r="AR272" s="286"/>
      <c r="AS272" s="286"/>
      <c r="AT272" s="286"/>
      <c r="AU272" s="286"/>
      <c r="AV272" s="286"/>
      <c r="AW272" s="286"/>
      <c r="AX272" s="286"/>
      <c r="AY272" s="286"/>
    </row>
    <row r="273" spans="37:51" s="38" customFormat="1" x14ac:dyDescent="0.35">
      <c r="AK273" s="286"/>
      <c r="AL273" s="286"/>
      <c r="AM273" s="286"/>
      <c r="AN273" s="286"/>
      <c r="AO273" s="286"/>
      <c r="AP273" s="286"/>
      <c r="AQ273" s="286"/>
      <c r="AR273" s="286"/>
      <c r="AS273" s="286"/>
      <c r="AT273" s="286"/>
      <c r="AU273" s="286"/>
      <c r="AV273" s="286"/>
      <c r="AW273" s="286"/>
      <c r="AX273" s="286"/>
      <c r="AY273" s="286"/>
    </row>
    <row r="274" spans="37:51" s="38" customFormat="1" x14ac:dyDescent="0.35">
      <c r="AK274" s="286"/>
      <c r="AL274" s="286"/>
      <c r="AM274" s="286"/>
      <c r="AN274" s="286"/>
      <c r="AO274" s="286"/>
      <c r="AP274" s="286"/>
      <c r="AQ274" s="286"/>
      <c r="AR274" s="286"/>
      <c r="AS274" s="286"/>
      <c r="AT274" s="286"/>
      <c r="AU274" s="286"/>
      <c r="AV274" s="286"/>
      <c r="AW274" s="286"/>
      <c r="AX274" s="286"/>
      <c r="AY274" s="286"/>
    </row>
    <row r="275" spans="37:51" s="38" customFormat="1" x14ac:dyDescent="0.35">
      <c r="AK275" s="286"/>
      <c r="AL275" s="286"/>
      <c r="AM275" s="286"/>
      <c r="AN275" s="286"/>
      <c r="AO275" s="286"/>
      <c r="AP275" s="286"/>
      <c r="AQ275" s="286"/>
      <c r="AR275" s="286"/>
      <c r="AS275" s="286"/>
      <c r="AT275" s="286"/>
      <c r="AU275" s="286"/>
      <c r="AV275" s="286"/>
      <c r="AW275" s="286"/>
      <c r="AX275" s="286"/>
      <c r="AY275" s="286"/>
    </row>
    <row r="276" spans="37:51" s="38" customFormat="1" x14ac:dyDescent="0.35">
      <c r="AK276" s="286"/>
      <c r="AL276" s="286"/>
      <c r="AM276" s="286"/>
      <c r="AN276" s="286"/>
      <c r="AO276" s="286"/>
      <c r="AP276" s="286"/>
      <c r="AQ276" s="286"/>
      <c r="AR276" s="286"/>
      <c r="AS276" s="286"/>
      <c r="AT276" s="286"/>
      <c r="AU276" s="286"/>
      <c r="AV276" s="286"/>
      <c r="AW276" s="286"/>
      <c r="AX276" s="286"/>
      <c r="AY276" s="286"/>
    </row>
    <row r="277" spans="37:51" s="38" customFormat="1" x14ac:dyDescent="0.35">
      <c r="AK277" s="286"/>
      <c r="AL277" s="286"/>
      <c r="AM277" s="286"/>
      <c r="AN277" s="286"/>
      <c r="AO277" s="286"/>
      <c r="AP277" s="286"/>
      <c r="AQ277" s="286"/>
      <c r="AR277" s="286"/>
      <c r="AS277" s="286"/>
      <c r="AT277" s="286"/>
      <c r="AU277" s="286"/>
      <c r="AV277" s="286"/>
      <c r="AW277" s="286"/>
      <c r="AX277" s="286"/>
      <c r="AY277" s="286"/>
    </row>
    <row r="278" spans="37:51" s="38" customFormat="1" x14ac:dyDescent="0.35">
      <c r="AK278" s="286"/>
      <c r="AL278" s="286"/>
      <c r="AM278" s="286"/>
      <c r="AN278" s="286"/>
      <c r="AO278" s="286"/>
      <c r="AP278" s="286"/>
      <c r="AQ278" s="286"/>
      <c r="AR278" s="286"/>
      <c r="AS278" s="286"/>
      <c r="AT278" s="286"/>
      <c r="AU278" s="286"/>
      <c r="AV278" s="286"/>
      <c r="AW278" s="286"/>
      <c r="AX278" s="286"/>
      <c r="AY278" s="286"/>
    </row>
    <row r="279" spans="37:51" s="38" customFormat="1" x14ac:dyDescent="0.35">
      <c r="AK279" s="286"/>
      <c r="AL279" s="286"/>
      <c r="AM279" s="286"/>
      <c r="AN279" s="286"/>
      <c r="AO279" s="286"/>
      <c r="AP279" s="286"/>
      <c r="AQ279" s="286"/>
      <c r="AR279" s="286"/>
      <c r="AS279" s="286"/>
      <c r="AT279" s="286"/>
      <c r="AU279" s="286"/>
      <c r="AV279" s="286"/>
      <c r="AW279" s="286"/>
      <c r="AX279" s="286"/>
      <c r="AY279" s="286"/>
    </row>
    <row r="280" spans="37:51" s="38" customFormat="1" x14ac:dyDescent="0.35">
      <c r="AK280" s="286"/>
      <c r="AL280" s="286"/>
      <c r="AM280" s="286"/>
      <c r="AN280" s="286"/>
      <c r="AO280" s="286"/>
      <c r="AP280" s="286"/>
      <c r="AQ280" s="286"/>
      <c r="AR280" s="286"/>
      <c r="AS280" s="286"/>
      <c r="AT280" s="286"/>
      <c r="AU280" s="286"/>
      <c r="AV280" s="286"/>
      <c r="AW280" s="286"/>
      <c r="AX280" s="286"/>
      <c r="AY280" s="286"/>
    </row>
    <row r="281" spans="37:51" s="38" customFormat="1" x14ac:dyDescent="0.35">
      <c r="AK281" s="286"/>
      <c r="AL281" s="286"/>
      <c r="AM281" s="286"/>
      <c r="AN281" s="286"/>
      <c r="AO281" s="286"/>
      <c r="AP281" s="286"/>
      <c r="AQ281" s="286"/>
      <c r="AR281" s="286"/>
      <c r="AS281" s="286"/>
      <c r="AT281" s="286"/>
      <c r="AU281" s="286"/>
      <c r="AV281" s="286"/>
      <c r="AW281" s="286"/>
      <c r="AX281" s="286"/>
      <c r="AY281" s="286"/>
    </row>
    <row r="282" spans="37:51" s="38" customFormat="1" x14ac:dyDescent="0.35">
      <c r="AK282" s="286"/>
      <c r="AL282" s="286"/>
      <c r="AM282" s="286"/>
      <c r="AN282" s="286"/>
      <c r="AO282" s="286"/>
      <c r="AP282" s="286"/>
      <c r="AQ282" s="286"/>
      <c r="AR282" s="286"/>
      <c r="AS282" s="286"/>
      <c r="AT282" s="286"/>
      <c r="AU282" s="286"/>
      <c r="AV282" s="286"/>
      <c r="AW282" s="286"/>
      <c r="AX282" s="286"/>
      <c r="AY282" s="286"/>
    </row>
    <row r="283" spans="37:51" s="38" customFormat="1" x14ac:dyDescent="0.35">
      <c r="AK283" s="286"/>
      <c r="AL283" s="286"/>
      <c r="AM283" s="286"/>
      <c r="AN283" s="286"/>
      <c r="AO283" s="286"/>
      <c r="AP283" s="286"/>
      <c r="AQ283" s="286"/>
      <c r="AR283" s="286"/>
      <c r="AS283" s="286"/>
      <c r="AT283" s="286"/>
      <c r="AU283" s="286"/>
      <c r="AV283" s="286"/>
      <c r="AW283" s="286"/>
      <c r="AX283" s="286"/>
      <c r="AY283" s="286"/>
    </row>
    <row r="284" spans="37:51" s="38" customFormat="1" x14ac:dyDescent="0.35">
      <c r="AK284" s="286"/>
      <c r="AL284" s="286"/>
      <c r="AM284" s="286"/>
      <c r="AN284" s="286"/>
      <c r="AO284" s="286"/>
      <c r="AP284" s="286"/>
      <c r="AQ284" s="286"/>
      <c r="AR284" s="286"/>
      <c r="AS284" s="286"/>
      <c r="AT284" s="286"/>
      <c r="AU284" s="286"/>
      <c r="AV284" s="286"/>
      <c r="AW284" s="286"/>
      <c r="AX284" s="286"/>
      <c r="AY284" s="286"/>
    </row>
    <row r="285" spans="37:51" s="38" customFormat="1" x14ac:dyDescent="0.35">
      <c r="AK285" s="286"/>
      <c r="AL285" s="286"/>
      <c r="AM285" s="286"/>
      <c r="AN285" s="286"/>
      <c r="AO285" s="286"/>
      <c r="AP285" s="286"/>
      <c r="AQ285" s="286"/>
      <c r="AR285" s="286"/>
      <c r="AS285" s="286"/>
      <c r="AT285" s="286"/>
      <c r="AU285" s="286"/>
      <c r="AV285" s="286"/>
      <c r="AW285" s="286"/>
      <c r="AX285" s="286"/>
      <c r="AY285" s="286"/>
    </row>
    <row r="286" spans="37:51" s="38" customFormat="1" x14ac:dyDescent="0.35">
      <c r="AK286" s="286"/>
      <c r="AL286" s="286"/>
      <c r="AM286" s="286"/>
      <c r="AN286" s="286"/>
      <c r="AO286" s="286"/>
      <c r="AP286" s="286"/>
      <c r="AQ286" s="286"/>
      <c r="AR286" s="286"/>
      <c r="AS286" s="286"/>
      <c r="AT286" s="286"/>
      <c r="AU286" s="286"/>
      <c r="AV286" s="286"/>
      <c r="AW286" s="286"/>
      <c r="AX286" s="286"/>
      <c r="AY286" s="286"/>
    </row>
    <row r="287" spans="37:51" s="38" customFormat="1" x14ac:dyDescent="0.35">
      <c r="AK287" s="286"/>
      <c r="AL287" s="286"/>
      <c r="AM287" s="286"/>
      <c r="AN287" s="286"/>
      <c r="AO287" s="286"/>
      <c r="AP287" s="286"/>
      <c r="AQ287" s="286"/>
      <c r="AR287" s="286"/>
      <c r="AS287" s="286"/>
      <c r="AT287" s="286"/>
      <c r="AU287" s="286"/>
      <c r="AV287" s="286"/>
      <c r="AW287" s="286"/>
      <c r="AX287" s="286"/>
      <c r="AY287" s="286"/>
    </row>
    <row r="288" spans="37:51" s="38" customFormat="1" x14ac:dyDescent="0.35">
      <c r="AK288" s="286"/>
      <c r="AL288" s="286"/>
      <c r="AM288" s="286"/>
      <c r="AN288" s="286"/>
      <c r="AO288" s="286"/>
      <c r="AP288" s="286"/>
      <c r="AQ288" s="286"/>
      <c r="AR288" s="286"/>
      <c r="AS288" s="286"/>
      <c r="AT288" s="286"/>
      <c r="AU288" s="286"/>
      <c r="AV288" s="286"/>
      <c r="AW288" s="286"/>
      <c r="AX288" s="286"/>
      <c r="AY288" s="286"/>
    </row>
    <row r="289" spans="37:51" s="38" customFormat="1" x14ac:dyDescent="0.35">
      <c r="AK289" s="286"/>
      <c r="AL289" s="286"/>
      <c r="AM289" s="286"/>
      <c r="AN289" s="286"/>
      <c r="AO289" s="286"/>
      <c r="AP289" s="286"/>
      <c r="AQ289" s="286"/>
      <c r="AR289" s="286"/>
      <c r="AS289" s="286"/>
      <c r="AT289" s="286"/>
      <c r="AU289" s="286"/>
      <c r="AV289" s="286"/>
      <c r="AW289" s="286"/>
      <c r="AX289" s="286"/>
      <c r="AY289" s="286"/>
    </row>
    <row r="290" spans="37:51" s="38" customFormat="1" x14ac:dyDescent="0.35">
      <c r="AK290" s="286"/>
      <c r="AL290" s="286"/>
      <c r="AM290" s="286"/>
      <c r="AN290" s="286"/>
      <c r="AO290" s="286"/>
      <c r="AP290" s="286"/>
      <c r="AQ290" s="286"/>
      <c r="AR290" s="286"/>
      <c r="AS290" s="286"/>
      <c r="AT290" s="286"/>
      <c r="AU290" s="286"/>
      <c r="AV290" s="286"/>
      <c r="AW290" s="286"/>
      <c r="AX290" s="286"/>
      <c r="AY290" s="286"/>
    </row>
    <row r="291" spans="37:51" s="38" customFormat="1" x14ac:dyDescent="0.35">
      <c r="AK291" s="286"/>
      <c r="AL291" s="286"/>
      <c r="AM291" s="286"/>
      <c r="AN291" s="286"/>
      <c r="AO291" s="286"/>
      <c r="AP291" s="286"/>
      <c r="AQ291" s="286"/>
      <c r="AR291" s="286"/>
      <c r="AS291" s="286"/>
      <c r="AT291" s="286"/>
      <c r="AU291" s="286"/>
      <c r="AV291" s="286"/>
      <c r="AW291" s="286"/>
      <c r="AX291" s="286"/>
      <c r="AY291" s="286"/>
    </row>
    <row r="292" spans="37:51" s="38" customFormat="1" x14ac:dyDescent="0.35">
      <c r="AK292" s="286"/>
      <c r="AL292" s="286"/>
      <c r="AM292" s="286"/>
      <c r="AN292" s="286"/>
      <c r="AO292" s="286"/>
      <c r="AP292" s="286"/>
      <c r="AQ292" s="286"/>
      <c r="AR292" s="286"/>
      <c r="AS292" s="286"/>
      <c r="AT292" s="286"/>
      <c r="AU292" s="286"/>
      <c r="AV292" s="286"/>
      <c r="AW292" s="286"/>
      <c r="AX292" s="286"/>
      <c r="AY292" s="286"/>
    </row>
    <row r="293" spans="37:51" s="38" customFormat="1" x14ac:dyDescent="0.35">
      <c r="AK293" s="286"/>
      <c r="AL293" s="286"/>
      <c r="AM293" s="286"/>
      <c r="AN293" s="286"/>
      <c r="AO293" s="286"/>
      <c r="AP293" s="286"/>
      <c r="AQ293" s="286"/>
      <c r="AR293" s="286"/>
      <c r="AS293" s="286"/>
      <c r="AT293" s="286"/>
      <c r="AU293" s="286"/>
      <c r="AV293" s="286"/>
      <c r="AW293" s="286"/>
      <c r="AX293" s="286"/>
      <c r="AY293" s="286"/>
    </row>
    <row r="294" spans="37:51" s="38" customFormat="1" x14ac:dyDescent="0.35">
      <c r="AK294" s="286"/>
      <c r="AL294" s="286"/>
      <c r="AM294" s="286"/>
      <c r="AN294" s="286"/>
      <c r="AO294" s="286"/>
      <c r="AP294" s="286"/>
      <c r="AQ294" s="286"/>
      <c r="AR294" s="286"/>
      <c r="AS294" s="286"/>
      <c r="AT294" s="286"/>
      <c r="AU294" s="286"/>
      <c r="AV294" s="286"/>
      <c r="AW294" s="286"/>
      <c r="AX294" s="286"/>
      <c r="AY294" s="286"/>
    </row>
    <row r="295" spans="37:51" s="38" customFormat="1" x14ac:dyDescent="0.35">
      <c r="AK295" s="286"/>
      <c r="AL295" s="286"/>
      <c r="AM295" s="286"/>
      <c r="AN295" s="286"/>
      <c r="AO295" s="286"/>
      <c r="AP295" s="286"/>
      <c r="AQ295" s="286"/>
      <c r="AR295" s="286"/>
      <c r="AS295" s="286"/>
      <c r="AT295" s="286"/>
      <c r="AU295" s="286"/>
      <c r="AV295" s="286"/>
      <c r="AW295" s="286"/>
      <c r="AX295" s="286"/>
      <c r="AY295" s="286"/>
    </row>
    <row r="296" spans="37:51" s="38" customFormat="1" x14ac:dyDescent="0.35">
      <c r="AK296" s="286"/>
      <c r="AL296" s="286"/>
      <c r="AM296" s="286"/>
      <c r="AN296" s="286"/>
      <c r="AO296" s="286"/>
      <c r="AP296" s="286"/>
      <c r="AQ296" s="286"/>
      <c r="AR296" s="286"/>
      <c r="AS296" s="286"/>
      <c r="AT296" s="286"/>
      <c r="AU296" s="286"/>
      <c r="AV296" s="286"/>
      <c r="AW296" s="286"/>
      <c r="AX296" s="286"/>
      <c r="AY296" s="286"/>
    </row>
    <row r="297" spans="37:51" s="38" customFormat="1" x14ac:dyDescent="0.35">
      <c r="AK297" s="286"/>
      <c r="AL297" s="286"/>
      <c r="AM297" s="286"/>
      <c r="AN297" s="286"/>
      <c r="AO297" s="286"/>
      <c r="AP297" s="286"/>
      <c r="AQ297" s="286"/>
      <c r="AR297" s="286"/>
      <c r="AS297" s="286"/>
      <c r="AT297" s="286"/>
      <c r="AU297" s="286"/>
      <c r="AV297" s="286"/>
      <c r="AW297" s="286"/>
      <c r="AX297" s="286"/>
      <c r="AY297" s="286"/>
    </row>
    <row r="298" spans="37:51" s="38" customFormat="1" x14ac:dyDescent="0.35">
      <c r="AK298" s="286"/>
      <c r="AL298" s="286"/>
      <c r="AM298" s="286"/>
      <c r="AN298" s="286"/>
      <c r="AO298" s="286"/>
      <c r="AP298" s="286"/>
      <c r="AQ298" s="286"/>
      <c r="AR298" s="286"/>
      <c r="AS298" s="286"/>
      <c r="AT298" s="286"/>
      <c r="AU298" s="286"/>
      <c r="AV298" s="286"/>
      <c r="AW298" s="286"/>
      <c r="AX298" s="286"/>
      <c r="AY298" s="286"/>
    </row>
    <row r="299" spans="37:51" s="38" customFormat="1" x14ac:dyDescent="0.35">
      <c r="AK299" s="286"/>
      <c r="AL299" s="286"/>
      <c r="AM299" s="286"/>
      <c r="AN299" s="286"/>
      <c r="AO299" s="286"/>
      <c r="AP299" s="286"/>
      <c r="AQ299" s="286"/>
      <c r="AR299" s="286"/>
      <c r="AS299" s="286"/>
      <c r="AT299" s="286"/>
      <c r="AU299" s="286"/>
      <c r="AV299" s="286"/>
      <c r="AW299" s="286"/>
      <c r="AX299" s="286"/>
      <c r="AY299" s="286"/>
    </row>
    <row r="300" spans="37:51" s="38" customFormat="1" x14ac:dyDescent="0.35">
      <c r="AK300" s="286"/>
      <c r="AL300" s="286"/>
      <c r="AM300" s="286"/>
      <c r="AN300" s="286"/>
      <c r="AO300" s="286"/>
      <c r="AP300" s="286"/>
      <c r="AQ300" s="286"/>
      <c r="AR300" s="286"/>
      <c r="AS300" s="286"/>
      <c r="AT300" s="286"/>
      <c r="AU300" s="286"/>
      <c r="AV300" s="286"/>
      <c r="AW300" s="286"/>
      <c r="AX300" s="286"/>
      <c r="AY300" s="286"/>
    </row>
    <row r="301" spans="37:51" s="38" customFormat="1" x14ac:dyDescent="0.35">
      <c r="AK301" s="286"/>
      <c r="AL301" s="286"/>
      <c r="AM301" s="286"/>
      <c r="AN301" s="286"/>
      <c r="AO301" s="286"/>
      <c r="AP301" s="286"/>
      <c r="AQ301" s="286"/>
      <c r="AR301" s="286"/>
      <c r="AS301" s="286"/>
      <c r="AT301" s="286"/>
      <c r="AU301" s="286"/>
      <c r="AV301" s="286"/>
      <c r="AW301" s="286"/>
      <c r="AX301" s="286"/>
      <c r="AY301" s="286"/>
    </row>
    <row r="302" spans="37:51" s="38" customFormat="1" x14ac:dyDescent="0.35">
      <c r="AK302" s="286"/>
      <c r="AL302" s="286"/>
      <c r="AM302" s="286"/>
      <c r="AN302" s="286"/>
      <c r="AO302" s="286"/>
      <c r="AP302" s="286"/>
      <c r="AQ302" s="286"/>
      <c r="AR302" s="286"/>
      <c r="AS302" s="286"/>
      <c r="AT302" s="286"/>
      <c r="AU302" s="286"/>
      <c r="AV302" s="286"/>
      <c r="AW302" s="286"/>
      <c r="AX302" s="286"/>
      <c r="AY302" s="286"/>
    </row>
    <row r="303" spans="37:51" s="38" customFormat="1" x14ac:dyDescent="0.35">
      <c r="AK303" s="286"/>
      <c r="AL303" s="286"/>
      <c r="AM303" s="286"/>
      <c r="AN303" s="286"/>
      <c r="AO303" s="286"/>
      <c r="AP303" s="286"/>
      <c r="AQ303" s="286"/>
      <c r="AR303" s="286"/>
      <c r="AS303" s="286"/>
      <c r="AT303" s="286"/>
      <c r="AU303" s="286"/>
      <c r="AV303" s="286"/>
      <c r="AW303" s="286"/>
      <c r="AX303" s="286"/>
      <c r="AY303" s="286"/>
    </row>
    <row r="304" spans="37:51" s="38" customFormat="1" x14ac:dyDescent="0.35">
      <c r="AK304" s="286"/>
      <c r="AL304" s="286"/>
      <c r="AM304" s="286"/>
      <c r="AN304" s="286"/>
      <c r="AO304" s="286"/>
      <c r="AP304" s="286"/>
      <c r="AQ304" s="286"/>
      <c r="AR304" s="286"/>
      <c r="AS304" s="286"/>
      <c r="AT304" s="286"/>
      <c r="AU304" s="286"/>
      <c r="AV304" s="286"/>
      <c r="AW304" s="286"/>
      <c r="AX304" s="286"/>
      <c r="AY304" s="286"/>
    </row>
    <row r="305" spans="37:51" s="38" customFormat="1" x14ac:dyDescent="0.35">
      <c r="AK305" s="286"/>
      <c r="AL305" s="286"/>
      <c r="AM305" s="286"/>
      <c r="AN305" s="286"/>
      <c r="AO305" s="286"/>
      <c r="AP305" s="286"/>
      <c r="AQ305" s="286"/>
      <c r="AR305" s="286"/>
      <c r="AS305" s="286"/>
      <c r="AT305" s="286"/>
      <c r="AU305" s="286"/>
      <c r="AV305" s="286"/>
      <c r="AW305" s="286"/>
      <c r="AX305" s="286"/>
      <c r="AY305" s="286"/>
    </row>
    <row r="306" spans="37:51" s="38" customFormat="1" x14ac:dyDescent="0.35">
      <c r="AK306" s="286"/>
      <c r="AL306" s="286"/>
      <c r="AM306" s="286"/>
      <c r="AN306" s="286"/>
      <c r="AO306" s="286"/>
      <c r="AP306" s="286"/>
      <c r="AQ306" s="286"/>
      <c r="AR306" s="286"/>
      <c r="AS306" s="286"/>
      <c r="AT306" s="286"/>
      <c r="AU306" s="286"/>
      <c r="AV306" s="286"/>
      <c r="AW306" s="286"/>
      <c r="AX306" s="286"/>
      <c r="AY306" s="286"/>
    </row>
    <row r="307" spans="37:51" s="38" customFormat="1" x14ac:dyDescent="0.35">
      <c r="AK307" s="286"/>
      <c r="AL307" s="286"/>
      <c r="AM307" s="286"/>
      <c r="AN307" s="286"/>
      <c r="AO307" s="286"/>
      <c r="AP307" s="286"/>
      <c r="AQ307" s="286"/>
      <c r="AR307" s="286"/>
      <c r="AS307" s="286"/>
      <c r="AT307" s="286"/>
      <c r="AU307" s="286"/>
      <c r="AV307" s="286"/>
      <c r="AW307" s="286"/>
      <c r="AX307" s="286"/>
      <c r="AY307" s="286"/>
    </row>
    <row r="308" spans="37:51" s="38" customFormat="1" x14ac:dyDescent="0.35">
      <c r="AK308" s="286"/>
      <c r="AL308" s="286"/>
      <c r="AM308" s="286"/>
      <c r="AN308" s="286"/>
      <c r="AO308" s="286"/>
      <c r="AP308" s="286"/>
      <c r="AQ308" s="286"/>
      <c r="AR308" s="286"/>
      <c r="AS308" s="286"/>
      <c r="AT308" s="286"/>
      <c r="AU308" s="286"/>
      <c r="AV308" s="286"/>
      <c r="AW308" s="286"/>
      <c r="AX308" s="286"/>
      <c r="AY308" s="286"/>
    </row>
    <row r="309" spans="37:51" s="38" customFormat="1" x14ac:dyDescent="0.35">
      <c r="AK309" s="286"/>
      <c r="AL309" s="286"/>
      <c r="AM309" s="286"/>
      <c r="AN309" s="286"/>
      <c r="AO309" s="286"/>
      <c r="AP309" s="286"/>
      <c r="AQ309" s="286"/>
      <c r="AR309" s="286"/>
      <c r="AS309" s="286"/>
      <c r="AT309" s="286"/>
      <c r="AU309" s="286"/>
      <c r="AV309" s="286"/>
      <c r="AW309" s="286"/>
      <c r="AX309" s="286"/>
      <c r="AY309" s="286"/>
    </row>
    <row r="310" spans="37:51" s="38" customFormat="1" x14ac:dyDescent="0.35">
      <c r="AK310" s="286"/>
      <c r="AL310" s="286"/>
      <c r="AM310" s="286"/>
      <c r="AN310" s="286"/>
      <c r="AO310" s="286"/>
      <c r="AP310" s="286"/>
      <c r="AQ310" s="286"/>
      <c r="AR310" s="286"/>
      <c r="AS310" s="286"/>
      <c r="AT310" s="286"/>
      <c r="AU310" s="286"/>
      <c r="AV310" s="286"/>
      <c r="AW310" s="286"/>
      <c r="AX310" s="286"/>
      <c r="AY310" s="286"/>
    </row>
    <row r="311" spans="37:51" s="38" customFormat="1" x14ac:dyDescent="0.35">
      <c r="AK311" s="286"/>
      <c r="AL311" s="286"/>
      <c r="AM311" s="286"/>
      <c r="AN311" s="286"/>
      <c r="AO311" s="286"/>
      <c r="AP311" s="286"/>
      <c r="AQ311" s="286"/>
      <c r="AR311" s="286"/>
      <c r="AS311" s="286"/>
      <c r="AT311" s="286"/>
      <c r="AU311" s="286"/>
      <c r="AV311" s="286"/>
      <c r="AW311" s="286"/>
      <c r="AX311" s="286"/>
      <c r="AY311" s="286"/>
    </row>
    <row r="312" spans="37:51" s="38" customFormat="1" x14ac:dyDescent="0.35">
      <c r="AK312" s="286"/>
      <c r="AL312" s="286"/>
      <c r="AM312" s="286"/>
      <c r="AN312" s="286"/>
      <c r="AO312" s="286"/>
      <c r="AP312" s="286"/>
      <c r="AQ312" s="286"/>
      <c r="AR312" s="286"/>
      <c r="AS312" s="286"/>
      <c r="AT312" s="286"/>
      <c r="AU312" s="286"/>
      <c r="AV312" s="286"/>
      <c r="AW312" s="286"/>
      <c r="AX312" s="286"/>
      <c r="AY312" s="286"/>
    </row>
    <row r="313" spans="37:51" s="38" customFormat="1" x14ac:dyDescent="0.35">
      <c r="AK313" s="286"/>
      <c r="AL313" s="286"/>
      <c r="AM313" s="286"/>
      <c r="AN313" s="286"/>
      <c r="AO313" s="286"/>
      <c r="AP313" s="286"/>
      <c r="AQ313" s="286"/>
      <c r="AR313" s="286"/>
      <c r="AS313" s="286"/>
      <c r="AT313" s="286"/>
      <c r="AU313" s="286"/>
      <c r="AV313" s="286"/>
      <c r="AW313" s="286"/>
      <c r="AX313" s="286"/>
      <c r="AY313" s="286"/>
    </row>
    <row r="314" spans="37:51" s="38" customFormat="1" x14ac:dyDescent="0.35">
      <c r="AK314" s="286"/>
      <c r="AL314" s="286"/>
      <c r="AM314" s="286"/>
      <c r="AN314" s="286"/>
      <c r="AO314" s="286"/>
      <c r="AP314" s="286"/>
      <c r="AQ314" s="286"/>
      <c r="AR314" s="286"/>
      <c r="AS314" s="286"/>
      <c r="AT314" s="286"/>
      <c r="AU314" s="286"/>
      <c r="AV314" s="286"/>
      <c r="AW314" s="286"/>
      <c r="AX314" s="286"/>
      <c r="AY314" s="286"/>
    </row>
    <row r="315" spans="37:51" s="38" customFormat="1" x14ac:dyDescent="0.35">
      <c r="AK315" s="286"/>
      <c r="AL315" s="286"/>
      <c r="AM315" s="286"/>
      <c r="AN315" s="286"/>
      <c r="AO315" s="286"/>
      <c r="AP315" s="286"/>
      <c r="AQ315" s="286"/>
      <c r="AR315" s="286"/>
      <c r="AS315" s="286"/>
      <c r="AT315" s="286"/>
      <c r="AU315" s="286"/>
      <c r="AV315" s="286"/>
      <c r="AW315" s="286"/>
      <c r="AX315" s="286"/>
      <c r="AY315" s="286"/>
    </row>
    <row r="316" spans="37:51" s="38" customFormat="1" x14ac:dyDescent="0.35">
      <c r="AK316" s="286"/>
      <c r="AL316" s="286"/>
      <c r="AM316" s="286"/>
      <c r="AN316" s="286"/>
      <c r="AO316" s="286"/>
      <c r="AP316" s="286"/>
      <c r="AQ316" s="286"/>
      <c r="AR316" s="286"/>
      <c r="AS316" s="286"/>
      <c r="AT316" s="286"/>
      <c r="AU316" s="286"/>
      <c r="AV316" s="286"/>
      <c r="AW316" s="286"/>
      <c r="AX316" s="286"/>
      <c r="AY316" s="286"/>
    </row>
    <row r="317" spans="37:51" s="38" customFormat="1" x14ac:dyDescent="0.35">
      <c r="AK317" s="286"/>
      <c r="AL317" s="286"/>
      <c r="AM317" s="286"/>
      <c r="AN317" s="286"/>
      <c r="AO317" s="286"/>
      <c r="AP317" s="286"/>
      <c r="AQ317" s="286"/>
      <c r="AR317" s="286"/>
      <c r="AS317" s="286"/>
      <c r="AT317" s="286"/>
      <c r="AU317" s="286"/>
      <c r="AV317" s="286"/>
      <c r="AW317" s="286"/>
      <c r="AX317" s="286"/>
      <c r="AY317" s="286"/>
    </row>
    <row r="318" spans="37:51" s="38" customFormat="1" x14ac:dyDescent="0.35">
      <c r="AK318" s="286"/>
      <c r="AL318" s="286"/>
      <c r="AM318" s="286"/>
      <c r="AN318" s="286"/>
      <c r="AO318" s="286"/>
      <c r="AP318" s="286"/>
      <c r="AQ318" s="286"/>
      <c r="AR318" s="286"/>
      <c r="AS318" s="286"/>
      <c r="AT318" s="286"/>
      <c r="AU318" s="286"/>
      <c r="AV318" s="286"/>
      <c r="AW318" s="286"/>
      <c r="AX318" s="286"/>
      <c r="AY318" s="286"/>
    </row>
    <row r="319" spans="37:51" s="38" customFormat="1" x14ac:dyDescent="0.35">
      <c r="AK319" s="286"/>
      <c r="AL319" s="286"/>
      <c r="AM319" s="286"/>
      <c r="AN319" s="286"/>
      <c r="AO319" s="286"/>
      <c r="AP319" s="286"/>
      <c r="AQ319" s="286"/>
      <c r="AR319" s="286"/>
      <c r="AS319" s="286"/>
      <c r="AT319" s="286"/>
      <c r="AU319" s="286"/>
      <c r="AV319" s="286"/>
      <c r="AW319" s="286"/>
      <c r="AX319" s="286"/>
      <c r="AY319" s="286"/>
    </row>
    <row r="320" spans="37:51" s="38" customFormat="1" x14ac:dyDescent="0.35">
      <c r="AK320" s="286"/>
      <c r="AL320" s="286"/>
      <c r="AM320" s="286"/>
      <c r="AN320" s="286"/>
      <c r="AO320" s="286"/>
      <c r="AP320" s="286"/>
      <c r="AQ320" s="286"/>
      <c r="AR320" s="286"/>
      <c r="AS320" s="286"/>
      <c r="AT320" s="286"/>
      <c r="AU320" s="286"/>
      <c r="AV320" s="286"/>
      <c r="AW320" s="286"/>
      <c r="AX320" s="286"/>
      <c r="AY320" s="286"/>
    </row>
    <row r="321" spans="37:51" s="38" customFormat="1" x14ac:dyDescent="0.35">
      <c r="AK321" s="286"/>
      <c r="AL321" s="286"/>
      <c r="AM321" s="286"/>
      <c r="AN321" s="286"/>
      <c r="AO321" s="286"/>
      <c r="AP321" s="286"/>
      <c r="AQ321" s="286"/>
      <c r="AR321" s="286"/>
      <c r="AS321" s="286"/>
      <c r="AT321" s="286"/>
      <c r="AU321" s="286"/>
      <c r="AV321" s="286"/>
      <c r="AW321" s="286"/>
      <c r="AX321" s="286"/>
      <c r="AY321" s="286"/>
    </row>
    <row r="322" spans="37:51" s="38" customFormat="1" x14ac:dyDescent="0.35">
      <c r="AK322" s="286"/>
      <c r="AL322" s="286"/>
      <c r="AM322" s="286"/>
      <c r="AN322" s="286"/>
      <c r="AO322" s="286"/>
      <c r="AP322" s="286"/>
      <c r="AQ322" s="286"/>
      <c r="AR322" s="286"/>
      <c r="AS322" s="286"/>
      <c r="AT322" s="286"/>
      <c r="AU322" s="286"/>
      <c r="AV322" s="286"/>
      <c r="AW322" s="286"/>
      <c r="AX322" s="286"/>
      <c r="AY322" s="286"/>
    </row>
    <row r="323" spans="37:51" s="38" customFormat="1" x14ac:dyDescent="0.35">
      <c r="AK323" s="286"/>
      <c r="AL323" s="286"/>
      <c r="AM323" s="286"/>
      <c r="AN323" s="286"/>
      <c r="AO323" s="286"/>
      <c r="AP323" s="286"/>
      <c r="AQ323" s="286"/>
      <c r="AR323" s="286"/>
      <c r="AS323" s="286"/>
      <c r="AT323" s="286"/>
      <c r="AU323" s="286"/>
      <c r="AV323" s="286"/>
      <c r="AW323" s="286"/>
      <c r="AX323" s="286"/>
      <c r="AY323" s="286"/>
    </row>
    <row r="324" spans="37:51" s="38" customFormat="1" x14ac:dyDescent="0.35">
      <c r="AK324" s="286"/>
      <c r="AL324" s="286"/>
      <c r="AM324" s="286"/>
      <c r="AN324" s="286"/>
      <c r="AO324" s="286"/>
      <c r="AP324" s="286"/>
      <c r="AQ324" s="286"/>
      <c r="AR324" s="286"/>
      <c r="AS324" s="286"/>
      <c r="AT324" s="286"/>
      <c r="AU324" s="286"/>
      <c r="AV324" s="286"/>
      <c r="AW324" s="286"/>
      <c r="AX324" s="286"/>
      <c r="AY324" s="286"/>
    </row>
    <row r="325" spans="37:51" s="38" customFormat="1" x14ac:dyDescent="0.35">
      <c r="AK325" s="286"/>
      <c r="AL325" s="286"/>
      <c r="AM325" s="286"/>
      <c r="AN325" s="286"/>
      <c r="AO325" s="286"/>
      <c r="AP325" s="286"/>
      <c r="AQ325" s="286"/>
      <c r="AR325" s="286"/>
      <c r="AS325" s="286"/>
      <c r="AT325" s="286"/>
      <c r="AU325" s="286"/>
      <c r="AV325" s="286"/>
      <c r="AW325" s="286"/>
      <c r="AX325" s="286"/>
      <c r="AY325" s="286"/>
    </row>
    <row r="326" spans="37:51" s="38" customFormat="1" x14ac:dyDescent="0.35">
      <c r="AK326" s="286"/>
      <c r="AL326" s="286"/>
      <c r="AM326" s="286"/>
      <c r="AN326" s="286"/>
      <c r="AO326" s="286"/>
      <c r="AP326" s="286"/>
      <c r="AQ326" s="286"/>
      <c r="AR326" s="286"/>
      <c r="AS326" s="286"/>
      <c r="AT326" s="286"/>
      <c r="AU326" s="286"/>
      <c r="AV326" s="286"/>
      <c r="AW326" s="286"/>
      <c r="AX326" s="286"/>
      <c r="AY326" s="286"/>
    </row>
    <row r="327" spans="37:51" s="38" customFormat="1" x14ac:dyDescent="0.35">
      <c r="AK327" s="286"/>
      <c r="AL327" s="286"/>
      <c r="AM327" s="286"/>
      <c r="AN327" s="286"/>
      <c r="AO327" s="286"/>
      <c r="AP327" s="286"/>
      <c r="AQ327" s="286"/>
      <c r="AR327" s="286"/>
      <c r="AS327" s="286"/>
      <c r="AT327" s="286"/>
      <c r="AU327" s="286"/>
      <c r="AV327" s="286"/>
      <c r="AW327" s="286"/>
      <c r="AX327" s="286"/>
      <c r="AY327" s="286"/>
    </row>
    <row r="328" spans="37:51" s="38" customFormat="1" x14ac:dyDescent="0.35">
      <c r="AK328" s="286"/>
      <c r="AL328" s="286"/>
      <c r="AM328" s="286"/>
      <c r="AN328" s="286"/>
      <c r="AO328" s="286"/>
      <c r="AP328" s="286"/>
      <c r="AQ328" s="286"/>
      <c r="AR328" s="286"/>
      <c r="AS328" s="286"/>
      <c r="AT328" s="286"/>
      <c r="AU328" s="286"/>
      <c r="AV328" s="286"/>
      <c r="AW328" s="286"/>
      <c r="AX328" s="286"/>
      <c r="AY328" s="286"/>
    </row>
    <row r="329" spans="37:51" s="38" customFormat="1" x14ac:dyDescent="0.35">
      <c r="AK329" s="286"/>
      <c r="AL329" s="286"/>
      <c r="AM329" s="286"/>
      <c r="AN329" s="286"/>
      <c r="AO329" s="286"/>
      <c r="AP329" s="286"/>
      <c r="AQ329" s="286"/>
      <c r="AR329" s="286"/>
      <c r="AS329" s="286"/>
      <c r="AT329" s="286"/>
      <c r="AU329" s="286"/>
      <c r="AV329" s="286"/>
      <c r="AW329" s="286"/>
      <c r="AX329" s="286"/>
      <c r="AY329" s="286"/>
    </row>
    <row r="330" spans="37:51" s="38" customFormat="1" x14ac:dyDescent="0.35">
      <c r="AK330" s="286"/>
      <c r="AL330" s="286"/>
      <c r="AM330" s="286"/>
      <c r="AN330" s="286"/>
      <c r="AO330" s="286"/>
      <c r="AP330" s="286"/>
      <c r="AQ330" s="286"/>
      <c r="AR330" s="286"/>
      <c r="AS330" s="286"/>
      <c r="AT330" s="286"/>
      <c r="AU330" s="286"/>
      <c r="AV330" s="286"/>
      <c r="AW330" s="286"/>
      <c r="AX330" s="286"/>
      <c r="AY330" s="286"/>
    </row>
    <row r="331" spans="37:51" s="38" customFormat="1" x14ac:dyDescent="0.35">
      <c r="AK331" s="286"/>
      <c r="AL331" s="286"/>
      <c r="AM331" s="286"/>
      <c r="AN331" s="286"/>
      <c r="AO331" s="286"/>
      <c r="AP331" s="286"/>
      <c r="AQ331" s="286"/>
      <c r="AR331" s="286"/>
      <c r="AS331" s="286"/>
      <c r="AT331" s="286"/>
      <c r="AU331" s="286"/>
      <c r="AV331" s="286"/>
      <c r="AW331" s="286"/>
      <c r="AX331" s="286"/>
      <c r="AY331" s="286"/>
    </row>
    <row r="332" spans="37:51" s="38" customFormat="1" x14ac:dyDescent="0.35">
      <c r="AK332" s="286"/>
      <c r="AL332" s="286"/>
      <c r="AM332" s="286"/>
      <c r="AN332" s="286"/>
      <c r="AO332" s="286"/>
      <c r="AP332" s="286"/>
      <c r="AQ332" s="286"/>
      <c r="AR332" s="286"/>
      <c r="AS332" s="286"/>
      <c r="AT332" s="286"/>
      <c r="AU332" s="286"/>
      <c r="AV332" s="286"/>
      <c r="AW332" s="286"/>
      <c r="AX332" s="286"/>
      <c r="AY332" s="286"/>
    </row>
    <row r="333" spans="37:51" s="38" customFormat="1" x14ac:dyDescent="0.35">
      <c r="AK333" s="286"/>
      <c r="AL333" s="286"/>
      <c r="AM333" s="286"/>
      <c r="AN333" s="286"/>
      <c r="AO333" s="286"/>
      <c r="AP333" s="286"/>
      <c r="AQ333" s="286"/>
      <c r="AR333" s="286"/>
      <c r="AS333" s="286"/>
      <c r="AT333" s="286"/>
      <c r="AU333" s="286"/>
      <c r="AV333" s="286"/>
      <c r="AW333" s="286"/>
      <c r="AX333" s="286"/>
      <c r="AY333" s="286"/>
    </row>
    <row r="334" spans="37:51" s="38" customFormat="1" x14ac:dyDescent="0.35">
      <c r="AK334" s="286"/>
      <c r="AL334" s="286"/>
      <c r="AM334" s="286"/>
      <c r="AN334" s="286"/>
      <c r="AO334" s="286"/>
      <c r="AP334" s="286"/>
      <c r="AQ334" s="286"/>
      <c r="AR334" s="286"/>
      <c r="AS334" s="286"/>
      <c r="AT334" s="286"/>
      <c r="AU334" s="286"/>
      <c r="AV334" s="286"/>
      <c r="AW334" s="286"/>
      <c r="AX334" s="286"/>
      <c r="AY334" s="286"/>
    </row>
    <row r="335" spans="37:51" s="38" customFormat="1" x14ac:dyDescent="0.35">
      <c r="AK335" s="286"/>
      <c r="AL335" s="286"/>
      <c r="AM335" s="286"/>
      <c r="AN335" s="286"/>
      <c r="AO335" s="286"/>
      <c r="AP335" s="286"/>
      <c r="AQ335" s="286"/>
      <c r="AR335" s="286"/>
      <c r="AS335" s="286"/>
      <c r="AT335" s="286"/>
      <c r="AU335" s="286"/>
      <c r="AV335" s="286"/>
      <c r="AW335" s="286"/>
      <c r="AX335" s="286"/>
      <c r="AY335" s="286"/>
    </row>
    <row r="336" spans="37:51" s="38" customFormat="1" x14ac:dyDescent="0.35">
      <c r="AK336" s="286"/>
      <c r="AL336" s="286"/>
      <c r="AM336" s="286"/>
      <c r="AN336" s="286"/>
      <c r="AO336" s="286"/>
      <c r="AP336" s="286"/>
      <c r="AQ336" s="286"/>
      <c r="AR336" s="286"/>
      <c r="AS336" s="286"/>
      <c r="AT336" s="286"/>
      <c r="AU336" s="286"/>
      <c r="AV336" s="286"/>
      <c r="AW336" s="286"/>
      <c r="AX336" s="286"/>
      <c r="AY336" s="286"/>
    </row>
    <row r="337" spans="37:51" s="38" customFormat="1" x14ac:dyDescent="0.35">
      <c r="AK337" s="286"/>
      <c r="AL337" s="286"/>
      <c r="AM337" s="286"/>
      <c r="AN337" s="286"/>
      <c r="AO337" s="286"/>
      <c r="AP337" s="286"/>
      <c r="AQ337" s="286"/>
      <c r="AR337" s="286"/>
      <c r="AS337" s="286"/>
      <c r="AT337" s="286"/>
      <c r="AU337" s="286"/>
      <c r="AV337" s="286"/>
      <c r="AW337" s="286"/>
      <c r="AX337" s="286"/>
      <c r="AY337" s="286"/>
    </row>
    <row r="338" spans="37:51" s="38" customFormat="1" x14ac:dyDescent="0.35">
      <c r="AK338" s="286"/>
      <c r="AL338" s="286"/>
      <c r="AM338" s="286"/>
      <c r="AN338" s="286"/>
      <c r="AO338" s="286"/>
      <c r="AP338" s="286"/>
      <c r="AQ338" s="286"/>
      <c r="AR338" s="286"/>
      <c r="AS338" s="286"/>
      <c r="AT338" s="286"/>
      <c r="AU338" s="286"/>
      <c r="AV338" s="286"/>
      <c r="AW338" s="286"/>
      <c r="AX338" s="286"/>
      <c r="AY338" s="286"/>
    </row>
    <row r="339" spans="37:51" s="38" customFormat="1" x14ac:dyDescent="0.35">
      <c r="AK339" s="286"/>
      <c r="AL339" s="286"/>
      <c r="AM339" s="286"/>
      <c r="AN339" s="286"/>
      <c r="AO339" s="286"/>
      <c r="AP339" s="286"/>
      <c r="AQ339" s="286"/>
      <c r="AR339" s="286"/>
      <c r="AS339" s="286"/>
      <c r="AT339" s="286"/>
      <c r="AU339" s="286"/>
      <c r="AV339" s="286"/>
      <c r="AW339" s="286"/>
      <c r="AX339" s="286"/>
      <c r="AY339" s="286"/>
    </row>
    <row r="340" spans="37:51" s="38" customFormat="1" x14ac:dyDescent="0.35">
      <c r="AK340" s="286"/>
      <c r="AL340" s="286"/>
      <c r="AM340" s="286"/>
      <c r="AN340" s="286"/>
      <c r="AO340" s="286"/>
      <c r="AP340" s="286"/>
      <c r="AQ340" s="286"/>
      <c r="AR340" s="286"/>
      <c r="AS340" s="286"/>
      <c r="AT340" s="286"/>
      <c r="AU340" s="286"/>
      <c r="AV340" s="286"/>
      <c r="AW340" s="286"/>
      <c r="AX340" s="286"/>
      <c r="AY340" s="286"/>
    </row>
    <row r="341" spans="37:51" s="38" customFormat="1" x14ac:dyDescent="0.35">
      <c r="AK341" s="286"/>
      <c r="AL341" s="286"/>
      <c r="AM341" s="286"/>
      <c r="AN341" s="286"/>
      <c r="AO341" s="286"/>
      <c r="AP341" s="286"/>
      <c r="AQ341" s="286"/>
      <c r="AR341" s="286"/>
      <c r="AS341" s="286"/>
      <c r="AT341" s="286"/>
      <c r="AU341" s="286"/>
      <c r="AV341" s="286"/>
      <c r="AW341" s="286"/>
      <c r="AX341" s="286"/>
      <c r="AY341" s="286"/>
    </row>
    <row r="342" spans="37:51" s="38" customFormat="1" x14ac:dyDescent="0.35">
      <c r="AK342" s="286"/>
      <c r="AL342" s="286"/>
      <c r="AM342" s="286"/>
      <c r="AN342" s="286"/>
      <c r="AO342" s="286"/>
      <c r="AP342" s="286"/>
      <c r="AQ342" s="286"/>
      <c r="AR342" s="286"/>
      <c r="AS342" s="286"/>
      <c r="AT342" s="286"/>
      <c r="AU342" s="286"/>
      <c r="AV342" s="286"/>
      <c r="AW342" s="286"/>
      <c r="AX342" s="286"/>
      <c r="AY342" s="286"/>
    </row>
    <row r="343" spans="37:51" s="38" customFormat="1" x14ac:dyDescent="0.35">
      <c r="AK343" s="286"/>
      <c r="AL343" s="286"/>
      <c r="AM343" s="286"/>
      <c r="AN343" s="286"/>
      <c r="AO343" s="286"/>
      <c r="AP343" s="286"/>
      <c r="AQ343" s="286"/>
      <c r="AR343" s="286"/>
      <c r="AS343" s="286"/>
      <c r="AT343" s="286"/>
      <c r="AU343" s="286"/>
      <c r="AV343" s="286"/>
      <c r="AW343" s="286"/>
      <c r="AX343" s="286"/>
      <c r="AY343" s="286"/>
    </row>
    <row r="344" spans="37:51" s="38" customFormat="1" x14ac:dyDescent="0.35">
      <c r="AK344" s="286"/>
      <c r="AL344" s="286"/>
      <c r="AM344" s="286"/>
      <c r="AN344" s="286"/>
      <c r="AO344" s="286"/>
      <c r="AP344" s="286"/>
      <c r="AQ344" s="286"/>
      <c r="AR344" s="286"/>
      <c r="AS344" s="286"/>
      <c r="AT344" s="286"/>
      <c r="AU344" s="286"/>
      <c r="AV344" s="286"/>
      <c r="AW344" s="286"/>
      <c r="AX344" s="286"/>
      <c r="AY344" s="286"/>
    </row>
    <row r="345" spans="37:51" s="38" customFormat="1" x14ac:dyDescent="0.35">
      <c r="AK345" s="286"/>
      <c r="AL345" s="286"/>
      <c r="AM345" s="286"/>
      <c r="AN345" s="286"/>
      <c r="AO345" s="286"/>
      <c r="AP345" s="286"/>
      <c r="AQ345" s="286"/>
      <c r="AR345" s="286"/>
      <c r="AS345" s="286"/>
      <c r="AT345" s="286"/>
      <c r="AU345" s="286"/>
      <c r="AV345" s="286"/>
      <c r="AW345" s="286"/>
      <c r="AX345" s="286"/>
      <c r="AY345" s="286"/>
    </row>
    <row r="346" spans="37:51" s="38" customFormat="1" x14ac:dyDescent="0.35">
      <c r="AK346" s="286"/>
      <c r="AL346" s="286"/>
      <c r="AM346" s="286"/>
      <c r="AN346" s="286"/>
      <c r="AO346" s="286"/>
      <c r="AP346" s="286"/>
      <c r="AQ346" s="286"/>
      <c r="AR346" s="286"/>
      <c r="AS346" s="286"/>
      <c r="AT346" s="286"/>
      <c r="AU346" s="286"/>
      <c r="AV346" s="286"/>
      <c r="AW346" s="286"/>
      <c r="AX346" s="286"/>
      <c r="AY346" s="286"/>
    </row>
    <row r="347" spans="37:51" s="38" customFormat="1" x14ac:dyDescent="0.35">
      <c r="AK347" s="286"/>
      <c r="AL347" s="286"/>
      <c r="AM347" s="286"/>
      <c r="AN347" s="286"/>
      <c r="AO347" s="286"/>
      <c r="AP347" s="286"/>
      <c r="AQ347" s="286"/>
      <c r="AR347" s="286"/>
      <c r="AS347" s="286"/>
      <c r="AT347" s="286"/>
      <c r="AU347" s="286"/>
      <c r="AV347" s="286"/>
      <c r="AW347" s="286"/>
      <c r="AX347" s="286"/>
      <c r="AY347" s="286"/>
    </row>
    <row r="348" spans="37:51" s="38" customFormat="1" x14ac:dyDescent="0.35">
      <c r="AK348" s="286"/>
      <c r="AL348" s="286"/>
      <c r="AM348" s="286"/>
      <c r="AN348" s="286"/>
      <c r="AO348" s="286"/>
      <c r="AP348" s="286"/>
      <c r="AQ348" s="286"/>
      <c r="AR348" s="286"/>
      <c r="AS348" s="286"/>
      <c r="AT348" s="286"/>
      <c r="AU348" s="286"/>
      <c r="AV348" s="286"/>
      <c r="AW348" s="286"/>
      <c r="AX348" s="286"/>
      <c r="AY348" s="286"/>
    </row>
    <row r="349" spans="37:51" s="38" customFormat="1" x14ac:dyDescent="0.35">
      <c r="AK349" s="286"/>
      <c r="AL349" s="286"/>
      <c r="AM349" s="286"/>
      <c r="AN349" s="286"/>
      <c r="AO349" s="286"/>
      <c r="AP349" s="286"/>
      <c r="AQ349" s="286"/>
      <c r="AR349" s="286"/>
      <c r="AS349" s="286"/>
      <c r="AT349" s="286"/>
      <c r="AU349" s="286"/>
      <c r="AV349" s="286"/>
      <c r="AW349" s="286"/>
      <c r="AX349" s="286"/>
      <c r="AY349" s="286"/>
    </row>
    <row r="350" spans="37:51" s="38" customFormat="1" x14ac:dyDescent="0.35">
      <c r="AK350" s="286"/>
      <c r="AL350" s="286"/>
      <c r="AM350" s="286"/>
      <c r="AN350" s="286"/>
      <c r="AO350" s="286"/>
      <c r="AP350" s="286"/>
      <c r="AQ350" s="286"/>
      <c r="AR350" s="286"/>
      <c r="AS350" s="286"/>
      <c r="AT350" s="286"/>
      <c r="AU350" s="286"/>
      <c r="AV350" s="286"/>
      <c r="AW350" s="286"/>
      <c r="AX350" s="286"/>
      <c r="AY350" s="286"/>
    </row>
    <row r="351" spans="37:51" s="38" customFormat="1" x14ac:dyDescent="0.35">
      <c r="AK351" s="286"/>
      <c r="AL351" s="286"/>
      <c r="AM351" s="286"/>
      <c r="AN351" s="286"/>
      <c r="AO351" s="286"/>
      <c r="AP351" s="286"/>
      <c r="AQ351" s="286"/>
      <c r="AR351" s="286"/>
      <c r="AS351" s="286"/>
      <c r="AT351" s="286"/>
      <c r="AU351" s="286"/>
      <c r="AV351" s="286"/>
      <c r="AW351" s="286"/>
      <c r="AX351" s="286"/>
      <c r="AY351" s="286"/>
    </row>
    <row r="352" spans="37:51" s="38" customFormat="1" x14ac:dyDescent="0.35">
      <c r="AK352" s="286"/>
      <c r="AL352" s="286"/>
      <c r="AM352" s="286"/>
      <c r="AN352" s="286"/>
      <c r="AO352" s="286"/>
      <c r="AP352" s="286"/>
      <c r="AQ352" s="286"/>
      <c r="AR352" s="286"/>
      <c r="AS352" s="286"/>
      <c r="AT352" s="286"/>
      <c r="AU352" s="286"/>
      <c r="AV352" s="286"/>
      <c r="AW352" s="286"/>
      <c r="AX352" s="286"/>
      <c r="AY352" s="286"/>
    </row>
    <row r="353" spans="37:51" s="38" customFormat="1" x14ac:dyDescent="0.35">
      <c r="AK353" s="286"/>
      <c r="AL353" s="286"/>
      <c r="AM353" s="286"/>
      <c r="AN353" s="286"/>
      <c r="AO353" s="286"/>
      <c r="AP353" s="286"/>
      <c r="AQ353" s="286"/>
      <c r="AR353" s="286"/>
      <c r="AS353" s="286"/>
      <c r="AT353" s="286"/>
      <c r="AU353" s="286"/>
      <c r="AV353" s="286"/>
      <c r="AW353" s="286"/>
      <c r="AX353" s="286"/>
      <c r="AY353" s="286"/>
    </row>
    <row r="354" spans="37:51" s="38" customFormat="1" x14ac:dyDescent="0.35">
      <c r="AK354" s="286"/>
      <c r="AL354" s="286"/>
      <c r="AM354" s="286"/>
      <c r="AN354" s="286"/>
      <c r="AO354" s="286"/>
      <c r="AP354" s="286"/>
      <c r="AQ354" s="286"/>
      <c r="AR354" s="286"/>
      <c r="AS354" s="286"/>
      <c r="AT354" s="286"/>
      <c r="AU354" s="286"/>
      <c r="AV354" s="286"/>
      <c r="AW354" s="286"/>
      <c r="AX354" s="286"/>
      <c r="AY354" s="286"/>
    </row>
    <row r="355" spans="37:51" s="38" customFormat="1" x14ac:dyDescent="0.35">
      <c r="AK355" s="286"/>
      <c r="AL355" s="286"/>
      <c r="AM355" s="286"/>
      <c r="AN355" s="286"/>
      <c r="AO355" s="286"/>
      <c r="AP355" s="286"/>
      <c r="AQ355" s="286"/>
      <c r="AR355" s="286"/>
      <c r="AS355" s="286"/>
      <c r="AT355" s="286"/>
      <c r="AU355" s="286"/>
      <c r="AV355" s="286"/>
      <c r="AW355" s="286"/>
      <c r="AX355" s="286"/>
      <c r="AY355" s="286"/>
    </row>
    <row r="356" spans="37:51" s="38" customFormat="1" x14ac:dyDescent="0.35">
      <c r="AK356" s="286"/>
      <c r="AL356" s="286"/>
      <c r="AM356" s="286"/>
      <c r="AN356" s="286"/>
      <c r="AO356" s="286"/>
      <c r="AP356" s="286"/>
      <c r="AQ356" s="286"/>
      <c r="AR356" s="286"/>
      <c r="AS356" s="286"/>
      <c r="AT356" s="286"/>
      <c r="AU356" s="286"/>
      <c r="AV356" s="286"/>
      <c r="AW356" s="286"/>
      <c r="AX356" s="286"/>
      <c r="AY356" s="286"/>
    </row>
    <row r="357" spans="37:51" s="38" customFormat="1" x14ac:dyDescent="0.35">
      <c r="AK357" s="286"/>
      <c r="AL357" s="286"/>
      <c r="AM357" s="286"/>
      <c r="AN357" s="286"/>
      <c r="AO357" s="286"/>
      <c r="AP357" s="286"/>
      <c r="AQ357" s="286"/>
      <c r="AR357" s="286"/>
      <c r="AS357" s="286"/>
      <c r="AT357" s="286"/>
      <c r="AU357" s="286"/>
      <c r="AV357" s="286"/>
      <c r="AW357" s="286"/>
      <c r="AX357" s="286"/>
      <c r="AY357" s="286"/>
    </row>
    <row r="358" spans="37:51" s="38" customFormat="1" x14ac:dyDescent="0.35">
      <c r="AK358" s="286"/>
      <c r="AL358" s="286"/>
      <c r="AM358" s="286"/>
      <c r="AN358" s="286"/>
      <c r="AO358" s="286"/>
      <c r="AP358" s="286"/>
      <c r="AQ358" s="286"/>
      <c r="AR358" s="286"/>
      <c r="AS358" s="286"/>
      <c r="AT358" s="286"/>
      <c r="AU358" s="286"/>
      <c r="AV358" s="286"/>
      <c r="AW358" s="286"/>
      <c r="AX358" s="286"/>
      <c r="AY358" s="286"/>
    </row>
    <row r="359" spans="37:51" s="38" customFormat="1" x14ac:dyDescent="0.35">
      <c r="AK359" s="286"/>
      <c r="AL359" s="286"/>
      <c r="AM359" s="286"/>
      <c r="AN359" s="286"/>
      <c r="AO359" s="286"/>
      <c r="AP359" s="286"/>
      <c r="AQ359" s="286"/>
      <c r="AR359" s="286"/>
      <c r="AS359" s="286"/>
      <c r="AT359" s="286"/>
      <c r="AU359" s="286"/>
      <c r="AV359" s="286"/>
      <c r="AW359" s="286"/>
      <c r="AX359" s="286"/>
      <c r="AY359" s="286"/>
    </row>
    <row r="360" spans="37:51" s="38" customFormat="1" x14ac:dyDescent="0.35">
      <c r="AK360" s="286"/>
      <c r="AL360" s="286"/>
      <c r="AM360" s="286"/>
      <c r="AN360" s="286"/>
      <c r="AO360" s="286"/>
      <c r="AP360" s="286"/>
      <c r="AQ360" s="286"/>
      <c r="AR360" s="286"/>
      <c r="AS360" s="286"/>
      <c r="AT360" s="286"/>
      <c r="AU360" s="286"/>
      <c r="AV360" s="286"/>
      <c r="AW360" s="286"/>
      <c r="AX360" s="286"/>
      <c r="AY360" s="286"/>
    </row>
    <row r="361" spans="37:51" s="38" customFormat="1" x14ac:dyDescent="0.35">
      <c r="AK361" s="286"/>
      <c r="AL361" s="286"/>
      <c r="AM361" s="286"/>
      <c r="AN361" s="286"/>
      <c r="AO361" s="286"/>
      <c r="AP361" s="286"/>
      <c r="AQ361" s="286"/>
      <c r="AR361" s="286"/>
      <c r="AS361" s="286"/>
      <c r="AT361" s="286"/>
      <c r="AU361" s="286"/>
      <c r="AV361" s="286"/>
      <c r="AW361" s="286"/>
      <c r="AX361" s="286"/>
      <c r="AY361" s="286"/>
    </row>
    <row r="362" spans="37:51" s="38" customFormat="1" x14ac:dyDescent="0.35">
      <c r="AK362" s="286"/>
      <c r="AL362" s="286"/>
      <c r="AM362" s="286"/>
      <c r="AN362" s="286"/>
      <c r="AO362" s="286"/>
      <c r="AP362" s="286"/>
      <c r="AQ362" s="286"/>
      <c r="AR362" s="286"/>
      <c r="AS362" s="286"/>
      <c r="AT362" s="286"/>
      <c r="AU362" s="286"/>
      <c r="AV362" s="286"/>
      <c r="AW362" s="286"/>
      <c r="AX362" s="286"/>
      <c r="AY362" s="286"/>
    </row>
    <row r="363" spans="37:51" s="38" customFormat="1" x14ac:dyDescent="0.35">
      <c r="AK363" s="286"/>
      <c r="AL363" s="286"/>
      <c r="AM363" s="286"/>
      <c r="AN363" s="286"/>
      <c r="AO363" s="286"/>
      <c r="AP363" s="286"/>
      <c r="AQ363" s="286"/>
      <c r="AR363" s="286"/>
      <c r="AS363" s="286"/>
      <c r="AT363" s="286"/>
      <c r="AU363" s="286"/>
      <c r="AV363" s="286"/>
      <c r="AW363" s="286"/>
      <c r="AX363" s="286"/>
      <c r="AY363" s="286"/>
    </row>
    <row r="364" spans="37:51" s="38" customFormat="1" x14ac:dyDescent="0.35">
      <c r="AK364" s="286"/>
      <c r="AL364" s="286"/>
      <c r="AM364" s="286"/>
      <c r="AN364" s="286"/>
      <c r="AO364" s="286"/>
      <c r="AP364" s="286"/>
      <c r="AQ364" s="286"/>
      <c r="AR364" s="286"/>
      <c r="AS364" s="286"/>
      <c r="AT364" s="286"/>
      <c r="AU364" s="286"/>
      <c r="AV364" s="286"/>
      <c r="AW364" s="286"/>
      <c r="AX364" s="286"/>
      <c r="AY364" s="286"/>
    </row>
    <row r="365" spans="37:51" s="38" customFormat="1" x14ac:dyDescent="0.35">
      <c r="AK365" s="286"/>
      <c r="AL365" s="286"/>
      <c r="AM365" s="286"/>
      <c r="AN365" s="286"/>
      <c r="AO365" s="286"/>
      <c r="AP365" s="286"/>
      <c r="AQ365" s="286"/>
      <c r="AR365" s="286"/>
      <c r="AS365" s="286"/>
      <c r="AT365" s="286"/>
      <c r="AU365" s="286"/>
      <c r="AV365" s="286"/>
      <c r="AW365" s="286"/>
      <c r="AX365" s="286"/>
      <c r="AY365" s="286"/>
    </row>
    <row r="366" spans="37:51" s="38" customFormat="1" x14ac:dyDescent="0.35">
      <c r="AK366" s="286"/>
      <c r="AL366" s="286"/>
      <c r="AM366" s="286"/>
      <c r="AN366" s="286"/>
      <c r="AO366" s="286"/>
      <c r="AP366" s="286"/>
      <c r="AQ366" s="286"/>
      <c r="AR366" s="286"/>
      <c r="AS366" s="286"/>
      <c r="AT366" s="286"/>
      <c r="AU366" s="286"/>
      <c r="AV366" s="286"/>
      <c r="AW366" s="286"/>
      <c r="AX366" s="286"/>
      <c r="AY366" s="286"/>
    </row>
    <row r="367" spans="37:51" s="38" customFormat="1" x14ac:dyDescent="0.35">
      <c r="AK367" s="286"/>
      <c r="AL367" s="286"/>
      <c r="AM367" s="286"/>
      <c r="AN367" s="286"/>
      <c r="AO367" s="286"/>
      <c r="AP367" s="286"/>
      <c r="AQ367" s="286"/>
      <c r="AR367" s="286"/>
      <c r="AS367" s="286"/>
      <c r="AT367" s="286"/>
      <c r="AU367" s="286"/>
      <c r="AV367" s="286"/>
      <c r="AW367" s="286"/>
      <c r="AX367" s="286"/>
      <c r="AY367" s="286"/>
    </row>
    <row r="368" spans="37:51" s="38" customFormat="1" x14ac:dyDescent="0.35">
      <c r="AK368" s="286"/>
      <c r="AL368" s="286"/>
      <c r="AM368" s="286"/>
      <c r="AN368" s="286"/>
      <c r="AO368" s="286"/>
      <c r="AP368" s="286"/>
      <c r="AQ368" s="286"/>
      <c r="AR368" s="286"/>
      <c r="AS368" s="286"/>
      <c r="AT368" s="286"/>
      <c r="AU368" s="286"/>
      <c r="AV368" s="286"/>
      <c r="AW368" s="286"/>
      <c r="AX368" s="286"/>
      <c r="AY368" s="286"/>
    </row>
    <row r="369" spans="37:51" s="38" customFormat="1" x14ac:dyDescent="0.35">
      <c r="AK369" s="286"/>
      <c r="AL369" s="286"/>
      <c r="AM369" s="286"/>
      <c r="AN369" s="286"/>
      <c r="AO369" s="286"/>
      <c r="AP369" s="286"/>
      <c r="AQ369" s="286"/>
      <c r="AR369" s="286"/>
      <c r="AS369" s="286"/>
      <c r="AT369" s="286"/>
      <c r="AU369" s="286"/>
      <c r="AV369" s="286"/>
      <c r="AW369" s="286"/>
      <c r="AX369" s="286"/>
      <c r="AY369" s="286"/>
    </row>
    <row r="370" spans="37:51" s="38" customFormat="1" x14ac:dyDescent="0.35">
      <c r="AK370" s="286"/>
      <c r="AL370" s="286"/>
      <c r="AM370" s="286"/>
      <c r="AN370" s="286"/>
      <c r="AO370" s="286"/>
      <c r="AP370" s="286"/>
      <c r="AQ370" s="286"/>
      <c r="AR370" s="286"/>
      <c r="AS370" s="286"/>
      <c r="AT370" s="286"/>
      <c r="AU370" s="286"/>
      <c r="AV370" s="286"/>
      <c r="AW370" s="286"/>
      <c r="AX370" s="286"/>
      <c r="AY370" s="286"/>
    </row>
    <row r="371" spans="37:51" s="38" customFormat="1" x14ac:dyDescent="0.35">
      <c r="AK371" s="286"/>
      <c r="AL371" s="286"/>
      <c r="AM371" s="286"/>
      <c r="AN371" s="286"/>
      <c r="AO371" s="286"/>
      <c r="AP371" s="286"/>
      <c r="AQ371" s="286"/>
      <c r="AR371" s="286"/>
      <c r="AS371" s="286"/>
      <c r="AT371" s="286"/>
      <c r="AU371" s="286"/>
      <c r="AV371" s="286"/>
      <c r="AW371" s="286"/>
      <c r="AX371" s="286"/>
      <c r="AY371" s="286"/>
    </row>
    <row r="372" spans="37:51" s="38" customFormat="1" x14ac:dyDescent="0.35">
      <c r="AK372" s="286"/>
      <c r="AL372" s="286"/>
      <c r="AM372" s="286"/>
      <c r="AN372" s="286"/>
      <c r="AO372" s="286"/>
      <c r="AP372" s="286"/>
      <c r="AQ372" s="286"/>
      <c r="AR372" s="286"/>
      <c r="AS372" s="286"/>
      <c r="AT372" s="286"/>
      <c r="AU372" s="286"/>
      <c r="AV372" s="286"/>
      <c r="AW372" s="286"/>
      <c r="AX372" s="286"/>
      <c r="AY372" s="286"/>
    </row>
    <row r="373" spans="37:51" s="38" customFormat="1" x14ac:dyDescent="0.35">
      <c r="AK373" s="286"/>
      <c r="AL373" s="286"/>
      <c r="AM373" s="286"/>
      <c r="AN373" s="286"/>
      <c r="AO373" s="286"/>
      <c r="AP373" s="286"/>
      <c r="AQ373" s="286"/>
      <c r="AR373" s="286"/>
      <c r="AS373" s="286"/>
      <c r="AT373" s="286"/>
      <c r="AU373" s="286"/>
      <c r="AV373" s="286"/>
      <c r="AW373" s="286"/>
      <c r="AX373" s="286"/>
      <c r="AY373" s="286"/>
    </row>
    <row r="374" spans="37:51" s="38" customFormat="1" x14ac:dyDescent="0.35">
      <c r="AK374" s="286"/>
      <c r="AL374" s="286"/>
      <c r="AM374" s="286"/>
      <c r="AN374" s="286"/>
      <c r="AO374" s="286"/>
      <c r="AP374" s="286"/>
      <c r="AQ374" s="286"/>
      <c r="AR374" s="286"/>
      <c r="AS374" s="286"/>
      <c r="AT374" s="286"/>
      <c r="AU374" s="286"/>
      <c r="AV374" s="286"/>
      <c r="AW374" s="286"/>
      <c r="AX374" s="286"/>
      <c r="AY374" s="286"/>
    </row>
    <row r="375" spans="37:51" s="38" customFormat="1" x14ac:dyDescent="0.35">
      <c r="AK375" s="286"/>
      <c r="AL375" s="286"/>
      <c r="AM375" s="286"/>
      <c r="AN375" s="286"/>
      <c r="AO375" s="286"/>
      <c r="AP375" s="286"/>
      <c r="AQ375" s="286"/>
      <c r="AR375" s="286"/>
      <c r="AS375" s="286"/>
      <c r="AT375" s="286"/>
      <c r="AU375" s="286"/>
      <c r="AV375" s="286"/>
      <c r="AW375" s="286"/>
      <c r="AX375" s="286"/>
      <c r="AY375" s="286"/>
    </row>
    <row r="376" spans="37:51" s="38" customFormat="1" x14ac:dyDescent="0.35">
      <c r="AK376" s="286"/>
      <c r="AL376" s="286"/>
      <c r="AM376" s="286"/>
      <c r="AN376" s="286"/>
      <c r="AO376" s="286"/>
      <c r="AP376" s="286"/>
      <c r="AQ376" s="286"/>
      <c r="AR376" s="286"/>
      <c r="AS376" s="286"/>
      <c r="AT376" s="286"/>
      <c r="AU376" s="286"/>
      <c r="AV376" s="286"/>
      <c r="AW376" s="286"/>
      <c r="AX376" s="286"/>
      <c r="AY376" s="286"/>
    </row>
    <row r="377" spans="37:51" s="38" customFormat="1" x14ac:dyDescent="0.35">
      <c r="AK377" s="286"/>
      <c r="AL377" s="286"/>
      <c r="AM377" s="286"/>
      <c r="AN377" s="286"/>
      <c r="AO377" s="286"/>
      <c r="AP377" s="286"/>
      <c r="AQ377" s="286"/>
      <c r="AR377" s="286"/>
      <c r="AS377" s="286"/>
      <c r="AT377" s="286"/>
      <c r="AU377" s="286"/>
      <c r="AV377" s="286"/>
      <c r="AW377" s="286"/>
      <c r="AX377" s="286"/>
      <c r="AY377" s="286"/>
    </row>
    <row r="378" spans="37:51" s="38" customFormat="1" x14ac:dyDescent="0.35">
      <c r="AK378" s="286"/>
      <c r="AL378" s="286"/>
      <c r="AM378" s="286"/>
      <c r="AN378" s="286"/>
      <c r="AO378" s="286"/>
      <c r="AP378" s="286"/>
      <c r="AQ378" s="286"/>
      <c r="AR378" s="286"/>
      <c r="AS378" s="286"/>
      <c r="AT378" s="286"/>
      <c r="AU378" s="286"/>
      <c r="AV378" s="286"/>
      <c r="AW378" s="286"/>
      <c r="AX378" s="286"/>
      <c r="AY378" s="286"/>
    </row>
    <row r="379" spans="37:51" s="38" customFormat="1" x14ac:dyDescent="0.35">
      <c r="AK379" s="286"/>
      <c r="AL379" s="286"/>
      <c r="AM379" s="286"/>
      <c r="AN379" s="286"/>
      <c r="AO379" s="286"/>
      <c r="AP379" s="286"/>
      <c r="AQ379" s="286"/>
      <c r="AR379" s="286"/>
      <c r="AS379" s="286"/>
      <c r="AT379" s="286"/>
      <c r="AU379" s="286"/>
      <c r="AV379" s="286"/>
      <c r="AW379" s="286"/>
      <c r="AX379" s="286"/>
      <c r="AY379" s="286"/>
    </row>
    <row r="380" spans="37:51" s="38" customFormat="1" x14ac:dyDescent="0.35">
      <c r="AK380" s="286"/>
      <c r="AL380" s="286"/>
      <c r="AM380" s="286"/>
      <c r="AN380" s="286"/>
      <c r="AO380" s="286"/>
      <c r="AP380" s="286"/>
      <c r="AQ380" s="286"/>
      <c r="AR380" s="286"/>
      <c r="AS380" s="286"/>
      <c r="AT380" s="286"/>
      <c r="AU380" s="286"/>
      <c r="AV380" s="286"/>
      <c r="AW380" s="286"/>
      <c r="AX380" s="286"/>
      <c r="AY380" s="286"/>
    </row>
    <row r="381" spans="37:51" s="38" customFormat="1" x14ac:dyDescent="0.35">
      <c r="AK381" s="286"/>
      <c r="AL381" s="286"/>
      <c r="AM381" s="286"/>
      <c r="AN381" s="286"/>
      <c r="AO381" s="286"/>
      <c r="AP381" s="286"/>
      <c r="AQ381" s="286"/>
      <c r="AR381" s="286"/>
      <c r="AS381" s="286"/>
      <c r="AT381" s="286"/>
      <c r="AU381" s="286"/>
      <c r="AV381" s="286"/>
      <c r="AW381" s="286"/>
      <c r="AX381" s="286"/>
      <c r="AY381" s="286"/>
    </row>
    <row r="382" spans="37:51" s="38" customFormat="1" x14ac:dyDescent="0.35">
      <c r="AK382" s="286"/>
      <c r="AL382" s="286"/>
      <c r="AM382" s="286"/>
      <c r="AN382" s="286"/>
      <c r="AO382" s="286"/>
      <c r="AP382" s="286"/>
      <c r="AQ382" s="286"/>
      <c r="AR382" s="286"/>
      <c r="AS382" s="286"/>
      <c r="AT382" s="286"/>
      <c r="AU382" s="286"/>
      <c r="AV382" s="286"/>
      <c r="AW382" s="286"/>
      <c r="AX382" s="286"/>
      <c r="AY382" s="286"/>
    </row>
    <row r="383" spans="37:51" s="38" customFormat="1" x14ac:dyDescent="0.35">
      <c r="AK383" s="286"/>
      <c r="AL383" s="286"/>
      <c r="AM383" s="286"/>
      <c r="AN383" s="286"/>
      <c r="AO383" s="286"/>
      <c r="AP383" s="286"/>
      <c r="AQ383" s="286"/>
      <c r="AR383" s="286"/>
      <c r="AS383" s="286"/>
      <c r="AT383" s="286"/>
      <c r="AU383" s="286"/>
      <c r="AV383" s="286"/>
      <c r="AW383" s="286"/>
      <c r="AX383" s="286"/>
      <c r="AY383" s="286"/>
    </row>
    <row r="384" spans="37:51" s="38" customFormat="1" x14ac:dyDescent="0.35">
      <c r="AK384" s="286"/>
      <c r="AL384" s="286"/>
      <c r="AM384" s="286"/>
      <c r="AN384" s="286"/>
      <c r="AO384" s="286"/>
      <c r="AP384" s="286"/>
      <c r="AQ384" s="286"/>
      <c r="AR384" s="286"/>
      <c r="AS384" s="286"/>
      <c r="AT384" s="286"/>
      <c r="AU384" s="286"/>
      <c r="AV384" s="286"/>
      <c r="AW384" s="286"/>
      <c r="AX384" s="286"/>
      <c r="AY384" s="286"/>
    </row>
    <row r="385" spans="37:51" s="38" customFormat="1" x14ac:dyDescent="0.35">
      <c r="AK385" s="286"/>
      <c r="AL385" s="286"/>
      <c r="AM385" s="286"/>
      <c r="AN385" s="286"/>
      <c r="AO385" s="286"/>
      <c r="AP385" s="286"/>
      <c r="AQ385" s="286"/>
      <c r="AR385" s="286"/>
      <c r="AS385" s="286"/>
      <c r="AT385" s="286"/>
      <c r="AU385" s="286"/>
      <c r="AV385" s="286"/>
      <c r="AW385" s="286"/>
      <c r="AX385" s="286"/>
      <c r="AY385" s="286"/>
    </row>
    <row r="386" spans="37:51" s="38" customFormat="1" x14ac:dyDescent="0.35">
      <c r="AK386" s="286"/>
      <c r="AL386" s="286"/>
      <c r="AM386" s="286"/>
      <c r="AN386" s="286"/>
      <c r="AO386" s="286"/>
      <c r="AP386" s="286"/>
      <c r="AQ386" s="286"/>
      <c r="AR386" s="286"/>
      <c r="AS386" s="286"/>
      <c r="AT386" s="286"/>
      <c r="AU386" s="286"/>
      <c r="AV386" s="286"/>
      <c r="AW386" s="286"/>
      <c r="AX386" s="286"/>
      <c r="AY386" s="286"/>
    </row>
    <row r="387" spans="37:51" s="38" customFormat="1" x14ac:dyDescent="0.35">
      <c r="AK387" s="286"/>
      <c r="AL387" s="286"/>
      <c r="AM387" s="286"/>
      <c r="AN387" s="286"/>
      <c r="AO387" s="286"/>
      <c r="AP387" s="286"/>
      <c r="AQ387" s="286"/>
      <c r="AR387" s="286"/>
      <c r="AS387" s="286"/>
      <c r="AT387" s="286"/>
      <c r="AU387" s="286"/>
      <c r="AV387" s="286"/>
      <c r="AW387" s="286"/>
      <c r="AX387" s="286"/>
      <c r="AY387" s="286"/>
    </row>
    <row r="388" spans="37:51" s="38" customFormat="1" x14ac:dyDescent="0.35">
      <c r="AK388" s="286"/>
      <c r="AL388" s="286"/>
      <c r="AM388" s="286"/>
      <c r="AN388" s="286"/>
      <c r="AO388" s="286"/>
      <c r="AP388" s="286"/>
      <c r="AQ388" s="286"/>
      <c r="AR388" s="286"/>
      <c r="AS388" s="286"/>
      <c r="AT388" s="286"/>
      <c r="AU388" s="286"/>
      <c r="AV388" s="286"/>
      <c r="AW388" s="286"/>
      <c r="AX388" s="286"/>
      <c r="AY388" s="286"/>
    </row>
    <row r="389" spans="37:51" s="38" customFormat="1" x14ac:dyDescent="0.35">
      <c r="AK389" s="286"/>
      <c r="AL389" s="286"/>
      <c r="AM389" s="286"/>
      <c r="AN389" s="286"/>
      <c r="AO389" s="286"/>
      <c r="AP389" s="286"/>
      <c r="AQ389" s="286"/>
      <c r="AR389" s="286"/>
      <c r="AS389" s="286"/>
      <c r="AT389" s="286"/>
      <c r="AU389" s="286"/>
      <c r="AV389" s="286"/>
      <c r="AW389" s="286"/>
      <c r="AX389" s="286"/>
      <c r="AY389" s="286"/>
    </row>
    <row r="390" spans="37:51" s="38" customFormat="1" x14ac:dyDescent="0.35">
      <c r="AK390" s="286"/>
      <c r="AL390" s="286"/>
      <c r="AM390" s="286"/>
      <c r="AN390" s="286"/>
      <c r="AO390" s="286"/>
      <c r="AP390" s="286"/>
      <c r="AQ390" s="286"/>
      <c r="AR390" s="286"/>
      <c r="AS390" s="286"/>
      <c r="AT390" s="286"/>
      <c r="AU390" s="286"/>
      <c r="AV390" s="286"/>
      <c r="AW390" s="286"/>
      <c r="AX390" s="286"/>
      <c r="AY390" s="286"/>
    </row>
    <row r="391" spans="37:51" s="38" customFormat="1" x14ac:dyDescent="0.35">
      <c r="AK391" s="286"/>
      <c r="AL391" s="286"/>
      <c r="AM391" s="286"/>
      <c r="AN391" s="286"/>
      <c r="AO391" s="286"/>
      <c r="AP391" s="286"/>
      <c r="AQ391" s="286"/>
      <c r="AR391" s="286"/>
      <c r="AS391" s="286"/>
      <c r="AT391" s="286"/>
      <c r="AU391" s="286"/>
      <c r="AV391" s="286"/>
      <c r="AW391" s="286"/>
      <c r="AX391" s="286"/>
      <c r="AY391" s="286"/>
    </row>
    <row r="392" spans="37:51" s="38" customFormat="1" x14ac:dyDescent="0.35">
      <c r="AK392" s="286"/>
      <c r="AL392" s="286"/>
      <c r="AM392" s="286"/>
      <c r="AN392" s="286"/>
      <c r="AO392" s="286"/>
      <c r="AP392" s="286"/>
      <c r="AQ392" s="286"/>
      <c r="AR392" s="286"/>
      <c r="AS392" s="286"/>
      <c r="AT392" s="286"/>
      <c r="AU392" s="286"/>
      <c r="AV392" s="286"/>
      <c r="AW392" s="286"/>
      <c r="AX392" s="286"/>
      <c r="AY392" s="286"/>
    </row>
    <row r="393" spans="37:51" s="38" customFormat="1" x14ac:dyDescent="0.35">
      <c r="AK393" s="286"/>
      <c r="AL393" s="286"/>
      <c r="AM393" s="286"/>
      <c r="AN393" s="286"/>
      <c r="AO393" s="286"/>
      <c r="AP393" s="286"/>
      <c r="AQ393" s="286"/>
      <c r="AR393" s="286"/>
      <c r="AS393" s="286"/>
      <c r="AT393" s="286"/>
      <c r="AU393" s="286"/>
      <c r="AV393" s="286"/>
      <c r="AW393" s="286"/>
      <c r="AX393" s="286"/>
      <c r="AY393" s="286"/>
    </row>
    <row r="394" spans="37:51" s="38" customFormat="1" x14ac:dyDescent="0.35">
      <c r="AK394" s="286"/>
      <c r="AL394" s="286"/>
      <c r="AM394" s="286"/>
      <c r="AN394" s="286"/>
      <c r="AO394" s="286"/>
      <c r="AP394" s="286"/>
      <c r="AQ394" s="286"/>
      <c r="AR394" s="286"/>
      <c r="AS394" s="286"/>
      <c r="AT394" s="286"/>
      <c r="AU394" s="286"/>
      <c r="AV394" s="286"/>
      <c r="AW394" s="286"/>
      <c r="AX394" s="286"/>
      <c r="AY394" s="286"/>
    </row>
    <row r="395" spans="37:51" s="38" customFormat="1" x14ac:dyDescent="0.35">
      <c r="AK395" s="286"/>
      <c r="AL395" s="286"/>
      <c r="AM395" s="286"/>
      <c r="AN395" s="286"/>
      <c r="AO395" s="286"/>
      <c r="AP395" s="286"/>
      <c r="AQ395" s="286"/>
      <c r="AR395" s="286"/>
      <c r="AS395" s="286"/>
      <c r="AT395" s="286"/>
      <c r="AU395" s="286"/>
      <c r="AV395" s="286"/>
      <c r="AW395" s="286"/>
      <c r="AX395" s="286"/>
      <c r="AY395" s="286"/>
    </row>
    <row r="396" spans="37:51" s="38" customFormat="1" x14ac:dyDescent="0.35">
      <c r="AK396" s="286"/>
      <c r="AL396" s="286"/>
      <c r="AM396" s="286"/>
      <c r="AN396" s="286"/>
      <c r="AO396" s="286"/>
      <c r="AP396" s="286"/>
      <c r="AQ396" s="286"/>
      <c r="AR396" s="286"/>
      <c r="AS396" s="286"/>
      <c r="AT396" s="286"/>
      <c r="AU396" s="286"/>
      <c r="AV396" s="286"/>
      <c r="AW396" s="286"/>
      <c r="AX396" s="286"/>
      <c r="AY396" s="286"/>
    </row>
    <row r="397" spans="37:51" s="38" customFormat="1" x14ac:dyDescent="0.35">
      <c r="AK397" s="286"/>
      <c r="AL397" s="286"/>
      <c r="AM397" s="286"/>
      <c r="AN397" s="286"/>
      <c r="AO397" s="286"/>
      <c r="AP397" s="286"/>
      <c r="AQ397" s="286"/>
      <c r="AR397" s="286"/>
      <c r="AS397" s="286"/>
      <c r="AT397" s="286"/>
      <c r="AU397" s="286"/>
      <c r="AV397" s="286"/>
      <c r="AW397" s="286"/>
      <c r="AX397" s="286"/>
      <c r="AY397" s="286"/>
    </row>
    <row r="398" spans="37:51" s="38" customFormat="1" x14ac:dyDescent="0.35">
      <c r="AK398" s="286"/>
      <c r="AL398" s="286"/>
      <c r="AM398" s="286"/>
      <c r="AN398" s="286"/>
      <c r="AO398" s="286"/>
      <c r="AP398" s="286"/>
      <c r="AQ398" s="286"/>
      <c r="AR398" s="286"/>
      <c r="AS398" s="286"/>
      <c r="AT398" s="286"/>
      <c r="AU398" s="286"/>
      <c r="AV398" s="286"/>
      <c r="AW398" s="286"/>
      <c r="AX398" s="286"/>
      <c r="AY398" s="286"/>
    </row>
    <row r="399" spans="37:51" s="38" customFormat="1" x14ac:dyDescent="0.35">
      <c r="AK399" s="286"/>
      <c r="AL399" s="286"/>
      <c r="AM399" s="286"/>
      <c r="AN399" s="286"/>
      <c r="AO399" s="286"/>
      <c r="AP399" s="286"/>
      <c r="AQ399" s="286"/>
      <c r="AR399" s="286"/>
      <c r="AS399" s="286"/>
      <c r="AT399" s="286"/>
      <c r="AU399" s="286"/>
      <c r="AV399" s="286"/>
      <c r="AW399" s="286"/>
      <c r="AX399" s="286"/>
      <c r="AY399" s="286"/>
    </row>
    <row r="400" spans="37:51" s="38" customFormat="1" x14ac:dyDescent="0.35">
      <c r="AK400" s="286"/>
      <c r="AL400" s="286"/>
      <c r="AM400" s="286"/>
      <c r="AN400" s="286"/>
      <c r="AO400" s="286"/>
      <c r="AP400" s="286"/>
      <c r="AQ400" s="286"/>
      <c r="AR400" s="286"/>
      <c r="AS400" s="286"/>
      <c r="AT400" s="286"/>
      <c r="AU400" s="286"/>
      <c r="AV400" s="286"/>
      <c r="AW400" s="286"/>
      <c r="AX400" s="286"/>
      <c r="AY400" s="286"/>
    </row>
    <row r="401" spans="37:51" s="38" customFormat="1" x14ac:dyDescent="0.35">
      <c r="AK401" s="286"/>
      <c r="AL401" s="286"/>
      <c r="AM401" s="286"/>
      <c r="AN401" s="286"/>
      <c r="AO401" s="286"/>
      <c r="AP401" s="286"/>
      <c r="AQ401" s="286"/>
      <c r="AR401" s="286"/>
      <c r="AS401" s="286"/>
      <c r="AT401" s="286"/>
      <c r="AU401" s="286"/>
      <c r="AV401" s="286"/>
      <c r="AW401" s="286"/>
      <c r="AX401" s="286"/>
      <c r="AY401" s="286"/>
    </row>
    <row r="402" spans="37:51" s="38" customFormat="1" x14ac:dyDescent="0.35">
      <c r="AK402" s="286"/>
      <c r="AL402" s="286"/>
      <c r="AM402" s="286"/>
      <c r="AN402" s="286"/>
      <c r="AO402" s="286"/>
      <c r="AP402" s="286"/>
      <c r="AQ402" s="286"/>
      <c r="AR402" s="286"/>
      <c r="AS402" s="286"/>
      <c r="AT402" s="286"/>
      <c r="AU402" s="286"/>
      <c r="AV402" s="286"/>
      <c r="AW402" s="286"/>
      <c r="AX402" s="286"/>
      <c r="AY402" s="286"/>
    </row>
    <row r="403" spans="37:51" s="38" customFormat="1" x14ac:dyDescent="0.35">
      <c r="AK403" s="286"/>
      <c r="AL403" s="286"/>
      <c r="AM403" s="286"/>
      <c r="AN403" s="286"/>
      <c r="AO403" s="286"/>
      <c r="AP403" s="286"/>
      <c r="AQ403" s="286"/>
      <c r="AR403" s="286"/>
      <c r="AS403" s="286"/>
      <c r="AT403" s="286"/>
      <c r="AU403" s="286"/>
      <c r="AV403" s="286"/>
      <c r="AW403" s="286"/>
      <c r="AX403" s="286"/>
      <c r="AY403" s="286"/>
    </row>
    <row r="404" spans="37:51" s="38" customFormat="1" x14ac:dyDescent="0.35">
      <c r="AK404" s="286"/>
      <c r="AL404" s="286"/>
      <c r="AM404" s="286"/>
      <c r="AN404" s="286"/>
      <c r="AO404" s="286"/>
      <c r="AP404" s="286"/>
      <c r="AQ404" s="286"/>
      <c r="AR404" s="286"/>
      <c r="AS404" s="286"/>
      <c r="AT404" s="286"/>
      <c r="AU404" s="286"/>
      <c r="AV404" s="286"/>
      <c r="AW404" s="286"/>
      <c r="AX404" s="286"/>
      <c r="AY404" s="286"/>
    </row>
    <row r="405" spans="37:51" s="38" customFormat="1" x14ac:dyDescent="0.35">
      <c r="AK405" s="286"/>
      <c r="AL405" s="286"/>
      <c r="AM405" s="286"/>
      <c r="AN405" s="286"/>
      <c r="AO405" s="286"/>
      <c r="AP405" s="286"/>
      <c r="AQ405" s="286"/>
      <c r="AR405" s="286"/>
      <c r="AS405" s="286"/>
      <c r="AT405" s="286"/>
      <c r="AU405" s="286"/>
      <c r="AV405" s="286"/>
      <c r="AW405" s="286"/>
      <c r="AX405" s="286"/>
      <c r="AY405" s="286"/>
    </row>
    <row r="406" spans="37:51" s="38" customFormat="1" x14ac:dyDescent="0.35">
      <c r="AK406" s="286"/>
      <c r="AL406" s="286"/>
      <c r="AM406" s="286"/>
      <c r="AN406" s="286"/>
      <c r="AO406" s="286"/>
      <c r="AP406" s="286"/>
      <c r="AQ406" s="286"/>
      <c r="AR406" s="286"/>
      <c r="AS406" s="286"/>
      <c r="AT406" s="286"/>
      <c r="AU406" s="286"/>
      <c r="AV406" s="286"/>
      <c r="AW406" s="286"/>
      <c r="AX406" s="286"/>
      <c r="AY406" s="286"/>
    </row>
    <row r="407" spans="37:51" s="38" customFormat="1" x14ac:dyDescent="0.35">
      <c r="AK407" s="286"/>
      <c r="AL407" s="286"/>
      <c r="AM407" s="286"/>
      <c r="AN407" s="286"/>
      <c r="AO407" s="286"/>
      <c r="AP407" s="286"/>
      <c r="AQ407" s="286"/>
      <c r="AR407" s="286"/>
      <c r="AS407" s="286"/>
      <c r="AT407" s="286"/>
      <c r="AU407" s="286"/>
      <c r="AV407" s="286"/>
      <c r="AW407" s="286"/>
      <c r="AX407" s="286"/>
      <c r="AY407" s="286"/>
    </row>
    <row r="408" spans="37:51" s="38" customFormat="1" x14ac:dyDescent="0.35">
      <c r="AK408" s="286"/>
      <c r="AL408" s="286"/>
      <c r="AM408" s="286"/>
      <c r="AN408" s="286"/>
      <c r="AO408" s="286"/>
      <c r="AP408" s="286"/>
      <c r="AQ408" s="286"/>
      <c r="AR408" s="286"/>
      <c r="AS408" s="286"/>
      <c r="AT408" s="286"/>
      <c r="AU408" s="286"/>
      <c r="AV408" s="286"/>
      <c r="AW408" s="286"/>
      <c r="AX408" s="286"/>
      <c r="AY408" s="286"/>
    </row>
    <row r="409" spans="37:51" s="38" customFormat="1" x14ac:dyDescent="0.35">
      <c r="AK409" s="286"/>
      <c r="AL409" s="286"/>
      <c r="AM409" s="286"/>
      <c r="AN409" s="286"/>
      <c r="AO409" s="286"/>
      <c r="AP409" s="286"/>
      <c r="AQ409" s="286"/>
      <c r="AR409" s="286"/>
      <c r="AS409" s="286"/>
      <c r="AT409" s="286"/>
      <c r="AU409" s="286"/>
      <c r="AV409" s="286"/>
      <c r="AW409" s="286"/>
      <c r="AX409" s="286"/>
      <c r="AY409" s="286"/>
    </row>
    <row r="410" spans="37:51" s="38" customFormat="1" x14ac:dyDescent="0.35">
      <c r="AK410" s="286"/>
      <c r="AL410" s="286"/>
      <c r="AM410" s="286"/>
      <c r="AN410" s="286"/>
      <c r="AO410" s="286"/>
      <c r="AP410" s="286"/>
      <c r="AQ410" s="286"/>
      <c r="AR410" s="286"/>
      <c r="AS410" s="286"/>
      <c r="AT410" s="286"/>
      <c r="AU410" s="286"/>
      <c r="AV410" s="286"/>
      <c r="AW410" s="286"/>
      <c r="AX410" s="286"/>
      <c r="AY410" s="286"/>
    </row>
    <row r="411" spans="37:51" s="38" customFormat="1" x14ac:dyDescent="0.35">
      <c r="AK411" s="286"/>
      <c r="AL411" s="286"/>
      <c r="AM411" s="286"/>
      <c r="AN411" s="286"/>
      <c r="AO411" s="286"/>
      <c r="AP411" s="286"/>
      <c r="AQ411" s="286"/>
      <c r="AR411" s="286"/>
      <c r="AS411" s="286"/>
      <c r="AT411" s="286"/>
      <c r="AU411" s="286"/>
      <c r="AV411" s="286"/>
      <c r="AW411" s="286"/>
      <c r="AX411" s="286"/>
      <c r="AY411" s="286"/>
    </row>
    <row r="412" spans="37:51" s="38" customFormat="1" x14ac:dyDescent="0.35">
      <c r="AK412" s="286"/>
      <c r="AL412" s="286"/>
      <c r="AM412" s="286"/>
      <c r="AN412" s="286"/>
      <c r="AO412" s="286"/>
      <c r="AP412" s="286"/>
      <c r="AQ412" s="286"/>
      <c r="AR412" s="286"/>
      <c r="AS412" s="286"/>
      <c r="AT412" s="286"/>
      <c r="AU412" s="286"/>
      <c r="AV412" s="286"/>
      <c r="AW412" s="286"/>
      <c r="AX412" s="286"/>
      <c r="AY412" s="286"/>
    </row>
    <row r="413" spans="37:51" s="38" customFormat="1" x14ac:dyDescent="0.35">
      <c r="AK413" s="286"/>
      <c r="AL413" s="286"/>
      <c r="AM413" s="286"/>
      <c r="AN413" s="286"/>
      <c r="AO413" s="286"/>
      <c r="AP413" s="286"/>
      <c r="AQ413" s="286"/>
      <c r="AR413" s="286"/>
      <c r="AS413" s="286"/>
      <c r="AT413" s="286"/>
      <c r="AU413" s="286"/>
      <c r="AV413" s="286"/>
      <c r="AW413" s="286"/>
      <c r="AX413" s="286"/>
      <c r="AY413" s="286"/>
    </row>
    <row r="414" spans="37:51" s="38" customFormat="1" x14ac:dyDescent="0.35">
      <c r="AK414" s="286"/>
      <c r="AL414" s="286"/>
      <c r="AM414" s="286"/>
      <c r="AN414" s="286"/>
      <c r="AO414" s="286"/>
      <c r="AP414" s="286"/>
      <c r="AQ414" s="286"/>
      <c r="AR414" s="286"/>
      <c r="AS414" s="286"/>
      <c r="AT414" s="286"/>
      <c r="AU414" s="286"/>
      <c r="AV414" s="286"/>
      <c r="AW414" s="286"/>
      <c r="AX414" s="286"/>
      <c r="AY414" s="286"/>
    </row>
    <row r="415" spans="37:51" s="38" customFormat="1" x14ac:dyDescent="0.35">
      <c r="AK415" s="286"/>
      <c r="AL415" s="286"/>
      <c r="AM415" s="286"/>
      <c r="AN415" s="286"/>
      <c r="AO415" s="286"/>
      <c r="AP415" s="286"/>
      <c r="AQ415" s="286"/>
      <c r="AR415" s="286"/>
      <c r="AS415" s="286"/>
      <c r="AT415" s="286"/>
      <c r="AU415" s="286"/>
      <c r="AV415" s="286"/>
      <c r="AW415" s="286"/>
      <c r="AX415" s="286"/>
      <c r="AY415" s="286"/>
    </row>
    <row r="416" spans="37:51" s="38" customFormat="1" x14ac:dyDescent="0.35">
      <c r="AK416" s="286"/>
      <c r="AL416" s="286"/>
      <c r="AM416" s="286"/>
      <c r="AN416" s="286"/>
      <c r="AO416" s="286"/>
      <c r="AP416" s="286"/>
      <c r="AQ416" s="286"/>
      <c r="AR416" s="286"/>
      <c r="AS416" s="286"/>
      <c r="AT416" s="286"/>
      <c r="AU416" s="286"/>
      <c r="AV416" s="286"/>
      <c r="AW416" s="286"/>
      <c r="AX416" s="286"/>
      <c r="AY416" s="286"/>
    </row>
    <row r="417" spans="37:51" s="38" customFormat="1" x14ac:dyDescent="0.35">
      <c r="AK417" s="286"/>
      <c r="AL417" s="286"/>
      <c r="AM417" s="286"/>
      <c r="AN417" s="286"/>
      <c r="AO417" s="286"/>
      <c r="AP417" s="286"/>
      <c r="AQ417" s="286"/>
      <c r="AR417" s="286"/>
      <c r="AS417" s="286"/>
      <c r="AT417" s="286"/>
      <c r="AU417" s="286"/>
      <c r="AV417" s="286"/>
      <c r="AW417" s="286"/>
      <c r="AX417" s="286"/>
      <c r="AY417" s="286"/>
    </row>
    <row r="418" spans="37:51" s="38" customFormat="1" x14ac:dyDescent="0.35">
      <c r="AK418" s="286"/>
      <c r="AL418" s="286"/>
      <c r="AM418" s="286"/>
      <c r="AN418" s="286"/>
      <c r="AO418" s="286"/>
      <c r="AP418" s="286"/>
      <c r="AQ418" s="286"/>
      <c r="AR418" s="286"/>
      <c r="AS418" s="286"/>
      <c r="AT418" s="286"/>
      <c r="AU418" s="286"/>
      <c r="AV418" s="286"/>
      <c r="AW418" s="286"/>
      <c r="AX418" s="286"/>
      <c r="AY418" s="286"/>
    </row>
    <row r="419" spans="37:51" s="38" customFormat="1" x14ac:dyDescent="0.35">
      <c r="AK419" s="286"/>
      <c r="AL419" s="286"/>
      <c r="AM419" s="286"/>
      <c r="AN419" s="286"/>
      <c r="AO419" s="286"/>
      <c r="AP419" s="286"/>
      <c r="AQ419" s="286"/>
      <c r="AR419" s="286"/>
      <c r="AS419" s="286"/>
      <c r="AT419" s="286"/>
      <c r="AU419" s="286"/>
      <c r="AV419" s="286"/>
      <c r="AW419" s="286"/>
      <c r="AX419" s="286"/>
      <c r="AY419" s="286"/>
    </row>
    <row r="420" spans="37:51" s="38" customFormat="1" x14ac:dyDescent="0.35">
      <c r="AK420" s="286"/>
      <c r="AL420" s="286"/>
      <c r="AM420" s="286"/>
      <c r="AN420" s="286"/>
      <c r="AO420" s="286"/>
      <c r="AP420" s="286"/>
      <c r="AQ420" s="286"/>
      <c r="AR420" s="286"/>
      <c r="AS420" s="286"/>
      <c r="AT420" s="286"/>
      <c r="AU420" s="286"/>
      <c r="AV420" s="286"/>
      <c r="AW420" s="286"/>
      <c r="AX420" s="286"/>
      <c r="AY420" s="286"/>
    </row>
    <row r="421" spans="37:51" s="38" customFormat="1" x14ac:dyDescent="0.35">
      <c r="AK421" s="286"/>
      <c r="AL421" s="286"/>
      <c r="AM421" s="286"/>
      <c r="AN421" s="286"/>
      <c r="AO421" s="286"/>
      <c r="AP421" s="286"/>
      <c r="AQ421" s="286"/>
      <c r="AR421" s="286"/>
      <c r="AS421" s="286"/>
      <c r="AT421" s="286"/>
      <c r="AU421" s="286"/>
      <c r="AV421" s="286"/>
      <c r="AW421" s="286"/>
      <c r="AX421" s="286"/>
      <c r="AY421" s="286"/>
    </row>
    <row r="422" spans="37:51" s="38" customFormat="1" x14ac:dyDescent="0.35">
      <c r="AK422" s="286"/>
      <c r="AL422" s="286"/>
      <c r="AM422" s="286"/>
      <c r="AN422" s="286"/>
      <c r="AO422" s="286"/>
      <c r="AP422" s="286"/>
      <c r="AQ422" s="286"/>
      <c r="AR422" s="286"/>
      <c r="AS422" s="286"/>
      <c r="AT422" s="286"/>
      <c r="AU422" s="286"/>
      <c r="AV422" s="286"/>
      <c r="AW422" s="286"/>
      <c r="AX422" s="286"/>
      <c r="AY422" s="286"/>
    </row>
    <row r="423" spans="37:51" s="38" customFormat="1" x14ac:dyDescent="0.35">
      <c r="AK423" s="286"/>
      <c r="AL423" s="286"/>
      <c r="AM423" s="286"/>
      <c r="AN423" s="286"/>
      <c r="AO423" s="286"/>
      <c r="AP423" s="286"/>
      <c r="AQ423" s="286"/>
      <c r="AR423" s="286"/>
      <c r="AS423" s="286"/>
      <c r="AT423" s="286"/>
      <c r="AU423" s="286"/>
      <c r="AV423" s="286"/>
      <c r="AW423" s="286"/>
      <c r="AX423" s="286"/>
      <c r="AY423" s="286"/>
    </row>
    <row r="424" spans="37:51" s="38" customFormat="1" x14ac:dyDescent="0.35">
      <c r="AK424" s="286"/>
      <c r="AL424" s="286"/>
      <c r="AM424" s="286"/>
      <c r="AN424" s="286"/>
      <c r="AO424" s="286"/>
      <c r="AP424" s="286"/>
      <c r="AQ424" s="286"/>
      <c r="AR424" s="286"/>
      <c r="AS424" s="286"/>
      <c r="AT424" s="286"/>
      <c r="AU424" s="286"/>
      <c r="AV424" s="286"/>
      <c r="AW424" s="286"/>
      <c r="AX424" s="286"/>
      <c r="AY424" s="286"/>
    </row>
    <row r="425" spans="37:51" s="38" customFormat="1" x14ac:dyDescent="0.35">
      <c r="AK425" s="286"/>
      <c r="AL425" s="286"/>
      <c r="AM425" s="286"/>
      <c r="AN425" s="286"/>
      <c r="AO425" s="286"/>
      <c r="AP425" s="286"/>
      <c r="AQ425" s="286"/>
      <c r="AR425" s="286"/>
      <c r="AS425" s="286"/>
      <c r="AT425" s="286"/>
      <c r="AU425" s="286"/>
      <c r="AV425" s="286"/>
      <c r="AW425" s="286"/>
      <c r="AX425" s="286"/>
      <c r="AY425" s="286"/>
    </row>
    <row r="426" spans="37:51" s="38" customFormat="1" x14ac:dyDescent="0.35">
      <c r="AK426" s="286"/>
      <c r="AL426" s="286"/>
      <c r="AM426" s="286"/>
      <c r="AN426" s="286"/>
      <c r="AO426" s="286"/>
      <c r="AP426" s="286"/>
      <c r="AQ426" s="286"/>
      <c r="AR426" s="286"/>
      <c r="AS426" s="286"/>
      <c r="AT426" s="286"/>
      <c r="AU426" s="286"/>
      <c r="AV426" s="286"/>
      <c r="AW426" s="286"/>
      <c r="AX426" s="286"/>
      <c r="AY426" s="286"/>
    </row>
    <row r="427" spans="37:51" s="38" customFormat="1" x14ac:dyDescent="0.35">
      <c r="AK427" s="286"/>
      <c r="AL427" s="286"/>
      <c r="AM427" s="286"/>
      <c r="AN427" s="286"/>
      <c r="AO427" s="286"/>
      <c r="AP427" s="286"/>
      <c r="AQ427" s="286"/>
      <c r="AR427" s="286"/>
      <c r="AS427" s="286"/>
      <c r="AT427" s="286"/>
      <c r="AU427" s="286"/>
      <c r="AV427" s="286"/>
      <c r="AW427" s="286"/>
      <c r="AX427" s="286"/>
      <c r="AY427" s="286"/>
    </row>
    <row r="428" spans="37:51" s="38" customFormat="1" x14ac:dyDescent="0.35">
      <c r="AK428" s="286"/>
      <c r="AL428" s="286"/>
      <c r="AM428" s="286"/>
      <c r="AN428" s="286"/>
      <c r="AO428" s="286"/>
      <c r="AP428" s="286"/>
      <c r="AQ428" s="286"/>
      <c r="AR428" s="286"/>
      <c r="AS428" s="286"/>
      <c r="AT428" s="286"/>
      <c r="AU428" s="286"/>
      <c r="AV428" s="286"/>
      <c r="AW428" s="286"/>
      <c r="AX428" s="286"/>
      <c r="AY428" s="286"/>
    </row>
    <row r="429" spans="37:51" s="38" customFormat="1" x14ac:dyDescent="0.35">
      <c r="AK429" s="286"/>
      <c r="AL429" s="286"/>
      <c r="AM429" s="286"/>
      <c r="AN429" s="286"/>
      <c r="AO429" s="286"/>
      <c r="AP429" s="286"/>
      <c r="AQ429" s="286"/>
      <c r="AR429" s="286"/>
      <c r="AS429" s="286"/>
      <c r="AT429" s="286"/>
      <c r="AU429" s="286"/>
      <c r="AV429" s="286"/>
      <c r="AW429" s="286"/>
      <c r="AX429" s="286"/>
      <c r="AY429" s="286"/>
    </row>
    <row r="430" spans="37:51" s="38" customFormat="1" x14ac:dyDescent="0.35">
      <c r="AK430" s="286"/>
      <c r="AL430" s="286"/>
      <c r="AM430" s="286"/>
      <c r="AN430" s="286"/>
      <c r="AO430" s="286"/>
      <c r="AP430" s="286"/>
      <c r="AQ430" s="286"/>
      <c r="AR430" s="286"/>
      <c r="AS430" s="286"/>
      <c r="AT430" s="286"/>
      <c r="AU430" s="286"/>
      <c r="AV430" s="286"/>
      <c r="AW430" s="286"/>
      <c r="AX430" s="286"/>
      <c r="AY430" s="286"/>
    </row>
    <row r="431" spans="37:51" s="38" customFormat="1" x14ac:dyDescent="0.35">
      <c r="AK431" s="286"/>
      <c r="AL431" s="286"/>
      <c r="AM431" s="286"/>
      <c r="AN431" s="286"/>
      <c r="AO431" s="286"/>
      <c r="AP431" s="286"/>
      <c r="AQ431" s="286"/>
      <c r="AR431" s="286"/>
      <c r="AS431" s="286"/>
      <c r="AT431" s="286"/>
      <c r="AU431" s="286"/>
      <c r="AV431" s="286"/>
      <c r="AW431" s="286"/>
      <c r="AX431" s="286"/>
      <c r="AY431" s="286"/>
    </row>
    <row r="432" spans="37:51" s="38" customFormat="1" x14ac:dyDescent="0.35">
      <c r="AK432" s="286"/>
      <c r="AL432" s="286"/>
      <c r="AM432" s="286"/>
      <c r="AN432" s="286"/>
      <c r="AO432" s="286"/>
      <c r="AP432" s="286"/>
      <c r="AQ432" s="286"/>
      <c r="AR432" s="286"/>
      <c r="AS432" s="286"/>
      <c r="AT432" s="286"/>
      <c r="AU432" s="286"/>
      <c r="AV432" s="286"/>
      <c r="AW432" s="286"/>
      <c r="AX432" s="286"/>
      <c r="AY432" s="286"/>
    </row>
    <row r="433" spans="37:51" s="38" customFormat="1" x14ac:dyDescent="0.35">
      <c r="AK433" s="286"/>
      <c r="AL433" s="286"/>
      <c r="AM433" s="286"/>
      <c r="AN433" s="286"/>
      <c r="AO433" s="286"/>
      <c r="AP433" s="286"/>
      <c r="AQ433" s="286"/>
      <c r="AR433" s="286"/>
      <c r="AS433" s="286"/>
      <c r="AT433" s="286"/>
      <c r="AU433" s="286"/>
      <c r="AV433" s="286"/>
      <c r="AW433" s="286"/>
      <c r="AX433" s="286"/>
      <c r="AY433" s="286"/>
    </row>
    <row r="434" spans="37:51" s="38" customFormat="1" x14ac:dyDescent="0.35">
      <c r="AK434" s="286"/>
      <c r="AL434" s="286"/>
      <c r="AM434" s="286"/>
      <c r="AN434" s="286"/>
      <c r="AO434" s="286"/>
      <c r="AP434" s="286"/>
      <c r="AQ434" s="286"/>
      <c r="AR434" s="286"/>
      <c r="AS434" s="286"/>
      <c r="AT434" s="286"/>
      <c r="AU434" s="286"/>
      <c r="AV434" s="286"/>
      <c r="AW434" s="286"/>
      <c r="AX434" s="286"/>
      <c r="AY434" s="286"/>
    </row>
    <row r="435" spans="37:51" s="38" customFormat="1" x14ac:dyDescent="0.35">
      <c r="AK435" s="286"/>
      <c r="AL435" s="286"/>
      <c r="AM435" s="286"/>
      <c r="AN435" s="286"/>
      <c r="AO435" s="286"/>
      <c r="AP435" s="286"/>
      <c r="AQ435" s="286"/>
      <c r="AR435" s="286"/>
      <c r="AS435" s="286"/>
      <c r="AT435" s="286"/>
      <c r="AU435" s="286"/>
      <c r="AV435" s="286"/>
      <c r="AW435" s="286"/>
      <c r="AX435" s="286"/>
      <c r="AY435" s="286"/>
    </row>
    <row r="436" spans="37:51" s="38" customFormat="1" x14ac:dyDescent="0.35">
      <c r="AK436" s="286"/>
      <c r="AL436" s="286"/>
      <c r="AM436" s="286"/>
      <c r="AN436" s="286"/>
      <c r="AO436" s="286"/>
      <c r="AP436" s="286"/>
      <c r="AQ436" s="286"/>
      <c r="AR436" s="286"/>
      <c r="AS436" s="286"/>
      <c r="AT436" s="286"/>
      <c r="AU436" s="286"/>
      <c r="AV436" s="286"/>
      <c r="AW436" s="286"/>
      <c r="AX436" s="286"/>
      <c r="AY436" s="286"/>
    </row>
    <row r="437" spans="37:51" s="38" customFormat="1" x14ac:dyDescent="0.35">
      <c r="AK437" s="286"/>
      <c r="AL437" s="286"/>
      <c r="AM437" s="286"/>
      <c r="AN437" s="286"/>
      <c r="AO437" s="286"/>
      <c r="AP437" s="286"/>
      <c r="AQ437" s="286"/>
      <c r="AR437" s="286"/>
      <c r="AS437" s="286"/>
      <c r="AT437" s="286"/>
      <c r="AU437" s="286"/>
      <c r="AV437" s="286"/>
      <c r="AW437" s="286"/>
      <c r="AX437" s="286"/>
      <c r="AY437" s="286"/>
    </row>
    <row r="438" spans="37:51" s="38" customFormat="1" x14ac:dyDescent="0.35">
      <c r="AK438" s="286"/>
      <c r="AL438" s="286"/>
      <c r="AM438" s="286"/>
      <c r="AN438" s="286"/>
      <c r="AO438" s="286"/>
      <c r="AP438" s="286"/>
      <c r="AQ438" s="286"/>
      <c r="AR438" s="286"/>
      <c r="AS438" s="286"/>
      <c r="AT438" s="286"/>
      <c r="AU438" s="286"/>
      <c r="AV438" s="286"/>
      <c r="AW438" s="286"/>
      <c r="AX438" s="286"/>
      <c r="AY438" s="286"/>
    </row>
    <row r="439" spans="37:51" s="38" customFormat="1" x14ac:dyDescent="0.35">
      <c r="AK439" s="286"/>
      <c r="AL439" s="286"/>
      <c r="AM439" s="286"/>
      <c r="AN439" s="286"/>
      <c r="AO439" s="286"/>
      <c r="AP439" s="286"/>
      <c r="AQ439" s="286"/>
      <c r="AR439" s="286"/>
      <c r="AS439" s="286"/>
      <c r="AT439" s="286"/>
      <c r="AU439" s="286"/>
      <c r="AV439" s="286"/>
      <c r="AW439" s="286"/>
      <c r="AX439" s="286"/>
      <c r="AY439" s="286"/>
    </row>
    <row r="440" spans="37:51" s="38" customFormat="1" x14ac:dyDescent="0.35">
      <c r="AK440" s="286"/>
      <c r="AL440" s="286"/>
      <c r="AM440" s="286"/>
      <c r="AN440" s="286"/>
      <c r="AO440" s="286"/>
      <c r="AP440" s="286"/>
      <c r="AQ440" s="286"/>
      <c r="AR440" s="286"/>
      <c r="AS440" s="286"/>
      <c r="AT440" s="286"/>
      <c r="AU440" s="286"/>
      <c r="AV440" s="286"/>
      <c r="AW440" s="286"/>
      <c r="AX440" s="286"/>
      <c r="AY440" s="286"/>
    </row>
    <row r="441" spans="37:51" s="38" customFormat="1" x14ac:dyDescent="0.35">
      <c r="AK441" s="286"/>
      <c r="AL441" s="286"/>
      <c r="AM441" s="286"/>
      <c r="AN441" s="286"/>
      <c r="AO441" s="286"/>
      <c r="AP441" s="286"/>
      <c r="AQ441" s="286"/>
      <c r="AR441" s="286"/>
      <c r="AS441" s="286"/>
      <c r="AT441" s="286"/>
      <c r="AU441" s="286"/>
      <c r="AV441" s="286"/>
      <c r="AW441" s="286"/>
      <c r="AX441" s="286"/>
      <c r="AY441" s="286"/>
    </row>
    <row r="442" spans="37:51" s="38" customFormat="1" x14ac:dyDescent="0.35">
      <c r="AK442" s="286"/>
      <c r="AL442" s="286"/>
      <c r="AM442" s="286"/>
      <c r="AN442" s="286"/>
      <c r="AO442" s="286"/>
      <c r="AP442" s="286"/>
      <c r="AQ442" s="286"/>
      <c r="AR442" s="286"/>
      <c r="AS442" s="286"/>
      <c r="AT442" s="286"/>
      <c r="AU442" s="286"/>
      <c r="AV442" s="286"/>
      <c r="AW442" s="286"/>
      <c r="AX442" s="286"/>
      <c r="AY442" s="286"/>
    </row>
    <row r="443" spans="37:51" s="38" customFormat="1" x14ac:dyDescent="0.35">
      <c r="AK443" s="286"/>
      <c r="AL443" s="286"/>
      <c r="AM443" s="286"/>
      <c r="AN443" s="286"/>
      <c r="AO443" s="286"/>
      <c r="AP443" s="286"/>
      <c r="AQ443" s="286"/>
      <c r="AR443" s="286"/>
      <c r="AS443" s="286"/>
      <c r="AT443" s="286"/>
      <c r="AU443" s="286"/>
      <c r="AV443" s="286"/>
      <c r="AW443" s="286"/>
      <c r="AX443" s="286"/>
      <c r="AY443" s="286"/>
    </row>
    <row r="444" spans="37:51" s="38" customFormat="1" x14ac:dyDescent="0.35">
      <c r="AK444" s="286"/>
      <c r="AL444" s="286"/>
      <c r="AM444" s="286"/>
      <c r="AN444" s="286"/>
      <c r="AO444" s="286"/>
      <c r="AP444" s="286"/>
      <c r="AQ444" s="286"/>
      <c r="AR444" s="286"/>
      <c r="AS444" s="286"/>
      <c r="AT444" s="286"/>
      <c r="AU444" s="286"/>
      <c r="AV444" s="286"/>
      <c r="AW444" s="286"/>
      <c r="AX444" s="286"/>
      <c r="AY444" s="286"/>
    </row>
    <row r="445" spans="37:51" s="38" customFormat="1" x14ac:dyDescent="0.35">
      <c r="AK445" s="286"/>
      <c r="AL445" s="286"/>
      <c r="AM445" s="286"/>
      <c r="AN445" s="286"/>
      <c r="AO445" s="286"/>
      <c r="AP445" s="286"/>
      <c r="AQ445" s="286"/>
      <c r="AR445" s="286"/>
      <c r="AS445" s="286"/>
      <c r="AT445" s="286"/>
      <c r="AU445" s="286"/>
      <c r="AV445" s="286"/>
      <c r="AW445" s="286"/>
      <c r="AX445" s="286"/>
      <c r="AY445" s="286"/>
    </row>
    <row r="446" spans="37:51" s="38" customFormat="1" x14ac:dyDescent="0.35">
      <c r="AK446" s="286"/>
      <c r="AL446" s="286"/>
      <c r="AM446" s="286"/>
      <c r="AN446" s="286"/>
      <c r="AO446" s="286"/>
      <c r="AP446" s="286"/>
      <c r="AQ446" s="286"/>
      <c r="AR446" s="286"/>
      <c r="AS446" s="286"/>
      <c r="AT446" s="286"/>
      <c r="AU446" s="286"/>
      <c r="AV446" s="286"/>
      <c r="AW446" s="286"/>
      <c r="AX446" s="286"/>
      <c r="AY446" s="286"/>
    </row>
    <row r="447" spans="37:51" s="38" customFormat="1" x14ac:dyDescent="0.35">
      <c r="AK447" s="286"/>
      <c r="AL447" s="286"/>
      <c r="AM447" s="286"/>
      <c r="AN447" s="286"/>
      <c r="AO447" s="286"/>
      <c r="AP447" s="286"/>
      <c r="AQ447" s="286"/>
      <c r="AR447" s="286"/>
      <c r="AS447" s="286"/>
      <c r="AT447" s="286"/>
      <c r="AU447" s="286"/>
      <c r="AV447" s="286"/>
      <c r="AW447" s="286"/>
      <c r="AX447" s="286"/>
      <c r="AY447" s="286"/>
    </row>
    <row r="448" spans="37:51" s="38" customFormat="1" x14ac:dyDescent="0.35">
      <c r="AK448" s="286"/>
      <c r="AL448" s="286"/>
      <c r="AM448" s="286"/>
      <c r="AN448" s="286"/>
      <c r="AO448" s="286"/>
      <c r="AP448" s="286"/>
      <c r="AQ448" s="286"/>
      <c r="AR448" s="286"/>
      <c r="AS448" s="286"/>
      <c r="AT448" s="286"/>
      <c r="AU448" s="286"/>
      <c r="AV448" s="286"/>
      <c r="AW448" s="286"/>
      <c r="AX448" s="286"/>
      <c r="AY448" s="286"/>
    </row>
    <row r="449" spans="37:51" s="38" customFormat="1" x14ac:dyDescent="0.35">
      <c r="AK449" s="286"/>
      <c r="AL449" s="286"/>
      <c r="AM449" s="286"/>
      <c r="AN449" s="286"/>
      <c r="AO449" s="286"/>
      <c r="AP449" s="286"/>
      <c r="AQ449" s="286"/>
      <c r="AR449" s="286"/>
      <c r="AS449" s="286"/>
      <c r="AT449" s="286"/>
      <c r="AU449" s="286"/>
      <c r="AV449" s="286"/>
      <c r="AW449" s="286"/>
      <c r="AX449" s="286"/>
      <c r="AY449" s="286"/>
    </row>
    <row r="450" spans="37:51" s="38" customFormat="1" x14ac:dyDescent="0.35">
      <c r="AK450" s="286"/>
      <c r="AL450" s="286"/>
      <c r="AM450" s="286"/>
      <c r="AN450" s="286"/>
      <c r="AO450" s="286"/>
      <c r="AP450" s="286"/>
      <c r="AQ450" s="286"/>
      <c r="AR450" s="286"/>
      <c r="AS450" s="286"/>
      <c r="AT450" s="286"/>
      <c r="AU450" s="286"/>
      <c r="AV450" s="286"/>
      <c r="AW450" s="286"/>
      <c r="AX450" s="286"/>
      <c r="AY450" s="286"/>
    </row>
    <row r="451" spans="37:51" s="38" customFormat="1" x14ac:dyDescent="0.35">
      <c r="AK451" s="286"/>
      <c r="AL451" s="286"/>
      <c r="AM451" s="286"/>
      <c r="AN451" s="286"/>
      <c r="AO451" s="286"/>
      <c r="AP451" s="286"/>
      <c r="AQ451" s="286"/>
      <c r="AR451" s="286"/>
      <c r="AS451" s="286"/>
      <c r="AT451" s="286"/>
      <c r="AU451" s="286"/>
      <c r="AV451" s="286"/>
      <c r="AW451" s="286"/>
      <c r="AX451" s="286"/>
      <c r="AY451" s="286"/>
    </row>
    <row r="452" spans="37:51" s="38" customFormat="1" x14ac:dyDescent="0.35">
      <c r="AK452" s="286"/>
      <c r="AL452" s="286"/>
      <c r="AM452" s="286"/>
      <c r="AN452" s="286"/>
      <c r="AO452" s="286"/>
      <c r="AP452" s="286"/>
      <c r="AQ452" s="286"/>
      <c r="AR452" s="286"/>
      <c r="AS452" s="286"/>
      <c r="AT452" s="286"/>
      <c r="AU452" s="286"/>
      <c r="AV452" s="286"/>
      <c r="AW452" s="286"/>
      <c r="AX452" s="286"/>
      <c r="AY452" s="286"/>
    </row>
    <row r="453" spans="37:51" s="38" customFormat="1" x14ac:dyDescent="0.35">
      <c r="AK453" s="286"/>
      <c r="AL453" s="286"/>
      <c r="AM453" s="286"/>
      <c r="AN453" s="286"/>
      <c r="AO453" s="286"/>
      <c r="AP453" s="286"/>
      <c r="AQ453" s="286"/>
      <c r="AR453" s="286"/>
      <c r="AS453" s="286"/>
      <c r="AT453" s="286"/>
      <c r="AU453" s="286"/>
      <c r="AV453" s="286"/>
      <c r="AW453" s="286"/>
      <c r="AX453" s="286"/>
      <c r="AY453" s="286"/>
    </row>
    <row r="454" spans="37:51" s="38" customFormat="1" x14ac:dyDescent="0.35">
      <c r="AK454" s="286"/>
      <c r="AL454" s="286"/>
      <c r="AM454" s="286"/>
      <c r="AN454" s="286"/>
      <c r="AO454" s="286"/>
      <c r="AP454" s="286"/>
      <c r="AQ454" s="286"/>
      <c r="AR454" s="286"/>
      <c r="AS454" s="286"/>
      <c r="AT454" s="286"/>
      <c r="AU454" s="286"/>
      <c r="AV454" s="286"/>
      <c r="AW454" s="286"/>
      <c r="AX454" s="286"/>
      <c r="AY454" s="286"/>
    </row>
    <row r="455" spans="37:51" s="38" customFormat="1" x14ac:dyDescent="0.35">
      <c r="AK455" s="286"/>
      <c r="AL455" s="286"/>
      <c r="AM455" s="286"/>
      <c r="AN455" s="286"/>
      <c r="AO455" s="286"/>
      <c r="AP455" s="286"/>
      <c r="AQ455" s="286"/>
      <c r="AR455" s="286"/>
      <c r="AS455" s="286"/>
      <c r="AT455" s="286"/>
      <c r="AU455" s="286"/>
      <c r="AV455" s="286"/>
      <c r="AW455" s="286"/>
      <c r="AX455" s="286"/>
      <c r="AY455" s="286"/>
    </row>
    <row r="456" spans="37:51" s="38" customFormat="1" x14ac:dyDescent="0.35">
      <c r="AK456" s="286"/>
      <c r="AL456" s="286"/>
      <c r="AM456" s="286"/>
      <c r="AN456" s="286"/>
      <c r="AO456" s="286"/>
      <c r="AP456" s="286"/>
      <c r="AQ456" s="286"/>
      <c r="AR456" s="286"/>
      <c r="AS456" s="286"/>
      <c r="AT456" s="286"/>
      <c r="AU456" s="286"/>
      <c r="AV456" s="286"/>
      <c r="AW456" s="286"/>
      <c r="AX456" s="286"/>
      <c r="AY456" s="286"/>
    </row>
    <row r="457" spans="37:51" s="38" customFormat="1" x14ac:dyDescent="0.35">
      <c r="AK457" s="286"/>
      <c r="AL457" s="286"/>
      <c r="AM457" s="286"/>
      <c r="AN457" s="286"/>
      <c r="AO457" s="286"/>
      <c r="AP457" s="286"/>
      <c r="AQ457" s="286"/>
      <c r="AR457" s="286"/>
      <c r="AS457" s="286"/>
      <c r="AT457" s="286"/>
      <c r="AU457" s="286"/>
      <c r="AV457" s="286"/>
      <c r="AW457" s="286"/>
      <c r="AX457" s="286"/>
      <c r="AY457" s="286"/>
    </row>
    <row r="458" spans="37:51" s="38" customFormat="1" x14ac:dyDescent="0.35">
      <c r="AK458" s="286"/>
      <c r="AL458" s="286"/>
      <c r="AM458" s="286"/>
      <c r="AN458" s="286"/>
      <c r="AO458" s="286"/>
      <c r="AP458" s="286"/>
      <c r="AQ458" s="286"/>
      <c r="AR458" s="286"/>
      <c r="AS458" s="286"/>
      <c r="AT458" s="286"/>
      <c r="AU458" s="286"/>
      <c r="AV458" s="286"/>
      <c r="AW458" s="286"/>
      <c r="AX458" s="286"/>
      <c r="AY458" s="286"/>
    </row>
    <row r="459" spans="37:51" s="38" customFormat="1" x14ac:dyDescent="0.35">
      <c r="AK459" s="286"/>
      <c r="AL459" s="286"/>
      <c r="AM459" s="286"/>
      <c r="AN459" s="286"/>
      <c r="AO459" s="286"/>
      <c r="AP459" s="286"/>
      <c r="AQ459" s="286"/>
      <c r="AR459" s="286"/>
      <c r="AS459" s="286"/>
      <c r="AT459" s="286"/>
      <c r="AU459" s="286"/>
      <c r="AV459" s="286"/>
      <c r="AW459" s="286"/>
      <c r="AX459" s="286"/>
      <c r="AY459" s="286"/>
    </row>
    <row r="460" spans="37:51" s="38" customFormat="1" x14ac:dyDescent="0.35">
      <c r="AK460" s="286"/>
      <c r="AL460" s="286"/>
      <c r="AM460" s="286"/>
      <c r="AN460" s="286"/>
      <c r="AO460" s="286"/>
      <c r="AP460" s="286"/>
      <c r="AQ460" s="286"/>
      <c r="AR460" s="286"/>
      <c r="AS460" s="286"/>
      <c r="AT460" s="286"/>
      <c r="AU460" s="286"/>
      <c r="AV460" s="286"/>
      <c r="AW460" s="286"/>
      <c r="AX460" s="286"/>
      <c r="AY460" s="286"/>
    </row>
    <row r="461" spans="37:51" s="38" customFormat="1" x14ac:dyDescent="0.35">
      <c r="AK461" s="286"/>
      <c r="AL461" s="286"/>
      <c r="AM461" s="286"/>
      <c r="AN461" s="286"/>
      <c r="AO461" s="286"/>
      <c r="AP461" s="286"/>
      <c r="AQ461" s="286"/>
      <c r="AR461" s="286"/>
      <c r="AS461" s="286"/>
      <c r="AT461" s="286"/>
      <c r="AU461" s="286"/>
      <c r="AV461" s="286"/>
      <c r="AW461" s="286"/>
      <c r="AX461" s="286"/>
      <c r="AY461" s="286"/>
    </row>
    <row r="462" spans="37:51" s="38" customFormat="1" x14ac:dyDescent="0.35">
      <c r="AK462" s="286"/>
      <c r="AL462" s="286"/>
      <c r="AM462" s="286"/>
      <c r="AN462" s="286"/>
      <c r="AO462" s="286"/>
      <c r="AP462" s="286"/>
      <c r="AQ462" s="286"/>
      <c r="AR462" s="286"/>
      <c r="AS462" s="286"/>
      <c r="AT462" s="286"/>
      <c r="AU462" s="286"/>
      <c r="AV462" s="286"/>
      <c r="AW462" s="286"/>
      <c r="AX462" s="286"/>
      <c r="AY462" s="286"/>
    </row>
    <row r="463" spans="37:51" s="38" customFormat="1" x14ac:dyDescent="0.35">
      <c r="AK463" s="286"/>
      <c r="AL463" s="286"/>
      <c r="AM463" s="286"/>
      <c r="AN463" s="286"/>
      <c r="AO463" s="286"/>
      <c r="AP463" s="286"/>
      <c r="AQ463" s="286"/>
      <c r="AR463" s="286"/>
      <c r="AS463" s="286"/>
      <c r="AT463" s="286"/>
      <c r="AU463" s="286"/>
      <c r="AV463" s="286"/>
      <c r="AW463" s="286"/>
      <c r="AX463" s="286"/>
      <c r="AY463" s="286"/>
    </row>
    <row r="464" spans="37:51" s="38" customFormat="1" x14ac:dyDescent="0.35">
      <c r="AK464" s="286"/>
      <c r="AL464" s="286"/>
      <c r="AM464" s="286"/>
      <c r="AN464" s="286"/>
      <c r="AO464" s="286"/>
      <c r="AP464" s="286"/>
      <c r="AQ464" s="286"/>
      <c r="AR464" s="286"/>
      <c r="AS464" s="286"/>
      <c r="AT464" s="286"/>
      <c r="AU464" s="286"/>
      <c r="AV464" s="286"/>
      <c r="AW464" s="286"/>
      <c r="AX464" s="286"/>
      <c r="AY464" s="286"/>
    </row>
    <row r="465" spans="37:51" s="38" customFormat="1" x14ac:dyDescent="0.35">
      <c r="AK465" s="286"/>
      <c r="AL465" s="286"/>
      <c r="AM465" s="286"/>
      <c r="AN465" s="286"/>
      <c r="AO465" s="286"/>
      <c r="AP465" s="286"/>
      <c r="AQ465" s="286"/>
      <c r="AR465" s="286"/>
      <c r="AS465" s="286"/>
      <c r="AT465" s="286"/>
      <c r="AU465" s="286"/>
      <c r="AV465" s="286"/>
      <c r="AW465" s="286"/>
      <c r="AX465" s="286"/>
      <c r="AY465" s="286"/>
    </row>
    <row r="466" spans="37:51" s="38" customFormat="1" x14ac:dyDescent="0.35">
      <c r="AK466" s="286"/>
      <c r="AL466" s="286"/>
      <c r="AM466" s="286"/>
      <c r="AN466" s="286"/>
      <c r="AO466" s="286"/>
      <c r="AP466" s="286"/>
      <c r="AQ466" s="286"/>
      <c r="AR466" s="286"/>
      <c r="AS466" s="286"/>
      <c r="AT466" s="286"/>
      <c r="AU466" s="286"/>
      <c r="AV466" s="286"/>
      <c r="AW466" s="286"/>
      <c r="AX466" s="286"/>
      <c r="AY466" s="286"/>
    </row>
    <row r="467" spans="37:51" s="38" customFormat="1" x14ac:dyDescent="0.35">
      <c r="AK467" s="286"/>
      <c r="AL467" s="286"/>
      <c r="AM467" s="286"/>
      <c r="AN467" s="286"/>
      <c r="AO467" s="286"/>
      <c r="AP467" s="286"/>
      <c r="AQ467" s="286"/>
      <c r="AR467" s="286"/>
      <c r="AS467" s="286"/>
      <c r="AT467" s="286"/>
      <c r="AU467" s="286"/>
      <c r="AV467" s="286"/>
      <c r="AW467" s="286"/>
      <c r="AX467" s="286"/>
      <c r="AY467" s="286"/>
    </row>
    <row r="468" spans="37:51" s="38" customFormat="1" x14ac:dyDescent="0.35">
      <c r="AK468" s="286"/>
      <c r="AL468" s="286"/>
      <c r="AM468" s="286"/>
      <c r="AN468" s="286"/>
      <c r="AO468" s="286"/>
      <c r="AP468" s="286"/>
      <c r="AQ468" s="286"/>
      <c r="AR468" s="286"/>
      <c r="AS468" s="286"/>
      <c r="AT468" s="286"/>
      <c r="AU468" s="286"/>
      <c r="AV468" s="286"/>
      <c r="AW468" s="286"/>
      <c r="AX468" s="286"/>
      <c r="AY468" s="286"/>
    </row>
    <row r="469" spans="37:51" s="38" customFormat="1" x14ac:dyDescent="0.35">
      <c r="AK469" s="286"/>
      <c r="AL469" s="286"/>
      <c r="AM469" s="286"/>
      <c r="AN469" s="286"/>
      <c r="AO469" s="286"/>
      <c r="AP469" s="286"/>
      <c r="AQ469" s="286"/>
      <c r="AR469" s="286"/>
      <c r="AS469" s="286"/>
      <c r="AT469" s="286"/>
      <c r="AU469" s="286"/>
      <c r="AV469" s="286"/>
      <c r="AW469" s="286"/>
      <c r="AX469" s="286"/>
      <c r="AY469" s="286"/>
    </row>
    <row r="470" spans="37:51" s="38" customFormat="1" x14ac:dyDescent="0.35">
      <c r="AK470" s="286"/>
      <c r="AL470" s="286"/>
      <c r="AM470" s="286"/>
      <c r="AN470" s="286"/>
      <c r="AO470" s="286"/>
      <c r="AP470" s="286"/>
      <c r="AQ470" s="286"/>
      <c r="AR470" s="286"/>
      <c r="AS470" s="286"/>
      <c r="AT470" s="286"/>
      <c r="AU470" s="286"/>
      <c r="AV470" s="286"/>
      <c r="AW470" s="286"/>
      <c r="AX470" s="286"/>
      <c r="AY470" s="286"/>
    </row>
    <row r="471" spans="37:51" s="38" customFormat="1" x14ac:dyDescent="0.35">
      <c r="AK471" s="286"/>
      <c r="AL471" s="286"/>
      <c r="AM471" s="286"/>
      <c r="AN471" s="286"/>
      <c r="AO471" s="286"/>
      <c r="AP471" s="286"/>
      <c r="AQ471" s="286"/>
      <c r="AR471" s="286"/>
      <c r="AS471" s="286"/>
      <c r="AT471" s="286"/>
      <c r="AU471" s="286"/>
      <c r="AV471" s="286"/>
      <c r="AW471" s="286"/>
      <c r="AX471" s="286"/>
      <c r="AY471" s="286"/>
    </row>
    <row r="472" spans="37:51" s="38" customFormat="1" x14ac:dyDescent="0.35">
      <c r="AK472" s="286"/>
      <c r="AL472" s="286"/>
      <c r="AM472" s="286"/>
      <c r="AN472" s="286"/>
      <c r="AO472" s="286"/>
      <c r="AP472" s="286"/>
      <c r="AQ472" s="286"/>
      <c r="AR472" s="286"/>
      <c r="AS472" s="286"/>
      <c r="AT472" s="286"/>
      <c r="AU472" s="286"/>
      <c r="AV472" s="286"/>
      <c r="AW472" s="286"/>
      <c r="AX472" s="286"/>
      <c r="AY472" s="286"/>
    </row>
    <row r="473" spans="37:51" s="38" customFormat="1" x14ac:dyDescent="0.35">
      <c r="AK473" s="286"/>
      <c r="AL473" s="286"/>
      <c r="AM473" s="286"/>
      <c r="AN473" s="286"/>
      <c r="AO473" s="286"/>
      <c r="AP473" s="286"/>
      <c r="AQ473" s="286"/>
      <c r="AR473" s="286"/>
      <c r="AS473" s="286"/>
      <c r="AT473" s="286"/>
      <c r="AU473" s="286"/>
      <c r="AV473" s="286"/>
      <c r="AW473" s="286"/>
      <c r="AX473" s="286"/>
      <c r="AY473" s="286"/>
    </row>
    <row r="474" spans="37:51" s="38" customFormat="1" x14ac:dyDescent="0.35">
      <c r="AK474" s="286"/>
      <c r="AL474" s="286"/>
      <c r="AM474" s="286"/>
      <c r="AN474" s="286"/>
      <c r="AO474" s="286"/>
      <c r="AP474" s="286"/>
      <c r="AQ474" s="286"/>
      <c r="AR474" s="286"/>
      <c r="AS474" s="286"/>
      <c r="AT474" s="286"/>
      <c r="AU474" s="286"/>
      <c r="AV474" s="286"/>
      <c r="AW474" s="286"/>
      <c r="AX474" s="286"/>
      <c r="AY474" s="286"/>
    </row>
    <row r="475" spans="37:51" s="38" customFormat="1" x14ac:dyDescent="0.35">
      <c r="AK475" s="286"/>
      <c r="AL475" s="286"/>
      <c r="AM475" s="286"/>
      <c r="AN475" s="286"/>
      <c r="AO475" s="286"/>
      <c r="AP475" s="286"/>
      <c r="AQ475" s="286"/>
      <c r="AR475" s="286"/>
      <c r="AS475" s="286"/>
      <c r="AT475" s="286"/>
      <c r="AU475" s="286"/>
      <c r="AV475" s="286"/>
      <c r="AW475" s="286"/>
      <c r="AX475" s="286"/>
      <c r="AY475" s="286"/>
    </row>
    <row r="476" spans="37:51" s="38" customFormat="1" x14ac:dyDescent="0.35">
      <c r="AK476" s="286"/>
      <c r="AL476" s="286"/>
      <c r="AM476" s="286"/>
      <c r="AN476" s="286"/>
      <c r="AO476" s="286"/>
      <c r="AP476" s="286"/>
      <c r="AQ476" s="286"/>
      <c r="AR476" s="286"/>
      <c r="AS476" s="286"/>
      <c r="AT476" s="286"/>
      <c r="AU476" s="286"/>
      <c r="AV476" s="286"/>
      <c r="AW476" s="286"/>
      <c r="AX476" s="286"/>
      <c r="AY476" s="286"/>
    </row>
    <row r="477" spans="37:51" s="38" customFormat="1" x14ac:dyDescent="0.35">
      <c r="AK477" s="286"/>
      <c r="AL477" s="286"/>
      <c r="AM477" s="286"/>
      <c r="AN477" s="286"/>
      <c r="AO477" s="286"/>
      <c r="AP477" s="286"/>
      <c r="AQ477" s="286"/>
      <c r="AR477" s="286"/>
      <c r="AS477" s="286"/>
      <c r="AT477" s="286"/>
      <c r="AU477" s="286"/>
      <c r="AV477" s="286"/>
      <c r="AW477" s="286"/>
      <c r="AX477" s="286"/>
      <c r="AY477" s="286"/>
    </row>
    <row r="478" spans="37:51" s="38" customFormat="1" x14ac:dyDescent="0.35">
      <c r="AK478" s="286"/>
      <c r="AL478" s="286"/>
      <c r="AM478" s="286"/>
      <c r="AN478" s="286"/>
      <c r="AO478" s="286"/>
      <c r="AP478" s="286"/>
      <c r="AQ478" s="286"/>
      <c r="AR478" s="286"/>
      <c r="AS478" s="286"/>
      <c r="AT478" s="286"/>
      <c r="AU478" s="286"/>
      <c r="AV478" s="286"/>
      <c r="AW478" s="286"/>
      <c r="AX478" s="286"/>
      <c r="AY478" s="286"/>
    </row>
    <row r="479" spans="37:51" s="38" customFormat="1" x14ac:dyDescent="0.35">
      <c r="AK479" s="286"/>
      <c r="AL479" s="286"/>
      <c r="AM479" s="286"/>
      <c r="AN479" s="286"/>
      <c r="AO479" s="286"/>
      <c r="AP479" s="286"/>
      <c r="AQ479" s="286"/>
      <c r="AR479" s="286"/>
      <c r="AS479" s="286"/>
      <c r="AT479" s="286"/>
      <c r="AU479" s="286"/>
      <c r="AV479" s="286"/>
      <c r="AW479" s="286"/>
      <c r="AX479" s="286"/>
      <c r="AY479" s="286"/>
    </row>
    <row r="480" spans="37:51" s="38" customFormat="1" x14ac:dyDescent="0.35">
      <c r="AK480" s="286"/>
      <c r="AL480" s="286"/>
      <c r="AM480" s="286"/>
      <c r="AN480" s="286"/>
      <c r="AO480" s="286"/>
      <c r="AP480" s="286"/>
      <c r="AQ480" s="286"/>
      <c r="AR480" s="286"/>
      <c r="AS480" s="286"/>
      <c r="AT480" s="286"/>
      <c r="AU480" s="286"/>
      <c r="AV480" s="286"/>
      <c r="AW480" s="286"/>
      <c r="AX480" s="286"/>
      <c r="AY480" s="286"/>
    </row>
    <row r="481" spans="37:51" s="38" customFormat="1" x14ac:dyDescent="0.35">
      <c r="AK481" s="286"/>
      <c r="AL481" s="286"/>
      <c r="AM481" s="286"/>
      <c r="AN481" s="286"/>
      <c r="AO481" s="286"/>
      <c r="AP481" s="286"/>
      <c r="AQ481" s="286"/>
      <c r="AR481" s="286"/>
      <c r="AS481" s="286"/>
      <c r="AT481" s="286"/>
      <c r="AU481" s="286"/>
      <c r="AV481" s="286"/>
      <c r="AW481" s="286"/>
      <c r="AX481" s="286"/>
      <c r="AY481" s="286"/>
    </row>
    <row r="482" spans="37:51" s="38" customFormat="1" x14ac:dyDescent="0.35">
      <c r="AK482" s="286"/>
      <c r="AL482" s="286"/>
      <c r="AM482" s="286"/>
      <c r="AN482" s="286"/>
      <c r="AO482" s="286"/>
      <c r="AP482" s="286"/>
      <c r="AQ482" s="286"/>
      <c r="AR482" s="286"/>
      <c r="AS482" s="286"/>
      <c r="AT482" s="286"/>
      <c r="AU482" s="286"/>
      <c r="AV482" s="286"/>
      <c r="AW482" s="286"/>
      <c r="AX482" s="286"/>
      <c r="AY482" s="286"/>
    </row>
    <row r="483" spans="37:51" s="38" customFormat="1" x14ac:dyDescent="0.35">
      <c r="AK483" s="286"/>
      <c r="AL483" s="286"/>
      <c r="AM483" s="286"/>
      <c r="AN483" s="286"/>
      <c r="AO483" s="286"/>
      <c r="AP483" s="286"/>
      <c r="AQ483" s="286"/>
      <c r="AR483" s="286"/>
      <c r="AS483" s="286"/>
      <c r="AT483" s="286"/>
      <c r="AU483" s="286"/>
      <c r="AV483" s="286"/>
      <c r="AW483" s="286"/>
      <c r="AX483" s="286"/>
      <c r="AY483" s="286"/>
    </row>
    <row r="484" spans="37:51" s="38" customFormat="1" x14ac:dyDescent="0.35">
      <c r="AK484" s="286"/>
      <c r="AL484" s="286"/>
      <c r="AM484" s="286"/>
      <c r="AN484" s="286"/>
      <c r="AO484" s="286"/>
      <c r="AP484" s="286"/>
      <c r="AQ484" s="286"/>
      <c r="AR484" s="286"/>
      <c r="AS484" s="286"/>
      <c r="AT484" s="286"/>
      <c r="AU484" s="286"/>
      <c r="AV484" s="286"/>
      <c r="AW484" s="286"/>
      <c r="AX484" s="286"/>
      <c r="AY484" s="286"/>
    </row>
    <row r="485" spans="37:51" s="38" customFormat="1" x14ac:dyDescent="0.35">
      <c r="AK485" s="286"/>
      <c r="AL485" s="286"/>
      <c r="AM485" s="286"/>
      <c r="AN485" s="286"/>
      <c r="AO485" s="286"/>
      <c r="AP485" s="286"/>
      <c r="AQ485" s="286"/>
      <c r="AR485" s="286"/>
      <c r="AS485" s="286"/>
      <c r="AT485" s="286"/>
      <c r="AU485" s="286"/>
      <c r="AV485" s="286"/>
      <c r="AW485" s="286"/>
      <c r="AX485" s="286"/>
      <c r="AY485" s="286"/>
    </row>
    <row r="486" spans="37:51" s="38" customFormat="1" x14ac:dyDescent="0.35">
      <c r="AK486" s="286"/>
      <c r="AL486" s="286"/>
      <c r="AM486" s="286"/>
      <c r="AN486" s="286"/>
      <c r="AO486" s="286"/>
      <c r="AP486" s="286"/>
      <c r="AQ486" s="286"/>
      <c r="AR486" s="286"/>
      <c r="AS486" s="286"/>
      <c r="AT486" s="286"/>
      <c r="AU486" s="286"/>
      <c r="AV486" s="286"/>
      <c r="AW486" s="286"/>
      <c r="AX486" s="286"/>
      <c r="AY486" s="286"/>
    </row>
    <row r="487" spans="37:51" s="38" customFormat="1" x14ac:dyDescent="0.35">
      <c r="AK487" s="286"/>
      <c r="AL487" s="286"/>
      <c r="AM487" s="286"/>
      <c r="AN487" s="286"/>
      <c r="AO487" s="286"/>
      <c r="AP487" s="286"/>
      <c r="AQ487" s="286"/>
      <c r="AR487" s="286"/>
      <c r="AS487" s="286"/>
      <c r="AT487" s="286"/>
      <c r="AU487" s="286"/>
      <c r="AV487" s="286"/>
      <c r="AW487" s="286"/>
      <c r="AX487" s="286"/>
      <c r="AY487" s="286"/>
    </row>
    <row r="488" spans="37:51" s="38" customFormat="1" x14ac:dyDescent="0.35">
      <c r="AK488" s="286"/>
      <c r="AL488" s="286"/>
      <c r="AM488" s="286"/>
      <c r="AN488" s="286"/>
      <c r="AO488" s="286"/>
      <c r="AP488" s="286"/>
      <c r="AQ488" s="286"/>
      <c r="AR488" s="286"/>
      <c r="AS488" s="286"/>
      <c r="AT488" s="286"/>
      <c r="AU488" s="286"/>
      <c r="AV488" s="286"/>
      <c r="AW488" s="286"/>
      <c r="AX488" s="286"/>
      <c r="AY488" s="286"/>
    </row>
    <row r="489" spans="37:51" s="38" customFormat="1" x14ac:dyDescent="0.35">
      <c r="AK489" s="286"/>
      <c r="AL489" s="286"/>
      <c r="AM489" s="286"/>
      <c r="AN489" s="286"/>
      <c r="AO489" s="286"/>
      <c r="AP489" s="286"/>
      <c r="AQ489" s="286"/>
      <c r="AR489" s="286"/>
      <c r="AS489" s="286"/>
      <c r="AT489" s="286"/>
      <c r="AU489" s="286"/>
      <c r="AV489" s="286"/>
      <c r="AW489" s="286"/>
      <c r="AX489" s="286"/>
      <c r="AY489" s="286"/>
    </row>
    <row r="490" spans="37:51" s="38" customFormat="1" x14ac:dyDescent="0.35">
      <c r="AK490" s="286"/>
      <c r="AL490" s="286"/>
      <c r="AM490" s="286"/>
      <c r="AN490" s="286"/>
      <c r="AO490" s="286"/>
      <c r="AP490" s="286"/>
      <c r="AQ490" s="286"/>
      <c r="AR490" s="286"/>
      <c r="AS490" s="286"/>
      <c r="AT490" s="286"/>
      <c r="AU490" s="286"/>
      <c r="AV490" s="286"/>
      <c r="AW490" s="286"/>
      <c r="AX490" s="286"/>
      <c r="AY490" s="286"/>
    </row>
    <row r="491" spans="37:51" s="38" customFormat="1" x14ac:dyDescent="0.35">
      <c r="AK491" s="286"/>
      <c r="AL491" s="286"/>
      <c r="AM491" s="286"/>
      <c r="AN491" s="286"/>
      <c r="AO491" s="286"/>
      <c r="AP491" s="286"/>
      <c r="AQ491" s="286"/>
      <c r="AR491" s="286"/>
      <c r="AS491" s="286"/>
      <c r="AT491" s="286"/>
      <c r="AU491" s="286"/>
      <c r="AV491" s="286"/>
      <c r="AW491" s="286"/>
      <c r="AX491" s="286"/>
      <c r="AY491" s="286"/>
    </row>
    <row r="492" spans="37:51" s="38" customFormat="1" x14ac:dyDescent="0.35">
      <c r="AK492" s="286"/>
      <c r="AL492" s="286"/>
      <c r="AM492" s="286"/>
      <c r="AN492" s="286"/>
      <c r="AO492" s="286"/>
      <c r="AP492" s="286"/>
      <c r="AQ492" s="286"/>
      <c r="AR492" s="286"/>
      <c r="AS492" s="286"/>
      <c r="AT492" s="286"/>
      <c r="AU492" s="286"/>
      <c r="AV492" s="286"/>
      <c r="AW492" s="286"/>
      <c r="AX492" s="286"/>
      <c r="AY492" s="286"/>
    </row>
    <row r="493" spans="37:51" s="38" customFormat="1" x14ac:dyDescent="0.35">
      <c r="AK493" s="286"/>
      <c r="AL493" s="286"/>
      <c r="AM493" s="286"/>
      <c r="AN493" s="286"/>
      <c r="AO493" s="286"/>
      <c r="AP493" s="286"/>
      <c r="AQ493" s="286"/>
      <c r="AR493" s="286"/>
      <c r="AS493" s="286"/>
      <c r="AT493" s="286"/>
      <c r="AU493" s="286"/>
      <c r="AV493" s="286"/>
      <c r="AW493" s="286"/>
      <c r="AX493" s="286"/>
      <c r="AY493" s="286"/>
    </row>
    <row r="494" spans="37:51" s="38" customFormat="1" x14ac:dyDescent="0.35">
      <c r="AK494" s="286"/>
      <c r="AL494" s="286"/>
      <c r="AM494" s="286"/>
      <c r="AN494" s="286"/>
      <c r="AO494" s="286"/>
      <c r="AP494" s="286"/>
      <c r="AQ494" s="286"/>
      <c r="AR494" s="286"/>
      <c r="AS494" s="286"/>
      <c r="AT494" s="286"/>
      <c r="AU494" s="286"/>
      <c r="AV494" s="286"/>
      <c r="AW494" s="286"/>
      <c r="AX494" s="286"/>
      <c r="AY494" s="286"/>
    </row>
    <row r="495" spans="37:51" s="38" customFormat="1" x14ac:dyDescent="0.35">
      <c r="AK495" s="286"/>
      <c r="AL495" s="286"/>
      <c r="AM495" s="286"/>
      <c r="AN495" s="286"/>
      <c r="AO495" s="286"/>
      <c r="AP495" s="286"/>
      <c r="AQ495" s="286"/>
      <c r="AR495" s="286"/>
      <c r="AS495" s="286"/>
      <c r="AT495" s="286"/>
      <c r="AU495" s="286"/>
      <c r="AV495" s="286"/>
      <c r="AW495" s="286"/>
      <c r="AX495" s="286"/>
      <c r="AY495" s="286"/>
    </row>
    <row r="496" spans="37:51" s="38" customFormat="1" x14ac:dyDescent="0.35">
      <c r="AK496" s="286"/>
      <c r="AL496" s="286"/>
      <c r="AM496" s="286"/>
      <c r="AN496" s="286"/>
      <c r="AO496" s="286"/>
      <c r="AP496" s="286"/>
      <c r="AQ496" s="286"/>
      <c r="AR496" s="286"/>
      <c r="AS496" s="286"/>
      <c r="AT496" s="286"/>
      <c r="AU496" s="286"/>
      <c r="AV496" s="286"/>
      <c r="AW496" s="286"/>
      <c r="AX496" s="286"/>
      <c r="AY496" s="286"/>
    </row>
    <row r="497" spans="37:51" s="38" customFormat="1" x14ac:dyDescent="0.35">
      <c r="AK497" s="286"/>
      <c r="AL497" s="286"/>
      <c r="AM497" s="286"/>
      <c r="AN497" s="286"/>
      <c r="AO497" s="286"/>
      <c r="AP497" s="286"/>
      <c r="AQ497" s="286"/>
      <c r="AR497" s="286"/>
      <c r="AS497" s="286"/>
      <c r="AT497" s="286"/>
      <c r="AU497" s="286"/>
      <c r="AV497" s="286"/>
      <c r="AW497" s="286"/>
      <c r="AX497" s="286"/>
      <c r="AY497" s="286"/>
    </row>
    <row r="498" spans="37:51" s="38" customFormat="1" x14ac:dyDescent="0.35">
      <c r="AK498" s="286"/>
      <c r="AL498" s="286"/>
      <c r="AM498" s="286"/>
      <c r="AN498" s="286"/>
      <c r="AO498" s="286"/>
      <c r="AP498" s="286"/>
      <c r="AQ498" s="286"/>
      <c r="AR498" s="286"/>
      <c r="AS498" s="286"/>
      <c r="AT498" s="286"/>
      <c r="AU498" s="286"/>
      <c r="AV498" s="286"/>
      <c r="AW498" s="286"/>
      <c r="AX498" s="286"/>
      <c r="AY498" s="286"/>
    </row>
    <row r="499" spans="37:51" s="38" customFormat="1" x14ac:dyDescent="0.35">
      <c r="AK499" s="286"/>
      <c r="AL499" s="286"/>
      <c r="AM499" s="286"/>
      <c r="AN499" s="286"/>
      <c r="AO499" s="286"/>
      <c r="AP499" s="286"/>
      <c r="AQ499" s="286"/>
      <c r="AR499" s="286"/>
      <c r="AS499" s="286"/>
      <c r="AT499" s="286"/>
      <c r="AU499" s="286"/>
      <c r="AV499" s="286"/>
      <c r="AW499" s="286"/>
      <c r="AX499" s="286"/>
      <c r="AY499" s="286"/>
    </row>
    <row r="500" spans="37:51" s="38" customFormat="1" x14ac:dyDescent="0.35">
      <c r="AK500" s="286"/>
      <c r="AL500" s="286"/>
      <c r="AM500" s="286"/>
      <c r="AN500" s="286"/>
      <c r="AO500" s="286"/>
      <c r="AP500" s="286"/>
      <c r="AQ500" s="286"/>
      <c r="AR500" s="286"/>
      <c r="AS500" s="286"/>
      <c r="AT500" s="286"/>
      <c r="AU500" s="286"/>
      <c r="AV500" s="286"/>
      <c r="AW500" s="286"/>
      <c r="AX500" s="286"/>
      <c r="AY500" s="286"/>
    </row>
    <row r="501" spans="37:51" s="38" customFormat="1" x14ac:dyDescent="0.35">
      <c r="AK501" s="286"/>
      <c r="AL501" s="286"/>
      <c r="AM501" s="286"/>
      <c r="AN501" s="286"/>
      <c r="AO501" s="286"/>
      <c r="AP501" s="286"/>
      <c r="AQ501" s="286"/>
      <c r="AR501" s="286"/>
      <c r="AS501" s="286"/>
      <c r="AT501" s="286"/>
      <c r="AU501" s="286"/>
      <c r="AV501" s="286"/>
      <c r="AW501" s="286"/>
      <c r="AX501" s="286"/>
      <c r="AY501" s="286"/>
    </row>
    <row r="502" spans="37:51" s="38" customFormat="1" x14ac:dyDescent="0.35">
      <c r="AK502" s="286"/>
      <c r="AL502" s="286"/>
      <c r="AM502" s="286"/>
      <c r="AN502" s="286"/>
      <c r="AO502" s="286"/>
      <c r="AP502" s="286"/>
      <c r="AQ502" s="286"/>
      <c r="AR502" s="286"/>
      <c r="AS502" s="286"/>
      <c r="AT502" s="286"/>
      <c r="AU502" s="286"/>
      <c r="AV502" s="286"/>
      <c r="AW502" s="286"/>
      <c r="AX502" s="286"/>
      <c r="AY502" s="286"/>
    </row>
    <row r="503" spans="37:51" s="38" customFormat="1" x14ac:dyDescent="0.35">
      <c r="AK503" s="286"/>
      <c r="AL503" s="286"/>
      <c r="AM503" s="286"/>
      <c r="AN503" s="286"/>
      <c r="AO503" s="286"/>
      <c r="AP503" s="286"/>
      <c r="AQ503" s="286"/>
      <c r="AR503" s="286"/>
      <c r="AS503" s="286"/>
      <c r="AT503" s="286"/>
      <c r="AU503" s="286"/>
      <c r="AV503" s="286"/>
      <c r="AW503" s="286"/>
      <c r="AX503" s="286"/>
      <c r="AY503" s="286"/>
    </row>
    <row r="504" spans="37:51" s="38" customFormat="1" x14ac:dyDescent="0.35">
      <c r="AK504" s="286"/>
      <c r="AL504" s="286"/>
      <c r="AM504" s="286"/>
      <c r="AN504" s="286"/>
      <c r="AO504" s="286"/>
      <c r="AP504" s="286"/>
      <c r="AQ504" s="286"/>
      <c r="AR504" s="286"/>
      <c r="AS504" s="286"/>
      <c r="AT504" s="286"/>
      <c r="AU504" s="286"/>
      <c r="AV504" s="286"/>
      <c r="AW504" s="286"/>
      <c r="AX504" s="286"/>
      <c r="AY504" s="286"/>
    </row>
    <row r="505" spans="37:51" s="38" customFormat="1" x14ac:dyDescent="0.35">
      <c r="AK505" s="286"/>
      <c r="AL505" s="286"/>
      <c r="AM505" s="286"/>
      <c r="AN505" s="286"/>
      <c r="AO505" s="286"/>
      <c r="AP505" s="286"/>
      <c r="AQ505" s="286"/>
      <c r="AR505" s="286"/>
      <c r="AS505" s="286"/>
      <c r="AT505" s="286"/>
      <c r="AU505" s="286"/>
      <c r="AV505" s="286"/>
      <c r="AW505" s="286"/>
      <c r="AX505" s="286"/>
      <c r="AY505" s="286"/>
    </row>
    <row r="506" spans="37:51" s="38" customFormat="1" x14ac:dyDescent="0.35">
      <c r="AK506" s="286"/>
      <c r="AL506" s="286"/>
      <c r="AM506" s="286"/>
      <c r="AN506" s="286"/>
      <c r="AO506" s="286"/>
      <c r="AP506" s="286"/>
      <c r="AQ506" s="286"/>
      <c r="AR506" s="286"/>
      <c r="AS506" s="286"/>
      <c r="AT506" s="286"/>
      <c r="AU506" s="286"/>
      <c r="AV506" s="286"/>
      <c r="AW506" s="286"/>
      <c r="AX506" s="286"/>
      <c r="AY506" s="286"/>
    </row>
    <row r="507" spans="37:51" s="38" customFormat="1" x14ac:dyDescent="0.35">
      <c r="AK507" s="286"/>
      <c r="AL507" s="286"/>
      <c r="AM507" s="286"/>
      <c r="AN507" s="286"/>
      <c r="AO507" s="286"/>
      <c r="AP507" s="286"/>
      <c r="AQ507" s="286"/>
      <c r="AR507" s="286"/>
      <c r="AS507" s="286"/>
      <c r="AT507" s="286"/>
      <c r="AU507" s="286"/>
      <c r="AV507" s="286"/>
      <c r="AW507" s="286"/>
      <c r="AX507" s="286"/>
      <c r="AY507" s="286"/>
    </row>
    <row r="508" spans="37:51" s="38" customFormat="1" x14ac:dyDescent="0.35">
      <c r="AK508" s="286"/>
      <c r="AL508" s="286"/>
      <c r="AM508" s="286"/>
      <c r="AN508" s="286"/>
      <c r="AO508" s="286"/>
      <c r="AP508" s="286"/>
      <c r="AQ508" s="286"/>
      <c r="AR508" s="286"/>
      <c r="AS508" s="286"/>
      <c r="AT508" s="286"/>
      <c r="AU508" s="286"/>
      <c r="AV508" s="286"/>
      <c r="AW508" s="286"/>
      <c r="AX508" s="286"/>
      <c r="AY508" s="286"/>
    </row>
    <row r="509" spans="37:51" s="38" customFormat="1" x14ac:dyDescent="0.35">
      <c r="AK509" s="286"/>
      <c r="AL509" s="286"/>
      <c r="AM509" s="286"/>
      <c r="AN509" s="286"/>
      <c r="AO509" s="286"/>
      <c r="AP509" s="286"/>
      <c r="AQ509" s="286"/>
      <c r="AR509" s="286"/>
      <c r="AS509" s="286"/>
      <c r="AT509" s="286"/>
      <c r="AU509" s="286"/>
      <c r="AV509" s="286"/>
      <c r="AW509" s="286"/>
      <c r="AX509" s="286"/>
      <c r="AY509" s="286"/>
    </row>
    <row r="510" spans="37:51" s="38" customFormat="1" x14ac:dyDescent="0.35">
      <c r="AK510" s="286"/>
      <c r="AL510" s="286"/>
      <c r="AM510" s="286"/>
      <c r="AN510" s="286"/>
      <c r="AO510" s="286"/>
      <c r="AP510" s="286"/>
      <c r="AQ510" s="286"/>
      <c r="AR510" s="286"/>
      <c r="AS510" s="286"/>
      <c r="AT510" s="286"/>
      <c r="AU510" s="286"/>
      <c r="AV510" s="286"/>
      <c r="AW510" s="286"/>
      <c r="AX510" s="286"/>
      <c r="AY510" s="286"/>
    </row>
    <row r="511" spans="37:51" s="38" customFormat="1" x14ac:dyDescent="0.35">
      <c r="AK511" s="286"/>
      <c r="AL511" s="286"/>
      <c r="AM511" s="286"/>
      <c r="AN511" s="286"/>
      <c r="AO511" s="286"/>
      <c r="AP511" s="286"/>
      <c r="AQ511" s="286"/>
      <c r="AR511" s="286"/>
      <c r="AS511" s="286"/>
      <c r="AT511" s="286"/>
      <c r="AU511" s="286"/>
      <c r="AV511" s="286"/>
      <c r="AW511" s="286"/>
      <c r="AX511" s="286"/>
      <c r="AY511" s="286"/>
    </row>
    <row r="512" spans="37:51" s="38" customFormat="1" x14ac:dyDescent="0.35">
      <c r="AK512" s="286"/>
      <c r="AL512" s="286"/>
      <c r="AM512" s="286"/>
      <c r="AN512" s="286"/>
      <c r="AO512" s="286"/>
      <c r="AP512" s="286"/>
      <c r="AQ512" s="286"/>
      <c r="AR512" s="286"/>
      <c r="AS512" s="286"/>
      <c r="AT512" s="286"/>
      <c r="AU512" s="286"/>
      <c r="AV512" s="286"/>
      <c r="AW512" s="286"/>
      <c r="AX512" s="286"/>
      <c r="AY512" s="286"/>
    </row>
    <row r="513" spans="37:51" s="38" customFormat="1" x14ac:dyDescent="0.35">
      <c r="AK513" s="286"/>
      <c r="AL513" s="286"/>
      <c r="AM513" s="286"/>
      <c r="AN513" s="286"/>
      <c r="AO513" s="286"/>
      <c r="AP513" s="286"/>
      <c r="AQ513" s="286"/>
      <c r="AR513" s="286"/>
      <c r="AS513" s="286"/>
      <c r="AT513" s="286"/>
      <c r="AU513" s="286"/>
      <c r="AV513" s="286"/>
      <c r="AW513" s="286"/>
      <c r="AX513" s="286"/>
      <c r="AY513" s="286"/>
    </row>
    <row r="514" spans="37:51" s="38" customFormat="1" x14ac:dyDescent="0.35">
      <c r="AK514" s="286"/>
      <c r="AL514" s="286"/>
      <c r="AM514" s="286"/>
      <c r="AN514" s="286"/>
      <c r="AO514" s="286"/>
      <c r="AP514" s="286"/>
      <c r="AQ514" s="286"/>
      <c r="AR514" s="286"/>
      <c r="AS514" s="286"/>
      <c r="AT514" s="286"/>
      <c r="AU514" s="286"/>
      <c r="AV514" s="286"/>
      <c r="AW514" s="286"/>
      <c r="AX514" s="286"/>
      <c r="AY514" s="286"/>
    </row>
    <row r="515" spans="37:51" s="38" customFormat="1" x14ac:dyDescent="0.35">
      <c r="AK515" s="286"/>
      <c r="AL515" s="286"/>
      <c r="AM515" s="286"/>
      <c r="AN515" s="286"/>
      <c r="AO515" s="286"/>
      <c r="AP515" s="286"/>
      <c r="AQ515" s="286"/>
      <c r="AR515" s="286"/>
      <c r="AS515" s="286"/>
      <c r="AT515" s="286"/>
      <c r="AU515" s="286"/>
      <c r="AV515" s="286"/>
      <c r="AW515" s="286"/>
      <c r="AX515" s="286"/>
      <c r="AY515" s="286"/>
    </row>
    <row r="516" spans="37:51" s="38" customFormat="1" x14ac:dyDescent="0.35">
      <c r="AK516" s="286"/>
      <c r="AL516" s="286"/>
      <c r="AM516" s="286"/>
      <c r="AN516" s="286"/>
      <c r="AO516" s="286"/>
      <c r="AP516" s="286"/>
      <c r="AQ516" s="286"/>
      <c r="AR516" s="286"/>
      <c r="AS516" s="286"/>
      <c r="AT516" s="286"/>
      <c r="AU516" s="286"/>
      <c r="AV516" s="286"/>
      <c r="AW516" s="286"/>
      <c r="AX516" s="286"/>
      <c r="AY516" s="286"/>
    </row>
    <row r="517" spans="37:51" s="38" customFormat="1" x14ac:dyDescent="0.35">
      <c r="AK517" s="286"/>
      <c r="AL517" s="286"/>
      <c r="AM517" s="286"/>
      <c r="AN517" s="286"/>
      <c r="AO517" s="286"/>
      <c r="AP517" s="286"/>
      <c r="AQ517" s="286"/>
      <c r="AR517" s="286"/>
      <c r="AS517" s="286"/>
      <c r="AT517" s="286"/>
      <c r="AU517" s="286"/>
      <c r="AV517" s="286"/>
      <c r="AW517" s="286"/>
      <c r="AX517" s="286"/>
      <c r="AY517" s="286"/>
    </row>
    <row r="518" spans="37:51" s="38" customFormat="1" x14ac:dyDescent="0.35">
      <c r="AK518" s="286"/>
      <c r="AL518" s="286"/>
      <c r="AM518" s="286"/>
      <c r="AN518" s="286"/>
      <c r="AO518" s="286"/>
      <c r="AP518" s="286"/>
      <c r="AQ518" s="286"/>
      <c r="AR518" s="286"/>
      <c r="AS518" s="286"/>
      <c r="AT518" s="286"/>
      <c r="AU518" s="286"/>
      <c r="AV518" s="286"/>
      <c r="AW518" s="286"/>
      <c r="AX518" s="286"/>
      <c r="AY518" s="286"/>
    </row>
    <row r="519" spans="37:51" s="38" customFormat="1" x14ac:dyDescent="0.35">
      <c r="AK519" s="286"/>
      <c r="AL519" s="286"/>
      <c r="AM519" s="286"/>
      <c r="AN519" s="286"/>
      <c r="AO519" s="286"/>
      <c r="AP519" s="286"/>
      <c r="AQ519" s="286"/>
      <c r="AR519" s="286"/>
      <c r="AS519" s="286"/>
      <c r="AT519" s="286"/>
      <c r="AU519" s="286"/>
      <c r="AV519" s="286"/>
      <c r="AW519" s="286"/>
      <c r="AX519" s="286"/>
      <c r="AY519" s="286"/>
    </row>
    <row r="520" spans="37:51" s="38" customFormat="1" x14ac:dyDescent="0.35">
      <c r="AK520" s="286"/>
      <c r="AL520" s="286"/>
      <c r="AM520" s="286"/>
      <c r="AN520" s="286"/>
      <c r="AO520" s="286"/>
      <c r="AP520" s="286"/>
      <c r="AQ520" s="286"/>
      <c r="AR520" s="286"/>
      <c r="AS520" s="286"/>
      <c r="AT520" s="286"/>
      <c r="AU520" s="286"/>
      <c r="AV520" s="286"/>
      <c r="AW520" s="286"/>
      <c r="AX520" s="286"/>
      <c r="AY520" s="286"/>
    </row>
    <row r="521" spans="37:51" s="38" customFormat="1" x14ac:dyDescent="0.35">
      <c r="AK521" s="286"/>
      <c r="AL521" s="286"/>
      <c r="AM521" s="286"/>
      <c r="AN521" s="286"/>
      <c r="AO521" s="286"/>
      <c r="AP521" s="286"/>
      <c r="AQ521" s="286"/>
      <c r="AR521" s="286"/>
      <c r="AS521" s="286"/>
      <c r="AT521" s="286"/>
      <c r="AU521" s="286"/>
      <c r="AV521" s="286"/>
      <c r="AW521" s="286"/>
      <c r="AX521" s="286"/>
      <c r="AY521" s="286"/>
    </row>
    <row r="522" spans="37:51" s="38" customFormat="1" x14ac:dyDescent="0.35">
      <c r="AK522" s="286"/>
      <c r="AL522" s="286"/>
      <c r="AM522" s="286"/>
      <c r="AN522" s="286"/>
      <c r="AO522" s="286"/>
      <c r="AP522" s="286"/>
      <c r="AQ522" s="286"/>
      <c r="AR522" s="286"/>
      <c r="AS522" s="286"/>
      <c r="AT522" s="286"/>
      <c r="AU522" s="286"/>
      <c r="AV522" s="286"/>
      <c r="AW522" s="286"/>
      <c r="AX522" s="286"/>
      <c r="AY522" s="286"/>
    </row>
    <row r="523" spans="37:51" s="38" customFormat="1" x14ac:dyDescent="0.35">
      <c r="AK523" s="286"/>
      <c r="AL523" s="286"/>
      <c r="AM523" s="286"/>
      <c r="AN523" s="286"/>
      <c r="AO523" s="286"/>
      <c r="AP523" s="286"/>
      <c r="AQ523" s="286"/>
      <c r="AR523" s="286"/>
      <c r="AS523" s="286"/>
      <c r="AT523" s="286"/>
      <c r="AU523" s="286"/>
      <c r="AV523" s="286"/>
      <c r="AW523" s="286"/>
      <c r="AX523" s="286"/>
      <c r="AY523" s="286"/>
    </row>
    <row r="524" spans="37:51" s="38" customFormat="1" x14ac:dyDescent="0.35">
      <c r="AK524" s="286"/>
      <c r="AL524" s="286"/>
      <c r="AM524" s="286"/>
      <c r="AN524" s="286"/>
      <c r="AO524" s="286"/>
      <c r="AP524" s="286"/>
      <c r="AQ524" s="286"/>
      <c r="AR524" s="286"/>
      <c r="AS524" s="286"/>
      <c r="AT524" s="286"/>
      <c r="AU524" s="286"/>
      <c r="AV524" s="286"/>
      <c r="AW524" s="286"/>
      <c r="AX524" s="286"/>
      <c r="AY524" s="286"/>
    </row>
    <row r="525" spans="37:51" s="38" customFormat="1" x14ac:dyDescent="0.35">
      <c r="AK525" s="286"/>
      <c r="AL525" s="286"/>
      <c r="AM525" s="286"/>
      <c r="AN525" s="286"/>
      <c r="AO525" s="286"/>
      <c r="AP525" s="286"/>
      <c r="AQ525" s="286"/>
      <c r="AR525" s="286"/>
      <c r="AS525" s="286"/>
      <c r="AT525" s="286"/>
      <c r="AU525" s="286"/>
      <c r="AV525" s="286"/>
      <c r="AW525" s="286"/>
      <c r="AX525" s="286"/>
      <c r="AY525" s="286"/>
    </row>
    <row r="526" spans="37:51" s="38" customFormat="1" x14ac:dyDescent="0.35">
      <c r="AK526" s="286"/>
      <c r="AL526" s="286"/>
      <c r="AM526" s="286"/>
      <c r="AN526" s="286"/>
      <c r="AO526" s="286"/>
      <c r="AP526" s="286"/>
      <c r="AQ526" s="286"/>
      <c r="AR526" s="286"/>
      <c r="AS526" s="286"/>
      <c r="AT526" s="286"/>
      <c r="AU526" s="286"/>
      <c r="AV526" s="286"/>
      <c r="AW526" s="286"/>
      <c r="AX526" s="286"/>
      <c r="AY526" s="286"/>
    </row>
    <row r="527" spans="37:51" s="38" customFormat="1" x14ac:dyDescent="0.35">
      <c r="AK527" s="286"/>
      <c r="AL527" s="286"/>
      <c r="AM527" s="286"/>
      <c r="AN527" s="286"/>
      <c r="AO527" s="286"/>
      <c r="AP527" s="286"/>
      <c r="AQ527" s="286"/>
      <c r="AR527" s="286"/>
      <c r="AS527" s="286"/>
      <c r="AT527" s="286"/>
      <c r="AU527" s="286"/>
      <c r="AV527" s="286"/>
      <c r="AW527" s="286"/>
      <c r="AX527" s="286"/>
      <c r="AY527" s="286"/>
    </row>
    <row r="528" spans="37:51" s="38" customFormat="1" x14ac:dyDescent="0.35">
      <c r="AK528" s="286"/>
      <c r="AL528" s="286"/>
      <c r="AM528" s="286"/>
      <c r="AN528" s="286"/>
      <c r="AO528" s="286"/>
      <c r="AP528" s="286"/>
      <c r="AQ528" s="286"/>
      <c r="AR528" s="286"/>
      <c r="AS528" s="286"/>
      <c r="AT528" s="286"/>
      <c r="AU528" s="286"/>
      <c r="AV528" s="286"/>
      <c r="AW528" s="286"/>
      <c r="AX528" s="286"/>
      <c r="AY528" s="286"/>
    </row>
    <row r="529" spans="37:51" s="38" customFormat="1" x14ac:dyDescent="0.35">
      <c r="AK529" s="286"/>
      <c r="AL529" s="286"/>
      <c r="AM529" s="286"/>
      <c r="AN529" s="286"/>
      <c r="AO529" s="286"/>
      <c r="AP529" s="286"/>
      <c r="AQ529" s="286"/>
      <c r="AR529" s="286"/>
      <c r="AS529" s="286"/>
      <c r="AT529" s="286"/>
      <c r="AU529" s="286"/>
      <c r="AV529" s="286"/>
      <c r="AW529" s="286"/>
      <c r="AX529" s="286"/>
      <c r="AY529" s="286"/>
    </row>
    <row r="530" spans="37:51" s="38" customFormat="1" x14ac:dyDescent="0.35">
      <c r="AK530" s="286"/>
      <c r="AL530" s="286"/>
      <c r="AM530" s="286"/>
      <c r="AN530" s="286"/>
      <c r="AO530" s="286"/>
      <c r="AP530" s="286"/>
      <c r="AQ530" s="286"/>
      <c r="AR530" s="286"/>
      <c r="AS530" s="286"/>
      <c r="AT530" s="286"/>
      <c r="AU530" s="286"/>
      <c r="AV530" s="286"/>
      <c r="AW530" s="286"/>
      <c r="AX530" s="286"/>
      <c r="AY530" s="286"/>
    </row>
    <row r="531" spans="37:51" s="38" customFormat="1" x14ac:dyDescent="0.35">
      <c r="AK531" s="286"/>
      <c r="AL531" s="286"/>
      <c r="AM531" s="286"/>
      <c r="AN531" s="286"/>
      <c r="AO531" s="286"/>
      <c r="AP531" s="286"/>
      <c r="AQ531" s="286"/>
      <c r="AR531" s="286"/>
      <c r="AS531" s="286"/>
      <c r="AT531" s="286"/>
      <c r="AU531" s="286"/>
      <c r="AV531" s="286"/>
      <c r="AW531" s="286"/>
      <c r="AX531" s="286"/>
      <c r="AY531" s="286"/>
    </row>
    <row r="532" spans="37:51" s="38" customFormat="1" x14ac:dyDescent="0.35">
      <c r="AK532" s="286"/>
      <c r="AL532" s="286"/>
      <c r="AM532" s="286"/>
      <c r="AN532" s="286"/>
      <c r="AO532" s="286"/>
      <c r="AP532" s="286"/>
      <c r="AQ532" s="286"/>
      <c r="AR532" s="286"/>
      <c r="AS532" s="286"/>
      <c r="AT532" s="286"/>
      <c r="AU532" s="286"/>
      <c r="AV532" s="286"/>
      <c r="AW532" s="286"/>
      <c r="AX532" s="286"/>
      <c r="AY532" s="286"/>
    </row>
    <row r="533" spans="37:51" s="38" customFormat="1" x14ac:dyDescent="0.35">
      <c r="AK533" s="286"/>
      <c r="AL533" s="286"/>
      <c r="AM533" s="286"/>
      <c r="AN533" s="286"/>
      <c r="AO533" s="286"/>
      <c r="AP533" s="286"/>
      <c r="AQ533" s="286"/>
      <c r="AR533" s="286"/>
      <c r="AS533" s="286"/>
      <c r="AT533" s="286"/>
      <c r="AU533" s="286"/>
      <c r="AV533" s="286"/>
      <c r="AW533" s="286"/>
      <c r="AX533" s="286"/>
      <c r="AY533" s="286"/>
    </row>
    <row r="534" spans="37:51" s="38" customFormat="1" x14ac:dyDescent="0.35">
      <c r="AK534" s="286"/>
      <c r="AL534" s="286"/>
      <c r="AM534" s="286"/>
      <c r="AN534" s="286"/>
      <c r="AO534" s="286"/>
      <c r="AP534" s="286"/>
      <c r="AQ534" s="286"/>
      <c r="AR534" s="286"/>
      <c r="AS534" s="286"/>
      <c r="AT534" s="286"/>
      <c r="AU534" s="286"/>
      <c r="AV534" s="286"/>
      <c r="AW534" s="286"/>
      <c r="AX534" s="286"/>
      <c r="AY534" s="286"/>
    </row>
    <row r="535" spans="37:51" s="38" customFormat="1" x14ac:dyDescent="0.35">
      <c r="AK535" s="286"/>
      <c r="AL535" s="286"/>
      <c r="AM535" s="286"/>
      <c r="AN535" s="286"/>
      <c r="AO535" s="286"/>
      <c r="AP535" s="286"/>
      <c r="AQ535" s="286"/>
      <c r="AR535" s="286"/>
      <c r="AS535" s="286"/>
      <c r="AT535" s="286"/>
      <c r="AU535" s="286"/>
      <c r="AV535" s="286"/>
      <c r="AW535" s="286"/>
      <c r="AX535" s="286"/>
      <c r="AY535" s="286"/>
    </row>
    <row r="536" spans="37:51" s="38" customFormat="1" x14ac:dyDescent="0.35">
      <c r="AK536" s="286"/>
      <c r="AL536" s="286"/>
      <c r="AM536" s="286"/>
      <c r="AN536" s="286"/>
      <c r="AO536" s="286"/>
      <c r="AP536" s="286"/>
      <c r="AQ536" s="286"/>
      <c r="AR536" s="286"/>
      <c r="AS536" s="286"/>
      <c r="AT536" s="286"/>
      <c r="AU536" s="286"/>
      <c r="AV536" s="286"/>
      <c r="AW536" s="286"/>
      <c r="AX536" s="286"/>
      <c r="AY536" s="286"/>
    </row>
    <row r="537" spans="37:51" s="38" customFormat="1" x14ac:dyDescent="0.35">
      <c r="AK537" s="286"/>
      <c r="AL537" s="286"/>
      <c r="AM537" s="286"/>
      <c r="AN537" s="286"/>
      <c r="AO537" s="286"/>
      <c r="AP537" s="286"/>
      <c r="AQ537" s="286"/>
      <c r="AR537" s="286"/>
      <c r="AS537" s="286"/>
      <c r="AT537" s="286"/>
      <c r="AU537" s="286"/>
      <c r="AV537" s="286"/>
      <c r="AW537" s="286"/>
      <c r="AX537" s="286"/>
      <c r="AY537" s="286"/>
    </row>
    <row r="538" spans="37:51" s="38" customFormat="1" x14ac:dyDescent="0.35">
      <c r="AK538" s="286"/>
      <c r="AL538" s="286"/>
      <c r="AM538" s="286"/>
      <c r="AN538" s="286"/>
      <c r="AO538" s="286"/>
      <c r="AP538" s="286"/>
      <c r="AQ538" s="286"/>
      <c r="AR538" s="286"/>
      <c r="AS538" s="286"/>
      <c r="AT538" s="286"/>
      <c r="AU538" s="286"/>
      <c r="AV538" s="286"/>
      <c r="AW538" s="286"/>
      <c r="AX538" s="286"/>
      <c r="AY538" s="286"/>
    </row>
    <row r="539" spans="37:51" s="38" customFormat="1" x14ac:dyDescent="0.35">
      <c r="AK539" s="286"/>
      <c r="AL539" s="286"/>
      <c r="AM539" s="286"/>
      <c r="AN539" s="286"/>
      <c r="AO539" s="286"/>
      <c r="AP539" s="286"/>
      <c r="AQ539" s="286"/>
      <c r="AR539" s="286"/>
      <c r="AS539" s="286"/>
      <c r="AT539" s="286"/>
      <c r="AU539" s="286"/>
      <c r="AV539" s="286"/>
      <c r="AW539" s="286"/>
      <c r="AX539" s="286"/>
      <c r="AY539" s="286"/>
    </row>
    <row r="540" spans="37:51" s="38" customFormat="1" x14ac:dyDescent="0.35">
      <c r="AK540" s="286"/>
      <c r="AL540" s="286"/>
      <c r="AM540" s="286"/>
      <c r="AN540" s="286"/>
      <c r="AO540" s="286"/>
      <c r="AP540" s="286"/>
      <c r="AQ540" s="286"/>
      <c r="AR540" s="286"/>
      <c r="AS540" s="286"/>
      <c r="AT540" s="286"/>
      <c r="AU540" s="286"/>
      <c r="AV540" s="286"/>
      <c r="AW540" s="286"/>
      <c r="AX540" s="286"/>
      <c r="AY540" s="286"/>
    </row>
    <row r="541" spans="37:51" s="38" customFormat="1" x14ac:dyDescent="0.35">
      <c r="AK541" s="286"/>
      <c r="AL541" s="286"/>
      <c r="AM541" s="286"/>
      <c r="AN541" s="286"/>
      <c r="AO541" s="286"/>
      <c r="AP541" s="286"/>
      <c r="AQ541" s="286"/>
      <c r="AR541" s="286"/>
      <c r="AS541" s="286"/>
      <c r="AT541" s="286"/>
      <c r="AU541" s="286"/>
      <c r="AV541" s="286"/>
      <c r="AW541" s="286"/>
      <c r="AX541" s="286"/>
      <c r="AY541" s="286"/>
    </row>
    <row r="542" spans="37:51" s="38" customFormat="1" x14ac:dyDescent="0.35">
      <c r="AK542" s="286"/>
      <c r="AL542" s="286"/>
      <c r="AM542" s="286"/>
      <c r="AN542" s="286"/>
      <c r="AO542" s="286"/>
      <c r="AP542" s="286"/>
      <c r="AQ542" s="286"/>
      <c r="AR542" s="286"/>
      <c r="AS542" s="286"/>
      <c r="AT542" s="286"/>
      <c r="AU542" s="286"/>
      <c r="AV542" s="286"/>
      <c r="AW542" s="286"/>
      <c r="AX542" s="286"/>
      <c r="AY542" s="286"/>
    </row>
    <row r="543" spans="37:51" s="38" customFormat="1" x14ac:dyDescent="0.35">
      <c r="AK543" s="286"/>
      <c r="AL543" s="286"/>
      <c r="AM543" s="286"/>
      <c r="AN543" s="286"/>
      <c r="AO543" s="286"/>
      <c r="AP543" s="286"/>
      <c r="AQ543" s="286"/>
      <c r="AR543" s="286"/>
      <c r="AS543" s="286"/>
      <c r="AT543" s="286"/>
      <c r="AU543" s="286"/>
      <c r="AV543" s="286"/>
      <c r="AW543" s="286"/>
      <c r="AX543" s="286"/>
      <c r="AY543" s="286"/>
    </row>
    <row r="544" spans="37:51" s="38" customFormat="1" x14ac:dyDescent="0.35">
      <c r="AK544" s="286"/>
      <c r="AL544" s="286"/>
      <c r="AM544" s="286"/>
      <c r="AN544" s="286"/>
      <c r="AO544" s="286"/>
      <c r="AP544" s="286"/>
      <c r="AQ544" s="286"/>
      <c r="AR544" s="286"/>
      <c r="AS544" s="286"/>
      <c r="AT544" s="286"/>
      <c r="AU544" s="286"/>
      <c r="AV544" s="286"/>
      <c r="AW544" s="286"/>
      <c r="AX544" s="286"/>
      <c r="AY544" s="286"/>
    </row>
    <row r="545" spans="37:51" s="38" customFormat="1" x14ac:dyDescent="0.35">
      <c r="AK545" s="286"/>
      <c r="AL545" s="286"/>
      <c r="AM545" s="286"/>
      <c r="AN545" s="286"/>
      <c r="AO545" s="286"/>
      <c r="AP545" s="286"/>
      <c r="AQ545" s="286"/>
      <c r="AR545" s="286"/>
      <c r="AS545" s="286"/>
      <c r="AT545" s="286"/>
      <c r="AU545" s="286"/>
      <c r="AV545" s="286"/>
      <c r="AW545" s="286"/>
      <c r="AX545" s="286"/>
      <c r="AY545" s="286"/>
    </row>
    <row r="546" spans="37:51" s="38" customFormat="1" x14ac:dyDescent="0.35">
      <c r="AK546" s="286"/>
      <c r="AL546" s="286"/>
      <c r="AM546" s="286"/>
      <c r="AN546" s="286"/>
      <c r="AO546" s="286"/>
      <c r="AP546" s="286"/>
      <c r="AQ546" s="286"/>
      <c r="AR546" s="286"/>
      <c r="AS546" s="286"/>
      <c r="AT546" s="286"/>
      <c r="AU546" s="286"/>
      <c r="AV546" s="286"/>
      <c r="AW546" s="286"/>
      <c r="AX546" s="286"/>
      <c r="AY546" s="286"/>
    </row>
    <row r="547" spans="37:51" s="38" customFormat="1" x14ac:dyDescent="0.35">
      <c r="AK547" s="286"/>
      <c r="AL547" s="286"/>
      <c r="AM547" s="286"/>
      <c r="AN547" s="286"/>
      <c r="AO547" s="286"/>
      <c r="AP547" s="286"/>
      <c r="AQ547" s="286"/>
      <c r="AR547" s="286"/>
      <c r="AS547" s="286"/>
      <c r="AT547" s="286"/>
      <c r="AU547" s="286"/>
      <c r="AV547" s="286"/>
      <c r="AW547" s="286"/>
      <c r="AX547" s="286"/>
      <c r="AY547" s="286"/>
    </row>
    <row r="548" spans="37:51" s="38" customFormat="1" x14ac:dyDescent="0.35">
      <c r="AK548" s="286"/>
      <c r="AL548" s="286"/>
      <c r="AM548" s="286"/>
      <c r="AN548" s="286"/>
      <c r="AO548" s="286"/>
      <c r="AP548" s="286"/>
      <c r="AQ548" s="286"/>
      <c r="AR548" s="286"/>
      <c r="AS548" s="286"/>
      <c r="AT548" s="286"/>
      <c r="AU548" s="286"/>
      <c r="AV548" s="286"/>
      <c r="AW548" s="286"/>
      <c r="AX548" s="286"/>
      <c r="AY548" s="286"/>
    </row>
    <row r="549" spans="37:51" s="38" customFormat="1" x14ac:dyDescent="0.35">
      <c r="AK549" s="286"/>
      <c r="AL549" s="286"/>
      <c r="AM549" s="286"/>
      <c r="AN549" s="286"/>
      <c r="AO549" s="286"/>
      <c r="AP549" s="286"/>
      <c r="AQ549" s="286"/>
      <c r="AR549" s="286"/>
      <c r="AS549" s="286"/>
      <c r="AT549" s="286"/>
      <c r="AU549" s="286"/>
      <c r="AV549" s="286"/>
      <c r="AW549" s="286"/>
      <c r="AX549" s="286"/>
      <c r="AY549" s="286"/>
    </row>
    <row r="550" spans="37:51" s="38" customFormat="1" x14ac:dyDescent="0.35">
      <c r="AK550" s="286"/>
      <c r="AL550" s="286"/>
      <c r="AM550" s="286"/>
      <c r="AN550" s="286"/>
      <c r="AO550" s="286"/>
      <c r="AP550" s="286"/>
      <c r="AQ550" s="286"/>
      <c r="AR550" s="286"/>
      <c r="AS550" s="286"/>
      <c r="AT550" s="286"/>
      <c r="AU550" s="286"/>
      <c r="AV550" s="286"/>
      <c r="AW550" s="286"/>
      <c r="AX550" s="286"/>
      <c r="AY550" s="286"/>
    </row>
    <row r="551" spans="37:51" s="38" customFormat="1" x14ac:dyDescent="0.35">
      <c r="AK551" s="286"/>
      <c r="AL551" s="286"/>
      <c r="AM551" s="286"/>
      <c r="AN551" s="286"/>
      <c r="AO551" s="286"/>
      <c r="AP551" s="286"/>
      <c r="AQ551" s="286"/>
      <c r="AR551" s="286"/>
      <c r="AS551" s="286"/>
      <c r="AT551" s="286"/>
      <c r="AU551" s="286"/>
      <c r="AV551" s="286"/>
      <c r="AW551" s="286"/>
      <c r="AX551" s="286"/>
      <c r="AY551" s="286"/>
    </row>
    <row r="552" spans="37:51" s="38" customFormat="1" x14ac:dyDescent="0.35">
      <c r="AK552" s="286"/>
      <c r="AL552" s="286"/>
      <c r="AM552" s="286"/>
      <c r="AN552" s="286"/>
      <c r="AO552" s="286"/>
      <c r="AP552" s="286"/>
      <c r="AQ552" s="286"/>
      <c r="AR552" s="286"/>
      <c r="AS552" s="286"/>
      <c r="AT552" s="286"/>
      <c r="AU552" s="286"/>
      <c r="AV552" s="286"/>
      <c r="AW552" s="286"/>
      <c r="AX552" s="286"/>
      <c r="AY552" s="286"/>
    </row>
    <row r="553" spans="37:51" s="38" customFormat="1" x14ac:dyDescent="0.35">
      <c r="AK553" s="286"/>
      <c r="AL553" s="286"/>
      <c r="AM553" s="286"/>
      <c r="AN553" s="286"/>
      <c r="AO553" s="286"/>
      <c r="AP553" s="286"/>
      <c r="AQ553" s="286"/>
      <c r="AR553" s="286"/>
      <c r="AS553" s="286"/>
      <c r="AT553" s="286"/>
      <c r="AU553" s="286"/>
      <c r="AV553" s="286"/>
      <c r="AW553" s="286"/>
      <c r="AX553" s="286"/>
      <c r="AY553" s="286"/>
    </row>
    <row r="554" spans="37:51" s="38" customFormat="1" x14ac:dyDescent="0.35">
      <c r="AK554" s="286"/>
      <c r="AL554" s="286"/>
      <c r="AM554" s="286"/>
      <c r="AN554" s="286"/>
      <c r="AO554" s="286"/>
      <c r="AP554" s="286"/>
      <c r="AQ554" s="286"/>
      <c r="AR554" s="286"/>
      <c r="AS554" s="286"/>
      <c r="AT554" s="286"/>
      <c r="AU554" s="286"/>
      <c r="AV554" s="286"/>
      <c r="AW554" s="286"/>
      <c r="AX554" s="286"/>
      <c r="AY554" s="286"/>
    </row>
    <row r="555" spans="37:51" s="38" customFormat="1" x14ac:dyDescent="0.35">
      <c r="AK555" s="286"/>
      <c r="AL555" s="286"/>
      <c r="AM555" s="286"/>
      <c r="AN555" s="286"/>
      <c r="AO555" s="286"/>
      <c r="AP555" s="286"/>
      <c r="AQ555" s="286"/>
      <c r="AR555" s="286"/>
      <c r="AS555" s="286"/>
      <c r="AT555" s="286"/>
      <c r="AU555" s="286"/>
      <c r="AV555" s="286"/>
      <c r="AW555" s="286"/>
      <c r="AX555" s="286"/>
      <c r="AY555" s="286"/>
    </row>
    <row r="556" spans="37:51" s="38" customFormat="1" x14ac:dyDescent="0.35">
      <c r="AK556" s="286"/>
      <c r="AL556" s="286"/>
      <c r="AM556" s="286"/>
      <c r="AN556" s="286"/>
      <c r="AO556" s="286"/>
      <c r="AP556" s="286"/>
      <c r="AQ556" s="286"/>
      <c r="AR556" s="286"/>
      <c r="AS556" s="286"/>
      <c r="AT556" s="286"/>
      <c r="AU556" s="286"/>
      <c r="AV556" s="286"/>
      <c r="AW556" s="286"/>
      <c r="AX556" s="286"/>
      <c r="AY556" s="286"/>
    </row>
    <row r="557" spans="37:51" s="38" customFormat="1" x14ac:dyDescent="0.35">
      <c r="AK557" s="286"/>
      <c r="AL557" s="286"/>
      <c r="AM557" s="286"/>
      <c r="AN557" s="286"/>
      <c r="AO557" s="286"/>
      <c r="AP557" s="286"/>
      <c r="AQ557" s="286"/>
      <c r="AR557" s="286"/>
      <c r="AS557" s="286"/>
      <c r="AT557" s="286"/>
      <c r="AU557" s="286"/>
      <c r="AV557" s="286"/>
      <c r="AW557" s="286"/>
      <c r="AX557" s="286"/>
      <c r="AY557" s="286"/>
    </row>
    <row r="558" spans="37:51" s="38" customFormat="1" x14ac:dyDescent="0.35">
      <c r="AK558" s="286"/>
      <c r="AL558" s="286"/>
      <c r="AM558" s="286"/>
      <c r="AN558" s="286"/>
      <c r="AO558" s="286"/>
      <c r="AP558" s="286"/>
      <c r="AQ558" s="286"/>
      <c r="AR558" s="286"/>
      <c r="AS558" s="286"/>
      <c r="AT558" s="286"/>
      <c r="AU558" s="286"/>
      <c r="AV558" s="286"/>
      <c r="AW558" s="286"/>
      <c r="AX558" s="286"/>
      <c r="AY558" s="286"/>
    </row>
    <row r="559" spans="37:51" s="38" customFormat="1" x14ac:dyDescent="0.35">
      <c r="AK559" s="286"/>
      <c r="AL559" s="286"/>
      <c r="AM559" s="286"/>
      <c r="AN559" s="286"/>
      <c r="AO559" s="286"/>
      <c r="AP559" s="286"/>
      <c r="AQ559" s="286"/>
      <c r="AR559" s="286"/>
      <c r="AS559" s="286"/>
      <c r="AT559" s="286"/>
      <c r="AU559" s="286"/>
      <c r="AV559" s="286"/>
      <c r="AW559" s="286"/>
      <c r="AX559" s="286"/>
      <c r="AY559" s="286"/>
    </row>
    <row r="560" spans="37:51" s="38" customFormat="1" x14ac:dyDescent="0.35">
      <c r="AK560" s="286"/>
      <c r="AL560" s="286"/>
      <c r="AM560" s="286"/>
      <c r="AN560" s="286"/>
      <c r="AO560" s="286"/>
      <c r="AP560" s="286"/>
      <c r="AQ560" s="286"/>
      <c r="AR560" s="286"/>
      <c r="AS560" s="286"/>
      <c r="AT560" s="286"/>
      <c r="AU560" s="286"/>
      <c r="AV560" s="286"/>
      <c r="AW560" s="286"/>
      <c r="AX560" s="286"/>
      <c r="AY560" s="286"/>
    </row>
    <row r="561" spans="37:51" s="38" customFormat="1" x14ac:dyDescent="0.35">
      <c r="AK561" s="286"/>
      <c r="AL561" s="286"/>
      <c r="AM561" s="286"/>
      <c r="AN561" s="286"/>
      <c r="AO561" s="286"/>
      <c r="AP561" s="286"/>
      <c r="AQ561" s="286"/>
      <c r="AR561" s="286"/>
      <c r="AS561" s="286"/>
      <c r="AT561" s="286"/>
      <c r="AU561" s="286"/>
      <c r="AV561" s="286"/>
      <c r="AW561" s="286"/>
      <c r="AX561" s="286"/>
      <c r="AY561" s="286"/>
    </row>
    <row r="562" spans="37:51" s="38" customFormat="1" x14ac:dyDescent="0.35">
      <c r="AK562" s="286"/>
      <c r="AL562" s="286"/>
      <c r="AM562" s="286"/>
      <c r="AN562" s="286"/>
      <c r="AO562" s="286"/>
      <c r="AP562" s="286"/>
      <c r="AQ562" s="286"/>
      <c r="AR562" s="286"/>
      <c r="AS562" s="286"/>
      <c r="AT562" s="286"/>
      <c r="AU562" s="286"/>
      <c r="AV562" s="286"/>
      <c r="AW562" s="286"/>
      <c r="AX562" s="286"/>
      <c r="AY562" s="286"/>
    </row>
    <row r="563" spans="37:51" s="38" customFormat="1" x14ac:dyDescent="0.35">
      <c r="AK563" s="286"/>
      <c r="AL563" s="286"/>
      <c r="AM563" s="286"/>
      <c r="AN563" s="286"/>
      <c r="AO563" s="286"/>
      <c r="AP563" s="286"/>
      <c r="AQ563" s="286"/>
      <c r="AR563" s="286"/>
      <c r="AS563" s="286"/>
      <c r="AT563" s="286"/>
      <c r="AU563" s="286"/>
      <c r="AV563" s="286"/>
      <c r="AW563" s="286"/>
      <c r="AX563" s="286"/>
      <c r="AY563" s="286"/>
    </row>
    <row r="564" spans="37:51" s="38" customFormat="1" x14ac:dyDescent="0.35">
      <c r="AK564" s="286"/>
      <c r="AL564" s="286"/>
      <c r="AM564" s="286"/>
      <c r="AN564" s="286"/>
      <c r="AO564" s="286"/>
      <c r="AP564" s="286"/>
      <c r="AQ564" s="286"/>
      <c r="AR564" s="286"/>
      <c r="AS564" s="286"/>
      <c r="AT564" s="286"/>
      <c r="AU564" s="286"/>
      <c r="AV564" s="286"/>
      <c r="AW564" s="286"/>
      <c r="AX564" s="286"/>
      <c r="AY564" s="286"/>
    </row>
    <row r="565" spans="37:51" s="38" customFormat="1" x14ac:dyDescent="0.35">
      <c r="AK565" s="286"/>
      <c r="AL565" s="286"/>
      <c r="AM565" s="286"/>
      <c r="AN565" s="286"/>
      <c r="AO565" s="286"/>
      <c r="AP565" s="286"/>
      <c r="AQ565" s="286"/>
      <c r="AR565" s="286"/>
      <c r="AS565" s="286"/>
      <c r="AT565" s="286"/>
      <c r="AU565" s="286"/>
      <c r="AV565" s="286"/>
      <c r="AW565" s="286"/>
      <c r="AX565" s="286"/>
      <c r="AY565" s="286"/>
    </row>
    <row r="566" spans="37:51" s="38" customFormat="1" x14ac:dyDescent="0.35">
      <c r="AK566" s="286"/>
      <c r="AL566" s="286"/>
      <c r="AM566" s="286"/>
      <c r="AN566" s="286"/>
      <c r="AO566" s="286"/>
      <c r="AP566" s="286"/>
      <c r="AQ566" s="286"/>
      <c r="AR566" s="286"/>
      <c r="AS566" s="286"/>
      <c r="AT566" s="286"/>
      <c r="AU566" s="286"/>
      <c r="AV566" s="286"/>
      <c r="AW566" s="286"/>
      <c r="AX566" s="286"/>
      <c r="AY566" s="286"/>
    </row>
    <row r="567" spans="37:51" s="38" customFormat="1" x14ac:dyDescent="0.35">
      <c r="AK567" s="286"/>
      <c r="AL567" s="286"/>
      <c r="AM567" s="286"/>
      <c r="AN567" s="286"/>
      <c r="AO567" s="286"/>
      <c r="AP567" s="286"/>
      <c r="AQ567" s="286"/>
      <c r="AR567" s="286"/>
      <c r="AS567" s="286"/>
      <c r="AT567" s="286"/>
      <c r="AU567" s="286"/>
      <c r="AV567" s="286"/>
      <c r="AW567" s="286"/>
      <c r="AX567" s="286"/>
      <c r="AY567" s="286"/>
    </row>
    <row r="568" spans="37:51" s="38" customFormat="1" x14ac:dyDescent="0.35">
      <c r="AK568" s="286"/>
      <c r="AL568" s="286"/>
      <c r="AM568" s="286"/>
      <c r="AN568" s="286"/>
      <c r="AO568" s="286"/>
      <c r="AP568" s="286"/>
      <c r="AQ568" s="286"/>
      <c r="AR568" s="286"/>
      <c r="AS568" s="286"/>
      <c r="AT568" s="286"/>
      <c r="AU568" s="286"/>
      <c r="AV568" s="286"/>
      <c r="AW568" s="286"/>
      <c r="AX568" s="286"/>
      <c r="AY568" s="286"/>
    </row>
    <row r="569" spans="37:51" s="38" customFormat="1" x14ac:dyDescent="0.35">
      <c r="AK569" s="286"/>
      <c r="AL569" s="286"/>
      <c r="AM569" s="286"/>
      <c r="AN569" s="286"/>
      <c r="AO569" s="286"/>
      <c r="AP569" s="286"/>
      <c r="AQ569" s="286"/>
      <c r="AR569" s="286"/>
      <c r="AS569" s="286"/>
      <c r="AT569" s="286"/>
      <c r="AU569" s="286"/>
      <c r="AV569" s="286"/>
      <c r="AW569" s="286"/>
      <c r="AX569" s="286"/>
      <c r="AY569" s="286"/>
    </row>
    <row r="570" spans="37:51" s="38" customFormat="1" x14ac:dyDescent="0.35">
      <c r="AK570" s="286"/>
      <c r="AL570" s="286"/>
      <c r="AM570" s="286"/>
      <c r="AN570" s="286"/>
      <c r="AO570" s="286"/>
      <c r="AP570" s="286"/>
      <c r="AQ570" s="286"/>
      <c r="AR570" s="286"/>
      <c r="AS570" s="286"/>
      <c r="AT570" s="286"/>
      <c r="AU570" s="286"/>
      <c r="AV570" s="286"/>
      <c r="AW570" s="286"/>
      <c r="AX570" s="286"/>
      <c r="AY570" s="286"/>
    </row>
    <row r="571" spans="37:51" s="38" customFormat="1" x14ac:dyDescent="0.35">
      <c r="AK571" s="286"/>
      <c r="AL571" s="286"/>
      <c r="AM571" s="286"/>
      <c r="AN571" s="286"/>
      <c r="AO571" s="286"/>
      <c r="AP571" s="286"/>
      <c r="AQ571" s="286"/>
      <c r="AR571" s="286"/>
      <c r="AS571" s="286"/>
      <c r="AT571" s="286"/>
      <c r="AU571" s="286"/>
      <c r="AV571" s="286"/>
      <c r="AW571" s="286"/>
      <c r="AX571" s="286"/>
      <c r="AY571" s="286"/>
    </row>
    <row r="572" spans="37:51" s="38" customFormat="1" x14ac:dyDescent="0.35">
      <c r="AK572" s="286"/>
      <c r="AL572" s="286"/>
      <c r="AM572" s="286"/>
      <c r="AN572" s="286"/>
      <c r="AO572" s="286"/>
      <c r="AP572" s="286"/>
      <c r="AQ572" s="286"/>
      <c r="AR572" s="286"/>
      <c r="AS572" s="286"/>
      <c r="AT572" s="286"/>
      <c r="AU572" s="286"/>
      <c r="AV572" s="286"/>
      <c r="AW572" s="286"/>
      <c r="AX572" s="286"/>
      <c r="AY572" s="286"/>
    </row>
    <row r="573" spans="37:51" s="38" customFormat="1" x14ac:dyDescent="0.35">
      <c r="AK573" s="286"/>
      <c r="AL573" s="286"/>
      <c r="AM573" s="286"/>
      <c r="AN573" s="286"/>
      <c r="AO573" s="286"/>
      <c r="AP573" s="286"/>
      <c r="AQ573" s="286"/>
      <c r="AR573" s="286"/>
      <c r="AS573" s="286"/>
      <c r="AT573" s="286"/>
      <c r="AU573" s="286"/>
      <c r="AV573" s="286"/>
      <c r="AW573" s="286"/>
      <c r="AX573" s="286"/>
      <c r="AY573" s="286"/>
    </row>
    <row r="574" spans="37:51" s="38" customFormat="1" x14ac:dyDescent="0.35">
      <c r="AK574" s="286"/>
      <c r="AL574" s="286"/>
      <c r="AM574" s="286"/>
      <c r="AN574" s="286"/>
      <c r="AO574" s="286"/>
      <c r="AP574" s="286"/>
      <c r="AQ574" s="286"/>
      <c r="AR574" s="286"/>
      <c r="AS574" s="286"/>
      <c r="AT574" s="286"/>
      <c r="AU574" s="286"/>
      <c r="AV574" s="286"/>
      <c r="AW574" s="286"/>
      <c r="AX574" s="286"/>
      <c r="AY574" s="286"/>
    </row>
    <row r="575" spans="37:51" s="38" customFormat="1" x14ac:dyDescent="0.35">
      <c r="AK575" s="286"/>
      <c r="AL575" s="286"/>
      <c r="AM575" s="286"/>
      <c r="AN575" s="286"/>
      <c r="AO575" s="286"/>
      <c r="AP575" s="286"/>
      <c r="AQ575" s="286"/>
      <c r="AR575" s="286"/>
      <c r="AS575" s="286"/>
      <c r="AT575" s="286"/>
      <c r="AU575" s="286"/>
      <c r="AV575" s="286"/>
      <c r="AW575" s="286"/>
      <c r="AX575" s="286"/>
      <c r="AY575" s="286"/>
    </row>
    <row r="576" spans="37:51" s="38" customFormat="1" x14ac:dyDescent="0.35">
      <c r="AK576" s="286"/>
      <c r="AL576" s="286"/>
      <c r="AM576" s="286"/>
      <c r="AN576" s="286"/>
      <c r="AO576" s="286"/>
      <c r="AP576" s="286"/>
      <c r="AQ576" s="286"/>
      <c r="AR576" s="286"/>
      <c r="AS576" s="286"/>
      <c r="AT576" s="286"/>
      <c r="AU576" s="286"/>
      <c r="AV576" s="286"/>
      <c r="AW576" s="286"/>
      <c r="AX576" s="286"/>
      <c r="AY576" s="286"/>
    </row>
    <row r="577" spans="37:51" s="38" customFormat="1" x14ac:dyDescent="0.35">
      <c r="AK577" s="286"/>
      <c r="AL577" s="286"/>
      <c r="AM577" s="286"/>
      <c r="AN577" s="286"/>
      <c r="AO577" s="286"/>
      <c r="AP577" s="286"/>
      <c r="AQ577" s="286"/>
      <c r="AR577" s="286"/>
      <c r="AS577" s="286"/>
      <c r="AT577" s="286"/>
      <c r="AU577" s="286"/>
      <c r="AV577" s="286"/>
      <c r="AW577" s="286"/>
      <c r="AX577" s="286"/>
      <c r="AY577" s="286"/>
    </row>
    <row r="578" spans="37:51" s="38" customFormat="1" x14ac:dyDescent="0.35">
      <c r="AK578" s="286"/>
      <c r="AL578" s="286"/>
      <c r="AM578" s="286"/>
      <c r="AN578" s="286"/>
      <c r="AO578" s="286"/>
      <c r="AP578" s="286"/>
      <c r="AQ578" s="286"/>
      <c r="AR578" s="286"/>
      <c r="AS578" s="286"/>
      <c r="AT578" s="286"/>
      <c r="AU578" s="286"/>
      <c r="AV578" s="286"/>
      <c r="AW578" s="286"/>
      <c r="AX578" s="286"/>
      <c r="AY578" s="286"/>
    </row>
    <row r="579" spans="37:51" s="38" customFormat="1" x14ac:dyDescent="0.35">
      <c r="AK579" s="286"/>
      <c r="AL579" s="286"/>
      <c r="AM579" s="286"/>
      <c r="AN579" s="286"/>
      <c r="AO579" s="286"/>
      <c r="AP579" s="286"/>
      <c r="AQ579" s="286"/>
      <c r="AR579" s="286"/>
      <c r="AS579" s="286"/>
      <c r="AT579" s="286"/>
      <c r="AU579" s="286"/>
      <c r="AV579" s="286"/>
      <c r="AW579" s="286"/>
      <c r="AX579" s="286"/>
      <c r="AY579" s="286"/>
    </row>
    <row r="580" spans="37:51" s="38" customFormat="1" x14ac:dyDescent="0.35">
      <c r="AK580" s="286"/>
      <c r="AL580" s="286"/>
      <c r="AM580" s="286"/>
      <c r="AN580" s="286"/>
      <c r="AO580" s="286"/>
      <c r="AP580" s="286"/>
      <c r="AQ580" s="286"/>
      <c r="AR580" s="286"/>
      <c r="AS580" s="286"/>
      <c r="AT580" s="286"/>
      <c r="AU580" s="286"/>
      <c r="AV580" s="286"/>
      <c r="AW580" s="286"/>
      <c r="AX580" s="286"/>
      <c r="AY580" s="286"/>
    </row>
    <row r="581" spans="37:51" s="38" customFormat="1" x14ac:dyDescent="0.35">
      <c r="AK581" s="286"/>
      <c r="AL581" s="286"/>
      <c r="AM581" s="286"/>
      <c r="AN581" s="286"/>
      <c r="AO581" s="286"/>
      <c r="AP581" s="286"/>
      <c r="AQ581" s="286"/>
      <c r="AR581" s="286"/>
      <c r="AS581" s="286"/>
      <c r="AT581" s="286"/>
      <c r="AU581" s="286"/>
      <c r="AV581" s="286"/>
      <c r="AW581" s="286"/>
      <c r="AX581" s="286"/>
      <c r="AY581" s="286"/>
    </row>
    <row r="582" spans="37:51" s="38" customFormat="1" x14ac:dyDescent="0.35">
      <c r="AK582" s="286"/>
      <c r="AL582" s="286"/>
      <c r="AM582" s="286"/>
      <c r="AN582" s="286"/>
      <c r="AO582" s="286"/>
      <c r="AP582" s="286"/>
      <c r="AQ582" s="286"/>
      <c r="AR582" s="286"/>
      <c r="AS582" s="286"/>
      <c r="AT582" s="286"/>
      <c r="AU582" s="286"/>
      <c r="AV582" s="286"/>
      <c r="AW582" s="286"/>
      <c r="AX582" s="286"/>
      <c r="AY582" s="286"/>
    </row>
    <row r="583" spans="37:51" s="38" customFormat="1" x14ac:dyDescent="0.35">
      <c r="AK583" s="286"/>
      <c r="AL583" s="286"/>
      <c r="AM583" s="286"/>
      <c r="AN583" s="286"/>
      <c r="AO583" s="286"/>
      <c r="AP583" s="286"/>
      <c r="AQ583" s="286"/>
      <c r="AR583" s="286"/>
      <c r="AS583" s="286"/>
      <c r="AT583" s="286"/>
      <c r="AU583" s="286"/>
      <c r="AV583" s="286"/>
      <c r="AW583" s="286"/>
      <c r="AX583" s="286"/>
      <c r="AY583" s="286"/>
    </row>
    <row r="584" spans="37:51" s="38" customFormat="1" x14ac:dyDescent="0.35">
      <c r="AK584" s="286"/>
      <c r="AL584" s="286"/>
      <c r="AM584" s="286"/>
      <c r="AN584" s="286"/>
      <c r="AO584" s="286"/>
      <c r="AP584" s="286"/>
      <c r="AQ584" s="286"/>
      <c r="AR584" s="286"/>
      <c r="AS584" s="286"/>
      <c r="AT584" s="286"/>
      <c r="AU584" s="286"/>
      <c r="AV584" s="286"/>
      <c r="AW584" s="286"/>
      <c r="AX584" s="286"/>
      <c r="AY584" s="286"/>
    </row>
    <row r="585" spans="37:51" s="38" customFormat="1" x14ac:dyDescent="0.35">
      <c r="AK585" s="286"/>
      <c r="AL585" s="286"/>
      <c r="AM585" s="286"/>
      <c r="AN585" s="286"/>
      <c r="AO585" s="286"/>
      <c r="AP585" s="286"/>
      <c r="AQ585" s="286"/>
      <c r="AR585" s="286"/>
      <c r="AS585" s="286"/>
      <c r="AT585" s="286"/>
      <c r="AU585" s="286"/>
      <c r="AV585" s="286"/>
      <c r="AW585" s="286"/>
      <c r="AX585" s="286"/>
      <c r="AY585" s="286"/>
    </row>
    <row r="586" spans="37:51" s="38" customFormat="1" x14ac:dyDescent="0.35">
      <c r="AK586" s="286"/>
      <c r="AL586" s="286"/>
      <c r="AM586" s="286"/>
      <c r="AN586" s="286"/>
      <c r="AO586" s="286"/>
      <c r="AP586" s="286"/>
      <c r="AQ586" s="286"/>
      <c r="AR586" s="286"/>
      <c r="AS586" s="286"/>
      <c r="AT586" s="286"/>
      <c r="AU586" s="286"/>
      <c r="AV586" s="286"/>
      <c r="AW586" s="286"/>
      <c r="AX586" s="286"/>
      <c r="AY586" s="286"/>
    </row>
    <row r="587" spans="37:51" s="38" customFormat="1" x14ac:dyDescent="0.35">
      <c r="AK587" s="286"/>
      <c r="AL587" s="286"/>
      <c r="AM587" s="286"/>
      <c r="AN587" s="286"/>
      <c r="AO587" s="286"/>
      <c r="AP587" s="286"/>
      <c r="AQ587" s="286"/>
      <c r="AR587" s="286"/>
      <c r="AS587" s="286"/>
      <c r="AT587" s="286"/>
      <c r="AU587" s="286"/>
      <c r="AV587" s="286"/>
      <c r="AW587" s="286"/>
      <c r="AX587" s="286"/>
      <c r="AY587" s="286"/>
    </row>
    <row r="588" spans="37:51" s="38" customFormat="1" x14ac:dyDescent="0.35">
      <c r="AK588" s="286"/>
      <c r="AL588" s="286"/>
      <c r="AM588" s="286"/>
      <c r="AN588" s="286"/>
      <c r="AO588" s="286"/>
      <c r="AP588" s="286"/>
      <c r="AQ588" s="286"/>
      <c r="AR588" s="286"/>
      <c r="AS588" s="286"/>
      <c r="AT588" s="286"/>
      <c r="AU588" s="286"/>
      <c r="AV588" s="286"/>
      <c r="AW588" s="286"/>
      <c r="AX588" s="286"/>
      <c r="AY588" s="286"/>
    </row>
    <row r="589" spans="37:51" s="38" customFormat="1" x14ac:dyDescent="0.35">
      <c r="AK589" s="286"/>
      <c r="AL589" s="286"/>
      <c r="AM589" s="286"/>
      <c r="AN589" s="286"/>
      <c r="AO589" s="286"/>
      <c r="AP589" s="286"/>
      <c r="AQ589" s="286"/>
      <c r="AR589" s="286"/>
      <c r="AS589" s="286"/>
      <c r="AT589" s="286"/>
      <c r="AU589" s="286"/>
      <c r="AV589" s="286"/>
      <c r="AW589" s="286"/>
      <c r="AX589" s="286"/>
      <c r="AY589" s="286"/>
    </row>
    <row r="590" spans="37:51" s="38" customFormat="1" x14ac:dyDescent="0.35">
      <c r="AK590" s="286"/>
      <c r="AL590" s="286"/>
      <c r="AM590" s="286"/>
      <c r="AN590" s="286"/>
      <c r="AO590" s="286"/>
      <c r="AP590" s="286"/>
      <c r="AQ590" s="286"/>
      <c r="AR590" s="286"/>
      <c r="AS590" s="286"/>
      <c r="AT590" s="286"/>
      <c r="AU590" s="286"/>
      <c r="AV590" s="286"/>
      <c r="AW590" s="286"/>
      <c r="AX590" s="286"/>
      <c r="AY590" s="286"/>
    </row>
    <row r="591" spans="37:51" s="38" customFormat="1" x14ac:dyDescent="0.35">
      <c r="AK591" s="286"/>
      <c r="AL591" s="286"/>
      <c r="AM591" s="286"/>
      <c r="AN591" s="286"/>
      <c r="AO591" s="286"/>
      <c r="AP591" s="286"/>
      <c r="AQ591" s="286"/>
      <c r="AR591" s="286"/>
      <c r="AS591" s="286"/>
      <c r="AT591" s="286"/>
      <c r="AU591" s="286"/>
      <c r="AV591" s="286"/>
      <c r="AW591" s="286"/>
      <c r="AX591" s="286"/>
      <c r="AY591" s="286"/>
    </row>
    <row r="592" spans="37:51" s="38" customFormat="1" x14ac:dyDescent="0.35">
      <c r="AK592" s="286"/>
      <c r="AL592" s="286"/>
      <c r="AM592" s="286"/>
      <c r="AN592" s="286"/>
      <c r="AO592" s="286"/>
      <c r="AP592" s="286"/>
      <c r="AQ592" s="286"/>
      <c r="AR592" s="286"/>
      <c r="AS592" s="286"/>
      <c r="AT592" s="286"/>
      <c r="AU592" s="286"/>
      <c r="AV592" s="286"/>
      <c r="AW592" s="286"/>
      <c r="AX592" s="286"/>
      <c r="AY592" s="286"/>
    </row>
    <row r="593" spans="37:51" s="38" customFormat="1" x14ac:dyDescent="0.35">
      <c r="AK593" s="286"/>
      <c r="AL593" s="286"/>
      <c r="AM593" s="286"/>
      <c r="AN593" s="286"/>
      <c r="AO593" s="286"/>
      <c r="AP593" s="286"/>
      <c r="AQ593" s="286"/>
      <c r="AR593" s="286"/>
      <c r="AS593" s="286"/>
      <c r="AT593" s="286"/>
      <c r="AU593" s="286"/>
      <c r="AV593" s="286"/>
      <c r="AW593" s="286"/>
      <c r="AX593" s="286"/>
      <c r="AY593" s="286"/>
    </row>
    <row r="594" spans="37:51" s="38" customFormat="1" x14ac:dyDescent="0.35">
      <c r="AK594" s="286"/>
      <c r="AL594" s="286"/>
      <c r="AM594" s="286"/>
      <c r="AN594" s="286"/>
      <c r="AO594" s="286"/>
      <c r="AP594" s="286"/>
      <c r="AQ594" s="286"/>
      <c r="AR594" s="286"/>
      <c r="AS594" s="286"/>
      <c r="AT594" s="286"/>
      <c r="AU594" s="286"/>
      <c r="AV594" s="286"/>
      <c r="AW594" s="286"/>
      <c r="AX594" s="286"/>
      <c r="AY594" s="286"/>
    </row>
    <row r="595" spans="37:51" s="38" customFormat="1" x14ac:dyDescent="0.35">
      <c r="AK595" s="286"/>
      <c r="AL595" s="286"/>
      <c r="AM595" s="286"/>
      <c r="AN595" s="286"/>
      <c r="AO595" s="286"/>
      <c r="AP595" s="286"/>
      <c r="AQ595" s="286"/>
      <c r="AR595" s="286"/>
      <c r="AS595" s="286"/>
      <c r="AT595" s="286"/>
      <c r="AU595" s="286"/>
      <c r="AV595" s="286"/>
      <c r="AW595" s="286"/>
      <c r="AX595" s="286"/>
      <c r="AY595" s="286"/>
    </row>
    <row r="596" spans="37:51" s="38" customFormat="1" x14ac:dyDescent="0.35">
      <c r="AK596" s="286"/>
      <c r="AL596" s="286"/>
      <c r="AM596" s="286"/>
      <c r="AN596" s="286"/>
      <c r="AO596" s="286"/>
      <c r="AP596" s="286"/>
      <c r="AQ596" s="286"/>
      <c r="AR596" s="286"/>
      <c r="AS596" s="286"/>
      <c r="AT596" s="286"/>
      <c r="AU596" s="286"/>
      <c r="AV596" s="286"/>
      <c r="AW596" s="286"/>
      <c r="AX596" s="286"/>
      <c r="AY596" s="286"/>
    </row>
    <row r="597" spans="37:51" s="38" customFormat="1" x14ac:dyDescent="0.35">
      <c r="AK597" s="286"/>
      <c r="AL597" s="286"/>
      <c r="AM597" s="286"/>
      <c r="AN597" s="286"/>
      <c r="AO597" s="286"/>
      <c r="AP597" s="286"/>
      <c r="AQ597" s="286"/>
      <c r="AR597" s="286"/>
      <c r="AS597" s="286"/>
      <c r="AT597" s="286"/>
      <c r="AU597" s="286"/>
      <c r="AV597" s="286"/>
      <c r="AW597" s="286"/>
      <c r="AX597" s="286"/>
      <c r="AY597" s="286"/>
    </row>
    <row r="598" spans="37:51" s="38" customFormat="1" x14ac:dyDescent="0.35">
      <c r="AK598" s="286"/>
      <c r="AL598" s="286"/>
      <c r="AM598" s="286"/>
      <c r="AN598" s="286"/>
      <c r="AO598" s="286"/>
      <c r="AP598" s="286"/>
      <c r="AQ598" s="286"/>
      <c r="AR598" s="286"/>
      <c r="AS598" s="286"/>
      <c r="AT598" s="286"/>
      <c r="AU598" s="286"/>
      <c r="AV598" s="286"/>
      <c r="AW598" s="286"/>
      <c r="AX598" s="286"/>
      <c r="AY598" s="286"/>
    </row>
    <row r="599" spans="37:51" s="38" customFormat="1" x14ac:dyDescent="0.35">
      <c r="AK599" s="286"/>
      <c r="AL599" s="286"/>
      <c r="AM599" s="286"/>
      <c r="AN599" s="286"/>
      <c r="AO599" s="286"/>
      <c r="AP599" s="286"/>
      <c r="AQ599" s="286"/>
      <c r="AR599" s="286"/>
      <c r="AS599" s="286"/>
      <c r="AT599" s="286"/>
      <c r="AU599" s="286"/>
      <c r="AV599" s="286"/>
      <c r="AW599" s="286"/>
      <c r="AX599" s="286"/>
      <c r="AY599" s="286"/>
    </row>
    <row r="600" spans="37:51" s="38" customFormat="1" x14ac:dyDescent="0.35">
      <c r="AK600" s="286"/>
      <c r="AL600" s="286"/>
      <c r="AM600" s="286"/>
      <c r="AN600" s="286"/>
      <c r="AO600" s="286"/>
      <c r="AP600" s="286"/>
      <c r="AQ600" s="286"/>
      <c r="AR600" s="286"/>
      <c r="AS600" s="286"/>
      <c r="AT600" s="286"/>
      <c r="AU600" s="286"/>
      <c r="AV600" s="286"/>
      <c r="AW600" s="286"/>
      <c r="AX600" s="286"/>
      <c r="AY600" s="286"/>
    </row>
    <row r="601" spans="37:51" s="38" customFormat="1" x14ac:dyDescent="0.35">
      <c r="AK601" s="286"/>
      <c r="AL601" s="286"/>
      <c r="AM601" s="286"/>
      <c r="AN601" s="286"/>
      <c r="AO601" s="286"/>
      <c r="AP601" s="286"/>
      <c r="AQ601" s="286"/>
      <c r="AR601" s="286"/>
      <c r="AS601" s="286"/>
      <c r="AT601" s="286"/>
      <c r="AU601" s="286"/>
      <c r="AV601" s="286"/>
      <c r="AW601" s="286"/>
      <c r="AX601" s="286"/>
      <c r="AY601" s="286"/>
    </row>
    <row r="602" spans="37:51" s="38" customFormat="1" x14ac:dyDescent="0.35">
      <c r="AK602" s="286"/>
      <c r="AL602" s="286"/>
      <c r="AM602" s="286"/>
      <c r="AN602" s="286"/>
      <c r="AO602" s="286"/>
      <c r="AP602" s="286"/>
      <c r="AQ602" s="286"/>
      <c r="AR602" s="286"/>
      <c r="AS602" s="286"/>
      <c r="AT602" s="286"/>
      <c r="AU602" s="286"/>
      <c r="AV602" s="286"/>
      <c r="AW602" s="286"/>
      <c r="AX602" s="286"/>
      <c r="AY602" s="286"/>
    </row>
    <row r="603" spans="37:51" s="38" customFormat="1" x14ac:dyDescent="0.35">
      <c r="AK603" s="286"/>
      <c r="AL603" s="286"/>
      <c r="AM603" s="286"/>
      <c r="AN603" s="286"/>
      <c r="AO603" s="286"/>
      <c r="AP603" s="286"/>
      <c r="AQ603" s="286"/>
      <c r="AR603" s="286"/>
      <c r="AS603" s="286"/>
      <c r="AT603" s="286"/>
      <c r="AU603" s="286"/>
      <c r="AV603" s="286"/>
      <c r="AW603" s="286"/>
      <c r="AX603" s="286"/>
      <c r="AY603" s="286"/>
    </row>
    <row r="604" spans="37:51" s="38" customFormat="1" x14ac:dyDescent="0.35">
      <c r="AK604" s="286"/>
      <c r="AL604" s="286"/>
      <c r="AM604" s="286"/>
      <c r="AN604" s="286"/>
      <c r="AO604" s="286"/>
      <c r="AP604" s="286"/>
      <c r="AQ604" s="286"/>
      <c r="AR604" s="286"/>
      <c r="AS604" s="286"/>
      <c r="AT604" s="286"/>
      <c r="AU604" s="286"/>
      <c r="AV604" s="286"/>
      <c r="AW604" s="286"/>
      <c r="AX604" s="286"/>
      <c r="AY604" s="286"/>
    </row>
    <row r="605" spans="37:51" s="38" customFormat="1" x14ac:dyDescent="0.35">
      <c r="AK605" s="286"/>
      <c r="AL605" s="286"/>
      <c r="AM605" s="286"/>
      <c r="AN605" s="286"/>
      <c r="AO605" s="286"/>
      <c r="AP605" s="286"/>
      <c r="AQ605" s="286"/>
      <c r="AR605" s="286"/>
      <c r="AS605" s="286"/>
      <c r="AT605" s="286"/>
      <c r="AU605" s="286"/>
      <c r="AV605" s="286"/>
      <c r="AW605" s="286"/>
      <c r="AX605" s="286"/>
      <c r="AY605" s="286"/>
    </row>
    <row r="606" spans="37:51" s="38" customFormat="1" x14ac:dyDescent="0.35">
      <c r="AK606" s="286"/>
      <c r="AL606" s="286"/>
      <c r="AM606" s="286"/>
      <c r="AN606" s="286"/>
      <c r="AO606" s="286"/>
      <c r="AP606" s="286"/>
      <c r="AQ606" s="286"/>
      <c r="AR606" s="286"/>
      <c r="AS606" s="286"/>
      <c r="AT606" s="286"/>
      <c r="AU606" s="286"/>
      <c r="AV606" s="286"/>
      <c r="AW606" s="286"/>
      <c r="AX606" s="286"/>
      <c r="AY606" s="286"/>
    </row>
    <row r="607" spans="37:51" s="38" customFormat="1" x14ac:dyDescent="0.35">
      <c r="AK607" s="286"/>
      <c r="AL607" s="286"/>
      <c r="AM607" s="286"/>
      <c r="AN607" s="286"/>
      <c r="AO607" s="286"/>
      <c r="AP607" s="286"/>
      <c r="AQ607" s="286"/>
      <c r="AR607" s="286"/>
      <c r="AS607" s="286"/>
      <c r="AT607" s="286"/>
      <c r="AU607" s="286"/>
      <c r="AV607" s="286"/>
      <c r="AW607" s="286"/>
      <c r="AX607" s="286"/>
      <c r="AY607" s="286"/>
    </row>
    <row r="608" spans="37:51" s="38" customFormat="1" x14ac:dyDescent="0.35">
      <c r="AK608" s="286"/>
      <c r="AL608" s="286"/>
      <c r="AM608" s="286"/>
      <c r="AN608" s="286"/>
      <c r="AO608" s="286"/>
      <c r="AP608" s="286"/>
      <c r="AQ608" s="286"/>
      <c r="AR608" s="286"/>
      <c r="AS608" s="286"/>
      <c r="AT608" s="286"/>
      <c r="AU608" s="286"/>
      <c r="AV608" s="286"/>
      <c r="AW608" s="286"/>
      <c r="AX608" s="286"/>
      <c r="AY608" s="286"/>
    </row>
    <row r="609" spans="37:51" s="38" customFormat="1" x14ac:dyDescent="0.35">
      <c r="AK609" s="286"/>
      <c r="AL609" s="286"/>
      <c r="AM609" s="286"/>
      <c r="AN609" s="286"/>
      <c r="AO609" s="286"/>
      <c r="AP609" s="286"/>
      <c r="AQ609" s="286"/>
      <c r="AR609" s="286"/>
      <c r="AS609" s="286"/>
      <c r="AT609" s="286"/>
      <c r="AU609" s="286"/>
      <c r="AV609" s="286"/>
      <c r="AW609" s="286"/>
      <c r="AX609" s="286"/>
      <c r="AY609" s="286"/>
    </row>
    <row r="610" spans="37:51" s="38" customFormat="1" x14ac:dyDescent="0.35">
      <c r="AK610" s="286"/>
      <c r="AL610" s="286"/>
      <c r="AM610" s="286"/>
      <c r="AN610" s="286"/>
      <c r="AO610" s="286"/>
      <c r="AP610" s="286"/>
      <c r="AQ610" s="286"/>
      <c r="AR610" s="286"/>
      <c r="AS610" s="286"/>
      <c r="AT610" s="286"/>
      <c r="AU610" s="286"/>
      <c r="AV610" s="286"/>
      <c r="AW610" s="286"/>
      <c r="AX610" s="286"/>
      <c r="AY610" s="286"/>
    </row>
    <row r="611" spans="37:51" s="38" customFormat="1" x14ac:dyDescent="0.35">
      <c r="AK611" s="286"/>
      <c r="AL611" s="286"/>
      <c r="AM611" s="286"/>
      <c r="AN611" s="286"/>
      <c r="AO611" s="286"/>
      <c r="AP611" s="286"/>
      <c r="AQ611" s="286"/>
      <c r="AR611" s="286"/>
      <c r="AS611" s="286"/>
      <c r="AT611" s="286"/>
      <c r="AU611" s="286"/>
      <c r="AV611" s="286"/>
      <c r="AW611" s="286"/>
      <c r="AX611" s="286"/>
      <c r="AY611" s="286"/>
    </row>
    <row r="612" spans="37:51" s="38" customFormat="1" x14ac:dyDescent="0.35">
      <c r="AK612" s="286"/>
      <c r="AL612" s="286"/>
      <c r="AM612" s="286"/>
      <c r="AN612" s="286"/>
      <c r="AO612" s="286"/>
      <c r="AP612" s="286"/>
      <c r="AQ612" s="286"/>
      <c r="AR612" s="286"/>
      <c r="AS612" s="286"/>
      <c r="AT612" s="286"/>
      <c r="AU612" s="286"/>
      <c r="AV612" s="286"/>
      <c r="AW612" s="286"/>
      <c r="AX612" s="286"/>
      <c r="AY612" s="286"/>
    </row>
    <row r="613" spans="37:51" s="38" customFormat="1" x14ac:dyDescent="0.35">
      <c r="AK613" s="286"/>
      <c r="AL613" s="286"/>
      <c r="AM613" s="286"/>
      <c r="AN613" s="286"/>
      <c r="AO613" s="286"/>
      <c r="AP613" s="286"/>
      <c r="AQ613" s="286"/>
      <c r="AR613" s="286"/>
      <c r="AS613" s="286"/>
      <c r="AT613" s="286"/>
      <c r="AU613" s="286"/>
      <c r="AV613" s="286"/>
      <c r="AW613" s="286"/>
      <c r="AX613" s="286"/>
      <c r="AY613" s="286"/>
    </row>
    <row r="614" spans="37:51" s="38" customFormat="1" x14ac:dyDescent="0.35">
      <c r="AK614" s="286"/>
      <c r="AL614" s="286"/>
      <c r="AM614" s="286"/>
      <c r="AN614" s="286"/>
      <c r="AO614" s="286"/>
      <c r="AP614" s="286"/>
      <c r="AQ614" s="286"/>
      <c r="AR614" s="286"/>
      <c r="AS614" s="286"/>
      <c r="AT614" s="286"/>
      <c r="AU614" s="286"/>
      <c r="AV614" s="286"/>
      <c r="AW614" s="286"/>
      <c r="AX614" s="286"/>
      <c r="AY614" s="286"/>
    </row>
    <row r="615" spans="37:51" s="38" customFormat="1" x14ac:dyDescent="0.35">
      <c r="AK615" s="286"/>
      <c r="AL615" s="286"/>
      <c r="AM615" s="286"/>
      <c r="AN615" s="286"/>
      <c r="AO615" s="286"/>
      <c r="AP615" s="286"/>
      <c r="AQ615" s="286"/>
      <c r="AR615" s="286"/>
      <c r="AS615" s="286"/>
      <c r="AT615" s="286"/>
      <c r="AU615" s="286"/>
      <c r="AV615" s="286"/>
      <c r="AW615" s="286"/>
      <c r="AX615" s="286"/>
      <c r="AY615" s="286"/>
    </row>
    <row r="616" spans="37:51" s="38" customFormat="1" x14ac:dyDescent="0.35">
      <c r="AK616" s="286"/>
      <c r="AL616" s="286"/>
      <c r="AM616" s="286"/>
      <c r="AN616" s="286"/>
      <c r="AO616" s="286"/>
      <c r="AP616" s="286"/>
      <c r="AQ616" s="286"/>
      <c r="AR616" s="286"/>
      <c r="AS616" s="286"/>
      <c r="AT616" s="286"/>
      <c r="AU616" s="286"/>
      <c r="AV616" s="286"/>
      <c r="AW616" s="286"/>
      <c r="AX616" s="286"/>
      <c r="AY616" s="286"/>
    </row>
    <row r="617" spans="37:51" s="38" customFormat="1" x14ac:dyDescent="0.35">
      <c r="AK617" s="286"/>
      <c r="AL617" s="286"/>
      <c r="AM617" s="286"/>
      <c r="AN617" s="286"/>
      <c r="AO617" s="286"/>
      <c r="AP617" s="286"/>
      <c r="AQ617" s="286"/>
      <c r="AR617" s="286"/>
      <c r="AS617" s="286"/>
      <c r="AT617" s="286"/>
      <c r="AU617" s="286"/>
      <c r="AV617" s="286"/>
      <c r="AW617" s="286"/>
      <c r="AX617" s="286"/>
      <c r="AY617" s="286"/>
    </row>
    <row r="618" spans="37:51" s="38" customFormat="1" x14ac:dyDescent="0.35">
      <c r="AK618" s="286"/>
      <c r="AL618" s="286"/>
      <c r="AM618" s="286"/>
      <c r="AN618" s="286"/>
      <c r="AO618" s="286"/>
      <c r="AP618" s="286"/>
      <c r="AQ618" s="286"/>
      <c r="AR618" s="286"/>
      <c r="AS618" s="286"/>
      <c r="AT618" s="286"/>
      <c r="AU618" s="286"/>
      <c r="AV618" s="286"/>
      <c r="AW618" s="286"/>
      <c r="AX618" s="286"/>
      <c r="AY618" s="286"/>
    </row>
    <row r="619" spans="37:51" s="38" customFormat="1" x14ac:dyDescent="0.35">
      <c r="AK619" s="286"/>
      <c r="AL619" s="286"/>
      <c r="AM619" s="286"/>
      <c r="AN619" s="286"/>
      <c r="AO619" s="286"/>
      <c r="AP619" s="286"/>
      <c r="AQ619" s="286"/>
      <c r="AR619" s="286"/>
      <c r="AS619" s="286"/>
      <c r="AT619" s="286"/>
      <c r="AU619" s="286"/>
      <c r="AV619" s="286"/>
      <c r="AW619" s="286"/>
      <c r="AX619" s="286"/>
      <c r="AY619" s="286"/>
    </row>
    <row r="620" spans="37:51" s="38" customFormat="1" x14ac:dyDescent="0.35">
      <c r="AK620" s="286"/>
      <c r="AL620" s="286"/>
      <c r="AM620" s="286"/>
      <c r="AN620" s="286"/>
      <c r="AO620" s="286"/>
      <c r="AP620" s="286"/>
      <c r="AQ620" s="286"/>
      <c r="AR620" s="286"/>
      <c r="AS620" s="286"/>
      <c r="AT620" s="286"/>
      <c r="AU620" s="286"/>
      <c r="AV620" s="286"/>
      <c r="AW620" s="286"/>
      <c r="AX620" s="286"/>
      <c r="AY620" s="286"/>
    </row>
    <row r="621" spans="37:51" s="38" customFormat="1" x14ac:dyDescent="0.35">
      <c r="AK621" s="286"/>
      <c r="AL621" s="286"/>
      <c r="AM621" s="286"/>
      <c r="AN621" s="286"/>
      <c r="AO621" s="286"/>
      <c r="AP621" s="286"/>
      <c r="AQ621" s="286"/>
      <c r="AR621" s="286"/>
      <c r="AS621" s="286"/>
      <c r="AT621" s="286"/>
      <c r="AU621" s="286"/>
      <c r="AV621" s="286"/>
      <c r="AW621" s="286"/>
      <c r="AX621" s="286"/>
      <c r="AY621" s="286"/>
    </row>
    <row r="622" spans="37:51" s="38" customFormat="1" x14ac:dyDescent="0.35">
      <c r="AK622" s="286"/>
      <c r="AL622" s="286"/>
      <c r="AM622" s="286"/>
      <c r="AN622" s="286"/>
      <c r="AO622" s="286"/>
      <c r="AP622" s="286"/>
      <c r="AQ622" s="286"/>
      <c r="AR622" s="286"/>
      <c r="AS622" s="286"/>
      <c r="AT622" s="286"/>
      <c r="AU622" s="286"/>
      <c r="AV622" s="286"/>
      <c r="AW622" s="286"/>
      <c r="AX622" s="286"/>
      <c r="AY622" s="286"/>
    </row>
    <row r="623" spans="37:51" s="38" customFormat="1" x14ac:dyDescent="0.35">
      <c r="AK623" s="286"/>
      <c r="AL623" s="286"/>
      <c r="AM623" s="286"/>
      <c r="AN623" s="286"/>
      <c r="AO623" s="286"/>
      <c r="AP623" s="286"/>
      <c r="AQ623" s="286"/>
      <c r="AR623" s="286"/>
      <c r="AS623" s="286"/>
      <c r="AT623" s="286"/>
      <c r="AU623" s="286"/>
      <c r="AV623" s="286"/>
      <c r="AW623" s="286"/>
      <c r="AX623" s="286"/>
      <c r="AY623" s="286"/>
    </row>
    <row r="624" spans="37:51" s="38" customFormat="1" x14ac:dyDescent="0.35">
      <c r="AK624" s="286"/>
      <c r="AL624" s="286"/>
      <c r="AM624" s="286"/>
      <c r="AN624" s="286"/>
      <c r="AO624" s="286"/>
      <c r="AP624" s="286"/>
      <c r="AQ624" s="286"/>
      <c r="AR624" s="286"/>
      <c r="AS624" s="286"/>
      <c r="AT624" s="286"/>
      <c r="AU624" s="286"/>
      <c r="AV624" s="286"/>
      <c r="AW624" s="286"/>
      <c r="AX624" s="286"/>
      <c r="AY624" s="286"/>
    </row>
    <row r="625" spans="37:51" s="38" customFormat="1" x14ac:dyDescent="0.35">
      <c r="AK625" s="286"/>
      <c r="AL625" s="286"/>
      <c r="AM625" s="286"/>
      <c r="AN625" s="286"/>
      <c r="AO625" s="286"/>
      <c r="AP625" s="286"/>
      <c r="AQ625" s="286"/>
      <c r="AR625" s="286"/>
      <c r="AS625" s="286"/>
      <c r="AT625" s="286"/>
      <c r="AU625" s="286"/>
      <c r="AV625" s="286"/>
      <c r="AW625" s="286"/>
      <c r="AX625" s="286"/>
      <c r="AY625" s="286"/>
    </row>
    <row r="626" spans="37:51" s="38" customFormat="1" x14ac:dyDescent="0.35">
      <c r="AK626" s="286"/>
      <c r="AL626" s="286"/>
      <c r="AM626" s="286"/>
      <c r="AN626" s="286"/>
      <c r="AO626" s="286"/>
      <c r="AP626" s="286"/>
      <c r="AQ626" s="286"/>
      <c r="AR626" s="286"/>
      <c r="AS626" s="286"/>
      <c r="AT626" s="286"/>
      <c r="AU626" s="286"/>
      <c r="AV626" s="286"/>
      <c r="AW626" s="286"/>
      <c r="AX626" s="286"/>
      <c r="AY626" s="286"/>
    </row>
    <row r="627" spans="37:51" s="38" customFormat="1" x14ac:dyDescent="0.35">
      <c r="AK627" s="286"/>
      <c r="AL627" s="286"/>
      <c r="AM627" s="286"/>
      <c r="AN627" s="286"/>
      <c r="AO627" s="286"/>
      <c r="AP627" s="286"/>
      <c r="AQ627" s="286"/>
      <c r="AR627" s="286"/>
      <c r="AS627" s="286"/>
      <c r="AT627" s="286"/>
      <c r="AU627" s="286"/>
      <c r="AV627" s="286"/>
      <c r="AW627" s="286"/>
      <c r="AX627" s="286"/>
      <c r="AY627" s="286"/>
    </row>
    <row r="628" spans="37:51" s="38" customFormat="1" x14ac:dyDescent="0.35">
      <c r="AK628" s="286"/>
      <c r="AL628" s="286"/>
      <c r="AM628" s="286"/>
      <c r="AN628" s="286"/>
      <c r="AO628" s="286"/>
      <c r="AP628" s="286"/>
      <c r="AQ628" s="286"/>
      <c r="AR628" s="286"/>
      <c r="AS628" s="286"/>
      <c r="AT628" s="286"/>
      <c r="AU628" s="286"/>
      <c r="AV628" s="286"/>
      <c r="AW628" s="286"/>
      <c r="AX628" s="286"/>
      <c r="AY628" s="286"/>
    </row>
    <row r="629" spans="37:51" s="38" customFormat="1" x14ac:dyDescent="0.35">
      <c r="AK629" s="286"/>
      <c r="AL629" s="286"/>
      <c r="AM629" s="286"/>
      <c r="AN629" s="286"/>
      <c r="AO629" s="286"/>
      <c r="AP629" s="286"/>
      <c r="AQ629" s="286"/>
      <c r="AR629" s="286"/>
      <c r="AS629" s="286"/>
      <c r="AT629" s="286"/>
      <c r="AU629" s="286"/>
      <c r="AV629" s="286"/>
      <c r="AW629" s="286"/>
      <c r="AX629" s="286"/>
      <c r="AY629" s="286"/>
    </row>
    <row r="630" spans="37:51" s="38" customFormat="1" x14ac:dyDescent="0.35">
      <c r="AK630" s="286"/>
      <c r="AL630" s="286"/>
      <c r="AM630" s="286"/>
      <c r="AN630" s="286"/>
      <c r="AO630" s="286"/>
      <c r="AP630" s="286"/>
      <c r="AQ630" s="286"/>
      <c r="AR630" s="286"/>
      <c r="AS630" s="286"/>
      <c r="AT630" s="286"/>
      <c r="AU630" s="286"/>
      <c r="AV630" s="286"/>
      <c r="AW630" s="286"/>
      <c r="AX630" s="286"/>
      <c r="AY630" s="286"/>
    </row>
    <row r="631" spans="37:51" s="38" customFormat="1" x14ac:dyDescent="0.35">
      <c r="AK631" s="286"/>
      <c r="AL631" s="286"/>
      <c r="AM631" s="286"/>
      <c r="AN631" s="286"/>
      <c r="AO631" s="286"/>
      <c r="AP631" s="286"/>
      <c r="AQ631" s="286"/>
      <c r="AR631" s="286"/>
      <c r="AS631" s="286"/>
      <c r="AT631" s="286"/>
      <c r="AU631" s="286"/>
      <c r="AV631" s="286"/>
      <c r="AW631" s="286"/>
      <c r="AX631" s="286"/>
      <c r="AY631" s="286"/>
    </row>
    <row r="632" spans="37:51" s="38" customFormat="1" x14ac:dyDescent="0.35">
      <c r="AK632" s="286"/>
      <c r="AL632" s="286"/>
      <c r="AM632" s="286"/>
      <c r="AN632" s="286"/>
      <c r="AO632" s="286"/>
      <c r="AP632" s="286"/>
      <c r="AQ632" s="286"/>
      <c r="AR632" s="286"/>
      <c r="AS632" s="286"/>
      <c r="AT632" s="286"/>
      <c r="AU632" s="286"/>
      <c r="AV632" s="286"/>
      <c r="AW632" s="286"/>
      <c r="AX632" s="286"/>
      <c r="AY632" s="286"/>
    </row>
    <row r="633" spans="37:51" s="38" customFormat="1" x14ac:dyDescent="0.35">
      <c r="AK633" s="286"/>
      <c r="AL633" s="286"/>
      <c r="AM633" s="286"/>
      <c r="AN633" s="286"/>
      <c r="AO633" s="286"/>
      <c r="AP633" s="286"/>
      <c r="AQ633" s="286"/>
      <c r="AR633" s="286"/>
      <c r="AS633" s="286"/>
      <c r="AT633" s="286"/>
      <c r="AU633" s="286"/>
      <c r="AV633" s="286"/>
      <c r="AW633" s="286"/>
      <c r="AX633" s="286"/>
      <c r="AY633" s="286"/>
    </row>
    <row r="634" spans="37:51" s="38" customFormat="1" x14ac:dyDescent="0.35">
      <c r="AK634" s="286"/>
      <c r="AL634" s="286"/>
      <c r="AM634" s="286"/>
      <c r="AN634" s="286"/>
      <c r="AO634" s="286"/>
      <c r="AP634" s="286"/>
      <c r="AQ634" s="286"/>
      <c r="AR634" s="286"/>
      <c r="AS634" s="286"/>
      <c r="AT634" s="286"/>
      <c r="AU634" s="286"/>
      <c r="AV634" s="286"/>
      <c r="AW634" s="286"/>
      <c r="AX634" s="286"/>
      <c r="AY634" s="286"/>
    </row>
    <row r="635" spans="37:51" s="38" customFormat="1" x14ac:dyDescent="0.35">
      <c r="AK635" s="286"/>
      <c r="AL635" s="286"/>
      <c r="AM635" s="286"/>
      <c r="AN635" s="286"/>
      <c r="AO635" s="286"/>
      <c r="AP635" s="286"/>
      <c r="AQ635" s="286"/>
      <c r="AR635" s="286"/>
      <c r="AS635" s="286"/>
      <c r="AT635" s="286"/>
      <c r="AU635" s="286"/>
      <c r="AV635" s="286"/>
      <c r="AW635" s="286"/>
      <c r="AX635" s="286"/>
      <c r="AY635" s="286"/>
    </row>
    <row r="636" spans="37:51" s="38" customFormat="1" x14ac:dyDescent="0.35">
      <c r="AK636" s="286"/>
      <c r="AL636" s="286"/>
      <c r="AM636" s="286"/>
      <c r="AN636" s="286"/>
      <c r="AO636" s="286"/>
      <c r="AP636" s="286"/>
      <c r="AQ636" s="286"/>
      <c r="AR636" s="286"/>
      <c r="AS636" s="286"/>
      <c r="AT636" s="286"/>
      <c r="AU636" s="286"/>
      <c r="AV636" s="286"/>
      <c r="AW636" s="286"/>
      <c r="AX636" s="286"/>
      <c r="AY636" s="286"/>
    </row>
    <row r="637" spans="37:51" s="38" customFormat="1" x14ac:dyDescent="0.35">
      <c r="AK637" s="286"/>
      <c r="AL637" s="286"/>
      <c r="AM637" s="286"/>
      <c r="AN637" s="286"/>
      <c r="AO637" s="286"/>
      <c r="AP637" s="286"/>
      <c r="AQ637" s="286"/>
      <c r="AR637" s="286"/>
      <c r="AS637" s="286"/>
      <c r="AT637" s="286"/>
      <c r="AU637" s="286"/>
      <c r="AV637" s="286"/>
      <c r="AW637" s="286"/>
      <c r="AX637" s="286"/>
      <c r="AY637" s="286"/>
    </row>
    <row r="638" spans="37:51" s="38" customFormat="1" x14ac:dyDescent="0.35">
      <c r="AK638" s="286"/>
      <c r="AL638" s="286"/>
      <c r="AM638" s="286"/>
      <c r="AN638" s="286"/>
      <c r="AO638" s="286"/>
      <c r="AP638" s="286"/>
      <c r="AQ638" s="286"/>
      <c r="AR638" s="286"/>
      <c r="AS638" s="286"/>
      <c r="AT638" s="286"/>
      <c r="AU638" s="286"/>
      <c r="AV638" s="286"/>
      <c r="AW638" s="286"/>
      <c r="AX638" s="286"/>
      <c r="AY638" s="286"/>
    </row>
    <row r="639" spans="37:51" s="38" customFormat="1" x14ac:dyDescent="0.35">
      <c r="AK639" s="286"/>
      <c r="AL639" s="286"/>
      <c r="AM639" s="286"/>
      <c r="AN639" s="286"/>
      <c r="AO639" s="286"/>
      <c r="AP639" s="286"/>
      <c r="AQ639" s="286"/>
      <c r="AR639" s="286"/>
      <c r="AS639" s="286"/>
      <c r="AT639" s="286"/>
      <c r="AU639" s="286"/>
      <c r="AV639" s="286"/>
      <c r="AW639" s="286"/>
      <c r="AX639" s="286"/>
      <c r="AY639" s="286"/>
    </row>
    <row r="640" spans="37:51" s="38" customFormat="1" x14ac:dyDescent="0.35">
      <c r="AK640" s="286"/>
      <c r="AL640" s="286"/>
      <c r="AM640" s="286"/>
      <c r="AN640" s="286"/>
      <c r="AO640" s="286"/>
      <c r="AP640" s="286"/>
      <c r="AQ640" s="286"/>
      <c r="AR640" s="286"/>
      <c r="AS640" s="286"/>
      <c r="AT640" s="286"/>
      <c r="AU640" s="286"/>
      <c r="AV640" s="286"/>
      <c r="AW640" s="286"/>
      <c r="AX640" s="286"/>
      <c r="AY640" s="286"/>
    </row>
    <row r="641" spans="37:51" s="38" customFormat="1" x14ac:dyDescent="0.35">
      <c r="AK641" s="286"/>
      <c r="AL641" s="286"/>
      <c r="AM641" s="286"/>
      <c r="AN641" s="286"/>
      <c r="AO641" s="286"/>
      <c r="AP641" s="286"/>
      <c r="AQ641" s="286"/>
      <c r="AR641" s="286"/>
      <c r="AS641" s="286"/>
      <c r="AT641" s="286"/>
      <c r="AU641" s="286"/>
      <c r="AV641" s="286"/>
      <c r="AW641" s="286"/>
      <c r="AX641" s="286"/>
      <c r="AY641" s="286"/>
    </row>
    <row r="642" spans="37:51" s="38" customFormat="1" x14ac:dyDescent="0.35">
      <c r="AK642" s="286"/>
      <c r="AL642" s="286"/>
      <c r="AM642" s="286"/>
      <c r="AN642" s="286"/>
      <c r="AO642" s="286"/>
      <c r="AP642" s="286"/>
      <c r="AQ642" s="286"/>
      <c r="AR642" s="286"/>
      <c r="AS642" s="286"/>
      <c r="AT642" s="286"/>
      <c r="AU642" s="286"/>
      <c r="AV642" s="286"/>
      <c r="AW642" s="286"/>
      <c r="AX642" s="286"/>
      <c r="AY642" s="286"/>
    </row>
    <row r="643" spans="37:51" s="38" customFormat="1" x14ac:dyDescent="0.35">
      <c r="AK643" s="286"/>
      <c r="AL643" s="286"/>
      <c r="AM643" s="286"/>
      <c r="AN643" s="286"/>
      <c r="AO643" s="286"/>
      <c r="AP643" s="286"/>
      <c r="AQ643" s="286"/>
      <c r="AR643" s="286"/>
      <c r="AS643" s="286"/>
      <c r="AT643" s="286"/>
      <c r="AU643" s="286"/>
      <c r="AV643" s="286"/>
      <c r="AW643" s="286"/>
      <c r="AX643" s="286"/>
      <c r="AY643" s="286"/>
    </row>
    <row r="644" spans="37:51" s="38" customFormat="1" x14ac:dyDescent="0.35">
      <c r="AK644" s="286"/>
      <c r="AL644" s="286"/>
      <c r="AM644" s="286"/>
      <c r="AN644" s="286"/>
      <c r="AO644" s="286"/>
      <c r="AP644" s="286"/>
      <c r="AQ644" s="286"/>
      <c r="AR644" s="286"/>
      <c r="AS644" s="286"/>
      <c r="AT644" s="286"/>
      <c r="AU644" s="286"/>
      <c r="AV644" s="286"/>
      <c r="AW644" s="286"/>
      <c r="AX644" s="286"/>
      <c r="AY644" s="286"/>
    </row>
    <row r="645" spans="37:51" s="38" customFormat="1" x14ac:dyDescent="0.35">
      <c r="AK645" s="286"/>
      <c r="AL645" s="286"/>
      <c r="AM645" s="286"/>
      <c r="AN645" s="286"/>
      <c r="AO645" s="286"/>
      <c r="AP645" s="286"/>
      <c r="AQ645" s="286"/>
      <c r="AR645" s="286"/>
      <c r="AS645" s="286"/>
      <c r="AT645" s="286"/>
      <c r="AU645" s="286"/>
      <c r="AV645" s="286"/>
      <c r="AW645" s="286"/>
      <c r="AX645" s="286"/>
      <c r="AY645" s="286"/>
    </row>
    <row r="646" spans="37:51" s="38" customFormat="1" x14ac:dyDescent="0.35">
      <c r="AK646" s="286"/>
      <c r="AL646" s="286"/>
      <c r="AM646" s="286"/>
      <c r="AN646" s="286"/>
      <c r="AO646" s="286"/>
      <c r="AP646" s="286"/>
      <c r="AQ646" s="286"/>
      <c r="AR646" s="286"/>
      <c r="AS646" s="286"/>
      <c r="AT646" s="286"/>
      <c r="AU646" s="286"/>
      <c r="AV646" s="286"/>
      <c r="AW646" s="286"/>
      <c r="AX646" s="286"/>
      <c r="AY646" s="286"/>
    </row>
    <row r="647" spans="37:51" s="38" customFormat="1" x14ac:dyDescent="0.35">
      <c r="AK647" s="286"/>
      <c r="AL647" s="286"/>
      <c r="AM647" s="286"/>
      <c r="AN647" s="286"/>
      <c r="AO647" s="286"/>
      <c r="AP647" s="286"/>
      <c r="AQ647" s="286"/>
      <c r="AR647" s="286"/>
      <c r="AS647" s="286"/>
      <c r="AT647" s="286"/>
      <c r="AU647" s="286"/>
      <c r="AV647" s="286"/>
      <c r="AW647" s="286"/>
      <c r="AX647" s="286"/>
      <c r="AY647" s="286"/>
    </row>
    <row r="648" spans="37:51" s="38" customFormat="1" x14ac:dyDescent="0.35">
      <c r="AK648" s="286"/>
      <c r="AL648" s="286"/>
      <c r="AM648" s="286"/>
      <c r="AN648" s="286"/>
      <c r="AO648" s="286"/>
      <c r="AP648" s="286"/>
      <c r="AQ648" s="286"/>
      <c r="AR648" s="286"/>
      <c r="AS648" s="286"/>
      <c r="AT648" s="286"/>
      <c r="AU648" s="286"/>
      <c r="AV648" s="286"/>
      <c r="AW648" s="286"/>
      <c r="AX648" s="286"/>
      <c r="AY648" s="286"/>
    </row>
    <row r="649" spans="37:51" s="38" customFormat="1" x14ac:dyDescent="0.35">
      <c r="AK649" s="286"/>
      <c r="AL649" s="286"/>
      <c r="AM649" s="286"/>
      <c r="AN649" s="286"/>
      <c r="AO649" s="286"/>
      <c r="AP649" s="286"/>
      <c r="AQ649" s="286"/>
      <c r="AR649" s="286"/>
      <c r="AS649" s="286"/>
      <c r="AT649" s="286"/>
      <c r="AU649" s="286"/>
      <c r="AV649" s="286"/>
      <c r="AW649" s="286"/>
      <c r="AX649" s="286"/>
      <c r="AY649" s="286"/>
    </row>
    <row r="650" spans="37:51" s="38" customFormat="1" x14ac:dyDescent="0.35">
      <c r="AK650" s="286"/>
      <c r="AL650" s="286"/>
      <c r="AM650" s="286"/>
      <c r="AN650" s="286"/>
      <c r="AO650" s="286"/>
      <c r="AP650" s="286"/>
      <c r="AQ650" s="286"/>
      <c r="AR650" s="286"/>
      <c r="AS650" s="286"/>
      <c r="AT650" s="286"/>
      <c r="AU650" s="286"/>
      <c r="AV650" s="286"/>
      <c r="AW650" s="286"/>
      <c r="AX650" s="286"/>
      <c r="AY650" s="286"/>
    </row>
    <row r="651" spans="37:51" s="38" customFormat="1" x14ac:dyDescent="0.35">
      <c r="AK651" s="286"/>
      <c r="AL651" s="286"/>
      <c r="AM651" s="286"/>
      <c r="AN651" s="286"/>
      <c r="AO651" s="286"/>
      <c r="AP651" s="286"/>
      <c r="AQ651" s="286"/>
      <c r="AR651" s="286"/>
      <c r="AS651" s="286"/>
      <c r="AT651" s="286"/>
      <c r="AU651" s="286"/>
      <c r="AV651" s="286"/>
      <c r="AW651" s="286"/>
      <c r="AX651" s="286"/>
      <c r="AY651" s="286"/>
    </row>
    <row r="652" spans="37:51" s="38" customFormat="1" x14ac:dyDescent="0.35">
      <c r="AK652" s="286"/>
      <c r="AL652" s="286"/>
      <c r="AM652" s="286"/>
      <c r="AN652" s="286"/>
      <c r="AO652" s="286"/>
      <c r="AP652" s="286"/>
      <c r="AQ652" s="286"/>
      <c r="AR652" s="286"/>
      <c r="AS652" s="286"/>
      <c r="AT652" s="286"/>
      <c r="AU652" s="286"/>
      <c r="AV652" s="286"/>
      <c r="AW652" s="286"/>
      <c r="AX652" s="286"/>
      <c r="AY652" s="286"/>
    </row>
    <row r="653" spans="37:51" s="38" customFormat="1" x14ac:dyDescent="0.35">
      <c r="AK653" s="286"/>
      <c r="AL653" s="286"/>
      <c r="AM653" s="286"/>
      <c r="AN653" s="286"/>
      <c r="AO653" s="286"/>
      <c r="AP653" s="286"/>
      <c r="AQ653" s="286"/>
      <c r="AR653" s="286"/>
      <c r="AS653" s="286"/>
      <c r="AT653" s="286"/>
      <c r="AU653" s="286"/>
      <c r="AV653" s="286"/>
      <c r="AW653" s="286"/>
      <c r="AX653" s="286"/>
      <c r="AY653" s="286"/>
    </row>
    <row r="654" spans="37:51" s="38" customFormat="1" x14ac:dyDescent="0.35">
      <c r="AK654" s="286"/>
      <c r="AL654" s="286"/>
      <c r="AM654" s="286"/>
      <c r="AN654" s="286"/>
      <c r="AO654" s="286"/>
      <c r="AP654" s="286"/>
      <c r="AQ654" s="286"/>
      <c r="AR654" s="286"/>
      <c r="AS654" s="286"/>
      <c r="AT654" s="286"/>
      <c r="AU654" s="286"/>
      <c r="AV654" s="286"/>
      <c r="AW654" s="286"/>
      <c r="AX654" s="286"/>
      <c r="AY654" s="286"/>
    </row>
  </sheetData>
  <mergeCells count="36">
    <mergeCell ref="BQ28:BQ31"/>
    <mergeCell ref="BF28:BF31"/>
    <mergeCell ref="BG28:BG31"/>
    <mergeCell ref="BH28:BH31"/>
    <mergeCell ref="BI28:BI31"/>
    <mergeCell ref="BJ28:BJ31"/>
    <mergeCell ref="BK28:BK31"/>
    <mergeCell ref="BL28:BL31"/>
    <mergeCell ref="BM28:BM31"/>
    <mergeCell ref="BN28:BN31"/>
    <mergeCell ref="BO28:BO31"/>
    <mergeCell ref="BP28:BP31"/>
    <mergeCell ref="BE28:BE31"/>
    <mergeCell ref="AS28:AS31"/>
    <mergeCell ref="AT28:AT31"/>
    <mergeCell ref="AU28:AU31"/>
    <mergeCell ref="AV28:AV31"/>
    <mergeCell ref="AW28:AW31"/>
    <mergeCell ref="AX28:AX31"/>
    <mergeCell ref="AY28:AY31"/>
    <mergeCell ref="BA28:BA31"/>
    <mergeCell ref="BB28:BB31"/>
    <mergeCell ref="BC28:BC31"/>
    <mergeCell ref="BD28:BD31"/>
    <mergeCell ref="AR28:AR31"/>
    <mergeCell ref="B2:C2"/>
    <mergeCell ref="B3:C3"/>
    <mergeCell ref="A28:D31"/>
    <mergeCell ref="E28:AH29"/>
    <mergeCell ref="AK28:AK31"/>
    <mergeCell ref="AL28:AL31"/>
    <mergeCell ref="AM28:AM31"/>
    <mergeCell ref="AN28:AN31"/>
    <mergeCell ref="AO28:AO31"/>
    <mergeCell ref="AP28:AP31"/>
    <mergeCell ref="AQ28:AQ31"/>
  </mergeCells>
  <pageMargins left="0.7" right="0.7" top="0.75" bottom="0.75" header="0.3" footer="0.3"/>
  <pageSetup paperSize="9" scale="10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23"/>
  <dimension ref="A1:BQ654"/>
  <sheetViews>
    <sheetView showGridLines="0" zoomScale="55" zoomScaleNormal="55" zoomScaleSheetLayoutView="40" workbookViewId="0">
      <selection activeCell="E33" sqref="E33"/>
    </sheetView>
  </sheetViews>
  <sheetFormatPr defaultColWidth="9.140625" defaultRowHeight="21" x14ac:dyDescent="0.35"/>
  <cols>
    <col min="1" max="1" width="102.140625" style="35" customWidth="1"/>
    <col min="2" max="4" width="17.28515625" style="35" customWidth="1"/>
    <col min="5" max="34" width="7" style="35" customWidth="1"/>
    <col min="35" max="35" width="9.42578125" style="35" bestFit="1" customWidth="1"/>
    <col min="36" max="36" width="8.140625" style="35" customWidth="1"/>
    <col min="37" max="37" width="9.140625" style="286"/>
    <col min="38" max="51" width="9.140625" style="286" customWidth="1"/>
    <col min="52" max="52" width="9.140625" style="38"/>
    <col min="53" max="53" width="11.28515625" style="38" bestFit="1" customWidth="1"/>
    <col min="54" max="54" width="11.7109375" style="38" customWidth="1"/>
    <col min="55" max="69" width="9.140625" style="38" customWidth="1"/>
    <col min="70" max="16384" width="9.140625" style="35"/>
  </cols>
  <sheetData>
    <row r="1" spans="1:51" s="38" customFormat="1" ht="18" customHeight="1" thickBot="1" x14ac:dyDescent="0.4">
      <c r="AK1" s="286"/>
      <c r="AL1" s="286"/>
      <c r="AM1" s="286"/>
      <c r="AN1" s="286"/>
      <c r="AO1" s="286"/>
      <c r="AP1" s="286"/>
      <c r="AQ1" s="286"/>
      <c r="AR1" s="286"/>
      <c r="AS1" s="286"/>
      <c r="AT1" s="286"/>
      <c r="AU1" s="286"/>
      <c r="AV1" s="286"/>
      <c r="AW1" s="286"/>
      <c r="AX1" s="286"/>
      <c r="AY1" s="286"/>
    </row>
    <row r="2" spans="1:51" ht="22.9" customHeight="1" x14ac:dyDescent="0.35">
      <c r="A2" s="165" t="s">
        <v>0</v>
      </c>
      <c r="B2" s="1041" t="str">
        <f>INTRO!C2</f>
        <v>Cas Media</v>
      </c>
      <c r="C2" s="1042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  <c r="AA2" s="38"/>
      <c r="AB2" s="38"/>
      <c r="AC2" s="38"/>
      <c r="AD2" s="38"/>
      <c r="AE2" s="38"/>
      <c r="AF2" s="38"/>
      <c r="AG2" s="38"/>
      <c r="AH2" s="38"/>
      <c r="AI2" s="38"/>
      <c r="AJ2" s="38"/>
    </row>
    <row r="3" spans="1:51" ht="22.9" customHeight="1" thickBot="1" x14ac:dyDescent="0.4">
      <c r="A3" s="135" t="s">
        <v>30</v>
      </c>
      <c r="B3" s="1011" t="str">
        <f>INTRO!C3</f>
        <v>Cas Media</v>
      </c>
      <c r="C3" s="1012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  <c r="AA3" s="38"/>
      <c r="AB3" s="38"/>
      <c r="AC3" s="38"/>
      <c r="AD3" s="38"/>
      <c r="AE3" s="38"/>
      <c r="AF3" s="38"/>
      <c r="AG3" s="38"/>
      <c r="AH3" s="38"/>
      <c r="AI3" s="38"/>
      <c r="AJ3" s="38"/>
    </row>
    <row r="4" spans="1:51" s="38" customFormat="1" ht="18" customHeight="1" thickBot="1" x14ac:dyDescent="0.4">
      <c r="AK4" s="286"/>
      <c r="AL4" s="286"/>
      <c r="AM4" s="286"/>
      <c r="AN4" s="286"/>
      <c r="AO4" s="286"/>
      <c r="AP4" s="286"/>
      <c r="AQ4" s="286"/>
      <c r="AR4" s="286"/>
      <c r="AS4" s="286"/>
      <c r="AT4" s="286"/>
      <c r="AU4" s="286"/>
      <c r="AV4" s="286"/>
      <c r="AW4" s="286"/>
      <c r="AX4" s="286"/>
      <c r="AY4" s="286"/>
    </row>
    <row r="5" spans="1:51" ht="21.75" thickBot="1" x14ac:dyDescent="0.4">
      <c r="A5" s="166" t="s">
        <v>31</v>
      </c>
      <c r="B5" s="167"/>
      <c r="C5" s="38"/>
      <c r="D5" s="38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  <c r="AA5" s="38"/>
      <c r="AB5" s="38"/>
      <c r="AC5" s="38"/>
      <c r="AD5" s="38"/>
      <c r="AE5" s="38"/>
      <c r="AF5" s="38"/>
      <c r="AG5" s="38"/>
      <c r="AH5" s="38"/>
      <c r="AI5" s="38"/>
      <c r="AJ5" s="38"/>
    </row>
    <row r="6" spans="1:51" x14ac:dyDescent="0.35">
      <c r="A6" s="32" t="s">
        <v>32</v>
      </c>
      <c r="B6" s="287">
        <f>INTRO!C4</f>
        <v>45901</v>
      </c>
      <c r="C6" s="38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  <c r="AA6" s="38"/>
      <c r="AB6" s="38"/>
      <c r="AC6" s="38"/>
      <c r="AD6" s="38"/>
      <c r="AE6" s="38"/>
      <c r="AF6" s="38"/>
      <c r="AG6" s="38"/>
      <c r="AH6" s="38"/>
      <c r="AI6" s="38"/>
      <c r="AJ6" s="38"/>
    </row>
    <row r="7" spans="1:51" ht="21.75" thickBot="1" x14ac:dyDescent="0.4">
      <c r="A7" s="31" t="s">
        <v>33</v>
      </c>
      <c r="B7" s="288">
        <f>INTRO!C5</f>
        <v>45930</v>
      </c>
      <c r="C7" s="38"/>
      <c r="D7" s="289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</row>
    <row r="8" spans="1:51" s="38" customFormat="1" ht="18" customHeight="1" x14ac:dyDescent="0.35">
      <c r="D8" s="289"/>
      <c r="AK8" s="286"/>
      <c r="AL8" s="286"/>
      <c r="AM8" s="286"/>
      <c r="AN8" s="286"/>
      <c r="AO8" s="286"/>
      <c r="AP8" s="286"/>
      <c r="AQ8" s="286"/>
      <c r="AR8" s="286"/>
      <c r="AS8" s="286"/>
      <c r="AT8" s="286"/>
      <c r="AU8" s="286"/>
      <c r="AV8" s="286"/>
      <c r="AW8" s="286"/>
      <c r="AX8" s="286"/>
      <c r="AY8" s="286"/>
    </row>
    <row r="9" spans="1:51" s="38" customFormat="1" ht="19.899999999999999" customHeight="1" thickBot="1" x14ac:dyDescent="0.4">
      <c r="D9" s="289"/>
      <c r="AK9" s="286"/>
      <c r="AL9" s="286"/>
      <c r="AM9" s="286"/>
      <c r="AN9" s="286"/>
      <c r="AO9" s="286"/>
      <c r="AP9" s="286"/>
      <c r="AQ9" s="286"/>
      <c r="AR9" s="286"/>
      <c r="AS9" s="286"/>
      <c r="AT9" s="286"/>
      <c r="AU9" s="286"/>
      <c r="AV9" s="286"/>
      <c r="AW9" s="286"/>
      <c r="AX9" s="286"/>
      <c r="AY9" s="286"/>
    </row>
    <row r="10" spans="1:51" x14ac:dyDescent="0.35">
      <c r="A10" s="331" t="s">
        <v>34</v>
      </c>
      <c r="B10" s="332" t="s">
        <v>35</v>
      </c>
      <c r="C10" s="333" t="s">
        <v>36</v>
      </c>
      <c r="E10" s="38"/>
      <c r="F10" s="38"/>
      <c r="G10" s="38"/>
      <c r="H10" s="38"/>
      <c r="I10" s="38"/>
      <c r="J10" s="38"/>
      <c r="K10" s="38"/>
      <c r="L10" s="38"/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  <c r="AF10" s="38"/>
      <c r="AG10" s="38"/>
      <c r="AH10" s="38"/>
    </row>
    <row r="11" spans="1:51" x14ac:dyDescent="0.35">
      <c r="A11" s="290">
        <f>INTRO!B26</f>
        <v>0</v>
      </c>
      <c r="B11" s="291">
        <f>INTRO!C26</f>
        <v>0</v>
      </c>
      <c r="C11" s="292" t="s">
        <v>37</v>
      </c>
      <c r="E11" s="38"/>
      <c r="F11" s="38"/>
      <c r="O11" s="38"/>
      <c r="P11" s="38"/>
      <c r="Q11" s="38"/>
      <c r="V11" s="38"/>
      <c r="W11" s="38"/>
      <c r="X11" s="38"/>
      <c r="Y11" s="38"/>
      <c r="Z11" s="38"/>
      <c r="AC11" s="38"/>
      <c r="AD11" s="38"/>
      <c r="AE11" s="38"/>
      <c r="AF11" s="38"/>
      <c r="AG11" s="38"/>
      <c r="AH11" s="38"/>
    </row>
    <row r="12" spans="1:51" x14ac:dyDescent="0.35">
      <c r="A12" s="290">
        <f>INTRO!B27</f>
        <v>0</v>
      </c>
      <c r="B12" s="291">
        <f>INTRO!C27</f>
        <v>0</v>
      </c>
      <c r="C12" s="292" t="s">
        <v>38</v>
      </c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</row>
    <row r="13" spans="1:51" x14ac:dyDescent="0.35">
      <c r="A13" s="290">
        <f>INTRO!B28</f>
        <v>0</v>
      </c>
      <c r="B13" s="291">
        <f>INTRO!C28</f>
        <v>0</v>
      </c>
      <c r="C13" s="292" t="s">
        <v>39</v>
      </c>
      <c r="E13" s="38"/>
      <c r="F13" s="38"/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K13" s="35"/>
      <c r="AL13" s="35"/>
      <c r="AM13" s="35"/>
      <c r="AN13" s="35"/>
      <c r="AO13" s="35"/>
      <c r="AP13" s="35"/>
      <c r="AQ13" s="35"/>
      <c r="AR13" s="35"/>
      <c r="AS13" s="35"/>
      <c r="AT13" s="35"/>
      <c r="AU13" s="35"/>
      <c r="AV13" s="35"/>
      <c r="AW13" s="35"/>
      <c r="AX13" s="35"/>
      <c r="AY13" s="35"/>
    </row>
    <row r="14" spans="1:51" x14ac:dyDescent="0.35">
      <c r="A14" s="290">
        <f>INTRO!B29</f>
        <v>0</v>
      </c>
      <c r="B14" s="291">
        <f>INTRO!C29</f>
        <v>0</v>
      </c>
      <c r="C14" s="292" t="s">
        <v>40</v>
      </c>
      <c r="E14" s="38"/>
      <c r="F14" s="38"/>
      <c r="G14" s="38"/>
      <c r="H14" s="38"/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K14" s="35"/>
      <c r="AL14" s="35"/>
      <c r="AM14" s="35"/>
      <c r="AN14" s="35"/>
      <c r="AO14" s="35"/>
      <c r="AP14" s="35"/>
      <c r="AQ14" s="35"/>
      <c r="AR14" s="35"/>
      <c r="AS14" s="35"/>
      <c r="AT14" s="35"/>
      <c r="AU14" s="35"/>
      <c r="AV14" s="35"/>
      <c r="AW14" s="35"/>
      <c r="AX14" s="35"/>
      <c r="AY14" s="35"/>
    </row>
    <row r="15" spans="1:51" x14ac:dyDescent="0.35">
      <c r="A15" s="290">
        <f>INTRO!B30</f>
        <v>0</v>
      </c>
      <c r="B15" s="291">
        <f>INTRO!C30</f>
        <v>0</v>
      </c>
      <c r="C15" s="292" t="s">
        <v>41</v>
      </c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K15" s="35"/>
      <c r="AL15" s="35"/>
      <c r="AM15" s="35"/>
      <c r="AN15" s="35"/>
      <c r="AO15" s="35"/>
      <c r="AP15" s="35"/>
      <c r="AQ15" s="35"/>
      <c r="AR15" s="35"/>
      <c r="AS15" s="35"/>
      <c r="AT15" s="35"/>
      <c r="AU15" s="35"/>
      <c r="AV15" s="35"/>
      <c r="AW15" s="35"/>
      <c r="AX15" s="35"/>
      <c r="AY15" s="35"/>
    </row>
    <row r="16" spans="1:51" x14ac:dyDescent="0.35">
      <c r="A16" s="290">
        <f>INTRO!B31</f>
        <v>0</v>
      </c>
      <c r="B16" s="291">
        <f>INTRO!C31</f>
        <v>0</v>
      </c>
      <c r="C16" s="292" t="s">
        <v>42</v>
      </c>
      <c r="E16" s="38"/>
      <c r="F16" s="38"/>
      <c r="G16" s="38"/>
      <c r="H16" s="38"/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K16" s="35"/>
      <c r="AL16" s="35"/>
      <c r="AM16" s="35"/>
      <c r="AN16" s="35"/>
      <c r="AO16" s="35"/>
      <c r="AP16" s="35"/>
      <c r="AQ16" s="35"/>
      <c r="AR16" s="35"/>
      <c r="AS16" s="35"/>
      <c r="AT16" s="35"/>
      <c r="AU16" s="35"/>
      <c r="AV16" s="35"/>
      <c r="AW16" s="35"/>
      <c r="AX16" s="35"/>
      <c r="AY16" s="35"/>
    </row>
    <row r="17" spans="1:69" x14ac:dyDescent="0.35">
      <c r="A17" s="290">
        <f>INTRO!B32</f>
        <v>0</v>
      </c>
      <c r="B17" s="291">
        <f>INTRO!C32</f>
        <v>0</v>
      </c>
      <c r="C17" s="292" t="s">
        <v>43</v>
      </c>
      <c r="E17" s="38"/>
      <c r="F17" s="38"/>
      <c r="G17" s="38"/>
      <c r="H17" s="38"/>
      <c r="I17" s="38"/>
      <c r="J17" s="38"/>
      <c r="K17" s="38"/>
      <c r="L17" s="38"/>
      <c r="M17" s="38"/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K17" s="35"/>
      <c r="AL17" s="35"/>
      <c r="AM17" s="35"/>
      <c r="AN17" s="35"/>
      <c r="AO17" s="35"/>
      <c r="AP17" s="35"/>
      <c r="AQ17" s="35"/>
      <c r="AR17" s="35"/>
      <c r="AS17" s="35"/>
      <c r="AT17" s="35"/>
      <c r="AU17" s="35"/>
      <c r="AV17" s="35"/>
      <c r="AW17" s="35"/>
      <c r="AX17" s="35"/>
      <c r="AY17" s="35"/>
    </row>
    <row r="18" spans="1:69" x14ac:dyDescent="0.35">
      <c r="A18" s="290">
        <f>INTRO!B33</f>
        <v>0</v>
      </c>
      <c r="B18" s="291">
        <f>INTRO!C33</f>
        <v>0</v>
      </c>
      <c r="C18" s="292" t="s">
        <v>44</v>
      </c>
      <c r="E18" s="38"/>
      <c r="F18" s="38"/>
      <c r="G18" s="38"/>
      <c r="H18" s="38"/>
      <c r="I18" s="38"/>
      <c r="J18" s="38"/>
      <c r="K18" s="38"/>
      <c r="L18" s="38"/>
      <c r="M18" s="38"/>
      <c r="N18" s="38"/>
      <c r="O18" s="38"/>
      <c r="P18" s="38"/>
      <c r="Q18" s="38"/>
      <c r="R18" s="38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K18" s="35"/>
      <c r="AL18" s="35"/>
      <c r="AM18" s="35"/>
      <c r="AN18" s="35"/>
      <c r="AO18" s="35"/>
      <c r="AP18" s="35"/>
      <c r="AQ18" s="35"/>
      <c r="AR18" s="35"/>
      <c r="AS18" s="35"/>
      <c r="AT18" s="35"/>
      <c r="AU18" s="35"/>
      <c r="AV18" s="35"/>
      <c r="AW18" s="35"/>
      <c r="AX18" s="35"/>
      <c r="AY18" s="35"/>
    </row>
    <row r="19" spans="1:69" x14ac:dyDescent="0.35">
      <c r="A19" s="290">
        <f>INTRO!B34</f>
        <v>0</v>
      </c>
      <c r="B19" s="291">
        <f>INTRO!C34</f>
        <v>0</v>
      </c>
      <c r="C19" s="292" t="s">
        <v>45</v>
      </c>
      <c r="E19" s="38"/>
      <c r="F19" s="38"/>
      <c r="G19" s="38"/>
      <c r="H19" s="38"/>
      <c r="I19" s="38"/>
      <c r="J19" s="38"/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K19" s="35"/>
      <c r="AL19" s="35"/>
      <c r="AM19" s="35"/>
      <c r="AN19" s="35"/>
      <c r="AO19" s="35"/>
      <c r="AP19" s="35"/>
      <c r="AQ19" s="35"/>
      <c r="AR19" s="35"/>
      <c r="AS19" s="35"/>
      <c r="AT19" s="35"/>
      <c r="AU19" s="35"/>
      <c r="AV19" s="35"/>
      <c r="AW19" s="35"/>
      <c r="AX19" s="35"/>
      <c r="AY19" s="35"/>
    </row>
    <row r="20" spans="1:69" x14ac:dyDescent="0.35">
      <c r="A20" s="290">
        <f>INTRO!B35</f>
        <v>0</v>
      </c>
      <c r="B20" s="291">
        <f>INTRO!C35</f>
        <v>0</v>
      </c>
      <c r="C20" s="292" t="s">
        <v>46</v>
      </c>
      <c r="E20" s="38"/>
      <c r="F20" s="38"/>
      <c r="G20" s="38"/>
      <c r="H20" s="38"/>
      <c r="I20" s="38"/>
      <c r="J20" s="38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K20" s="35"/>
      <c r="AL20" s="35"/>
      <c r="AM20" s="35"/>
      <c r="AN20" s="35"/>
      <c r="AO20" s="35"/>
      <c r="AP20" s="35"/>
      <c r="AQ20" s="35"/>
      <c r="AR20" s="35"/>
      <c r="AS20" s="35"/>
      <c r="AT20" s="35"/>
      <c r="AU20" s="35"/>
      <c r="AV20" s="35"/>
      <c r="AW20" s="35"/>
      <c r="AX20" s="35"/>
      <c r="AY20" s="35"/>
    </row>
    <row r="21" spans="1:69" x14ac:dyDescent="0.35">
      <c r="A21" s="290">
        <f>INTRO!B36</f>
        <v>0</v>
      </c>
      <c r="B21" s="291">
        <f>INTRO!C36</f>
        <v>0</v>
      </c>
      <c r="C21" s="292" t="s">
        <v>47</v>
      </c>
      <c r="E21" s="38"/>
      <c r="F21" s="38"/>
      <c r="G21" s="38"/>
      <c r="H21" s="38"/>
      <c r="I21" s="38"/>
      <c r="J21" s="38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K21" s="38"/>
      <c r="AL21" s="38"/>
      <c r="AM21" s="38"/>
      <c r="AN21" s="38"/>
      <c r="AO21" s="38"/>
      <c r="AP21" s="38"/>
      <c r="AQ21" s="38"/>
      <c r="AR21" s="38"/>
      <c r="AS21" s="38"/>
      <c r="AT21" s="35"/>
      <c r="AU21" s="35"/>
      <c r="AV21" s="35"/>
      <c r="AW21" s="35"/>
      <c r="AX21" s="35"/>
      <c r="AY21" s="35"/>
    </row>
    <row r="22" spans="1:69" x14ac:dyDescent="0.35">
      <c r="A22" s="290">
        <f>INTRO!B37</f>
        <v>0</v>
      </c>
      <c r="B22" s="291">
        <f>INTRO!C37</f>
        <v>0</v>
      </c>
      <c r="C22" s="292" t="s">
        <v>48</v>
      </c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K22" s="38"/>
      <c r="AL22" s="38"/>
      <c r="AM22" s="38"/>
      <c r="AN22" s="38"/>
      <c r="AO22" s="38"/>
      <c r="AP22" s="38"/>
      <c r="AQ22" s="38"/>
      <c r="AR22" s="38"/>
      <c r="AS22" s="38"/>
      <c r="AT22" s="35"/>
      <c r="AU22" s="35"/>
      <c r="AV22" s="35"/>
      <c r="AW22" s="35"/>
      <c r="AX22" s="35"/>
      <c r="AY22" s="35"/>
    </row>
    <row r="23" spans="1:69" x14ac:dyDescent="0.35">
      <c r="A23" s="290">
        <f>INTRO!B38</f>
        <v>0</v>
      </c>
      <c r="B23" s="291">
        <f>INTRO!C38</f>
        <v>0</v>
      </c>
      <c r="C23" s="292" t="s">
        <v>49</v>
      </c>
      <c r="E23" s="38"/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K23" s="38"/>
      <c r="AL23" s="38"/>
      <c r="AM23" s="38"/>
      <c r="AN23" s="38"/>
      <c r="AO23" s="38"/>
      <c r="AP23" s="38"/>
      <c r="AQ23" s="38"/>
      <c r="AR23" s="38"/>
      <c r="AS23" s="38"/>
      <c r="AT23" s="35"/>
      <c r="AU23" s="35"/>
      <c r="AV23" s="35"/>
      <c r="AW23" s="35"/>
      <c r="AX23" s="35"/>
      <c r="AY23" s="35"/>
    </row>
    <row r="24" spans="1:69" x14ac:dyDescent="0.35">
      <c r="A24" s="290">
        <f>INTRO!B39</f>
        <v>0</v>
      </c>
      <c r="B24" s="291">
        <f>INTRO!C39</f>
        <v>0</v>
      </c>
      <c r="C24" s="292" t="s">
        <v>50</v>
      </c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K24" s="38"/>
      <c r="AL24" s="38"/>
      <c r="AM24" s="38"/>
      <c r="AN24" s="38"/>
      <c r="AO24" s="38"/>
      <c r="AP24" s="38"/>
      <c r="AQ24" s="38"/>
      <c r="AR24" s="38"/>
      <c r="AS24" s="38"/>
      <c r="AT24" s="35"/>
      <c r="AU24" s="35"/>
      <c r="AV24" s="35"/>
      <c r="AW24" s="35"/>
      <c r="AX24" s="35"/>
      <c r="AY24" s="35"/>
    </row>
    <row r="25" spans="1:69" ht="21.75" thickBot="1" x14ac:dyDescent="0.4">
      <c r="A25" s="293">
        <f>INTRO!B40</f>
        <v>0</v>
      </c>
      <c r="B25" s="294">
        <f>INTRO!C40</f>
        <v>0</v>
      </c>
      <c r="C25" s="295" t="s">
        <v>51</v>
      </c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K25" s="38"/>
      <c r="AL25" s="38"/>
      <c r="AM25" s="38"/>
      <c r="AN25" s="38"/>
      <c r="AO25" s="38"/>
      <c r="AP25" s="38"/>
      <c r="AQ25" s="38"/>
      <c r="AR25" s="38"/>
      <c r="AS25" s="38"/>
      <c r="AT25" s="35"/>
      <c r="AU25" s="35"/>
      <c r="AV25" s="35"/>
      <c r="AW25" s="35"/>
      <c r="AX25" s="35"/>
      <c r="AY25" s="35"/>
    </row>
    <row r="26" spans="1:69" s="38" customFormat="1" ht="18" customHeight="1" x14ac:dyDescent="0.35">
      <c r="AK26" s="286"/>
      <c r="AL26" s="286"/>
      <c r="AM26" s="286"/>
      <c r="AN26" s="286"/>
      <c r="AO26" s="286"/>
      <c r="AP26" s="286"/>
      <c r="AQ26" s="286"/>
      <c r="AR26" s="286"/>
      <c r="AS26" s="286"/>
      <c r="AT26" s="286"/>
      <c r="AU26" s="286"/>
      <c r="AV26" s="286"/>
      <c r="AW26" s="286"/>
      <c r="AX26" s="286"/>
      <c r="AY26" s="286"/>
    </row>
    <row r="27" spans="1:69" s="38" customFormat="1" ht="18" customHeight="1" thickBot="1" x14ac:dyDescent="0.4">
      <c r="AK27" s="286"/>
      <c r="AL27" s="286"/>
      <c r="AM27" s="286"/>
      <c r="AN27" s="286"/>
      <c r="AO27" s="286"/>
      <c r="AP27" s="286"/>
      <c r="AQ27" s="286"/>
      <c r="AR27" s="286"/>
      <c r="AS27" s="286"/>
      <c r="AT27" s="286"/>
      <c r="AU27" s="286"/>
      <c r="AV27" s="286"/>
      <c r="AW27" s="286"/>
      <c r="AX27" s="286"/>
      <c r="AY27" s="286"/>
    </row>
    <row r="28" spans="1:69" ht="26.25" customHeight="1" thickBot="1" x14ac:dyDescent="0.4">
      <c r="A28" s="1043" t="s">
        <v>166</v>
      </c>
      <c r="B28" s="1044"/>
      <c r="C28" s="1044"/>
      <c r="D28" s="1044"/>
      <c r="E28" s="1047">
        <f>+E30</f>
        <v>45901</v>
      </c>
      <c r="F28" s="1048"/>
      <c r="G28" s="1048"/>
      <c r="H28" s="1048"/>
      <c r="I28" s="1048"/>
      <c r="J28" s="1048"/>
      <c r="K28" s="1048"/>
      <c r="L28" s="1048"/>
      <c r="M28" s="1048"/>
      <c r="N28" s="1048"/>
      <c r="O28" s="1048"/>
      <c r="P28" s="1048"/>
      <c r="Q28" s="1048"/>
      <c r="R28" s="1048"/>
      <c r="S28" s="1048"/>
      <c r="T28" s="1048"/>
      <c r="U28" s="1048"/>
      <c r="V28" s="1048"/>
      <c r="W28" s="1048"/>
      <c r="X28" s="1048"/>
      <c r="Y28" s="1048"/>
      <c r="Z28" s="1048"/>
      <c r="AA28" s="1048"/>
      <c r="AB28" s="1048"/>
      <c r="AC28" s="1048"/>
      <c r="AD28" s="1048"/>
      <c r="AE28" s="1048"/>
      <c r="AF28" s="1048"/>
      <c r="AG28" s="1048"/>
      <c r="AH28" s="1048"/>
      <c r="AI28" s="38"/>
      <c r="AJ28" s="38"/>
      <c r="AK28" s="1039" t="s">
        <v>52</v>
      </c>
      <c r="AL28" s="1039" t="s">
        <v>53</v>
      </c>
      <c r="AM28" s="1039" t="s">
        <v>54</v>
      </c>
      <c r="AN28" s="1039" t="s">
        <v>55</v>
      </c>
      <c r="AO28" s="1039" t="s">
        <v>56</v>
      </c>
      <c r="AP28" s="1039" t="s">
        <v>57</v>
      </c>
      <c r="AQ28" s="1039" t="s">
        <v>58</v>
      </c>
      <c r="AR28" s="1039" t="s">
        <v>59</v>
      </c>
      <c r="AS28" s="1039" t="s">
        <v>60</v>
      </c>
      <c r="AT28" s="1039" t="s">
        <v>61</v>
      </c>
      <c r="AU28" s="1039" t="s">
        <v>62</v>
      </c>
      <c r="AV28" s="1039" t="s">
        <v>63</v>
      </c>
      <c r="AW28" s="1039" t="s">
        <v>64</v>
      </c>
      <c r="AX28" s="1039" t="s">
        <v>65</v>
      </c>
      <c r="AY28" s="1039" t="s">
        <v>66</v>
      </c>
      <c r="BA28" s="1051" t="s">
        <v>26</v>
      </c>
      <c r="BB28" s="1052" t="s">
        <v>27</v>
      </c>
      <c r="BC28" s="1051" t="s">
        <v>37</v>
      </c>
      <c r="BD28" s="1052" t="s">
        <v>38</v>
      </c>
      <c r="BE28" s="1051" t="s">
        <v>39</v>
      </c>
      <c r="BF28" s="1052" t="s">
        <v>40</v>
      </c>
      <c r="BG28" s="1051" t="s">
        <v>41</v>
      </c>
      <c r="BH28" s="1052" t="s">
        <v>42</v>
      </c>
      <c r="BI28" s="1051" t="s">
        <v>43</v>
      </c>
      <c r="BJ28" s="1052" t="s">
        <v>44</v>
      </c>
      <c r="BK28" s="1051" t="s">
        <v>45</v>
      </c>
      <c r="BL28" s="1052" t="s">
        <v>46</v>
      </c>
      <c r="BM28" s="1051" t="s">
        <v>47</v>
      </c>
      <c r="BN28" s="1052" t="s">
        <v>48</v>
      </c>
      <c r="BO28" s="1051" t="s">
        <v>49</v>
      </c>
      <c r="BP28" s="1052" t="s">
        <v>50</v>
      </c>
      <c r="BQ28" s="1051" t="s">
        <v>51</v>
      </c>
    </row>
    <row r="29" spans="1:69" ht="21.75" customHeight="1" thickBot="1" x14ac:dyDescent="0.4">
      <c r="A29" s="1045"/>
      <c r="B29" s="1046"/>
      <c r="C29" s="1046"/>
      <c r="D29" s="1046"/>
      <c r="E29" s="1049"/>
      <c r="F29" s="1050"/>
      <c r="G29" s="1050"/>
      <c r="H29" s="1050"/>
      <c r="I29" s="1050"/>
      <c r="J29" s="1050"/>
      <c r="K29" s="1050"/>
      <c r="L29" s="1050"/>
      <c r="M29" s="1050"/>
      <c r="N29" s="1050"/>
      <c r="O29" s="1050"/>
      <c r="P29" s="1050"/>
      <c r="Q29" s="1050"/>
      <c r="R29" s="1050"/>
      <c r="S29" s="1050"/>
      <c r="T29" s="1050"/>
      <c r="U29" s="1050"/>
      <c r="V29" s="1050"/>
      <c r="W29" s="1050"/>
      <c r="X29" s="1050"/>
      <c r="Y29" s="1050"/>
      <c r="Z29" s="1050"/>
      <c r="AA29" s="1050"/>
      <c r="AB29" s="1050"/>
      <c r="AC29" s="1050"/>
      <c r="AD29" s="1050"/>
      <c r="AE29" s="1050"/>
      <c r="AF29" s="1050"/>
      <c r="AG29" s="1050"/>
      <c r="AH29" s="1050"/>
      <c r="AI29" s="38"/>
      <c r="AJ29" s="38"/>
      <c r="AK29" s="1040"/>
      <c r="AL29" s="1040"/>
      <c r="AM29" s="1040"/>
      <c r="AN29" s="1040"/>
      <c r="AO29" s="1040"/>
      <c r="AP29" s="1040"/>
      <c r="AQ29" s="1040"/>
      <c r="AR29" s="1040"/>
      <c r="AS29" s="1040"/>
      <c r="AT29" s="1040"/>
      <c r="AU29" s="1040"/>
      <c r="AV29" s="1040"/>
      <c r="AW29" s="1040"/>
      <c r="AX29" s="1040"/>
      <c r="AY29" s="1040"/>
      <c r="BA29" s="1051"/>
      <c r="BB29" s="1052"/>
      <c r="BC29" s="1051"/>
      <c r="BD29" s="1052"/>
      <c r="BE29" s="1051"/>
      <c r="BF29" s="1052"/>
      <c r="BG29" s="1051"/>
      <c r="BH29" s="1052"/>
      <c r="BI29" s="1051"/>
      <c r="BJ29" s="1052"/>
      <c r="BK29" s="1051"/>
      <c r="BL29" s="1052"/>
      <c r="BM29" s="1051"/>
      <c r="BN29" s="1052"/>
      <c r="BO29" s="1051"/>
      <c r="BP29" s="1052"/>
      <c r="BQ29" s="1051"/>
    </row>
    <row r="30" spans="1:69" ht="21.75" thickBot="1" x14ac:dyDescent="0.4">
      <c r="A30" s="1045"/>
      <c r="B30" s="1046"/>
      <c r="C30" s="1046"/>
      <c r="D30" s="1046"/>
      <c r="E30" s="141">
        <f>+INTRO!B100</f>
        <v>45901</v>
      </c>
      <c r="F30" s="144">
        <f t="shared" ref="F30" si="0">E30+1</f>
        <v>45902</v>
      </c>
      <c r="G30" s="144">
        <f t="shared" ref="G30" si="1">F30+1</f>
        <v>45903</v>
      </c>
      <c r="H30" s="144">
        <f t="shared" ref="H30" si="2">G30+1</f>
        <v>45904</v>
      </c>
      <c r="I30" s="144">
        <f t="shared" ref="I30" si="3">H30+1</f>
        <v>45905</v>
      </c>
      <c r="J30" s="144">
        <f t="shared" ref="J30" si="4">I30+1</f>
        <v>45906</v>
      </c>
      <c r="K30" s="144">
        <f t="shared" ref="K30" si="5">J30+1</f>
        <v>45907</v>
      </c>
      <c r="L30" s="144">
        <f t="shared" ref="L30" si="6">K30+1</f>
        <v>45908</v>
      </c>
      <c r="M30" s="144">
        <f t="shared" ref="M30" si="7">L30+1</f>
        <v>45909</v>
      </c>
      <c r="N30" s="144">
        <f t="shared" ref="N30" si="8">M30+1</f>
        <v>45910</v>
      </c>
      <c r="O30" s="144">
        <f t="shared" ref="O30" si="9">N30+1</f>
        <v>45911</v>
      </c>
      <c r="P30" s="144">
        <f t="shared" ref="P30" si="10">O30+1</f>
        <v>45912</v>
      </c>
      <c r="Q30" s="144">
        <f t="shared" ref="Q30" si="11">P30+1</f>
        <v>45913</v>
      </c>
      <c r="R30" s="144">
        <f t="shared" ref="R30" si="12">Q30+1</f>
        <v>45914</v>
      </c>
      <c r="S30" s="144">
        <f t="shared" ref="S30" si="13">R30+1</f>
        <v>45915</v>
      </c>
      <c r="T30" s="144">
        <f t="shared" ref="T30" si="14">S30+1</f>
        <v>45916</v>
      </c>
      <c r="U30" s="144">
        <f t="shared" ref="U30" si="15">T30+1</f>
        <v>45917</v>
      </c>
      <c r="V30" s="144">
        <f t="shared" ref="V30" si="16">U30+1</f>
        <v>45918</v>
      </c>
      <c r="W30" s="144">
        <f t="shared" ref="W30" si="17">V30+1</f>
        <v>45919</v>
      </c>
      <c r="X30" s="144">
        <f t="shared" ref="X30:Y30" si="18">W30+1</f>
        <v>45920</v>
      </c>
      <c r="Y30" s="144">
        <f t="shared" si="18"/>
        <v>45921</v>
      </c>
      <c r="Z30" s="144">
        <f t="shared" ref="Z30" si="19">Y30+1</f>
        <v>45922</v>
      </c>
      <c r="AA30" s="144">
        <f t="shared" ref="AA30" si="20">Z30+1</f>
        <v>45923</v>
      </c>
      <c r="AB30" s="144">
        <f t="shared" ref="AB30" si="21">AA30+1</f>
        <v>45924</v>
      </c>
      <c r="AC30" s="144">
        <f t="shared" ref="AC30" si="22">AB30+1</f>
        <v>45925</v>
      </c>
      <c r="AD30" s="144">
        <f t="shared" ref="AD30" si="23">AC30+1</f>
        <v>45926</v>
      </c>
      <c r="AE30" s="144">
        <f t="shared" ref="AE30" si="24">AD30+1</f>
        <v>45927</v>
      </c>
      <c r="AF30" s="144">
        <f t="shared" ref="AF30" si="25">AE30+1</f>
        <v>45928</v>
      </c>
      <c r="AG30" s="144">
        <f t="shared" ref="AG30" si="26">AF30+1</f>
        <v>45929</v>
      </c>
      <c r="AH30" s="144">
        <f>AG30+1</f>
        <v>45930</v>
      </c>
      <c r="AJ30" s="38"/>
      <c r="AK30" s="1040"/>
      <c r="AL30" s="1040"/>
      <c r="AM30" s="1040"/>
      <c r="AN30" s="1040"/>
      <c r="AO30" s="1040"/>
      <c r="AP30" s="1040"/>
      <c r="AQ30" s="1040"/>
      <c r="AR30" s="1040"/>
      <c r="AS30" s="1040"/>
      <c r="AT30" s="1040"/>
      <c r="AU30" s="1040"/>
      <c r="AV30" s="1040"/>
      <c r="AW30" s="1040"/>
      <c r="AX30" s="1040"/>
      <c r="AY30" s="1040"/>
      <c r="BA30" s="1051"/>
      <c r="BB30" s="1052"/>
      <c r="BC30" s="1051"/>
      <c r="BD30" s="1052"/>
      <c r="BE30" s="1051"/>
      <c r="BF30" s="1052"/>
      <c r="BG30" s="1051"/>
      <c r="BH30" s="1052"/>
      <c r="BI30" s="1051"/>
      <c r="BJ30" s="1052"/>
      <c r="BK30" s="1051"/>
      <c r="BL30" s="1052"/>
      <c r="BM30" s="1051"/>
      <c r="BN30" s="1052"/>
      <c r="BO30" s="1051"/>
      <c r="BP30" s="1052"/>
      <c r="BQ30" s="1051"/>
    </row>
    <row r="31" spans="1:69" ht="27" thickBot="1" x14ac:dyDescent="0.45">
      <c r="A31" s="1045"/>
      <c r="B31" s="1046"/>
      <c r="C31" s="1046"/>
      <c r="D31" s="1046"/>
      <c r="E31" s="143" t="s">
        <v>72</v>
      </c>
      <c r="F31" s="143" t="s">
        <v>67</v>
      </c>
      <c r="G31" s="143" t="s">
        <v>68</v>
      </c>
      <c r="H31" s="143" t="s">
        <v>69</v>
      </c>
      <c r="I31" s="143" t="s">
        <v>70</v>
      </c>
      <c r="J31" s="143" t="s">
        <v>175</v>
      </c>
      <c r="K31" s="143" t="s">
        <v>71</v>
      </c>
      <c r="L31" s="143" t="s">
        <v>72</v>
      </c>
      <c r="M31" s="143" t="s">
        <v>67</v>
      </c>
      <c r="N31" s="143" t="s">
        <v>68</v>
      </c>
      <c r="O31" s="143" t="s">
        <v>69</v>
      </c>
      <c r="P31" s="143" t="s">
        <v>70</v>
      </c>
      <c r="Q31" s="143" t="s">
        <v>175</v>
      </c>
      <c r="R31" s="143" t="s">
        <v>71</v>
      </c>
      <c r="S31" s="143" t="s">
        <v>72</v>
      </c>
      <c r="T31" s="143" t="s">
        <v>67</v>
      </c>
      <c r="U31" s="143" t="s">
        <v>68</v>
      </c>
      <c r="V31" s="143" t="s">
        <v>69</v>
      </c>
      <c r="W31" s="143" t="s">
        <v>70</v>
      </c>
      <c r="X31" s="143" t="s">
        <v>175</v>
      </c>
      <c r="Y31" s="143" t="s">
        <v>71</v>
      </c>
      <c r="Z31" s="143" t="s">
        <v>72</v>
      </c>
      <c r="AA31" s="143" t="s">
        <v>67</v>
      </c>
      <c r="AB31" s="143" t="s">
        <v>68</v>
      </c>
      <c r="AC31" s="143" t="s">
        <v>69</v>
      </c>
      <c r="AD31" s="143" t="s">
        <v>70</v>
      </c>
      <c r="AE31" s="143" t="s">
        <v>175</v>
      </c>
      <c r="AF31" s="143" t="s">
        <v>71</v>
      </c>
      <c r="AG31" s="143" t="s">
        <v>72</v>
      </c>
      <c r="AH31" s="143" t="s">
        <v>67</v>
      </c>
      <c r="AI31" s="296" t="s">
        <v>73</v>
      </c>
      <c r="AJ31" s="38"/>
      <c r="AK31" s="1040"/>
      <c r="AL31" s="1040"/>
      <c r="AM31" s="1040"/>
      <c r="AN31" s="1040"/>
      <c r="AO31" s="1040"/>
      <c r="AP31" s="1040"/>
      <c r="AQ31" s="1040"/>
      <c r="AR31" s="1040"/>
      <c r="AS31" s="1040"/>
      <c r="AT31" s="1040"/>
      <c r="AU31" s="1040"/>
      <c r="AV31" s="1040"/>
      <c r="AW31" s="1040"/>
      <c r="AX31" s="1040"/>
      <c r="AY31" s="1040"/>
      <c r="BA31" s="1051"/>
      <c r="BB31" s="1052"/>
      <c r="BC31" s="1051"/>
      <c r="BD31" s="1052"/>
      <c r="BE31" s="1051"/>
      <c r="BF31" s="1052"/>
      <c r="BG31" s="1051"/>
      <c r="BH31" s="1052"/>
      <c r="BI31" s="1051"/>
      <c r="BJ31" s="1052"/>
      <c r="BK31" s="1051"/>
      <c r="BL31" s="1052"/>
      <c r="BM31" s="1051"/>
      <c r="BN31" s="1052"/>
      <c r="BO31" s="1051"/>
      <c r="BP31" s="1052"/>
      <c r="BQ31" s="1051"/>
    </row>
    <row r="32" spans="1:69" ht="21.75" thickBot="1" x14ac:dyDescent="0.4">
      <c r="A32" s="334" t="s">
        <v>74</v>
      </c>
      <c r="B32" s="335" t="s">
        <v>75</v>
      </c>
      <c r="C32" s="336" t="s">
        <v>76</v>
      </c>
      <c r="D32" s="337" t="s">
        <v>77</v>
      </c>
      <c r="E32" s="297"/>
      <c r="F32" s="297"/>
      <c r="G32" s="297"/>
      <c r="H32" s="297"/>
      <c r="I32" s="297"/>
      <c r="J32" s="297"/>
      <c r="K32" s="297"/>
      <c r="L32" s="297"/>
      <c r="M32" s="297"/>
      <c r="N32" s="297"/>
      <c r="O32" s="297"/>
      <c r="P32" s="297"/>
      <c r="Q32" s="297"/>
      <c r="R32" s="297"/>
      <c r="S32" s="297"/>
      <c r="T32" s="297"/>
      <c r="U32" s="297"/>
      <c r="V32" s="297"/>
      <c r="W32" s="297"/>
      <c r="X32" s="297"/>
      <c r="Y32" s="297"/>
      <c r="Z32" s="297"/>
      <c r="AA32" s="297"/>
      <c r="AB32" s="297"/>
      <c r="AC32" s="297"/>
      <c r="AD32" s="297"/>
      <c r="AE32" s="297"/>
      <c r="AF32" s="297"/>
      <c r="AG32" s="297"/>
      <c r="AH32" s="297"/>
      <c r="AI32" s="298"/>
      <c r="AJ32" s="38"/>
      <c r="AK32" s="338"/>
      <c r="AL32" s="339"/>
      <c r="AM32" s="339"/>
      <c r="AN32" s="338"/>
      <c r="AO32" s="339"/>
      <c r="AP32" s="339"/>
      <c r="AQ32" s="338"/>
      <c r="AR32" s="339"/>
      <c r="AS32" s="339"/>
      <c r="AT32" s="338"/>
      <c r="AU32" s="339"/>
      <c r="AV32" s="339"/>
      <c r="AW32" s="338"/>
      <c r="AX32" s="339"/>
      <c r="AY32" s="339"/>
      <c r="BA32" s="340"/>
      <c r="BB32" s="340"/>
      <c r="BC32" s="340"/>
      <c r="BD32" s="340"/>
      <c r="BE32" s="340"/>
      <c r="BF32" s="340"/>
      <c r="BG32" s="340"/>
      <c r="BH32" s="340"/>
      <c r="BI32" s="340"/>
      <c r="BJ32" s="340"/>
      <c r="BK32" s="340"/>
      <c r="BL32" s="340"/>
      <c r="BM32" s="340"/>
      <c r="BN32" s="340"/>
      <c r="BO32" s="340"/>
      <c r="BP32" s="340"/>
      <c r="BQ32" s="340"/>
    </row>
    <row r="33" spans="1:69" ht="21" customHeight="1" x14ac:dyDescent="0.35">
      <c r="A33" s="299" t="s">
        <v>163</v>
      </c>
      <c r="B33" s="300" t="s">
        <v>83</v>
      </c>
      <c r="C33" s="249" t="s">
        <v>26</v>
      </c>
      <c r="D33" s="301" t="s">
        <v>161</v>
      </c>
      <c r="E33" s="1086"/>
      <c r="F33" s="1086"/>
      <c r="G33" s="1086"/>
      <c r="H33" s="1086"/>
      <c r="I33" s="1086"/>
      <c r="J33" s="1100"/>
      <c r="K33" s="1100"/>
      <c r="L33" s="1086"/>
      <c r="M33" s="1086"/>
      <c r="N33" s="1086"/>
      <c r="O33" s="1086"/>
      <c r="P33" s="1086"/>
      <c r="Q33" s="1100"/>
      <c r="R33" s="1100"/>
      <c r="S33" s="1086"/>
      <c r="T33" s="1086"/>
      <c r="U33" s="1086"/>
      <c r="V33" s="1086"/>
      <c r="W33" s="1086"/>
      <c r="X33" s="1100"/>
      <c r="Y33" s="1100"/>
      <c r="Z33" s="1086"/>
      <c r="AA33" s="1086"/>
      <c r="AB33" s="1086"/>
      <c r="AC33" s="1086"/>
      <c r="AD33" s="1086"/>
      <c r="AE33" s="1100"/>
      <c r="AF33" s="1100"/>
      <c r="AG33" s="1086"/>
      <c r="AH33" s="1086"/>
      <c r="AI33" s="302">
        <f>COUNTA(E33:AH33)</f>
        <v>0</v>
      </c>
      <c r="AK33" s="303">
        <f>+COUNTIF(E33:AH33,"*"&amp;"A"&amp;"*")</f>
        <v>0</v>
      </c>
      <c r="AL33" s="304">
        <f>+COUNTIF(E33:AH33,"*"&amp;"B"&amp;"*")</f>
        <v>0</v>
      </c>
      <c r="AM33" s="304">
        <f>+COUNTIF(E33:AH33,"*"&amp;"C"&amp;"*")</f>
        <v>0</v>
      </c>
      <c r="AN33" s="304">
        <f>+COUNTIF(E33:AH33,"*"&amp;"D"&amp;"*")</f>
        <v>0</v>
      </c>
      <c r="AO33" s="304">
        <f>+COUNTIF(E33:AH33,"*"&amp;"E"&amp;"*")</f>
        <v>0</v>
      </c>
      <c r="AP33" s="304">
        <f>+COUNTIF(E33:AH33,"*"&amp;"F"&amp;"*")</f>
        <v>0</v>
      </c>
      <c r="AQ33" s="304">
        <f>+COUNTIF(E33:AH33,"*"&amp;"G"&amp;"*")</f>
        <v>0</v>
      </c>
      <c r="AR33" s="304">
        <f>+COUNTIF(E33:AH33,"*"&amp;"H"&amp;"*")</f>
        <v>0</v>
      </c>
      <c r="AS33" s="304">
        <f>+COUNTIF(E33:AH33,"*"&amp;"I"&amp;"*")</f>
        <v>0</v>
      </c>
      <c r="AT33" s="304">
        <f>+COUNTIF(E33:AH33,"*"&amp;"J"&amp;"*")</f>
        <v>0</v>
      </c>
      <c r="AU33" s="304">
        <f>+COUNTIF(E33:AH33,"*"&amp;"K"&amp;"*")</f>
        <v>0</v>
      </c>
      <c r="AV33" s="304">
        <f>+COUNTIF(E33:AH33,"*"&amp;"L"&amp;"*")</f>
        <v>0</v>
      </c>
      <c r="AW33" s="304">
        <f>+COUNTIF(E33:AH33,"*"&amp;"M"&amp;"*")</f>
        <v>0</v>
      </c>
      <c r="AX33" s="304">
        <f>+COUNTIF(E33:AH33,"*"&amp;"N"&amp;"*")</f>
        <v>0</v>
      </c>
      <c r="AY33" s="305">
        <f>+COUNTIF(E33:AH33,"*"&amp;"O"&amp;"*")</f>
        <v>0</v>
      </c>
      <c r="BA33" s="39">
        <f>IF($C33="NPT",SUM($AK33:$AY33),0)</f>
        <v>0</v>
      </c>
      <c r="BB33" s="40">
        <f>IF($C33="PT",SUM($AK33:$AY33),0)</f>
        <v>0</v>
      </c>
      <c r="BC33" s="41">
        <f t="shared" ref="BC33:BC54" si="27">AK33*$B$11</f>
        <v>0</v>
      </c>
      <c r="BD33" s="41">
        <f t="shared" ref="BD33:BD54" si="28">AL33*$B$12</f>
        <v>0</v>
      </c>
      <c r="BE33" s="41">
        <f t="shared" ref="BE33:BE54" si="29">AM33*$B$13</f>
        <v>0</v>
      </c>
      <c r="BF33" s="41">
        <f t="shared" ref="BF33:BF54" si="30">AN33*$B$14</f>
        <v>0</v>
      </c>
      <c r="BG33" s="41">
        <f t="shared" ref="BG33:BG54" si="31">AO33*$B$15</f>
        <v>0</v>
      </c>
      <c r="BH33" s="41">
        <f t="shared" ref="BH33:BH54" si="32">AP33*$B$16</f>
        <v>0</v>
      </c>
      <c r="BI33" s="41">
        <f t="shared" ref="BI33:BI54" si="33">AQ33*$B$17</f>
        <v>0</v>
      </c>
      <c r="BJ33" s="41">
        <f t="shared" ref="BJ33:BJ54" si="34">AR33*$B$18</f>
        <v>0</v>
      </c>
      <c r="BK33" s="41">
        <f t="shared" ref="BK33:BK54" si="35">AS33*$B$19</f>
        <v>0</v>
      </c>
      <c r="BL33" s="41">
        <f t="shared" ref="BL33:BL54" si="36">AT33*$B$20</f>
        <v>0</v>
      </c>
      <c r="BM33" s="41">
        <f t="shared" ref="BM33:BM54" si="37">AU33*$B$21</f>
        <v>0</v>
      </c>
      <c r="BN33" s="41">
        <f t="shared" ref="BN33:BN54" si="38">AV33*$B$22</f>
        <v>0</v>
      </c>
      <c r="BO33" s="41">
        <f t="shared" ref="BO33:BO54" si="39">AW33*$B$23</f>
        <v>0</v>
      </c>
      <c r="BP33" s="41">
        <f t="shared" ref="BP33:BP54" si="40">AX33*$B$24</f>
        <v>0</v>
      </c>
      <c r="BQ33" s="306">
        <f t="shared" ref="BQ33:BQ54" si="41">AY33*$B$25</f>
        <v>0</v>
      </c>
    </row>
    <row r="34" spans="1:69" ht="21" customHeight="1" x14ac:dyDescent="0.35">
      <c r="A34" s="299" t="s">
        <v>163</v>
      </c>
      <c r="B34" s="300" t="s">
        <v>86</v>
      </c>
      <c r="C34" s="249" t="s">
        <v>26</v>
      </c>
      <c r="D34" s="301" t="s">
        <v>161</v>
      </c>
      <c r="E34" s="1086"/>
      <c r="F34" s="1086"/>
      <c r="G34" s="1086"/>
      <c r="H34" s="1086"/>
      <c r="I34" s="1086"/>
      <c r="J34" s="1100"/>
      <c r="K34" s="1100"/>
      <c r="L34" s="1086"/>
      <c r="M34" s="1086"/>
      <c r="N34" s="1086"/>
      <c r="O34" s="1086"/>
      <c r="P34" s="1086"/>
      <c r="Q34" s="1100"/>
      <c r="R34" s="1100"/>
      <c r="S34" s="1086"/>
      <c r="T34" s="1086"/>
      <c r="U34" s="1086"/>
      <c r="V34" s="1086"/>
      <c r="W34" s="1086"/>
      <c r="X34" s="1100"/>
      <c r="Y34" s="1100"/>
      <c r="Z34" s="1086"/>
      <c r="AA34" s="1086"/>
      <c r="AB34" s="1086"/>
      <c r="AC34" s="1086"/>
      <c r="AD34" s="1086"/>
      <c r="AE34" s="1100"/>
      <c r="AF34" s="1100"/>
      <c r="AG34" s="1086"/>
      <c r="AH34" s="1086"/>
      <c r="AI34" s="302">
        <f>COUNTA(E34:AH34)</f>
        <v>0</v>
      </c>
      <c r="AJ34" s="38"/>
      <c r="AK34" s="303">
        <f>+COUNTIF(E34:AH34,"*"&amp;"A"&amp;"*")</f>
        <v>0</v>
      </c>
      <c r="AL34" s="304">
        <f>+COUNTIF(E34:AH34,"*"&amp;"B"&amp;"*")</f>
        <v>0</v>
      </c>
      <c r="AM34" s="304">
        <f>+COUNTIF(E34:AH34,"*"&amp;"C"&amp;"*")</f>
        <v>0</v>
      </c>
      <c r="AN34" s="304">
        <f>+COUNTIF(E34:AH34,"*"&amp;"D"&amp;"*")</f>
        <v>0</v>
      </c>
      <c r="AO34" s="304">
        <f>+COUNTIF(E34:AH34,"*"&amp;"E"&amp;"*")</f>
        <v>0</v>
      </c>
      <c r="AP34" s="304">
        <f>+COUNTIF(E34:AH34,"*"&amp;"F"&amp;"*")</f>
        <v>0</v>
      </c>
      <c r="AQ34" s="304">
        <f>+COUNTIF(E34:AH34,"*"&amp;"G"&amp;"*")</f>
        <v>0</v>
      </c>
      <c r="AR34" s="304">
        <f>+COUNTIF(E34:AH34,"*"&amp;"H"&amp;"*")</f>
        <v>0</v>
      </c>
      <c r="AS34" s="304">
        <f>+COUNTIF(E34:AH34,"*"&amp;"I"&amp;"*")</f>
        <v>0</v>
      </c>
      <c r="AT34" s="304">
        <f>+COUNTIF(E34:AH34,"*"&amp;"J"&amp;"*")</f>
        <v>0</v>
      </c>
      <c r="AU34" s="304">
        <f>+COUNTIF(E34:AH34,"*"&amp;"K"&amp;"*")</f>
        <v>0</v>
      </c>
      <c r="AV34" s="304">
        <f>+COUNTIF(E34:AH34,"*"&amp;"L"&amp;"*")</f>
        <v>0</v>
      </c>
      <c r="AW34" s="304">
        <f>+COUNTIF(E34:AH34,"*"&amp;"M"&amp;"*")</f>
        <v>0</v>
      </c>
      <c r="AX34" s="304">
        <f>+COUNTIF(E34:AH34,"*"&amp;"N"&amp;"*")</f>
        <v>0</v>
      </c>
      <c r="AY34" s="305">
        <f>+COUNTIF(E34:AH34,"*"&amp;"O"&amp;"*")</f>
        <v>0</v>
      </c>
      <c r="BA34" s="39">
        <f>IF($C34="NPT",SUM($AK34:$AY34),0)</f>
        <v>0</v>
      </c>
      <c r="BB34" s="40">
        <f>IF($C34="PT",SUM($AK34:$AY34),0)</f>
        <v>0</v>
      </c>
      <c r="BC34" s="41">
        <f t="shared" si="27"/>
        <v>0</v>
      </c>
      <c r="BD34" s="41">
        <f t="shared" si="28"/>
        <v>0</v>
      </c>
      <c r="BE34" s="41">
        <f t="shared" si="29"/>
        <v>0</v>
      </c>
      <c r="BF34" s="41">
        <f t="shared" si="30"/>
        <v>0</v>
      </c>
      <c r="BG34" s="41">
        <f t="shared" si="31"/>
        <v>0</v>
      </c>
      <c r="BH34" s="41">
        <f t="shared" si="32"/>
        <v>0</v>
      </c>
      <c r="BI34" s="41">
        <f t="shared" si="33"/>
        <v>0</v>
      </c>
      <c r="BJ34" s="41">
        <f t="shared" si="34"/>
        <v>0</v>
      </c>
      <c r="BK34" s="41">
        <f t="shared" si="35"/>
        <v>0</v>
      </c>
      <c r="BL34" s="41">
        <f t="shared" si="36"/>
        <v>0</v>
      </c>
      <c r="BM34" s="41">
        <f t="shared" si="37"/>
        <v>0</v>
      </c>
      <c r="BN34" s="41">
        <f t="shared" si="38"/>
        <v>0</v>
      </c>
      <c r="BO34" s="41">
        <f t="shared" si="39"/>
        <v>0</v>
      </c>
      <c r="BP34" s="41">
        <f t="shared" si="40"/>
        <v>0</v>
      </c>
      <c r="BQ34" s="306">
        <f t="shared" si="41"/>
        <v>0</v>
      </c>
    </row>
    <row r="35" spans="1:69" ht="21" customHeight="1" x14ac:dyDescent="0.35">
      <c r="A35" s="299" t="s">
        <v>163</v>
      </c>
      <c r="B35" s="300" t="s">
        <v>89</v>
      </c>
      <c r="C35" s="249" t="s">
        <v>26</v>
      </c>
      <c r="D35" s="301" t="s">
        <v>161</v>
      </c>
      <c r="E35" s="1086"/>
      <c r="F35" s="1086"/>
      <c r="G35" s="1086"/>
      <c r="H35" s="1086"/>
      <c r="I35" s="1086"/>
      <c r="J35" s="1100"/>
      <c r="K35" s="1100"/>
      <c r="L35" s="1086"/>
      <c r="M35" s="1086"/>
      <c r="N35" s="1086"/>
      <c r="O35" s="1086"/>
      <c r="P35" s="1086"/>
      <c r="Q35" s="1100"/>
      <c r="R35" s="1100"/>
      <c r="S35" s="1086"/>
      <c r="T35" s="1086"/>
      <c r="U35" s="1086"/>
      <c r="V35" s="1086"/>
      <c r="W35" s="1086"/>
      <c r="X35" s="1100"/>
      <c r="Y35" s="1100"/>
      <c r="Z35" s="1086"/>
      <c r="AA35" s="1086"/>
      <c r="AB35" s="1086"/>
      <c r="AC35" s="1086"/>
      <c r="AD35" s="1086"/>
      <c r="AE35" s="1100"/>
      <c r="AF35" s="1100"/>
      <c r="AG35" s="1086"/>
      <c r="AH35" s="1086"/>
      <c r="AI35" s="302">
        <f>COUNTA(E35:AH35)</f>
        <v>0</v>
      </c>
      <c r="AK35" s="303">
        <f>+COUNTIF(E35:AH35,"*"&amp;"A"&amp;"*")</f>
        <v>0</v>
      </c>
      <c r="AL35" s="304">
        <f>+COUNTIF(E35:AH35,"*"&amp;"B"&amp;"*")</f>
        <v>0</v>
      </c>
      <c r="AM35" s="304">
        <f>+COUNTIF(E35:AH35,"*"&amp;"C"&amp;"*")</f>
        <v>0</v>
      </c>
      <c r="AN35" s="304">
        <f>+COUNTIF(E35:AH35,"*"&amp;"D"&amp;"*")</f>
        <v>0</v>
      </c>
      <c r="AO35" s="304">
        <f>+COUNTIF(E35:AH35,"*"&amp;"E"&amp;"*")</f>
        <v>0</v>
      </c>
      <c r="AP35" s="304">
        <f>+COUNTIF(E35:AH35,"*"&amp;"F"&amp;"*")</f>
        <v>0</v>
      </c>
      <c r="AQ35" s="304">
        <f>+COUNTIF(E35:AH35,"*"&amp;"G"&amp;"*")</f>
        <v>0</v>
      </c>
      <c r="AR35" s="304">
        <f>+COUNTIF(E35:AH35,"*"&amp;"H"&amp;"*")</f>
        <v>0</v>
      </c>
      <c r="AS35" s="304">
        <f>+COUNTIF(E35:AH35,"*"&amp;"I"&amp;"*")</f>
        <v>0</v>
      </c>
      <c r="AT35" s="304">
        <f>+COUNTIF(E35:AH35,"*"&amp;"J"&amp;"*")</f>
        <v>0</v>
      </c>
      <c r="AU35" s="304">
        <f>+COUNTIF(E35:AH35,"*"&amp;"K"&amp;"*")</f>
        <v>0</v>
      </c>
      <c r="AV35" s="304">
        <f>+COUNTIF(E35:AH35,"*"&amp;"L"&amp;"*")</f>
        <v>0</v>
      </c>
      <c r="AW35" s="304">
        <f>+COUNTIF(E35:AH35,"*"&amp;"M"&amp;"*")</f>
        <v>0</v>
      </c>
      <c r="AX35" s="304">
        <f>+COUNTIF(E35:AH35,"*"&amp;"N"&amp;"*")</f>
        <v>0</v>
      </c>
      <c r="AY35" s="305">
        <f>+COUNTIF(E35:AH35,"*"&amp;"O"&amp;"*")</f>
        <v>0</v>
      </c>
      <c r="BA35" s="39">
        <f>IF($C35="NPT",SUM($AK35:$AY35),0)</f>
        <v>0</v>
      </c>
      <c r="BB35" s="40">
        <f>IF($C35="PT",SUM($AK35:$AY35),0)</f>
        <v>0</v>
      </c>
      <c r="BC35" s="41">
        <f t="shared" si="27"/>
        <v>0</v>
      </c>
      <c r="BD35" s="41">
        <f t="shared" si="28"/>
        <v>0</v>
      </c>
      <c r="BE35" s="41">
        <f t="shared" si="29"/>
        <v>0</v>
      </c>
      <c r="BF35" s="41">
        <f t="shared" si="30"/>
        <v>0</v>
      </c>
      <c r="BG35" s="41">
        <f t="shared" si="31"/>
        <v>0</v>
      </c>
      <c r="BH35" s="41">
        <f t="shared" si="32"/>
        <v>0</v>
      </c>
      <c r="BI35" s="41">
        <f t="shared" si="33"/>
        <v>0</v>
      </c>
      <c r="BJ35" s="41">
        <f t="shared" si="34"/>
        <v>0</v>
      </c>
      <c r="BK35" s="41">
        <f t="shared" si="35"/>
        <v>0</v>
      </c>
      <c r="BL35" s="41">
        <f t="shared" si="36"/>
        <v>0</v>
      </c>
      <c r="BM35" s="41">
        <f t="shared" si="37"/>
        <v>0</v>
      </c>
      <c r="BN35" s="41">
        <f t="shared" si="38"/>
        <v>0</v>
      </c>
      <c r="BO35" s="41">
        <f t="shared" si="39"/>
        <v>0</v>
      </c>
      <c r="BP35" s="41">
        <f t="shared" si="40"/>
        <v>0</v>
      </c>
      <c r="BQ35" s="306">
        <f t="shared" si="41"/>
        <v>0</v>
      </c>
    </row>
    <row r="36" spans="1:69" ht="21" customHeight="1" x14ac:dyDescent="0.35">
      <c r="A36" s="299" t="s">
        <v>163</v>
      </c>
      <c r="B36" s="300" t="s">
        <v>93</v>
      </c>
      <c r="C36" s="249" t="s">
        <v>26</v>
      </c>
      <c r="D36" s="301" t="s">
        <v>161</v>
      </c>
      <c r="E36" s="1086"/>
      <c r="F36" s="1086"/>
      <c r="G36" s="1086"/>
      <c r="H36" s="1086"/>
      <c r="I36" s="1086"/>
      <c r="J36" s="1100"/>
      <c r="K36" s="1100"/>
      <c r="L36" s="1086"/>
      <c r="M36" s="1086"/>
      <c r="N36" s="1086"/>
      <c r="O36" s="1086"/>
      <c r="P36" s="1086"/>
      <c r="Q36" s="1100"/>
      <c r="R36" s="1100"/>
      <c r="S36" s="1086"/>
      <c r="T36" s="1086"/>
      <c r="U36" s="1086"/>
      <c r="V36" s="1086"/>
      <c r="W36" s="1086"/>
      <c r="X36" s="1100"/>
      <c r="Y36" s="1100"/>
      <c r="Z36" s="1086"/>
      <c r="AA36" s="1086"/>
      <c r="AB36" s="1086"/>
      <c r="AC36" s="1086"/>
      <c r="AD36" s="1086"/>
      <c r="AE36" s="1100"/>
      <c r="AF36" s="1100"/>
      <c r="AG36" s="1086"/>
      <c r="AH36" s="1086"/>
      <c r="AI36" s="302">
        <f>COUNTA(E36:AH36)</f>
        <v>0</v>
      </c>
      <c r="AK36" s="303">
        <f>+COUNTIF(E36:AH36,"*"&amp;"A"&amp;"*")</f>
        <v>0</v>
      </c>
      <c r="AL36" s="304">
        <f>+COUNTIF(E36:AH36,"*"&amp;"B"&amp;"*")</f>
        <v>0</v>
      </c>
      <c r="AM36" s="304">
        <f>+COUNTIF(E36:AH36,"*"&amp;"C"&amp;"*")</f>
        <v>0</v>
      </c>
      <c r="AN36" s="304">
        <f>+COUNTIF(E36:AH36,"*"&amp;"D"&amp;"*")</f>
        <v>0</v>
      </c>
      <c r="AO36" s="304">
        <f>+COUNTIF(E36:AH36,"*"&amp;"E"&amp;"*")</f>
        <v>0</v>
      </c>
      <c r="AP36" s="304">
        <f>+COUNTIF(E36:AH36,"*"&amp;"F"&amp;"*")</f>
        <v>0</v>
      </c>
      <c r="AQ36" s="304">
        <f>+COUNTIF(E36:AH36,"*"&amp;"G"&amp;"*")</f>
        <v>0</v>
      </c>
      <c r="AR36" s="304">
        <f>+COUNTIF(E36:AH36,"*"&amp;"H"&amp;"*")</f>
        <v>0</v>
      </c>
      <c r="AS36" s="304">
        <f>+COUNTIF(E36:AH36,"*"&amp;"I"&amp;"*")</f>
        <v>0</v>
      </c>
      <c r="AT36" s="304">
        <f>+COUNTIF(E36:AH36,"*"&amp;"J"&amp;"*")</f>
        <v>0</v>
      </c>
      <c r="AU36" s="304">
        <f>+COUNTIF(E36:AH36,"*"&amp;"K"&amp;"*")</f>
        <v>0</v>
      </c>
      <c r="AV36" s="304">
        <f>+COUNTIF(E36:AH36,"*"&amp;"L"&amp;"*")</f>
        <v>0</v>
      </c>
      <c r="AW36" s="304">
        <f>+COUNTIF(E36:AH36,"*"&amp;"M"&amp;"*")</f>
        <v>0</v>
      </c>
      <c r="AX36" s="304">
        <f>+COUNTIF(E36:AH36,"*"&amp;"N"&amp;"*")</f>
        <v>0</v>
      </c>
      <c r="AY36" s="305">
        <f>+COUNTIF(E36:AH36,"*"&amp;"O"&amp;"*")</f>
        <v>0</v>
      </c>
      <c r="BA36" s="39">
        <f>IF($C36="NPT",SUM($AK36:$AY36),0)</f>
        <v>0</v>
      </c>
      <c r="BB36" s="40">
        <f>IF($C36="PT",SUM($AK36:$AY36),0)</f>
        <v>0</v>
      </c>
      <c r="BC36" s="41">
        <f t="shared" si="27"/>
        <v>0</v>
      </c>
      <c r="BD36" s="41">
        <f t="shared" si="28"/>
        <v>0</v>
      </c>
      <c r="BE36" s="41">
        <f t="shared" si="29"/>
        <v>0</v>
      </c>
      <c r="BF36" s="41">
        <f t="shared" si="30"/>
        <v>0</v>
      </c>
      <c r="BG36" s="41">
        <f t="shared" si="31"/>
        <v>0</v>
      </c>
      <c r="BH36" s="41">
        <f t="shared" si="32"/>
        <v>0</v>
      </c>
      <c r="BI36" s="41">
        <f t="shared" si="33"/>
        <v>0</v>
      </c>
      <c r="BJ36" s="41">
        <f t="shared" si="34"/>
        <v>0</v>
      </c>
      <c r="BK36" s="41">
        <f t="shared" si="35"/>
        <v>0</v>
      </c>
      <c r="BL36" s="41">
        <f t="shared" si="36"/>
        <v>0</v>
      </c>
      <c r="BM36" s="41">
        <f t="shared" si="37"/>
        <v>0</v>
      </c>
      <c r="BN36" s="41">
        <f t="shared" si="38"/>
        <v>0</v>
      </c>
      <c r="BO36" s="41">
        <f t="shared" si="39"/>
        <v>0</v>
      </c>
      <c r="BP36" s="41">
        <f t="shared" si="40"/>
        <v>0</v>
      </c>
      <c r="BQ36" s="306">
        <f t="shared" si="41"/>
        <v>0</v>
      </c>
    </row>
    <row r="37" spans="1:69" ht="21" customHeight="1" x14ac:dyDescent="0.35">
      <c r="A37" s="299" t="s">
        <v>163</v>
      </c>
      <c r="B37" s="300" t="s">
        <v>96</v>
      </c>
      <c r="C37" s="249" t="s">
        <v>26</v>
      </c>
      <c r="D37" s="301" t="s">
        <v>161</v>
      </c>
      <c r="E37" s="1086"/>
      <c r="F37" s="1086"/>
      <c r="G37" s="1086"/>
      <c r="H37" s="1086"/>
      <c r="I37" s="1086"/>
      <c r="J37" s="1100"/>
      <c r="K37" s="1100"/>
      <c r="L37" s="1086"/>
      <c r="M37" s="1086"/>
      <c r="N37" s="1086"/>
      <c r="O37" s="1086"/>
      <c r="P37" s="1086"/>
      <c r="Q37" s="1100"/>
      <c r="R37" s="1100"/>
      <c r="S37" s="1086"/>
      <c r="T37" s="1086"/>
      <c r="U37" s="1086"/>
      <c r="V37" s="1086"/>
      <c r="W37" s="1086"/>
      <c r="X37" s="1100"/>
      <c r="Y37" s="1100"/>
      <c r="Z37" s="1086"/>
      <c r="AA37" s="1086"/>
      <c r="AB37" s="1086"/>
      <c r="AC37" s="1086"/>
      <c r="AD37" s="1086"/>
      <c r="AE37" s="1100"/>
      <c r="AF37" s="1100"/>
      <c r="AG37" s="1086"/>
      <c r="AH37" s="1086"/>
      <c r="AI37" s="302">
        <f>COUNTA(E37:AH37)</f>
        <v>0</v>
      </c>
      <c r="AK37" s="303">
        <f>+COUNTIF(E37:AH37,"*"&amp;"A"&amp;"*")</f>
        <v>0</v>
      </c>
      <c r="AL37" s="304">
        <f>+COUNTIF(E37:AH37,"*"&amp;"B"&amp;"*")</f>
        <v>0</v>
      </c>
      <c r="AM37" s="304">
        <f>+COUNTIF(E37:AH37,"*"&amp;"C"&amp;"*")</f>
        <v>0</v>
      </c>
      <c r="AN37" s="304">
        <f>+COUNTIF(E37:AH37,"*"&amp;"D"&amp;"*")</f>
        <v>0</v>
      </c>
      <c r="AO37" s="304">
        <f>+COUNTIF(E37:AH37,"*"&amp;"E"&amp;"*")</f>
        <v>0</v>
      </c>
      <c r="AP37" s="304">
        <f>+COUNTIF(E37:AH37,"*"&amp;"F"&amp;"*")</f>
        <v>0</v>
      </c>
      <c r="AQ37" s="304">
        <f>+COUNTIF(E37:AH37,"*"&amp;"G"&amp;"*")</f>
        <v>0</v>
      </c>
      <c r="AR37" s="304">
        <f>+COUNTIF(E37:AH37,"*"&amp;"H"&amp;"*")</f>
        <v>0</v>
      </c>
      <c r="AS37" s="304">
        <f>+COUNTIF(E37:AH37,"*"&amp;"I"&amp;"*")</f>
        <v>0</v>
      </c>
      <c r="AT37" s="304">
        <f>+COUNTIF(E37:AH37,"*"&amp;"J"&amp;"*")</f>
        <v>0</v>
      </c>
      <c r="AU37" s="304">
        <f>+COUNTIF(E37:AH37,"*"&amp;"K"&amp;"*")</f>
        <v>0</v>
      </c>
      <c r="AV37" s="304">
        <f>+COUNTIF(E37:AH37,"*"&amp;"L"&amp;"*")</f>
        <v>0</v>
      </c>
      <c r="AW37" s="304">
        <f>+COUNTIF(E37:AH37,"*"&amp;"M"&amp;"*")</f>
        <v>0</v>
      </c>
      <c r="AX37" s="304">
        <f>+COUNTIF(E37:AH37,"*"&amp;"N"&amp;"*")</f>
        <v>0</v>
      </c>
      <c r="AY37" s="305">
        <f>+COUNTIF(E37:AH37,"*"&amp;"O"&amp;"*")</f>
        <v>0</v>
      </c>
      <c r="BA37" s="39">
        <f>IF($C37="NPT",SUM($AK37:$AY37),0)</f>
        <v>0</v>
      </c>
      <c r="BB37" s="40">
        <f>IF($C37="PT",SUM($AK37:$AY37),0)</f>
        <v>0</v>
      </c>
      <c r="BC37" s="41">
        <f t="shared" si="27"/>
        <v>0</v>
      </c>
      <c r="BD37" s="41">
        <f t="shared" si="28"/>
        <v>0</v>
      </c>
      <c r="BE37" s="41">
        <f t="shared" si="29"/>
        <v>0</v>
      </c>
      <c r="BF37" s="41">
        <f t="shared" si="30"/>
        <v>0</v>
      </c>
      <c r="BG37" s="41">
        <f t="shared" si="31"/>
        <v>0</v>
      </c>
      <c r="BH37" s="41">
        <f t="shared" si="32"/>
        <v>0</v>
      </c>
      <c r="BI37" s="41">
        <f t="shared" si="33"/>
        <v>0</v>
      </c>
      <c r="BJ37" s="41">
        <f t="shared" si="34"/>
        <v>0</v>
      </c>
      <c r="BK37" s="41">
        <f t="shared" si="35"/>
        <v>0</v>
      </c>
      <c r="BL37" s="41">
        <f t="shared" si="36"/>
        <v>0</v>
      </c>
      <c r="BM37" s="41">
        <f t="shared" si="37"/>
        <v>0</v>
      </c>
      <c r="BN37" s="41">
        <f t="shared" si="38"/>
        <v>0</v>
      </c>
      <c r="BO37" s="41">
        <f t="shared" si="39"/>
        <v>0</v>
      </c>
      <c r="BP37" s="41">
        <f t="shared" si="40"/>
        <v>0</v>
      </c>
      <c r="BQ37" s="306">
        <f t="shared" si="41"/>
        <v>0</v>
      </c>
    </row>
    <row r="38" spans="1:69" ht="21" customHeight="1" x14ac:dyDescent="0.35">
      <c r="A38" s="299" t="s">
        <v>163</v>
      </c>
      <c r="B38" s="300" t="s">
        <v>99</v>
      </c>
      <c r="C38" s="249" t="s">
        <v>26</v>
      </c>
      <c r="D38" s="301" t="s">
        <v>161</v>
      </c>
      <c r="E38" s="1086"/>
      <c r="F38" s="1086"/>
      <c r="G38" s="1086"/>
      <c r="H38" s="1086"/>
      <c r="I38" s="1086"/>
      <c r="J38" s="1100"/>
      <c r="K38" s="1100"/>
      <c r="L38" s="1086"/>
      <c r="M38" s="1086"/>
      <c r="N38" s="1086"/>
      <c r="O38" s="1086"/>
      <c r="P38" s="1086"/>
      <c r="Q38" s="1100"/>
      <c r="R38" s="1100"/>
      <c r="S38" s="1086"/>
      <c r="T38" s="1086"/>
      <c r="U38" s="1086"/>
      <c r="V38" s="1086"/>
      <c r="W38" s="1086"/>
      <c r="X38" s="1100"/>
      <c r="Y38" s="1100"/>
      <c r="Z38" s="1086"/>
      <c r="AA38" s="1086"/>
      <c r="AB38" s="1086"/>
      <c r="AC38" s="1086"/>
      <c r="AD38" s="1086"/>
      <c r="AE38" s="1100"/>
      <c r="AF38" s="1100"/>
      <c r="AG38" s="1086"/>
      <c r="AH38" s="1086"/>
      <c r="AI38" s="302">
        <f>COUNTA(E38:AH38)</f>
        <v>0</v>
      </c>
      <c r="AK38" s="303">
        <f>+COUNTIF(E38:AH38,"*"&amp;"A"&amp;"*")</f>
        <v>0</v>
      </c>
      <c r="AL38" s="304">
        <f>+COUNTIF(E38:AH38,"*"&amp;"B"&amp;"*")</f>
        <v>0</v>
      </c>
      <c r="AM38" s="304">
        <f>+COUNTIF(E38:AH38,"*"&amp;"C"&amp;"*")</f>
        <v>0</v>
      </c>
      <c r="AN38" s="304">
        <f>+COUNTIF(E38:AH38,"*"&amp;"D"&amp;"*")</f>
        <v>0</v>
      </c>
      <c r="AO38" s="304">
        <f>+COUNTIF(E38:AH38,"*"&amp;"E"&amp;"*")</f>
        <v>0</v>
      </c>
      <c r="AP38" s="304">
        <f>+COUNTIF(E38:AH38,"*"&amp;"F"&amp;"*")</f>
        <v>0</v>
      </c>
      <c r="AQ38" s="304">
        <f>+COUNTIF(E38:AH38,"*"&amp;"G"&amp;"*")</f>
        <v>0</v>
      </c>
      <c r="AR38" s="304">
        <f>+COUNTIF(E38:AH38,"*"&amp;"H"&amp;"*")</f>
        <v>0</v>
      </c>
      <c r="AS38" s="304">
        <f>+COUNTIF(E38:AH38,"*"&amp;"I"&amp;"*")</f>
        <v>0</v>
      </c>
      <c r="AT38" s="304">
        <f>+COUNTIF(E38:AH38,"*"&amp;"J"&amp;"*")</f>
        <v>0</v>
      </c>
      <c r="AU38" s="304">
        <f>+COUNTIF(E38:AH38,"*"&amp;"K"&amp;"*")</f>
        <v>0</v>
      </c>
      <c r="AV38" s="304">
        <f>+COUNTIF(E38:AH38,"*"&amp;"L"&amp;"*")</f>
        <v>0</v>
      </c>
      <c r="AW38" s="304">
        <f>+COUNTIF(E38:AH38,"*"&amp;"M"&amp;"*")</f>
        <v>0</v>
      </c>
      <c r="AX38" s="304">
        <f>+COUNTIF(E38:AH38,"*"&amp;"N"&amp;"*")</f>
        <v>0</v>
      </c>
      <c r="AY38" s="305">
        <f>+COUNTIF(E38:AH38,"*"&amp;"O"&amp;"*")</f>
        <v>0</v>
      </c>
      <c r="BA38" s="39">
        <f>IF($C38="NPT",SUM($AK38:$AY38),0)</f>
        <v>0</v>
      </c>
      <c r="BB38" s="40">
        <f>IF($C38="PT",SUM($AK38:$AY38),0)</f>
        <v>0</v>
      </c>
      <c r="BC38" s="41">
        <f t="shared" si="27"/>
        <v>0</v>
      </c>
      <c r="BD38" s="41">
        <f t="shared" si="28"/>
        <v>0</v>
      </c>
      <c r="BE38" s="41">
        <f t="shared" si="29"/>
        <v>0</v>
      </c>
      <c r="BF38" s="41">
        <f t="shared" si="30"/>
        <v>0</v>
      </c>
      <c r="BG38" s="41">
        <f t="shared" si="31"/>
        <v>0</v>
      </c>
      <c r="BH38" s="41">
        <f t="shared" si="32"/>
        <v>0</v>
      </c>
      <c r="BI38" s="41">
        <f t="shared" si="33"/>
        <v>0</v>
      </c>
      <c r="BJ38" s="41">
        <f t="shared" si="34"/>
        <v>0</v>
      </c>
      <c r="BK38" s="41">
        <f t="shared" si="35"/>
        <v>0</v>
      </c>
      <c r="BL38" s="41">
        <f t="shared" si="36"/>
        <v>0</v>
      </c>
      <c r="BM38" s="41">
        <f t="shared" si="37"/>
        <v>0</v>
      </c>
      <c r="BN38" s="41">
        <f t="shared" si="38"/>
        <v>0</v>
      </c>
      <c r="BO38" s="41">
        <f t="shared" si="39"/>
        <v>0</v>
      </c>
      <c r="BP38" s="41">
        <f t="shared" si="40"/>
        <v>0</v>
      </c>
      <c r="BQ38" s="306">
        <f t="shared" si="41"/>
        <v>0</v>
      </c>
    </row>
    <row r="39" spans="1:69" ht="21" customHeight="1" x14ac:dyDescent="0.35">
      <c r="A39" s="299" t="s">
        <v>163</v>
      </c>
      <c r="B39" s="300" t="s">
        <v>103</v>
      </c>
      <c r="C39" s="249" t="s">
        <v>26</v>
      </c>
      <c r="D39" s="301" t="s">
        <v>161</v>
      </c>
      <c r="E39" s="1086"/>
      <c r="F39" s="1086"/>
      <c r="G39" s="1086"/>
      <c r="H39" s="1086"/>
      <c r="I39" s="1086"/>
      <c r="J39" s="1100"/>
      <c r="K39" s="1100"/>
      <c r="L39" s="1086"/>
      <c r="M39" s="1086"/>
      <c r="N39" s="1086"/>
      <c r="O39" s="1086"/>
      <c r="P39" s="1086"/>
      <c r="Q39" s="1100"/>
      <c r="R39" s="1100"/>
      <c r="S39" s="1086"/>
      <c r="T39" s="1086"/>
      <c r="U39" s="1086"/>
      <c r="V39" s="1086"/>
      <c r="W39" s="1086"/>
      <c r="X39" s="1100"/>
      <c r="Y39" s="1100"/>
      <c r="Z39" s="1086"/>
      <c r="AA39" s="1086"/>
      <c r="AB39" s="1086"/>
      <c r="AC39" s="1086"/>
      <c r="AD39" s="1086"/>
      <c r="AE39" s="1100"/>
      <c r="AF39" s="1100"/>
      <c r="AG39" s="1086"/>
      <c r="AH39" s="1086"/>
      <c r="AI39" s="302">
        <f>COUNTA(E39:AH39)</f>
        <v>0</v>
      </c>
      <c r="AK39" s="303">
        <f>+COUNTIF(E39:AH39,"*"&amp;"A"&amp;"*")</f>
        <v>0</v>
      </c>
      <c r="AL39" s="304">
        <f>+COUNTIF(E39:AH39,"*"&amp;"B"&amp;"*")</f>
        <v>0</v>
      </c>
      <c r="AM39" s="304">
        <f>+COUNTIF(E39:AH39,"*"&amp;"C"&amp;"*")</f>
        <v>0</v>
      </c>
      <c r="AN39" s="304">
        <f>+COUNTIF(E39:AH39,"*"&amp;"D"&amp;"*")</f>
        <v>0</v>
      </c>
      <c r="AO39" s="304">
        <f>+COUNTIF(E39:AH39,"*"&amp;"E"&amp;"*")</f>
        <v>0</v>
      </c>
      <c r="AP39" s="304">
        <f>+COUNTIF(E39:AH39,"*"&amp;"F"&amp;"*")</f>
        <v>0</v>
      </c>
      <c r="AQ39" s="304">
        <f>+COUNTIF(E39:AH39,"*"&amp;"G"&amp;"*")</f>
        <v>0</v>
      </c>
      <c r="AR39" s="304">
        <f>+COUNTIF(E39:AH39,"*"&amp;"H"&amp;"*")</f>
        <v>0</v>
      </c>
      <c r="AS39" s="304">
        <f>+COUNTIF(E39:AH39,"*"&amp;"I"&amp;"*")</f>
        <v>0</v>
      </c>
      <c r="AT39" s="304">
        <f>+COUNTIF(E39:AH39,"*"&amp;"J"&amp;"*")</f>
        <v>0</v>
      </c>
      <c r="AU39" s="304">
        <f>+COUNTIF(E39:AH39,"*"&amp;"K"&amp;"*")</f>
        <v>0</v>
      </c>
      <c r="AV39" s="304">
        <f>+COUNTIF(E39:AH39,"*"&amp;"L"&amp;"*")</f>
        <v>0</v>
      </c>
      <c r="AW39" s="304">
        <f>+COUNTIF(E39:AH39,"*"&amp;"M"&amp;"*")</f>
        <v>0</v>
      </c>
      <c r="AX39" s="304">
        <f>+COUNTIF(E39:AH39,"*"&amp;"N"&amp;"*")</f>
        <v>0</v>
      </c>
      <c r="AY39" s="305">
        <f>+COUNTIF(E39:AH39,"*"&amp;"O"&amp;"*")</f>
        <v>0</v>
      </c>
      <c r="BA39" s="39">
        <f>IF($C39="NPT",SUM($AK39:$AY39),0)</f>
        <v>0</v>
      </c>
      <c r="BB39" s="40">
        <f>IF($C39="PT",SUM($AK39:$AY39),0)</f>
        <v>0</v>
      </c>
      <c r="BC39" s="41">
        <f t="shared" si="27"/>
        <v>0</v>
      </c>
      <c r="BD39" s="41">
        <f t="shared" si="28"/>
        <v>0</v>
      </c>
      <c r="BE39" s="41">
        <f t="shared" si="29"/>
        <v>0</v>
      </c>
      <c r="BF39" s="41">
        <f t="shared" si="30"/>
        <v>0</v>
      </c>
      <c r="BG39" s="41">
        <f t="shared" si="31"/>
        <v>0</v>
      </c>
      <c r="BH39" s="41">
        <f t="shared" si="32"/>
        <v>0</v>
      </c>
      <c r="BI39" s="41">
        <f t="shared" si="33"/>
        <v>0</v>
      </c>
      <c r="BJ39" s="41">
        <f t="shared" si="34"/>
        <v>0</v>
      </c>
      <c r="BK39" s="41">
        <f t="shared" si="35"/>
        <v>0</v>
      </c>
      <c r="BL39" s="41">
        <f t="shared" si="36"/>
        <v>0</v>
      </c>
      <c r="BM39" s="41">
        <f t="shared" si="37"/>
        <v>0</v>
      </c>
      <c r="BN39" s="41">
        <f t="shared" si="38"/>
        <v>0</v>
      </c>
      <c r="BO39" s="41">
        <f t="shared" si="39"/>
        <v>0</v>
      </c>
      <c r="BP39" s="41">
        <f t="shared" si="40"/>
        <v>0</v>
      </c>
      <c r="BQ39" s="306">
        <f t="shared" si="41"/>
        <v>0</v>
      </c>
    </row>
    <row r="40" spans="1:69" ht="21" customHeight="1" x14ac:dyDescent="0.35">
      <c r="A40" s="299" t="s">
        <v>163</v>
      </c>
      <c r="B40" s="300" t="s">
        <v>106</v>
      </c>
      <c r="C40" s="249" t="s">
        <v>26</v>
      </c>
      <c r="D40" s="301" t="s">
        <v>161</v>
      </c>
      <c r="E40" s="1086"/>
      <c r="F40" s="1086"/>
      <c r="G40" s="1086"/>
      <c r="H40" s="1086"/>
      <c r="I40" s="1086"/>
      <c r="J40" s="1100"/>
      <c r="K40" s="1100"/>
      <c r="L40" s="1086"/>
      <c r="M40" s="1086"/>
      <c r="N40" s="1086"/>
      <c r="O40" s="1086"/>
      <c r="P40" s="1086"/>
      <c r="Q40" s="1100"/>
      <c r="R40" s="1100"/>
      <c r="S40" s="1086"/>
      <c r="T40" s="1086"/>
      <c r="U40" s="1086"/>
      <c r="V40" s="1086"/>
      <c r="W40" s="1086"/>
      <c r="X40" s="1100"/>
      <c r="Y40" s="1100"/>
      <c r="Z40" s="1086"/>
      <c r="AA40" s="1086"/>
      <c r="AB40" s="1086"/>
      <c r="AC40" s="1086"/>
      <c r="AD40" s="1086"/>
      <c r="AE40" s="1100"/>
      <c r="AF40" s="1100"/>
      <c r="AG40" s="1086"/>
      <c r="AH40" s="1086"/>
      <c r="AI40" s="302">
        <f>COUNTA(E40:AH40)</f>
        <v>0</v>
      </c>
      <c r="AJ40" s="38"/>
      <c r="AK40" s="303">
        <f>+COUNTIF(E40:AH40,"*"&amp;"A"&amp;"*")</f>
        <v>0</v>
      </c>
      <c r="AL40" s="304">
        <f>+COUNTIF(E40:AH40,"*"&amp;"B"&amp;"*")</f>
        <v>0</v>
      </c>
      <c r="AM40" s="304">
        <f>+COUNTIF(E40:AH40,"*"&amp;"C"&amp;"*")</f>
        <v>0</v>
      </c>
      <c r="AN40" s="304">
        <f>+COUNTIF(E40:AH40,"*"&amp;"D"&amp;"*")</f>
        <v>0</v>
      </c>
      <c r="AO40" s="304">
        <f>+COUNTIF(E40:AH40,"*"&amp;"E"&amp;"*")</f>
        <v>0</v>
      </c>
      <c r="AP40" s="304">
        <f>+COUNTIF(E40:AH40,"*"&amp;"F"&amp;"*")</f>
        <v>0</v>
      </c>
      <c r="AQ40" s="304">
        <f>+COUNTIF(E40:AH40,"*"&amp;"G"&amp;"*")</f>
        <v>0</v>
      </c>
      <c r="AR40" s="304">
        <f>+COUNTIF(E40:AH40,"*"&amp;"H"&amp;"*")</f>
        <v>0</v>
      </c>
      <c r="AS40" s="304">
        <f>+COUNTIF(E40:AH40,"*"&amp;"I"&amp;"*")</f>
        <v>0</v>
      </c>
      <c r="AT40" s="304">
        <f>+COUNTIF(E40:AH40,"*"&amp;"J"&amp;"*")</f>
        <v>0</v>
      </c>
      <c r="AU40" s="304">
        <f>+COUNTIF(E40:AH40,"*"&amp;"K"&amp;"*")</f>
        <v>0</v>
      </c>
      <c r="AV40" s="304">
        <f>+COUNTIF(E40:AH40,"*"&amp;"L"&amp;"*")</f>
        <v>0</v>
      </c>
      <c r="AW40" s="304">
        <f>+COUNTIF(E40:AH40,"*"&amp;"M"&amp;"*")</f>
        <v>0</v>
      </c>
      <c r="AX40" s="304">
        <f>+COUNTIF(E40:AH40,"*"&amp;"N"&amp;"*")</f>
        <v>0</v>
      </c>
      <c r="AY40" s="305">
        <f>+COUNTIF(E40:AH40,"*"&amp;"O"&amp;"*")</f>
        <v>0</v>
      </c>
      <c r="BA40" s="39">
        <f>IF($C40="NPT",SUM($AK40:$AY40),0)</f>
        <v>0</v>
      </c>
      <c r="BB40" s="40">
        <f>IF($C40="PT",SUM($AK40:$AY40),0)</f>
        <v>0</v>
      </c>
      <c r="BC40" s="41">
        <f t="shared" si="27"/>
        <v>0</v>
      </c>
      <c r="BD40" s="41">
        <f t="shared" si="28"/>
        <v>0</v>
      </c>
      <c r="BE40" s="41">
        <f t="shared" si="29"/>
        <v>0</v>
      </c>
      <c r="BF40" s="41">
        <f t="shared" si="30"/>
        <v>0</v>
      </c>
      <c r="BG40" s="41">
        <f t="shared" si="31"/>
        <v>0</v>
      </c>
      <c r="BH40" s="41">
        <f t="shared" si="32"/>
        <v>0</v>
      </c>
      <c r="BI40" s="41">
        <f t="shared" si="33"/>
        <v>0</v>
      </c>
      <c r="BJ40" s="41">
        <f t="shared" si="34"/>
        <v>0</v>
      </c>
      <c r="BK40" s="41">
        <f t="shared" si="35"/>
        <v>0</v>
      </c>
      <c r="BL40" s="41">
        <f t="shared" si="36"/>
        <v>0</v>
      </c>
      <c r="BM40" s="41">
        <f t="shared" si="37"/>
        <v>0</v>
      </c>
      <c r="BN40" s="41">
        <f t="shared" si="38"/>
        <v>0</v>
      </c>
      <c r="BO40" s="41">
        <f t="shared" si="39"/>
        <v>0</v>
      </c>
      <c r="BP40" s="41">
        <f t="shared" si="40"/>
        <v>0</v>
      </c>
      <c r="BQ40" s="306">
        <f t="shared" si="41"/>
        <v>0</v>
      </c>
    </row>
    <row r="41" spans="1:69" ht="21" customHeight="1" x14ac:dyDescent="0.35">
      <c r="A41" s="299" t="s">
        <v>163</v>
      </c>
      <c r="B41" s="300" t="s">
        <v>109</v>
      </c>
      <c r="C41" s="249" t="s">
        <v>26</v>
      </c>
      <c r="D41" s="301" t="s">
        <v>161</v>
      </c>
      <c r="E41" s="1086"/>
      <c r="F41" s="1086"/>
      <c r="G41" s="1086"/>
      <c r="H41" s="1086"/>
      <c r="I41" s="1086"/>
      <c r="J41" s="1100"/>
      <c r="K41" s="1100"/>
      <c r="L41" s="1086"/>
      <c r="M41" s="1086"/>
      <c r="N41" s="1086"/>
      <c r="O41" s="1086"/>
      <c r="P41" s="1086"/>
      <c r="Q41" s="1100"/>
      <c r="R41" s="1100"/>
      <c r="S41" s="1086"/>
      <c r="T41" s="1086"/>
      <c r="U41" s="1086"/>
      <c r="V41" s="1086"/>
      <c r="W41" s="1086"/>
      <c r="X41" s="1100"/>
      <c r="Y41" s="1100"/>
      <c r="Z41" s="1086"/>
      <c r="AA41" s="1086"/>
      <c r="AB41" s="1086"/>
      <c r="AC41" s="1086"/>
      <c r="AD41" s="1086"/>
      <c r="AE41" s="1100"/>
      <c r="AF41" s="1100"/>
      <c r="AG41" s="1086"/>
      <c r="AH41" s="1086"/>
      <c r="AI41" s="302">
        <f>COUNTA(E41:AH41)</f>
        <v>0</v>
      </c>
      <c r="AK41" s="303">
        <f>+COUNTIF(E41:AH41,"*"&amp;"A"&amp;"*")</f>
        <v>0</v>
      </c>
      <c r="AL41" s="304">
        <f>+COUNTIF(E41:AH41,"*"&amp;"B"&amp;"*")</f>
        <v>0</v>
      </c>
      <c r="AM41" s="304">
        <f>+COUNTIF(E41:AH41,"*"&amp;"C"&amp;"*")</f>
        <v>0</v>
      </c>
      <c r="AN41" s="304">
        <f>+COUNTIF(E41:AH41,"*"&amp;"D"&amp;"*")</f>
        <v>0</v>
      </c>
      <c r="AO41" s="304">
        <f>+COUNTIF(E41:AH41,"*"&amp;"E"&amp;"*")</f>
        <v>0</v>
      </c>
      <c r="AP41" s="304">
        <f>+COUNTIF(E41:AH41,"*"&amp;"F"&amp;"*")</f>
        <v>0</v>
      </c>
      <c r="AQ41" s="304">
        <f>+COUNTIF(E41:AH41,"*"&amp;"G"&amp;"*")</f>
        <v>0</v>
      </c>
      <c r="AR41" s="304">
        <f>+COUNTIF(E41:AH41,"*"&amp;"H"&amp;"*")</f>
        <v>0</v>
      </c>
      <c r="AS41" s="304">
        <f>+COUNTIF(E41:AH41,"*"&amp;"I"&amp;"*")</f>
        <v>0</v>
      </c>
      <c r="AT41" s="304">
        <f>+COUNTIF(E41:AH41,"*"&amp;"J"&amp;"*")</f>
        <v>0</v>
      </c>
      <c r="AU41" s="304">
        <f>+COUNTIF(E41:AH41,"*"&amp;"K"&amp;"*")</f>
        <v>0</v>
      </c>
      <c r="AV41" s="304">
        <f>+COUNTIF(E41:AH41,"*"&amp;"L"&amp;"*")</f>
        <v>0</v>
      </c>
      <c r="AW41" s="304">
        <f>+COUNTIF(E41:AH41,"*"&amp;"M"&amp;"*")</f>
        <v>0</v>
      </c>
      <c r="AX41" s="304">
        <f>+COUNTIF(E41:AH41,"*"&amp;"N"&amp;"*")</f>
        <v>0</v>
      </c>
      <c r="AY41" s="305">
        <f>+COUNTIF(E41:AH41,"*"&amp;"O"&amp;"*")</f>
        <v>0</v>
      </c>
      <c r="BA41" s="39">
        <f>IF($C41="NPT",SUM($AK41:$AY41),0)</f>
        <v>0</v>
      </c>
      <c r="BB41" s="40">
        <f>IF($C41="PT",SUM($AK41:$AY41),0)</f>
        <v>0</v>
      </c>
      <c r="BC41" s="41">
        <f t="shared" si="27"/>
        <v>0</v>
      </c>
      <c r="BD41" s="41">
        <f t="shared" si="28"/>
        <v>0</v>
      </c>
      <c r="BE41" s="41">
        <f t="shared" si="29"/>
        <v>0</v>
      </c>
      <c r="BF41" s="41">
        <f t="shared" si="30"/>
        <v>0</v>
      </c>
      <c r="BG41" s="41">
        <f t="shared" si="31"/>
        <v>0</v>
      </c>
      <c r="BH41" s="41">
        <f t="shared" si="32"/>
        <v>0</v>
      </c>
      <c r="BI41" s="41">
        <f t="shared" si="33"/>
        <v>0</v>
      </c>
      <c r="BJ41" s="41">
        <f t="shared" si="34"/>
        <v>0</v>
      </c>
      <c r="BK41" s="41">
        <f t="shared" si="35"/>
        <v>0</v>
      </c>
      <c r="BL41" s="41">
        <f t="shared" si="36"/>
        <v>0</v>
      </c>
      <c r="BM41" s="41">
        <f t="shared" si="37"/>
        <v>0</v>
      </c>
      <c r="BN41" s="41">
        <f t="shared" si="38"/>
        <v>0</v>
      </c>
      <c r="BO41" s="41">
        <f t="shared" si="39"/>
        <v>0</v>
      </c>
      <c r="BP41" s="41">
        <f t="shared" si="40"/>
        <v>0</v>
      </c>
      <c r="BQ41" s="306">
        <f t="shared" si="41"/>
        <v>0</v>
      </c>
    </row>
    <row r="42" spans="1:69" ht="21" customHeight="1" x14ac:dyDescent="0.35">
      <c r="A42" s="299" t="s">
        <v>163</v>
      </c>
      <c r="B42" s="300" t="s">
        <v>113</v>
      </c>
      <c r="C42" s="249" t="s">
        <v>26</v>
      </c>
      <c r="D42" s="301" t="s">
        <v>161</v>
      </c>
      <c r="E42" s="1086"/>
      <c r="F42" s="1086"/>
      <c r="G42" s="1086"/>
      <c r="H42" s="1086"/>
      <c r="I42" s="1086"/>
      <c r="J42" s="1100"/>
      <c r="K42" s="1100"/>
      <c r="L42" s="1086"/>
      <c r="M42" s="1086"/>
      <c r="N42" s="1086"/>
      <c r="O42" s="1086"/>
      <c r="P42" s="1086"/>
      <c r="Q42" s="1100"/>
      <c r="R42" s="1100"/>
      <c r="S42" s="1086"/>
      <c r="T42" s="1086"/>
      <c r="U42" s="1086"/>
      <c r="V42" s="1086"/>
      <c r="W42" s="1086"/>
      <c r="X42" s="1100"/>
      <c r="Y42" s="1100"/>
      <c r="Z42" s="1086"/>
      <c r="AA42" s="1086"/>
      <c r="AB42" s="1086"/>
      <c r="AC42" s="1086"/>
      <c r="AD42" s="1086"/>
      <c r="AE42" s="1100"/>
      <c r="AF42" s="1100"/>
      <c r="AG42" s="1086"/>
      <c r="AH42" s="1086"/>
      <c r="AI42" s="302">
        <f>COUNTA(E42:AH42)</f>
        <v>0</v>
      </c>
      <c r="AK42" s="303">
        <f>+COUNTIF(E42:AH42,"*"&amp;"A"&amp;"*")</f>
        <v>0</v>
      </c>
      <c r="AL42" s="304">
        <f>+COUNTIF(E42:AH42,"*"&amp;"B"&amp;"*")</f>
        <v>0</v>
      </c>
      <c r="AM42" s="304">
        <f>+COUNTIF(E42:AH42,"*"&amp;"C"&amp;"*")</f>
        <v>0</v>
      </c>
      <c r="AN42" s="304">
        <f>+COUNTIF(E42:AH42,"*"&amp;"D"&amp;"*")</f>
        <v>0</v>
      </c>
      <c r="AO42" s="304">
        <f>+COUNTIF(E42:AH42,"*"&amp;"E"&amp;"*")</f>
        <v>0</v>
      </c>
      <c r="AP42" s="304">
        <f>+COUNTIF(E42:AH42,"*"&amp;"F"&amp;"*")</f>
        <v>0</v>
      </c>
      <c r="AQ42" s="304">
        <f>+COUNTIF(E42:AH42,"*"&amp;"G"&amp;"*")</f>
        <v>0</v>
      </c>
      <c r="AR42" s="304">
        <f>+COUNTIF(E42:AH42,"*"&amp;"H"&amp;"*")</f>
        <v>0</v>
      </c>
      <c r="AS42" s="304">
        <f>+COUNTIF(E42:AH42,"*"&amp;"I"&amp;"*")</f>
        <v>0</v>
      </c>
      <c r="AT42" s="304">
        <f>+COUNTIF(E42:AH42,"*"&amp;"J"&amp;"*")</f>
        <v>0</v>
      </c>
      <c r="AU42" s="304">
        <f>+COUNTIF(E42:AH42,"*"&amp;"K"&amp;"*")</f>
        <v>0</v>
      </c>
      <c r="AV42" s="304">
        <f>+COUNTIF(E42:AH42,"*"&amp;"L"&amp;"*")</f>
        <v>0</v>
      </c>
      <c r="AW42" s="304">
        <f>+COUNTIF(E42:AH42,"*"&amp;"M"&amp;"*")</f>
        <v>0</v>
      </c>
      <c r="AX42" s="304">
        <f>+COUNTIF(E42:AH42,"*"&amp;"N"&amp;"*")</f>
        <v>0</v>
      </c>
      <c r="AY42" s="305">
        <f>+COUNTIF(E42:AH42,"*"&amp;"O"&amp;"*")</f>
        <v>0</v>
      </c>
      <c r="BA42" s="39">
        <f>IF($C42="NPT",SUM($AK42:$AY42),0)</f>
        <v>0</v>
      </c>
      <c r="BB42" s="40">
        <f>IF($C42="PT",SUM($AK42:$AY42),0)</f>
        <v>0</v>
      </c>
      <c r="BC42" s="41">
        <f t="shared" si="27"/>
        <v>0</v>
      </c>
      <c r="BD42" s="41">
        <f t="shared" si="28"/>
        <v>0</v>
      </c>
      <c r="BE42" s="41">
        <f t="shared" si="29"/>
        <v>0</v>
      </c>
      <c r="BF42" s="41">
        <f t="shared" si="30"/>
        <v>0</v>
      </c>
      <c r="BG42" s="41">
        <f t="shared" si="31"/>
        <v>0</v>
      </c>
      <c r="BH42" s="41">
        <f t="shared" si="32"/>
        <v>0</v>
      </c>
      <c r="BI42" s="41">
        <f t="shared" si="33"/>
        <v>0</v>
      </c>
      <c r="BJ42" s="41">
        <f t="shared" si="34"/>
        <v>0</v>
      </c>
      <c r="BK42" s="41">
        <f t="shared" si="35"/>
        <v>0</v>
      </c>
      <c r="BL42" s="41">
        <f t="shared" si="36"/>
        <v>0</v>
      </c>
      <c r="BM42" s="41">
        <f t="shared" si="37"/>
        <v>0</v>
      </c>
      <c r="BN42" s="41">
        <f t="shared" si="38"/>
        <v>0</v>
      </c>
      <c r="BO42" s="41">
        <f t="shared" si="39"/>
        <v>0</v>
      </c>
      <c r="BP42" s="41">
        <f t="shared" si="40"/>
        <v>0</v>
      </c>
      <c r="BQ42" s="306">
        <f t="shared" si="41"/>
        <v>0</v>
      </c>
    </row>
    <row r="43" spans="1:69" ht="21" customHeight="1" x14ac:dyDescent="0.35">
      <c r="A43" s="299" t="s">
        <v>163</v>
      </c>
      <c r="B43" s="300" t="s">
        <v>116</v>
      </c>
      <c r="C43" s="249" t="s">
        <v>26</v>
      </c>
      <c r="D43" s="301" t="s">
        <v>161</v>
      </c>
      <c r="E43" s="1086"/>
      <c r="F43" s="1086"/>
      <c r="G43" s="1086"/>
      <c r="H43" s="1086"/>
      <c r="I43" s="1086"/>
      <c r="J43" s="1100"/>
      <c r="K43" s="1100"/>
      <c r="L43" s="1086"/>
      <c r="M43" s="1086"/>
      <c r="N43" s="1086"/>
      <c r="O43" s="1086"/>
      <c r="P43" s="1086"/>
      <c r="Q43" s="1100"/>
      <c r="R43" s="1100"/>
      <c r="S43" s="1086"/>
      <c r="T43" s="1086"/>
      <c r="U43" s="1086"/>
      <c r="V43" s="1086"/>
      <c r="W43" s="1086"/>
      <c r="X43" s="1100"/>
      <c r="Y43" s="1100"/>
      <c r="Z43" s="1086"/>
      <c r="AA43" s="1086"/>
      <c r="AB43" s="1086"/>
      <c r="AC43" s="1086"/>
      <c r="AD43" s="1086"/>
      <c r="AE43" s="1100"/>
      <c r="AF43" s="1100"/>
      <c r="AG43" s="1086"/>
      <c r="AH43" s="1086"/>
      <c r="AI43" s="302">
        <f>COUNTA(E43:AH43)</f>
        <v>0</v>
      </c>
      <c r="AK43" s="303">
        <f>+COUNTIF(E43:AH43,"*"&amp;"A"&amp;"*")</f>
        <v>0</v>
      </c>
      <c r="AL43" s="304">
        <f>+COUNTIF(E43:AH43,"*"&amp;"B"&amp;"*")</f>
        <v>0</v>
      </c>
      <c r="AM43" s="304">
        <f>+COUNTIF(E43:AH43,"*"&amp;"C"&amp;"*")</f>
        <v>0</v>
      </c>
      <c r="AN43" s="304">
        <f>+COUNTIF(E43:AH43,"*"&amp;"D"&amp;"*")</f>
        <v>0</v>
      </c>
      <c r="AO43" s="304">
        <f>+COUNTIF(E43:AH43,"*"&amp;"E"&amp;"*")</f>
        <v>0</v>
      </c>
      <c r="AP43" s="304">
        <f>+COUNTIF(E43:AH43,"*"&amp;"F"&amp;"*")</f>
        <v>0</v>
      </c>
      <c r="AQ43" s="304">
        <f>+COUNTIF(E43:AH43,"*"&amp;"G"&amp;"*")</f>
        <v>0</v>
      </c>
      <c r="AR43" s="304">
        <f>+COUNTIF(E43:AH43,"*"&amp;"H"&amp;"*")</f>
        <v>0</v>
      </c>
      <c r="AS43" s="304">
        <f>+COUNTIF(E43:AH43,"*"&amp;"I"&amp;"*")</f>
        <v>0</v>
      </c>
      <c r="AT43" s="304">
        <f>+COUNTIF(E43:AH43,"*"&amp;"J"&amp;"*")</f>
        <v>0</v>
      </c>
      <c r="AU43" s="304">
        <f>+COUNTIF(E43:AH43,"*"&amp;"K"&amp;"*")</f>
        <v>0</v>
      </c>
      <c r="AV43" s="304">
        <f>+COUNTIF(E43:AH43,"*"&amp;"L"&amp;"*")</f>
        <v>0</v>
      </c>
      <c r="AW43" s="304">
        <f>+COUNTIF(E43:AH43,"*"&amp;"M"&amp;"*")</f>
        <v>0</v>
      </c>
      <c r="AX43" s="304">
        <f>+COUNTIF(E43:AH43,"*"&amp;"N"&amp;"*")</f>
        <v>0</v>
      </c>
      <c r="AY43" s="305">
        <f>+COUNTIF(E43:AH43,"*"&amp;"O"&amp;"*")</f>
        <v>0</v>
      </c>
      <c r="BA43" s="39">
        <f>IF($C43="NPT",SUM($AK43:$AY43),0)</f>
        <v>0</v>
      </c>
      <c r="BB43" s="40">
        <f>IF($C43="PT",SUM($AK43:$AY43),0)</f>
        <v>0</v>
      </c>
      <c r="BC43" s="41">
        <f t="shared" si="27"/>
        <v>0</v>
      </c>
      <c r="BD43" s="41">
        <f t="shared" si="28"/>
        <v>0</v>
      </c>
      <c r="BE43" s="41">
        <f t="shared" si="29"/>
        <v>0</v>
      </c>
      <c r="BF43" s="41">
        <f t="shared" si="30"/>
        <v>0</v>
      </c>
      <c r="BG43" s="41">
        <f t="shared" si="31"/>
        <v>0</v>
      </c>
      <c r="BH43" s="41">
        <f t="shared" si="32"/>
        <v>0</v>
      </c>
      <c r="BI43" s="41">
        <f t="shared" si="33"/>
        <v>0</v>
      </c>
      <c r="BJ43" s="41">
        <f t="shared" si="34"/>
        <v>0</v>
      </c>
      <c r="BK43" s="41">
        <f t="shared" si="35"/>
        <v>0</v>
      </c>
      <c r="BL43" s="41">
        <f t="shared" si="36"/>
        <v>0</v>
      </c>
      <c r="BM43" s="41">
        <f t="shared" si="37"/>
        <v>0</v>
      </c>
      <c r="BN43" s="41">
        <f t="shared" si="38"/>
        <v>0</v>
      </c>
      <c r="BO43" s="41">
        <f t="shared" si="39"/>
        <v>0</v>
      </c>
      <c r="BP43" s="41">
        <f t="shared" si="40"/>
        <v>0</v>
      </c>
      <c r="BQ43" s="306">
        <f t="shared" si="41"/>
        <v>0</v>
      </c>
    </row>
    <row r="44" spans="1:69" x14ac:dyDescent="0.35">
      <c r="A44" s="299" t="s">
        <v>163</v>
      </c>
      <c r="B44" s="300" t="s">
        <v>119</v>
      </c>
      <c r="C44" s="249" t="s">
        <v>27</v>
      </c>
      <c r="D44" s="301" t="s">
        <v>161</v>
      </c>
      <c r="E44" s="1086"/>
      <c r="F44" s="1086"/>
      <c r="G44" s="1086"/>
      <c r="H44" s="1086"/>
      <c r="I44" s="1086"/>
      <c r="J44" s="1100"/>
      <c r="K44" s="1100"/>
      <c r="L44" s="1086"/>
      <c r="M44" s="1086"/>
      <c r="N44" s="1086"/>
      <c r="O44" s="1086"/>
      <c r="P44" s="1086"/>
      <c r="Q44" s="1100"/>
      <c r="R44" s="1100"/>
      <c r="S44" s="1086"/>
      <c r="T44" s="1086"/>
      <c r="U44" s="1086"/>
      <c r="V44" s="1086"/>
      <c r="W44" s="1086"/>
      <c r="X44" s="1100"/>
      <c r="Y44" s="1100"/>
      <c r="Z44" s="1086"/>
      <c r="AA44" s="1086"/>
      <c r="AB44" s="1086"/>
      <c r="AC44" s="1086"/>
      <c r="AD44" s="1086"/>
      <c r="AE44" s="1100"/>
      <c r="AF44" s="1100"/>
      <c r="AG44" s="1086"/>
      <c r="AH44" s="1086"/>
      <c r="AI44" s="302">
        <f>COUNTA(E44:AH44)</f>
        <v>0</v>
      </c>
      <c r="AK44" s="303">
        <f>+COUNTIF(E44:AH44,"*"&amp;"A"&amp;"*")</f>
        <v>0</v>
      </c>
      <c r="AL44" s="304">
        <f>+COUNTIF(E44:AH44,"*"&amp;"B"&amp;"*")</f>
        <v>0</v>
      </c>
      <c r="AM44" s="304">
        <f>+COUNTIF(E44:AH44,"*"&amp;"C"&amp;"*")</f>
        <v>0</v>
      </c>
      <c r="AN44" s="304">
        <f>+COUNTIF(E44:AH44,"*"&amp;"D"&amp;"*")</f>
        <v>0</v>
      </c>
      <c r="AO44" s="304">
        <f>+COUNTIF(E44:AH44,"*"&amp;"E"&amp;"*")</f>
        <v>0</v>
      </c>
      <c r="AP44" s="304">
        <f>+COUNTIF(E44:AH44,"*"&amp;"F"&amp;"*")</f>
        <v>0</v>
      </c>
      <c r="AQ44" s="304">
        <f>+COUNTIF(E44:AH44,"*"&amp;"G"&amp;"*")</f>
        <v>0</v>
      </c>
      <c r="AR44" s="304">
        <f>+COUNTIF(E44:AH44,"*"&amp;"H"&amp;"*")</f>
        <v>0</v>
      </c>
      <c r="AS44" s="304">
        <f>+COUNTIF(E44:AH44,"*"&amp;"I"&amp;"*")</f>
        <v>0</v>
      </c>
      <c r="AT44" s="304">
        <f>+COUNTIF(E44:AH44,"*"&amp;"J"&amp;"*")</f>
        <v>0</v>
      </c>
      <c r="AU44" s="304">
        <f>+COUNTIF(E44:AH44,"*"&amp;"K"&amp;"*")</f>
        <v>0</v>
      </c>
      <c r="AV44" s="304">
        <f>+COUNTIF(E44:AH44,"*"&amp;"L"&amp;"*")</f>
        <v>0</v>
      </c>
      <c r="AW44" s="304">
        <f>+COUNTIF(E44:AH44,"*"&amp;"M"&amp;"*")</f>
        <v>0</v>
      </c>
      <c r="AX44" s="304">
        <f>+COUNTIF(E44:AH44,"*"&amp;"N"&amp;"*")</f>
        <v>0</v>
      </c>
      <c r="AY44" s="305">
        <f>+COUNTIF(E44:AH44,"*"&amp;"O"&amp;"*")</f>
        <v>0</v>
      </c>
      <c r="BA44" s="39">
        <f>IF($C44="NPT",SUM($AK44:$AY44),0)</f>
        <v>0</v>
      </c>
      <c r="BB44" s="40">
        <f>IF($C44="PT",SUM($AK44:$AY44),0)</f>
        <v>0</v>
      </c>
      <c r="BC44" s="41">
        <f t="shared" si="27"/>
        <v>0</v>
      </c>
      <c r="BD44" s="41">
        <f t="shared" si="28"/>
        <v>0</v>
      </c>
      <c r="BE44" s="41">
        <f t="shared" si="29"/>
        <v>0</v>
      </c>
      <c r="BF44" s="41">
        <f t="shared" si="30"/>
        <v>0</v>
      </c>
      <c r="BG44" s="41">
        <f t="shared" si="31"/>
        <v>0</v>
      </c>
      <c r="BH44" s="41">
        <f t="shared" si="32"/>
        <v>0</v>
      </c>
      <c r="BI44" s="41">
        <f t="shared" si="33"/>
        <v>0</v>
      </c>
      <c r="BJ44" s="41">
        <f t="shared" si="34"/>
        <v>0</v>
      </c>
      <c r="BK44" s="41">
        <f t="shared" si="35"/>
        <v>0</v>
      </c>
      <c r="BL44" s="41">
        <f t="shared" si="36"/>
        <v>0</v>
      </c>
      <c r="BM44" s="41">
        <f t="shared" si="37"/>
        <v>0</v>
      </c>
      <c r="BN44" s="41">
        <f t="shared" si="38"/>
        <v>0</v>
      </c>
      <c r="BO44" s="41">
        <f t="shared" si="39"/>
        <v>0</v>
      </c>
      <c r="BP44" s="41">
        <f t="shared" si="40"/>
        <v>0</v>
      </c>
      <c r="BQ44" s="306">
        <f t="shared" si="41"/>
        <v>0</v>
      </c>
    </row>
    <row r="45" spans="1:69" ht="21" customHeight="1" x14ac:dyDescent="0.35">
      <c r="A45" s="299" t="s">
        <v>163</v>
      </c>
      <c r="B45" s="300" t="s">
        <v>123</v>
      </c>
      <c r="C45" s="249" t="s">
        <v>27</v>
      </c>
      <c r="D45" s="301" t="s">
        <v>161</v>
      </c>
      <c r="E45" s="1086"/>
      <c r="F45" s="1086"/>
      <c r="G45" s="1086"/>
      <c r="H45" s="1086"/>
      <c r="I45" s="1086"/>
      <c r="J45" s="1100"/>
      <c r="K45" s="1100"/>
      <c r="L45" s="1086"/>
      <c r="M45" s="1086"/>
      <c r="N45" s="1086"/>
      <c r="O45" s="1086"/>
      <c r="P45" s="1086"/>
      <c r="Q45" s="1100"/>
      <c r="R45" s="1100"/>
      <c r="S45" s="1086"/>
      <c r="T45" s="1086"/>
      <c r="U45" s="1086"/>
      <c r="V45" s="1086"/>
      <c r="W45" s="1086"/>
      <c r="X45" s="1100"/>
      <c r="Y45" s="1100"/>
      <c r="Z45" s="1086"/>
      <c r="AA45" s="1086"/>
      <c r="AB45" s="1086"/>
      <c r="AC45" s="1086"/>
      <c r="AD45" s="1086"/>
      <c r="AE45" s="1100"/>
      <c r="AF45" s="1100"/>
      <c r="AG45" s="1086"/>
      <c r="AH45" s="1086"/>
      <c r="AI45" s="302">
        <f>COUNTA(E45:AH45)</f>
        <v>0</v>
      </c>
      <c r="AK45" s="303">
        <f>+COUNTIF(E45:AH45,"*"&amp;"A"&amp;"*")</f>
        <v>0</v>
      </c>
      <c r="AL45" s="304">
        <f>+COUNTIF(E45:AH45,"*"&amp;"B"&amp;"*")</f>
        <v>0</v>
      </c>
      <c r="AM45" s="304">
        <f>+COUNTIF(E45:AH45,"*"&amp;"C"&amp;"*")</f>
        <v>0</v>
      </c>
      <c r="AN45" s="304">
        <f>+COUNTIF(E45:AH45,"*"&amp;"D"&amp;"*")</f>
        <v>0</v>
      </c>
      <c r="AO45" s="304">
        <f>+COUNTIF(E45:AH45,"*"&amp;"E"&amp;"*")</f>
        <v>0</v>
      </c>
      <c r="AP45" s="304">
        <f>+COUNTIF(E45:AH45,"*"&amp;"F"&amp;"*")</f>
        <v>0</v>
      </c>
      <c r="AQ45" s="304">
        <f>+COUNTIF(E45:AH45,"*"&amp;"G"&amp;"*")</f>
        <v>0</v>
      </c>
      <c r="AR45" s="304">
        <f>+COUNTIF(E45:AH45,"*"&amp;"H"&amp;"*")</f>
        <v>0</v>
      </c>
      <c r="AS45" s="304">
        <f>+COUNTIF(E45:AH45,"*"&amp;"I"&amp;"*")</f>
        <v>0</v>
      </c>
      <c r="AT45" s="304">
        <f>+COUNTIF(E45:AH45,"*"&amp;"J"&amp;"*")</f>
        <v>0</v>
      </c>
      <c r="AU45" s="304">
        <f>+COUNTIF(E45:AH45,"*"&amp;"K"&amp;"*")</f>
        <v>0</v>
      </c>
      <c r="AV45" s="304">
        <f>+COUNTIF(E45:AH45,"*"&amp;"L"&amp;"*")</f>
        <v>0</v>
      </c>
      <c r="AW45" s="304">
        <f>+COUNTIF(E45:AH45,"*"&amp;"M"&amp;"*")</f>
        <v>0</v>
      </c>
      <c r="AX45" s="304">
        <f>+COUNTIF(E45:AH45,"*"&amp;"N"&amp;"*")</f>
        <v>0</v>
      </c>
      <c r="AY45" s="305">
        <f>+COUNTIF(E45:AH45,"*"&amp;"O"&amp;"*")</f>
        <v>0</v>
      </c>
      <c r="BA45" s="39">
        <f>IF($C45="NPT",SUM($AK45:$AY45),0)</f>
        <v>0</v>
      </c>
      <c r="BB45" s="40">
        <f>IF($C45="PT",SUM($AK45:$AY45),0)</f>
        <v>0</v>
      </c>
      <c r="BC45" s="41">
        <f t="shared" si="27"/>
        <v>0</v>
      </c>
      <c r="BD45" s="41">
        <f t="shared" si="28"/>
        <v>0</v>
      </c>
      <c r="BE45" s="41">
        <f t="shared" si="29"/>
        <v>0</v>
      </c>
      <c r="BF45" s="41">
        <f t="shared" si="30"/>
        <v>0</v>
      </c>
      <c r="BG45" s="41">
        <f t="shared" si="31"/>
        <v>0</v>
      </c>
      <c r="BH45" s="41">
        <f t="shared" si="32"/>
        <v>0</v>
      </c>
      <c r="BI45" s="41">
        <f t="shared" si="33"/>
        <v>0</v>
      </c>
      <c r="BJ45" s="41">
        <f t="shared" si="34"/>
        <v>0</v>
      </c>
      <c r="BK45" s="41">
        <f t="shared" si="35"/>
        <v>0</v>
      </c>
      <c r="BL45" s="41">
        <f t="shared" si="36"/>
        <v>0</v>
      </c>
      <c r="BM45" s="41">
        <f t="shared" si="37"/>
        <v>0</v>
      </c>
      <c r="BN45" s="41">
        <f t="shared" si="38"/>
        <v>0</v>
      </c>
      <c r="BO45" s="41">
        <f t="shared" si="39"/>
        <v>0</v>
      </c>
      <c r="BP45" s="41">
        <f t="shared" si="40"/>
        <v>0</v>
      </c>
      <c r="BQ45" s="306">
        <f t="shared" si="41"/>
        <v>0</v>
      </c>
    </row>
    <row r="46" spans="1:69" ht="21" customHeight="1" x14ac:dyDescent="0.35">
      <c r="A46" s="299" t="s">
        <v>163</v>
      </c>
      <c r="B46" s="300" t="s">
        <v>126</v>
      </c>
      <c r="C46" s="249" t="s">
        <v>27</v>
      </c>
      <c r="D46" s="301" t="s">
        <v>161</v>
      </c>
      <c r="E46" s="1086"/>
      <c r="F46" s="1086"/>
      <c r="G46" s="1086"/>
      <c r="H46" s="1086"/>
      <c r="I46" s="1086"/>
      <c r="J46" s="1100"/>
      <c r="K46" s="1100"/>
      <c r="L46" s="1086"/>
      <c r="M46" s="1086"/>
      <c r="N46" s="1086"/>
      <c r="O46" s="1086"/>
      <c r="P46" s="1086"/>
      <c r="Q46" s="1100"/>
      <c r="R46" s="1100"/>
      <c r="S46" s="1086"/>
      <c r="T46" s="1086"/>
      <c r="U46" s="1086"/>
      <c r="V46" s="1086"/>
      <c r="W46" s="1086"/>
      <c r="X46" s="1100"/>
      <c r="Y46" s="1100"/>
      <c r="Z46" s="1086"/>
      <c r="AA46" s="1086"/>
      <c r="AB46" s="1086"/>
      <c r="AC46" s="1086"/>
      <c r="AD46" s="1086"/>
      <c r="AE46" s="1100"/>
      <c r="AF46" s="1100"/>
      <c r="AG46" s="1086"/>
      <c r="AH46" s="1086"/>
      <c r="AI46" s="302">
        <f>COUNTA(E46:AH46)</f>
        <v>0</v>
      </c>
      <c r="AK46" s="303">
        <f>+COUNTIF(E46:AH46,"*"&amp;"A"&amp;"*")</f>
        <v>0</v>
      </c>
      <c r="AL46" s="304">
        <f>+COUNTIF(E46:AH46,"*"&amp;"B"&amp;"*")</f>
        <v>0</v>
      </c>
      <c r="AM46" s="304">
        <f>+COUNTIF(E46:AH46,"*"&amp;"C"&amp;"*")</f>
        <v>0</v>
      </c>
      <c r="AN46" s="304">
        <f>+COUNTIF(E46:AH46,"*"&amp;"D"&amp;"*")</f>
        <v>0</v>
      </c>
      <c r="AO46" s="304">
        <f>+COUNTIF(E46:AH46,"*"&amp;"E"&amp;"*")</f>
        <v>0</v>
      </c>
      <c r="AP46" s="304">
        <f>+COUNTIF(E46:AH46,"*"&amp;"F"&amp;"*")</f>
        <v>0</v>
      </c>
      <c r="AQ46" s="304">
        <f>+COUNTIF(E46:AH46,"*"&amp;"G"&amp;"*")</f>
        <v>0</v>
      </c>
      <c r="AR46" s="304">
        <f>+COUNTIF(E46:AH46,"*"&amp;"H"&amp;"*")</f>
        <v>0</v>
      </c>
      <c r="AS46" s="304">
        <f>+COUNTIF(E46:AH46,"*"&amp;"I"&amp;"*")</f>
        <v>0</v>
      </c>
      <c r="AT46" s="304">
        <f>+COUNTIF(E46:AH46,"*"&amp;"J"&amp;"*")</f>
        <v>0</v>
      </c>
      <c r="AU46" s="304">
        <f>+COUNTIF(E46:AH46,"*"&amp;"K"&amp;"*")</f>
        <v>0</v>
      </c>
      <c r="AV46" s="304">
        <f>+COUNTIF(E46:AH46,"*"&amp;"L"&amp;"*")</f>
        <v>0</v>
      </c>
      <c r="AW46" s="304">
        <f>+COUNTIF(E46:AH46,"*"&amp;"M"&amp;"*")</f>
        <v>0</v>
      </c>
      <c r="AX46" s="304">
        <f>+COUNTIF(E46:AH46,"*"&amp;"N"&amp;"*")</f>
        <v>0</v>
      </c>
      <c r="AY46" s="305">
        <f>+COUNTIF(E46:AH46,"*"&amp;"O"&amp;"*")</f>
        <v>0</v>
      </c>
      <c r="BA46" s="39">
        <f>IF($C46="NPT",SUM($AK46:$AY46),0)</f>
        <v>0</v>
      </c>
      <c r="BB46" s="40">
        <f>IF($C46="PT",SUM($AK46:$AY46),0)</f>
        <v>0</v>
      </c>
      <c r="BC46" s="41">
        <f t="shared" si="27"/>
        <v>0</v>
      </c>
      <c r="BD46" s="41">
        <f t="shared" si="28"/>
        <v>0</v>
      </c>
      <c r="BE46" s="41">
        <f t="shared" si="29"/>
        <v>0</v>
      </c>
      <c r="BF46" s="41">
        <f t="shared" si="30"/>
        <v>0</v>
      </c>
      <c r="BG46" s="41">
        <f t="shared" si="31"/>
        <v>0</v>
      </c>
      <c r="BH46" s="41">
        <f t="shared" si="32"/>
        <v>0</v>
      </c>
      <c r="BI46" s="41">
        <f t="shared" si="33"/>
        <v>0</v>
      </c>
      <c r="BJ46" s="41">
        <f t="shared" si="34"/>
        <v>0</v>
      </c>
      <c r="BK46" s="41">
        <f t="shared" si="35"/>
        <v>0</v>
      </c>
      <c r="BL46" s="41">
        <f t="shared" si="36"/>
        <v>0</v>
      </c>
      <c r="BM46" s="41">
        <f t="shared" si="37"/>
        <v>0</v>
      </c>
      <c r="BN46" s="41">
        <f t="shared" si="38"/>
        <v>0</v>
      </c>
      <c r="BO46" s="41">
        <f t="shared" si="39"/>
        <v>0</v>
      </c>
      <c r="BP46" s="41">
        <f t="shared" si="40"/>
        <v>0</v>
      </c>
      <c r="BQ46" s="306">
        <f t="shared" si="41"/>
        <v>0</v>
      </c>
    </row>
    <row r="47" spans="1:69" ht="21" customHeight="1" x14ac:dyDescent="0.35">
      <c r="A47" s="299" t="s">
        <v>163</v>
      </c>
      <c r="B47" s="300" t="s">
        <v>129</v>
      </c>
      <c r="C47" s="249" t="s">
        <v>27</v>
      </c>
      <c r="D47" s="301" t="s">
        <v>161</v>
      </c>
      <c r="E47" s="1086"/>
      <c r="F47" s="1086"/>
      <c r="G47" s="1086"/>
      <c r="H47" s="1086"/>
      <c r="I47" s="1086"/>
      <c r="J47" s="1100"/>
      <c r="K47" s="1100"/>
      <c r="L47" s="1086"/>
      <c r="M47" s="1086"/>
      <c r="N47" s="1086"/>
      <c r="O47" s="1086"/>
      <c r="P47" s="1086"/>
      <c r="Q47" s="1100"/>
      <c r="R47" s="1100"/>
      <c r="S47" s="1086"/>
      <c r="T47" s="1086"/>
      <c r="U47" s="1086"/>
      <c r="V47" s="1086"/>
      <c r="W47" s="1086"/>
      <c r="X47" s="1100"/>
      <c r="Y47" s="1100"/>
      <c r="Z47" s="1086"/>
      <c r="AA47" s="1086"/>
      <c r="AB47" s="1086"/>
      <c r="AC47" s="1086"/>
      <c r="AD47" s="1086"/>
      <c r="AE47" s="1100"/>
      <c r="AF47" s="1100"/>
      <c r="AG47" s="1086"/>
      <c r="AH47" s="1086"/>
      <c r="AI47" s="302">
        <f>COUNTA(E47:AH47)</f>
        <v>0</v>
      </c>
      <c r="AK47" s="303">
        <f>+COUNTIF(E47:AH47,"*"&amp;"A"&amp;"*")</f>
        <v>0</v>
      </c>
      <c r="AL47" s="304">
        <f>+COUNTIF(E47:AH47,"*"&amp;"B"&amp;"*")</f>
        <v>0</v>
      </c>
      <c r="AM47" s="304">
        <f>+COUNTIF(E47:AH47,"*"&amp;"C"&amp;"*")</f>
        <v>0</v>
      </c>
      <c r="AN47" s="304">
        <f>+COUNTIF(E47:AH47,"*"&amp;"D"&amp;"*")</f>
        <v>0</v>
      </c>
      <c r="AO47" s="304">
        <f>+COUNTIF(E47:AH47,"*"&amp;"E"&amp;"*")</f>
        <v>0</v>
      </c>
      <c r="AP47" s="304">
        <f>+COUNTIF(E47:AH47,"*"&amp;"F"&amp;"*")</f>
        <v>0</v>
      </c>
      <c r="AQ47" s="304">
        <f>+COUNTIF(E47:AH47,"*"&amp;"G"&amp;"*")</f>
        <v>0</v>
      </c>
      <c r="AR47" s="304">
        <f>+COUNTIF(E47:AH47,"*"&amp;"H"&amp;"*")</f>
        <v>0</v>
      </c>
      <c r="AS47" s="304">
        <f>+COUNTIF(E47:AH47,"*"&amp;"I"&amp;"*")</f>
        <v>0</v>
      </c>
      <c r="AT47" s="304">
        <f>+COUNTIF(E47:AH47,"*"&amp;"J"&amp;"*")</f>
        <v>0</v>
      </c>
      <c r="AU47" s="304">
        <f>+COUNTIF(E47:AH47,"*"&amp;"K"&amp;"*")</f>
        <v>0</v>
      </c>
      <c r="AV47" s="304">
        <f>+COUNTIF(E47:AH47,"*"&amp;"L"&amp;"*")</f>
        <v>0</v>
      </c>
      <c r="AW47" s="304">
        <f>+COUNTIF(E47:AH47,"*"&amp;"M"&amp;"*")</f>
        <v>0</v>
      </c>
      <c r="AX47" s="304">
        <f>+COUNTIF(E47:AH47,"*"&amp;"N"&amp;"*")</f>
        <v>0</v>
      </c>
      <c r="AY47" s="305">
        <f>+COUNTIF(E47:AH47,"*"&amp;"O"&amp;"*")</f>
        <v>0</v>
      </c>
      <c r="BA47" s="39">
        <f>IF($C47="NPT",SUM($AK47:$AY47),0)</f>
        <v>0</v>
      </c>
      <c r="BB47" s="40">
        <f>IF($C47="PT",SUM($AK47:$AY47),0)</f>
        <v>0</v>
      </c>
      <c r="BC47" s="41">
        <f t="shared" si="27"/>
        <v>0</v>
      </c>
      <c r="BD47" s="41">
        <f t="shared" si="28"/>
        <v>0</v>
      </c>
      <c r="BE47" s="41">
        <f t="shared" si="29"/>
        <v>0</v>
      </c>
      <c r="BF47" s="41">
        <f t="shared" si="30"/>
        <v>0</v>
      </c>
      <c r="BG47" s="41">
        <f t="shared" si="31"/>
        <v>0</v>
      </c>
      <c r="BH47" s="41">
        <f t="shared" si="32"/>
        <v>0</v>
      </c>
      <c r="BI47" s="41">
        <f t="shared" si="33"/>
        <v>0</v>
      </c>
      <c r="BJ47" s="41">
        <f t="shared" si="34"/>
        <v>0</v>
      </c>
      <c r="BK47" s="41">
        <f t="shared" si="35"/>
        <v>0</v>
      </c>
      <c r="BL47" s="41">
        <f t="shared" si="36"/>
        <v>0</v>
      </c>
      <c r="BM47" s="41">
        <f t="shared" si="37"/>
        <v>0</v>
      </c>
      <c r="BN47" s="41">
        <f t="shared" si="38"/>
        <v>0</v>
      </c>
      <c r="BO47" s="41">
        <f t="shared" si="39"/>
        <v>0</v>
      </c>
      <c r="BP47" s="41">
        <f t="shared" si="40"/>
        <v>0</v>
      </c>
      <c r="BQ47" s="306">
        <f t="shared" si="41"/>
        <v>0</v>
      </c>
    </row>
    <row r="48" spans="1:69" ht="21" customHeight="1" x14ac:dyDescent="0.35">
      <c r="A48" s="299" t="s">
        <v>163</v>
      </c>
      <c r="B48" s="300" t="s">
        <v>133</v>
      </c>
      <c r="C48" s="249" t="s">
        <v>27</v>
      </c>
      <c r="D48" s="301" t="s">
        <v>161</v>
      </c>
      <c r="E48" s="1086"/>
      <c r="F48" s="1086"/>
      <c r="G48" s="1086"/>
      <c r="H48" s="1086"/>
      <c r="I48" s="1086"/>
      <c r="J48" s="1100"/>
      <c r="K48" s="1100"/>
      <c r="L48" s="1086"/>
      <c r="M48" s="1086"/>
      <c r="N48" s="1086"/>
      <c r="O48" s="1086"/>
      <c r="P48" s="1086"/>
      <c r="Q48" s="1100"/>
      <c r="R48" s="1100"/>
      <c r="S48" s="1086"/>
      <c r="T48" s="1086"/>
      <c r="U48" s="1086"/>
      <c r="V48" s="1086"/>
      <c r="W48" s="1086"/>
      <c r="X48" s="1100"/>
      <c r="Y48" s="1100"/>
      <c r="Z48" s="1086"/>
      <c r="AA48" s="1086"/>
      <c r="AB48" s="1086"/>
      <c r="AC48" s="1086"/>
      <c r="AD48" s="1086"/>
      <c r="AE48" s="1100"/>
      <c r="AF48" s="1100"/>
      <c r="AG48" s="1086"/>
      <c r="AH48" s="1086"/>
      <c r="AI48" s="302">
        <f>COUNTA(E48:AH48)</f>
        <v>0</v>
      </c>
      <c r="AK48" s="303">
        <f>+COUNTIF(E48:AH48,"*"&amp;"A"&amp;"*")</f>
        <v>0</v>
      </c>
      <c r="AL48" s="304">
        <f>+COUNTIF(E48:AH48,"*"&amp;"B"&amp;"*")</f>
        <v>0</v>
      </c>
      <c r="AM48" s="304">
        <f>+COUNTIF(E48:AH48,"*"&amp;"C"&amp;"*")</f>
        <v>0</v>
      </c>
      <c r="AN48" s="304">
        <f>+COUNTIF(E48:AH48,"*"&amp;"D"&amp;"*")</f>
        <v>0</v>
      </c>
      <c r="AO48" s="304">
        <f>+COUNTIF(E48:AH48,"*"&amp;"E"&amp;"*")</f>
        <v>0</v>
      </c>
      <c r="AP48" s="304">
        <f>+COUNTIF(E48:AH48,"*"&amp;"F"&amp;"*")</f>
        <v>0</v>
      </c>
      <c r="AQ48" s="304">
        <f>+COUNTIF(E48:AH48,"*"&amp;"G"&amp;"*")</f>
        <v>0</v>
      </c>
      <c r="AR48" s="304">
        <f>+COUNTIF(E48:AH48,"*"&amp;"H"&amp;"*")</f>
        <v>0</v>
      </c>
      <c r="AS48" s="304">
        <f>+COUNTIF(E48:AH48,"*"&amp;"I"&amp;"*")</f>
        <v>0</v>
      </c>
      <c r="AT48" s="304">
        <f>+COUNTIF(E48:AH48,"*"&amp;"J"&amp;"*")</f>
        <v>0</v>
      </c>
      <c r="AU48" s="304">
        <f>+COUNTIF(E48:AH48,"*"&amp;"K"&amp;"*")</f>
        <v>0</v>
      </c>
      <c r="AV48" s="304">
        <f>+COUNTIF(E48:AH48,"*"&amp;"L"&amp;"*")</f>
        <v>0</v>
      </c>
      <c r="AW48" s="304">
        <f>+COUNTIF(E48:AH48,"*"&amp;"M"&amp;"*")</f>
        <v>0</v>
      </c>
      <c r="AX48" s="304">
        <f>+COUNTIF(E48:AH48,"*"&amp;"N"&amp;"*")</f>
        <v>0</v>
      </c>
      <c r="AY48" s="305">
        <f>+COUNTIF(E48:AH48,"*"&amp;"O"&amp;"*")</f>
        <v>0</v>
      </c>
      <c r="BA48" s="39">
        <f>IF($C48="NPT",SUM($AK48:$AY48),0)</f>
        <v>0</v>
      </c>
      <c r="BB48" s="40">
        <f>IF($C48="PT",SUM($AK48:$AY48),0)</f>
        <v>0</v>
      </c>
      <c r="BC48" s="41">
        <f t="shared" si="27"/>
        <v>0</v>
      </c>
      <c r="BD48" s="41">
        <f t="shared" si="28"/>
        <v>0</v>
      </c>
      <c r="BE48" s="41">
        <f t="shared" si="29"/>
        <v>0</v>
      </c>
      <c r="BF48" s="41">
        <f t="shared" si="30"/>
        <v>0</v>
      </c>
      <c r="BG48" s="41">
        <f t="shared" si="31"/>
        <v>0</v>
      </c>
      <c r="BH48" s="41">
        <f t="shared" si="32"/>
        <v>0</v>
      </c>
      <c r="BI48" s="41">
        <f t="shared" si="33"/>
        <v>0</v>
      </c>
      <c r="BJ48" s="41">
        <f t="shared" si="34"/>
        <v>0</v>
      </c>
      <c r="BK48" s="41">
        <f t="shared" si="35"/>
        <v>0</v>
      </c>
      <c r="BL48" s="41">
        <f t="shared" si="36"/>
        <v>0</v>
      </c>
      <c r="BM48" s="41">
        <f t="shared" si="37"/>
        <v>0</v>
      </c>
      <c r="BN48" s="41">
        <f t="shared" si="38"/>
        <v>0</v>
      </c>
      <c r="BO48" s="41">
        <f t="shared" si="39"/>
        <v>0</v>
      </c>
      <c r="BP48" s="41">
        <f t="shared" si="40"/>
        <v>0</v>
      </c>
      <c r="BQ48" s="306">
        <f t="shared" si="41"/>
        <v>0</v>
      </c>
    </row>
    <row r="49" spans="1:69" ht="21" customHeight="1" x14ac:dyDescent="0.35">
      <c r="A49" s="299" t="s">
        <v>163</v>
      </c>
      <c r="B49" s="300" t="s">
        <v>136</v>
      </c>
      <c r="C49" s="249" t="s">
        <v>27</v>
      </c>
      <c r="D49" s="301" t="s">
        <v>161</v>
      </c>
      <c r="E49" s="1086"/>
      <c r="F49" s="1086"/>
      <c r="G49" s="1086"/>
      <c r="H49" s="1086"/>
      <c r="I49" s="1086"/>
      <c r="J49" s="1100"/>
      <c r="K49" s="1100"/>
      <c r="L49" s="1086"/>
      <c r="M49" s="1086"/>
      <c r="N49" s="1086"/>
      <c r="O49" s="1086"/>
      <c r="P49" s="1086"/>
      <c r="Q49" s="1100"/>
      <c r="R49" s="1100"/>
      <c r="S49" s="1086"/>
      <c r="T49" s="1086"/>
      <c r="U49" s="1086"/>
      <c r="V49" s="1086"/>
      <c r="W49" s="1086"/>
      <c r="X49" s="1100"/>
      <c r="Y49" s="1100"/>
      <c r="Z49" s="1086"/>
      <c r="AA49" s="1086"/>
      <c r="AB49" s="1086"/>
      <c r="AC49" s="1086"/>
      <c r="AD49" s="1086"/>
      <c r="AE49" s="1100"/>
      <c r="AF49" s="1100"/>
      <c r="AG49" s="1086"/>
      <c r="AH49" s="1086"/>
      <c r="AI49" s="302">
        <f>COUNTA(E49:AH49)</f>
        <v>0</v>
      </c>
      <c r="AK49" s="303">
        <f>+COUNTIF(E49:AH49,"*"&amp;"A"&amp;"*")</f>
        <v>0</v>
      </c>
      <c r="AL49" s="304">
        <f>+COUNTIF(E49:AH49,"*"&amp;"B"&amp;"*")</f>
        <v>0</v>
      </c>
      <c r="AM49" s="304">
        <f>+COUNTIF(E49:AH49,"*"&amp;"C"&amp;"*")</f>
        <v>0</v>
      </c>
      <c r="AN49" s="304">
        <f>+COUNTIF(E49:AH49,"*"&amp;"D"&amp;"*")</f>
        <v>0</v>
      </c>
      <c r="AO49" s="304">
        <f>+COUNTIF(E49:AH49,"*"&amp;"E"&amp;"*")</f>
        <v>0</v>
      </c>
      <c r="AP49" s="304">
        <f>+COUNTIF(E49:AH49,"*"&amp;"F"&amp;"*")</f>
        <v>0</v>
      </c>
      <c r="AQ49" s="304">
        <f>+COUNTIF(E49:AH49,"*"&amp;"G"&amp;"*")</f>
        <v>0</v>
      </c>
      <c r="AR49" s="304">
        <f>+COUNTIF(E49:AH49,"*"&amp;"H"&amp;"*")</f>
        <v>0</v>
      </c>
      <c r="AS49" s="304">
        <f>+COUNTIF(E49:AH49,"*"&amp;"I"&amp;"*")</f>
        <v>0</v>
      </c>
      <c r="AT49" s="304">
        <f>+COUNTIF(E49:AH49,"*"&amp;"J"&amp;"*")</f>
        <v>0</v>
      </c>
      <c r="AU49" s="304">
        <f>+COUNTIF(E49:AH49,"*"&amp;"K"&amp;"*")</f>
        <v>0</v>
      </c>
      <c r="AV49" s="304">
        <f>+COUNTIF(E49:AH49,"*"&amp;"L"&amp;"*")</f>
        <v>0</v>
      </c>
      <c r="AW49" s="304">
        <f>+COUNTIF(E49:AH49,"*"&amp;"M"&amp;"*")</f>
        <v>0</v>
      </c>
      <c r="AX49" s="304">
        <f>+COUNTIF(E49:AH49,"*"&amp;"N"&amp;"*")</f>
        <v>0</v>
      </c>
      <c r="AY49" s="305">
        <f>+COUNTIF(E49:AH49,"*"&amp;"O"&amp;"*")</f>
        <v>0</v>
      </c>
      <c r="BA49" s="39">
        <f>IF($C49="NPT",SUM($AK49:$AY49),0)</f>
        <v>0</v>
      </c>
      <c r="BB49" s="40">
        <f>IF($C49="PT",SUM($AK49:$AY49),0)</f>
        <v>0</v>
      </c>
      <c r="BC49" s="41">
        <f t="shared" si="27"/>
        <v>0</v>
      </c>
      <c r="BD49" s="41">
        <f t="shared" si="28"/>
        <v>0</v>
      </c>
      <c r="BE49" s="41">
        <f t="shared" si="29"/>
        <v>0</v>
      </c>
      <c r="BF49" s="41">
        <f t="shared" si="30"/>
        <v>0</v>
      </c>
      <c r="BG49" s="41">
        <f t="shared" si="31"/>
        <v>0</v>
      </c>
      <c r="BH49" s="41">
        <f t="shared" si="32"/>
        <v>0</v>
      </c>
      <c r="BI49" s="41">
        <f t="shared" si="33"/>
        <v>0</v>
      </c>
      <c r="BJ49" s="41">
        <f t="shared" si="34"/>
        <v>0</v>
      </c>
      <c r="BK49" s="41">
        <f t="shared" si="35"/>
        <v>0</v>
      </c>
      <c r="BL49" s="41">
        <f t="shared" si="36"/>
        <v>0</v>
      </c>
      <c r="BM49" s="41">
        <f t="shared" si="37"/>
        <v>0</v>
      </c>
      <c r="BN49" s="41">
        <f t="shared" si="38"/>
        <v>0</v>
      </c>
      <c r="BO49" s="41">
        <f t="shared" si="39"/>
        <v>0</v>
      </c>
      <c r="BP49" s="41">
        <f t="shared" si="40"/>
        <v>0</v>
      </c>
      <c r="BQ49" s="306">
        <f t="shared" si="41"/>
        <v>0</v>
      </c>
    </row>
    <row r="50" spans="1:69" ht="21" customHeight="1" x14ac:dyDescent="0.35">
      <c r="A50" s="299" t="s">
        <v>163</v>
      </c>
      <c r="B50" s="300" t="s">
        <v>139</v>
      </c>
      <c r="C50" s="249" t="s">
        <v>27</v>
      </c>
      <c r="D50" s="301" t="s">
        <v>161</v>
      </c>
      <c r="E50" s="1086"/>
      <c r="F50" s="1086"/>
      <c r="G50" s="1086"/>
      <c r="H50" s="1086"/>
      <c r="I50" s="1086"/>
      <c r="J50" s="1100"/>
      <c r="K50" s="1100"/>
      <c r="L50" s="1086"/>
      <c r="M50" s="1086"/>
      <c r="N50" s="1086"/>
      <c r="O50" s="1086"/>
      <c r="P50" s="1086"/>
      <c r="Q50" s="1100"/>
      <c r="R50" s="1100"/>
      <c r="S50" s="1086"/>
      <c r="T50" s="1086"/>
      <c r="U50" s="1086"/>
      <c r="V50" s="1086"/>
      <c r="W50" s="1086"/>
      <c r="X50" s="1100"/>
      <c r="Y50" s="1100"/>
      <c r="Z50" s="1086"/>
      <c r="AA50" s="1086"/>
      <c r="AB50" s="1086"/>
      <c r="AC50" s="1086"/>
      <c r="AD50" s="1086"/>
      <c r="AE50" s="1100"/>
      <c r="AF50" s="1100"/>
      <c r="AG50" s="1086"/>
      <c r="AH50" s="1086"/>
      <c r="AI50" s="302">
        <f>COUNTA(E50:AH50)</f>
        <v>0</v>
      </c>
      <c r="AK50" s="303">
        <f>+COUNTIF(E50:AH50,"*"&amp;"A"&amp;"*")</f>
        <v>0</v>
      </c>
      <c r="AL50" s="304">
        <f>+COUNTIF(E50:AH50,"*"&amp;"B"&amp;"*")</f>
        <v>0</v>
      </c>
      <c r="AM50" s="304">
        <f>+COUNTIF(E50:AH50,"*"&amp;"C"&amp;"*")</f>
        <v>0</v>
      </c>
      <c r="AN50" s="304">
        <f>+COUNTIF(E50:AH50,"*"&amp;"D"&amp;"*")</f>
        <v>0</v>
      </c>
      <c r="AO50" s="304">
        <f>+COUNTIF(E50:AH50,"*"&amp;"E"&amp;"*")</f>
        <v>0</v>
      </c>
      <c r="AP50" s="304">
        <f>+COUNTIF(E50:AH50,"*"&amp;"F"&amp;"*")</f>
        <v>0</v>
      </c>
      <c r="AQ50" s="304">
        <f>+COUNTIF(E50:AH50,"*"&amp;"G"&amp;"*")</f>
        <v>0</v>
      </c>
      <c r="AR50" s="304">
        <f>+COUNTIF(E50:AH50,"*"&amp;"H"&amp;"*")</f>
        <v>0</v>
      </c>
      <c r="AS50" s="304">
        <f>+COUNTIF(E50:AH50,"*"&amp;"I"&amp;"*")</f>
        <v>0</v>
      </c>
      <c r="AT50" s="304">
        <f>+COUNTIF(E50:AH50,"*"&amp;"J"&amp;"*")</f>
        <v>0</v>
      </c>
      <c r="AU50" s="304">
        <f>+COUNTIF(E50:AH50,"*"&amp;"K"&amp;"*")</f>
        <v>0</v>
      </c>
      <c r="AV50" s="304">
        <f>+COUNTIF(E50:AH50,"*"&amp;"L"&amp;"*")</f>
        <v>0</v>
      </c>
      <c r="AW50" s="304">
        <f>+COUNTIF(E50:AH50,"*"&amp;"M"&amp;"*")</f>
        <v>0</v>
      </c>
      <c r="AX50" s="304">
        <f>+COUNTIF(E50:AH50,"*"&amp;"N"&amp;"*")</f>
        <v>0</v>
      </c>
      <c r="AY50" s="305">
        <f>+COUNTIF(E50:AH50,"*"&amp;"O"&amp;"*")</f>
        <v>0</v>
      </c>
      <c r="BA50" s="39">
        <f>IF($C50="NPT",SUM($AK50:$AY50),0)</f>
        <v>0</v>
      </c>
      <c r="BB50" s="40">
        <f>IF($C50="PT",SUM($AK50:$AY50),0)</f>
        <v>0</v>
      </c>
      <c r="BC50" s="41">
        <f t="shared" si="27"/>
        <v>0</v>
      </c>
      <c r="BD50" s="41">
        <f t="shared" si="28"/>
        <v>0</v>
      </c>
      <c r="BE50" s="41">
        <f t="shared" si="29"/>
        <v>0</v>
      </c>
      <c r="BF50" s="41">
        <f t="shared" si="30"/>
        <v>0</v>
      </c>
      <c r="BG50" s="41">
        <f t="shared" si="31"/>
        <v>0</v>
      </c>
      <c r="BH50" s="41">
        <f t="shared" si="32"/>
        <v>0</v>
      </c>
      <c r="BI50" s="41">
        <f t="shared" si="33"/>
        <v>0</v>
      </c>
      <c r="BJ50" s="41">
        <f t="shared" si="34"/>
        <v>0</v>
      </c>
      <c r="BK50" s="41">
        <f t="shared" si="35"/>
        <v>0</v>
      </c>
      <c r="BL50" s="41">
        <f t="shared" si="36"/>
        <v>0</v>
      </c>
      <c r="BM50" s="41">
        <f t="shared" si="37"/>
        <v>0</v>
      </c>
      <c r="BN50" s="41">
        <f t="shared" si="38"/>
        <v>0</v>
      </c>
      <c r="BO50" s="41">
        <f t="shared" si="39"/>
        <v>0</v>
      </c>
      <c r="BP50" s="41">
        <f t="shared" si="40"/>
        <v>0</v>
      </c>
      <c r="BQ50" s="306">
        <f t="shared" si="41"/>
        <v>0</v>
      </c>
    </row>
    <row r="51" spans="1:69" ht="21" customHeight="1" x14ac:dyDescent="0.35">
      <c r="A51" s="299" t="s">
        <v>163</v>
      </c>
      <c r="B51" s="300" t="s">
        <v>143</v>
      </c>
      <c r="C51" s="249" t="s">
        <v>27</v>
      </c>
      <c r="D51" s="301" t="s">
        <v>161</v>
      </c>
      <c r="E51" s="1086"/>
      <c r="F51" s="1086"/>
      <c r="G51" s="1086"/>
      <c r="H51" s="1086"/>
      <c r="I51" s="1086"/>
      <c r="J51" s="1100"/>
      <c r="K51" s="1100"/>
      <c r="L51" s="1086"/>
      <c r="M51" s="1086"/>
      <c r="N51" s="1086"/>
      <c r="O51" s="1086"/>
      <c r="P51" s="1086"/>
      <c r="Q51" s="1100"/>
      <c r="R51" s="1100"/>
      <c r="S51" s="1086"/>
      <c r="T51" s="1086"/>
      <c r="U51" s="1086"/>
      <c r="V51" s="1086"/>
      <c r="W51" s="1086"/>
      <c r="X51" s="1100"/>
      <c r="Y51" s="1100"/>
      <c r="Z51" s="1086"/>
      <c r="AA51" s="1086"/>
      <c r="AB51" s="1086"/>
      <c r="AC51" s="1086"/>
      <c r="AD51" s="1086"/>
      <c r="AE51" s="1100"/>
      <c r="AF51" s="1100"/>
      <c r="AG51" s="1086"/>
      <c r="AH51" s="1086"/>
      <c r="AI51" s="302">
        <f>COUNTA(E51:AH51)</f>
        <v>0</v>
      </c>
      <c r="AK51" s="303">
        <f>+COUNTIF(E51:AH51,"*"&amp;"A"&amp;"*")</f>
        <v>0</v>
      </c>
      <c r="AL51" s="304">
        <f>+COUNTIF(E51:AH51,"*"&amp;"B"&amp;"*")</f>
        <v>0</v>
      </c>
      <c r="AM51" s="304">
        <f>+COUNTIF(E51:AH51,"*"&amp;"C"&amp;"*")</f>
        <v>0</v>
      </c>
      <c r="AN51" s="304">
        <f>+COUNTIF(E51:AH51,"*"&amp;"D"&amp;"*")</f>
        <v>0</v>
      </c>
      <c r="AO51" s="304">
        <f>+COUNTIF(E51:AH51,"*"&amp;"E"&amp;"*")</f>
        <v>0</v>
      </c>
      <c r="AP51" s="304">
        <f>+COUNTIF(E51:AH51,"*"&amp;"F"&amp;"*")</f>
        <v>0</v>
      </c>
      <c r="AQ51" s="304">
        <f>+COUNTIF(E51:AH51,"*"&amp;"G"&amp;"*")</f>
        <v>0</v>
      </c>
      <c r="AR51" s="304">
        <f>+COUNTIF(E51:AH51,"*"&amp;"H"&amp;"*")</f>
        <v>0</v>
      </c>
      <c r="AS51" s="304">
        <f>+COUNTIF(E51:AH51,"*"&amp;"I"&amp;"*")</f>
        <v>0</v>
      </c>
      <c r="AT51" s="304">
        <f>+COUNTIF(E51:AH51,"*"&amp;"J"&amp;"*")</f>
        <v>0</v>
      </c>
      <c r="AU51" s="304">
        <f>+COUNTIF(E51:AH51,"*"&amp;"K"&amp;"*")</f>
        <v>0</v>
      </c>
      <c r="AV51" s="304">
        <f>+COUNTIF(E51:AH51,"*"&amp;"L"&amp;"*")</f>
        <v>0</v>
      </c>
      <c r="AW51" s="304">
        <f>+COUNTIF(E51:AH51,"*"&amp;"M"&amp;"*")</f>
        <v>0</v>
      </c>
      <c r="AX51" s="304">
        <f>+COUNTIF(E51:AH51,"*"&amp;"N"&amp;"*")</f>
        <v>0</v>
      </c>
      <c r="AY51" s="305">
        <f>+COUNTIF(E51:AH51,"*"&amp;"O"&amp;"*")</f>
        <v>0</v>
      </c>
      <c r="BA51" s="39">
        <f>IF($C51="NPT",SUM($AK51:$AY51),0)</f>
        <v>0</v>
      </c>
      <c r="BB51" s="40">
        <f>IF($C51="PT",SUM($AK51:$AY51),0)</f>
        <v>0</v>
      </c>
      <c r="BC51" s="41">
        <f t="shared" si="27"/>
        <v>0</v>
      </c>
      <c r="BD51" s="41">
        <f t="shared" si="28"/>
        <v>0</v>
      </c>
      <c r="BE51" s="41">
        <f t="shared" si="29"/>
        <v>0</v>
      </c>
      <c r="BF51" s="41">
        <f t="shared" si="30"/>
        <v>0</v>
      </c>
      <c r="BG51" s="41">
        <f t="shared" si="31"/>
        <v>0</v>
      </c>
      <c r="BH51" s="41">
        <f t="shared" si="32"/>
        <v>0</v>
      </c>
      <c r="BI51" s="41">
        <f t="shared" si="33"/>
        <v>0</v>
      </c>
      <c r="BJ51" s="41">
        <f t="shared" si="34"/>
        <v>0</v>
      </c>
      <c r="BK51" s="41">
        <f t="shared" si="35"/>
        <v>0</v>
      </c>
      <c r="BL51" s="41">
        <f t="shared" si="36"/>
        <v>0</v>
      </c>
      <c r="BM51" s="41">
        <f t="shared" si="37"/>
        <v>0</v>
      </c>
      <c r="BN51" s="41">
        <f t="shared" si="38"/>
        <v>0</v>
      </c>
      <c r="BO51" s="41">
        <f t="shared" si="39"/>
        <v>0</v>
      </c>
      <c r="BP51" s="41">
        <f t="shared" si="40"/>
        <v>0</v>
      </c>
      <c r="BQ51" s="306">
        <f t="shared" si="41"/>
        <v>0</v>
      </c>
    </row>
    <row r="52" spans="1:69" x14ac:dyDescent="0.35">
      <c r="A52" s="299" t="s">
        <v>163</v>
      </c>
      <c r="B52" s="300" t="s">
        <v>146</v>
      </c>
      <c r="C52" s="249" t="s">
        <v>27</v>
      </c>
      <c r="D52" s="301" t="s">
        <v>161</v>
      </c>
      <c r="E52" s="1086"/>
      <c r="F52" s="1086"/>
      <c r="G52" s="1086"/>
      <c r="H52" s="1086"/>
      <c r="I52" s="1086"/>
      <c r="J52" s="1100"/>
      <c r="K52" s="1100"/>
      <c r="L52" s="1086"/>
      <c r="M52" s="1086"/>
      <c r="N52" s="1086"/>
      <c r="O52" s="1086"/>
      <c r="P52" s="1086"/>
      <c r="Q52" s="1100"/>
      <c r="R52" s="1100"/>
      <c r="S52" s="1086"/>
      <c r="T52" s="1086"/>
      <c r="U52" s="1086"/>
      <c r="V52" s="1086"/>
      <c r="W52" s="1086"/>
      <c r="X52" s="1100"/>
      <c r="Y52" s="1100"/>
      <c r="Z52" s="1086"/>
      <c r="AA52" s="1086"/>
      <c r="AB52" s="1086"/>
      <c r="AC52" s="1086"/>
      <c r="AD52" s="1086"/>
      <c r="AE52" s="1100"/>
      <c r="AF52" s="1100"/>
      <c r="AG52" s="1086"/>
      <c r="AH52" s="1086"/>
      <c r="AI52" s="302">
        <f>COUNTA(E52:AH52)</f>
        <v>0</v>
      </c>
      <c r="AK52" s="303">
        <f>+COUNTIF(E52:AH52,"*"&amp;"A"&amp;"*")</f>
        <v>0</v>
      </c>
      <c r="AL52" s="304">
        <f>+COUNTIF(E52:AH52,"*"&amp;"B"&amp;"*")</f>
        <v>0</v>
      </c>
      <c r="AM52" s="304">
        <f>+COUNTIF(E52:AH52,"*"&amp;"C"&amp;"*")</f>
        <v>0</v>
      </c>
      <c r="AN52" s="304">
        <f>+COUNTIF(E52:AH52,"*"&amp;"D"&amp;"*")</f>
        <v>0</v>
      </c>
      <c r="AO52" s="304">
        <f>+COUNTIF(E52:AH52,"*"&amp;"E"&amp;"*")</f>
        <v>0</v>
      </c>
      <c r="AP52" s="304">
        <f>+COUNTIF(E52:AH52,"*"&amp;"F"&amp;"*")</f>
        <v>0</v>
      </c>
      <c r="AQ52" s="304">
        <f>+COUNTIF(E52:AH52,"*"&amp;"G"&amp;"*")</f>
        <v>0</v>
      </c>
      <c r="AR52" s="304">
        <f>+COUNTIF(E52:AH52,"*"&amp;"H"&amp;"*")</f>
        <v>0</v>
      </c>
      <c r="AS52" s="304">
        <f>+COUNTIF(E52:AH52,"*"&amp;"I"&amp;"*")</f>
        <v>0</v>
      </c>
      <c r="AT52" s="304">
        <f>+COUNTIF(E52:AH52,"*"&amp;"J"&amp;"*")</f>
        <v>0</v>
      </c>
      <c r="AU52" s="304">
        <f>+COUNTIF(E52:AH52,"*"&amp;"K"&amp;"*")</f>
        <v>0</v>
      </c>
      <c r="AV52" s="304">
        <f>+COUNTIF(E52:AH52,"*"&amp;"L"&amp;"*")</f>
        <v>0</v>
      </c>
      <c r="AW52" s="304">
        <f>+COUNTIF(E52:AH52,"*"&amp;"M"&amp;"*")</f>
        <v>0</v>
      </c>
      <c r="AX52" s="304">
        <f>+COUNTIF(E52:AH52,"*"&amp;"N"&amp;"*")</f>
        <v>0</v>
      </c>
      <c r="AY52" s="305">
        <f>+COUNTIF(E52:AH52,"*"&amp;"O"&amp;"*")</f>
        <v>0</v>
      </c>
      <c r="BA52" s="39">
        <f>IF($C52="NPT",SUM($AK52:$AY52),0)</f>
        <v>0</v>
      </c>
      <c r="BB52" s="40">
        <f>IF($C52="PT",SUM($AK52:$AY52),0)</f>
        <v>0</v>
      </c>
      <c r="BC52" s="41">
        <f t="shared" si="27"/>
        <v>0</v>
      </c>
      <c r="BD52" s="41">
        <f t="shared" si="28"/>
        <v>0</v>
      </c>
      <c r="BE52" s="41">
        <f t="shared" si="29"/>
        <v>0</v>
      </c>
      <c r="BF52" s="41">
        <f t="shared" si="30"/>
        <v>0</v>
      </c>
      <c r="BG52" s="41">
        <f t="shared" si="31"/>
        <v>0</v>
      </c>
      <c r="BH52" s="41">
        <f t="shared" si="32"/>
        <v>0</v>
      </c>
      <c r="BI52" s="41">
        <f t="shared" si="33"/>
        <v>0</v>
      </c>
      <c r="BJ52" s="41">
        <f t="shared" si="34"/>
        <v>0</v>
      </c>
      <c r="BK52" s="41">
        <f t="shared" si="35"/>
        <v>0</v>
      </c>
      <c r="BL52" s="41">
        <f t="shared" si="36"/>
        <v>0</v>
      </c>
      <c r="BM52" s="41">
        <f t="shared" si="37"/>
        <v>0</v>
      </c>
      <c r="BN52" s="41">
        <f t="shared" si="38"/>
        <v>0</v>
      </c>
      <c r="BO52" s="41">
        <f t="shared" si="39"/>
        <v>0</v>
      </c>
      <c r="BP52" s="41">
        <f t="shared" si="40"/>
        <v>0</v>
      </c>
      <c r="BQ52" s="306">
        <f t="shared" si="41"/>
        <v>0</v>
      </c>
    </row>
    <row r="53" spans="1:69" ht="21" customHeight="1" x14ac:dyDescent="0.35">
      <c r="A53" s="299" t="s">
        <v>163</v>
      </c>
      <c r="B53" s="300" t="s">
        <v>149</v>
      </c>
      <c r="C53" s="249" t="s">
        <v>26</v>
      </c>
      <c r="D53" s="301" t="s">
        <v>161</v>
      </c>
      <c r="E53" s="1086"/>
      <c r="F53" s="1086"/>
      <c r="G53" s="1086"/>
      <c r="H53" s="1086"/>
      <c r="I53" s="1086"/>
      <c r="J53" s="1100"/>
      <c r="K53" s="1100"/>
      <c r="L53" s="1086"/>
      <c r="M53" s="1086"/>
      <c r="N53" s="1086"/>
      <c r="O53" s="1086"/>
      <c r="P53" s="1086"/>
      <c r="Q53" s="1100"/>
      <c r="R53" s="1100"/>
      <c r="S53" s="1086"/>
      <c r="T53" s="1086"/>
      <c r="U53" s="1086"/>
      <c r="V53" s="1086"/>
      <c r="W53" s="1086"/>
      <c r="X53" s="1100"/>
      <c r="Y53" s="1100"/>
      <c r="Z53" s="1086"/>
      <c r="AA53" s="1086"/>
      <c r="AB53" s="1086"/>
      <c r="AC53" s="1086"/>
      <c r="AD53" s="1086"/>
      <c r="AE53" s="1100"/>
      <c r="AF53" s="1100"/>
      <c r="AG53" s="1086"/>
      <c r="AH53" s="1086"/>
      <c r="AI53" s="302">
        <f>COUNTA(E53:AH53)</f>
        <v>0</v>
      </c>
      <c r="AK53" s="303">
        <f>+COUNTIF(E53:AH53,"*"&amp;"A"&amp;"*")</f>
        <v>0</v>
      </c>
      <c r="AL53" s="304">
        <f>+COUNTIF(E53:AH53,"*"&amp;"B"&amp;"*")</f>
        <v>0</v>
      </c>
      <c r="AM53" s="304">
        <f>+COUNTIF(E53:AH53,"*"&amp;"C"&amp;"*")</f>
        <v>0</v>
      </c>
      <c r="AN53" s="304">
        <f>+COUNTIF(E53:AH53,"*"&amp;"D"&amp;"*")</f>
        <v>0</v>
      </c>
      <c r="AO53" s="304">
        <f>+COUNTIF(E53:AH53,"*"&amp;"E"&amp;"*")</f>
        <v>0</v>
      </c>
      <c r="AP53" s="304">
        <f>+COUNTIF(E53:AH53,"*"&amp;"F"&amp;"*")</f>
        <v>0</v>
      </c>
      <c r="AQ53" s="304">
        <f>+COUNTIF(E53:AH53,"*"&amp;"G"&amp;"*")</f>
        <v>0</v>
      </c>
      <c r="AR53" s="304">
        <f>+COUNTIF(E53:AH53,"*"&amp;"H"&amp;"*")</f>
        <v>0</v>
      </c>
      <c r="AS53" s="304">
        <f>+COUNTIF(E53:AH53,"*"&amp;"I"&amp;"*")</f>
        <v>0</v>
      </c>
      <c r="AT53" s="304">
        <f>+COUNTIF(E53:AH53,"*"&amp;"J"&amp;"*")</f>
        <v>0</v>
      </c>
      <c r="AU53" s="304">
        <f>+COUNTIF(E53:AH53,"*"&amp;"K"&amp;"*")</f>
        <v>0</v>
      </c>
      <c r="AV53" s="304">
        <f>+COUNTIF(E53:AH53,"*"&amp;"L"&amp;"*")</f>
        <v>0</v>
      </c>
      <c r="AW53" s="304">
        <f>+COUNTIF(E53:AH53,"*"&amp;"M"&amp;"*")</f>
        <v>0</v>
      </c>
      <c r="AX53" s="304">
        <f>+COUNTIF(E53:AH53,"*"&amp;"N"&amp;"*")</f>
        <v>0</v>
      </c>
      <c r="AY53" s="305">
        <f>+COUNTIF(E53:AH53,"*"&amp;"O"&amp;"*")</f>
        <v>0</v>
      </c>
      <c r="BA53" s="39">
        <f>IF($C53="NPT",SUM($AK53:$AY53),0)</f>
        <v>0</v>
      </c>
      <c r="BB53" s="40">
        <f>IF($C53="PT",SUM($AK53:$AY53),0)</f>
        <v>0</v>
      </c>
      <c r="BC53" s="41">
        <f t="shared" si="27"/>
        <v>0</v>
      </c>
      <c r="BD53" s="41">
        <f t="shared" si="28"/>
        <v>0</v>
      </c>
      <c r="BE53" s="41">
        <f t="shared" si="29"/>
        <v>0</v>
      </c>
      <c r="BF53" s="41">
        <f t="shared" si="30"/>
        <v>0</v>
      </c>
      <c r="BG53" s="41">
        <f t="shared" si="31"/>
        <v>0</v>
      </c>
      <c r="BH53" s="41">
        <f t="shared" si="32"/>
        <v>0</v>
      </c>
      <c r="BI53" s="41">
        <f t="shared" si="33"/>
        <v>0</v>
      </c>
      <c r="BJ53" s="41">
        <f t="shared" si="34"/>
        <v>0</v>
      </c>
      <c r="BK53" s="41">
        <f t="shared" si="35"/>
        <v>0</v>
      </c>
      <c r="BL53" s="41">
        <f t="shared" si="36"/>
        <v>0</v>
      </c>
      <c r="BM53" s="41">
        <f t="shared" si="37"/>
        <v>0</v>
      </c>
      <c r="BN53" s="41">
        <f t="shared" si="38"/>
        <v>0</v>
      </c>
      <c r="BO53" s="41">
        <f t="shared" si="39"/>
        <v>0</v>
      </c>
      <c r="BP53" s="41">
        <f t="shared" si="40"/>
        <v>0</v>
      </c>
      <c r="BQ53" s="306">
        <f t="shared" si="41"/>
        <v>0</v>
      </c>
    </row>
    <row r="54" spans="1:69" ht="21" customHeight="1" x14ac:dyDescent="0.35">
      <c r="A54" s="299" t="s">
        <v>163</v>
      </c>
      <c r="B54" s="300" t="s">
        <v>153</v>
      </c>
      <c r="C54" s="249" t="s">
        <v>26</v>
      </c>
      <c r="D54" s="301" t="s">
        <v>161</v>
      </c>
      <c r="E54" s="1086"/>
      <c r="F54" s="1086"/>
      <c r="G54" s="1086"/>
      <c r="H54" s="1086"/>
      <c r="I54" s="1086"/>
      <c r="J54" s="1100"/>
      <c r="K54" s="1100"/>
      <c r="L54" s="1086"/>
      <c r="M54" s="1086"/>
      <c r="N54" s="1086"/>
      <c r="O54" s="1086"/>
      <c r="P54" s="1086"/>
      <c r="Q54" s="1100"/>
      <c r="R54" s="1100"/>
      <c r="S54" s="1086"/>
      <c r="T54" s="1086"/>
      <c r="U54" s="1086"/>
      <c r="V54" s="1086"/>
      <c r="W54" s="1086"/>
      <c r="X54" s="1100"/>
      <c r="Y54" s="1100"/>
      <c r="Z54" s="1086"/>
      <c r="AA54" s="1086"/>
      <c r="AB54" s="1086"/>
      <c r="AC54" s="1086"/>
      <c r="AD54" s="1086"/>
      <c r="AE54" s="1100"/>
      <c r="AF54" s="1100"/>
      <c r="AG54" s="1086"/>
      <c r="AH54" s="1086"/>
      <c r="AI54" s="302">
        <f>COUNTA(E54:AH54)</f>
        <v>0</v>
      </c>
      <c r="AK54" s="303">
        <f>+COUNTIF(E54:AH54,"*"&amp;"A"&amp;"*")</f>
        <v>0</v>
      </c>
      <c r="AL54" s="304">
        <f>+COUNTIF(E54:AH54,"*"&amp;"B"&amp;"*")</f>
        <v>0</v>
      </c>
      <c r="AM54" s="304">
        <f>+COUNTIF(E54:AH54,"*"&amp;"C"&amp;"*")</f>
        <v>0</v>
      </c>
      <c r="AN54" s="304">
        <f>+COUNTIF(E54:AH54,"*"&amp;"D"&amp;"*")</f>
        <v>0</v>
      </c>
      <c r="AO54" s="304">
        <f>+COUNTIF(E54:AH54,"*"&amp;"E"&amp;"*")</f>
        <v>0</v>
      </c>
      <c r="AP54" s="304">
        <f>+COUNTIF(E54:AH54,"*"&amp;"F"&amp;"*")</f>
        <v>0</v>
      </c>
      <c r="AQ54" s="304">
        <f>+COUNTIF(E54:AH54,"*"&amp;"G"&amp;"*")</f>
        <v>0</v>
      </c>
      <c r="AR54" s="304">
        <f>+COUNTIF(E54:AH54,"*"&amp;"H"&amp;"*")</f>
        <v>0</v>
      </c>
      <c r="AS54" s="304">
        <f>+COUNTIF(E54:AH54,"*"&amp;"I"&amp;"*")</f>
        <v>0</v>
      </c>
      <c r="AT54" s="304">
        <f>+COUNTIF(E54:AH54,"*"&amp;"J"&amp;"*")</f>
        <v>0</v>
      </c>
      <c r="AU54" s="304">
        <f>+COUNTIF(E54:AH54,"*"&amp;"K"&amp;"*")</f>
        <v>0</v>
      </c>
      <c r="AV54" s="304">
        <f>+COUNTIF(E54:AH54,"*"&amp;"L"&amp;"*")</f>
        <v>0</v>
      </c>
      <c r="AW54" s="304">
        <f>+COUNTIF(E54:AH54,"*"&amp;"M"&amp;"*")</f>
        <v>0</v>
      </c>
      <c r="AX54" s="304">
        <f>+COUNTIF(E54:AH54,"*"&amp;"N"&amp;"*")</f>
        <v>0</v>
      </c>
      <c r="AY54" s="305">
        <f>+COUNTIF(E54:AH54,"*"&amp;"O"&amp;"*")</f>
        <v>0</v>
      </c>
      <c r="BA54" s="39">
        <f>IF($C54="NPT",SUM($AK54:$AY54),0)</f>
        <v>0</v>
      </c>
      <c r="BB54" s="40">
        <f>IF($C54="PT",SUM($AK54:$AY54),0)</f>
        <v>0</v>
      </c>
      <c r="BC54" s="41">
        <f t="shared" si="27"/>
        <v>0</v>
      </c>
      <c r="BD54" s="41">
        <f t="shared" si="28"/>
        <v>0</v>
      </c>
      <c r="BE54" s="41">
        <f t="shared" si="29"/>
        <v>0</v>
      </c>
      <c r="BF54" s="41">
        <f t="shared" si="30"/>
        <v>0</v>
      </c>
      <c r="BG54" s="41">
        <f t="shared" si="31"/>
        <v>0</v>
      </c>
      <c r="BH54" s="41">
        <f t="shared" si="32"/>
        <v>0</v>
      </c>
      <c r="BI54" s="41">
        <f t="shared" si="33"/>
        <v>0</v>
      </c>
      <c r="BJ54" s="41">
        <f t="shared" si="34"/>
        <v>0</v>
      </c>
      <c r="BK54" s="41">
        <f t="shared" si="35"/>
        <v>0</v>
      </c>
      <c r="BL54" s="41">
        <f t="shared" si="36"/>
        <v>0</v>
      </c>
      <c r="BM54" s="41">
        <f t="shared" si="37"/>
        <v>0</v>
      </c>
      <c r="BN54" s="41">
        <f t="shared" si="38"/>
        <v>0</v>
      </c>
      <c r="BO54" s="41">
        <f t="shared" si="39"/>
        <v>0</v>
      </c>
      <c r="BP54" s="41">
        <f t="shared" si="40"/>
        <v>0</v>
      </c>
      <c r="BQ54" s="306">
        <f t="shared" si="41"/>
        <v>0</v>
      </c>
    </row>
    <row r="55" spans="1:69" ht="21" customHeight="1" thickBot="1" x14ac:dyDescent="0.4">
      <c r="A55" s="307"/>
      <c r="B55" s="308"/>
      <c r="C55" s="308"/>
      <c r="AK55" s="38"/>
      <c r="AL55" s="38"/>
      <c r="AM55" s="38"/>
      <c r="AN55" s="38"/>
      <c r="AO55" s="38"/>
      <c r="AP55" s="38"/>
      <c r="AQ55" s="38"/>
      <c r="AR55" s="38"/>
      <c r="AS55" s="38"/>
      <c r="AT55" s="38"/>
      <c r="AU55" s="38"/>
      <c r="AV55" s="38"/>
      <c r="AW55" s="38"/>
      <c r="AX55" s="38"/>
      <c r="AY55" s="38"/>
      <c r="BQ55" s="35"/>
    </row>
    <row r="56" spans="1:69" ht="21.75" customHeight="1" thickBot="1" x14ac:dyDescent="0.4">
      <c r="A56" s="38"/>
      <c r="B56" s="38"/>
      <c r="C56" s="38"/>
      <c r="D56" s="38"/>
      <c r="E56" s="309">
        <f t="shared" ref="E56:AH56" si="42">COUNTA(E33:E54)</f>
        <v>0</v>
      </c>
      <c r="F56" s="309">
        <f t="shared" si="42"/>
        <v>0</v>
      </c>
      <c r="G56" s="309">
        <f t="shared" si="42"/>
        <v>0</v>
      </c>
      <c r="H56" s="309">
        <f t="shared" si="42"/>
        <v>0</v>
      </c>
      <c r="I56" s="309">
        <f t="shared" si="42"/>
        <v>0</v>
      </c>
      <c r="J56" s="309">
        <f t="shared" si="42"/>
        <v>0</v>
      </c>
      <c r="K56" s="309">
        <f t="shared" si="42"/>
        <v>0</v>
      </c>
      <c r="L56" s="309">
        <f t="shared" ref="L56" si="43">COUNTA(L33:L54)</f>
        <v>0</v>
      </c>
      <c r="M56" s="309">
        <f t="shared" si="42"/>
        <v>0</v>
      </c>
      <c r="N56" s="309">
        <f t="shared" si="42"/>
        <v>0</v>
      </c>
      <c r="O56" s="309">
        <f t="shared" si="42"/>
        <v>0</v>
      </c>
      <c r="P56" s="309">
        <f t="shared" ref="P56" si="44">COUNTA(P33:P54)</f>
        <v>0</v>
      </c>
      <c r="Q56" s="309">
        <f t="shared" si="42"/>
        <v>0</v>
      </c>
      <c r="R56" s="309">
        <f t="shared" ref="R56:X56" si="45">COUNTA(R33:R54)</f>
        <v>0</v>
      </c>
      <c r="S56" s="309">
        <f t="shared" si="45"/>
        <v>0</v>
      </c>
      <c r="T56" s="309">
        <f t="shared" si="45"/>
        <v>0</v>
      </c>
      <c r="U56" s="309">
        <f t="shared" si="45"/>
        <v>0</v>
      </c>
      <c r="V56" s="309">
        <f t="shared" si="45"/>
        <v>0</v>
      </c>
      <c r="W56" s="309">
        <f t="shared" si="45"/>
        <v>0</v>
      </c>
      <c r="X56" s="309">
        <f t="shared" si="45"/>
        <v>0</v>
      </c>
      <c r="Y56" s="309">
        <f t="shared" si="42"/>
        <v>0</v>
      </c>
      <c r="Z56" s="309">
        <f t="shared" si="42"/>
        <v>0</v>
      </c>
      <c r="AA56" s="309">
        <f t="shared" si="42"/>
        <v>0</v>
      </c>
      <c r="AB56" s="309">
        <f t="shared" si="42"/>
        <v>0</v>
      </c>
      <c r="AC56" s="309">
        <f t="shared" si="42"/>
        <v>0</v>
      </c>
      <c r="AD56" s="309">
        <f t="shared" si="42"/>
        <v>0</v>
      </c>
      <c r="AE56" s="309">
        <f t="shared" si="42"/>
        <v>0</v>
      </c>
      <c r="AF56" s="309">
        <f t="shared" ref="AF56:AG56" si="46">COUNTA(AF33:AF54)</f>
        <v>0</v>
      </c>
      <c r="AG56" s="309">
        <f t="shared" si="46"/>
        <v>0</v>
      </c>
      <c r="AH56" s="309">
        <f t="shared" si="42"/>
        <v>0</v>
      </c>
      <c r="AI56" s="309">
        <f>SUM(AI33:AI54)</f>
        <v>0</v>
      </c>
      <c r="AK56" s="310">
        <f t="shared" ref="AK56:AY56" si="47">SUM(AK33:AK54)</f>
        <v>0</v>
      </c>
      <c r="AL56" s="310">
        <f t="shared" si="47"/>
        <v>0</v>
      </c>
      <c r="AM56" s="310">
        <f t="shared" si="47"/>
        <v>0</v>
      </c>
      <c r="AN56" s="310">
        <f t="shared" si="47"/>
        <v>0</v>
      </c>
      <c r="AO56" s="310">
        <f t="shared" si="47"/>
        <v>0</v>
      </c>
      <c r="AP56" s="310">
        <f t="shared" si="47"/>
        <v>0</v>
      </c>
      <c r="AQ56" s="310">
        <f t="shared" si="47"/>
        <v>0</v>
      </c>
      <c r="AR56" s="310">
        <f t="shared" si="47"/>
        <v>0</v>
      </c>
      <c r="AS56" s="310">
        <f t="shared" si="47"/>
        <v>0</v>
      </c>
      <c r="AT56" s="310">
        <f t="shared" si="47"/>
        <v>0</v>
      </c>
      <c r="AU56" s="310">
        <f t="shared" si="47"/>
        <v>0</v>
      </c>
      <c r="AV56" s="310">
        <f t="shared" si="47"/>
        <v>0</v>
      </c>
      <c r="AW56" s="310">
        <f t="shared" si="47"/>
        <v>0</v>
      </c>
      <c r="AX56" s="310">
        <f t="shared" si="47"/>
        <v>0</v>
      </c>
      <c r="AY56" s="310">
        <f t="shared" si="47"/>
        <v>0</v>
      </c>
      <c r="BA56" s="311">
        <f t="shared" ref="BA56:BQ56" si="48">SUM(BA33:BA54)</f>
        <v>0</v>
      </c>
      <c r="BB56" s="311">
        <f t="shared" si="48"/>
        <v>0</v>
      </c>
      <c r="BC56" s="311">
        <f t="shared" si="48"/>
        <v>0</v>
      </c>
      <c r="BD56" s="311">
        <f t="shared" si="48"/>
        <v>0</v>
      </c>
      <c r="BE56" s="311">
        <f t="shared" si="48"/>
        <v>0</v>
      </c>
      <c r="BF56" s="311">
        <f t="shared" si="48"/>
        <v>0</v>
      </c>
      <c r="BG56" s="311">
        <f t="shared" si="48"/>
        <v>0</v>
      </c>
      <c r="BH56" s="311">
        <f t="shared" si="48"/>
        <v>0</v>
      </c>
      <c r="BI56" s="311">
        <f t="shared" si="48"/>
        <v>0</v>
      </c>
      <c r="BJ56" s="311">
        <f t="shared" si="48"/>
        <v>0</v>
      </c>
      <c r="BK56" s="311">
        <f t="shared" si="48"/>
        <v>0</v>
      </c>
      <c r="BL56" s="311">
        <f t="shared" si="48"/>
        <v>0</v>
      </c>
      <c r="BM56" s="311">
        <f t="shared" si="48"/>
        <v>0</v>
      </c>
      <c r="BN56" s="311">
        <f t="shared" si="48"/>
        <v>0</v>
      </c>
      <c r="BO56" s="311">
        <f t="shared" si="48"/>
        <v>0</v>
      </c>
      <c r="BP56" s="311">
        <f t="shared" si="48"/>
        <v>0</v>
      </c>
      <c r="BQ56" s="311">
        <f t="shared" si="48"/>
        <v>0</v>
      </c>
    </row>
    <row r="57" spans="1:69" x14ac:dyDescent="0.35">
      <c r="A57" s="38"/>
      <c r="B57" s="38"/>
      <c r="C57" s="38"/>
      <c r="D57" s="38"/>
      <c r="E57" s="38"/>
      <c r="F57" s="38"/>
      <c r="G57" s="38"/>
      <c r="H57" s="38"/>
      <c r="I57" s="38"/>
      <c r="J57" s="38"/>
      <c r="K57" s="38"/>
      <c r="L57" s="38"/>
      <c r="M57" s="38"/>
      <c r="N57" s="38"/>
      <c r="O57" s="38"/>
      <c r="P57" s="38"/>
      <c r="Q57" s="38"/>
      <c r="R57" s="38"/>
      <c r="S57" s="38"/>
      <c r="T57" s="38"/>
      <c r="U57" s="38"/>
      <c r="V57" s="38"/>
      <c r="W57" s="38"/>
      <c r="X57" s="38"/>
      <c r="Y57" s="38"/>
      <c r="Z57" s="38"/>
      <c r="AA57" s="38"/>
      <c r="AB57" s="38"/>
      <c r="AC57" s="38"/>
      <c r="AD57" s="38"/>
      <c r="AE57" s="38"/>
      <c r="AF57" s="38"/>
      <c r="AG57" s="38"/>
      <c r="AH57" s="38"/>
      <c r="AI57" s="38"/>
      <c r="AJ57" s="38"/>
      <c r="AY57" s="38"/>
      <c r="BQ57" s="35"/>
    </row>
    <row r="58" spans="1:69" s="38" customFormat="1" x14ac:dyDescent="0.35">
      <c r="AK58" s="286"/>
      <c r="AL58" s="286"/>
      <c r="AM58" s="286"/>
      <c r="AN58" s="286"/>
      <c r="AO58" s="286"/>
      <c r="AP58" s="286"/>
      <c r="AQ58" s="286"/>
      <c r="AR58" s="286"/>
      <c r="AS58" s="286"/>
      <c r="AT58" s="286"/>
      <c r="AU58" s="286"/>
      <c r="AV58" s="286"/>
      <c r="AW58" s="286"/>
      <c r="AX58" s="286"/>
    </row>
    <row r="59" spans="1:69" s="38" customFormat="1" x14ac:dyDescent="0.35">
      <c r="AK59" s="286"/>
      <c r="AL59" s="286"/>
      <c r="AM59" s="286"/>
      <c r="AN59" s="286"/>
      <c r="AO59" s="286"/>
      <c r="AP59" s="286"/>
      <c r="AQ59" s="286"/>
      <c r="AR59" s="286"/>
      <c r="AS59" s="286"/>
      <c r="AT59" s="286"/>
      <c r="AU59" s="286"/>
      <c r="AV59" s="286"/>
      <c r="AW59" s="286"/>
      <c r="AX59" s="286"/>
    </row>
    <row r="60" spans="1:69" s="38" customFormat="1" ht="21.75" thickBot="1" x14ac:dyDescent="0.4">
      <c r="AK60" s="286"/>
      <c r="AL60" s="286"/>
      <c r="AM60" s="286"/>
      <c r="AN60" s="286"/>
      <c r="AO60" s="286"/>
      <c r="AP60" s="286"/>
      <c r="AQ60" s="286"/>
      <c r="AR60" s="286"/>
      <c r="AS60" s="286"/>
      <c r="AT60" s="286"/>
      <c r="AU60" s="286"/>
      <c r="AV60" s="286"/>
      <c r="AW60" s="286"/>
      <c r="AX60" s="286"/>
    </row>
    <row r="61" spans="1:69" s="38" customFormat="1" ht="27.75" thickTop="1" thickBot="1" x14ac:dyDescent="0.45">
      <c r="A61" s="168" t="s">
        <v>23</v>
      </c>
      <c r="B61" s="172" t="s">
        <v>155</v>
      </c>
      <c r="C61" s="173" t="s">
        <v>25</v>
      </c>
      <c r="AK61" s="286"/>
      <c r="AL61" s="286"/>
      <c r="AM61" s="286"/>
      <c r="AN61" s="286"/>
      <c r="AO61" s="286"/>
      <c r="AP61" s="286"/>
      <c r="AQ61" s="286"/>
      <c r="AR61" s="286"/>
      <c r="AS61" s="286"/>
      <c r="AT61" s="286"/>
      <c r="AU61" s="286"/>
      <c r="AV61" s="286"/>
      <c r="AW61" s="286"/>
      <c r="AX61" s="286"/>
    </row>
    <row r="62" spans="1:69" s="38" customFormat="1" ht="26.25" thickTop="1" x14ac:dyDescent="0.35">
      <c r="A62" s="169" t="s">
        <v>26</v>
      </c>
      <c r="B62" s="136">
        <f>BA56</f>
        <v>0</v>
      </c>
      <c r="C62" s="137" t="e">
        <f>B62/$B$64</f>
        <v>#DIV/0!</v>
      </c>
      <c r="AK62" s="286"/>
      <c r="AL62" s="286"/>
      <c r="AM62" s="286"/>
      <c r="AN62" s="286"/>
      <c r="AO62" s="286"/>
      <c r="AP62" s="286"/>
      <c r="AQ62" s="286"/>
      <c r="AR62" s="286"/>
      <c r="AS62" s="286"/>
      <c r="AT62" s="286"/>
      <c r="AU62" s="286"/>
      <c r="AV62" s="286"/>
      <c r="AW62" s="286"/>
      <c r="AX62" s="286"/>
    </row>
    <row r="63" spans="1:69" s="38" customFormat="1" ht="25.5" x14ac:dyDescent="0.35">
      <c r="A63" s="170" t="s">
        <v>27</v>
      </c>
      <c r="B63" s="138">
        <f>BB56</f>
        <v>0</v>
      </c>
      <c r="C63" s="137" t="e">
        <f>B63/$B$64</f>
        <v>#DIV/0!</v>
      </c>
      <c r="AK63" s="286"/>
      <c r="AL63" s="286"/>
      <c r="AM63" s="286"/>
      <c r="AN63" s="286"/>
      <c r="AO63" s="286"/>
      <c r="AP63" s="286"/>
      <c r="AQ63" s="286"/>
      <c r="AR63" s="286"/>
      <c r="AS63" s="286"/>
      <c r="AT63" s="286"/>
      <c r="AU63" s="286"/>
      <c r="AV63" s="286"/>
      <c r="AW63" s="286"/>
      <c r="AX63" s="286"/>
    </row>
    <row r="64" spans="1:69" s="38" customFormat="1" ht="27" thickBot="1" x14ac:dyDescent="0.45">
      <c r="A64" s="171" t="s">
        <v>9</v>
      </c>
      <c r="B64" s="139">
        <f>SUM(B62:B63)</f>
        <v>0</v>
      </c>
      <c r="C64" s="140" t="e">
        <f>SUM(C62:C63)</f>
        <v>#DIV/0!</v>
      </c>
      <c r="AK64" s="286"/>
      <c r="AL64" s="286"/>
      <c r="AM64" s="286"/>
      <c r="AN64" s="286"/>
      <c r="AO64" s="286"/>
      <c r="AP64" s="286"/>
      <c r="AQ64" s="286"/>
      <c r="AR64" s="286"/>
      <c r="AS64" s="286"/>
      <c r="AT64" s="286"/>
      <c r="AU64" s="286"/>
      <c r="AV64" s="286"/>
      <c r="AW64" s="286"/>
      <c r="AX64" s="286"/>
    </row>
    <row r="65" spans="1:50" s="38" customFormat="1" ht="21.75" thickTop="1" x14ac:dyDescent="0.35">
      <c r="AK65" s="286"/>
      <c r="AL65" s="286"/>
      <c r="AM65" s="286"/>
      <c r="AN65" s="286"/>
      <c r="AO65" s="286"/>
      <c r="AP65" s="286"/>
      <c r="AQ65" s="286"/>
      <c r="AR65" s="286"/>
      <c r="AS65" s="286"/>
      <c r="AT65" s="286"/>
      <c r="AU65" s="286"/>
      <c r="AV65" s="286"/>
      <c r="AW65" s="286"/>
      <c r="AX65" s="286"/>
    </row>
    <row r="66" spans="1:50" s="38" customFormat="1" x14ac:dyDescent="0.35">
      <c r="AK66" s="286"/>
      <c r="AL66" s="286"/>
      <c r="AM66" s="286"/>
      <c r="AN66" s="286"/>
      <c r="AO66" s="286"/>
      <c r="AP66" s="286"/>
      <c r="AQ66" s="286"/>
      <c r="AR66" s="286"/>
      <c r="AS66" s="286"/>
      <c r="AT66" s="286"/>
      <c r="AU66" s="286"/>
      <c r="AV66" s="286"/>
      <c r="AW66" s="286"/>
      <c r="AX66" s="286"/>
    </row>
    <row r="67" spans="1:50" s="38" customFormat="1" ht="21.75" thickBot="1" x14ac:dyDescent="0.4">
      <c r="AK67" s="286"/>
      <c r="AL67" s="286"/>
      <c r="AM67" s="286"/>
      <c r="AN67" s="286"/>
      <c r="AO67" s="286"/>
      <c r="AP67" s="286"/>
      <c r="AQ67" s="286"/>
      <c r="AR67" s="286"/>
      <c r="AS67" s="286"/>
      <c r="AT67" s="286"/>
      <c r="AU67" s="286"/>
      <c r="AV67" s="286"/>
      <c r="AW67" s="286"/>
      <c r="AX67" s="286"/>
    </row>
    <row r="68" spans="1:50" s="38" customFormat="1" ht="27.75" thickTop="1" thickBot="1" x14ac:dyDescent="0.45">
      <c r="A68" s="174" t="s">
        <v>29</v>
      </c>
      <c r="B68" s="312">
        <f>SUM(BC56:BQ56)</f>
        <v>0</v>
      </c>
      <c r="AK68" s="286"/>
      <c r="AL68" s="286"/>
      <c r="AM68" s="286"/>
      <c r="AN68" s="286"/>
      <c r="AO68" s="286"/>
      <c r="AP68" s="286"/>
      <c r="AQ68" s="286"/>
      <c r="AR68" s="286"/>
      <c r="AS68" s="286"/>
      <c r="AT68" s="286"/>
      <c r="AU68" s="286"/>
      <c r="AV68" s="286"/>
      <c r="AW68" s="286"/>
      <c r="AX68" s="286"/>
    </row>
    <row r="69" spans="1:50" s="38" customFormat="1" ht="21.75" thickTop="1" x14ac:dyDescent="0.35">
      <c r="AK69" s="286"/>
      <c r="AL69" s="286"/>
      <c r="AM69" s="286"/>
      <c r="AN69" s="286"/>
      <c r="AO69" s="286"/>
      <c r="AP69" s="286"/>
      <c r="AQ69" s="286"/>
      <c r="AR69" s="286"/>
      <c r="AS69" s="286"/>
      <c r="AT69" s="286"/>
      <c r="AU69" s="286"/>
      <c r="AV69" s="286"/>
      <c r="AW69" s="286"/>
      <c r="AX69" s="286"/>
    </row>
    <row r="70" spans="1:50" s="38" customFormat="1" x14ac:dyDescent="0.35">
      <c r="AK70" s="286"/>
      <c r="AL70" s="286"/>
      <c r="AM70" s="286"/>
      <c r="AN70" s="286"/>
      <c r="AO70" s="286"/>
      <c r="AP70" s="286"/>
      <c r="AQ70" s="286"/>
      <c r="AR70" s="286"/>
      <c r="AS70" s="286"/>
      <c r="AT70" s="286"/>
      <c r="AU70" s="286"/>
      <c r="AV70" s="286"/>
      <c r="AW70" s="286"/>
      <c r="AX70" s="286"/>
    </row>
    <row r="71" spans="1:50" s="38" customFormat="1" x14ac:dyDescent="0.35">
      <c r="AK71" s="286"/>
      <c r="AL71" s="286"/>
      <c r="AM71" s="286"/>
      <c r="AN71" s="286"/>
      <c r="AO71" s="286"/>
      <c r="AP71" s="286"/>
      <c r="AQ71" s="286"/>
      <c r="AR71" s="286"/>
      <c r="AS71" s="286"/>
      <c r="AT71" s="286"/>
      <c r="AU71" s="286"/>
      <c r="AV71" s="286"/>
      <c r="AW71" s="286"/>
      <c r="AX71" s="286"/>
    </row>
    <row r="72" spans="1:50" s="38" customFormat="1" x14ac:dyDescent="0.35">
      <c r="AK72" s="286"/>
      <c r="AL72" s="286"/>
      <c r="AM72" s="286"/>
      <c r="AN72" s="286"/>
      <c r="AO72" s="286"/>
      <c r="AP72" s="286"/>
      <c r="AQ72" s="286"/>
      <c r="AR72" s="286"/>
      <c r="AS72" s="286"/>
      <c r="AT72" s="286"/>
      <c r="AU72" s="286"/>
      <c r="AV72" s="286"/>
      <c r="AW72" s="286"/>
      <c r="AX72" s="286"/>
    </row>
    <row r="73" spans="1:50" s="38" customFormat="1" x14ac:dyDescent="0.35">
      <c r="AK73" s="286"/>
      <c r="AL73" s="286"/>
      <c r="AM73" s="286"/>
      <c r="AN73" s="286"/>
      <c r="AO73" s="286"/>
      <c r="AP73" s="286"/>
      <c r="AQ73" s="286"/>
      <c r="AR73" s="286"/>
      <c r="AS73" s="286"/>
      <c r="AT73" s="286"/>
      <c r="AU73" s="286"/>
      <c r="AV73" s="286"/>
      <c r="AW73" s="286"/>
      <c r="AX73" s="286"/>
    </row>
    <row r="74" spans="1:50" s="38" customFormat="1" x14ac:dyDescent="0.35">
      <c r="AK74" s="286"/>
      <c r="AL74" s="286"/>
      <c r="AM74" s="286"/>
      <c r="AN74" s="286"/>
      <c r="AO74" s="286"/>
      <c r="AP74" s="286"/>
      <c r="AQ74" s="286"/>
      <c r="AR74" s="286"/>
      <c r="AS74" s="286"/>
      <c r="AT74" s="286"/>
      <c r="AU74" s="286"/>
      <c r="AV74" s="286"/>
      <c r="AW74" s="286"/>
      <c r="AX74" s="286"/>
    </row>
    <row r="75" spans="1:50" s="38" customFormat="1" x14ac:dyDescent="0.35">
      <c r="AK75" s="286"/>
      <c r="AL75" s="286"/>
      <c r="AM75" s="286"/>
      <c r="AN75" s="286"/>
      <c r="AO75" s="286"/>
      <c r="AP75" s="286"/>
      <c r="AQ75" s="286"/>
      <c r="AR75" s="286"/>
      <c r="AS75" s="286"/>
      <c r="AT75" s="286"/>
      <c r="AU75" s="286"/>
      <c r="AV75" s="286"/>
      <c r="AW75" s="286"/>
      <c r="AX75" s="286"/>
    </row>
    <row r="76" spans="1:50" s="38" customFormat="1" x14ac:dyDescent="0.35">
      <c r="AK76" s="286"/>
      <c r="AL76" s="286"/>
      <c r="AM76" s="286"/>
      <c r="AN76" s="286"/>
      <c r="AO76" s="286"/>
      <c r="AP76" s="286"/>
      <c r="AQ76" s="286"/>
      <c r="AR76" s="286"/>
      <c r="AS76" s="286"/>
      <c r="AT76" s="286"/>
      <c r="AU76" s="286"/>
      <c r="AV76" s="286"/>
      <c r="AW76" s="286"/>
      <c r="AX76" s="286"/>
    </row>
    <row r="77" spans="1:50" s="38" customFormat="1" x14ac:dyDescent="0.35">
      <c r="AK77" s="286"/>
      <c r="AL77" s="286"/>
      <c r="AM77" s="286"/>
      <c r="AN77" s="286"/>
      <c r="AO77" s="286"/>
      <c r="AP77" s="286"/>
      <c r="AQ77" s="286"/>
      <c r="AR77" s="286"/>
      <c r="AS77" s="286"/>
      <c r="AT77" s="286"/>
      <c r="AU77" s="286"/>
      <c r="AV77" s="286"/>
      <c r="AW77" s="286"/>
      <c r="AX77" s="286"/>
    </row>
    <row r="78" spans="1:50" s="38" customFormat="1" x14ac:dyDescent="0.35">
      <c r="AK78" s="286"/>
      <c r="AL78" s="286"/>
      <c r="AM78" s="286"/>
      <c r="AN78" s="286"/>
      <c r="AO78" s="286"/>
      <c r="AP78" s="286"/>
      <c r="AQ78" s="286"/>
      <c r="AR78" s="286"/>
      <c r="AS78" s="286"/>
      <c r="AT78" s="286"/>
      <c r="AU78" s="286"/>
      <c r="AV78" s="286"/>
      <c r="AW78" s="286"/>
      <c r="AX78" s="286"/>
    </row>
    <row r="79" spans="1:50" s="38" customFormat="1" x14ac:dyDescent="0.35">
      <c r="AK79" s="286"/>
      <c r="AL79" s="286"/>
      <c r="AM79" s="286"/>
      <c r="AN79" s="286"/>
      <c r="AO79" s="286"/>
      <c r="AP79" s="286"/>
      <c r="AQ79" s="286"/>
      <c r="AR79" s="286"/>
      <c r="AS79" s="286"/>
      <c r="AT79" s="286"/>
      <c r="AU79" s="286"/>
      <c r="AV79" s="286"/>
      <c r="AW79" s="286"/>
      <c r="AX79" s="286"/>
    </row>
    <row r="80" spans="1:50" s="38" customFormat="1" x14ac:dyDescent="0.35">
      <c r="AK80" s="286"/>
      <c r="AL80" s="286"/>
      <c r="AM80" s="286"/>
      <c r="AN80" s="286"/>
      <c r="AO80" s="286"/>
      <c r="AP80" s="286"/>
      <c r="AQ80" s="286"/>
      <c r="AR80" s="286"/>
      <c r="AS80" s="286"/>
      <c r="AT80" s="286"/>
      <c r="AU80" s="286"/>
      <c r="AV80" s="286"/>
      <c r="AW80" s="286"/>
      <c r="AX80" s="286"/>
    </row>
    <row r="81" spans="37:50" s="38" customFormat="1" x14ac:dyDescent="0.35">
      <c r="AK81" s="286"/>
      <c r="AL81" s="286"/>
      <c r="AM81" s="286"/>
      <c r="AN81" s="286"/>
      <c r="AO81" s="286"/>
      <c r="AP81" s="286"/>
      <c r="AQ81" s="286"/>
      <c r="AR81" s="286"/>
      <c r="AS81" s="286"/>
      <c r="AT81" s="286"/>
      <c r="AU81" s="286"/>
      <c r="AV81" s="286"/>
      <c r="AW81" s="286"/>
      <c r="AX81" s="286"/>
    </row>
    <row r="82" spans="37:50" s="38" customFormat="1" x14ac:dyDescent="0.35">
      <c r="AK82" s="286"/>
      <c r="AL82" s="286"/>
      <c r="AM82" s="286"/>
      <c r="AN82" s="286"/>
      <c r="AO82" s="286"/>
      <c r="AP82" s="286"/>
      <c r="AQ82" s="286"/>
      <c r="AR82" s="286"/>
      <c r="AS82" s="286"/>
      <c r="AT82" s="286"/>
      <c r="AU82" s="286"/>
      <c r="AV82" s="286"/>
      <c r="AW82" s="286"/>
      <c r="AX82" s="286"/>
    </row>
    <row r="83" spans="37:50" s="38" customFormat="1" x14ac:dyDescent="0.35">
      <c r="AK83" s="286"/>
      <c r="AL83" s="286"/>
      <c r="AM83" s="286"/>
      <c r="AN83" s="286"/>
      <c r="AO83" s="286"/>
      <c r="AP83" s="286"/>
      <c r="AQ83" s="286"/>
      <c r="AR83" s="286"/>
      <c r="AS83" s="286"/>
      <c r="AT83" s="286"/>
      <c r="AU83" s="286"/>
      <c r="AV83" s="286"/>
      <c r="AW83" s="286"/>
      <c r="AX83" s="286"/>
    </row>
    <row r="84" spans="37:50" s="38" customFormat="1" x14ac:dyDescent="0.35">
      <c r="AK84" s="286"/>
      <c r="AL84" s="286"/>
      <c r="AM84" s="286"/>
      <c r="AN84" s="286"/>
      <c r="AO84" s="286"/>
      <c r="AP84" s="286"/>
      <c r="AQ84" s="286"/>
      <c r="AR84" s="286"/>
      <c r="AS84" s="286"/>
      <c r="AT84" s="286"/>
      <c r="AU84" s="286"/>
      <c r="AV84" s="286"/>
      <c r="AW84" s="286"/>
      <c r="AX84" s="286"/>
    </row>
    <row r="85" spans="37:50" s="38" customFormat="1" x14ac:dyDescent="0.35">
      <c r="AK85" s="286"/>
      <c r="AL85" s="286"/>
      <c r="AM85" s="286"/>
      <c r="AN85" s="286"/>
      <c r="AO85" s="286"/>
      <c r="AP85" s="286"/>
      <c r="AQ85" s="286"/>
      <c r="AR85" s="286"/>
      <c r="AS85" s="286"/>
      <c r="AT85" s="286"/>
      <c r="AU85" s="286"/>
      <c r="AV85" s="286"/>
      <c r="AW85" s="286"/>
      <c r="AX85" s="286"/>
    </row>
    <row r="86" spans="37:50" s="38" customFormat="1" x14ac:dyDescent="0.35">
      <c r="AK86" s="286"/>
      <c r="AL86" s="286"/>
      <c r="AM86" s="286"/>
      <c r="AN86" s="286"/>
      <c r="AO86" s="286"/>
      <c r="AP86" s="286"/>
      <c r="AQ86" s="286"/>
      <c r="AR86" s="286"/>
      <c r="AS86" s="286"/>
      <c r="AT86" s="286"/>
      <c r="AU86" s="286"/>
      <c r="AV86" s="286"/>
      <c r="AW86" s="286"/>
      <c r="AX86" s="286"/>
    </row>
    <row r="87" spans="37:50" s="38" customFormat="1" x14ac:dyDescent="0.35">
      <c r="AK87" s="286"/>
      <c r="AL87" s="286"/>
      <c r="AM87" s="286"/>
      <c r="AN87" s="286"/>
      <c r="AO87" s="286"/>
      <c r="AP87" s="286"/>
      <c r="AQ87" s="286"/>
      <c r="AR87" s="286"/>
      <c r="AS87" s="286"/>
      <c r="AT87" s="286"/>
      <c r="AU87" s="286"/>
      <c r="AV87" s="286"/>
      <c r="AW87" s="286"/>
      <c r="AX87" s="286"/>
    </row>
    <row r="88" spans="37:50" s="38" customFormat="1" x14ac:dyDescent="0.35">
      <c r="AK88" s="286"/>
      <c r="AL88" s="286"/>
      <c r="AM88" s="286"/>
      <c r="AN88" s="286"/>
      <c r="AO88" s="286"/>
      <c r="AP88" s="286"/>
      <c r="AQ88" s="286"/>
      <c r="AR88" s="286"/>
      <c r="AS88" s="286"/>
      <c r="AT88" s="286"/>
      <c r="AU88" s="286"/>
      <c r="AV88" s="286"/>
      <c r="AW88" s="286"/>
      <c r="AX88" s="286"/>
    </row>
    <row r="89" spans="37:50" s="38" customFormat="1" x14ac:dyDescent="0.35">
      <c r="AK89" s="286"/>
      <c r="AL89" s="286"/>
      <c r="AM89" s="286"/>
      <c r="AN89" s="286"/>
      <c r="AO89" s="286"/>
      <c r="AP89" s="286"/>
      <c r="AQ89" s="286"/>
      <c r="AR89" s="286"/>
      <c r="AS89" s="286"/>
      <c r="AT89" s="286"/>
      <c r="AU89" s="286"/>
      <c r="AV89" s="286"/>
      <c r="AW89" s="286"/>
      <c r="AX89" s="286"/>
    </row>
    <row r="90" spans="37:50" s="38" customFormat="1" x14ac:dyDescent="0.35">
      <c r="AK90" s="286"/>
      <c r="AL90" s="286"/>
      <c r="AM90" s="286"/>
      <c r="AN90" s="286"/>
      <c r="AO90" s="286"/>
      <c r="AP90" s="286"/>
      <c r="AQ90" s="286"/>
      <c r="AR90" s="286"/>
      <c r="AS90" s="286"/>
      <c r="AT90" s="286"/>
      <c r="AU90" s="286"/>
      <c r="AV90" s="286"/>
      <c r="AW90" s="286"/>
      <c r="AX90" s="286"/>
    </row>
    <row r="91" spans="37:50" s="38" customFormat="1" x14ac:dyDescent="0.35">
      <c r="AK91" s="286"/>
      <c r="AL91" s="286"/>
      <c r="AM91" s="286"/>
      <c r="AN91" s="286"/>
      <c r="AO91" s="286"/>
      <c r="AP91" s="286"/>
      <c r="AQ91" s="286"/>
      <c r="AR91" s="286"/>
      <c r="AS91" s="286"/>
      <c r="AT91" s="286"/>
      <c r="AU91" s="286"/>
      <c r="AV91" s="286"/>
      <c r="AW91" s="286"/>
      <c r="AX91" s="286"/>
    </row>
    <row r="92" spans="37:50" s="38" customFormat="1" x14ac:dyDescent="0.35">
      <c r="AK92" s="286"/>
      <c r="AL92" s="286"/>
      <c r="AM92" s="286"/>
      <c r="AN92" s="286"/>
      <c r="AO92" s="286"/>
      <c r="AP92" s="286"/>
      <c r="AQ92" s="286"/>
      <c r="AR92" s="286"/>
      <c r="AS92" s="286"/>
      <c r="AT92" s="286"/>
      <c r="AU92" s="286"/>
      <c r="AV92" s="286"/>
      <c r="AW92" s="286"/>
      <c r="AX92" s="286"/>
    </row>
    <row r="93" spans="37:50" s="38" customFormat="1" x14ac:dyDescent="0.35">
      <c r="AK93" s="286"/>
      <c r="AL93" s="286"/>
      <c r="AM93" s="286"/>
      <c r="AN93" s="286"/>
      <c r="AO93" s="286"/>
      <c r="AP93" s="286"/>
      <c r="AQ93" s="286"/>
      <c r="AR93" s="286"/>
      <c r="AS93" s="286"/>
      <c r="AT93" s="286"/>
      <c r="AU93" s="286"/>
      <c r="AV93" s="286"/>
      <c r="AW93" s="286"/>
      <c r="AX93" s="286"/>
    </row>
    <row r="94" spans="37:50" s="38" customFormat="1" x14ac:dyDescent="0.35">
      <c r="AK94" s="286"/>
      <c r="AL94" s="286"/>
      <c r="AM94" s="286"/>
      <c r="AN94" s="286"/>
      <c r="AO94" s="286"/>
      <c r="AP94" s="286"/>
      <c r="AQ94" s="286"/>
      <c r="AR94" s="286"/>
      <c r="AS94" s="286"/>
      <c r="AT94" s="286"/>
      <c r="AU94" s="286"/>
      <c r="AV94" s="286"/>
      <c r="AW94" s="286"/>
      <c r="AX94" s="286"/>
    </row>
    <row r="95" spans="37:50" s="38" customFormat="1" x14ac:dyDescent="0.35">
      <c r="AK95" s="286"/>
      <c r="AL95" s="286"/>
      <c r="AM95" s="286"/>
      <c r="AN95" s="286"/>
      <c r="AO95" s="286"/>
      <c r="AP95" s="286"/>
      <c r="AQ95" s="286"/>
      <c r="AR95" s="286"/>
      <c r="AS95" s="286"/>
      <c r="AT95" s="286"/>
      <c r="AU95" s="286"/>
      <c r="AV95" s="286"/>
      <c r="AW95" s="286"/>
      <c r="AX95" s="286"/>
    </row>
    <row r="96" spans="37:50" s="38" customFormat="1" x14ac:dyDescent="0.35">
      <c r="AK96" s="286"/>
      <c r="AL96" s="286"/>
      <c r="AM96" s="286"/>
      <c r="AN96" s="286"/>
      <c r="AO96" s="286"/>
      <c r="AP96" s="286"/>
      <c r="AQ96" s="286"/>
      <c r="AR96" s="286"/>
      <c r="AS96" s="286"/>
      <c r="AT96" s="286"/>
      <c r="AU96" s="286"/>
      <c r="AV96" s="286"/>
      <c r="AW96" s="286"/>
      <c r="AX96" s="286"/>
    </row>
    <row r="97" spans="37:50" s="38" customFormat="1" x14ac:dyDescent="0.35">
      <c r="AK97" s="286"/>
      <c r="AL97" s="286"/>
      <c r="AM97" s="286"/>
      <c r="AN97" s="286"/>
      <c r="AO97" s="286"/>
      <c r="AP97" s="286"/>
      <c r="AQ97" s="286"/>
      <c r="AR97" s="286"/>
      <c r="AS97" s="286"/>
      <c r="AT97" s="286"/>
      <c r="AU97" s="286"/>
      <c r="AV97" s="286"/>
      <c r="AW97" s="286"/>
      <c r="AX97" s="286"/>
    </row>
    <row r="98" spans="37:50" s="38" customFormat="1" x14ac:dyDescent="0.35">
      <c r="AK98" s="286"/>
      <c r="AL98" s="286"/>
      <c r="AM98" s="286"/>
      <c r="AN98" s="286"/>
      <c r="AO98" s="286"/>
      <c r="AP98" s="286"/>
      <c r="AQ98" s="286"/>
      <c r="AR98" s="286"/>
      <c r="AS98" s="286"/>
      <c r="AT98" s="286"/>
      <c r="AU98" s="286"/>
      <c r="AV98" s="286"/>
      <c r="AW98" s="286"/>
      <c r="AX98" s="286"/>
    </row>
    <row r="99" spans="37:50" s="38" customFormat="1" x14ac:dyDescent="0.35">
      <c r="AK99" s="286"/>
      <c r="AL99" s="286"/>
      <c r="AM99" s="286"/>
      <c r="AN99" s="286"/>
      <c r="AO99" s="286"/>
      <c r="AP99" s="286"/>
      <c r="AQ99" s="286"/>
      <c r="AR99" s="286"/>
      <c r="AS99" s="286"/>
      <c r="AT99" s="286"/>
      <c r="AU99" s="286"/>
      <c r="AV99" s="286"/>
      <c r="AW99" s="286"/>
      <c r="AX99" s="286"/>
    </row>
    <row r="100" spans="37:50" s="38" customFormat="1" x14ac:dyDescent="0.35">
      <c r="AK100" s="286"/>
      <c r="AL100" s="286"/>
      <c r="AM100" s="286"/>
      <c r="AN100" s="286"/>
      <c r="AO100" s="286"/>
      <c r="AP100" s="286"/>
      <c r="AQ100" s="286"/>
      <c r="AR100" s="286"/>
      <c r="AS100" s="286"/>
      <c r="AT100" s="286"/>
      <c r="AU100" s="286"/>
      <c r="AV100" s="286"/>
      <c r="AW100" s="286"/>
      <c r="AX100" s="286"/>
    </row>
    <row r="101" spans="37:50" s="38" customFormat="1" x14ac:dyDescent="0.35">
      <c r="AK101" s="286"/>
      <c r="AL101" s="286"/>
      <c r="AM101" s="286"/>
      <c r="AN101" s="286"/>
      <c r="AO101" s="286"/>
      <c r="AP101" s="286"/>
      <c r="AQ101" s="286"/>
      <c r="AR101" s="286"/>
      <c r="AS101" s="286"/>
      <c r="AT101" s="286"/>
      <c r="AU101" s="286"/>
      <c r="AV101" s="286"/>
      <c r="AW101" s="286"/>
      <c r="AX101" s="286"/>
    </row>
    <row r="102" spans="37:50" s="38" customFormat="1" x14ac:dyDescent="0.35">
      <c r="AK102" s="286"/>
      <c r="AL102" s="286"/>
      <c r="AM102" s="286"/>
      <c r="AN102" s="286"/>
      <c r="AO102" s="286"/>
      <c r="AP102" s="286"/>
      <c r="AQ102" s="286"/>
      <c r="AR102" s="286"/>
      <c r="AS102" s="286"/>
      <c r="AT102" s="286"/>
      <c r="AU102" s="286"/>
      <c r="AV102" s="286"/>
      <c r="AW102" s="286"/>
      <c r="AX102" s="286"/>
    </row>
    <row r="103" spans="37:50" s="38" customFormat="1" x14ac:dyDescent="0.35">
      <c r="AK103" s="286"/>
      <c r="AL103" s="286"/>
      <c r="AM103" s="286"/>
      <c r="AN103" s="286"/>
      <c r="AO103" s="286"/>
      <c r="AP103" s="286"/>
      <c r="AQ103" s="286"/>
      <c r="AR103" s="286"/>
      <c r="AS103" s="286"/>
      <c r="AT103" s="286"/>
      <c r="AU103" s="286"/>
      <c r="AV103" s="286"/>
      <c r="AW103" s="286"/>
      <c r="AX103" s="286"/>
    </row>
    <row r="104" spans="37:50" s="38" customFormat="1" x14ac:dyDescent="0.35">
      <c r="AK104" s="286"/>
      <c r="AL104" s="286"/>
      <c r="AM104" s="286"/>
      <c r="AN104" s="286"/>
      <c r="AO104" s="286"/>
      <c r="AP104" s="286"/>
      <c r="AQ104" s="286"/>
      <c r="AR104" s="286"/>
      <c r="AS104" s="286"/>
      <c r="AT104" s="286"/>
      <c r="AU104" s="286"/>
      <c r="AV104" s="286"/>
      <c r="AW104" s="286"/>
      <c r="AX104" s="286"/>
    </row>
    <row r="105" spans="37:50" s="38" customFormat="1" x14ac:dyDescent="0.35">
      <c r="AK105" s="286"/>
      <c r="AL105" s="286"/>
      <c r="AM105" s="286"/>
      <c r="AN105" s="286"/>
      <c r="AO105" s="286"/>
      <c r="AP105" s="286"/>
      <c r="AQ105" s="286"/>
      <c r="AR105" s="286"/>
      <c r="AS105" s="286"/>
      <c r="AT105" s="286"/>
      <c r="AU105" s="286"/>
      <c r="AV105" s="286"/>
      <c r="AW105" s="286"/>
      <c r="AX105" s="286"/>
    </row>
    <row r="106" spans="37:50" s="38" customFormat="1" x14ac:dyDescent="0.35">
      <c r="AK106" s="286"/>
      <c r="AL106" s="286"/>
      <c r="AM106" s="286"/>
      <c r="AN106" s="286"/>
      <c r="AO106" s="286"/>
      <c r="AP106" s="286"/>
      <c r="AQ106" s="286"/>
      <c r="AR106" s="286"/>
      <c r="AS106" s="286"/>
      <c r="AT106" s="286"/>
      <c r="AU106" s="286"/>
      <c r="AV106" s="286"/>
      <c r="AW106" s="286"/>
      <c r="AX106" s="286"/>
    </row>
    <row r="107" spans="37:50" s="38" customFormat="1" x14ac:dyDescent="0.35">
      <c r="AK107" s="286"/>
      <c r="AL107" s="286"/>
      <c r="AM107" s="286"/>
      <c r="AN107" s="286"/>
      <c r="AO107" s="286"/>
      <c r="AP107" s="286"/>
      <c r="AQ107" s="286"/>
      <c r="AR107" s="286"/>
      <c r="AS107" s="286"/>
      <c r="AT107" s="286"/>
      <c r="AU107" s="286"/>
      <c r="AV107" s="286"/>
      <c r="AW107" s="286"/>
      <c r="AX107" s="286"/>
    </row>
    <row r="108" spans="37:50" s="38" customFormat="1" x14ac:dyDescent="0.35">
      <c r="AK108" s="286"/>
      <c r="AL108" s="286"/>
      <c r="AM108" s="286"/>
      <c r="AN108" s="286"/>
      <c r="AO108" s="286"/>
      <c r="AP108" s="286"/>
      <c r="AQ108" s="286"/>
      <c r="AR108" s="286"/>
      <c r="AS108" s="286"/>
      <c r="AT108" s="286"/>
      <c r="AU108" s="286"/>
      <c r="AV108" s="286"/>
      <c r="AW108" s="286"/>
      <c r="AX108" s="286"/>
    </row>
    <row r="109" spans="37:50" s="38" customFormat="1" x14ac:dyDescent="0.35">
      <c r="AK109" s="286"/>
      <c r="AL109" s="286"/>
      <c r="AM109" s="286"/>
      <c r="AN109" s="286"/>
      <c r="AO109" s="286"/>
      <c r="AP109" s="286"/>
      <c r="AQ109" s="286"/>
      <c r="AR109" s="286"/>
      <c r="AS109" s="286"/>
      <c r="AT109" s="286"/>
      <c r="AU109" s="286"/>
      <c r="AV109" s="286"/>
      <c r="AW109" s="286"/>
      <c r="AX109" s="286"/>
    </row>
    <row r="110" spans="37:50" s="38" customFormat="1" x14ac:dyDescent="0.35">
      <c r="AK110" s="286"/>
      <c r="AL110" s="286"/>
      <c r="AM110" s="286"/>
      <c r="AN110" s="286"/>
      <c r="AO110" s="286"/>
      <c r="AP110" s="286"/>
      <c r="AQ110" s="286"/>
      <c r="AR110" s="286"/>
      <c r="AS110" s="286"/>
      <c r="AT110" s="286"/>
      <c r="AU110" s="286"/>
      <c r="AV110" s="286"/>
      <c r="AW110" s="286"/>
      <c r="AX110" s="286"/>
    </row>
    <row r="111" spans="37:50" s="38" customFormat="1" x14ac:dyDescent="0.35">
      <c r="AK111" s="286"/>
      <c r="AL111" s="286"/>
      <c r="AM111" s="286"/>
      <c r="AN111" s="286"/>
      <c r="AO111" s="286"/>
      <c r="AP111" s="286"/>
      <c r="AQ111" s="286"/>
      <c r="AR111" s="286"/>
      <c r="AS111" s="286"/>
      <c r="AT111" s="286"/>
      <c r="AU111" s="286"/>
      <c r="AV111" s="286"/>
      <c r="AW111" s="286"/>
      <c r="AX111" s="286"/>
    </row>
    <row r="112" spans="37:50" s="38" customFormat="1" x14ac:dyDescent="0.35">
      <c r="AK112" s="286"/>
      <c r="AL112" s="286"/>
      <c r="AM112" s="286"/>
      <c r="AN112" s="286"/>
      <c r="AO112" s="286"/>
      <c r="AP112" s="286"/>
      <c r="AQ112" s="286"/>
      <c r="AR112" s="286"/>
      <c r="AS112" s="286"/>
      <c r="AT112" s="286"/>
      <c r="AU112" s="286"/>
      <c r="AV112" s="286"/>
      <c r="AW112" s="286"/>
      <c r="AX112" s="286"/>
    </row>
    <row r="113" spans="37:50" s="38" customFormat="1" x14ac:dyDescent="0.35">
      <c r="AK113" s="286"/>
      <c r="AL113" s="286"/>
      <c r="AM113" s="286"/>
      <c r="AN113" s="286"/>
      <c r="AO113" s="286"/>
      <c r="AP113" s="286"/>
      <c r="AQ113" s="286"/>
      <c r="AR113" s="286"/>
      <c r="AS113" s="286"/>
      <c r="AT113" s="286"/>
      <c r="AU113" s="286"/>
      <c r="AV113" s="286"/>
      <c r="AW113" s="286"/>
      <c r="AX113" s="286"/>
    </row>
    <row r="114" spans="37:50" s="38" customFormat="1" x14ac:dyDescent="0.35">
      <c r="AK114" s="286"/>
      <c r="AL114" s="286"/>
      <c r="AM114" s="286"/>
      <c r="AN114" s="286"/>
      <c r="AO114" s="286"/>
      <c r="AP114" s="286"/>
      <c r="AQ114" s="286"/>
      <c r="AR114" s="286"/>
      <c r="AS114" s="286"/>
      <c r="AT114" s="286"/>
      <c r="AU114" s="286"/>
      <c r="AV114" s="286"/>
      <c r="AW114" s="286"/>
      <c r="AX114" s="286"/>
    </row>
    <row r="115" spans="37:50" s="38" customFormat="1" x14ac:dyDescent="0.35">
      <c r="AK115" s="286"/>
      <c r="AL115" s="286"/>
      <c r="AM115" s="286"/>
      <c r="AN115" s="286"/>
      <c r="AO115" s="286"/>
      <c r="AP115" s="286"/>
      <c r="AQ115" s="286"/>
      <c r="AR115" s="286"/>
      <c r="AS115" s="286"/>
      <c r="AT115" s="286"/>
      <c r="AU115" s="286"/>
      <c r="AV115" s="286"/>
      <c r="AW115" s="286"/>
      <c r="AX115" s="286"/>
    </row>
    <row r="116" spans="37:50" s="38" customFormat="1" x14ac:dyDescent="0.35">
      <c r="AK116" s="286"/>
      <c r="AL116" s="286"/>
      <c r="AM116" s="286"/>
      <c r="AN116" s="286"/>
      <c r="AO116" s="286"/>
      <c r="AP116" s="286"/>
      <c r="AQ116" s="286"/>
      <c r="AR116" s="286"/>
      <c r="AS116" s="286"/>
      <c r="AT116" s="286"/>
      <c r="AU116" s="286"/>
      <c r="AV116" s="286"/>
      <c r="AW116" s="286"/>
      <c r="AX116" s="286"/>
    </row>
    <row r="117" spans="37:50" s="38" customFormat="1" x14ac:dyDescent="0.35">
      <c r="AK117" s="286"/>
      <c r="AL117" s="286"/>
      <c r="AM117" s="286"/>
      <c r="AN117" s="286"/>
      <c r="AO117" s="286"/>
      <c r="AP117" s="286"/>
      <c r="AQ117" s="286"/>
      <c r="AR117" s="286"/>
      <c r="AS117" s="286"/>
      <c r="AT117" s="286"/>
      <c r="AU117" s="286"/>
      <c r="AV117" s="286"/>
      <c r="AW117" s="286"/>
      <c r="AX117" s="286"/>
    </row>
    <row r="118" spans="37:50" s="38" customFormat="1" x14ac:dyDescent="0.35">
      <c r="AK118" s="286"/>
      <c r="AL118" s="286"/>
      <c r="AM118" s="286"/>
      <c r="AN118" s="286"/>
      <c r="AO118" s="286"/>
      <c r="AP118" s="286"/>
      <c r="AQ118" s="286"/>
      <c r="AR118" s="286"/>
      <c r="AS118" s="286"/>
      <c r="AT118" s="286"/>
      <c r="AU118" s="286"/>
      <c r="AV118" s="286"/>
      <c r="AW118" s="286"/>
      <c r="AX118" s="286"/>
    </row>
    <row r="119" spans="37:50" s="38" customFormat="1" x14ac:dyDescent="0.35">
      <c r="AK119" s="286"/>
      <c r="AL119" s="286"/>
      <c r="AM119" s="286"/>
      <c r="AN119" s="286"/>
      <c r="AO119" s="286"/>
      <c r="AP119" s="286"/>
      <c r="AQ119" s="286"/>
      <c r="AR119" s="286"/>
      <c r="AS119" s="286"/>
      <c r="AT119" s="286"/>
      <c r="AU119" s="286"/>
      <c r="AV119" s="286"/>
      <c r="AW119" s="286"/>
      <c r="AX119" s="286"/>
    </row>
    <row r="120" spans="37:50" s="38" customFormat="1" x14ac:dyDescent="0.35">
      <c r="AK120" s="286"/>
      <c r="AL120" s="286"/>
      <c r="AM120" s="286"/>
      <c r="AN120" s="286"/>
      <c r="AO120" s="286"/>
      <c r="AP120" s="286"/>
      <c r="AQ120" s="286"/>
      <c r="AR120" s="286"/>
      <c r="AS120" s="286"/>
      <c r="AT120" s="286"/>
      <c r="AU120" s="286"/>
      <c r="AV120" s="286"/>
      <c r="AW120" s="286"/>
      <c r="AX120" s="286"/>
    </row>
    <row r="121" spans="37:50" s="38" customFormat="1" x14ac:dyDescent="0.35">
      <c r="AK121" s="286"/>
      <c r="AL121" s="286"/>
      <c r="AM121" s="286"/>
      <c r="AN121" s="286"/>
      <c r="AO121" s="286"/>
      <c r="AP121" s="286"/>
      <c r="AQ121" s="286"/>
      <c r="AR121" s="286"/>
      <c r="AS121" s="286"/>
      <c r="AT121" s="286"/>
      <c r="AU121" s="286"/>
      <c r="AV121" s="286"/>
      <c r="AW121" s="286"/>
      <c r="AX121" s="286"/>
    </row>
    <row r="122" spans="37:50" s="38" customFormat="1" x14ac:dyDescent="0.35">
      <c r="AK122" s="286"/>
      <c r="AL122" s="286"/>
      <c r="AM122" s="286"/>
      <c r="AN122" s="286"/>
      <c r="AO122" s="286"/>
      <c r="AP122" s="286"/>
      <c r="AQ122" s="286"/>
      <c r="AR122" s="286"/>
      <c r="AS122" s="286"/>
      <c r="AT122" s="286"/>
      <c r="AU122" s="286"/>
      <c r="AV122" s="286"/>
      <c r="AW122" s="286"/>
      <c r="AX122" s="286"/>
    </row>
    <row r="123" spans="37:50" s="38" customFormat="1" x14ac:dyDescent="0.35">
      <c r="AK123" s="286"/>
      <c r="AL123" s="286"/>
      <c r="AM123" s="286"/>
      <c r="AN123" s="286"/>
      <c r="AO123" s="286"/>
      <c r="AP123" s="286"/>
      <c r="AQ123" s="286"/>
      <c r="AR123" s="286"/>
      <c r="AS123" s="286"/>
      <c r="AT123" s="286"/>
      <c r="AU123" s="286"/>
      <c r="AV123" s="286"/>
      <c r="AW123" s="286"/>
      <c r="AX123" s="286"/>
    </row>
    <row r="124" spans="37:50" s="38" customFormat="1" x14ac:dyDescent="0.35">
      <c r="AK124" s="286"/>
      <c r="AL124" s="286"/>
      <c r="AM124" s="286"/>
      <c r="AN124" s="286"/>
      <c r="AO124" s="286"/>
      <c r="AP124" s="286"/>
      <c r="AQ124" s="286"/>
      <c r="AR124" s="286"/>
      <c r="AS124" s="286"/>
      <c r="AT124" s="286"/>
      <c r="AU124" s="286"/>
      <c r="AV124" s="286"/>
      <c r="AW124" s="286"/>
      <c r="AX124" s="286"/>
    </row>
    <row r="125" spans="37:50" s="38" customFormat="1" x14ac:dyDescent="0.35">
      <c r="AK125" s="286"/>
      <c r="AL125" s="286"/>
      <c r="AM125" s="286"/>
      <c r="AN125" s="286"/>
      <c r="AO125" s="286"/>
      <c r="AP125" s="286"/>
      <c r="AQ125" s="286"/>
      <c r="AR125" s="286"/>
      <c r="AS125" s="286"/>
      <c r="AT125" s="286"/>
      <c r="AU125" s="286"/>
      <c r="AV125" s="286"/>
      <c r="AW125" s="286"/>
      <c r="AX125" s="286"/>
    </row>
    <row r="126" spans="37:50" s="38" customFormat="1" x14ac:dyDescent="0.35">
      <c r="AK126" s="286"/>
      <c r="AL126" s="286"/>
      <c r="AM126" s="286"/>
      <c r="AN126" s="286"/>
      <c r="AO126" s="286"/>
      <c r="AP126" s="286"/>
      <c r="AQ126" s="286"/>
      <c r="AR126" s="286"/>
      <c r="AS126" s="286"/>
      <c r="AT126" s="286"/>
      <c r="AU126" s="286"/>
      <c r="AV126" s="286"/>
      <c r="AW126" s="286"/>
      <c r="AX126" s="286"/>
    </row>
    <row r="127" spans="37:50" s="38" customFormat="1" x14ac:dyDescent="0.35">
      <c r="AK127" s="286"/>
      <c r="AL127" s="286"/>
      <c r="AM127" s="286"/>
      <c r="AN127" s="286"/>
      <c r="AO127" s="286"/>
      <c r="AP127" s="286"/>
      <c r="AQ127" s="286"/>
      <c r="AR127" s="286"/>
      <c r="AS127" s="286"/>
      <c r="AT127" s="286"/>
      <c r="AU127" s="286"/>
      <c r="AV127" s="286"/>
      <c r="AW127" s="286"/>
      <c r="AX127" s="286"/>
    </row>
    <row r="128" spans="37:50" s="38" customFormat="1" x14ac:dyDescent="0.35">
      <c r="AK128" s="286"/>
      <c r="AL128" s="286"/>
      <c r="AM128" s="286"/>
      <c r="AN128" s="286"/>
      <c r="AO128" s="286"/>
      <c r="AP128" s="286"/>
      <c r="AQ128" s="286"/>
      <c r="AR128" s="286"/>
      <c r="AS128" s="286"/>
      <c r="AT128" s="286"/>
      <c r="AU128" s="286"/>
      <c r="AV128" s="286"/>
      <c r="AW128" s="286"/>
      <c r="AX128" s="286"/>
    </row>
    <row r="129" spans="37:51" s="38" customFormat="1" x14ac:dyDescent="0.35">
      <c r="AK129" s="286"/>
      <c r="AL129" s="286"/>
      <c r="AM129" s="286"/>
      <c r="AN129" s="286"/>
      <c r="AO129" s="286"/>
      <c r="AP129" s="286"/>
      <c r="AQ129" s="286"/>
      <c r="AR129" s="286"/>
      <c r="AS129" s="286"/>
      <c r="AT129" s="286"/>
      <c r="AU129" s="286"/>
      <c r="AV129" s="286"/>
      <c r="AW129" s="286"/>
      <c r="AX129" s="286"/>
      <c r="AY129" s="286"/>
    </row>
    <row r="130" spans="37:51" s="38" customFormat="1" x14ac:dyDescent="0.35">
      <c r="AK130" s="286"/>
      <c r="AL130" s="286"/>
      <c r="AM130" s="286"/>
      <c r="AN130" s="286"/>
      <c r="AO130" s="286"/>
      <c r="AP130" s="286"/>
      <c r="AQ130" s="286"/>
      <c r="AR130" s="286"/>
      <c r="AS130" s="286"/>
      <c r="AT130" s="286"/>
      <c r="AU130" s="286"/>
      <c r="AV130" s="286"/>
      <c r="AW130" s="286"/>
      <c r="AX130" s="286"/>
      <c r="AY130" s="286"/>
    </row>
    <row r="131" spans="37:51" s="38" customFormat="1" x14ac:dyDescent="0.35">
      <c r="AK131" s="286"/>
      <c r="AL131" s="286"/>
      <c r="AM131" s="286"/>
      <c r="AN131" s="286"/>
      <c r="AO131" s="286"/>
      <c r="AP131" s="286"/>
      <c r="AQ131" s="286"/>
      <c r="AR131" s="286"/>
      <c r="AS131" s="286"/>
      <c r="AT131" s="286"/>
      <c r="AU131" s="286"/>
      <c r="AV131" s="286"/>
      <c r="AW131" s="286"/>
      <c r="AX131" s="286"/>
      <c r="AY131" s="286"/>
    </row>
    <row r="132" spans="37:51" s="38" customFormat="1" x14ac:dyDescent="0.35">
      <c r="AK132" s="286"/>
      <c r="AL132" s="286"/>
      <c r="AM132" s="286"/>
      <c r="AN132" s="286"/>
      <c r="AO132" s="286"/>
      <c r="AP132" s="286"/>
      <c r="AQ132" s="286"/>
      <c r="AR132" s="286"/>
      <c r="AS132" s="286"/>
      <c r="AT132" s="286"/>
      <c r="AU132" s="286"/>
      <c r="AV132" s="286"/>
      <c r="AW132" s="286"/>
      <c r="AX132" s="286"/>
      <c r="AY132" s="286"/>
    </row>
    <row r="133" spans="37:51" s="38" customFormat="1" x14ac:dyDescent="0.35">
      <c r="AK133" s="286"/>
      <c r="AL133" s="286"/>
      <c r="AM133" s="286"/>
      <c r="AN133" s="286"/>
      <c r="AO133" s="286"/>
      <c r="AP133" s="286"/>
      <c r="AQ133" s="286"/>
      <c r="AR133" s="286"/>
      <c r="AS133" s="286"/>
      <c r="AT133" s="286"/>
      <c r="AU133" s="286"/>
      <c r="AV133" s="286"/>
      <c r="AW133" s="286"/>
      <c r="AX133" s="286"/>
      <c r="AY133" s="286"/>
    </row>
    <row r="134" spans="37:51" s="38" customFormat="1" x14ac:dyDescent="0.35">
      <c r="AK134" s="286"/>
      <c r="AL134" s="286"/>
      <c r="AM134" s="286"/>
      <c r="AN134" s="286"/>
      <c r="AO134" s="286"/>
      <c r="AP134" s="286"/>
      <c r="AQ134" s="286"/>
      <c r="AR134" s="286"/>
      <c r="AS134" s="286"/>
      <c r="AT134" s="286"/>
      <c r="AU134" s="286"/>
      <c r="AV134" s="286"/>
      <c r="AW134" s="286"/>
      <c r="AX134" s="286"/>
      <c r="AY134" s="286"/>
    </row>
    <row r="135" spans="37:51" s="38" customFormat="1" x14ac:dyDescent="0.35">
      <c r="AK135" s="286"/>
      <c r="AL135" s="286"/>
      <c r="AM135" s="286"/>
      <c r="AN135" s="286"/>
      <c r="AO135" s="286"/>
      <c r="AP135" s="286"/>
      <c r="AQ135" s="286"/>
      <c r="AR135" s="286"/>
      <c r="AS135" s="286"/>
      <c r="AT135" s="286"/>
      <c r="AU135" s="286"/>
      <c r="AV135" s="286"/>
      <c r="AW135" s="286"/>
      <c r="AX135" s="286"/>
      <c r="AY135" s="286"/>
    </row>
    <row r="136" spans="37:51" s="38" customFormat="1" x14ac:dyDescent="0.35">
      <c r="AK136" s="286"/>
      <c r="AL136" s="286"/>
      <c r="AM136" s="286"/>
      <c r="AN136" s="286"/>
      <c r="AO136" s="286"/>
      <c r="AP136" s="286"/>
      <c r="AQ136" s="286"/>
      <c r="AR136" s="286"/>
      <c r="AS136" s="286"/>
      <c r="AT136" s="286"/>
      <c r="AU136" s="286"/>
      <c r="AV136" s="286"/>
      <c r="AW136" s="286"/>
      <c r="AX136" s="286"/>
      <c r="AY136" s="286"/>
    </row>
    <row r="137" spans="37:51" s="38" customFormat="1" x14ac:dyDescent="0.35">
      <c r="AK137" s="286"/>
      <c r="AL137" s="286"/>
      <c r="AM137" s="286"/>
      <c r="AN137" s="286"/>
      <c r="AO137" s="286"/>
      <c r="AP137" s="286"/>
      <c r="AQ137" s="286"/>
      <c r="AR137" s="286"/>
      <c r="AS137" s="286"/>
      <c r="AT137" s="286"/>
      <c r="AU137" s="286"/>
      <c r="AV137" s="286"/>
      <c r="AW137" s="286"/>
      <c r="AX137" s="286"/>
      <c r="AY137" s="286"/>
    </row>
    <row r="138" spans="37:51" s="38" customFormat="1" x14ac:dyDescent="0.35">
      <c r="AK138" s="286"/>
      <c r="AL138" s="286"/>
      <c r="AM138" s="286"/>
      <c r="AN138" s="286"/>
      <c r="AO138" s="286"/>
      <c r="AP138" s="286"/>
      <c r="AQ138" s="286"/>
      <c r="AR138" s="286"/>
      <c r="AS138" s="286"/>
      <c r="AT138" s="286"/>
      <c r="AU138" s="286"/>
      <c r="AV138" s="286"/>
      <c r="AW138" s="286"/>
      <c r="AX138" s="286"/>
      <c r="AY138" s="286"/>
    </row>
    <row r="139" spans="37:51" s="38" customFormat="1" x14ac:dyDescent="0.35">
      <c r="AK139" s="286"/>
      <c r="AL139" s="286"/>
      <c r="AM139" s="286"/>
      <c r="AN139" s="286"/>
      <c r="AO139" s="286"/>
      <c r="AP139" s="286"/>
      <c r="AQ139" s="286"/>
      <c r="AR139" s="286"/>
      <c r="AS139" s="286"/>
      <c r="AT139" s="286"/>
      <c r="AU139" s="286"/>
      <c r="AV139" s="286"/>
      <c r="AW139" s="286"/>
      <c r="AX139" s="286"/>
      <c r="AY139" s="286"/>
    </row>
    <row r="140" spans="37:51" s="38" customFormat="1" x14ac:dyDescent="0.35">
      <c r="AK140" s="286"/>
      <c r="AL140" s="286"/>
      <c r="AM140" s="286"/>
      <c r="AN140" s="286"/>
      <c r="AO140" s="286"/>
      <c r="AP140" s="286"/>
      <c r="AQ140" s="286"/>
      <c r="AR140" s="286"/>
      <c r="AS140" s="286"/>
      <c r="AT140" s="286"/>
      <c r="AU140" s="286"/>
      <c r="AV140" s="286"/>
      <c r="AW140" s="286"/>
      <c r="AX140" s="286"/>
      <c r="AY140" s="286"/>
    </row>
    <row r="141" spans="37:51" s="38" customFormat="1" x14ac:dyDescent="0.35">
      <c r="AK141" s="286"/>
      <c r="AL141" s="286"/>
      <c r="AM141" s="286"/>
      <c r="AN141" s="286"/>
      <c r="AO141" s="286"/>
      <c r="AP141" s="286"/>
      <c r="AQ141" s="286"/>
      <c r="AR141" s="286"/>
      <c r="AS141" s="286"/>
      <c r="AT141" s="286"/>
      <c r="AU141" s="286"/>
      <c r="AV141" s="286"/>
      <c r="AW141" s="286"/>
      <c r="AX141" s="286"/>
      <c r="AY141" s="286"/>
    </row>
    <row r="142" spans="37:51" s="38" customFormat="1" x14ac:dyDescent="0.35">
      <c r="AK142" s="286"/>
      <c r="AL142" s="286"/>
      <c r="AM142" s="286"/>
      <c r="AN142" s="286"/>
      <c r="AO142" s="286"/>
      <c r="AP142" s="286"/>
      <c r="AQ142" s="286"/>
      <c r="AR142" s="286"/>
      <c r="AS142" s="286"/>
      <c r="AT142" s="286"/>
      <c r="AU142" s="286"/>
      <c r="AV142" s="286"/>
      <c r="AW142" s="286"/>
      <c r="AX142" s="286"/>
      <c r="AY142" s="286"/>
    </row>
    <row r="143" spans="37:51" s="38" customFormat="1" x14ac:dyDescent="0.35">
      <c r="AK143" s="286"/>
      <c r="AL143" s="286"/>
      <c r="AM143" s="286"/>
      <c r="AN143" s="286"/>
      <c r="AO143" s="286"/>
      <c r="AP143" s="286"/>
      <c r="AQ143" s="286"/>
      <c r="AR143" s="286"/>
      <c r="AS143" s="286"/>
      <c r="AT143" s="286"/>
      <c r="AU143" s="286"/>
      <c r="AV143" s="286"/>
      <c r="AW143" s="286"/>
      <c r="AX143" s="286"/>
      <c r="AY143" s="286"/>
    </row>
    <row r="144" spans="37:51" s="38" customFormat="1" x14ac:dyDescent="0.35">
      <c r="AK144" s="286"/>
      <c r="AL144" s="286"/>
      <c r="AM144" s="286"/>
      <c r="AN144" s="286"/>
      <c r="AO144" s="286"/>
      <c r="AP144" s="286"/>
      <c r="AQ144" s="286"/>
      <c r="AR144" s="286"/>
      <c r="AS144" s="286"/>
      <c r="AT144" s="286"/>
      <c r="AU144" s="286"/>
      <c r="AV144" s="286"/>
      <c r="AW144" s="286"/>
      <c r="AX144" s="286"/>
      <c r="AY144" s="286"/>
    </row>
    <row r="145" spans="37:51" s="38" customFormat="1" x14ac:dyDescent="0.35">
      <c r="AK145" s="286"/>
      <c r="AL145" s="286"/>
      <c r="AM145" s="286"/>
      <c r="AN145" s="286"/>
      <c r="AO145" s="286"/>
      <c r="AP145" s="286"/>
      <c r="AQ145" s="286"/>
      <c r="AR145" s="286"/>
      <c r="AS145" s="286"/>
      <c r="AT145" s="286"/>
      <c r="AU145" s="286"/>
      <c r="AV145" s="286"/>
      <c r="AW145" s="286"/>
      <c r="AX145" s="286"/>
      <c r="AY145" s="286"/>
    </row>
    <row r="146" spans="37:51" s="38" customFormat="1" x14ac:dyDescent="0.35">
      <c r="AK146" s="286"/>
      <c r="AL146" s="286"/>
      <c r="AM146" s="286"/>
      <c r="AN146" s="286"/>
      <c r="AO146" s="286"/>
      <c r="AP146" s="286"/>
      <c r="AQ146" s="286"/>
      <c r="AR146" s="286"/>
      <c r="AS146" s="286"/>
      <c r="AT146" s="286"/>
      <c r="AU146" s="286"/>
      <c r="AV146" s="286"/>
      <c r="AW146" s="286"/>
      <c r="AX146" s="286"/>
      <c r="AY146" s="286"/>
    </row>
    <row r="147" spans="37:51" s="38" customFormat="1" x14ac:dyDescent="0.35">
      <c r="AK147" s="286"/>
      <c r="AL147" s="286"/>
      <c r="AM147" s="286"/>
      <c r="AN147" s="286"/>
      <c r="AO147" s="286"/>
      <c r="AP147" s="286"/>
      <c r="AQ147" s="286"/>
      <c r="AR147" s="286"/>
      <c r="AS147" s="286"/>
      <c r="AT147" s="286"/>
      <c r="AU147" s="286"/>
      <c r="AV147" s="286"/>
      <c r="AW147" s="286"/>
      <c r="AX147" s="286"/>
      <c r="AY147" s="286"/>
    </row>
    <row r="148" spans="37:51" s="38" customFormat="1" x14ac:dyDescent="0.35">
      <c r="AK148" s="286"/>
      <c r="AL148" s="286"/>
      <c r="AM148" s="286"/>
      <c r="AN148" s="286"/>
      <c r="AO148" s="286"/>
      <c r="AP148" s="286"/>
      <c r="AQ148" s="286"/>
      <c r="AR148" s="286"/>
      <c r="AS148" s="286"/>
      <c r="AT148" s="286"/>
      <c r="AU148" s="286"/>
      <c r="AV148" s="286"/>
      <c r="AW148" s="286"/>
      <c r="AX148" s="286"/>
      <c r="AY148" s="286"/>
    </row>
    <row r="149" spans="37:51" s="38" customFormat="1" x14ac:dyDescent="0.35">
      <c r="AK149" s="286"/>
      <c r="AL149" s="286"/>
      <c r="AM149" s="286"/>
      <c r="AN149" s="286"/>
      <c r="AO149" s="286"/>
      <c r="AP149" s="286"/>
      <c r="AQ149" s="286"/>
      <c r="AR149" s="286"/>
      <c r="AS149" s="286"/>
      <c r="AT149" s="286"/>
      <c r="AU149" s="286"/>
      <c r="AV149" s="286"/>
      <c r="AW149" s="286"/>
      <c r="AX149" s="286"/>
      <c r="AY149" s="286"/>
    </row>
    <row r="150" spans="37:51" s="38" customFormat="1" x14ac:dyDescent="0.35">
      <c r="AK150" s="286"/>
      <c r="AL150" s="286"/>
      <c r="AM150" s="286"/>
      <c r="AN150" s="286"/>
      <c r="AO150" s="286"/>
      <c r="AP150" s="286"/>
      <c r="AQ150" s="286"/>
      <c r="AR150" s="286"/>
      <c r="AS150" s="286"/>
      <c r="AT150" s="286"/>
      <c r="AU150" s="286"/>
      <c r="AV150" s="286"/>
      <c r="AW150" s="286"/>
      <c r="AX150" s="286"/>
      <c r="AY150" s="286"/>
    </row>
    <row r="151" spans="37:51" s="38" customFormat="1" x14ac:dyDescent="0.35">
      <c r="AK151" s="286"/>
      <c r="AL151" s="286"/>
      <c r="AM151" s="286"/>
      <c r="AN151" s="286"/>
      <c r="AO151" s="286"/>
      <c r="AP151" s="286"/>
      <c r="AQ151" s="286"/>
      <c r="AR151" s="286"/>
      <c r="AS151" s="286"/>
      <c r="AT151" s="286"/>
      <c r="AU151" s="286"/>
      <c r="AV151" s="286"/>
      <c r="AW151" s="286"/>
      <c r="AX151" s="286"/>
      <c r="AY151" s="286"/>
    </row>
    <row r="152" spans="37:51" s="38" customFormat="1" x14ac:dyDescent="0.35">
      <c r="AK152" s="286"/>
      <c r="AL152" s="286"/>
      <c r="AM152" s="286"/>
      <c r="AN152" s="286"/>
      <c r="AO152" s="286"/>
      <c r="AP152" s="286"/>
      <c r="AQ152" s="286"/>
      <c r="AR152" s="286"/>
      <c r="AS152" s="286"/>
      <c r="AT152" s="286"/>
      <c r="AU152" s="286"/>
      <c r="AV152" s="286"/>
      <c r="AW152" s="286"/>
      <c r="AX152" s="286"/>
      <c r="AY152" s="286"/>
    </row>
    <row r="153" spans="37:51" s="38" customFormat="1" x14ac:dyDescent="0.35">
      <c r="AK153" s="286"/>
      <c r="AL153" s="286"/>
      <c r="AM153" s="286"/>
      <c r="AN153" s="286"/>
      <c r="AO153" s="286"/>
      <c r="AP153" s="286"/>
      <c r="AQ153" s="286"/>
      <c r="AR153" s="286"/>
      <c r="AS153" s="286"/>
      <c r="AT153" s="286"/>
      <c r="AU153" s="286"/>
      <c r="AV153" s="286"/>
      <c r="AW153" s="286"/>
      <c r="AX153" s="286"/>
      <c r="AY153" s="286"/>
    </row>
    <row r="154" spans="37:51" s="38" customFormat="1" x14ac:dyDescent="0.35">
      <c r="AK154" s="286"/>
      <c r="AL154" s="286"/>
      <c r="AM154" s="286"/>
      <c r="AN154" s="286"/>
      <c r="AO154" s="286"/>
      <c r="AP154" s="286"/>
      <c r="AQ154" s="286"/>
      <c r="AR154" s="286"/>
      <c r="AS154" s="286"/>
      <c r="AT154" s="286"/>
      <c r="AU154" s="286"/>
      <c r="AV154" s="286"/>
      <c r="AW154" s="286"/>
      <c r="AX154" s="286"/>
      <c r="AY154" s="286"/>
    </row>
    <row r="155" spans="37:51" s="38" customFormat="1" x14ac:dyDescent="0.35">
      <c r="AK155" s="286"/>
      <c r="AL155" s="286"/>
      <c r="AM155" s="286"/>
      <c r="AN155" s="286"/>
      <c r="AO155" s="286"/>
      <c r="AP155" s="286"/>
      <c r="AQ155" s="286"/>
      <c r="AR155" s="286"/>
      <c r="AS155" s="286"/>
      <c r="AT155" s="286"/>
      <c r="AU155" s="286"/>
      <c r="AV155" s="286"/>
      <c r="AW155" s="286"/>
      <c r="AX155" s="286"/>
      <c r="AY155" s="286"/>
    </row>
    <row r="156" spans="37:51" s="38" customFormat="1" x14ac:dyDescent="0.35">
      <c r="AK156" s="286"/>
      <c r="AL156" s="286"/>
      <c r="AM156" s="286"/>
      <c r="AN156" s="286"/>
      <c r="AO156" s="286"/>
      <c r="AP156" s="286"/>
      <c r="AQ156" s="286"/>
      <c r="AR156" s="286"/>
      <c r="AS156" s="286"/>
      <c r="AT156" s="286"/>
      <c r="AU156" s="286"/>
      <c r="AV156" s="286"/>
      <c r="AW156" s="286"/>
      <c r="AX156" s="286"/>
      <c r="AY156" s="286"/>
    </row>
    <row r="157" spans="37:51" s="38" customFormat="1" x14ac:dyDescent="0.35">
      <c r="AK157" s="286"/>
      <c r="AL157" s="286"/>
      <c r="AM157" s="286"/>
      <c r="AN157" s="286"/>
      <c r="AO157" s="286"/>
      <c r="AP157" s="286"/>
      <c r="AQ157" s="286"/>
      <c r="AR157" s="286"/>
      <c r="AS157" s="286"/>
      <c r="AT157" s="286"/>
      <c r="AU157" s="286"/>
      <c r="AV157" s="286"/>
      <c r="AW157" s="286"/>
      <c r="AX157" s="286"/>
      <c r="AY157" s="286"/>
    </row>
    <row r="158" spans="37:51" s="38" customFormat="1" x14ac:dyDescent="0.35">
      <c r="AK158" s="286"/>
      <c r="AL158" s="286"/>
      <c r="AM158" s="286"/>
      <c r="AN158" s="286"/>
      <c r="AO158" s="286"/>
      <c r="AP158" s="286"/>
      <c r="AQ158" s="286"/>
      <c r="AR158" s="286"/>
      <c r="AS158" s="286"/>
      <c r="AT158" s="286"/>
      <c r="AU158" s="286"/>
      <c r="AV158" s="286"/>
      <c r="AW158" s="286"/>
      <c r="AX158" s="286"/>
      <c r="AY158" s="286"/>
    </row>
    <row r="159" spans="37:51" s="38" customFormat="1" x14ac:dyDescent="0.35">
      <c r="AK159" s="286"/>
      <c r="AL159" s="286"/>
      <c r="AM159" s="286"/>
      <c r="AN159" s="286"/>
      <c r="AO159" s="286"/>
      <c r="AP159" s="286"/>
      <c r="AQ159" s="286"/>
      <c r="AR159" s="286"/>
      <c r="AS159" s="286"/>
      <c r="AT159" s="286"/>
      <c r="AU159" s="286"/>
      <c r="AV159" s="286"/>
      <c r="AW159" s="286"/>
      <c r="AX159" s="286"/>
      <c r="AY159" s="286"/>
    </row>
    <row r="160" spans="37:51" s="38" customFormat="1" x14ac:dyDescent="0.35">
      <c r="AK160" s="286"/>
      <c r="AL160" s="286"/>
      <c r="AM160" s="286"/>
      <c r="AN160" s="286"/>
      <c r="AO160" s="286"/>
      <c r="AP160" s="286"/>
      <c r="AQ160" s="286"/>
      <c r="AR160" s="286"/>
      <c r="AS160" s="286"/>
      <c r="AT160" s="286"/>
      <c r="AU160" s="286"/>
      <c r="AV160" s="286"/>
      <c r="AW160" s="286"/>
      <c r="AX160" s="286"/>
      <c r="AY160" s="286"/>
    </row>
    <row r="161" spans="37:51" s="38" customFormat="1" x14ac:dyDescent="0.35">
      <c r="AK161" s="286"/>
      <c r="AL161" s="286"/>
      <c r="AM161" s="286"/>
      <c r="AN161" s="286"/>
      <c r="AO161" s="286"/>
      <c r="AP161" s="286"/>
      <c r="AQ161" s="286"/>
      <c r="AR161" s="286"/>
      <c r="AS161" s="286"/>
      <c r="AT161" s="286"/>
      <c r="AU161" s="286"/>
      <c r="AV161" s="286"/>
      <c r="AW161" s="286"/>
      <c r="AX161" s="286"/>
      <c r="AY161" s="286"/>
    </row>
    <row r="162" spans="37:51" s="38" customFormat="1" x14ac:dyDescent="0.35">
      <c r="AK162" s="286"/>
      <c r="AL162" s="286"/>
      <c r="AM162" s="286"/>
      <c r="AN162" s="286"/>
      <c r="AO162" s="286"/>
      <c r="AP162" s="286"/>
      <c r="AQ162" s="286"/>
      <c r="AR162" s="286"/>
      <c r="AS162" s="286"/>
      <c r="AT162" s="286"/>
      <c r="AU162" s="286"/>
      <c r="AV162" s="286"/>
      <c r="AW162" s="286"/>
      <c r="AX162" s="286"/>
      <c r="AY162" s="286"/>
    </row>
    <row r="163" spans="37:51" s="38" customFormat="1" x14ac:dyDescent="0.35">
      <c r="AK163" s="286"/>
      <c r="AL163" s="286"/>
      <c r="AM163" s="286"/>
      <c r="AN163" s="286"/>
      <c r="AO163" s="286"/>
      <c r="AP163" s="286"/>
      <c r="AQ163" s="286"/>
      <c r="AR163" s="286"/>
      <c r="AS163" s="286"/>
      <c r="AT163" s="286"/>
      <c r="AU163" s="286"/>
      <c r="AV163" s="286"/>
      <c r="AW163" s="286"/>
      <c r="AX163" s="286"/>
      <c r="AY163" s="286"/>
    </row>
    <row r="164" spans="37:51" s="38" customFormat="1" x14ac:dyDescent="0.35">
      <c r="AK164" s="286"/>
      <c r="AL164" s="286"/>
      <c r="AM164" s="286"/>
      <c r="AN164" s="286"/>
      <c r="AO164" s="286"/>
      <c r="AP164" s="286"/>
      <c r="AQ164" s="286"/>
      <c r="AR164" s="286"/>
      <c r="AS164" s="286"/>
      <c r="AT164" s="286"/>
      <c r="AU164" s="286"/>
      <c r="AV164" s="286"/>
      <c r="AW164" s="286"/>
      <c r="AX164" s="286"/>
      <c r="AY164" s="286"/>
    </row>
    <row r="165" spans="37:51" s="38" customFormat="1" x14ac:dyDescent="0.35">
      <c r="AK165" s="286"/>
      <c r="AL165" s="286"/>
      <c r="AM165" s="286"/>
      <c r="AN165" s="286"/>
      <c r="AO165" s="286"/>
      <c r="AP165" s="286"/>
      <c r="AQ165" s="286"/>
      <c r="AR165" s="286"/>
      <c r="AS165" s="286"/>
      <c r="AT165" s="286"/>
      <c r="AU165" s="286"/>
      <c r="AV165" s="286"/>
      <c r="AW165" s="286"/>
      <c r="AX165" s="286"/>
      <c r="AY165" s="286"/>
    </row>
    <row r="166" spans="37:51" s="38" customFormat="1" x14ac:dyDescent="0.35">
      <c r="AK166" s="286"/>
      <c r="AL166" s="286"/>
      <c r="AM166" s="286"/>
      <c r="AN166" s="286"/>
      <c r="AO166" s="286"/>
      <c r="AP166" s="286"/>
      <c r="AQ166" s="286"/>
      <c r="AR166" s="286"/>
      <c r="AS166" s="286"/>
      <c r="AT166" s="286"/>
      <c r="AU166" s="286"/>
      <c r="AV166" s="286"/>
      <c r="AW166" s="286"/>
      <c r="AX166" s="286"/>
      <c r="AY166" s="286"/>
    </row>
    <row r="167" spans="37:51" s="38" customFormat="1" x14ac:dyDescent="0.35">
      <c r="AK167" s="286"/>
      <c r="AL167" s="286"/>
      <c r="AM167" s="286"/>
      <c r="AN167" s="286"/>
      <c r="AO167" s="286"/>
      <c r="AP167" s="286"/>
      <c r="AQ167" s="286"/>
      <c r="AR167" s="286"/>
      <c r="AS167" s="286"/>
      <c r="AT167" s="286"/>
      <c r="AU167" s="286"/>
      <c r="AV167" s="286"/>
      <c r="AW167" s="286"/>
      <c r="AX167" s="286"/>
      <c r="AY167" s="286"/>
    </row>
    <row r="168" spans="37:51" s="38" customFormat="1" x14ac:dyDescent="0.35">
      <c r="AK168" s="286"/>
      <c r="AL168" s="286"/>
      <c r="AM168" s="286"/>
      <c r="AN168" s="286"/>
      <c r="AO168" s="286"/>
      <c r="AP168" s="286"/>
      <c r="AQ168" s="286"/>
      <c r="AR168" s="286"/>
      <c r="AS168" s="286"/>
      <c r="AT168" s="286"/>
      <c r="AU168" s="286"/>
      <c r="AV168" s="286"/>
      <c r="AW168" s="286"/>
      <c r="AX168" s="286"/>
      <c r="AY168" s="286"/>
    </row>
    <row r="169" spans="37:51" s="38" customFormat="1" x14ac:dyDescent="0.35">
      <c r="AK169" s="286"/>
      <c r="AL169" s="286"/>
      <c r="AM169" s="286"/>
      <c r="AN169" s="286"/>
      <c r="AO169" s="286"/>
      <c r="AP169" s="286"/>
      <c r="AQ169" s="286"/>
      <c r="AR169" s="286"/>
      <c r="AS169" s="286"/>
      <c r="AT169" s="286"/>
      <c r="AU169" s="286"/>
      <c r="AV169" s="286"/>
      <c r="AW169" s="286"/>
      <c r="AX169" s="286"/>
      <c r="AY169" s="286"/>
    </row>
    <row r="170" spans="37:51" s="38" customFormat="1" x14ac:dyDescent="0.35">
      <c r="AK170" s="286"/>
      <c r="AL170" s="286"/>
      <c r="AM170" s="286"/>
      <c r="AN170" s="286"/>
      <c r="AO170" s="286"/>
      <c r="AP170" s="286"/>
      <c r="AQ170" s="286"/>
      <c r="AR170" s="286"/>
      <c r="AS170" s="286"/>
      <c r="AT170" s="286"/>
      <c r="AU170" s="286"/>
      <c r="AV170" s="286"/>
      <c r="AW170" s="286"/>
      <c r="AX170" s="286"/>
      <c r="AY170" s="286"/>
    </row>
    <row r="171" spans="37:51" s="38" customFormat="1" x14ac:dyDescent="0.35">
      <c r="AK171" s="286"/>
      <c r="AL171" s="286"/>
      <c r="AM171" s="286"/>
      <c r="AN171" s="286"/>
      <c r="AO171" s="286"/>
      <c r="AP171" s="286"/>
      <c r="AQ171" s="286"/>
      <c r="AR171" s="286"/>
      <c r="AS171" s="286"/>
      <c r="AT171" s="286"/>
      <c r="AU171" s="286"/>
      <c r="AV171" s="286"/>
      <c r="AW171" s="286"/>
      <c r="AX171" s="286"/>
      <c r="AY171" s="286"/>
    </row>
    <row r="172" spans="37:51" s="38" customFormat="1" x14ac:dyDescent="0.35">
      <c r="AK172" s="286"/>
      <c r="AL172" s="286"/>
      <c r="AM172" s="286"/>
      <c r="AN172" s="286"/>
      <c r="AO172" s="286"/>
      <c r="AP172" s="286"/>
      <c r="AQ172" s="286"/>
      <c r="AR172" s="286"/>
      <c r="AS172" s="286"/>
      <c r="AT172" s="286"/>
      <c r="AU172" s="286"/>
      <c r="AV172" s="286"/>
      <c r="AW172" s="286"/>
      <c r="AX172" s="286"/>
      <c r="AY172" s="286"/>
    </row>
    <row r="173" spans="37:51" s="38" customFormat="1" x14ac:dyDescent="0.35">
      <c r="AK173" s="286"/>
      <c r="AL173" s="286"/>
      <c r="AM173" s="286"/>
      <c r="AN173" s="286"/>
      <c r="AO173" s="286"/>
      <c r="AP173" s="286"/>
      <c r="AQ173" s="286"/>
      <c r="AR173" s="286"/>
      <c r="AS173" s="286"/>
      <c r="AT173" s="286"/>
      <c r="AU173" s="286"/>
      <c r="AV173" s="286"/>
      <c r="AW173" s="286"/>
      <c r="AX173" s="286"/>
      <c r="AY173" s="286"/>
    </row>
    <row r="174" spans="37:51" s="38" customFormat="1" x14ac:dyDescent="0.35">
      <c r="AK174" s="286"/>
      <c r="AL174" s="286"/>
      <c r="AM174" s="286"/>
      <c r="AN174" s="286"/>
      <c r="AO174" s="286"/>
      <c r="AP174" s="286"/>
      <c r="AQ174" s="286"/>
      <c r="AR174" s="286"/>
      <c r="AS174" s="286"/>
      <c r="AT174" s="286"/>
      <c r="AU174" s="286"/>
      <c r="AV174" s="286"/>
      <c r="AW174" s="286"/>
      <c r="AX174" s="286"/>
      <c r="AY174" s="286"/>
    </row>
    <row r="175" spans="37:51" s="38" customFormat="1" x14ac:dyDescent="0.35">
      <c r="AK175" s="286"/>
      <c r="AL175" s="286"/>
      <c r="AM175" s="286"/>
      <c r="AN175" s="286"/>
      <c r="AO175" s="286"/>
      <c r="AP175" s="286"/>
      <c r="AQ175" s="286"/>
      <c r="AR175" s="286"/>
      <c r="AS175" s="286"/>
      <c r="AT175" s="286"/>
      <c r="AU175" s="286"/>
      <c r="AV175" s="286"/>
      <c r="AW175" s="286"/>
      <c r="AX175" s="286"/>
      <c r="AY175" s="286"/>
    </row>
    <row r="176" spans="37:51" s="38" customFormat="1" x14ac:dyDescent="0.35">
      <c r="AK176" s="286"/>
      <c r="AL176" s="286"/>
      <c r="AM176" s="286"/>
      <c r="AN176" s="286"/>
      <c r="AO176" s="286"/>
      <c r="AP176" s="286"/>
      <c r="AQ176" s="286"/>
      <c r="AR176" s="286"/>
      <c r="AS176" s="286"/>
      <c r="AT176" s="286"/>
      <c r="AU176" s="286"/>
      <c r="AV176" s="286"/>
      <c r="AW176" s="286"/>
      <c r="AX176" s="286"/>
      <c r="AY176" s="286"/>
    </row>
    <row r="177" spans="37:51" s="38" customFormat="1" x14ac:dyDescent="0.35">
      <c r="AK177" s="286"/>
      <c r="AL177" s="286"/>
      <c r="AM177" s="286"/>
      <c r="AN177" s="286"/>
      <c r="AO177" s="286"/>
      <c r="AP177" s="286"/>
      <c r="AQ177" s="286"/>
      <c r="AR177" s="286"/>
      <c r="AS177" s="286"/>
      <c r="AT177" s="286"/>
      <c r="AU177" s="286"/>
      <c r="AV177" s="286"/>
      <c r="AW177" s="286"/>
      <c r="AX177" s="286"/>
      <c r="AY177" s="286"/>
    </row>
    <row r="178" spans="37:51" s="38" customFormat="1" x14ac:dyDescent="0.35">
      <c r="AK178" s="286"/>
      <c r="AL178" s="286"/>
      <c r="AM178" s="286"/>
      <c r="AN178" s="286"/>
      <c r="AO178" s="286"/>
      <c r="AP178" s="286"/>
      <c r="AQ178" s="286"/>
      <c r="AR178" s="286"/>
      <c r="AS178" s="286"/>
      <c r="AT178" s="286"/>
      <c r="AU178" s="286"/>
      <c r="AV178" s="286"/>
      <c r="AW178" s="286"/>
      <c r="AX178" s="286"/>
      <c r="AY178" s="286"/>
    </row>
    <row r="179" spans="37:51" s="38" customFormat="1" x14ac:dyDescent="0.35">
      <c r="AK179" s="286"/>
      <c r="AL179" s="286"/>
      <c r="AM179" s="286"/>
      <c r="AN179" s="286"/>
      <c r="AO179" s="286"/>
      <c r="AP179" s="286"/>
      <c r="AQ179" s="286"/>
      <c r="AR179" s="286"/>
      <c r="AS179" s="286"/>
      <c r="AT179" s="286"/>
      <c r="AU179" s="286"/>
      <c r="AV179" s="286"/>
      <c r="AW179" s="286"/>
      <c r="AX179" s="286"/>
      <c r="AY179" s="286"/>
    </row>
    <row r="180" spans="37:51" s="38" customFormat="1" x14ac:dyDescent="0.35">
      <c r="AK180" s="286"/>
      <c r="AL180" s="286"/>
      <c r="AM180" s="286"/>
      <c r="AN180" s="286"/>
      <c r="AO180" s="286"/>
      <c r="AP180" s="286"/>
      <c r="AQ180" s="286"/>
      <c r="AR180" s="286"/>
      <c r="AS180" s="286"/>
      <c r="AT180" s="286"/>
      <c r="AU180" s="286"/>
      <c r="AV180" s="286"/>
      <c r="AW180" s="286"/>
      <c r="AX180" s="286"/>
      <c r="AY180" s="286"/>
    </row>
    <row r="181" spans="37:51" s="38" customFormat="1" x14ac:dyDescent="0.35">
      <c r="AK181" s="286"/>
      <c r="AL181" s="286"/>
      <c r="AM181" s="286"/>
      <c r="AN181" s="286"/>
      <c r="AO181" s="286"/>
      <c r="AP181" s="286"/>
      <c r="AQ181" s="286"/>
      <c r="AR181" s="286"/>
      <c r="AS181" s="286"/>
      <c r="AT181" s="286"/>
      <c r="AU181" s="286"/>
      <c r="AV181" s="286"/>
      <c r="AW181" s="286"/>
      <c r="AX181" s="286"/>
      <c r="AY181" s="286"/>
    </row>
    <row r="182" spans="37:51" s="38" customFormat="1" x14ac:dyDescent="0.35">
      <c r="AK182" s="286"/>
      <c r="AL182" s="286"/>
      <c r="AM182" s="286"/>
      <c r="AN182" s="286"/>
      <c r="AO182" s="286"/>
      <c r="AP182" s="286"/>
      <c r="AQ182" s="286"/>
      <c r="AR182" s="286"/>
      <c r="AS182" s="286"/>
      <c r="AT182" s="286"/>
      <c r="AU182" s="286"/>
      <c r="AV182" s="286"/>
      <c r="AW182" s="286"/>
      <c r="AX182" s="286"/>
      <c r="AY182" s="286"/>
    </row>
    <row r="183" spans="37:51" s="38" customFormat="1" x14ac:dyDescent="0.35">
      <c r="AK183" s="286"/>
      <c r="AL183" s="286"/>
      <c r="AM183" s="286"/>
      <c r="AN183" s="286"/>
      <c r="AO183" s="286"/>
      <c r="AP183" s="286"/>
      <c r="AQ183" s="286"/>
      <c r="AR183" s="286"/>
      <c r="AS183" s="286"/>
      <c r="AT183" s="286"/>
      <c r="AU183" s="286"/>
      <c r="AV183" s="286"/>
      <c r="AW183" s="286"/>
      <c r="AX183" s="286"/>
      <c r="AY183" s="286"/>
    </row>
    <row r="184" spans="37:51" s="38" customFormat="1" x14ac:dyDescent="0.35">
      <c r="AK184" s="286"/>
      <c r="AL184" s="286"/>
      <c r="AM184" s="286"/>
      <c r="AN184" s="286"/>
      <c r="AO184" s="286"/>
      <c r="AP184" s="286"/>
      <c r="AQ184" s="286"/>
      <c r="AR184" s="286"/>
      <c r="AS184" s="286"/>
      <c r="AT184" s="286"/>
      <c r="AU184" s="286"/>
      <c r="AV184" s="286"/>
      <c r="AW184" s="286"/>
      <c r="AX184" s="286"/>
      <c r="AY184" s="286"/>
    </row>
    <row r="185" spans="37:51" s="38" customFormat="1" x14ac:dyDescent="0.35">
      <c r="AK185" s="286"/>
      <c r="AL185" s="286"/>
      <c r="AM185" s="286"/>
      <c r="AN185" s="286"/>
      <c r="AO185" s="286"/>
      <c r="AP185" s="286"/>
      <c r="AQ185" s="286"/>
      <c r="AR185" s="286"/>
      <c r="AS185" s="286"/>
      <c r="AT185" s="286"/>
      <c r="AU185" s="286"/>
      <c r="AV185" s="286"/>
      <c r="AW185" s="286"/>
      <c r="AX185" s="286"/>
      <c r="AY185" s="286"/>
    </row>
    <row r="186" spans="37:51" s="38" customFormat="1" x14ac:dyDescent="0.35">
      <c r="AK186" s="286"/>
      <c r="AL186" s="286"/>
      <c r="AM186" s="286"/>
      <c r="AN186" s="286"/>
      <c r="AO186" s="286"/>
      <c r="AP186" s="286"/>
      <c r="AQ186" s="286"/>
      <c r="AR186" s="286"/>
      <c r="AS186" s="286"/>
      <c r="AT186" s="286"/>
      <c r="AU186" s="286"/>
      <c r="AV186" s="286"/>
      <c r="AW186" s="286"/>
      <c r="AX186" s="286"/>
      <c r="AY186" s="286"/>
    </row>
    <row r="187" spans="37:51" s="38" customFormat="1" x14ac:dyDescent="0.35">
      <c r="AK187" s="286"/>
      <c r="AL187" s="286"/>
      <c r="AM187" s="286"/>
      <c r="AN187" s="286"/>
      <c r="AO187" s="286"/>
      <c r="AP187" s="286"/>
      <c r="AQ187" s="286"/>
      <c r="AR187" s="286"/>
      <c r="AS187" s="286"/>
      <c r="AT187" s="286"/>
      <c r="AU187" s="286"/>
      <c r="AV187" s="286"/>
      <c r="AW187" s="286"/>
      <c r="AX187" s="286"/>
      <c r="AY187" s="286"/>
    </row>
    <row r="188" spans="37:51" s="38" customFormat="1" x14ac:dyDescent="0.35">
      <c r="AK188" s="286"/>
      <c r="AL188" s="286"/>
      <c r="AM188" s="286"/>
      <c r="AN188" s="286"/>
      <c r="AO188" s="286"/>
      <c r="AP188" s="286"/>
      <c r="AQ188" s="286"/>
      <c r="AR188" s="286"/>
      <c r="AS188" s="286"/>
      <c r="AT188" s="286"/>
      <c r="AU188" s="286"/>
      <c r="AV188" s="286"/>
      <c r="AW188" s="286"/>
      <c r="AX188" s="286"/>
      <c r="AY188" s="286"/>
    </row>
    <row r="189" spans="37:51" s="38" customFormat="1" x14ac:dyDescent="0.35">
      <c r="AK189" s="286"/>
      <c r="AL189" s="286"/>
      <c r="AM189" s="286"/>
      <c r="AN189" s="286"/>
      <c r="AO189" s="286"/>
      <c r="AP189" s="286"/>
      <c r="AQ189" s="286"/>
      <c r="AR189" s="286"/>
      <c r="AS189" s="286"/>
      <c r="AT189" s="286"/>
      <c r="AU189" s="286"/>
      <c r="AV189" s="286"/>
      <c r="AW189" s="286"/>
      <c r="AX189" s="286"/>
      <c r="AY189" s="286"/>
    </row>
    <row r="190" spans="37:51" s="38" customFormat="1" x14ac:dyDescent="0.35">
      <c r="AK190" s="286"/>
      <c r="AL190" s="286"/>
      <c r="AM190" s="286"/>
      <c r="AN190" s="286"/>
      <c r="AO190" s="286"/>
      <c r="AP190" s="286"/>
      <c r="AQ190" s="286"/>
      <c r="AR190" s="286"/>
      <c r="AS190" s="286"/>
      <c r="AT190" s="286"/>
      <c r="AU190" s="286"/>
      <c r="AV190" s="286"/>
      <c r="AW190" s="286"/>
      <c r="AX190" s="286"/>
      <c r="AY190" s="286"/>
    </row>
    <row r="191" spans="37:51" s="38" customFormat="1" x14ac:dyDescent="0.35">
      <c r="AK191" s="286"/>
      <c r="AL191" s="286"/>
      <c r="AM191" s="286"/>
      <c r="AN191" s="286"/>
      <c r="AO191" s="286"/>
      <c r="AP191" s="286"/>
      <c r="AQ191" s="286"/>
      <c r="AR191" s="286"/>
      <c r="AS191" s="286"/>
      <c r="AT191" s="286"/>
      <c r="AU191" s="286"/>
      <c r="AV191" s="286"/>
      <c r="AW191" s="286"/>
      <c r="AX191" s="286"/>
      <c r="AY191" s="286"/>
    </row>
    <row r="192" spans="37:51" s="38" customFormat="1" x14ac:dyDescent="0.35">
      <c r="AK192" s="286"/>
      <c r="AL192" s="286"/>
      <c r="AM192" s="286"/>
      <c r="AN192" s="286"/>
      <c r="AO192" s="286"/>
      <c r="AP192" s="286"/>
      <c r="AQ192" s="286"/>
      <c r="AR192" s="286"/>
      <c r="AS192" s="286"/>
      <c r="AT192" s="286"/>
      <c r="AU192" s="286"/>
      <c r="AV192" s="286"/>
      <c r="AW192" s="286"/>
      <c r="AX192" s="286"/>
      <c r="AY192" s="286"/>
    </row>
    <row r="193" spans="37:51" s="38" customFormat="1" x14ac:dyDescent="0.35">
      <c r="AK193" s="286"/>
      <c r="AL193" s="286"/>
      <c r="AM193" s="286"/>
      <c r="AN193" s="286"/>
      <c r="AO193" s="286"/>
      <c r="AP193" s="286"/>
      <c r="AQ193" s="286"/>
      <c r="AR193" s="286"/>
      <c r="AS193" s="286"/>
      <c r="AT193" s="286"/>
      <c r="AU193" s="286"/>
      <c r="AV193" s="286"/>
      <c r="AW193" s="286"/>
      <c r="AX193" s="286"/>
      <c r="AY193" s="286"/>
    </row>
    <row r="194" spans="37:51" s="38" customFormat="1" x14ac:dyDescent="0.35">
      <c r="AK194" s="286"/>
      <c r="AL194" s="286"/>
      <c r="AM194" s="286"/>
      <c r="AN194" s="286"/>
      <c r="AO194" s="286"/>
      <c r="AP194" s="286"/>
      <c r="AQ194" s="286"/>
      <c r="AR194" s="286"/>
      <c r="AS194" s="286"/>
      <c r="AT194" s="286"/>
      <c r="AU194" s="286"/>
      <c r="AV194" s="286"/>
      <c r="AW194" s="286"/>
      <c r="AX194" s="286"/>
      <c r="AY194" s="286"/>
    </row>
    <row r="195" spans="37:51" s="38" customFormat="1" x14ac:dyDescent="0.35">
      <c r="AK195" s="286"/>
      <c r="AL195" s="286"/>
      <c r="AM195" s="286"/>
      <c r="AN195" s="286"/>
      <c r="AO195" s="286"/>
      <c r="AP195" s="286"/>
      <c r="AQ195" s="286"/>
      <c r="AR195" s="286"/>
      <c r="AS195" s="286"/>
      <c r="AT195" s="286"/>
      <c r="AU195" s="286"/>
      <c r="AV195" s="286"/>
      <c r="AW195" s="286"/>
      <c r="AX195" s="286"/>
      <c r="AY195" s="286"/>
    </row>
    <row r="196" spans="37:51" s="38" customFormat="1" x14ac:dyDescent="0.35">
      <c r="AK196" s="286"/>
      <c r="AL196" s="286"/>
      <c r="AM196" s="286"/>
      <c r="AN196" s="286"/>
      <c r="AO196" s="286"/>
      <c r="AP196" s="286"/>
      <c r="AQ196" s="286"/>
      <c r="AR196" s="286"/>
      <c r="AS196" s="286"/>
      <c r="AT196" s="286"/>
      <c r="AU196" s="286"/>
      <c r="AV196" s="286"/>
      <c r="AW196" s="286"/>
      <c r="AX196" s="286"/>
      <c r="AY196" s="286"/>
    </row>
    <row r="197" spans="37:51" s="38" customFormat="1" x14ac:dyDescent="0.35">
      <c r="AK197" s="286"/>
      <c r="AL197" s="286"/>
      <c r="AM197" s="286"/>
      <c r="AN197" s="286"/>
      <c r="AO197" s="286"/>
      <c r="AP197" s="286"/>
      <c r="AQ197" s="286"/>
      <c r="AR197" s="286"/>
      <c r="AS197" s="286"/>
      <c r="AT197" s="286"/>
      <c r="AU197" s="286"/>
      <c r="AV197" s="286"/>
      <c r="AW197" s="286"/>
      <c r="AX197" s="286"/>
      <c r="AY197" s="286"/>
    </row>
    <row r="198" spans="37:51" s="38" customFormat="1" x14ac:dyDescent="0.35">
      <c r="AK198" s="286"/>
      <c r="AL198" s="286"/>
      <c r="AM198" s="286"/>
      <c r="AN198" s="286"/>
      <c r="AO198" s="286"/>
      <c r="AP198" s="286"/>
      <c r="AQ198" s="286"/>
      <c r="AR198" s="286"/>
      <c r="AS198" s="286"/>
      <c r="AT198" s="286"/>
      <c r="AU198" s="286"/>
      <c r="AV198" s="286"/>
      <c r="AW198" s="286"/>
      <c r="AX198" s="286"/>
      <c r="AY198" s="286"/>
    </row>
    <row r="199" spans="37:51" s="38" customFormat="1" x14ac:dyDescent="0.35">
      <c r="AK199" s="286"/>
      <c r="AL199" s="286"/>
      <c r="AM199" s="286"/>
      <c r="AN199" s="286"/>
      <c r="AO199" s="286"/>
      <c r="AP199" s="286"/>
      <c r="AQ199" s="286"/>
      <c r="AR199" s="286"/>
      <c r="AS199" s="286"/>
      <c r="AT199" s="286"/>
      <c r="AU199" s="286"/>
      <c r="AV199" s="286"/>
      <c r="AW199" s="286"/>
      <c r="AX199" s="286"/>
      <c r="AY199" s="286"/>
    </row>
    <row r="200" spans="37:51" s="38" customFormat="1" x14ac:dyDescent="0.35">
      <c r="AK200" s="286"/>
      <c r="AL200" s="286"/>
      <c r="AM200" s="286"/>
      <c r="AN200" s="286"/>
      <c r="AO200" s="286"/>
      <c r="AP200" s="286"/>
      <c r="AQ200" s="286"/>
      <c r="AR200" s="286"/>
      <c r="AS200" s="286"/>
      <c r="AT200" s="286"/>
      <c r="AU200" s="286"/>
      <c r="AV200" s="286"/>
      <c r="AW200" s="286"/>
      <c r="AX200" s="286"/>
      <c r="AY200" s="286"/>
    </row>
    <row r="201" spans="37:51" s="38" customFormat="1" x14ac:dyDescent="0.35">
      <c r="AK201" s="286"/>
      <c r="AL201" s="286"/>
      <c r="AM201" s="286"/>
      <c r="AN201" s="286"/>
      <c r="AO201" s="286"/>
      <c r="AP201" s="286"/>
      <c r="AQ201" s="286"/>
      <c r="AR201" s="286"/>
      <c r="AS201" s="286"/>
      <c r="AT201" s="286"/>
      <c r="AU201" s="286"/>
      <c r="AV201" s="286"/>
      <c r="AW201" s="286"/>
      <c r="AX201" s="286"/>
      <c r="AY201" s="286"/>
    </row>
    <row r="202" spans="37:51" s="38" customFormat="1" x14ac:dyDescent="0.35">
      <c r="AK202" s="286"/>
      <c r="AL202" s="286"/>
      <c r="AM202" s="286"/>
      <c r="AN202" s="286"/>
      <c r="AO202" s="286"/>
      <c r="AP202" s="286"/>
      <c r="AQ202" s="286"/>
      <c r="AR202" s="286"/>
      <c r="AS202" s="286"/>
      <c r="AT202" s="286"/>
      <c r="AU202" s="286"/>
      <c r="AV202" s="286"/>
      <c r="AW202" s="286"/>
      <c r="AX202" s="286"/>
      <c r="AY202" s="286"/>
    </row>
    <row r="203" spans="37:51" s="38" customFormat="1" x14ac:dyDescent="0.35">
      <c r="AK203" s="286"/>
      <c r="AL203" s="286"/>
      <c r="AM203" s="286"/>
      <c r="AN203" s="286"/>
      <c r="AO203" s="286"/>
      <c r="AP203" s="286"/>
      <c r="AQ203" s="286"/>
      <c r="AR203" s="286"/>
      <c r="AS203" s="286"/>
      <c r="AT203" s="286"/>
      <c r="AU203" s="286"/>
      <c r="AV203" s="286"/>
      <c r="AW203" s="286"/>
      <c r="AX203" s="286"/>
      <c r="AY203" s="286"/>
    </row>
    <row r="204" spans="37:51" s="38" customFormat="1" x14ac:dyDescent="0.35">
      <c r="AK204" s="286"/>
      <c r="AL204" s="286"/>
      <c r="AM204" s="286"/>
      <c r="AN204" s="286"/>
      <c r="AO204" s="286"/>
      <c r="AP204" s="286"/>
      <c r="AQ204" s="286"/>
      <c r="AR204" s="286"/>
      <c r="AS204" s="286"/>
      <c r="AT204" s="286"/>
      <c r="AU204" s="286"/>
      <c r="AV204" s="286"/>
      <c r="AW204" s="286"/>
      <c r="AX204" s="286"/>
      <c r="AY204" s="286"/>
    </row>
    <row r="205" spans="37:51" s="38" customFormat="1" x14ac:dyDescent="0.35">
      <c r="AK205" s="286"/>
      <c r="AL205" s="286"/>
      <c r="AM205" s="286"/>
      <c r="AN205" s="286"/>
      <c r="AO205" s="286"/>
      <c r="AP205" s="286"/>
      <c r="AQ205" s="286"/>
      <c r="AR205" s="286"/>
      <c r="AS205" s="286"/>
      <c r="AT205" s="286"/>
      <c r="AU205" s="286"/>
      <c r="AV205" s="286"/>
      <c r="AW205" s="286"/>
      <c r="AX205" s="286"/>
      <c r="AY205" s="286"/>
    </row>
    <row r="206" spans="37:51" s="38" customFormat="1" x14ac:dyDescent="0.35">
      <c r="AK206" s="286"/>
      <c r="AL206" s="286"/>
      <c r="AM206" s="286"/>
      <c r="AN206" s="286"/>
      <c r="AO206" s="286"/>
      <c r="AP206" s="286"/>
      <c r="AQ206" s="286"/>
      <c r="AR206" s="286"/>
      <c r="AS206" s="286"/>
      <c r="AT206" s="286"/>
      <c r="AU206" s="286"/>
      <c r="AV206" s="286"/>
      <c r="AW206" s="286"/>
      <c r="AX206" s="286"/>
      <c r="AY206" s="286"/>
    </row>
    <row r="207" spans="37:51" s="38" customFormat="1" x14ac:dyDescent="0.35">
      <c r="AK207" s="286"/>
      <c r="AL207" s="286"/>
      <c r="AM207" s="286"/>
      <c r="AN207" s="286"/>
      <c r="AO207" s="286"/>
      <c r="AP207" s="286"/>
      <c r="AQ207" s="286"/>
      <c r="AR207" s="286"/>
      <c r="AS207" s="286"/>
      <c r="AT207" s="286"/>
      <c r="AU207" s="286"/>
      <c r="AV207" s="286"/>
      <c r="AW207" s="286"/>
      <c r="AX207" s="286"/>
      <c r="AY207" s="286"/>
    </row>
    <row r="208" spans="37:51" s="38" customFormat="1" x14ac:dyDescent="0.35">
      <c r="AK208" s="286"/>
      <c r="AL208" s="286"/>
      <c r="AM208" s="286"/>
      <c r="AN208" s="286"/>
      <c r="AO208" s="286"/>
      <c r="AP208" s="286"/>
      <c r="AQ208" s="286"/>
      <c r="AR208" s="286"/>
      <c r="AS208" s="286"/>
      <c r="AT208" s="286"/>
      <c r="AU208" s="286"/>
      <c r="AV208" s="286"/>
      <c r="AW208" s="286"/>
      <c r="AX208" s="286"/>
      <c r="AY208" s="286"/>
    </row>
    <row r="209" spans="37:51" s="38" customFormat="1" x14ac:dyDescent="0.35">
      <c r="AK209" s="286"/>
      <c r="AL209" s="286"/>
      <c r="AM209" s="286"/>
      <c r="AN209" s="286"/>
      <c r="AO209" s="286"/>
      <c r="AP209" s="286"/>
      <c r="AQ209" s="286"/>
      <c r="AR209" s="286"/>
      <c r="AS209" s="286"/>
      <c r="AT209" s="286"/>
      <c r="AU209" s="286"/>
      <c r="AV209" s="286"/>
      <c r="AW209" s="286"/>
      <c r="AX209" s="286"/>
      <c r="AY209" s="286"/>
    </row>
    <row r="210" spans="37:51" s="38" customFormat="1" x14ac:dyDescent="0.35">
      <c r="AK210" s="286"/>
      <c r="AL210" s="286"/>
      <c r="AM210" s="286"/>
      <c r="AN210" s="286"/>
      <c r="AO210" s="286"/>
      <c r="AP210" s="286"/>
      <c r="AQ210" s="286"/>
      <c r="AR210" s="286"/>
      <c r="AS210" s="286"/>
      <c r="AT210" s="286"/>
      <c r="AU210" s="286"/>
      <c r="AV210" s="286"/>
      <c r="AW210" s="286"/>
      <c r="AX210" s="286"/>
      <c r="AY210" s="286"/>
    </row>
    <row r="211" spans="37:51" s="38" customFormat="1" x14ac:dyDescent="0.35">
      <c r="AK211" s="286"/>
      <c r="AL211" s="286"/>
      <c r="AM211" s="286"/>
      <c r="AN211" s="286"/>
      <c r="AO211" s="286"/>
      <c r="AP211" s="286"/>
      <c r="AQ211" s="286"/>
      <c r="AR211" s="286"/>
      <c r="AS211" s="286"/>
      <c r="AT211" s="286"/>
      <c r="AU211" s="286"/>
      <c r="AV211" s="286"/>
      <c r="AW211" s="286"/>
      <c r="AX211" s="286"/>
      <c r="AY211" s="286"/>
    </row>
    <row r="212" spans="37:51" s="38" customFormat="1" x14ac:dyDescent="0.35">
      <c r="AK212" s="286"/>
      <c r="AL212" s="286"/>
      <c r="AM212" s="286"/>
      <c r="AN212" s="286"/>
      <c r="AO212" s="286"/>
      <c r="AP212" s="286"/>
      <c r="AQ212" s="286"/>
      <c r="AR212" s="286"/>
      <c r="AS212" s="286"/>
      <c r="AT212" s="286"/>
      <c r="AU212" s="286"/>
      <c r="AV212" s="286"/>
      <c r="AW212" s="286"/>
      <c r="AX212" s="286"/>
      <c r="AY212" s="286"/>
    </row>
    <row r="213" spans="37:51" s="38" customFormat="1" x14ac:dyDescent="0.35">
      <c r="AK213" s="286"/>
      <c r="AL213" s="286"/>
      <c r="AM213" s="286"/>
      <c r="AN213" s="286"/>
      <c r="AO213" s="286"/>
      <c r="AP213" s="286"/>
      <c r="AQ213" s="286"/>
      <c r="AR213" s="286"/>
      <c r="AS213" s="286"/>
      <c r="AT213" s="286"/>
      <c r="AU213" s="286"/>
      <c r="AV213" s="286"/>
      <c r="AW213" s="286"/>
      <c r="AX213" s="286"/>
      <c r="AY213" s="286"/>
    </row>
    <row r="214" spans="37:51" s="38" customFormat="1" x14ac:dyDescent="0.35">
      <c r="AK214" s="286"/>
      <c r="AL214" s="286"/>
      <c r="AM214" s="286"/>
      <c r="AN214" s="286"/>
      <c r="AO214" s="286"/>
      <c r="AP214" s="286"/>
      <c r="AQ214" s="286"/>
      <c r="AR214" s="286"/>
      <c r="AS214" s="286"/>
      <c r="AT214" s="286"/>
      <c r="AU214" s="286"/>
      <c r="AV214" s="286"/>
      <c r="AW214" s="286"/>
      <c r="AX214" s="286"/>
      <c r="AY214" s="286"/>
    </row>
    <row r="215" spans="37:51" s="38" customFormat="1" x14ac:dyDescent="0.35">
      <c r="AK215" s="286"/>
      <c r="AL215" s="286"/>
      <c r="AM215" s="286"/>
      <c r="AN215" s="286"/>
      <c r="AO215" s="286"/>
      <c r="AP215" s="286"/>
      <c r="AQ215" s="286"/>
      <c r="AR215" s="286"/>
      <c r="AS215" s="286"/>
      <c r="AT215" s="286"/>
      <c r="AU215" s="286"/>
      <c r="AV215" s="286"/>
      <c r="AW215" s="286"/>
      <c r="AX215" s="286"/>
      <c r="AY215" s="286"/>
    </row>
    <row r="216" spans="37:51" s="38" customFormat="1" x14ac:dyDescent="0.35">
      <c r="AK216" s="286"/>
      <c r="AL216" s="286"/>
      <c r="AM216" s="286"/>
      <c r="AN216" s="286"/>
      <c r="AO216" s="286"/>
      <c r="AP216" s="286"/>
      <c r="AQ216" s="286"/>
      <c r="AR216" s="286"/>
      <c r="AS216" s="286"/>
      <c r="AT216" s="286"/>
      <c r="AU216" s="286"/>
      <c r="AV216" s="286"/>
      <c r="AW216" s="286"/>
      <c r="AX216" s="286"/>
      <c r="AY216" s="286"/>
    </row>
    <row r="217" spans="37:51" s="38" customFormat="1" x14ac:dyDescent="0.35">
      <c r="AK217" s="286"/>
      <c r="AL217" s="286"/>
      <c r="AM217" s="286"/>
      <c r="AN217" s="286"/>
      <c r="AO217" s="286"/>
      <c r="AP217" s="286"/>
      <c r="AQ217" s="286"/>
      <c r="AR217" s="286"/>
      <c r="AS217" s="286"/>
      <c r="AT217" s="286"/>
      <c r="AU217" s="286"/>
      <c r="AV217" s="286"/>
      <c r="AW217" s="286"/>
      <c r="AX217" s="286"/>
      <c r="AY217" s="286"/>
    </row>
    <row r="218" spans="37:51" s="38" customFormat="1" x14ac:dyDescent="0.35">
      <c r="AK218" s="286"/>
      <c r="AL218" s="286"/>
      <c r="AM218" s="286"/>
      <c r="AN218" s="286"/>
      <c r="AO218" s="286"/>
      <c r="AP218" s="286"/>
      <c r="AQ218" s="286"/>
      <c r="AR218" s="286"/>
      <c r="AS218" s="286"/>
      <c r="AT218" s="286"/>
      <c r="AU218" s="286"/>
      <c r="AV218" s="286"/>
      <c r="AW218" s="286"/>
      <c r="AX218" s="286"/>
      <c r="AY218" s="286"/>
    </row>
    <row r="219" spans="37:51" s="38" customFormat="1" x14ac:dyDescent="0.35">
      <c r="AK219" s="286"/>
      <c r="AL219" s="286"/>
      <c r="AM219" s="286"/>
      <c r="AN219" s="286"/>
      <c r="AO219" s="286"/>
      <c r="AP219" s="286"/>
      <c r="AQ219" s="286"/>
      <c r="AR219" s="286"/>
      <c r="AS219" s="286"/>
      <c r="AT219" s="286"/>
      <c r="AU219" s="286"/>
      <c r="AV219" s="286"/>
      <c r="AW219" s="286"/>
      <c r="AX219" s="286"/>
      <c r="AY219" s="286"/>
    </row>
    <row r="220" spans="37:51" s="38" customFormat="1" x14ac:dyDescent="0.35">
      <c r="AK220" s="286"/>
      <c r="AL220" s="286"/>
      <c r="AM220" s="286"/>
      <c r="AN220" s="286"/>
      <c r="AO220" s="286"/>
      <c r="AP220" s="286"/>
      <c r="AQ220" s="286"/>
      <c r="AR220" s="286"/>
      <c r="AS220" s="286"/>
      <c r="AT220" s="286"/>
      <c r="AU220" s="286"/>
      <c r="AV220" s="286"/>
      <c r="AW220" s="286"/>
      <c r="AX220" s="286"/>
      <c r="AY220" s="286"/>
    </row>
    <row r="221" spans="37:51" s="38" customFormat="1" x14ac:dyDescent="0.35">
      <c r="AK221" s="286"/>
      <c r="AL221" s="286"/>
      <c r="AM221" s="286"/>
      <c r="AN221" s="286"/>
      <c r="AO221" s="286"/>
      <c r="AP221" s="286"/>
      <c r="AQ221" s="286"/>
      <c r="AR221" s="286"/>
      <c r="AS221" s="286"/>
      <c r="AT221" s="286"/>
      <c r="AU221" s="286"/>
      <c r="AV221" s="286"/>
      <c r="AW221" s="286"/>
      <c r="AX221" s="286"/>
      <c r="AY221" s="286"/>
    </row>
    <row r="222" spans="37:51" s="38" customFormat="1" x14ac:dyDescent="0.35">
      <c r="AK222" s="286"/>
      <c r="AL222" s="286"/>
      <c r="AM222" s="286"/>
      <c r="AN222" s="286"/>
      <c r="AO222" s="286"/>
      <c r="AP222" s="286"/>
      <c r="AQ222" s="286"/>
      <c r="AR222" s="286"/>
      <c r="AS222" s="286"/>
      <c r="AT222" s="286"/>
      <c r="AU222" s="286"/>
      <c r="AV222" s="286"/>
      <c r="AW222" s="286"/>
      <c r="AX222" s="286"/>
      <c r="AY222" s="286"/>
    </row>
    <row r="223" spans="37:51" s="38" customFormat="1" x14ac:dyDescent="0.35">
      <c r="AK223" s="286"/>
      <c r="AL223" s="286"/>
      <c r="AM223" s="286"/>
      <c r="AN223" s="286"/>
      <c r="AO223" s="286"/>
      <c r="AP223" s="286"/>
      <c r="AQ223" s="286"/>
      <c r="AR223" s="286"/>
      <c r="AS223" s="286"/>
      <c r="AT223" s="286"/>
      <c r="AU223" s="286"/>
      <c r="AV223" s="286"/>
      <c r="AW223" s="286"/>
      <c r="AX223" s="286"/>
      <c r="AY223" s="286"/>
    </row>
    <row r="224" spans="37:51" s="38" customFormat="1" x14ac:dyDescent="0.35">
      <c r="AK224" s="286"/>
      <c r="AL224" s="286"/>
      <c r="AM224" s="286"/>
      <c r="AN224" s="286"/>
      <c r="AO224" s="286"/>
      <c r="AP224" s="286"/>
      <c r="AQ224" s="286"/>
      <c r="AR224" s="286"/>
      <c r="AS224" s="286"/>
      <c r="AT224" s="286"/>
      <c r="AU224" s="286"/>
      <c r="AV224" s="286"/>
      <c r="AW224" s="286"/>
      <c r="AX224" s="286"/>
      <c r="AY224" s="286"/>
    </row>
    <row r="225" spans="37:51" s="38" customFormat="1" x14ac:dyDescent="0.35">
      <c r="AK225" s="286"/>
      <c r="AL225" s="286"/>
      <c r="AM225" s="286"/>
      <c r="AN225" s="286"/>
      <c r="AO225" s="286"/>
      <c r="AP225" s="286"/>
      <c r="AQ225" s="286"/>
      <c r="AR225" s="286"/>
      <c r="AS225" s="286"/>
      <c r="AT225" s="286"/>
      <c r="AU225" s="286"/>
      <c r="AV225" s="286"/>
      <c r="AW225" s="286"/>
      <c r="AX225" s="286"/>
      <c r="AY225" s="286"/>
    </row>
    <row r="226" spans="37:51" s="38" customFormat="1" x14ac:dyDescent="0.35">
      <c r="AK226" s="286"/>
      <c r="AL226" s="286"/>
      <c r="AM226" s="286"/>
      <c r="AN226" s="286"/>
      <c r="AO226" s="286"/>
      <c r="AP226" s="286"/>
      <c r="AQ226" s="286"/>
      <c r="AR226" s="286"/>
      <c r="AS226" s="286"/>
      <c r="AT226" s="286"/>
      <c r="AU226" s="286"/>
      <c r="AV226" s="286"/>
      <c r="AW226" s="286"/>
      <c r="AX226" s="286"/>
      <c r="AY226" s="286"/>
    </row>
    <row r="227" spans="37:51" s="38" customFormat="1" x14ac:dyDescent="0.35">
      <c r="AK227" s="286"/>
      <c r="AL227" s="286"/>
      <c r="AM227" s="286"/>
      <c r="AN227" s="286"/>
      <c r="AO227" s="286"/>
      <c r="AP227" s="286"/>
      <c r="AQ227" s="286"/>
      <c r="AR227" s="286"/>
      <c r="AS227" s="286"/>
      <c r="AT227" s="286"/>
      <c r="AU227" s="286"/>
      <c r="AV227" s="286"/>
      <c r="AW227" s="286"/>
      <c r="AX227" s="286"/>
      <c r="AY227" s="286"/>
    </row>
    <row r="228" spans="37:51" s="38" customFormat="1" x14ac:dyDescent="0.35">
      <c r="AK228" s="286"/>
      <c r="AL228" s="286"/>
      <c r="AM228" s="286"/>
      <c r="AN228" s="286"/>
      <c r="AO228" s="286"/>
      <c r="AP228" s="286"/>
      <c r="AQ228" s="286"/>
      <c r="AR228" s="286"/>
      <c r="AS228" s="286"/>
      <c r="AT228" s="286"/>
      <c r="AU228" s="286"/>
      <c r="AV228" s="286"/>
      <c r="AW228" s="286"/>
      <c r="AX228" s="286"/>
      <c r="AY228" s="286"/>
    </row>
    <row r="229" spans="37:51" s="38" customFormat="1" x14ac:dyDescent="0.35">
      <c r="AK229" s="286"/>
      <c r="AL229" s="286"/>
      <c r="AM229" s="286"/>
      <c r="AN229" s="286"/>
      <c r="AO229" s="286"/>
      <c r="AP229" s="286"/>
      <c r="AQ229" s="286"/>
      <c r="AR229" s="286"/>
      <c r="AS229" s="286"/>
      <c r="AT229" s="286"/>
      <c r="AU229" s="286"/>
      <c r="AV229" s="286"/>
      <c r="AW229" s="286"/>
      <c r="AX229" s="286"/>
      <c r="AY229" s="286"/>
    </row>
    <row r="230" spans="37:51" s="38" customFormat="1" x14ac:dyDescent="0.35">
      <c r="AK230" s="286"/>
      <c r="AL230" s="286"/>
      <c r="AM230" s="286"/>
      <c r="AN230" s="286"/>
      <c r="AO230" s="286"/>
      <c r="AP230" s="286"/>
      <c r="AQ230" s="286"/>
      <c r="AR230" s="286"/>
      <c r="AS230" s="286"/>
      <c r="AT230" s="286"/>
      <c r="AU230" s="286"/>
      <c r="AV230" s="286"/>
      <c r="AW230" s="286"/>
      <c r="AX230" s="286"/>
      <c r="AY230" s="286"/>
    </row>
    <row r="231" spans="37:51" s="38" customFormat="1" x14ac:dyDescent="0.35">
      <c r="AK231" s="286"/>
      <c r="AL231" s="286"/>
      <c r="AM231" s="286"/>
      <c r="AN231" s="286"/>
      <c r="AO231" s="286"/>
      <c r="AP231" s="286"/>
      <c r="AQ231" s="286"/>
      <c r="AR231" s="286"/>
      <c r="AS231" s="286"/>
      <c r="AT231" s="286"/>
      <c r="AU231" s="286"/>
      <c r="AV231" s="286"/>
      <c r="AW231" s="286"/>
      <c r="AX231" s="286"/>
      <c r="AY231" s="286"/>
    </row>
    <row r="232" spans="37:51" s="38" customFormat="1" x14ac:dyDescent="0.35">
      <c r="AK232" s="286"/>
      <c r="AL232" s="286"/>
      <c r="AM232" s="286"/>
      <c r="AN232" s="286"/>
      <c r="AO232" s="286"/>
      <c r="AP232" s="286"/>
      <c r="AQ232" s="286"/>
      <c r="AR232" s="286"/>
      <c r="AS232" s="286"/>
      <c r="AT232" s="286"/>
      <c r="AU232" s="286"/>
      <c r="AV232" s="286"/>
      <c r="AW232" s="286"/>
      <c r="AX232" s="286"/>
      <c r="AY232" s="286"/>
    </row>
    <row r="233" spans="37:51" s="38" customFormat="1" x14ac:dyDescent="0.35">
      <c r="AK233" s="286"/>
      <c r="AL233" s="286"/>
      <c r="AM233" s="286"/>
      <c r="AN233" s="286"/>
      <c r="AO233" s="286"/>
      <c r="AP233" s="286"/>
      <c r="AQ233" s="286"/>
      <c r="AR233" s="286"/>
      <c r="AS233" s="286"/>
      <c r="AT233" s="286"/>
      <c r="AU233" s="286"/>
      <c r="AV233" s="286"/>
      <c r="AW233" s="286"/>
      <c r="AX233" s="286"/>
      <c r="AY233" s="286"/>
    </row>
    <row r="234" spans="37:51" s="38" customFormat="1" x14ac:dyDescent="0.35">
      <c r="AK234" s="286"/>
      <c r="AL234" s="286"/>
      <c r="AM234" s="286"/>
      <c r="AN234" s="286"/>
      <c r="AO234" s="286"/>
      <c r="AP234" s="286"/>
      <c r="AQ234" s="286"/>
      <c r="AR234" s="286"/>
      <c r="AS234" s="286"/>
      <c r="AT234" s="286"/>
      <c r="AU234" s="286"/>
      <c r="AV234" s="286"/>
      <c r="AW234" s="286"/>
      <c r="AX234" s="286"/>
      <c r="AY234" s="286"/>
    </row>
    <row r="235" spans="37:51" s="38" customFormat="1" x14ac:dyDescent="0.35">
      <c r="AK235" s="286"/>
      <c r="AL235" s="286"/>
      <c r="AM235" s="286"/>
      <c r="AN235" s="286"/>
      <c r="AO235" s="286"/>
      <c r="AP235" s="286"/>
      <c r="AQ235" s="286"/>
      <c r="AR235" s="286"/>
      <c r="AS235" s="286"/>
      <c r="AT235" s="286"/>
      <c r="AU235" s="286"/>
      <c r="AV235" s="286"/>
      <c r="AW235" s="286"/>
      <c r="AX235" s="286"/>
      <c r="AY235" s="286"/>
    </row>
    <row r="236" spans="37:51" s="38" customFormat="1" x14ac:dyDescent="0.35">
      <c r="AK236" s="286"/>
      <c r="AL236" s="286"/>
      <c r="AM236" s="286"/>
      <c r="AN236" s="286"/>
      <c r="AO236" s="286"/>
      <c r="AP236" s="286"/>
      <c r="AQ236" s="286"/>
      <c r="AR236" s="286"/>
      <c r="AS236" s="286"/>
      <c r="AT236" s="286"/>
      <c r="AU236" s="286"/>
      <c r="AV236" s="286"/>
      <c r="AW236" s="286"/>
      <c r="AX236" s="286"/>
      <c r="AY236" s="286"/>
    </row>
    <row r="237" spans="37:51" s="38" customFormat="1" x14ac:dyDescent="0.35">
      <c r="AK237" s="286"/>
      <c r="AL237" s="286"/>
      <c r="AM237" s="286"/>
      <c r="AN237" s="286"/>
      <c r="AO237" s="286"/>
      <c r="AP237" s="286"/>
      <c r="AQ237" s="286"/>
      <c r="AR237" s="286"/>
      <c r="AS237" s="286"/>
      <c r="AT237" s="286"/>
      <c r="AU237" s="286"/>
      <c r="AV237" s="286"/>
      <c r="AW237" s="286"/>
      <c r="AX237" s="286"/>
      <c r="AY237" s="286"/>
    </row>
    <row r="238" spans="37:51" s="38" customFormat="1" x14ac:dyDescent="0.35">
      <c r="AK238" s="286"/>
      <c r="AL238" s="286"/>
      <c r="AM238" s="286"/>
      <c r="AN238" s="286"/>
      <c r="AO238" s="286"/>
      <c r="AP238" s="286"/>
      <c r="AQ238" s="286"/>
      <c r="AR238" s="286"/>
      <c r="AS238" s="286"/>
      <c r="AT238" s="286"/>
      <c r="AU238" s="286"/>
      <c r="AV238" s="286"/>
      <c r="AW238" s="286"/>
      <c r="AX238" s="286"/>
      <c r="AY238" s="286"/>
    </row>
    <row r="239" spans="37:51" s="38" customFormat="1" x14ac:dyDescent="0.35">
      <c r="AK239" s="286"/>
      <c r="AL239" s="286"/>
      <c r="AM239" s="286"/>
      <c r="AN239" s="286"/>
      <c r="AO239" s="286"/>
      <c r="AP239" s="286"/>
      <c r="AQ239" s="286"/>
      <c r="AR239" s="286"/>
      <c r="AS239" s="286"/>
      <c r="AT239" s="286"/>
      <c r="AU239" s="286"/>
      <c r="AV239" s="286"/>
      <c r="AW239" s="286"/>
      <c r="AX239" s="286"/>
      <c r="AY239" s="286"/>
    </row>
    <row r="240" spans="37:51" s="38" customFormat="1" x14ac:dyDescent="0.35">
      <c r="AK240" s="286"/>
      <c r="AL240" s="286"/>
      <c r="AM240" s="286"/>
      <c r="AN240" s="286"/>
      <c r="AO240" s="286"/>
      <c r="AP240" s="286"/>
      <c r="AQ240" s="286"/>
      <c r="AR240" s="286"/>
      <c r="AS240" s="286"/>
      <c r="AT240" s="286"/>
      <c r="AU240" s="286"/>
      <c r="AV240" s="286"/>
      <c r="AW240" s="286"/>
      <c r="AX240" s="286"/>
      <c r="AY240" s="286"/>
    </row>
    <row r="241" spans="37:51" s="38" customFormat="1" x14ac:dyDescent="0.35">
      <c r="AK241" s="286"/>
      <c r="AL241" s="286"/>
      <c r="AM241" s="286"/>
      <c r="AN241" s="286"/>
      <c r="AO241" s="286"/>
      <c r="AP241" s="286"/>
      <c r="AQ241" s="286"/>
      <c r="AR241" s="286"/>
      <c r="AS241" s="286"/>
      <c r="AT241" s="286"/>
      <c r="AU241" s="286"/>
      <c r="AV241" s="286"/>
      <c r="AW241" s="286"/>
      <c r="AX241" s="286"/>
      <c r="AY241" s="286"/>
    </row>
    <row r="242" spans="37:51" s="38" customFormat="1" x14ac:dyDescent="0.35">
      <c r="AK242" s="286"/>
      <c r="AL242" s="286"/>
      <c r="AM242" s="286"/>
      <c r="AN242" s="286"/>
      <c r="AO242" s="286"/>
      <c r="AP242" s="286"/>
      <c r="AQ242" s="286"/>
      <c r="AR242" s="286"/>
      <c r="AS242" s="286"/>
      <c r="AT242" s="286"/>
      <c r="AU242" s="286"/>
      <c r="AV242" s="286"/>
      <c r="AW242" s="286"/>
      <c r="AX242" s="286"/>
      <c r="AY242" s="286"/>
    </row>
    <row r="243" spans="37:51" s="38" customFormat="1" x14ac:dyDescent="0.35">
      <c r="AK243" s="286"/>
      <c r="AL243" s="286"/>
      <c r="AM243" s="286"/>
      <c r="AN243" s="286"/>
      <c r="AO243" s="286"/>
      <c r="AP243" s="286"/>
      <c r="AQ243" s="286"/>
      <c r="AR243" s="286"/>
      <c r="AS243" s="286"/>
      <c r="AT243" s="286"/>
      <c r="AU243" s="286"/>
      <c r="AV243" s="286"/>
      <c r="AW243" s="286"/>
      <c r="AX243" s="286"/>
      <c r="AY243" s="286"/>
    </row>
    <row r="244" spans="37:51" s="38" customFormat="1" x14ac:dyDescent="0.35">
      <c r="AK244" s="286"/>
      <c r="AL244" s="286"/>
      <c r="AM244" s="286"/>
      <c r="AN244" s="286"/>
      <c r="AO244" s="286"/>
      <c r="AP244" s="286"/>
      <c r="AQ244" s="286"/>
      <c r="AR244" s="286"/>
      <c r="AS244" s="286"/>
      <c r="AT244" s="286"/>
      <c r="AU244" s="286"/>
      <c r="AV244" s="286"/>
      <c r="AW244" s="286"/>
      <c r="AX244" s="286"/>
      <c r="AY244" s="286"/>
    </row>
    <row r="245" spans="37:51" s="38" customFormat="1" x14ac:dyDescent="0.35">
      <c r="AK245" s="286"/>
      <c r="AL245" s="286"/>
      <c r="AM245" s="286"/>
      <c r="AN245" s="286"/>
      <c r="AO245" s="286"/>
      <c r="AP245" s="286"/>
      <c r="AQ245" s="286"/>
      <c r="AR245" s="286"/>
      <c r="AS245" s="286"/>
      <c r="AT245" s="286"/>
      <c r="AU245" s="286"/>
      <c r="AV245" s="286"/>
      <c r="AW245" s="286"/>
      <c r="AX245" s="286"/>
      <c r="AY245" s="286"/>
    </row>
    <row r="246" spans="37:51" s="38" customFormat="1" x14ac:dyDescent="0.35">
      <c r="AK246" s="286"/>
      <c r="AL246" s="286"/>
      <c r="AM246" s="286"/>
      <c r="AN246" s="286"/>
      <c r="AO246" s="286"/>
      <c r="AP246" s="286"/>
      <c r="AQ246" s="286"/>
      <c r="AR246" s="286"/>
      <c r="AS246" s="286"/>
      <c r="AT246" s="286"/>
      <c r="AU246" s="286"/>
      <c r="AV246" s="286"/>
      <c r="AW246" s="286"/>
      <c r="AX246" s="286"/>
      <c r="AY246" s="286"/>
    </row>
    <row r="247" spans="37:51" s="38" customFormat="1" x14ac:dyDescent="0.35">
      <c r="AK247" s="286"/>
      <c r="AL247" s="286"/>
      <c r="AM247" s="286"/>
      <c r="AN247" s="286"/>
      <c r="AO247" s="286"/>
      <c r="AP247" s="286"/>
      <c r="AQ247" s="286"/>
      <c r="AR247" s="286"/>
      <c r="AS247" s="286"/>
      <c r="AT247" s="286"/>
      <c r="AU247" s="286"/>
      <c r="AV247" s="286"/>
      <c r="AW247" s="286"/>
      <c r="AX247" s="286"/>
      <c r="AY247" s="286"/>
    </row>
    <row r="248" spans="37:51" s="38" customFormat="1" x14ac:dyDescent="0.35">
      <c r="AK248" s="286"/>
      <c r="AL248" s="286"/>
      <c r="AM248" s="286"/>
      <c r="AN248" s="286"/>
      <c r="AO248" s="286"/>
      <c r="AP248" s="286"/>
      <c r="AQ248" s="286"/>
      <c r="AR248" s="286"/>
      <c r="AS248" s="286"/>
      <c r="AT248" s="286"/>
      <c r="AU248" s="286"/>
      <c r="AV248" s="286"/>
      <c r="AW248" s="286"/>
      <c r="AX248" s="286"/>
      <c r="AY248" s="286"/>
    </row>
    <row r="249" spans="37:51" s="38" customFormat="1" x14ac:dyDescent="0.35">
      <c r="AK249" s="286"/>
      <c r="AL249" s="286"/>
      <c r="AM249" s="286"/>
      <c r="AN249" s="286"/>
      <c r="AO249" s="286"/>
      <c r="AP249" s="286"/>
      <c r="AQ249" s="286"/>
      <c r="AR249" s="286"/>
      <c r="AS249" s="286"/>
      <c r="AT249" s="286"/>
      <c r="AU249" s="286"/>
      <c r="AV249" s="286"/>
      <c r="AW249" s="286"/>
      <c r="AX249" s="286"/>
      <c r="AY249" s="286"/>
    </row>
    <row r="250" spans="37:51" s="38" customFormat="1" x14ac:dyDescent="0.35">
      <c r="AK250" s="286"/>
      <c r="AL250" s="286"/>
      <c r="AM250" s="286"/>
      <c r="AN250" s="286"/>
      <c r="AO250" s="286"/>
      <c r="AP250" s="286"/>
      <c r="AQ250" s="286"/>
      <c r="AR250" s="286"/>
      <c r="AS250" s="286"/>
      <c r="AT250" s="286"/>
      <c r="AU250" s="286"/>
      <c r="AV250" s="286"/>
      <c r="AW250" s="286"/>
      <c r="AX250" s="286"/>
      <c r="AY250" s="286"/>
    </row>
    <row r="251" spans="37:51" s="38" customFormat="1" x14ac:dyDescent="0.35">
      <c r="AK251" s="286"/>
      <c r="AL251" s="286"/>
      <c r="AM251" s="286"/>
      <c r="AN251" s="286"/>
      <c r="AO251" s="286"/>
      <c r="AP251" s="286"/>
      <c r="AQ251" s="286"/>
      <c r="AR251" s="286"/>
      <c r="AS251" s="286"/>
      <c r="AT251" s="286"/>
      <c r="AU251" s="286"/>
      <c r="AV251" s="286"/>
      <c r="AW251" s="286"/>
      <c r="AX251" s="286"/>
      <c r="AY251" s="286"/>
    </row>
    <row r="252" spans="37:51" s="38" customFormat="1" x14ac:dyDescent="0.35">
      <c r="AK252" s="286"/>
      <c r="AL252" s="286"/>
      <c r="AM252" s="286"/>
      <c r="AN252" s="286"/>
      <c r="AO252" s="286"/>
      <c r="AP252" s="286"/>
      <c r="AQ252" s="286"/>
      <c r="AR252" s="286"/>
      <c r="AS252" s="286"/>
      <c r="AT252" s="286"/>
      <c r="AU252" s="286"/>
      <c r="AV252" s="286"/>
      <c r="AW252" s="286"/>
      <c r="AX252" s="286"/>
      <c r="AY252" s="286"/>
    </row>
    <row r="253" spans="37:51" s="38" customFormat="1" x14ac:dyDescent="0.35">
      <c r="AK253" s="286"/>
      <c r="AL253" s="286"/>
      <c r="AM253" s="286"/>
      <c r="AN253" s="286"/>
      <c r="AO253" s="286"/>
      <c r="AP253" s="286"/>
      <c r="AQ253" s="286"/>
      <c r="AR253" s="286"/>
      <c r="AS253" s="286"/>
      <c r="AT253" s="286"/>
      <c r="AU253" s="286"/>
      <c r="AV253" s="286"/>
      <c r="AW253" s="286"/>
      <c r="AX253" s="286"/>
      <c r="AY253" s="286"/>
    </row>
    <row r="254" spans="37:51" s="38" customFormat="1" x14ac:dyDescent="0.35">
      <c r="AK254" s="286"/>
      <c r="AL254" s="286"/>
      <c r="AM254" s="286"/>
      <c r="AN254" s="286"/>
      <c r="AO254" s="286"/>
      <c r="AP254" s="286"/>
      <c r="AQ254" s="286"/>
      <c r="AR254" s="286"/>
      <c r="AS254" s="286"/>
      <c r="AT254" s="286"/>
      <c r="AU254" s="286"/>
      <c r="AV254" s="286"/>
      <c r="AW254" s="286"/>
      <c r="AX254" s="286"/>
      <c r="AY254" s="286"/>
    </row>
    <row r="255" spans="37:51" s="38" customFormat="1" x14ac:dyDescent="0.35">
      <c r="AK255" s="286"/>
      <c r="AL255" s="286"/>
      <c r="AM255" s="286"/>
      <c r="AN255" s="286"/>
      <c r="AO255" s="286"/>
      <c r="AP255" s="286"/>
      <c r="AQ255" s="286"/>
      <c r="AR255" s="286"/>
      <c r="AS255" s="286"/>
      <c r="AT255" s="286"/>
      <c r="AU255" s="286"/>
      <c r="AV255" s="286"/>
      <c r="AW255" s="286"/>
      <c r="AX255" s="286"/>
      <c r="AY255" s="286"/>
    </row>
    <row r="256" spans="37:51" s="38" customFormat="1" x14ac:dyDescent="0.35">
      <c r="AK256" s="286"/>
      <c r="AL256" s="286"/>
      <c r="AM256" s="286"/>
      <c r="AN256" s="286"/>
      <c r="AO256" s="286"/>
      <c r="AP256" s="286"/>
      <c r="AQ256" s="286"/>
      <c r="AR256" s="286"/>
      <c r="AS256" s="286"/>
      <c r="AT256" s="286"/>
      <c r="AU256" s="286"/>
      <c r="AV256" s="286"/>
      <c r="AW256" s="286"/>
      <c r="AX256" s="286"/>
      <c r="AY256" s="286"/>
    </row>
    <row r="257" spans="37:51" s="38" customFormat="1" x14ac:dyDescent="0.35">
      <c r="AK257" s="286"/>
      <c r="AL257" s="286"/>
      <c r="AM257" s="286"/>
      <c r="AN257" s="286"/>
      <c r="AO257" s="286"/>
      <c r="AP257" s="286"/>
      <c r="AQ257" s="286"/>
      <c r="AR257" s="286"/>
      <c r="AS257" s="286"/>
      <c r="AT257" s="286"/>
      <c r="AU257" s="286"/>
      <c r="AV257" s="286"/>
      <c r="AW257" s="286"/>
      <c r="AX257" s="286"/>
      <c r="AY257" s="286"/>
    </row>
    <row r="258" spans="37:51" s="38" customFormat="1" x14ac:dyDescent="0.35">
      <c r="AK258" s="286"/>
      <c r="AL258" s="286"/>
      <c r="AM258" s="286"/>
      <c r="AN258" s="286"/>
      <c r="AO258" s="286"/>
      <c r="AP258" s="286"/>
      <c r="AQ258" s="286"/>
      <c r="AR258" s="286"/>
      <c r="AS258" s="286"/>
      <c r="AT258" s="286"/>
      <c r="AU258" s="286"/>
      <c r="AV258" s="286"/>
      <c r="AW258" s="286"/>
      <c r="AX258" s="286"/>
      <c r="AY258" s="286"/>
    </row>
    <row r="259" spans="37:51" s="38" customFormat="1" x14ac:dyDescent="0.35">
      <c r="AK259" s="286"/>
      <c r="AL259" s="286"/>
      <c r="AM259" s="286"/>
      <c r="AN259" s="286"/>
      <c r="AO259" s="286"/>
      <c r="AP259" s="286"/>
      <c r="AQ259" s="286"/>
      <c r="AR259" s="286"/>
      <c r="AS259" s="286"/>
      <c r="AT259" s="286"/>
      <c r="AU259" s="286"/>
      <c r="AV259" s="286"/>
      <c r="AW259" s="286"/>
      <c r="AX259" s="286"/>
      <c r="AY259" s="286"/>
    </row>
    <row r="260" spans="37:51" s="38" customFormat="1" x14ac:dyDescent="0.35">
      <c r="AK260" s="286"/>
      <c r="AL260" s="286"/>
      <c r="AM260" s="286"/>
      <c r="AN260" s="286"/>
      <c r="AO260" s="286"/>
      <c r="AP260" s="286"/>
      <c r="AQ260" s="286"/>
      <c r="AR260" s="286"/>
      <c r="AS260" s="286"/>
      <c r="AT260" s="286"/>
      <c r="AU260" s="286"/>
      <c r="AV260" s="286"/>
      <c r="AW260" s="286"/>
      <c r="AX260" s="286"/>
      <c r="AY260" s="286"/>
    </row>
    <row r="261" spans="37:51" s="38" customFormat="1" x14ac:dyDescent="0.35">
      <c r="AK261" s="286"/>
      <c r="AL261" s="286"/>
      <c r="AM261" s="286"/>
      <c r="AN261" s="286"/>
      <c r="AO261" s="286"/>
      <c r="AP261" s="286"/>
      <c r="AQ261" s="286"/>
      <c r="AR261" s="286"/>
      <c r="AS261" s="286"/>
      <c r="AT261" s="286"/>
      <c r="AU261" s="286"/>
      <c r="AV261" s="286"/>
      <c r="AW261" s="286"/>
      <c r="AX261" s="286"/>
      <c r="AY261" s="286"/>
    </row>
    <row r="262" spans="37:51" s="38" customFormat="1" x14ac:dyDescent="0.35">
      <c r="AK262" s="286"/>
      <c r="AL262" s="286"/>
      <c r="AM262" s="286"/>
      <c r="AN262" s="286"/>
      <c r="AO262" s="286"/>
      <c r="AP262" s="286"/>
      <c r="AQ262" s="286"/>
      <c r="AR262" s="286"/>
      <c r="AS262" s="286"/>
      <c r="AT262" s="286"/>
      <c r="AU262" s="286"/>
      <c r="AV262" s="286"/>
      <c r="AW262" s="286"/>
      <c r="AX262" s="286"/>
      <c r="AY262" s="286"/>
    </row>
    <row r="263" spans="37:51" s="38" customFormat="1" x14ac:dyDescent="0.35">
      <c r="AK263" s="286"/>
      <c r="AL263" s="286"/>
      <c r="AM263" s="286"/>
      <c r="AN263" s="286"/>
      <c r="AO263" s="286"/>
      <c r="AP263" s="286"/>
      <c r="AQ263" s="286"/>
      <c r="AR263" s="286"/>
      <c r="AS263" s="286"/>
      <c r="AT263" s="286"/>
      <c r="AU263" s="286"/>
      <c r="AV263" s="286"/>
      <c r="AW263" s="286"/>
      <c r="AX263" s="286"/>
      <c r="AY263" s="286"/>
    </row>
    <row r="264" spans="37:51" s="38" customFormat="1" x14ac:dyDescent="0.35">
      <c r="AK264" s="286"/>
      <c r="AL264" s="286"/>
      <c r="AM264" s="286"/>
      <c r="AN264" s="286"/>
      <c r="AO264" s="286"/>
      <c r="AP264" s="286"/>
      <c r="AQ264" s="286"/>
      <c r="AR264" s="286"/>
      <c r="AS264" s="286"/>
      <c r="AT264" s="286"/>
      <c r="AU264" s="286"/>
      <c r="AV264" s="286"/>
      <c r="AW264" s="286"/>
      <c r="AX264" s="286"/>
      <c r="AY264" s="286"/>
    </row>
    <row r="265" spans="37:51" s="38" customFormat="1" x14ac:dyDescent="0.35">
      <c r="AK265" s="286"/>
      <c r="AL265" s="286"/>
      <c r="AM265" s="286"/>
      <c r="AN265" s="286"/>
      <c r="AO265" s="286"/>
      <c r="AP265" s="286"/>
      <c r="AQ265" s="286"/>
      <c r="AR265" s="286"/>
      <c r="AS265" s="286"/>
      <c r="AT265" s="286"/>
      <c r="AU265" s="286"/>
      <c r="AV265" s="286"/>
      <c r="AW265" s="286"/>
      <c r="AX265" s="286"/>
      <c r="AY265" s="286"/>
    </row>
    <row r="266" spans="37:51" s="38" customFormat="1" x14ac:dyDescent="0.35">
      <c r="AK266" s="286"/>
      <c r="AL266" s="286"/>
      <c r="AM266" s="286"/>
      <c r="AN266" s="286"/>
      <c r="AO266" s="286"/>
      <c r="AP266" s="286"/>
      <c r="AQ266" s="286"/>
      <c r="AR266" s="286"/>
      <c r="AS266" s="286"/>
      <c r="AT266" s="286"/>
      <c r="AU266" s="286"/>
      <c r="AV266" s="286"/>
      <c r="AW266" s="286"/>
      <c r="AX266" s="286"/>
      <c r="AY266" s="286"/>
    </row>
    <row r="267" spans="37:51" s="38" customFormat="1" x14ac:dyDescent="0.35">
      <c r="AK267" s="286"/>
      <c r="AL267" s="286"/>
      <c r="AM267" s="286"/>
      <c r="AN267" s="286"/>
      <c r="AO267" s="286"/>
      <c r="AP267" s="286"/>
      <c r="AQ267" s="286"/>
      <c r="AR267" s="286"/>
      <c r="AS267" s="286"/>
      <c r="AT267" s="286"/>
      <c r="AU267" s="286"/>
      <c r="AV267" s="286"/>
      <c r="AW267" s="286"/>
      <c r="AX267" s="286"/>
      <c r="AY267" s="286"/>
    </row>
    <row r="268" spans="37:51" s="38" customFormat="1" x14ac:dyDescent="0.35">
      <c r="AK268" s="286"/>
      <c r="AL268" s="286"/>
      <c r="AM268" s="286"/>
      <c r="AN268" s="286"/>
      <c r="AO268" s="286"/>
      <c r="AP268" s="286"/>
      <c r="AQ268" s="286"/>
      <c r="AR268" s="286"/>
      <c r="AS268" s="286"/>
      <c r="AT268" s="286"/>
      <c r="AU268" s="286"/>
      <c r="AV268" s="286"/>
      <c r="AW268" s="286"/>
      <c r="AX268" s="286"/>
      <c r="AY268" s="286"/>
    </row>
    <row r="269" spans="37:51" s="38" customFormat="1" x14ac:dyDescent="0.35">
      <c r="AK269" s="286"/>
      <c r="AL269" s="286"/>
      <c r="AM269" s="286"/>
      <c r="AN269" s="286"/>
      <c r="AO269" s="286"/>
      <c r="AP269" s="286"/>
      <c r="AQ269" s="286"/>
      <c r="AR269" s="286"/>
      <c r="AS269" s="286"/>
      <c r="AT269" s="286"/>
      <c r="AU269" s="286"/>
      <c r="AV269" s="286"/>
      <c r="AW269" s="286"/>
      <c r="AX269" s="286"/>
      <c r="AY269" s="286"/>
    </row>
    <row r="270" spans="37:51" s="38" customFormat="1" x14ac:dyDescent="0.35">
      <c r="AK270" s="286"/>
      <c r="AL270" s="286"/>
      <c r="AM270" s="286"/>
      <c r="AN270" s="286"/>
      <c r="AO270" s="286"/>
      <c r="AP270" s="286"/>
      <c r="AQ270" s="286"/>
      <c r="AR270" s="286"/>
      <c r="AS270" s="286"/>
      <c r="AT270" s="286"/>
      <c r="AU270" s="286"/>
      <c r="AV270" s="286"/>
      <c r="AW270" s="286"/>
      <c r="AX270" s="286"/>
      <c r="AY270" s="286"/>
    </row>
    <row r="271" spans="37:51" s="38" customFormat="1" x14ac:dyDescent="0.35">
      <c r="AK271" s="286"/>
      <c r="AL271" s="286"/>
      <c r="AM271" s="286"/>
      <c r="AN271" s="286"/>
      <c r="AO271" s="286"/>
      <c r="AP271" s="286"/>
      <c r="AQ271" s="286"/>
      <c r="AR271" s="286"/>
      <c r="AS271" s="286"/>
      <c r="AT271" s="286"/>
      <c r="AU271" s="286"/>
      <c r="AV271" s="286"/>
      <c r="AW271" s="286"/>
      <c r="AX271" s="286"/>
      <c r="AY271" s="286"/>
    </row>
    <row r="272" spans="37:51" s="38" customFormat="1" x14ac:dyDescent="0.35">
      <c r="AK272" s="286"/>
      <c r="AL272" s="286"/>
      <c r="AM272" s="286"/>
      <c r="AN272" s="286"/>
      <c r="AO272" s="286"/>
      <c r="AP272" s="286"/>
      <c r="AQ272" s="286"/>
      <c r="AR272" s="286"/>
      <c r="AS272" s="286"/>
      <c r="AT272" s="286"/>
      <c r="AU272" s="286"/>
      <c r="AV272" s="286"/>
      <c r="AW272" s="286"/>
      <c r="AX272" s="286"/>
      <c r="AY272" s="286"/>
    </row>
    <row r="273" spans="37:51" s="38" customFormat="1" x14ac:dyDescent="0.35">
      <c r="AK273" s="286"/>
      <c r="AL273" s="286"/>
      <c r="AM273" s="286"/>
      <c r="AN273" s="286"/>
      <c r="AO273" s="286"/>
      <c r="AP273" s="286"/>
      <c r="AQ273" s="286"/>
      <c r="AR273" s="286"/>
      <c r="AS273" s="286"/>
      <c r="AT273" s="286"/>
      <c r="AU273" s="286"/>
      <c r="AV273" s="286"/>
      <c r="AW273" s="286"/>
      <c r="AX273" s="286"/>
      <c r="AY273" s="286"/>
    </row>
    <row r="274" spans="37:51" s="38" customFormat="1" x14ac:dyDescent="0.35">
      <c r="AK274" s="286"/>
      <c r="AL274" s="286"/>
      <c r="AM274" s="286"/>
      <c r="AN274" s="286"/>
      <c r="AO274" s="286"/>
      <c r="AP274" s="286"/>
      <c r="AQ274" s="286"/>
      <c r="AR274" s="286"/>
      <c r="AS274" s="286"/>
      <c r="AT274" s="286"/>
      <c r="AU274" s="286"/>
      <c r="AV274" s="286"/>
      <c r="AW274" s="286"/>
      <c r="AX274" s="286"/>
      <c r="AY274" s="286"/>
    </row>
    <row r="275" spans="37:51" s="38" customFormat="1" x14ac:dyDescent="0.35">
      <c r="AK275" s="286"/>
      <c r="AL275" s="286"/>
      <c r="AM275" s="286"/>
      <c r="AN275" s="286"/>
      <c r="AO275" s="286"/>
      <c r="AP275" s="286"/>
      <c r="AQ275" s="286"/>
      <c r="AR275" s="286"/>
      <c r="AS275" s="286"/>
      <c r="AT275" s="286"/>
      <c r="AU275" s="286"/>
      <c r="AV275" s="286"/>
      <c r="AW275" s="286"/>
      <c r="AX275" s="286"/>
      <c r="AY275" s="286"/>
    </row>
    <row r="276" spans="37:51" s="38" customFormat="1" x14ac:dyDescent="0.35">
      <c r="AK276" s="286"/>
      <c r="AL276" s="286"/>
      <c r="AM276" s="286"/>
      <c r="AN276" s="286"/>
      <c r="AO276" s="286"/>
      <c r="AP276" s="286"/>
      <c r="AQ276" s="286"/>
      <c r="AR276" s="286"/>
      <c r="AS276" s="286"/>
      <c r="AT276" s="286"/>
      <c r="AU276" s="286"/>
      <c r="AV276" s="286"/>
      <c r="AW276" s="286"/>
      <c r="AX276" s="286"/>
      <c r="AY276" s="286"/>
    </row>
    <row r="277" spans="37:51" s="38" customFormat="1" x14ac:dyDescent="0.35">
      <c r="AK277" s="286"/>
      <c r="AL277" s="286"/>
      <c r="AM277" s="286"/>
      <c r="AN277" s="286"/>
      <c r="AO277" s="286"/>
      <c r="AP277" s="286"/>
      <c r="AQ277" s="286"/>
      <c r="AR277" s="286"/>
      <c r="AS277" s="286"/>
      <c r="AT277" s="286"/>
      <c r="AU277" s="286"/>
      <c r="AV277" s="286"/>
      <c r="AW277" s="286"/>
      <c r="AX277" s="286"/>
      <c r="AY277" s="286"/>
    </row>
    <row r="278" spans="37:51" s="38" customFormat="1" x14ac:dyDescent="0.35">
      <c r="AK278" s="286"/>
      <c r="AL278" s="286"/>
      <c r="AM278" s="286"/>
      <c r="AN278" s="286"/>
      <c r="AO278" s="286"/>
      <c r="AP278" s="286"/>
      <c r="AQ278" s="286"/>
      <c r="AR278" s="286"/>
      <c r="AS278" s="286"/>
      <c r="AT278" s="286"/>
      <c r="AU278" s="286"/>
      <c r="AV278" s="286"/>
      <c r="AW278" s="286"/>
      <c r="AX278" s="286"/>
      <c r="AY278" s="286"/>
    </row>
    <row r="279" spans="37:51" s="38" customFormat="1" x14ac:dyDescent="0.35">
      <c r="AK279" s="286"/>
      <c r="AL279" s="286"/>
      <c r="AM279" s="286"/>
      <c r="AN279" s="286"/>
      <c r="AO279" s="286"/>
      <c r="AP279" s="286"/>
      <c r="AQ279" s="286"/>
      <c r="AR279" s="286"/>
      <c r="AS279" s="286"/>
      <c r="AT279" s="286"/>
      <c r="AU279" s="286"/>
      <c r="AV279" s="286"/>
      <c r="AW279" s="286"/>
      <c r="AX279" s="286"/>
      <c r="AY279" s="286"/>
    </row>
    <row r="280" spans="37:51" s="38" customFormat="1" x14ac:dyDescent="0.35">
      <c r="AK280" s="286"/>
      <c r="AL280" s="286"/>
      <c r="AM280" s="286"/>
      <c r="AN280" s="286"/>
      <c r="AO280" s="286"/>
      <c r="AP280" s="286"/>
      <c r="AQ280" s="286"/>
      <c r="AR280" s="286"/>
      <c r="AS280" s="286"/>
      <c r="AT280" s="286"/>
      <c r="AU280" s="286"/>
      <c r="AV280" s="286"/>
      <c r="AW280" s="286"/>
      <c r="AX280" s="286"/>
      <c r="AY280" s="286"/>
    </row>
    <row r="281" spans="37:51" s="38" customFormat="1" x14ac:dyDescent="0.35">
      <c r="AK281" s="286"/>
      <c r="AL281" s="286"/>
      <c r="AM281" s="286"/>
      <c r="AN281" s="286"/>
      <c r="AO281" s="286"/>
      <c r="AP281" s="286"/>
      <c r="AQ281" s="286"/>
      <c r="AR281" s="286"/>
      <c r="AS281" s="286"/>
      <c r="AT281" s="286"/>
      <c r="AU281" s="286"/>
      <c r="AV281" s="286"/>
      <c r="AW281" s="286"/>
      <c r="AX281" s="286"/>
      <c r="AY281" s="286"/>
    </row>
    <row r="282" spans="37:51" s="38" customFormat="1" x14ac:dyDescent="0.35">
      <c r="AK282" s="286"/>
      <c r="AL282" s="286"/>
      <c r="AM282" s="286"/>
      <c r="AN282" s="286"/>
      <c r="AO282" s="286"/>
      <c r="AP282" s="286"/>
      <c r="AQ282" s="286"/>
      <c r="AR282" s="286"/>
      <c r="AS282" s="286"/>
      <c r="AT282" s="286"/>
      <c r="AU282" s="286"/>
      <c r="AV282" s="286"/>
      <c r="AW282" s="286"/>
      <c r="AX282" s="286"/>
      <c r="AY282" s="286"/>
    </row>
    <row r="283" spans="37:51" s="38" customFormat="1" x14ac:dyDescent="0.35">
      <c r="AK283" s="286"/>
      <c r="AL283" s="286"/>
      <c r="AM283" s="286"/>
      <c r="AN283" s="286"/>
      <c r="AO283" s="286"/>
      <c r="AP283" s="286"/>
      <c r="AQ283" s="286"/>
      <c r="AR283" s="286"/>
      <c r="AS283" s="286"/>
      <c r="AT283" s="286"/>
      <c r="AU283" s="286"/>
      <c r="AV283" s="286"/>
      <c r="AW283" s="286"/>
      <c r="AX283" s="286"/>
      <c r="AY283" s="286"/>
    </row>
    <row r="284" spans="37:51" s="38" customFormat="1" x14ac:dyDescent="0.35">
      <c r="AK284" s="286"/>
      <c r="AL284" s="286"/>
      <c r="AM284" s="286"/>
      <c r="AN284" s="286"/>
      <c r="AO284" s="286"/>
      <c r="AP284" s="286"/>
      <c r="AQ284" s="286"/>
      <c r="AR284" s="286"/>
      <c r="AS284" s="286"/>
      <c r="AT284" s="286"/>
      <c r="AU284" s="286"/>
      <c r="AV284" s="286"/>
      <c r="AW284" s="286"/>
      <c r="AX284" s="286"/>
      <c r="AY284" s="286"/>
    </row>
    <row r="285" spans="37:51" s="38" customFormat="1" x14ac:dyDescent="0.35">
      <c r="AK285" s="286"/>
      <c r="AL285" s="286"/>
      <c r="AM285" s="286"/>
      <c r="AN285" s="286"/>
      <c r="AO285" s="286"/>
      <c r="AP285" s="286"/>
      <c r="AQ285" s="286"/>
      <c r="AR285" s="286"/>
      <c r="AS285" s="286"/>
      <c r="AT285" s="286"/>
      <c r="AU285" s="286"/>
      <c r="AV285" s="286"/>
      <c r="AW285" s="286"/>
      <c r="AX285" s="286"/>
      <c r="AY285" s="286"/>
    </row>
    <row r="286" spans="37:51" s="38" customFormat="1" x14ac:dyDescent="0.35">
      <c r="AK286" s="286"/>
      <c r="AL286" s="286"/>
      <c r="AM286" s="286"/>
      <c r="AN286" s="286"/>
      <c r="AO286" s="286"/>
      <c r="AP286" s="286"/>
      <c r="AQ286" s="286"/>
      <c r="AR286" s="286"/>
      <c r="AS286" s="286"/>
      <c r="AT286" s="286"/>
      <c r="AU286" s="286"/>
      <c r="AV286" s="286"/>
      <c r="AW286" s="286"/>
      <c r="AX286" s="286"/>
      <c r="AY286" s="286"/>
    </row>
    <row r="287" spans="37:51" s="38" customFormat="1" x14ac:dyDescent="0.35">
      <c r="AK287" s="286"/>
      <c r="AL287" s="286"/>
      <c r="AM287" s="286"/>
      <c r="AN287" s="286"/>
      <c r="AO287" s="286"/>
      <c r="AP287" s="286"/>
      <c r="AQ287" s="286"/>
      <c r="AR287" s="286"/>
      <c r="AS287" s="286"/>
      <c r="AT287" s="286"/>
      <c r="AU287" s="286"/>
      <c r="AV287" s="286"/>
      <c r="AW287" s="286"/>
      <c r="AX287" s="286"/>
      <c r="AY287" s="286"/>
    </row>
    <row r="288" spans="37:51" s="38" customFormat="1" x14ac:dyDescent="0.35">
      <c r="AK288" s="286"/>
      <c r="AL288" s="286"/>
      <c r="AM288" s="286"/>
      <c r="AN288" s="286"/>
      <c r="AO288" s="286"/>
      <c r="AP288" s="286"/>
      <c r="AQ288" s="286"/>
      <c r="AR288" s="286"/>
      <c r="AS288" s="286"/>
      <c r="AT288" s="286"/>
      <c r="AU288" s="286"/>
      <c r="AV288" s="286"/>
      <c r="AW288" s="286"/>
      <c r="AX288" s="286"/>
      <c r="AY288" s="286"/>
    </row>
    <row r="289" spans="37:51" s="38" customFormat="1" x14ac:dyDescent="0.35">
      <c r="AK289" s="286"/>
      <c r="AL289" s="286"/>
      <c r="AM289" s="286"/>
      <c r="AN289" s="286"/>
      <c r="AO289" s="286"/>
      <c r="AP289" s="286"/>
      <c r="AQ289" s="286"/>
      <c r="AR289" s="286"/>
      <c r="AS289" s="286"/>
      <c r="AT289" s="286"/>
      <c r="AU289" s="286"/>
      <c r="AV289" s="286"/>
      <c r="AW289" s="286"/>
      <c r="AX289" s="286"/>
      <c r="AY289" s="286"/>
    </row>
    <row r="290" spans="37:51" s="38" customFormat="1" x14ac:dyDescent="0.35">
      <c r="AK290" s="286"/>
      <c r="AL290" s="286"/>
      <c r="AM290" s="286"/>
      <c r="AN290" s="286"/>
      <c r="AO290" s="286"/>
      <c r="AP290" s="286"/>
      <c r="AQ290" s="286"/>
      <c r="AR290" s="286"/>
      <c r="AS290" s="286"/>
      <c r="AT290" s="286"/>
      <c r="AU290" s="286"/>
      <c r="AV290" s="286"/>
      <c r="AW290" s="286"/>
      <c r="AX290" s="286"/>
      <c r="AY290" s="286"/>
    </row>
    <row r="291" spans="37:51" s="38" customFormat="1" x14ac:dyDescent="0.35">
      <c r="AK291" s="286"/>
      <c r="AL291" s="286"/>
      <c r="AM291" s="286"/>
      <c r="AN291" s="286"/>
      <c r="AO291" s="286"/>
      <c r="AP291" s="286"/>
      <c r="AQ291" s="286"/>
      <c r="AR291" s="286"/>
      <c r="AS291" s="286"/>
      <c r="AT291" s="286"/>
      <c r="AU291" s="286"/>
      <c r="AV291" s="286"/>
      <c r="AW291" s="286"/>
      <c r="AX291" s="286"/>
      <c r="AY291" s="286"/>
    </row>
    <row r="292" spans="37:51" s="38" customFormat="1" x14ac:dyDescent="0.35">
      <c r="AK292" s="286"/>
      <c r="AL292" s="286"/>
      <c r="AM292" s="286"/>
      <c r="AN292" s="286"/>
      <c r="AO292" s="286"/>
      <c r="AP292" s="286"/>
      <c r="AQ292" s="286"/>
      <c r="AR292" s="286"/>
      <c r="AS292" s="286"/>
      <c r="AT292" s="286"/>
      <c r="AU292" s="286"/>
      <c r="AV292" s="286"/>
      <c r="AW292" s="286"/>
      <c r="AX292" s="286"/>
      <c r="AY292" s="286"/>
    </row>
    <row r="293" spans="37:51" s="38" customFormat="1" x14ac:dyDescent="0.35">
      <c r="AK293" s="286"/>
      <c r="AL293" s="286"/>
      <c r="AM293" s="286"/>
      <c r="AN293" s="286"/>
      <c r="AO293" s="286"/>
      <c r="AP293" s="286"/>
      <c r="AQ293" s="286"/>
      <c r="AR293" s="286"/>
      <c r="AS293" s="286"/>
      <c r="AT293" s="286"/>
      <c r="AU293" s="286"/>
      <c r="AV293" s="286"/>
      <c r="AW293" s="286"/>
      <c r="AX293" s="286"/>
      <c r="AY293" s="286"/>
    </row>
    <row r="294" spans="37:51" s="38" customFormat="1" x14ac:dyDescent="0.35">
      <c r="AK294" s="286"/>
      <c r="AL294" s="286"/>
      <c r="AM294" s="286"/>
      <c r="AN294" s="286"/>
      <c r="AO294" s="286"/>
      <c r="AP294" s="286"/>
      <c r="AQ294" s="286"/>
      <c r="AR294" s="286"/>
      <c r="AS294" s="286"/>
      <c r="AT294" s="286"/>
      <c r="AU294" s="286"/>
      <c r="AV294" s="286"/>
      <c r="AW294" s="286"/>
      <c r="AX294" s="286"/>
      <c r="AY294" s="286"/>
    </row>
    <row r="295" spans="37:51" s="38" customFormat="1" x14ac:dyDescent="0.35">
      <c r="AK295" s="286"/>
      <c r="AL295" s="286"/>
      <c r="AM295" s="286"/>
      <c r="AN295" s="286"/>
      <c r="AO295" s="286"/>
      <c r="AP295" s="286"/>
      <c r="AQ295" s="286"/>
      <c r="AR295" s="286"/>
      <c r="AS295" s="286"/>
      <c r="AT295" s="286"/>
      <c r="AU295" s="286"/>
      <c r="AV295" s="286"/>
      <c r="AW295" s="286"/>
      <c r="AX295" s="286"/>
      <c r="AY295" s="286"/>
    </row>
    <row r="296" spans="37:51" s="38" customFormat="1" x14ac:dyDescent="0.35">
      <c r="AK296" s="286"/>
      <c r="AL296" s="286"/>
      <c r="AM296" s="286"/>
      <c r="AN296" s="286"/>
      <c r="AO296" s="286"/>
      <c r="AP296" s="286"/>
      <c r="AQ296" s="286"/>
      <c r="AR296" s="286"/>
      <c r="AS296" s="286"/>
      <c r="AT296" s="286"/>
      <c r="AU296" s="286"/>
      <c r="AV296" s="286"/>
      <c r="AW296" s="286"/>
      <c r="AX296" s="286"/>
      <c r="AY296" s="286"/>
    </row>
    <row r="297" spans="37:51" s="38" customFormat="1" x14ac:dyDescent="0.35">
      <c r="AK297" s="286"/>
      <c r="AL297" s="286"/>
      <c r="AM297" s="286"/>
      <c r="AN297" s="286"/>
      <c r="AO297" s="286"/>
      <c r="AP297" s="286"/>
      <c r="AQ297" s="286"/>
      <c r="AR297" s="286"/>
      <c r="AS297" s="286"/>
      <c r="AT297" s="286"/>
      <c r="AU297" s="286"/>
      <c r="AV297" s="286"/>
      <c r="AW297" s="286"/>
      <c r="AX297" s="286"/>
      <c r="AY297" s="286"/>
    </row>
    <row r="298" spans="37:51" s="38" customFormat="1" x14ac:dyDescent="0.35">
      <c r="AK298" s="286"/>
      <c r="AL298" s="286"/>
      <c r="AM298" s="286"/>
      <c r="AN298" s="286"/>
      <c r="AO298" s="286"/>
      <c r="AP298" s="286"/>
      <c r="AQ298" s="286"/>
      <c r="AR298" s="286"/>
      <c r="AS298" s="286"/>
      <c r="AT298" s="286"/>
      <c r="AU298" s="286"/>
      <c r="AV298" s="286"/>
      <c r="AW298" s="286"/>
      <c r="AX298" s="286"/>
      <c r="AY298" s="286"/>
    </row>
    <row r="299" spans="37:51" s="38" customFormat="1" x14ac:dyDescent="0.35">
      <c r="AK299" s="286"/>
      <c r="AL299" s="286"/>
      <c r="AM299" s="286"/>
      <c r="AN299" s="286"/>
      <c r="AO299" s="286"/>
      <c r="AP299" s="286"/>
      <c r="AQ299" s="286"/>
      <c r="AR299" s="286"/>
      <c r="AS299" s="286"/>
      <c r="AT299" s="286"/>
      <c r="AU299" s="286"/>
      <c r="AV299" s="286"/>
      <c r="AW299" s="286"/>
      <c r="AX299" s="286"/>
      <c r="AY299" s="286"/>
    </row>
    <row r="300" spans="37:51" s="38" customFormat="1" x14ac:dyDescent="0.35">
      <c r="AK300" s="286"/>
      <c r="AL300" s="286"/>
      <c r="AM300" s="286"/>
      <c r="AN300" s="286"/>
      <c r="AO300" s="286"/>
      <c r="AP300" s="286"/>
      <c r="AQ300" s="286"/>
      <c r="AR300" s="286"/>
      <c r="AS300" s="286"/>
      <c r="AT300" s="286"/>
      <c r="AU300" s="286"/>
      <c r="AV300" s="286"/>
      <c r="AW300" s="286"/>
      <c r="AX300" s="286"/>
      <c r="AY300" s="286"/>
    </row>
    <row r="301" spans="37:51" s="38" customFormat="1" x14ac:dyDescent="0.35">
      <c r="AK301" s="286"/>
      <c r="AL301" s="286"/>
      <c r="AM301" s="286"/>
      <c r="AN301" s="286"/>
      <c r="AO301" s="286"/>
      <c r="AP301" s="286"/>
      <c r="AQ301" s="286"/>
      <c r="AR301" s="286"/>
      <c r="AS301" s="286"/>
      <c r="AT301" s="286"/>
      <c r="AU301" s="286"/>
      <c r="AV301" s="286"/>
      <c r="AW301" s="286"/>
      <c r="AX301" s="286"/>
      <c r="AY301" s="286"/>
    </row>
    <row r="302" spans="37:51" s="38" customFormat="1" x14ac:dyDescent="0.35">
      <c r="AK302" s="286"/>
      <c r="AL302" s="286"/>
      <c r="AM302" s="286"/>
      <c r="AN302" s="286"/>
      <c r="AO302" s="286"/>
      <c r="AP302" s="286"/>
      <c r="AQ302" s="286"/>
      <c r="AR302" s="286"/>
      <c r="AS302" s="286"/>
      <c r="AT302" s="286"/>
      <c r="AU302" s="286"/>
      <c r="AV302" s="286"/>
      <c r="AW302" s="286"/>
      <c r="AX302" s="286"/>
      <c r="AY302" s="286"/>
    </row>
    <row r="303" spans="37:51" s="38" customFormat="1" x14ac:dyDescent="0.35">
      <c r="AK303" s="286"/>
      <c r="AL303" s="286"/>
      <c r="AM303" s="286"/>
      <c r="AN303" s="286"/>
      <c r="AO303" s="286"/>
      <c r="AP303" s="286"/>
      <c r="AQ303" s="286"/>
      <c r="AR303" s="286"/>
      <c r="AS303" s="286"/>
      <c r="AT303" s="286"/>
      <c r="AU303" s="286"/>
      <c r="AV303" s="286"/>
      <c r="AW303" s="286"/>
      <c r="AX303" s="286"/>
      <c r="AY303" s="286"/>
    </row>
    <row r="304" spans="37:51" s="38" customFormat="1" x14ac:dyDescent="0.35">
      <c r="AK304" s="286"/>
      <c r="AL304" s="286"/>
      <c r="AM304" s="286"/>
      <c r="AN304" s="286"/>
      <c r="AO304" s="286"/>
      <c r="AP304" s="286"/>
      <c r="AQ304" s="286"/>
      <c r="AR304" s="286"/>
      <c r="AS304" s="286"/>
      <c r="AT304" s="286"/>
      <c r="AU304" s="286"/>
      <c r="AV304" s="286"/>
      <c r="AW304" s="286"/>
      <c r="AX304" s="286"/>
      <c r="AY304" s="286"/>
    </row>
    <row r="305" spans="37:51" s="38" customFormat="1" x14ac:dyDescent="0.35">
      <c r="AK305" s="286"/>
      <c r="AL305" s="286"/>
      <c r="AM305" s="286"/>
      <c r="AN305" s="286"/>
      <c r="AO305" s="286"/>
      <c r="AP305" s="286"/>
      <c r="AQ305" s="286"/>
      <c r="AR305" s="286"/>
      <c r="AS305" s="286"/>
      <c r="AT305" s="286"/>
      <c r="AU305" s="286"/>
      <c r="AV305" s="286"/>
      <c r="AW305" s="286"/>
      <c r="AX305" s="286"/>
      <c r="AY305" s="286"/>
    </row>
    <row r="306" spans="37:51" s="38" customFormat="1" x14ac:dyDescent="0.35">
      <c r="AK306" s="286"/>
      <c r="AL306" s="286"/>
      <c r="AM306" s="286"/>
      <c r="AN306" s="286"/>
      <c r="AO306" s="286"/>
      <c r="AP306" s="286"/>
      <c r="AQ306" s="286"/>
      <c r="AR306" s="286"/>
      <c r="AS306" s="286"/>
      <c r="AT306" s="286"/>
      <c r="AU306" s="286"/>
      <c r="AV306" s="286"/>
      <c r="AW306" s="286"/>
      <c r="AX306" s="286"/>
      <c r="AY306" s="286"/>
    </row>
    <row r="307" spans="37:51" s="38" customFormat="1" x14ac:dyDescent="0.35">
      <c r="AK307" s="286"/>
      <c r="AL307" s="286"/>
      <c r="AM307" s="286"/>
      <c r="AN307" s="286"/>
      <c r="AO307" s="286"/>
      <c r="AP307" s="286"/>
      <c r="AQ307" s="286"/>
      <c r="AR307" s="286"/>
      <c r="AS307" s="286"/>
      <c r="AT307" s="286"/>
      <c r="AU307" s="286"/>
      <c r="AV307" s="286"/>
      <c r="AW307" s="286"/>
      <c r="AX307" s="286"/>
      <c r="AY307" s="286"/>
    </row>
    <row r="308" spans="37:51" s="38" customFormat="1" x14ac:dyDescent="0.35">
      <c r="AK308" s="286"/>
      <c r="AL308" s="286"/>
      <c r="AM308" s="286"/>
      <c r="AN308" s="286"/>
      <c r="AO308" s="286"/>
      <c r="AP308" s="286"/>
      <c r="AQ308" s="286"/>
      <c r="AR308" s="286"/>
      <c r="AS308" s="286"/>
      <c r="AT308" s="286"/>
      <c r="AU308" s="286"/>
      <c r="AV308" s="286"/>
      <c r="AW308" s="286"/>
      <c r="AX308" s="286"/>
      <c r="AY308" s="286"/>
    </row>
    <row r="309" spans="37:51" s="38" customFormat="1" x14ac:dyDescent="0.35">
      <c r="AK309" s="286"/>
      <c r="AL309" s="286"/>
      <c r="AM309" s="286"/>
      <c r="AN309" s="286"/>
      <c r="AO309" s="286"/>
      <c r="AP309" s="286"/>
      <c r="AQ309" s="286"/>
      <c r="AR309" s="286"/>
      <c r="AS309" s="286"/>
      <c r="AT309" s="286"/>
      <c r="AU309" s="286"/>
      <c r="AV309" s="286"/>
      <c r="AW309" s="286"/>
      <c r="AX309" s="286"/>
      <c r="AY309" s="286"/>
    </row>
    <row r="310" spans="37:51" s="38" customFormat="1" x14ac:dyDescent="0.35">
      <c r="AK310" s="286"/>
      <c r="AL310" s="286"/>
      <c r="AM310" s="286"/>
      <c r="AN310" s="286"/>
      <c r="AO310" s="286"/>
      <c r="AP310" s="286"/>
      <c r="AQ310" s="286"/>
      <c r="AR310" s="286"/>
      <c r="AS310" s="286"/>
      <c r="AT310" s="286"/>
      <c r="AU310" s="286"/>
      <c r="AV310" s="286"/>
      <c r="AW310" s="286"/>
      <c r="AX310" s="286"/>
      <c r="AY310" s="286"/>
    </row>
    <row r="311" spans="37:51" s="38" customFormat="1" x14ac:dyDescent="0.35">
      <c r="AK311" s="286"/>
      <c r="AL311" s="286"/>
      <c r="AM311" s="286"/>
      <c r="AN311" s="286"/>
      <c r="AO311" s="286"/>
      <c r="AP311" s="286"/>
      <c r="AQ311" s="286"/>
      <c r="AR311" s="286"/>
      <c r="AS311" s="286"/>
      <c r="AT311" s="286"/>
      <c r="AU311" s="286"/>
      <c r="AV311" s="286"/>
      <c r="AW311" s="286"/>
      <c r="AX311" s="286"/>
      <c r="AY311" s="286"/>
    </row>
    <row r="312" spans="37:51" s="38" customFormat="1" x14ac:dyDescent="0.35">
      <c r="AK312" s="286"/>
      <c r="AL312" s="286"/>
      <c r="AM312" s="286"/>
      <c r="AN312" s="286"/>
      <c r="AO312" s="286"/>
      <c r="AP312" s="286"/>
      <c r="AQ312" s="286"/>
      <c r="AR312" s="286"/>
      <c r="AS312" s="286"/>
      <c r="AT312" s="286"/>
      <c r="AU312" s="286"/>
      <c r="AV312" s="286"/>
      <c r="AW312" s="286"/>
      <c r="AX312" s="286"/>
      <c r="AY312" s="286"/>
    </row>
    <row r="313" spans="37:51" s="38" customFormat="1" x14ac:dyDescent="0.35">
      <c r="AK313" s="286"/>
      <c r="AL313" s="286"/>
      <c r="AM313" s="286"/>
      <c r="AN313" s="286"/>
      <c r="AO313" s="286"/>
      <c r="AP313" s="286"/>
      <c r="AQ313" s="286"/>
      <c r="AR313" s="286"/>
      <c r="AS313" s="286"/>
      <c r="AT313" s="286"/>
      <c r="AU313" s="286"/>
      <c r="AV313" s="286"/>
      <c r="AW313" s="286"/>
      <c r="AX313" s="286"/>
      <c r="AY313" s="286"/>
    </row>
    <row r="314" spans="37:51" s="38" customFormat="1" x14ac:dyDescent="0.35">
      <c r="AK314" s="286"/>
      <c r="AL314" s="286"/>
      <c r="AM314" s="286"/>
      <c r="AN314" s="286"/>
      <c r="AO314" s="286"/>
      <c r="AP314" s="286"/>
      <c r="AQ314" s="286"/>
      <c r="AR314" s="286"/>
      <c r="AS314" s="286"/>
      <c r="AT314" s="286"/>
      <c r="AU314" s="286"/>
      <c r="AV314" s="286"/>
      <c r="AW314" s="286"/>
      <c r="AX314" s="286"/>
      <c r="AY314" s="286"/>
    </row>
    <row r="315" spans="37:51" s="38" customFormat="1" x14ac:dyDescent="0.35">
      <c r="AK315" s="286"/>
      <c r="AL315" s="286"/>
      <c r="AM315" s="286"/>
      <c r="AN315" s="286"/>
      <c r="AO315" s="286"/>
      <c r="AP315" s="286"/>
      <c r="AQ315" s="286"/>
      <c r="AR315" s="286"/>
      <c r="AS315" s="286"/>
      <c r="AT315" s="286"/>
      <c r="AU315" s="286"/>
      <c r="AV315" s="286"/>
      <c r="AW315" s="286"/>
      <c r="AX315" s="286"/>
      <c r="AY315" s="286"/>
    </row>
    <row r="316" spans="37:51" s="38" customFormat="1" x14ac:dyDescent="0.35">
      <c r="AK316" s="286"/>
      <c r="AL316" s="286"/>
      <c r="AM316" s="286"/>
      <c r="AN316" s="286"/>
      <c r="AO316" s="286"/>
      <c r="AP316" s="286"/>
      <c r="AQ316" s="286"/>
      <c r="AR316" s="286"/>
      <c r="AS316" s="286"/>
      <c r="AT316" s="286"/>
      <c r="AU316" s="286"/>
      <c r="AV316" s="286"/>
      <c r="AW316" s="286"/>
      <c r="AX316" s="286"/>
      <c r="AY316" s="286"/>
    </row>
    <row r="317" spans="37:51" s="38" customFormat="1" x14ac:dyDescent="0.35">
      <c r="AK317" s="286"/>
      <c r="AL317" s="286"/>
      <c r="AM317" s="286"/>
      <c r="AN317" s="286"/>
      <c r="AO317" s="286"/>
      <c r="AP317" s="286"/>
      <c r="AQ317" s="286"/>
      <c r="AR317" s="286"/>
      <c r="AS317" s="286"/>
      <c r="AT317" s="286"/>
      <c r="AU317" s="286"/>
      <c r="AV317" s="286"/>
      <c r="AW317" s="286"/>
      <c r="AX317" s="286"/>
      <c r="AY317" s="286"/>
    </row>
    <row r="318" spans="37:51" s="38" customFormat="1" x14ac:dyDescent="0.35">
      <c r="AK318" s="286"/>
      <c r="AL318" s="286"/>
      <c r="AM318" s="286"/>
      <c r="AN318" s="286"/>
      <c r="AO318" s="286"/>
      <c r="AP318" s="286"/>
      <c r="AQ318" s="286"/>
      <c r="AR318" s="286"/>
      <c r="AS318" s="286"/>
      <c r="AT318" s="286"/>
      <c r="AU318" s="286"/>
      <c r="AV318" s="286"/>
      <c r="AW318" s="286"/>
      <c r="AX318" s="286"/>
      <c r="AY318" s="286"/>
    </row>
    <row r="319" spans="37:51" s="38" customFormat="1" x14ac:dyDescent="0.35">
      <c r="AK319" s="286"/>
      <c r="AL319" s="286"/>
      <c r="AM319" s="286"/>
      <c r="AN319" s="286"/>
      <c r="AO319" s="286"/>
      <c r="AP319" s="286"/>
      <c r="AQ319" s="286"/>
      <c r="AR319" s="286"/>
      <c r="AS319" s="286"/>
      <c r="AT319" s="286"/>
      <c r="AU319" s="286"/>
      <c r="AV319" s="286"/>
      <c r="AW319" s="286"/>
      <c r="AX319" s="286"/>
      <c r="AY319" s="286"/>
    </row>
    <row r="320" spans="37:51" s="38" customFormat="1" x14ac:dyDescent="0.35">
      <c r="AK320" s="286"/>
      <c r="AL320" s="286"/>
      <c r="AM320" s="286"/>
      <c r="AN320" s="286"/>
      <c r="AO320" s="286"/>
      <c r="AP320" s="286"/>
      <c r="AQ320" s="286"/>
      <c r="AR320" s="286"/>
      <c r="AS320" s="286"/>
      <c r="AT320" s="286"/>
      <c r="AU320" s="286"/>
      <c r="AV320" s="286"/>
      <c r="AW320" s="286"/>
      <c r="AX320" s="286"/>
      <c r="AY320" s="286"/>
    </row>
    <row r="321" spans="37:51" s="38" customFormat="1" x14ac:dyDescent="0.35">
      <c r="AK321" s="286"/>
      <c r="AL321" s="286"/>
      <c r="AM321" s="286"/>
      <c r="AN321" s="286"/>
      <c r="AO321" s="286"/>
      <c r="AP321" s="286"/>
      <c r="AQ321" s="286"/>
      <c r="AR321" s="286"/>
      <c r="AS321" s="286"/>
      <c r="AT321" s="286"/>
      <c r="AU321" s="286"/>
      <c r="AV321" s="286"/>
      <c r="AW321" s="286"/>
      <c r="AX321" s="286"/>
      <c r="AY321" s="286"/>
    </row>
    <row r="322" spans="37:51" s="38" customFormat="1" x14ac:dyDescent="0.35">
      <c r="AK322" s="286"/>
      <c r="AL322" s="286"/>
      <c r="AM322" s="286"/>
      <c r="AN322" s="286"/>
      <c r="AO322" s="286"/>
      <c r="AP322" s="286"/>
      <c r="AQ322" s="286"/>
      <c r="AR322" s="286"/>
      <c r="AS322" s="286"/>
      <c r="AT322" s="286"/>
      <c r="AU322" s="286"/>
      <c r="AV322" s="286"/>
      <c r="AW322" s="286"/>
      <c r="AX322" s="286"/>
      <c r="AY322" s="286"/>
    </row>
    <row r="323" spans="37:51" s="38" customFormat="1" x14ac:dyDescent="0.35">
      <c r="AK323" s="286"/>
      <c r="AL323" s="286"/>
      <c r="AM323" s="286"/>
      <c r="AN323" s="286"/>
      <c r="AO323" s="286"/>
      <c r="AP323" s="286"/>
      <c r="AQ323" s="286"/>
      <c r="AR323" s="286"/>
      <c r="AS323" s="286"/>
      <c r="AT323" s="286"/>
      <c r="AU323" s="286"/>
      <c r="AV323" s="286"/>
      <c r="AW323" s="286"/>
      <c r="AX323" s="286"/>
      <c r="AY323" s="286"/>
    </row>
    <row r="324" spans="37:51" s="38" customFormat="1" x14ac:dyDescent="0.35">
      <c r="AK324" s="286"/>
      <c r="AL324" s="286"/>
      <c r="AM324" s="286"/>
      <c r="AN324" s="286"/>
      <c r="AO324" s="286"/>
      <c r="AP324" s="286"/>
      <c r="AQ324" s="286"/>
      <c r="AR324" s="286"/>
      <c r="AS324" s="286"/>
      <c r="AT324" s="286"/>
      <c r="AU324" s="286"/>
      <c r="AV324" s="286"/>
      <c r="AW324" s="286"/>
      <c r="AX324" s="286"/>
      <c r="AY324" s="286"/>
    </row>
    <row r="325" spans="37:51" s="38" customFormat="1" x14ac:dyDescent="0.35">
      <c r="AK325" s="286"/>
      <c r="AL325" s="286"/>
      <c r="AM325" s="286"/>
      <c r="AN325" s="286"/>
      <c r="AO325" s="286"/>
      <c r="AP325" s="286"/>
      <c r="AQ325" s="286"/>
      <c r="AR325" s="286"/>
      <c r="AS325" s="286"/>
      <c r="AT325" s="286"/>
      <c r="AU325" s="286"/>
      <c r="AV325" s="286"/>
      <c r="AW325" s="286"/>
      <c r="AX325" s="286"/>
      <c r="AY325" s="286"/>
    </row>
    <row r="326" spans="37:51" s="38" customFormat="1" x14ac:dyDescent="0.35">
      <c r="AK326" s="286"/>
      <c r="AL326" s="286"/>
      <c r="AM326" s="286"/>
      <c r="AN326" s="286"/>
      <c r="AO326" s="286"/>
      <c r="AP326" s="286"/>
      <c r="AQ326" s="286"/>
      <c r="AR326" s="286"/>
      <c r="AS326" s="286"/>
      <c r="AT326" s="286"/>
      <c r="AU326" s="286"/>
      <c r="AV326" s="286"/>
      <c r="AW326" s="286"/>
      <c r="AX326" s="286"/>
      <c r="AY326" s="286"/>
    </row>
    <row r="327" spans="37:51" s="38" customFormat="1" x14ac:dyDescent="0.35">
      <c r="AK327" s="286"/>
      <c r="AL327" s="286"/>
      <c r="AM327" s="286"/>
      <c r="AN327" s="286"/>
      <c r="AO327" s="286"/>
      <c r="AP327" s="286"/>
      <c r="AQ327" s="286"/>
      <c r="AR327" s="286"/>
      <c r="AS327" s="286"/>
      <c r="AT327" s="286"/>
      <c r="AU327" s="286"/>
      <c r="AV327" s="286"/>
      <c r="AW327" s="286"/>
      <c r="AX327" s="286"/>
      <c r="AY327" s="286"/>
    </row>
    <row r="328" spans="37:51" s="38" customFormat="1" x14ac:dyDescent="0.35">
      <c r="AK328" s="286"/>
      <c r="AL328" s="286"/>
      <c r="AM328" s="286"/>
      <c r="AN328" s="286"/>
      <c r="AO328" s="286"/>
      <c r="AP328" s="286"/>
      <c r="AQ328" s="286"/>
      <c r="AR328" s="286"/>
      <c r="AS328" s="286"/>
      <c r="AT328" s="286"/>
      <c r="AU328" s="286"/>
      <c r="AV328" s="286"/>
      <c r="AW328" s="286"/>
      <c r="AX328" s="286"/>
      <c r="AY328" s="286"/>
    </row>
    <row r="329" spans="37:51" s="38" customFormat="1" x14ac:dyDescent="0.35">
      <c r="AK329" s="286"/>
      <c r="AL329" s="286"/>
      <c r="AM329" s="286"/>
      <c r="AN329" s="286"/>
      <c r="AO329" s="286"/>
      <c r="AP329" s="286"/>
      <c r="AQ329" s="286"/>
      <c r="AR329" s="286"/>
      <c r="AS329" s="286"/>
      <c r="AT329" s="286"/>
      <c r="AU329" s="286"/>
      <c r="AV329" s="286"/>
      <c r="AW329" s="286"/>
      <c r="AX329" s="286"/>
      <c r="AY329" s="286"/>
    </row>
    <row r="330" spans="37:51" s="38" customFormat="1" x14ac:dyDescent="0.35">
      <c r="AK330" s="286"/>
      <c r="AL330" s="286"/>
      <c r="AM330" s="286"/>
      <c r="AN330" s="286"/>
      <c r="AO330" s="286"/>
      <c r="AP330" s="286"/>
      <c r="AQ330" s="286"/>
      <c r="AR330" s="286"/>
      <c r="AS330" s="286"/>
      <c r="AT330" s="286"/>
      <c r="AU330" s="286"/>
      <c r="AV330" s="286"/>
      <c r="AW330" s="286"/>
      <c r="AX330" s="286"/>
      <c r="AY330" s="286"/>
    </row>
    <row r="331" spans="37:51" s="38" customFormat="1" x14ac:dyDescent="0.35">
      <c r="AK331" s="286"/>
      <c r="AL331" s="286"/>
      <c r="AM331" s="286"/>
      <c r="AN331" s="286"/>
      <c r="AO331" s="286"/>
      <c r="AP331" s="286"/>
      <c r="AQ331" s="286"/>
      <c r="AR331" s="286"/>
      <c r="AS331" s="286"/>
      <c r="AT331" s="286"/>
      <c r="AU331" s="286"/>
      <c r="AV331" s="286"/>
      <c r="AW331" s="286"/>
      <c r="AX331" s="286"/>
      <c r="AY331" s="286"/>
    </row>
    <row r="332" spans="37:51" s="38" customFormat="1" x14ac:dyDescent="0.35">
      <c r="AK332" s="286"/>
      <c r="AL332" s="286"/>
      <c r="AM332" s="286"/>
      <c r="AN332" s="286"/>
      <c r="AO332" s="286"/>
      <c r="AP332" s="286"/>
      <c r="AQ332" s="286"/>
      <c r="AR332" s="286"/>
      <c r="AS332" s="286"/>
      <c r="AT332" s="286"/>
      <c r="AU332" s="286"/>
      <c r="AV332" s="286"/>
      <c r="AW332" s="286"/>
      <c r="AX332" s="286"/>
      <c r="AY332" s="286"/>
    </row>
    <row r="333" spans="37:51" s="38" customFormat="1" x14ac:dyDescent="0.35">
      <c r="AK333" s="286"/>
      <c r="AL333" s="286"/>
      <c r="AM333" s="286"/>
      <c r="AN333" s="286"/>
      <c r="AO333" s="286"/>
      <c r="AP333" s="286"/>
      <c r="AQ333" s="286"/>
      <c r="AR333" s="286"/>
      <c r="AS333" s="286"/>
      <c r="AT333" s="286"/>
      <c r="AU333" s="286"/>
      <c r="AV333" s="286"/>
      <c r="AW333" s="286"/>
      <c r="AX333" s="286"/>
      <c r="AY333" s="286"/>
    </row>
    <row r="334" spans="37:51" s="38" customFormat="1" x14ac:dyDescent="0.35">
      <c r="AK334" s="286"/>
      <c r="AL334" s="286"/>
      <c r="AM334" s="286"/>
      <c r="AN334" s="286"/>
      <c r="AO334" s="286"/>
      <c r="AP334" s="286"/>
      <c r="AQ334" s="286"/>
      <c r="AR334" s="286"/>
      <c r="AS334" s="286"/>
      <c r="AT334" s="286"/>
      <c r="AU334" s="286"/>
      <c r="AV334" s="286"/>
      <c r="AW334" s="286"/>
      <c r="AX334" s="286"/>
      <c r="AY334" s="286"/>
    </row>
    <row r="335" spans="37:51" s="38" customFormat="1" x14ac:dyDescent="0.35">
      <c r="AK335" s="286"/>
      <c r="AL335" s="286"/>
      <c r="AM335" s="286"/>
      <c r="AN335" s="286"/>
      <c r="AO335" s="286"/>
      <c r="AP335" s="286"/>
      <c r="AQ335" s="286"/>
      <c r="AR335" s="286"/>
      <c r="AS335" s="286"/>
      <c r="AT335" s="286"/>
      <c r="AU335" s="286"/>
      <c r="AV335" s="286"/>
      <c r="AW335" s="286"/>
      <c r="AX335" s="286"/>
      <c r="AY335" s="286"/>
    </row>
    <row r="336" spans="37:51" s="38" customFormat="1" x14ac:dyDescent="0.35">
      <c r="AK336" s="286"/>
      <c r="AL336" s="286"/>
      <c r="AM336" s="286"/>
      <c r="AN336" s="286"/>
      <c r="AO336" s="286"/>
      <c r="AP336" s="286"/>
      <c r="AQ336" s="286"/>
      <c r="AR336" s="286"/>
      <c r="AS336" s="286"/>
      <c r="AT336" s="286"/>
      <c r="AU336" s="286"/>
      <c r="AV336" s="286"/>
      <c r="AW336" s="286"/>
      <c r="AX336" s="286"/>
      <c r="AY336" s="286"/>
    </row>
    <row r="337" spans="37:51" s="38" customFormat="1" x14ac:dyDescent="0.35">
      <c r="AK337" s="286"/>
      <c r="AL337" s="286"/>
      <c r="AM337" s="286"/>
      <c r="AN337" s="286"/>
      <c r="AO337" s="286"/>
      <c r="AP337" s="286"/>
      <c r="AQ337" s="286"/>
      <c r="AR337" s="286"/>
      <c r="AS337" s="286"/>
      <c r="AT337" s="286"/>
      <c r="AU337" s="286"/>
      <c r="AV337" s="286"/>
      <c r="AW337" s="286"/>
      <c r="AX337" s="286"/>
      <c r="AY337" s="286"/>
    </row>
    <row r="338" spans="37:51" s="38" customFormat="1" x14ac:dyDescent="0.35">
      <c r="AK338" s="286"/>
      <c r="AL338" s="286"/>
      <c r="AM338" s="286"/>
      <c r="AN338" s="286"/>
      <c r="AO338" s="286"/>
      <c r="AP338" s="286"/>
      <c r="AQ338" s="286"/>
      <c r="AR338" s="286"/>
      <c r="AS338" s="286"/>
      <c r="AT338" s="286"/>
      <c r="AU338" s="286"/>
      <c r="AV338" s="286"/>
      <c r="AW338" s="286"/>
      <c r="AX338" s="286"/>
      <c r="AY338" s="286"/>
    </row>
    <row r="339" spans="37:51" s="38" customFormat="1" x14ac:dyDescent="0.35">
      <c r="AK339" s="286"/>
      <c r="AL339" s="286"/>
      <c r="AM339" s="286"/>
      <c r="AN339" s="286"/>
      <c r="AO339" s="286"/>
      <c r="AP339" s="286"/>
      <c r="AQ339" s="286"/>
      <c r="AR339" s="286"/>
      <c r="AS339" s="286"/>
      <c r="AT339" s="286"/>
      <c r="AU339" s="286"/>
      <c r="AV339" s="286"/>
      <c r="AW339" s="286"/>
      <c r="AX339" s="286"/>
      <c r="AY339" s="286"/>
    </row>
    <row r="340" spans="37:51" s="38" customFormat="1" x14ac:dyDescent="0.35">
      <c r="AK340" s="286"/>
      <c r="AL340" s="286"/>
      <c r="AM340" s="286"/>
      <c r="AN340" s="286"/>
      <c r="AO340" s="286"/>
      <c r="AP340" s="286"/>
      <c r="AQ340" s="286"/>
      <c r="AR340" s="286"/>
      <c r="AS340" s="286"/>
      <c r="AT340" s="286"/>
      <c r="AU340" s="286"/>
      <c r="AV340" s="286"/>
      <c r="AW340" s="286"/>
      <c r="AX340" s="286"/>
      <c r="AY340" s="286"/>
    </row>
    <row r="341" spans="37:51" s="38" customFormat="1" x14ac:dyDescent="0.35">
      <c r="AK341" s="286"/>
      <c r="AL341" s="286"/>
      <c r="AM341" s="286"/>
      <c r="AN341" s="286"/>
      <c r="AO341" s="286"/>
      <c r="AP341" s="286"/>
      <c r="AQ341" s="286"/>
      <c r="AR341" s="286"/>
      <c r="AS341" s="286"/>
      <c r="AT341" s="286"/>
      <c r="AU341" s="286"/>
      <c r="AV341" s="286"/>
      <c r="AW341" s="286"/>
      <c r="AX341" s="286"/>
      <c r="AY341" s="286"/>
    </row>
    <row r="342" spans="37:51" s="38" customFormat="1" x14ac:dyDescent="0.35">
      <c r="AK342" s="286"/>
      <c r="AL342" s="286"/>
      <c r="AM342" s="286"/>
      <c r="AN342" s="286"/>
      <c r="AO342" s="286"/>
      <c r="AP342" s="286"/>
      <c r="AQ342" s="286"/>
      <c r="AR342" s="286"/>
      <c r="AS342" s="286"/>
      <c r="AT342" s="286"/>
      <c r="AU342" s="286"/>
      <c r="AV342" s="286"/>
      <c r="AW342" s="286"/>
      <c r="AX342" s="286"/>
      <c r="AY342" s="286"/>
    </row>
    <row r="343" spans="37:51" s="38" customFormat="1" x14ac:dyDescent="0.35">
      <c r="AK343" s="286"/>
      <c r="AL343" s="286"/>
      <c r="AM343" s="286"/>
      <c r="AN343" s="286"/>
      <c r="AO343" s="286"/>
      <c r="AP343" s="286"/>
      <c r="AQ343" s="286"/>
      <c r="AR343" s="286"/>
      <c r="AS343" s="286"/>
      <c r="AT343" s="286"/>
      <c r="AU343" s="286"/>
      <c r="AV343" s="286"/>
      <c r="AW343" s="286"/>
      <c r="AX343" s="286"/>
      <c r="AY343" s="286"/>
    </row>
    <row r="344" spans="37:51" s="38" customFormat="1" x14ac:dyDescent="0.35">
      <c r="AK344" s="286"/>
      <c r="AL344" s="286"/>
      <c r="AM344" s="286"/>
      <c r="AN344" s="286"/>
      <c r="AO344" s="286"/>
      <c r="AP344" s="286"/>
      <c r="AQ344" s="286"/>
      <c r="AR344" s="286"/>
      <c r="AS344" s="286"/>
      <c r="AT344" s="286"/>
      <c r="AU344" s="286"/>
      <c r="AV344" s="286"/>
      <c r="AW344" s="286"/>
      <c r="AX344" s="286"/>
      <c r="AY344" s="286"/>
    </row>
    <row r="345" spans="37:51" s="38" customFormat="1" x14ac:dyDescent="0.35">
      <c r="AK345" s="286"/>
      <c r="AL345" s="286"/>
      <c r="AM345" s="286"/>
      <c r="AN345" s="286"/>
      <c r="AO345" s="286"/>
      <c r="AP345" s="286"/>
      <c r="AQ345" s="286"/>
      <c r="AR345" s="286"/>
      <c r="AS345" s="286"/>
      <c r="AT345" s="286"/>
      <c r="AU345" s="286"/>
      <c r="AV345" s="286"/>
      <c r="AW345" s="286"/>
      <c r="AX345" s="286"/>
      <c r="AY345" s="286"/>
    </row>
    <row r="346" spans="37:51" s="38" customFormat="1" x14ac:dyDescent="0.35">
      <c r="AK346" s="286"/>
      <c r="AL346" s="286"/>
      <c r="AM346" s="286"/>
      <c r="AN346" s="286"/>
      <c r="AO346" s="286"/>
      <c r="AP346" s="286"/>
      <c r="AQ346" s="286"/>
      <c r="AR346" s="286"/>
      <c r="AS346" s="286"/>
      <c r="AT346" s="286"/>
      <c r="AU346" s="286"/>
      <c r="AV346" s="286"/>
      <c r="AW346" s="286"/>
      <c r="AX346" s="286"/>
      <c r="AY346" s="286"/>
    </row>
    <row r="347" spans="37:51" s="38" customFormat="1" x14ac:dyDescent="0.35">
      <c r="AK347" s="286"/>
      <c r="AL347" s="286"/>
      <c r="AM347" s="286"/>
      <c r="AN347" s="286"/>
      <c r="AO347" s="286"/>
      <c r="AP347" s="286"/>
      <c r="AQ347" s="286"/>
      <c r="AR347" s="286"/>
      <c r="AS347" s="286"/>
      <c r="AT347" s="286"/>
      <c r="AU347" s="286"/>
      <c r="AV347" s="286"/>
      <c r="AW347" s="286"/>
      <c r="AX347" s="286"/>
      <c r="AY347" s="286"/>
    </row>
    <row r="348" spans="37:51" s="38" customFormat="1" x14ac:dyDescent="0.35">
      <c r="AK348" s="286"/>
      <c r="AL348" s="286"/>
      <c r="AM348" s="286"/>
      <c r="AN348" s="286"/>
      <c r="AO348" s="286"/>
      <c r="AP348" s="286"/>
      <c r="AQ348" s="286"/>
      <c r="AR348" s="286"/>
      <c r="AS348" s="286"/>
      <c r="AT348" s="286"/>
      <c r="AU348" s="286"/>
      <c r="AV348" s="286"/>
      <c r="AW348" s="286"/>
      <c r="AX348" s="286"/>
      <c r="AY348" s="286"/>
    </row>
    <row r="349" spans="37:51" s="38" customFormat="1" x14ac:dyDescent="0.35">
      <c r="AK349" s="286"/>
      <c r="AL349" s="286"/>
      <c r="AM349" s="286"/>
      <c r="AN349" s="286"/>
      <c r="AO349" s="286"/>
      <c r="AP349" s="286"/>
      <c r="AQ349" s="286"/>
      <c r="AR349" s="286"/>
      <c r="AS349" s="286"/>
      <c r="AT349" s="286"/>
      <c r="AU349" s="286"/>
      <c r="AV349" s="286"/>
      <c r="AW349" s="286"/>
      <c r="AX349" s="286"/>
      <c r="AY349" s="286"/>
    </row>
    <row r="350" spans="37:51" s="38" customFormat="1" x14ac:dyDescent="0.35">
      <c r="AK350" s="286"/>
      <c r="AL350" s="286"/>
      <c r="AM350" s="286"/>
      <c r="AN350" s="286"/>
      <c r="AO350" s="286"/>
      <c r="AP350" s="286"/>
      <c r="AQ350" s="286"/>
      <c r="AR350" s="286"/>
      <c r="AS350" s="286"/>
      <c r="AT350" s="286"/>
      <c r="AU350" s="286"/>
      <c r="AV350" s="286"/>
      <c r="AW350" s="286"/>
      <c r="AX350" s="286"/>
      <c r="AY350" s="286"/>
    </row>
    <row r="351" spans="37:51" s="38" customFormat="1" x14ac:dyDescent="0.35">
      <c r="AK351" s="286"/>
      <c r="AL351" s="286"/>
      <c r="AM351" s="286"/>
      <c r="AN351" s="286"/>
      <c r="AO351" s="286"/>
      <c r="AP351" s="286"/>
      <c r="AQ351" s="286"/>
      <c r="AR351" s="286"/>
      <c r="AS351" s="286"/>
      <c r="AT351" s="286"/>
      <c r="AU351" s="286"/>
      <c r="AV351" s="286"/>
      <c r="AW351" s="286"/>
      <c r="AX351" s="286"/>
      <c r="AY351" s="286"/>
    </row>
    <row r="352" spans="37:51" s="38" customFormat="1" x14ac:dyDescent="0.35">
      <c r="AK352" s="286"/>
      <c r="AL352" s="286"/>
      <c r="AM352" s="286"/>
      <c r="AN352" s="286"/>
      <c r="AO352" s="286"/>
      <c r="AP352" s="286"/>
      <c r="AQ352" s="286"/>
      <c r="AR352" s="286"/>
      <c r="AS352" s="286"/>
      <c r="AT352" s="286"/>
      <c r="AU352" s="286"/>
      <c r="AV352" s="286"/>
      <c r="AW352" s="286"/>
      <c r="AX352" s="286"/>
      <c r="AY352" s="286"/>
    </row>
    <row r="353" spans="37:51" s="38" customFormat="1" x14ac:dyDescent="0.35">
      <c r="AK353" s="286"/>
      <c r="AL353" s="286"/>
      <c r="AM353" s="286"/>
      <c r="AN353" s="286"/>
      <c r="AO353" s="286"/>
      <c r="AP353" s="286"/>
      <c r="AQ353" s="286"/>
      <c r="AR353" s="286"/>
      <c r="AS353" s="286"/>
      <c r="AT353" s="286"/>
      <c r="AU353" s="286"/>
      <c r="AV353" s="286"/>
      <c r="AW353" s="286"/>
      <c r="AX353" s="286"/>
      <c r="AY353" s="286"/>
    </row>
    <row r="354" spans="37:51" s="38" customFormat="1" x14ac:dyDescent="0.35">
      <c r="AK354" s="286"/>
      <c r="AL354" s="286"/>
      <c r="AM354" s="286"/>
      <c r="AN354" s="286"/>
      <c r="AO354" s="286"/>
      <c r="AP354" s="286"/>
      <c r="AQ354" s="286"/>
      <c r="AR354" s="286"/>
      <c r="AS354" s="286"/>
      <c r="AT354" s="286"/>
      <c r="AU354" s="286"/>
      <c r="AV354" s="286"/>
      <c r="AW354" s="286"/>
      <c r="AX354" s="286"/>
      <c r="AY354" s="286"/>
    </row>
    <row r="355" spans="37:51" s="38" customFormat="1" x14ac:dyDescent="0.35">
      <c r="AK355" s="286"/>
      <c r="AL355" s="286"/>
      <c r="AM355" s="286"/>
      <c r="AN355" s="286"/>
      <c r="AO355" s="286"/>
      <c r="AP355" s="286"/>
      <c r="AQ355" s="286"/>
      <c r="AR355" s="286"/>
      <c r="AS355" s="286"/>
      <c r="AT355" s="286"/>
      <c r="AU355" s="286"/>
      <c r="AV355" s="286"/>
      <c r="AW355" s="286"/>
      <c r="AX355" s="286"/>
      <c r="AY355" s="286"/>
    </row>
    <row r="356" spans="37:51" s="38" customFormat="1" x14ac:dyDescent="0.35">
      <c r="AK356" s="286"/>
      <c r="AL356" s="286"/>
      <c r="AM356" s="286"/>
      <c r="AN356" s="286"/>
      <c r="AO356" s="286"/>
      <c r="AP356" s="286"/>
      <c r="AQ356" s="286"/>
      <c r="AR356" s="286"/>
      <c r="AS356" s="286"/>
      <c r="AT356" s="286"/>
      <c r="AU356" s="286"/>
      <c r="AV356" s="286"/>
      <c r="AW356" s="286"/>
      <c r="AX356" s="286"/>
      <c r="AY356" s="286"/>
    </row>
    <row r="357" spans="37:51" s="38" customFormat="1" x14ac:dyDescent="0.35">
      <c r="AK357" s="286"/>
      <c r="AL357" s="286"/>
      <c r="AM357" s="286"/>
      <c r="AN357" s="286"/>
      <c r="AO357" s="286"/>
      <c r="AP357" s="286"/>
      <c r="AQ357" s="286"/>
      <c r="AR357" s="286"/>
      <c r="AS357" s="286"/>
      <c r="AT357" s="286"/>
      <c r="AU357" s="286"/>
      <c r="AV357" s="286"/>
      <c r="AW357" s="286"/>
      <c r="AX357" s="286"/>
      <c r="AY357" s="286"/>
    </row>
    <row r="358" spans="37:51" s="38" customFormat="1" x14ac:dyDescent="0.35">
      <c r="AK358" s="286"/>
      <c r="AL358" s="286"/>
      <c r="AM358" s="286"/>
      <c r="AN358" s="286"/>
      <c r="AO358" s="286"/>
      <c r="AP358" s="286"/>
      <c r="AQ358" s="286"/>
      <c r="AR358" s="286"/>
      <c r="AS358" s="286"/>
      <c r="AT358" s="286"/>
      <c r="AU358" s="286"/>
      <c r="AV358" s="286"/>
      <c r="AW358" s="286"/>
      <c r="AX358" s="286"/>
      <c r="AY358" s="286"/>
    </row>
    <row r="359" spans="37:51" s="38" customFormat="1" x14ac:dyDescent="0.35">
      <c r="AK359" s="286"/>
      <c r="AL359" s="286"/>
      <c r="AM359" s="286"/>
      <c r="AN359" s="286"/>
      <c r="AO359" s="286"/>
      <c r="AP359" s="286"/>
      <c r="AQ359" s="286"/>
      <c r="AR359" s="286"/>
      <c r="AS359" s="286"/>
      <c r="AT359" s="286"/>
      <c r="AU359" s="286"/>
      <c r="AV359" s="286"/>
      <c r="AW359" s="286"/>
      <c r="AX359" s="286"/>
      <c r="AY359" s="286"/>
    </row>
    <row r="360" spans="37:51" s="38" customFormat="1" x14ac:dyDescent="0.35">
      <c r="AK360" s="286"/>
      <c r="AL360" s="286"/>
      <c r="AM360" s="286"/>
      <c r="AN360" s="286"/>
      <c r="AO360" s="286"/>
      <c r="AP360" s="286"/>
      <c r="AQ360" s="286"/>
      <c r="AR360" s="286"/>
      <c r="AS360" s="286"/>
      <c r="AT360" s="286"/>
      <c r="AU360" s="286"/>
      <c r="AV360" s="286"/>
      <c r="AW360" s="286"/>
      <c r="AX360" s="286"/>
      <c r="AY360" s="286"/>
    </row>
    <row r="361" spans="37:51" s="38" customFormat="1" x14ac:dyDescent="0.35">
      <c r="AK361" s="286"/>
      <c r="AL361" s="286"/>
      <c r="AM361" s="286"/>
      <c r="AN361" s="286"/>
      <c r="AO361" s="286"/>
      <c r="AP361" s="286"/>
      <c r="AQ361" s="286"/>
      <c r="AR361" s="286"/>
      <c r="AS361" s="286"/>
      <c r="AT361" s="286"/>
      <c r="AU361" s="286"/>
      <c r="AV361" s="286"/>
      <c r="AW361" s="286"/>
      <c r="AX361" s="286"/>
      <c r="AY361" s="286"/>
    </row>
    <row r="362" spans="37:51" s="38" customFormat="1" x14ac:dyDescent="0.35">
      <c r="AK362" s="286"/>
      <c r="AL362" s="286"/>
      <c r="AM362" s="286"/>
      <c r="AN362" s="286"/>
      <c r="AO362" s="286"/>
      <c r="AP362" s="286"/>
      <c r="AQ362" s="286"/>
      <c r="AR362" s="286"/>
      <c r="AS362" s="286"/>
      <c r="AT362" s="286"/>
      <c r="AU362" s="286"/>
      <c r="AV362" s="286"/>
      <c r="AW362" s="286"/>
      <c r="AX362" s="286"/>
      <c r="AY362" s="286"/>
    </row>
    <row r="363" spans="37:51" s="38" customFormat="1" x14ac:dyDescent="0.35">
      <c r="AK363" s="286"/>
      <c r="AL363" s="286"/>
      <c r="AM363" s="286"/>
      <c r="AN363" s="286"/>
      <c r="AO363" s="286"/>
      <c r="AP363" s="286"/>
      <c r="AQ363" s="286"/>
      <c r="AR363" s="286"/>
      <c r="AS363" s="286"/>
      <c r="AT363" s="286"/>
      <c r="AU363" s="286"/>
      <c r="AV363" s="286"/>
      <c r="AW363" s="286"/>
      <c r="AX363" s="286"/>
      <c r="AY363" s="286"/>
    </row>
    <row r="364" spans="37:51" s="38" customFormat="1" x14ac:dyDescent="0.35">
      <c r="AK364" s="286"/>
      <c r="AL364" s="286"/>
      <c r="AM364" s="286"/>
      <c r="AN364" s="286"/>
      <c r="AO364" s="286"/>
      <c r="AP364" s="286"/>
      <c r="AQ364" s="286"/>
      <c r="AR364" s="286"/>
      <c r="AS364" s="286"/>
      <c r="AT364" s="286"/>
      <c r="AU364" s="286"/>
      <c r="AV364" s="286"/>
      <c r="AW364" s="286"/>
      <c r="AX364" s="286"/>
      <c r="AY364" s="286"/>
    </row>
    <row r="365" spans="37:51" s="38" customFormat="1" x14ac:dyDescent="0.35">
      <c r="AK365" s="286"/>
      <c r="AL365" s="286"/>
      <c r="AM365" s="286"/>
      <c r="AN365" s="286"/>
      <c r="AO365" s="286"/>
      <c r="AP365" s="286"/>
      <c r="AQ365" s="286"/>
      <c r="AR365" s="286"/>
      <c r="AS365" s="286"/>
      <c r="AT365" s="286"/>
      <c r="AU365" s="286"/>
      <c r="AV365" s="286"/>
      <c r="AW365" s="286"/>
      <c r="AX365" s="286"/>
      <c r="AY365" s="286"/>
    </row>
    <row r="366" spans="37:51" s="38" customFormat="1" x14ac:dyDescent="0.35">
      <c r="AK366" s="286"/>
      <c r="AL366" s="286"/>
      <c r="AM366" s="286"/>
      <c r="AN366" s="286"/>
      <c r="AO366" s="286"/>
      <c r="AP366" s="286"/>
      <c r="AQ366" s="286"/>
      <c r="AR366" s="286"/>
      <c r="AS366" s="286"/>
      <c r="AT366" s="286"/>
      <c r="AU366" s="286"/>
      <c r="AV366" s="286"/>
      <c r="AW366" s="286"/>
      <c r="AX366" s="286"/>
      <c r="AY366" s="286"/>
    </row>
    <row r="367" spans="37:51" s="38" customFormat="1" x14ac:dyDescent="0.35">
      <c r="AK367" s="286"/>
      <c r="AL367" s="286"/>
      <c r="AM367" s="286"/>
      <c r="AN367" s="286"/>
      <c r="AO367" s="286"/>
      <c r="AP367" s="286"/>
      <c r="AQ367" s="286"/>
      <c r="AR367" s="286"/>
      <c r="AS367" s="286"/>
      <c r="AT367" s="286"/>
      <c r="AU367" s="286"/>
      <c r="AV367" s="286"/>
      <c r="AW367" s="286"/>
      <c r="AX367" s="286"/>
      <c r="AY367" s="286"/>
    </row>
    <row r="368" spans="37:51" s="38" customFormat="1" x14ac:dyDescent="0.35">
      <c r="AK368" s="286"/>
      <c r="AL368" s="286"/>
      <c r="AM368" s="286"/>
      <c r="AN368" s="286"/>
      <c r="AO368" s="286"/>
      <c r="AP368" s="286"/>
      <c r="AQ368" s="286"/>
      <c r="AR368" s="286"/>
      <c r="AS368" s="286"/>
      <c r="AT368" s="286"/>
      <c r="AU368" s="286"/>
      <c r="AV368" s="286"/>
      <c r="AW368" s="286"/>
      <c r="AX368" s="286"/>
      <c r="AY368" s="286"/>
    </row>
    <row r="369" spans="37:51" s="38" customFormat="1" x14ac:dyDescent="0.35">
      <c r="AK369" s="286"/>
      <c r="AL369" s="286"/>
      <c r="AM369" s="286"/>
      <c r="AN369" s="286"/>
      <c r="AO369" s="286"/>
      <c r="AP369" s="286"/>
      <c r="AQ369" s="286"/>
      <c r="AR369" s="286"/>
      <c r="AS369" s="286"/>
      <c r="AT369" s="286"/>
      <c r="AU369" s="286"/>
      <c r="AV369" s="286"/>
      <c r="AW369" s="286"/>
      <c r="AX369" s="286"/>
      <c r="AY369" s="286"/>
    </row>
    <row r="370" spans="37:51" s="38" customFormat="1" x14ac:dyDescent="0.35">
      <c r="AK370" s="286"/>
      <c r="AL370" s="286"/>
      <c r="AM370" s="286"/>
      <c r="AN370" s="286"/>
      <c r="AO370" s="286"/>
      <c r="AP370" s="286"/>
      <c r="AQ370" s="286"/>
      <c r="AR370" s="286"/>
      <c r="AS370" s="286"/>
      <c r="AT370" s="286"/>
      <c r="AU370" s="286"/>
      <c r="AV370" s="286"/>
      <c r="AW370" s="286"/>
      <c r="AX370" s="286"/>
      <c r="AY370" s="286"/>
    </row>
    <row r="371" spans="37:51" s="38" customFormat="1" x14ac:dyDescent="0.35">
      <c r="AK371" s="286"/>
      <c r="AL371" s="286"/>
      <c r="AM371" s="286"/>
      <c r="AN371" s="286"/>
      <c r="AO371" s="286"/>
      <c r="AP371" s="286"/>
      <c r="AQ371" s="286"/>
      <c r="AR371" s="286"/>
      <c r="AS371" s="286"/>
      <c r="AT371" s="286"/>
      <c r="AU371" s="286"/>
      <c r="AV371" s="286"/>
      <c r="AW371" s="286"/>
      <c r="AX371" s="286"/>
      <c r="AY371" s="286"/>
    </row>
    <row r="372" spans="37:51" s="38" customFormat="1" x14ac:dyDescent="0.35">
      <c r="AK372" s="286"/>
      <c r="AL372" s="286"/>
      <c r="AM372" s="286"/>
      <c r="AN372" s="286"/>
      <c r="AO372" s="286"/>
      <c r="AP372" s="286"/>
      <c r="AQ372" s="286"/>
      <c r="AR372" s="286"/>
      <c r="AS372" s="286"/>
      <c r="AT372" s="286"/>
      <c r="AU372" s="286"/>
      <c r="AV372" s="286"/>
      <c r="AW372" s="286"/>
      <c r="AX372" s="286"/>
      <c r="AY372" s="286"/>
    </row>
    <row r="373" spans="37:51" s="38" customFormat="1" x14ac:dyDescent="0.35">
      <c r="AK373" s="286"/>
      <c r="AL373" s="286"/>
      <c r="AM373" s="286"/>
      <c r="AN373" s="286"/>
      <c r="AO373" s="286"/>
      <c r="AP373" s="286"/>
      <c r="AQ373" s="286"/>
      <c r="AR373" s="286"/>
      <c r="AS373" s="286"/>
      <c r="AT373" s="286"/>
      <c r="AU373" s="286"/>
      <c r="AV373" s="286"/>
      <c r="AW373" s="286"/>
      <c r="AX373" s="286"/>
      <c r="AY373" s="286"/>
    </row>
    <row r="374" spans="37:51" s="38" customFormat="1" x14ac:dyDescent="0.35">
      <c r="AK374" s="286"/>
      <c r="AL374" s="286"/>
      <c r="AM374" s="286"/>
      <c r="AN374" s="286"/>
      <c r="AO374" s="286"/>
      <c r="AP374" s="286"/>
      <c r="AQ374" s="286"/>
      <c r="AR374" s="286"/>
      <c r="AS374" s="286"/>
      <c r="AT374" s="286"/>
      <c r="AU374" s="286"/>
      <c r="AV374" s="286"/>
      <c r="AW374" s="286"/>
      <c r="AX374" s="286"/>
      <c r="AY374" s="286"/>
    </row>
    <row r="375" spans="37:51" s="38" customFormat="1" x14ac:dyDescent="0.35">
      <c r="AK375" s="286"/>
      <c r="AL375" s="286"/>
      <c r="AM375" s="286"/>
      <c r="AN375" s="286"/>
      <c r="AO375" s="286"/>
      <c r="AP375" s="286"/>
      <c r="AQ375" s="286"/>
      <c r="AR375" s="286"/>
      <c r="AS375" s="286"/>
      <c r="AT375" s="286"/>
      <c r="AU375" s="286"/>
      <c r="AV375" s="286"/>
      <c r="AW375" s="286"/>
      <c r="AX375" s="286"/>
      <c r="AY375" s="286"/>
    </row>
    <row r="376" spans="37:51" s="38" customFormat="1" x14ac:dyDescent="0.35">
      <c r="AK376" s="286"/>
      <c r="AL376" s="286"/>
      <c r="AM376" s="286"/>
      <c r="AN376" s="286"/>
      <c r="AO376" s="286"/>
      <c r="AP376" s="286"/>
      <c r="AQ376" s="286"/>
      <c r="AR376" s="286"/>
      <c r="AS376" s="286"/>
      <c r="AT376" s="286"/>
      <c r="AU376" s="286"/>
      <c r="AV376" s="286"/>
      <c r="AW376" s="286"/>
      <c r="AX376" s="286"/>
      <c r="AY376" s="286"/>
    </row>
    <row r="377" spans="37:51" s="38" customFormat="1" x14ac:dyDescent="0.35">
      <c r="AK377" s="286"/>
      <c r="AL377" s="286"/>
      <c r="AM377" s="286"/>
      <c r="AN377" s="286"/>
      <c r="AO377" s="286"/>
      <c r="AP377" s="286"/>
      <c r="AQ377" s="286"/>
      <c r="AR377" s="286"/>
      <c r="AS377" s="286"/>
      <c r="AT377" s="286"/>
      <c r="AU377" s="286"/>
      <c r="AV377" s="286"/>
      <c r="AW377" s="286"/>
      <c r="AX377" s="286"/>
      <c r="AY377" s="286"/>
    </row>
    <row r="378" spans="37:51" s="38" customFormat="1" x14ac:dyDescent="0.35">
      <c r="AK378" s="286"/>
      <c r="AL378" s="286"/>
      <c r="AM378" s="286"/>
      <c r="AN378" s="286"/>
      <c r="AO378" s="286"/>
      <c r="AP378" s="286"/>
      <c r="AQ378" s="286"/>
      <c r="AR378" s="286"/>
      <c r="AS378" s="286"/>
      <c r="AT378" s="286"/>
      <c r="AU378" s="286"/>
      <c r="AV378" s="286"/>
      <c r="AW378" s="286"/>
      <c r="AX378" s="286"/>
      <c r="AY378" s="286"/>
    </row>
    <row r="379" spans="37:51" s="38" customFormat="1" x14ac:dyDescent="0.35">
      <c r="AK379" s="286"/>
      <c r="AL379" s="286"/>
      <c r="AM379" s="286"/>
      <c r="AN379" s="286"/>
      <c r="AO379" s="286"/>
      <c r="AP379" s="286"/>
      <c r="AQ379" s="286"/>
      <c r="AR379" s="286"/>
      <c r="AS379" s="286"/>
      <c r="AT379" s="286"/>
      <c r="AU379" s="286"/>
      <c r="AV379" s="286"/>
      <c r="AW379" s="286"/>
      <c r="AX379" s="286"/>
      <c r="AY379" s="286"/>
    </row>
    <row r="380" spans="37:51" s="38" customFormat="1" x14ac:dyDescent="0.35">
      <c r="AK380" s="286"/>
      <c r="AL380" s="286"/>
      <c r="AM380" s="286"/>
      <c r="AN380" s="286"/>
      <c r="AO380" s="286"/>
      <c r="AP380" s="286"/>
      <c r="AQ380" s="286"/>
      <c r="AR380" s="286"/>
      <c r="AS380" s="286"/>
      <c r="AT380" s="286"/>
      <c r="AU380" s="286"/>
      <c r="AV380" s="286"/>
      <c r="AW380" s="286"/>
      <c r="AX380" s="286"/>
      <c r="AY380" s="286"/>
    </row>
    <row r="381" spans="37:51" s="38" customFormat="1" x14ac:dyDescent="0.35">
      <c r="AK381" s="286"/>
      <c r="AL381" s="286"/>
      <c r="AM381" s="286"/>
      <c r="AN381" s="286"/>
      <c r="AO381" s="286"/>
      <c r="AP381" s="286"/>
      <c r="AQ381" s="286"/>
      <c r="AR381" s="286"/>
      <c r="AS381" s="286"/>
      <c r="AT381" s="286"/>
      <c r="AU381" s="286"/>
      <c r="AV381" s="286"/>
      <c r="AW381" s="286"/>
      <c r="AX381" s="286"/>
      <c r="AY381" s="286"/>
    </row>
    <row r="382" spans="37:51" s="38" customFormat="1" x14ac:dyDescent="0.35">
      <c r="AK382" s="286"/>
      <c r="AL382" s="286"/>
      <c r="AM382" s="286"/>
      <c r="AN382" s="286"/>
      <c r="AO382" s="286"/>
      <c r="AP382" s="286"/>
      <c r="AQ382" s="286"/>
      <c r="AR382" s="286"/>
      <c r="AS382" s="286"/>
      <c r="AT382" s="286"/>
      <c r="AU382" s="286"/>
      <c r="AV382" s="286"/>
      <c r="AW382" s="286"/>
      <c r="AX382" s="286"/>
      <c r="AY382" s="286"/>
    </row>
    <row r="383" spans="37:51" s="38" customFormat="1" x14ac:dyDescent="0.35">
      <c r="AK383" s="286"/>
      <c r="AL383" s="286"/>
      <c r="AM383" s="286"/>
      <c r="AN383" s="286"/>
      <c r="AO383" s="286"/>
      <c r="AP383" s="286"/>
      <c r="AQ383" s="286"/>
      <c r="AR383" s="286"/>
      <c r="AS383" s="286"/>
      <c r="AT383" s="286"/>
      <c r="AU383" s="286"/>
      <c r="AV383" s="286"/>
      <c r="AW383" s="286"/>
      <c r="AX383" s="286"/>
      <c r="AY383" s="286"/>
    </row>
    <row r="384" spans="37:51" s="38" customFormat="1" x14ac:dyDescent="0.35">
      <c r="AK384" s="286"/>
      <c r="AL384" s="286"/>
      <c r="AM384" s="286"/>
      <c r="AN384" s="286"/>
      <c r="AO384" s="286"/>
      <c r="AP384" s="286"/>
      <c r="AQ384" s="286"/>
      <c r="AR384" s="286"/>
      <c r="AS384" s="286"/>
      <c r="AT384" s="286"/>
      <c r="AU384" s="286"/>
      <c r="AV384" s="286"/>
      <c r="AW384" s="286"/>
      <c r="AX384" s="286"/>
      <c r="AY384" s="286"/>
    </row>
    <row r="385" spans="37:51" s="38" customFormat="1" x14ac:dyDescent="0.35">
      <c r="AK385" s="286"/>
      <c r="AL385" s="286"/>
      <c r="AM385" s="286"/>
      <c r="AN385" s="286"/>
      <c r="AO385" s="286"/>
      <c r="AP385" s="286"/>
      <c r="AQ385" s="286"/>
      <c r="AR385" s="286"/>
      <c r="AS385" s="286"/>
      <c r="AT385" s="286"/>
      <c r="AU385" s="286"/>
      <c r="AV385" s="286"/>
      <c r="AW385" s="286"/>
      <c r="AX385" s="286"/>
      <c r="AY385" s="286"/>
    </row>
    <row r="386" spans="37:51" s="38" customFormat="1" x14ac:dyDescent="0.35">
      <c r="AK386" s="286"/>
      <c r="AL386" s="286"/>
      <c r="AM386" s="286"/>
      <c r="AN386" s="286"/>
      <c r="AO386" s="286"/>
      <c r="AP386" s="286"/>
      <c r="AQ386" s="286"/>
      <c r="AR386" s="286"/>
      <c r="AS386" s="286"/>
      <c r="AT386" s="286"/>
      <c r="AU386" s="286"/>
      <c r="AV386" s="286"/>
      <c r="AW386" s="286"/>
      <c r="AX386" s="286"/>
      <c r="AY386" s="286"/>
    </row>
    <row r="387" spans="37:51" s="38" customFormat="1" x14ac:dyDescent="0.35">
      <c r="AK387" s="286"/>
      <c r="AL387" s="286"/>
      <c r="AM387" s="286"/>
      <c r="AN387" s="286"/>
      <c r="AO387" s="286"/>
      <c r="AP387" s="286"/>
      <c r="AQ387" s="286"/>
      <c r="AR387" s="286"/>
      <c r="AS387" s="286"/>
      <c r="AT387" s="286"/>
      <c r="AU387" s="286"/>
      <c r="AV387" s="286"/>
      <c r="AW387" s="286"/>
      <c r="AX387" s="286"/>
      <c r="AY387" s="286"/>
    </row>
    <row r="388" spans="37:51" s="38" customFormat="1" x14ac:dyDescent="0.35">
      <c r="AK388" s="286"/>
      <c r="AL388" s="286"/>
      <c r="AM388" s="286"/>
      <c r="AN388" s="286"/>
      <c r="AO388" s="286"/>
      <c r="AP388" s="286"/>
      <c r="AQ388" s="286"/>
      <c r="AR388" s="286"/>
      <c r="AS388" s="286"/>
      <c r="AT388" s="286"/>
      <c r="AU388" s="286"/>
      <c r="AV388" s="286"/>
      <c r="AW388" s="286"/>
      <c r="AX388" s="286"/>
      <c r="AY388" s="286"/>
    </row>
    <row r="389" spans="37:51" s="38" customFormat="1" x14ac:dyDescent="0.35">
      <c r="AK389" s="286"/>
      <c r="AL389" s="286"/>
      <c r="AM389" s="286"/>
      <c r="AN389" s="286"/>
      <c r="AO389" s="286"/>
      <c r="AP389" s="286"/>
      <c r="AQ389" s="286"/>
      <c r="AR389" s="286"/>
      <c r="AS389" s="286"/>
      <c r="AT389" s="286"/>
      <c r="AU389" s="286"/>
      <c r="AV389" s="286"/>
      <c r="AW389" s="286"/>
      <c r="AX389" s="286"/>
      <c r="AY389" s="286"/>
    </row>
    <row r="390" spans="37:51" s="38" customFormat="1" x14ac:dyDescent="0.35">
      <c r="AK390" s="286"/>
      <c r="AL390" s="286"/>
      <c r="AM390" s="286"/>
      <c r="AN390" s="286"/>
      <c r="AO390" s="286"/>
      <c r="AP390" s="286"/>
      <c r="AQ390" s="286"/>
      <c r="AR390" s="286"/>
      <c r="AS390" s="286"/>
      <c r="AT390" s="286"/>
      <c r="AU390" s="286"/>
      <c r="AV390" s="286"/>
      <c r="AW390" s="286"/>
      <c r="AX390" s="286"/>
      <c r="AY390" s="286"/>
    </row>
    <row r="391" spans="37:51" s="38" customFormat="1" x14ac:dyDescent="0.35">
      <c r="AK391" s="286"/>
      <c r="AL391" s="286"/>
      <c r="AM391" s="286"/>
      <c r="AN391" s="286"/>
      <c r="AO391" s="286"/>
      <c r="AP391" s="286"/>
      <c r="AQ391" s="286"/>
      <c r="AR391" s="286"/>
      <c r="AS391" s="286"/>
      <c r="AT391" s="286"/>
      <c r="AU391" s="286"/>
      <c r="AV391" s="286"/>
      <c r="AW391" s="286"/>
      <c r="AX391" s="286"/>
      <c r="AY391" s="286"/>
    </row>
    <row r="392" spans="37:51" s="38" customFormat="1" x14ac:dyDescent="0.35">
      <c r="AK392" s="286"/>
      <c r="AL392" s="286"/>
      <c r="AM392" s="286"/>
      <c r="AN392" s="286"/>
      <c r="AO392" s="286"/>
      <c r="AP392" s="286"/>
      <c r="AQ392" s="286"/>
      <c r="AR392" s="286"/>
      <c r="AS392" s="286"/>
      <c r="AT392" s="286"/>
      <c r="AU392" s="286"/>
      <c r="AV392" s="286"/>
      <c r="AW392" s="286"/>
      <c r="AX392" s="286"/>
      <c r="AY392" s="286"/>
    </row>
    <row r="393" spans="37:51" s="38" customFormat="1" x14ac:dyDescent="0.35">
      <c r="AK393" s="286"/>
      <c r="AL393" s="286"/>
      <c r="AM393" s="286"/>
      <c r="AN393" s="286"/>
      <c r="AO393" s="286"/>
      <c r="AP393" s="286"/>
      <c r="AQ393" s="286"/>
      <c r="AR393" s="286"/>
      <c r="AS393" s="286"/>
      <c r="AT393" s="286"/>
      <c r="AU393" s="286"/>
      <c r="AV393" s="286"/>
      <c r="AW393" s="286"/>
      <c r="AX393" s="286"/>
      <c r="AY393" s="286"/>
    </row>
    <row r="394" spans="37:51" s="38" customFormat="1" x14ac:dyDescent="0.35">
      <c r="AK394" s="286"/>
      <c r="AL394" s="286"/>
      <c r="AM394" s="286"/>
      <c r="AN394" s="286"/>
      <c r="AO394" s="286"/>
      <c r="AP394" s="286"/>
      <c r="AQ394" s="286"/>
      <c r="AR394" s="286"/>
      <c r="AS394" s="286"/>
      <c r="AT394" s="286"/>
      <c r="AU394" s="286"/>
      <c r="AV394" s="286"/>
      <c r="AW394" s="286"/>
      <c r="AX394" s="286"/>
      <c r="AY394" s="286"/>
    </row>
    <row r="395" spans="37:51" s="38" customFormat="1" x14ac:dyDescent="0.35">
      <c r="AK395" s="286"/>
      <c r="AL395" s="286"/>
      <c r="AM395" s="286"/>
      <c r="AN395" s="286"/>
      <c r="AO395" s="286"/>
      <c r="AP395" s="286"/>
      <c r="AQ395" s="286"/>
      <c r="AR395" s="286"/>
      <c r="AS395" s="286"/>
      <c r="AT395" s="286"/>
      <c r="AU395" s="286"/>
      <c r="AV395" s="286"/>
      <c r="AW395" s="286"/>
      <c r="AX395" s="286"/>
      <c r="AY395" s="286"/>
    </row>
    <row r="396" spans="37:51" s="38" customFormat="1" x14ac:dyDescent="0.35">
      <c r="AK396" s="286"/>
      <c r="AL396" s="286"/>
      <c r="AM396" s="286"/>
      <c r="AN396" s="286"/>
      <c r="AO396" s="286"/>
      <c r="AP396" s="286"/>
      <c r="AQ396" s="286"/>
      <c r="AR396" s="286"/>
      <c r="AS396" s="286"/>
      <c r="AT396" s="286"/>
      <c r="AU396" s="286"/>
      <c r="AV396" s="286"/>
      <c r="AW396" s="286"/>
      <c r="AX396" s="286"/>
      <c r="AY396" s="286"/>
    </row>
    <row r="397" spans="37:51" s="38" customFormat="1" x14ac:dyDescent="0.35">
      <c r="AK397" s="286"/>
      <c r="AL397" s="286"/>
      <c r="AM397" s="286"/>
      <c r="AN397" s="286"/>
      <c r="AO397" s="286"/>
      <c r="AP397" s="286"/>
      <c r="AQ397" s="286"/>
      <c r="AR397" s="286"/>
      <c r="AS397" s="286"/>
      <c r="AT397" s="286"/>
      <c r="AU397" s="286"/>
      <c r="AV397" s="286"/>
      <c r="AW397" s="286"/>
      <c r="AX397" s="286"/>
      <c r="AY397" s="286"/>
    </row>
    <row r="398" spans="37:51" s="38" customFormat="1" x14ac:dyDescent="0.35">
      <c r="AK398" s="286"/>
      <c r="AL398" s="286"/>
      <c r="AM398" s="286"/>
      <c r="AN398" s="286"/>
      <c r="AO398" s="286"/>
      <c r="AP398" s="286"/>
      <c r="AQ398" s="286"/>
      <c r="AR398" s="286"/>
      <c r="AS398" s="286"/>
      <c r="AT398" s="286"/>
      <c r="AU398" s="286"/>
      <c r="AV398" s="286"/>
      <c r="AW398" s="286"/>
      <c r="AX398" s="286"/>
      <c r="AY398" s="286"/>
    </row>
    <row r="399" spans="37:51" s="38" customFormat="1" x14ac:dyDescent="0.35">
      <c r="AK399" s="286"/>
      <c r="AL399" s="286"/>
      <c r="AM399" s="286"/>
      <c r="AN399" s="286"/>
      <c r="AO399" s="286"/>
      <c r="AP399" s="286"/>
      <c r="AQ399" s="286"/>
      <c r="AR399" s="286"/>
      <c r="AS399" s="286"/>
      <c r="AT399" s="286"/>
      <c r="AU399" s="286"/>
      <c r="AV399" s="286"/>
      <c r="AW399" s="286"/>
      <c r="AX399" s="286"/>
      <c r="AY399" s="286"/>
    </row>
    <row r="400" spans="37:51" s="38" customFormat="1" x14ac:dyDescent="0.35">
      <c r="AK400" s="286"/>
      <c r="AL400" s="286"/>
      <c r="AM400" s="286"/>
      <c r="AN400" s="286"/>
      <c r="AO400" s="286"/>
      <c r="AP400" s="286"/>
      <c r="AQ400" s="286"/>
      <c r="AR400" s="286"/>
      <c r="AS400" s="286"/>
      <c r="AT400" s="286"/>
      <c r="AU400" s="286"/>
      <c r="AV400" s="286"/>
      <c r="AW400" s="286"/>
      <c r="AX400" s="286"/>
      <c r="AY400" s="286"/>
    </row>
    <row r="401" spans="37:51" s="38" customFormat="1" x14ac:dyDescent="0.35">
      <c r="AK401" s="286"/>
      <c r="AL401" s="286"/>
      <c r="AM401" s="286"/>
      <c r="AN401" s="286"/>
      <c r="AO401" s="286"/>
      <c r="AP401" s="286"/>
      <c r="AQ401" s="286"/>
      <c r="AR401" s="286"/>
      <c r="AS401" s="286"/>
      <c r="AT401" s="286"/>
      <c r="AU401" s="286"/>
      <c r="AV401" s="286"/>
      <c r="AW401" s="286"/>
      <c r="AX401" s="286"/>
      <c r="AY401" s="286"/>
    </row>
    <row r="402" spans="37:51" s="38" customFormat="1" x14ac:dyDescent="0.35">
      <c r="AK402" s="286"/>
      <c r="AL402" s="286"/>
      <c r="AM402" s="286"/>
      <c r="AN402" s="286"/>
      <c r="AO402" s="286"/>
      <c r="AP402" s="286"/>
      <c r="AQ402" s="286"/>
      <c r="AR402" s="286"/>
      <c r="AS402" s="286"/>
      <c r="AT402" s="286"/>
      <c r="AU402" s="286"/>
      <c r="AV402" s="286"/>
      <c r="AW402" s="286"/>
      <c r="AX402" s="286"/>
      <c r="AY402" s="286"/>
    </row>
    <row r="403" spans="37:51" s="38" customFormat="1" x14ac:dyDescent="0.35">
      <c r="AK403" s="286"/>
      <c r="AL403" s="286"/>
      <c r="AM403" s="286"/>
      <c r="AN403" s="286"/>
      <c r="AO403" s="286"/>
      <c r="AP403" s="286"/>
      <c r="AQ403" s="286"/>
      <c r="AR403" s="286"/>
      <c r="AS403" s="286"/>
      <c r="AT403" s="286"/>
      <c r="AU403" s="286"/>
      <c r="AV403" s="286"/>
      <c r="AW403" s="286"/>
      <c r="AX403" s="286"/>
      <c r="AY403" s="286"/>
    </row>
    <row r="404" spans="37:51" s="38" customFormat="1" x14ac:dyDescent="0.35">
      <c r="AK404" s="286"/>
      <c r="AL404" s="286"/>
      <c r="AM404" s="286"/>
      <c r="AN404" s="286"/>
      <c r="AO404" s="286"/>
      <c r="AP404" s="286"/>
      <c r="AQ404" s="286"/>
      <c r="AR404" s="286"/>
      <c r="AS404" s="286"/>
      <c r="AT404" s="286"/>
      <c r="AU404" s="286"/>
      <c r="AV404" s="286"/>
      <c r="AW404" s="286"/>
      <c r="AX404" s="286"/>
      <c r="AY404" s="286"/>
    </row>
    <row r="405" spans="37:51" s="38" customFormat="1" x14ac:dyDescent="0.35">
      <c r="AK405" s="286"/>
      <c r="AL405" s="286"/>
      <c r="AM405" s="286"/>
      <c r="AN405" s="286"/>
      <c r="AO405" s="286"/>
      <c r="AP405" s="286"/>
      <c r="AQ405" s="286"/>
      <c r="AR405" s="286"/>
      <c r="AS405" s="286"/>
      <c r="AT405" s="286"/>
      <c r="AU405" s="286"/>
      <c r="AV405" s="286"/>
      <c r="AW405" s="286"/>
      <c r="AX405" s="286"/>
      <c r="AY405" s="286"/>
    </row>
    <row r="406" spans="37:51" s="38" customFormat="1" x14ac:dyDescent="0.35">
      <c r="AK406" s="286"/>
      <c r="AL406" s="286"/>
      <c r="AM406" s="286"/>
      <c r="AN406" s="286"/>
      <c r="AO406" s="286"/>
      <c r="AP406" s="286"/>
      <c r="AQ406" s="286"/>
      <c r="AR406" s="286"/>
      <c r="AS406" s="286"/>
      <c r="AT406" s="286"/>
      <c r="AU406" s="286"/>
      <c r="AV406" s="286"/>
      <c r="AW406" s="286"/>
      <c r="AX406" s="286"/>
      <c r="AY406" s="286"/>
    </row>
    <row r="407" spans="37:51" s="38" customFormat="1" x14ac:dyDescent="0.35">
      <c r="AK407" s="286"/>
      <c r="AL407" s="286"/>
      <c r="AM407" s="286"/>
      <c r="AN407" s="286"/>
      <c r="AO407" s="286"/>
      <c r="AP407" s="286"/>
      <c r="AQ407" s="286"/>
      <c r="AR407" s="286"/>
      <c r="AS407" s="286"/>
      <c r="AT407" s="286"/>
      <c r="AU407" s="286"/>
      <c r="AV407" s="286"/>
      <c r="AW407" s="286"/>
      <c r="AX407" s="286"/>
      <c r="AY407" s="286"/>
    </row>
    <row r="408" spans="37:51" s="38" customFormat="1" x14ac:dyDescent="0.35">
      <c r="AK408" s="286"/>
      <c r="AL408" s="286"/>
      <c r="AM408" s="286"/>
      <c r="AN408" s="286"/>
      <c r="AO408" s="286"/>
      <c r="AP408" s="286"/>
      <c r="AQ408" s="286"/>
      <c r="AR408" s="286"/>
      <c r="AS408" s="286"/>
      <c r="AT408" s="286"/>
      <c r="AU408" s="286"/>
      <c r="AV408" s="286"/>
      <c r="AW408" s="286"/>
      <c r="AX408" s="286"/>
      <c r="AY408" s="286"/>
    </row>
    <row r="409" spans="37:51" s="38" customFormat="1" x14ac:dyDescent="0.35">
      <c r="AK409" s="286"/>
      <c r="AL409" s="286"/>
      <c r="AM409" s="286"/>
      <c r="AN409" s="286"/>
      <c r="AO409" s="286"/>
      <c r="AP409" s="286"/>
      <c r="AQ409" s="286"/>
      <c r="AR409" s="286"/>
      <c r="AS409" s="286"/>
      <c r="AT409" s="286"/>
      <c r="AU409" s="286"/>
      <c r="AV409" s="286"/>
      <c r="AW409" s="286"/>
      <c r="AX409" s="286"/>
      <c r="AY409" s="286"/>
    </row>
    <row r="410" spans="37:51" s="38" customFormat="1" x14ac:dyDescent="0.35">
      <c r="AK410" s="286"/>
      <c r="AL410" s="286"/>
      <c r="AM410" s="286"/>
      <c r="AN410" s="286"/>
      <c r="AO410" s="286"/>
      <c r="AP410" s="286"/>
      <c r="AQ410" s="286"/>
      <c r="AR410" s="286"/>
      <c r="AS410" s="286"/>
      <c r="AT410" s="286"/>
      <c r="AU410" s="286"/>
      <c r="AV410" s="286"/>
      <c r="AW410" s="286"/>
      <c r="AX410" s="286"/>
      <c r="AY410" s="286"/>
    </row>
    <row r="411" spans="37:51" s="38" customFormat="1" x14ac:dyDescent="0.35">
      <c r="AK411" s="286"/>
      <c r="AL411" s="286"/>
      <c r="AM411" s="286"/>
      <c r="AN411" s="286"/>
      <c r="AO411" s="286"/>
      <c r="AP411" s="286"/>
      <c r="AQ411" s="286"/>
      <c r="AR411" s="286"/>
      <c r="AS411" s="286"/>
      <c r="AT411" s="286"/>
      <c r="AU411" s="286"/>
      <c r="AV411" s="286"/>
      <c r="AW411" s="286"/>
      <c r="AX411" s="286"/>
      <c r="AY411" s="286"/>
    </row>
    <row r="412" spans="37:51" s="38" customFormat="1" x14ac:dyDescent="0.35">
      <c r="AK412" s="286"/>
      <c r="AL412" s="286"/>
      <c r="AM412" s="286"/>
      <c r="AN412" s="286"/>
      <c r="AO412" s="286"/>
      <c r="AP412" s="286"/>
      <c r="AQ412" s="286"/>
      <c r="AR412" s="286"/>
      <c r="AS412" s="286"/>
      <c r="AT412" s="286"/>
      <c r="AU412" s="286"/>
      <c r="AV412" s="286"/>
      <c r="AW412" s="286"/>
      <c r="AX412" s="286"/>
      <c r="AY412" s="286"/>
    </row>
    <row r="413" spans="37:51" s="38" customFormat="1" x14ac:dyDescent="0.35">
      <c r="AK413" s="286"/>
      <c r="AL413" s="286"/>
      <c r="AM413" s="286"/>
      <c r="AN413" s="286"/>
      <c r="AO413" s="286"/>
      <c r="AP413" s="286"/>
      <c r="AQ413" s="286"/>
      <c r="AR413" s="286"/>
      <c r="AS413" s="286"/>
      <c r="AT413" s="286"/>
      <c r="AU413" s="286"/>
      <c r="AV413" s="286"/>
      <c r="AW413" s="286"/>
      <c r="AX413" s="286"/>
      <c r="AY413" s="286"/>
    </row>
    <row r="414" spans="37:51" s="38" customFormat="1" x14ac:dyDescent="0.35">
      <c r="AK414" s="286"/>
      <c r="AL414" s="286"/>
      <c r="AM414" s="286"/>
      <c r="AN414" s="286"/>
      <c r="AO414" s="286"/>
      <c r="AP414" s="286"/>
      <c r="AQ414" s="286"/>
      <c r="AR414" s="286"/>
      <c r="AS414" s="286"/>
      <c r="AT414" s="286"/>
      <c r="AU414" s="286"/>
      <c r="AV414" s="286"/>
      <c r="AW414" s="286"/>
      <c r="AX414" s="286"/>
      <c r="AY414" s="286"/>
    </row>
    <row r="415" spans="37:51" s="38" customFormat="1" x14ac:dyDescent="0.35">
      <c r="AK415" s="286"/>
      <c r="AL415" s="286"/>
      <c r="AM415" s="286"/>
      <c r="AN415" s="286"/>
      <c r="AO415" s="286"/>
      <c r="AP415" s="286"/>
      <c r="AQ415" s="286"/>
      <c r="AR415" s="286"/>
      <c r="AS415" s="286"/>
      <c r="AT415" s="286"/>
      <c r="AU415" s="286"/>
      <c r="AV415" s="286"/>
      <c r="AW415" s="286"/>
      <c r="AX415" s="286"/>
      <c r="AY415" s="286"/>
    </row>
    <row r="416" spans="37:51" s="38" customFormat="1" x14ac:dyDescent="0.35">
      <c r="AK416" s="286"/>
      <c r="AL416" s="286"/>
      <c r="AM416" s="286"/>
      <c r="AN416" s="286"/>
      <c r="AO416" s="286"/>
      <c r="AP416" s="286"/>
      <c r="AQ416" s="286"/>
      <c r="AR416" s="286"/>
      <c r="AS416" s="286"/>
      <c r="AT416" s="286"/>
      <c r="AU416" s="286"/>
      <c r="AV416" s="286"/>
      <c r="AW416" s="286"/>
      <c r="AX416" s="286"/>
      <c r="AY416" s="286"/>
    </row>
    <row r="417" spans="37:51" s="38" customFormat="1" x14ac:dyDescent="0.35">
      <c r="AK417" s="286"/>
      <c r="AL417" s="286"/>
      <c r="AM417" s="286"/>
      <c r="AN417" s="286"/>
      <c r="AO417" s="286"/>
      <c r="AP417" s="286"/>
      <c r="AQ417" s="286"/>
      <c r="AR417" s="286"/>
      <c r="AS417" s="286"/>
      <c r="AT417" s="286"/>
      <c r="AU417" s="286"/>
      <c r="AV417" s="286"/>
      <c r="AW417" s="286"/>
      <c r="AX417" s="286"/>
      <c r="AY417" s="286"/>
    </row>
    <row r="418" spans="37:51" s="38" customFormat="1" x14ac:dyDescent="0.35">
      <c r="AK418" s="286"/>
      <c r="AL418" s="286"/>
      <c r="AM418" s="286"/>
      <c r="AN418" s="286"/>
      <c r="AO418" s="286"/>
      <c r="AP418" s="286"/>
      <c r="AQ418" s="286"/>
      <c r="AR418" s="286"/>
      <c r="AS418" s="286"/>
      <c r="AT418" s="286"/>
      <c r="AU418" s="286"/>
      <c r="AV418" s="286"/>
      <c r="AW418" s="286"/>
      <c r="AX418" s="286"/>
      <c r="AY418" s="286"/>
    </row>
    <row r="419" spans="37:51" s="38" customFormat="1" x14ac:dyDescent="0.35">
      <c r="AK419" s="286"/>
      <c r="AL419" s="286"/>
      <c r="AM419" s="286"/>
      <c r="AN419" s="286"/>
      <c r="AO419" s="286"/>
      <c r="AP419" s="286"/>
      <c r="AQ419" s="286"/>
      <c r="AR419" s="286"/>
      <c r="AS419" s="286"/>
      <c r="AT419" s="286"/>
      <c r="AU419" s="286"/>
      <c r="AV419" s="286"/>
      <c r="AW419" s="286"/>
      <c r="AX419" s="286"/>
      <c r="AY419" s="286"/>
    </row>
    <row r="420" spans="37:51" s="38" customFormat="1" x14ac:dyDescent="0.35">
      <c r="AK420" s="286"/>
      <c r="AL420" s="286"/>
      <c r="AM420" s="286"/>
      <c r="AN420" s="286"/>
      <c r="AO420" s="286"/>
      <c r="AP420" s="286"/>
      <c r="AQ420" s="286"/>
      <c r="AR420" s="286"/>
      <c r="AS420" s="286"/>
      <c r="AT420" s="286"/>
      <c r="AU420" s="286"/>
      <c r="AV420" s="286"/>
      <c r="AW420" s="286"/>
      <c r="AX420" s="286"/>
      <c r="AY420" s="286"/>
    </row>
    <row r="421" spans="37:51" s="38" customFormat="1" x14ac:dyDescent="0.35">
      <c r="AK421" s="286"/>
      <c r="AL421" s="286"/>
      <c r="AM421" s="286"/>
      <c r="AN421" s="286"/>
      <c r="AO421" s="286"/>
      <c r="AP421" s="286"/>
      <c r="AQ421" s="286"/>
      <c r="AR421" s="286"/>
      <c r="AS421" s="286"/>
      <c r="AT421" s="286"/>
      <c r="AU421" s="286"/>
      <c r="AV421" s="286"/>
      <c r="AW421" s="286"/>
      <c r="AX421" s="286"/>
      <c r="AY421" s="286"/>
    </row>
    <row r="422" spans="37:51" s="38" customFormat="1" x14ac:dyDescent="0.35">
      <c r="AK422" s="286"/>
      <c r="AL422" s="286"/>
      <c r="AM422" s="286"/>
      <c r="AN422" s="286"/>
      <c r="AO422" s="286"/>
      <c r="AP422" s="286"/>
      <c r="AQ422" s="286"/>
      <c r="AR422" s="286"/>
      <c r="AS422" s="286"/>
      <c r="AT422" s="286"/>
      <c r="AU422" s="286"/>
      <c r="AV422" s="286"/>
      <c r="AW422" s="286"/>
      <c r="AX422" s="286"/>
      <c r="AY422" s="286"/>
    </row>
    <row r="423" spans="37:51" s="38" customFormat="1" x14ac:dyDescent="0.35">
      <c r="AK423" s="286"/>
      <c r="AL423" s="286"/>
      <c r="AM423" s="286"/>
      <c r="AN423" s="286"/>
      <c r="AO423" s="286"/>
      <c r="AP423" s="286"/>
      <c r="AQ423" s="286"/>
      <c r="AR423" s="286"/>
      <c r="AS423" s="286"/>
      <c r="AT423" s="286"/>
      <c r="AU423" s="286"/>
      <c r="AV423" s="286"/>
      <c r="AW423" s="286"/>
      <c r="AX423" s="286"/>
      <c r="AY423" s="286"/>
    </row>
    <row r="424" spans="37:51" s="38" customFormat="1" x14ac:dyDescent="0.35">
      <c r="AK424" s="286"/>
      <c r="AL424" s="286"/>
      <c r="AM424" s="286"/>
      <c r="AN424" s="286"/>
      <c r="AO424" s="286"/>
      <c r="AP424" s="286"/>
      <c r="AQ424" s="286"/>
      <c r="AR424" s="286"/>
      <c r="AS424" s="286"/>
      <c r="AT424" s="286"/>
      <c r="AU424" s="286"/>
      <c r="AV424" s="286"/>
      <c r="AW424" s="286"/>
      <c r="AX424" s="286"/>
      <c r="AY424" s="286"/>
    </row>
    <row r="425" spans="37:51" s="38" customFormat="1" x14ac:dyDescent="0.35">
      <c r="AK425" s="286"/>
      <c r="AL425" s="286"/>
      <c r="AM425" s="286"/>
      <c r="AN425" s="286"/>
      <c r="AO425" s="286"/>
      <c r="AP425" s="286"/>
      <c r="AQ425" s="286"/>
      <c r="AR425" s="286"/>
      <c r="AS425" s="286"/>
      <c r="AT425" s="286"/>
      <c r="AU425" s="286"/>
      <c r="AV425" s="286"/>
      <c r="AW425" s="286"/>
      <c r="AX425" s="286"/>
      <c r="AY425" s="286"/>
    </row>
    <row r="426" spans="37:51" s="38" customFormat="1" x14ac:dyDescent="0.35">
      <c r="AK426" s="286"/>
      <c r="AL426" s="286"/>
      <c r="AM426" s="286"/>
      <c r="AN426" s="286"/>
      <c r="AO426" s="286"/>
      <c r="AP426" s="286"/>
      <c r="AQ426" s="286"/>
      <c r="AR426" s="286"/>
      <c r="AS426" s="286"/>
      <c r="AT426" s="286"/>
      <c r="AU426" s="286"/>
      <c r="AV426" s="286"/>
      <c r="AW426" s="286"/>
      <c r="AX426" s="286"/>
      <c r="AY426" s="286"/>
    </row>
    <row r="427" spans="37:51" s="38" customFormat="1" x14ac:dyDescent="0.35">
      <c r="AK427" s="286"/>
      <c r="AL427" s="286"/>
      <c r="AM427" s="286"/>
      <c r="AN427" s="286"/>
      <c r="AO427" s="286"/>
      <c r="AP427" s="286"/>
      <c r="AQ427" s="286"/>
      <c r="AR427" s="286"/>
      <c r="AS427" s="286"/>
      <c r="AT427" s="286"/>
      <c r="AU427" s="286"/>
      <c r="AV427" s="286"/>
      <c r="AW427" s="286"/>
      <c r="AX427" s="286"/>
      <c r="AY427" s="286"/>
    </row>
    <row r="428" spans="37:51" s="38" customFormat="1" x14ac:dyDescent="0.35">
      <c r="AK428" s="286"/>
      <c r="AL428" s="286"/>
      <c r="AM428" s="286"/>
      <c r="AN428" s="286"/>
      <c r="AO428" s="286"/>
      <c r="AP428" s="286"/>
      <c r="AQ428" s="286"/>
      <c r="AR428" s="286"/>
      <c r="AS428" s="286"/>
      <c r="AT428" s="286"/>
      <c r="AU428" s="286"/>
      <c r="AV428" s="286"/>
      <c r="AW428" s="286"/>
      <c r="AX428" s="286"/>
      <c r="AY428" s="286"/>
    </row>
    <row r="429" spans="37:51" s="38" customFormat="1" x14ac:dyDescent="0.35">
      <c r="AK429" s="286"/>
      <c r="AL429" s="286"/>
      <c r="AM429" s="286"/>
      <c r="AN429" s="286"/>
      <c r="AO429" s="286"/>
      <c r="AP429" s="286"/>
      <c r="AQ429" s="286"/>
      <c r="AR429" s="286"/>
      <c r="AS429" s="286"/>
      <c r="AT429" s="286"/>
      <c r="AU429" s="286"/>
      <c r="AV429" s="286"/>
      <c r="AW429" s="286"/>
      <c r="AX429" s="286"/>
      <c r="AY429" s="286"/>
    </row>
    <row r="430" spans="37:51" s="38" customFormat="1" x14ac:dyDescent="0.35">
      <c r="AK430" s="286"/>
      <c r="AL430" s="286"/>
      <c r="AM430" s="286"/>
      <c r="AN430" s="286"/>
      <c r="AO430" s="286"/>
      <c r="AP430" s="286"/>
      <c r="AQ430" s="286"/>
      <c r="AR430" s="286"/>
      <c r="AS430" s="286"/>
      <c r="AT430" s="286"/>
      <c r="AU430" s="286"/>
      <c r="AV430" s="286"/>
      <c r="AW430" s="286"/>
      <c r="AX430" s="286"/>
      <c r="AY430" s="286"/>
    </row>
    <row r="431" spans="37:51" s="38" customFormat="1" x14ac:dyDescent="0.35">
      <c r="AK431" s="286"/>
      <c r="AL431" s="286"/>
      <c r="AM431" s="286"/>
      <c r="AN431" s="286"/>
      <c r="AO431" s="286"/>
      <c r="AP431" s="286"/>
      <c r="AQ431" s="286"/>
      <c r="AR431" s="286"/>
      <c r="AS431" s="286"/>
      <c r="AT431" s="286"/>
      <c r="AU431" s="286"/>
      <c r="AV431" s="286"/>
      <c r="AW431" s="286"/>
      <c r="AX431" s="286"/>
      <c r="AY431" s="286"/>
    </row>
    <row r="432" spans="37:51" s="38" customFormat="1" x14ac:dyDescent="0.35">
      <c r="AK432" s="286"/>
      <c r="AL432" s="286"/>
      <c r="AM432" s="286"/>
      <c r="AN432" s="286"/>
      <c r="AO432" s="286"/>
      <c r="AP432" s="286"/>
      <c r="AQ432" s="286"/>
      <c r="AR432" s="286"/>
      <c r="AS432" s="286"/>
      <c r="AT432" s="286"/>
      <c r="AU432" s="286"/>
      <c r="AV432" s="286"/>
      <c r="AW432" s="286"/>
      <c r="AX432" s="286"/>
      <c r="AY432" s="286"/>
    </row>
    <row r="433" spans="37:51" s="38" customFormat="1" x14ac:dyDescent="0.35">
      <c r="AK433" s="286"/>
      <c r="AL433" s="286"/>
      <c r="AM433" s="286"/>
      <c r="AN433" s="286"/>
      <c r="AO433" s="286"/>
      <c r="AP433" s="286"/>
      <c r="AQ433" s="286"/>
      <c r="AR433" s="286"/>
      <c r="AS433" s="286"/>
      <c r="AT433" s="286"/>
      <c r="AU433" s="286"/>
      <c r="AV433" s="286"/>
      <c r="AW433" s="286"/>
      <c r="AX433" s="286"/>
      <c r="AY433" s="286"/>
    </row>
    <row r="434" spans="37:51" s="38" customFormat="1" x14ac:dyDescent="0.35">
      <c r="AK434" s="286"/>
      <c r="AL434" s="286"/>
      <c r="AM434" s="286"/>
      <c r="AN434" s="286"/>
      <c r="AO434" s="286"/>
      <c r="AP434" s="286"/>
      <c r="AQ434" s="286"/>
      <c r="AR434" s="286"/>
      <c r="AS434" s="286"/>
      <c r="AT434" s="286"/>
      <c r="AU434" s="286"/>
      <c r="AV434" s="286"/>
      <c r="AW434" s="286"/>
      <c r="AX434" s="286"/>
      <c r="AY434" s="286"/>
    </row>
    <row r="435" spans="37:51" s="38" customFormat="1" x14ac:dyDescent="0.35">
      <c r="AK435" s="286"/>
      <c r="AL435" s="286"/>
      <c r="AM435" s="286"/>
      <c r="AN435" s="286"/>
      <c r="AO435" s="286"/>
      <c r="AP435" s="286"/>
      <c r="AQ435" s="286"/>
      <c r="AR435" s="286"/>
      <c r="AS435" s="286"/>
      <c r="AT435" s="286"/>
      <c r="AU435" s="286"/>
      <c r="AV435" s="286"/>
      <c r="AW435" s="286"/>
      <c r="AX435" s="286"/>
      <c r="AY435" s="286"/>
    </row>
    <row r="436" spans="37:51" s="38" customFormat="1" x14ac:dyDescent="0.35">
      <c r="AK436" s="286"/>
      <c r="AL436" s="286"/>
      <c r="AM436" s="286"/>
      <c r="AN436" s="286"/>
      <c r="AO436" s="286"/>
      <c r="AP436" s="286"/>
      <c r="AQ436" s="286"/>
      <c r="AR436" s="286"/>
      <c r="AS436" s="286"/>
      <c r="AT436" s="286"/>
      <c r="AU436" s="286"/>
      <c r="AV436" s="286"/>
      <c r="AW436" s="286"/>
      <c r="AX436" s="286"/>
      <c r="AY436" s="286"/>
    </row>
    <row r="437" spans="37:51" s="38" customFormat="1" x14ac:dyDescent="0.35">
      <c r="AK437" s="286"/>
      <c r="AL437" s="286"/>
      <c r="AM437" s="286"/>
      <c r="AN437" s="286"/>
      <c r="AO437" s="286"/>
      <c r="AP437" s="286"/>
      <c r="AQ437" s="286"/>
      <c r="AR437" s="286"/>
      <c r="AS437" s="286"/>
      <c r="AT437" s="286"/>
      <c r="AU437" s="286"/>
      <c r="AV437" s="286"/>
      <c r="AW437" s="286"/>
      <c r="AX437" s="286"/>
      <c r="AY437" s="286"/>
    </row>
    <row r="438" spans="37:51" s="38" customFormat="1" x14ac:dyDescent="0.35">
      <c r="AK438" s="286"/>
      <c r="AL438" s="286"/>
      <c r="AM438" s="286"/>
      <c r="AN438" s="286"/>
      <c r="AO438" s="286"/>
      <c r="AP438" s="286"/>
      <c r="AQ438" s="286"/>
      <c r="AR438" s="286"/>
      <c r="AS438" s="286"/>
      <c r="AT438" s="286"/>
      <c r="AU438" s="286"/>
      <c r="AV438" s="286"/>
      <c r="AW438" s="286"/>
      <c r="AX438" s="286"/>
      <c r="AY438" s="286"/>
    </row>
    <row r="439" spans="37:51" s="38" customFormat="1" x14ac:dyDescent="0.35">
      <c r="AK439" s="286"/>
      <c r="AL439" s="286"/>
      <c r="AM439" s="286"/>
      <c r="AN439" s="286"/>
      <c r="AO439" s="286"/>
      <c r="AP439" s="286"/>
      <c r="AQ439" s="286"/>
      <c r="AR439" s="286"/>
      <c r="AS439" s="286"/>
      <c r="AT439" s="286"/>
      <c r="AU439" s="286"/>
      <c r="AV439" s="286"/>
      <c r="AW439" s="286"/>
      <c r="AX439" s="286"/>
      <c r="AY439" s="286"/>
    </row>
    <row r="440" spans="37:51" s="38" customFormat="1" x14ac:dyDescent="0.35">
      <c r="AK440" s="286"/>
      <c r="AL440" s="286"/>
      <c r="AM440" s="286"/>
      <c r="AN440" s="286"/>
      <c r="AO440" s="286"/>
      <c r="AP440" s="286"/>
      <c r="AQ440" s="286"/>
      <c r="AR440" s="286"/>
      <c r="AS440" s="286"/>
      <c r="AT440" s="286"/>
      <c r="AU440" s="286"/>
      <c r="AV440" s="286"/>
      <c r="AW440" s="286"/>
      <c r="AX440" s="286"/>
      <c r="AY440" s="286"/>
    </row>
    <row r="441" spans="37:51" s="38" customFormat="1" x14ac:dyDescent="0.35">
      <c r="AK441" s="286"/>
      <c r="AL441" s="286"/>
      <c r="AM441" s="286"/>
      <c r="AN441" s="286"/>
      <c r="AO441" s="286"/>
      <c r="AP441" s="286"/>
      <c r="AQ441" s="286"/>
      <c r="AR441" s="286"/>
      <c r="AS441" s="286"/>
      <c r="AT441" s="286"/>
      <c r="AU441" s="286"/>
      <c r="AV441" s="286"/>
      <c r="AW441" s="286"/>
      <c r="AX441" s="286"/>
      <c r="AY441" s="286"/>
    </row>
    <row r="442" spans="37:51" s="38" customFormat="1" x14ac:dyDescent="0.35">
      <c r="AK442" s="286"/>
      <c r="AL442" s="286"/>
      <c r="AM442" s="286"/>
      <c r="AN442" s="286"/>
      <c r="AO442" s="286"/>
      <c r="AP442" s="286"/>
      <c r="AQ442" s="286"/>
      <c r="AR442" s="286"/>
      <c r="AS442" s="286"/>
      <c r="AT442" s="286"/>
      <c r="AU442" s="286"/>
      <c r="AV442" s="286"/>
      <c r="AW442" s="286"/>
      <c r="AX442" s="286"/>
      <c r="AY442" s="286"/>
    </row>
    <row r="443" spans="37:51" s="38" customFormat="1" x14ac:dyDescent="0.35">
      <c r="AK443" s="286"/>
      <c r="AL443" s="286"/>
      <c r="AM443" s="286"/>
      <c r="AN443" s="286"/>
      <c r="AO443" s="286"/>
      <c r="AP443" s="286"/>
      <c r="AQ443" s="286"/>
      <c r="AR443" s="286"/>
      <c r="AS443" s="286"/>
      <c r="AT443" s="286"/>
      <c r="AU443" s="286"/>
      <c r="AV443" s="286"/>
      <c r="AW443" s="286"/>
      <c r="AX443" s="286"/>
      <c r="AY443" s="286"/>
    </row>
    <row r="444" spans="37:51" s="38" customFormat="1" x14ac:dyDescent="0.35">
      <c r="AK444" s="286"/>
      <c r="AL444" s="286"/>
      <c r="AM444" s="286"/>
      <c r="AN444" s="286"/>
      <c r="AO444" s="286"/>
      <c r="AP444" s="286"/>
      <c r="AQ444" s="286"/>
      <c r="AR444" s="286"/>
      <c r="AS444" s="286"/>
      <c r="AT444" s="286"/>
      <c r="AU444" s="286"/>
      <c r="AV444" s="286"/>
      <c r="AW444" s="286"/>
      <c r="AX444" s="286"/>
      <c r="AY444" s="286"/>
    </row>
    <row r="445" spans="37:51" s="38" customFormat="1" x14ac:dyDescent="0.35">
      <c r="AK445" s="286"/>
      <c r="AL445" s="286"/>
      <c r="AM445" s="286"/>
      <c r="AN445" s="286"/>
      <c r="AO445" s="286"/>
      <c r="AP445" s="286"/>
      <c r="AQ445" s="286"/>
      <c r="AR445" s="286"/>
      <c r="AS445" s="286"/>
      <c r="AT445" s="286"/>
      <c r="AU445" s="286"/>
      <c r="AV445" s="286"/>
      <c r="AW445" s="286"/>
      <c r="AX445" s="286"/>
      <c r="AY445" s="286"/>
    </row>
    <row r="446" spans="37:51" s="38" customFormat="1" x14ac:dyDescent="0.35">
      <c r="AK446" s="286"/>
      <c r="AL446" s="286"/>
      <c r="AM446" s="286"/>
      <c r="AN446" s="286"/>
      <c r="AO446" s="286"/>
      <c r="AP446" s="286"/>
      <c r="AQ446" s="286"/>
      <c r="AR446" s="286"/>
      <c r="AS446" s="286"/>
      <c r="AT446" s="286"/>
      <c r="AU446" s="286"/>
      <c r="AV446" s="286"/>
      <c r="AW446" s="286"/>
      <c r="AX446" s="286"/>
      <c r="AY446" s="286"/>
    </row>
    <row r="447" spans="37:51" s="38" customFormat="1" x14ac:dyDescent="0.35">
      <c r="AK447" s="286"/>
      <c r="AL447" s="286"/>
      <c r="AM447" s="286"/>
      <c r="AN447" s="286"/>
      <c r="AO447" s="286"/>
      <c r="AP447" s="286"/>
      <c r="AQ447" s="286"/>
      <c r="AR447" s="286"/>
      <c r="AS447" s="286"/>
      <c r="AT447" s="286"/>
      <c r="AU447" s="286"/>
      <c r="AV447" s="286"/>
      <c r="AW447" s="286"/>
      <c r="AX447" s="286"/>
      <c r="AY447" s="286"/>
    </row>
    <row r="448" spans="37:51" s="38" customFormat="1" x14ac:dyDescent="0.35">
      <c r="AK448" s="286"/>
      <c r="AL448" s="286"/>
      <c r="AM448" s="286"/>
      <c r="AN448" s="286"/>
      <c r="AO448" s="286"/>
      <c r="AP448" s="286"/>
      <c r="AQ448" s="286"/>
      <c r="AR448" s="286"/>
      <c r="AS448" s="286"/>
      <c r="AT448" s="286"/>
      <c r="AU448" s="286"/>
      <c r="AV448" s="286"/>
      <c r="AW448" s="286"/>
      <c r="AX448" s="286"/>
      <c r="AY448" s="286"/>
    </row>
    <row r="449" spans="37:51" s="38" customFormat="1" x14ac:dyDescent="0.35">
      <c r="AK449" s="286"/>
      <c r="AL449" s="286"/>
      <c r="AM449" s="286"/>
      <c r="AN449" s="286"/>
      <c r="AO449" s="286"/>
      <c r="AP449" s="286"/>
      <c r="AQ449" s="286"/>
      <c r="AR449" s="286"/>
      <c r="AS449" s="286"/>
      <c r="AT449" s="286"/>
      <c r="AU449" s="286"/>
      <c r="AV449" s="286"/>
      <c r="AW449" s="286"/>
      <c r="AX449" s="286"/>
      <c r="AY449" s="286"/>
    </row>
    <row r="450" spans="37:51" s="38" customFormat="1" x14ac:dyDescent="0.35">
      <c r="AK450" s="286"/>
      <c r="AL450" s="286"/>
      <c r="AM450" s="286"/>
      <c r="AN450" s="286"/>
      <c r="AO450" s="286"/>
      <c r="AP450" s="286"/>
      <c r="AQ450" s="286"/>
      <c r="AR450" s="286"/>
      <c r="AS450" s="286"/>
      <c r="AT450" s="286"/>
      <c r="AU450" s="286"/>
      <c r="AV450" s="286"/>
      <c r="AW450" s="286"/>
      <c r="AX450" s="286"/>
      <c r="AY450" s="286"/>
    </row>
    <row r="451" spans="37:51" s="38" customFormat="1" x14ac:dyDescent="0.35">
      <c r="AK451" s="286"/>
      <c r="AL451" s="286"/>
      <c r="AM451" s="286"/>
      <c r="AN451" s="286"/>
      <c r="AO451" s="286"/>
      <c r="AP451" s="286"/>
      <c r="AQ451" s="286"/>
      <c r="AR451" s="286"/>
      <c r="AS451" s="286"/>
      <c r="AT451" s="286"/>
      <c r="AU451" s="286"/>
      <c r="AV451" s="286"/>
      <c r="AW451" s="286"/>
      <c r="AX451" s="286"/>
      <c r="AY451" s="286"/>
    </row>
    <row r="452" spans="37:51" s="38" customFormat="1" x14ac:dyDescent="0.35">
      <c r="AK452" s="286"/>
      <c r="AL452" s="286"/>
      <c r="AM452" s="286"/>
      <c r="AN452" s="286"/>
      <c r="AO452" s="286"/>
      <c r="AP452" s="286"/>
      <c r="AQ452" s="286"/>
      <c r="AR452" s="286"/>
      <c r="AS452" s="286"/>
      <c r="AT452" s="286"/>
      <c r="AU452" s="286"/>
      <c r="AV452" s="286"/>
      <c r="AW452" s="286"/>
      <c r="AX452" s="286"/>
      <c r="AY452" s="286"/>
    </row>
    <row r="453" spans="37:51" s="38" customFormat="1" x14ac:dyDescent="0.35">
      <c r="AK453" s="286"/>
      <c r="AL453" s="286"/>
      <c r="AM453" s="286"/>
      <c r="AN453" s="286"/>
      <c r="AO453" s="286"/>
      <c r="AP453" s="286"/>
      <c r="AQ453" s="286"/>
      <c r="AR453" s="286"/>
      <c r="AS453" s="286"/>
      <c r="AT453" s="286"/>
      <c r="AU453" s="286"/>
      <c r="AV453" s="286"/>
      <c r="AW453" s="286"/>
      <c r="AX453" s="286"/>
      <c r="AY453" s="286"/>
    </row>
    <row r="454" spans="37:51" s="38" customFormat="1" x14ac:dyDescent="0.35">
      <c r="AK454" s="286"/>
      <c r="AL454" s="286"/>
      <c r="AM454" s="286"/>
      <c r="AN454" s="286"/>
      <c r="AO454" s="286"/>
      <c r="AP454" s="286"/>
      <c r="AQ454" s="286"/>
      <c r="AR454" s="286"/>
      <c r="AS454" s="286"/>
      <c r="AT454" s="286"/>
      <c r="AU454" s="286"/>
      <c r="AV454" s="286"/>
      <c r="AW454" s="286"/>
      <c r="AX454" s="286"/>
      <c r="AY454" s="286"/>
    </row>
    <row r="455" spans="37:51" s="38" customFormat="1" x14ac:dyDescent="0.35">
      <c r="AK455" s="286"/>
      <c r="AL455" s="286"/>
      <c r="AM455" s="286"/>
      <c r="AN455" s="286"/>
      <c r="AO455" s="286"/>
      <c r="AP455" s="286"/>
      <c r="AQ455" s="286"/>
      <c r="AR455" s="286"/>
      <c r="AS455" s="286"/>
      <c r="AT455" s="286"/>
      <c r="AU455" s="286"/>
      <c r="AV455" s="286"/>
      <c r="AW455" s="286"/>
      <c r="AX455" s="286"/>
      <c r="AY455" s="286"/>
    </row>
    <row r="456" spans="37:51" s="38" customFormat="1" x14ac:dyDescent="0.35">
      <c r="AK456" s="286"/>
      <c r="AL456" s="286"/>
      <c r="AM456" s="286"/>
      <c r="AN456" s="286"/>
      <c r="AO456" s="286"/>
      <c r="AP456" s="286"/>
      <c r="AQ456" s="286"/>
      <c r="AR456" s="286"/>
      <c r="AS456" s="286"/>
      <c r="AT456" s="286"/>
      <c r="AU456" s="286"/>
      <c r="AV456" s="286"/>
      <c r="AW456" s="286"/>
      <c r="AX456" s="286"/>
      <c r="AY456" s="286"/>
    </row>
    <row r="457" spans="37:51" s="38" customFormat="1" x14ac:dyDescent="0.35">
      <c r="AK457" s="286"/>
      <c r="AL457" s="286"/>
      <c r="AM457" s="286"/>
      <c r="AN457" s="286"/>
      <c r="AO457" s="286"/>
      <c r="AP457" s="286"/>
      <c r="AQ457" s="286"/>
      <c r="AR457" s="286"/>
      <c r="AS457" s="286"/>
      <c r="AT457" s="286"/>
      <c r="AU457" s="286"/>
      <c r="AV457" s="286"/>
      <c r="AW457" s="286"/>
      <c r="AX457" s="286"/>
      <c r="AY457" s="286"/>
    </row>
    <row r="458" spans="37:51" s="38" customFormat="1" x14ac:dyDescent="0.35">
      <c r="AK458" s="286"/>
      <c r="AL458" s="286"/>
      <c r="AM458" s="286"/>
      <c r="AN458" s="286"/>
      <c r="AO458" s="286"/>
      <c r="AP458" s="286"/>
      <c r="AQ458" s="286"/>
      <c r="AR458" s="286"/>
      <c r="AS458" s="286"/>
      <c r="AT458" s="286"/>
      <c r="AU458" s="286"/>
      <c r="AV458" s="286"/>
      <c r="AW458" s="286"/>
      <c r="AX458" s="286"/>
      <c r="AY458" s="286"/>
    </row>
    <row r="459" spans="37:51" s="38" customFormat="1" x14ac:dyDescent="0.35">
      <c r="AK459" s="286"/>
      <c r="AL459" s="286"/>
      <c r="AM459" s="286"/>
      <c r="AN459" s="286"/>
      <c r="AO459" s="286"/>
      <c r="AP459" s="286"/>
      <c r="AQ459" s="286"/>
      <c r="AR459" s="286"/>
      <c r="AS459" s="286"/>
      <c r="AT459" s="286"/>
      <c r="AU459" s="286"/>
      <c r="AV459" s="286"/>
      <c r="AW459" s="286"/>
      <c r="AX459" s="286"/>
      <c r="AY459" s="286"/>
    </row>
    <row r="460" spans="37:51" s="38" customFormat="1" x14ac:dyDescent="0.35">
      <c r="AK460" s="286"/>
      <c r="AL460" s="286"/>
      <c r="AM460" s="286"/>
      <c r="AN460" s="286"/>
      <c r="AO460" s="286"/>
      <c r="AP460" s="286"/>
      <c r="AQ460" s="286"/>
      <c r="AR460" s="286"/>
      <c r="AS460" s="286"/>
      <c r="AT460" s="286"/>
      <c r="AU460" s="286"/>
      <c r="AV460" s="286"/>
      <c r="AW460" s="286"/>
      <c r="AX460" s="286"/>
      <c r="AY460" s="286"/>
    </row>
    <row r="461" spans="37:51" s="38" customFormat="1" x14ac:dyDescent="0.35">
      <c r="AK461" s="286"/>
      <c r="AL461" s="286"/>
      <c r="AM461" s="286"/>
      <c r="AN461" s="286"/>
      <c r="AO461" s="286"/>
      <c r="AP461" s="286"/>
      <c r="AQ461" s="286"/>
      <c r="AR461" s="286"/>
      <c r="AS461" s="286"/>
      <c r="AT461" s="286"/>
      <c r="AU461" s="286"/>
      <c r="AV461" s="286"/>
      <c r="AW461" s="286"/>
      <c r="AX461" s="286"/>
      <c r="AY461" s="286"/>
    </row>
    <row r="462" spans="37:51" s="38" customFormat="1" x14ac:dyDescent="0.35">
      <c r="AK462" s="286"/>
      <c r="AL462" s="286"/>
      <c r="AM462" s="286"/>
      <c r="AN462" s="286"/>
      <c r="AO462" s="286"/>
      <c r="AP462" s="286"/>
      <c r="AQ462" s="286"/>
      <c r="AR462" s="286"/>
      <c r="AS462" s="286"/>
      <c r="AT462" s="286"/>
      <c r="AU462" s="286"/>
      <c r="AV462" s="286"/>
      <c r="AW462" s="286"/>
      <c r="AX462" s="286"/>
      <c r="AY462" s="286"/>
    </row>
    <row r="463" spans="37:51" s="38" customFormat="1" x14ac:dyDescent="0.35">
      <c r="AK463" s="286"/>
      <c r="AL463" s="286"/>
      <c r="AM463" s="286"/>
      <c r="AN463" s="286"/>
      <c r="AO463" s="286"/>
      <c r="AP463" s="286"/>
      <c r="AQ463" s="286"/>
      <c r="AR463" s="286"/>
      <c r="AS463" s="286"/>
      <c r="AT463" s="286"/>
      <c r="AU463" s="286"/>
      <c r="AV463" s="286"/>
      <c r="AW463" s="286"/>
      <c r="AX463" s="286"/>
      <c r="AY463" s="286"/>
    </row>
    <row r="464" spans="37:51" s="38" customFormat="1" x14ac:dyDescent="0.35">
      <c r="AK464" s="286"/>
      <c r="AL464" s="286"/>
      <c r="AM464" s="286"/>
      <c r="AN464" s="286"/>
      <c r="AO464" s="286"/>
      <c r="AP464" s="286"/>
      <c r="AQ464" s="286"/>
      <c r="AR464" s="286"/>
      <c r="AS464" s="286"/>
      <c r="AT464" s="286"/>
      <c r="AU464" s="286"/>
      <c r="AV464" s="286"/>
      <c r="AW464" s="286"/>
      <c r="AX464" s="286"/>
      <c r="AY464" s="286"/>
    </row>
    <row r="465" spans="37:51" s="38" customFormat="1" x14ac:dyDescent="0.35">
      <c r="AK465" s="286"/>
      <c r="AL465" s="286"/>
      <c r="AM465" s="286"/>
      <c r="AN465" s="286"/>
      <c r="AO465" s="286"/>
      <c r="AP465" s="286"/>
      <c r="AQ465" s="286"/>
      <c r="AR465" s="286"/>
      <c r="AS465" s="286"/>
      <c r="AT465" s="286"/>
      <c r="AU465" s="286"/>
      <c r="AV465" s="286"/>
      <c r="AW465" s="286"/>
      <c r="AX465" s="286"/>
      <c r="AY465" s="286"/>
    </row>
    <row r="466" spans="37:51" s="38" customFormat="1" x14ac:dyDescent="0.35">
      <c r="AK466" s="286"/>
      <c r="AL466" s="286"/>
      <c r="AM466" s="286"/>
      <c r="AN466" s="286"/>
      <c r="AO466" s="286"/>
      <c r="AP466" s="286"/>
      <c r="AQ466" s="286"/>
      <c r="AR466" s="286"/>
      <c r="AS466" s="286"/>
      <c r="AT466" s="286"/>
      <c r="AU466" s="286"/>
      <c r="AV466" s="286"/>
      <c r="AW466" s="286"/>
      <c r="AX466" s="286"/>
      <c r="AY466" s="286"/>
    </row>
    <row r="467" spans="37:51" s="38" customFormat="1" x14ac:dyDescent="0.35">
      <c r="AK467" s="286"/>
      <c r="AL467" s="286"/>
      <c r="AM467" s="286"/>
      <c r="AN467" s="286"/>
      <c r="AO467" s="286"/>
      <c r="AP467" s="286"/>
      <c r="AQ467" s="286"/>
      <c r="AR467" s="286"/>
      <c r="AS467" s="286"/>
      <c r="AT467" s="286"/>
      <c r="AU467" s="286"/>
      <c r="AV467" s="286"/>
      <c r="AW467" s="286"/>
      <c r="AX467" s="286"/>
      <c r="AY467" s="286"/>
    </row>
    <row r="468" spans="37:51" s="38" customFormat="1" x14ac:dyDescent="0.35">
      <c r="AK468" s="286"/>
      <c r="AL468" s="286"/>
      <c r="AM468" s="286"/>
      <c r="AN468" s="286"/>
      <c r="AO468" s="286"/>
      <c r="AP468" s="286"/>
      <c r="AQ468" s="286"/>
      <c r="AR468" s="286"/>
      <c r="AS468" s="286"/>
      <c r="AT468" s="286"/>
      <c r="AU468" s="286"/>
      <c r="AV468" s="286"/>
      <c r="AW468" s="286"/>
      <c r="AX468" s="286"/>
      <c r="AY468" s="286"/>
    </row>
    <row r="469" spans="37:51" s="38" customFormat="1" x14ac:dyDescent="0.35">
      <c r="AK469" s="286"/>
      <c r="AL469" s="286"/>
      <c r="AM469" s="286"/>
      <c r="AN469" s="286"/>
      <c r="AO469" s="286"/>
      <c r="AP469" s="286"/>
      <c r="AQ469" s="286"/>
      <c r="AR469" s="286"/>
      <c r="AS469" s="286"/>
      <c r="AT469" s="286"/>
      <c r="AU469" s="286"/>
      <c r="AV469" s="286"/>
      <c r="AW469" s="286"/>
      <c r="AX469" s="286"/>
      <c r="AY469" s="286"/>
    </row>
    <row r="470" spans="37:51" s="38" customFormat="1" x14ac:dyDescent="0.35">
      <c r="AK470" s="286"/>
      <c r="AL470" s="286"/>
      <c r="AM470" s="286"/>
      <c r="AN470" s="286"/>
      <c r="AO470" s="286"/>
      <c r="AP470" s="286"/>
      <c r="AQ470" s="286"/>
      <c r="AR470" s="286"/>
      <c r="AS470" s="286"/>
      <c r="AT470" s="286"/>
      <c r="AU470" s="286"/>
      <c r="AV470" s="286"/>
      <c r="AW470" s="286"/>
      <c r="AX470" s="286"/>
      <c r="AY470" s="286"/>
    </row>
    <row r="471" spans="37:51" s="38" customFormat="1" x14ac:dyDescent="0.35">
      <c r="AK471" s="286"/>
      <c r="AL471" s="286"/>
      <c r="AM471" s="286"/>
      <c r="AN471" s="286"/>
      <c r="AO471" s="286"/>
      <c r="AP471" s="286"/>
      <c r="AQ471" s="286"/>
      <c r="AR471" s="286"/>
      <c r="AS471" s="286"/>
      <c r="AT471" s="286"/>
      <c r="AU471" s="286"/>
      <c r="AV471" s="286"/>
      <c r="AW471" s="286"/>
      <c r="AX471" s="286"/>
      <c r="AY471" s="286"/>
    </row>
    <row r="472" spans="37:51" s="38" customFormat="1" x14ac:dyDescent="0.35">
      <c r="AK472" s="286"/>
      <c r="AL472" s="286"/>
      <c r="AM472" s="286"/>
      <c r="AN472" s="286"/>
      <c r="AO472" s="286"/>
      <c r="AP472" s="286"/>
      <c r="AQ472" s="286"/>
      <c r="AR472" s="286"/>
      <c r="AS472" s="286"/>
      <c r="AT472" s="286"/>
      <c r="AU472" s="286"/>
      <c r="AV472" s="286"/>
      <c r="AW472" s="286"/>
      <c r="AX472" s="286"/>
      <c r="AY472" s="286"/>
    </row>
    <row r="473" spans="37:51" s="38" customFormat="1" x14ac:dyDescent="0.35">
      <c r="AK473" s="286"/>
      <c r="AL473" s="286"/>
      <c r="AM473" s="286"/>
      <c r="AN473" s="286"/>
      <c r="AO473" s="286"/>
      <c r="AP473" s="286"/>
      <c r="AQ473" s="286"/>
      <c r="AR473" s="286"/>
      <c r="AS473" s="286"/>
      <c r="AT473" s="286"/>
      <c r="AU473" s="286"/>
      <c r="AV473" s="286"/>
      <c r="AW473" s="286"/>
      <c r="AX473" s="286"/>
      <c r="AY473" s="286"/>
    </row>
    <row r="474" spans="37:51" s="38" customFormat="1" x14ac:dyDescent="0.35">
      <c r="AK474" s="286"/>
      <c r="AL474" s="286"/>
      <c r="AM474" s="286"/>
      <c r="AN474" s="286"/>
      <c r="AO474" s="286"/>
      <c r="AP474" s="286"/>
      <c r="AQ474" s="286"/>
      <c r="AR474" s="286"/>
      <c r="AS474" s="286"/>
      <c r="AT474" s="286"/>
      <c r="AU474" s="286"/>
      <c r="AV474" s="286"/>
      <c r="AW474" s="286"/>
      <c r="AX474" s="286"/>
      <c r="AY474" s="286"/>
    </row>
    <row r="475" spans="37:51" s="38" customFormat="1" x14ac:dyDescent="0.35">
      <c r="AK475" s="286"/>
      <c r="AL475" s="286"/>
      <c r="AM475" s="286"/>
      <c r="AN475" s="286"/>
      <c r="AO475" s="286"/>
      <c r="AP475" s="286"/>
      <c r="AQ475" s="286"/>
      <c r="AR475" s="286"/>
      <c r="AS475" s="286"/>
      <c r="AT475" s="286"/>
      <c r="AU475" s="286"/>
      <c r="AV475" s="286"/>
      <c r="AW475" s="286"/>
      <c r="AX475" s="286"/>
      <c r="AY475" s="286"/>
    </row>
    <row r="476" spans="37:51" s="38" customFormat="1" x14ac:dyDescent="0.35">
      <c r="AK476" s="286"/>
      <c r="AL476" s="286"/>
      <c r="AM476" s="286"/>
      <c r="AN476" s="286"/>
      <c r="AO476" s="286"/>
      <c r="AP476" s="286"/>
      <c r="AQ476" s="286"/>
      <c r="AR476" s="286"/>
      <c r="AS476" s="286"/>
      <c r="AT476" s="286"/>
      <c r="AU476" s="286"/>
      <c r="AV476" s="286"/>
      <c r="AW476" s="286"/>
      <c r="AX476" s="286"/>
      <c r="AY476" s="286"/>
    </row>
    <row r="477" spans="37:51" s="38" customFormat="1" x14ac:dyDescent="0.35">
      <c r="AK477" s="286"/>
      <c r="AL477" s="286"/>
      <c r="AM477" s="286"/>
      <c r="AN477" s="286"/>
      <c r="AO477" s="286"/>
      <c r="AP477" s="286"/>
      <c r="AQ477" s="286"/>
      <c r="AR477" s="286"/>
      <c r="AS477" s="286"/>
      <c r="AT477" s="286"/>
      <c r="AU477" s="286"/>
      <c r="AV477" s="286"/>
      <c r="AW477" s="286"/>
      <c r="AX477" s="286"/>
      <c r="AY477" s="286"/>
    </row>
    <row r="478" spans="37:51" s="38" customFormat="1" x14ac:dyDescent="0.35">
      <c r="AK478" s="286"/>
      <c r="AL478" s="286"/>
      <c r="AM478" s="286"/>
      <c r="AN478" s="286"/>
      <c r="AO478" s="286"/>
      <c r="AP478" s="286"/>
      <c r="AQ478" s="286"/>
      <c r="AR478" s="286"/>
      <c r="AS478" s="286"/>
      <c r="AT478" s="286"/>
      <c r="AU478" s="286"/>
      <c r="AV478" s="286"/>
      <c r="AW478" s="286"/>
      <c r="AX478" s="286"/>
      <c r="AY478" s="286"/>
    </row>
    <row r="479" spans="37:51" s="38" customFormat="1" x14ac:dyDescent="0.35">
      <c r="AK479" s="286"/>
      <c r="AL479" s="286"/>
      <c r="AM479" s="286"/>
      <c r="AN479" s="286"/>
      <c r="AO479" s="286"/>
      <c r="AP479" s="286"/>
      <c r="AQ479" s="286"/>
      <c r="AR479" s="286"/>
      <c r="AS479" s="286"/>
      <c r="AT479" s="286"/>
      <c r="AU479" s="286"/>
      <c r="AV479" s="286"/>
      <c r="AW479" s="286"/>
      <c r="AX479" s="286"/>
      <c r="AY479" s="286"/>
    </row>
    <row r="480" spans="37:51" s="38" customFormat="1" x14ac:dyDescent="0.35">
      <c r="AK480" s="286"/>
      <c r="AL480" s="286"/>
      <c r="AM480" s="286"/>
      <c r="AN480" s="286"/>
      <c r="AO480" s="286"/>
      <c r="AP480" s="286"/>
      <c r="AQ480" s="286"/>
      <c r="AR480" s="286"/>
      <c r="AS480" s="286"/>
      <c r="AT480" s="286"/>
      <c r="AU480" s="286"/>
      <c r="AV480" s="286"/>
      <c r="AW480" s="286"/>
      <c r="AX480" s="286"/>
      <c r="AY480" s="286"/>
    </row>
    <row r="481" spans="37:51" s="38" customFormat="1" x14ac:dyDescent="0.35">
      <c r="AK481" s="286"/>
      <c r="AL481" s="286"/>
      <c r="AM481" s="286"/>
      <c r="AN481" s="286"/>
      <c r="AO481" s="286"/>
      <c r="AP481" s="286"/>
      <c r="AQ481" s="286"/>
      <c r="AR481" s="286"/>
      <c r="AS481" s="286"/>
      <c r="AT481" s="286"/>
      <c r="AU481" s="286"/>
      <c r="AV481" s="286"/>
      <c r="AW481" s="286"/>
      <c r="AX481" s="286"/>
      <c r="AY481" s="286"/>
    </row>
    <row r="482" spans="37:51" s="38" customFormat="1" x14ac:dyDescent="0.35">
      <c r="AK482" s="286"/>
      <c r="AL482" s="286"/>
      <c r="AM482" s="286"/>
      <c r="AN482" s="286"/>
      <c r="AO482" s="286"/>
      <c r="AP482" s="286"/>
      <c r="AQ482" s="286"/>
      <c r="AR482" s="286"/>
      <c r="AS482" s="286"/>
      <c r="AT482" s="286"/>
      <c r="AU482" s="286"/>
      <c r="AV482" s="286"/>
      <c r="AW482" s="286"/>
      <c r="AX482" s="286"/>
      <c r="AY482" s="286"/>
    </row>
    <row r="483" spans="37:51" s="38" customFormat="1" x14ac:dyDescent="0.35">
      <c r="AK483" s="286"/>
      <c r="AL483" s="286"/>
      <c r="AM483" s="286"/>
      <c r="AN483" s="286"/>
      <c r="AO483" s="286"/>
      <c r="AP483" s="286"/>
      <c r="AQ483" s="286"/>
      <c r="AR483" s="286"/>
      <c r="AS483" s="286"/>
      <c r="AT483" s="286"/>
      <c r="AU483" s="286"/>
      <c r="AV483" s="286"/>
      <c r="AW483" s="286"/>
      <c r="AX483" s="286"/>
      <c r="AY483" s="286"/>
    </row>
    <row r="484" spans="37:51" s="38" customFormat="1" x14ac:dyDescent="0.35">
      <c r="AK484" s="286"/>
      <c r="AL484" s="286"/>
      <c r="AM484" s="286"/>
      <c r="AN484" s="286"/>
      <c r="AO484" s="286"/>
      <c r="AP484" s="286"/>
      <c r="AQ484" s="286"/>
      <c r="AR484" s="286"/>
      <c r="AS484" s="286"/>
      <c r="AT484" s="286"/>
      <c r="AU484" s="286"/>
      <c r="AV484" s="286"/>
      <c r="AW484" s="286"/>
      <c r="AX484" s="286"/>
      <c r="AY484" s="286"/>
    </row>
    <row r="485" spans="37:51" s="38" customFormat="1" x14ac:dyDescent="0.35">
      <c r="AK485" s="286"/>
      <c r="AL485" s="286"/>
      <c r="AM485" s="286"/>
      <c r="AN485" s="286"/>
      <c r="AO485" s="286"/>
      <c r="AP485" s="286"/>
      <c r="AQ485" s="286"/>
      <c r="AR485" s="286"/>
      <c r="AS485" s="286"/>
      <c r="AT485" s="286"/>
      <c r="AU485" s="286"/>
      <c r="AV485" s="286"/>
      <c r="AW485" s="286"/>
      <c r="AX485" s="286"/>
      <c r="AY485" s="286"/>
    </row>
    <row r="486" spans="37:51" s="38" customFormat="1" x14ac:dyDescent="0.35">
      <c r="AK486" s="286"/>
      <c r="AL486" s="286"/>
      <c r="AM486" s="286"/>
      <c r="AN486" s="286"/>
      <c r="AO486" s="286"/>
      <c r="AP486" s="286"/>
      <c r="AQ486" s="286"/>
      <c r="AR486" s="286"/>
      <c r="AS486" s="286"/>
      <c r="AT486" s="286"/>
      <c r="AU486" s="286"/>
      <c r="AV486" s="286"/>
      <c r="AW486" s="286"/>
      <c r="AX486" s="286"/>
      <c r="AY486" s="286"/>
    </row>
    <row r="487" spans="37:51" s="38" customFormat="1" x14ac:dyDescent="0.35">
      <c r="AK487" s="286"/>
      <c r="AL487" s="286"/>
      <c r="AM487" s="286"/>
      <c r="AN487" s="286"/>
      <c r="AO487" s="286"/>
      <c r="AP487" s="286"/>
      <c r="AQ487" s="286"/>
      <c r="AR487" s="286"/>
      <c r="AS487" s="286"/>
      <c r="AT487" s="286"/>
      <c r="AU487" s="286"/>
      <c r="AV487" s="286"/>
      <c r="AW487" s="286"/>
      <c r="AX487" s="286"/>
      <c r="AY487" s="286"/>
    </row>
    <row r="488" spans="37:51" s="38" customFormat="1" x14ac:dyDescent="0.35">
      <c r="AK488" s="286"/>
      <c r="AL488" s="286"/>
      <c r="AM488" s="286"/>
      <c r="AN488" s="286"/>
      <c r="AO488" s="286"/>
      <c r="AP488" s="286"/>
      <c r="AQ488" s="286"/>
      <c r="AR488" s="286"/>
      <c r="AS488" s="286"/>
      <c r="AT488" s="286"/>
      <c r="AU488" s="286"/>
      <c r="AV488" s="286"/>
      <c r="AW488" s="286"/>
      <c r="AX488" s="286"/>
      <c r="AY488" s="286"/>
    </row>
    <row r="489" spans="37:51" s="38" customFormat="1" x14ac:dyDescent="0.35">
      <c r="AK489" s="286"/>
      <c r="AL489" s="286"/>
      <c r="AM489" s="286"/>
      <c r="AN489" s="286"/>
      <c r="AO489" s="286"/>
      <c r="AP489" s="286"/>
      <c r="AQ489" s="286"/>
      <c r="AR489" s="286"/>
      <c r="AS489" s="286"/>
      <c r="AT489" s="286"/>
      <c r="AU489" s="286"/>
      <c r="AV489" s="286"/>
      <c r="AW489" s="286"/>
      <c r="AX489" s="286"/>
      <c r="AY489" s="286"/>
    </row>
    <row r="490" spans="37:51" s="38" customFormat="1" x14ac:dyDescent="0.35">
      <c r="AK490" s="286"/>
      <c r="AL490" s="286"/>
      <c r="AM490" s="286"/>
      <c r="AN490" s="286"/>
      <c r="AO490" s="286"/>
      <c r="AP490" s="286"/>
      <c r="AQ490" s="286"/>
      <c r="AR490" s="286"/>
      <c r="AS490" s="286"/>
      <c r="AT490" s="286"/>
      <c r="AU490" s="286"/>
      <c r="AV490" s="286"/>
      <c r="AW490" s="286"/>
      <c r="AX490" s="286"/>
      <c r="AY490" s="286"/>
    </row>
    <row r="491" spans="37:51" s="38" customFormat="1" x14ac:dyDescent="0.35">
      <c r="AK491" s="286"/>
      <c r="AL491" s="286"/>
      <c r="AM491" s="286"/>
      <c r="AN491" s="286"/>
      <c r="AO491" s="286"/>
      <c r="AP491" s="286"/>
      <c r="AQ491" s="286"/>
      <c r="AR491" s="286"/>
      <c r="AS491" s="286"/>
      <c r="AT491" s="286"/>
      <c r="AU491" s="286"/>
      <c r="AV491" s="286"/>
      <c r="AW491" s="286"/>
      <c r="AX491" s="286"/>
      <c r="AY491" s="286"/>
    </row>
    <row r="492" spans="37:51" s="38" customFormat="1" x14ac:dyDescent="0.35">
      <c r="AK492" s="286"/>
      <c r="AL492" s="286"/>
      <c r="AM492" s="286"/>
      <c r="AN492" s="286"/>
      <c r="AO492" s="286"/>
      <c r="AP492" s="286"/>
      <c r="AQ492" s="286"/>
      <c r="AR492" s="286"/>
      <c r="AS492" s="286"/>
      <c r="AT492" s="286"/>
      <c r="AU492" s="286"/>
      <c r="AV492" s="286"/>
      <c r="AW492" s="286"/>
      <c r="AX492" s="286"/>
      <c r="AY492" s="286"/>
    </row>
    <row r="493" spans="37:51" s="38" customFormat="1" x14ac:dyDescent="0.35">
      <c r="AK493" s="286"/>
      <c r="AL493" s="286"/>
      <c r="AM493" s="286"/>
      <c r="AN493" s="286"/>
      <c r="AO493" s="286"/>
      <c r="AP493" s="286"/>
      <c r="AQ493" s="286"/>
      <c r="AR493" s="286"/>
      <c r="AS493" s="286"/>
      <c r="AT493" s="286"/>
      <c r="AU493" s="286"/>
      <c r="AV493" s="286"/>
      <c r="AW493" s="286"/>
      <c r="AX493" s="286"/>
      <c r="AY493" s="286"/>
    </row>
    <row r="494" spans="37:51" s="38" customFormat="1" x14ac:dyDescent="0.35">
      <c r="AK494" s="286"/>
      <c r="AL494" s="286"/>
      <c r="AM494" s="286"/>
      <c r="AN494" s="286"/>
      <c r="AO494" s="286"/>
      <c r="AP494" s="286"/>
      <c r="AQ494" s="286"/>
      <c r="AR494" s="286"/>
      <c r="AS494" s="286"/>
      <c r="AT494" s="286"/>
      <c r="AU494" s="286"/>
      <c r="AV494" s="286"/>
      <c r="AW494" s="286"/>
      <c r="AX494" s="286"/>
      <c r="AY494" s="286"/>
    </row>
    <row r="495" spans="37:51" s="38" customFormat="1" x14ac:dyDescent="0.35">
      <c r="AK495" s="286"/>
      <c r="AL495" s="286"/>
      <c r="AM495" s="286"/>
      <c r="AN495" s="286"/>
      <c r="AO495" s="286"/>
      <c r="AP495" s="286"/>
      <c r="AQ495" s="286"/>
      <c r="AR495" s="286"/>
      <c r="AS495" s="286"/>
      <c r="AT495" s="286"/>
      <c r="AU495" s="286"/>
      <c r="AV495" s="286"/>
      <c r="AW495" s="286"/>
      <c r="AX495" s="286"/>
      <c r="AY495" s="286"/>
    </row>
    <row r="496" spans="37:51" s="38" customFormat="1" x14ac:dyDescent="0.35">
      <c r="AK496" s="286"/>
      <c r="AL496" s="286"/>
      <c r="AM496" s="286"/>
      <c r="AN496" s="286"/>
      <c r="AO496" s="286"/>
      <c r="AP496" s="286"/>
      <c r="AQ496" s="286"/>
      <c r="AR496" s="286"/>
      <c r="AS496" s="286"/>
      <c r="AT496" s="286"/>
      <c r="AU496" s="286"/>
      <c r="AV496" s="286"/>
      <c r="AW496" s="286"/>
      <c r="AX496" s="286"/>
      <c r="AY496" s="286"/>
    </row>
    <row r="497" spans="37:51" s="38" customFormat="1" x14ac:dyDescent="0.35">
      <c r="AK497" s="286"/>
      <c r="AL497" s="286"/>
      <c r="AM497" s="286"/>
      <c r="AN497" s="286"/>
      <c r="AO497" s="286"/>
      <c r="AP497" s="286"/>
      <c r="AQ497" s="286"/>
      <c r="AR497" s="286"/>
      <c r="AS497" s="286"/>
      <c r="AT497" s="286"/>
      <c r="AU497" s="286"/>
      <c r="AV497" s="286"/>
      <c r="AW497" s="286"/>
      <c r="AX497" s="286"/>
      <c r="AY497" s="286"/>
    </row>
    <row r="498" spans="37:51" s="38" customFormat="1" x14ac:dyDescent="0.35">
      <c r="AK498" s="286"/>
      <c r="AL498" s="286"/>
      <c r="AM498" s="286"/>
      <c r="AN498" s="286"/>
      <c r="AO498" s="286"/>
      <c r="AP498" s="286"/>
      <c r="AQ498" s="286"/>
      <c r="AR498" s="286"/>
      <c r="AS498" s="286"/>
      <c r="AT498" s="286"/>
      <c r="AU498" s="286"/>
      <c r="AV498" s="286"/>
      <c r="AW498" s="286"/>
      <c r="AX498" s="286"/>
      <c r="AY498" s="286"/>
    </row>
    <row r="499" spans="37:51" s="38" customFormat="1" x14ac:dyDescent="0.35">
      <c r="AK499" s="286"/>
      <c r="AL499" s="286"/>
      <c r="AM499" s="286"/>
      <c r="AN499" s="286"/>
      <c r="AO499" s="286"/>
      <c r="AP499" s="286"/>
      <c r="AQ499" s="286"/>
      <c r="AR499" s="286"/>
      <c r="AS499" s="286"/>
      <c r="AT499" s="286"/>
      <c r="AU499" s="286"/>
      <c r="AV499" s="286"/>
      <c r="AW499" s="286"/>
      <c r="AX499" s="286"/>
      <c r="AY499" s="286"/>
    </row>
    <row r="500" spans="37:51" s="38" customFormat="1" x14ac:dyDescent="0.35">
      <c r="AK500" s="286"/>
      <c r="AL500" s="286"/>
      <c r="AM500" s="286"/>
      <c r="AN500" s="286"/>
      <c r="AO500" s="286"/>
      <c r="AP500" s="286"/>
      <c r="AQ500" s="286"/>
      <c r="AR500" s="286"/>
      <c r="AS500" s="286"/>
      <c r="AT500" s="286"/>
      <c r="AU500" s="286"/>
      <c r="AV500" s="286"/>
      <c r="AW500" s="286"/>
      <c r="AX500" s="286"/>
      <c r="AY500" s="286"/>
    </row>
    <row r="501" spans="37:51" s="38" customFormat="1" x14ac:dyDescent="0.35">
      <c r="AK501" s="286"/>
      <c r="AL501" s="286"/>
      <c r="AM501" s="286"/>
      <c r="AN501" s="286"/>
      <c r="AO501" s="286"/>
      <c r="AP501" s="286"/>
      <c r="AQ501" s="286"/>
      <c r="AR501" s="286"/>
      <c r="AS501" s="286"/>
      <c r="AT501" s="286"/>
      <c r="AU501" s="286"/>
      <c r="AV501" s="286"/>
      <c r="AW501" s="286"/>
      <c r="AX501" s="286"/>
      <c r="AY501" s="286"/>
    </row>
    <row r="502" spans="37:51" s="38" customFormat="1" x14ac:dyDescent="0.35">
      <c r="AK502" s="286"/>
      <c r="AL502" s="286"/>
      <c r="AM502" s="286"/>
      <c r="AN502" s="286"/>
      <c r="AO502" s="286"/>
      <c r="AP502" s="286"/>
      <c r="AQ502" s="286"/>
      <c r="AR502" s="286"/>
      <c r="AS502" s="286"/>
      <c r="AT502" s="286"/>
      <c r="AU502" s="286"/>
      <c r="AV502" s="286"/>
      <c r="AW502" s="286"/>
      <c r="AX502" s="286"/>
      <c r="AY502" s="286"/>
    </row>
    <row r="503" spans="37:51" s="38" customFormat="1" x14ac:dyDescent="0.35">
      <c r="AK503" s="286"/>
      <c r="AL503" s="286"/>
      <c r="AM503" s="286"/>
      <c r="AN503" s="286"/>
      <c r="AO503" s="286"/>
      <c r="AP503" s="286"/>
      <c r="AQ503" s="286"/>
      <c r="AR503" s="286"/>
      <c r="AS503" s="286"/>
      <c r="AT503" s="286"/>
      <c r="AU503" s="286"/>
      <c r="AV503" s="286"/>
      <c r="AW503" s="286"/>
      <c r="AX503" s="286"/>
      <c r="AY503" s="286"/>
    </row>
    <row r="504" spans="37:51" s="38" customFormat="1" x14ac:dyDescent="0.35">
      <c r="AK504" s="286"/>
      <c r="AL504" s="286"/>
      <c r="AM504" s="286"/>
      <c r="AN504" s="286"/>
      <c r="AO504" s="286"/>
      <c r="AP504" s="286"/>
      <c r="AQ504" s="286"/>
      <c r="AR504" s="286"/>
      <c r="AS504" s="286"/>
      <c r="AT504" s="286"/>
      <c r="AU504" s="286"/>
      <c r="AV504" s="286"/>
      <c r="AW504" s="286"/>
      <c r="AX504" s="286"/>
      <c r="AY504" s="286"/>
    </row>
    <row r="505" spans="37:51" s="38" customFormat="1" x14ac:dyDescent="0.35">
      <c r="AK505" s="286"/>
      <c r="AL505" s="286"/>
      <c r="AM505" s="286"/>
      <c r="AN505" s="286"/>
      <c r="AO505" s="286"/>
      <c r="AP505" s="286"/>
      <c r="AQ505" s="286"/>
      <c r="AR505" s="286"/>
      <c r="AS505" s="286"/>
      <c r="AT505" s="286"/>
      <c r="AU505" s="286"/>
      <c r="AV505" s="286"/>
      <c r="AW505" s="286"/>
      <c r="AX505" s="286"/>
      <c r="AY505" s="286"/>
    </row>
    <row r="506" spans="37:51" s="38" customFormat="1" x14ac:dyDescent="0.35">
      <c r="AK506" s="286"/>
      <c r="AL506" s="286"/>
      <c r="AM506" s="286"/>
      <c r="AN506" s="286"/>
      <c r="AO506" s="286"/>
      <c r="AP506" s="286"/>
      <c r="AQ506" s="286"/>
      <c r="AR506" s="286"/>
      <c r="AS506" s="286"/>
      <c r="AT506" s="286"/>
      <c r="AU506" s="286"/>
      <c r="AV506" s="286"/>
      <c r="AW506" s="286"/>
      <c r="AX506" s="286"/>
      <c r="AY506" s="286"/>
    </row>
    <row r="507" spans="37:51" s="38" customFormat="1" x14ac:dyDescent="0.35">
      <c r="AK507" s="286"/>
      <c r="AL507" s="286"/>
      <c r="AM507" s="286"/>
      <c r="AN507" s="286"/>
      <c r="AO507" s="286"/>
      <c r="AP507" s="286"/>
      <c r="AQ507" s="286"/>
      <c r="AR507" s="286"/>
      <c r="AS507" s="286"/>
      <c r="AT507" s="286"/>
      <c r="AU507" s="286"/>
      <c r="AV507" s="286"/>
      <c r="AW507" s="286"/>
      <c r="AX507" s="286"/>
      <c r="AY507" s="286"/>
    </row>
    <row r="508" spans="37:51" s="38" customFormat="1" x14ac:dyDescent="0.35">
      <c r="AK508" s="286"/>
      <c r="AL508" s="286"/>
      <c r="AM508" s="286"/>
      <c r="AN508" s="286"/>
      <c r="AO508" s="286"/>
      <c r="AP508" s="286"/>
      <c r="AQ508" s="286"/>
      <c r="AR508" s="286"/>
      <c r="AS508" s="286"/>
      <c r="AT508" s="286"/>
      <c r="AU508" s="286"/>
      <c r="AV508" s="286"/>
      <c r="AW508" s="286"/>
      <c r="AX508" s="286"/>
      <c r="AY508" s="286"/>
    </row>
    <row r="509" spans="37:51" s="38" customFormat="1" x14ac:dyDescent="0.35">
      <c r="AK509" s="286"/>
      <c r="AL509" s="286"/>
      <c r="AM509" s="286"/>
      <c r="AN509" s="286"/>
      <c r="AO509" s="286"/>
      <c r="AP509" s="286"/>
      <c r="AQ509" s="286"/>
      <c r="AR509" s="286"/>
      <c r="AS509" s="286"/>
      <c r="AT509" s="286"/>
      <c r="AU509" s="286"/>
      <c r="AV509" s="286"/>
      <c r="AW509" s="286"/>
      <c r="AX509" s="286"/>
      <c r="AY509" s="286"/>
    </row>
    <row r="510" spans="37:51" s="38" customFormat="1" x14ac:dyDescent="0.35">
      <c r="AK510" s="286"/>
      <c r="AL510" s="286"/>
      <c r="AM510" s="286"/>
      <c r="AN510" s="286"/>
      <c r="AO510" s="286"/>
      <c r="AP510" s="286"/>
      <c r="AQ510" s="286"/>
      <c r="AR510" s="286"/>
      <c r="AS510" s="286"/>
      <c r="AT510" s="286"/>
      <c r="AU510" s="286"/>
      <c r="AV510" s="286"/>
      <c r="AW510" s="286"/>
      <c r="AX510" s="286"/>
      <c r="AY510" s="286"/>
    </row>
    <row r="511" spans="37:51" s="38" customFormat="1" x14ac:dyDescent="0.35">
      <c r="AK511" s="286"/>
      <c r="AL511" s="286"/>
      <c r="AM511" s="286"/>
      <c r="AN511" s="286"/>
      <c r="AO511" s="286"/>
      <c r="AP511" s="286"/>
      <c r="AQ511" s="286"/>
      <c r="AR511" s="286"/>
      <c r="AS511" s="286"/>
      <c r="AT511" s="286"/>
      <c r="AU511" s="286"/>
      <c r="AV511" s="286"/>
      <c r="AW511" s="286"/>
      <c r="AX511" s="286"/>
      <c r="AY511" s="286"/>
    </row>
    <row r="512" spans="37:51" s="38" customFormat="1" x14ac:dyDescent="0.35">
      <c r="AK512" s="286"/>
      <c r="AL512" s="286"/>
      <c r="AM512" s="286"/>
      <c r="AN512" s="286"/>
      <c r="AO512" s="286"/>
      <c r="AP512" s="286"/>
      <c r="AQ512" s="286"/>
      <c r="AR512" s="286"/>
      <c r="AS512" s="286"/>
      <c r="AT512" s="286"/>
      <c r="AU512" s="286"/>
      <c r="AV512" s="286"/>
      <c r="AW512" s="286"/>
      <c r="AX512" s="286"/>
      <c r="AY512" s="286"/>
    </row>
    <row r="513" spans="37:51" s="38" customFormat="1" x14ac:dyDescent="0.35">
      <c r="AK513" s="286"/>
      <c r="AL513" s="286"/>
      <c r="AM513" s="286"/>
      <c r="AN513" s="286"/>
      <c r="AO513" s="286"/>
      <c r="AP513" s="286"/>
      <c r="AQ513" s="286"/>
      <c r="AR513" s="286"/>
      <c r="AS513" s="286"/>
      <c r="AT513" s="286"/>
      <c r="AU513" s="286"/>
      <c r="AV513" s="286"/>
      <c r="AW513" s="286"/>
      <c r="AX513" s="286"/>
      <c r="AY513" s="286"/>
    </row>
    <row r="514" spans="37:51" s="38" customFormat="1" x14ac:dyDescent="0.35">
      <c r="AK514" s="286"/>
      <c r="AL514" s="286"/>
      <c r="AM514" s="286"/>
      <c r="AN514" s="286"/>
      <c r="AO514" s="286"/>
      <c r="AP514" s="286"/>
      <c r="AQ514" s="286"/>
      <c r="AR514" s="286"/>
      <c r="AS514" s="286"/>
      <c r="AT514" s="286"/>
      <c r="AU514" s="286"/>
      <c r="AV514" s="286"/>
      <c r="AW514" s="286"/>
      <c r="AX514" s="286"/>
      <c r="AY514" s="286"/>
    </row>
    <row r="515" spans="37:51" s="38" customFormat="1" x14ac:dyDescent="0.35">
      <c r="AK515" s="286"/>
      <c r="AL515" s="286"/>
      <c r="AM515" s="286"/>
      <c r="AN515" s="286"/>
      <c r="AO515" s="286"/>
      <c r="AP515" s="286"/>
      <c r="AQ515" s="286"/>
      <c r="AR515" s="286"/>
      <c r="AS515" s="286"/>
      <c r="AT515" s="286"/>
      <c r="AU515" s="286"/>
      <c r="AV515" s="286"/>
      <c r="AW515" s="286"/>
      <c r="AX515" s="286"/>
      <c r="AY515" s="286"/>
    </row>
    <row r="516" spans="37:51" s="38" customFormat="1" x14ac:dyDescent="0.35">
      <c r="AK516" s="286"/>
      <c r="AL516" s="286"/>
      <c r="AM516" s="286"/>
      <c r="AN516" s="286"/>
      <c r="AO516" s="286"/>
      <c r="AP516" s="286"/>
      <c r="AQ516" s="286"/>
      <c r="AR516" s="286"/>
      <c r="AS516" s="286"/>
      <c r="AT516" s="286"/>
      <c r="AU516" s="286"/>
      <c r="AV516" s="286"/>
      <c r="AW516" s="286"/>
      <c r="AX516" s="286"/>
      <c r="AY516" s="286"/>
    </row>
    <row r="517" spans="37:51" s="38" customFormat="1" x14ac:dyDescent="0.35">
      <c r="AK517" s="286"/>
      <c r="AL517" s="286"/>
      <c r="AM517" s="286"/>
      <c r="AN517" s="286"/>
      <c r="AO517" s="286"/>
      <c r="AP517" s="286"/>
      <c r="AQ517" s="286"/>
      <c r="AR517" s="286"/>
      <c r="AS517" s="286"/>
      <c r="AT517" s="286"/>
      <c r="AU517" s="286"/>
      <c r="AV517" s="286"/>
      <c r="AW517" s="286"/>
      <c r="AX517" s="286"/>
      <c r="AY517" s="286"/>
    </row>
    <row r="518" spans="37:51" s="38" customFormat="1" x14ac:dyDescent="0.35">
      <c r="AK518" s="286"/>
      <c r="AL518" s="286"/>
      <c r="AM518" s="286"/>
      <c r="AN518" s="286"/>
      <c r="AO518" s="286"/>
      <c r="AP518" s="286"/>
      <c r="AQ518" s="286"/>
      <c r="AR518" s="286"/>
      <c r="AS518" s="286"/>
      <c r="AT518" s="286"/>
      <c r="AU518" s="286"/>
      <c r="AV518" s="286"/>
      <c r="AW518" s="286"/>
      <c r="AX518" s="286"/>
      <c r="AY518" s="286"/>
    </row>
    <row r="519" spans="37:51" s="38" customFormat="1" x14ac:dyDescent="0.35">
      <c r="AK519" s="286"/>
      <c r="AL519" s="286"/>
      <c r="AM519" s="286"/>
      <c r="AN519" s="286"/>
      <c r="AO519" s="286"/>
      <c r="AP519" s="286"/>
      <c r="AQ519" s="286"/>
      <c r="AR519" s="286"/>
      <c r="AS519" s="286"/>
      <c r="AT519" s="286"/>
      <c r="AU519" s="286"/>
      <c r="AV519" s="286"/>
      <c r="AW519" s="286"/>
      <c r="AX519" s="286"/>
      <c r="AY519" s="286"/>
    </row>
    <row r="520" spans="37:51" s="38" customFormat="1" x14ac:dyDescent="0.35">
      <c r="AK520" s="286"/>
      <c r="AL520" s="286"/>
      <c r="AM520" s="286"/>
      <c r="AN520" s="286"/>
      <c r="AO520" s="286"/>
      <c r="AP520" s="286"/>
      <c r="AQ520" s="286"/>
      <c r="AR520" s="286"/>
      <c r="AS520" s="286"/>
      <c r="AT520" s="286"/>
      <c r="AU520" s="286"/>
      <c r="AV520" s="286"/>
      <c r="AW520" s="286"/>
      <c r="AX520" s="286"/>
      <c r="AY520" s="286"/>
    </row>
    <row r="521" spans="37:51" s="38" customFormat="1" x14ac:dyDescent="0.35">
      <c r="AK521" s="286"/>
      <c r="AL521" s="286"/>
      <c r="AM521" s="286"/>
      <c r="AN521" s="286"/>
      <c r="AO521" s="286"/>
      <c r="AP521" s="286"/>
      <c r="AQ521" s="286"/>
      <c r="AR521" s="286"/>
      <c r="AS521" s="286"/>
      <c r="AT521" s="286"/>
      <c r="AU521" s="286"/>
      <c r="AV521" s="286"/>
      <c r="AW521" s="286"/>
      <c r="AX521" s="286"/>
      <c r="AY521" s="286"/>
    </row>
    <row r="522" spans="37:51" s="38" customFormat="1" x14ac:dyDescent="0.35">
      <c r="AK522" s="286"/>
      <c r="AL522" s="286"/>
      <c r="AM522" s="286"/>
      <c r="AN522" s="286"/>
      <c r="AO522" s="286"/>
      <c r="AP522" s="286"/>
      <c r="AQ522" s="286"/>
      <c r="AR522" s="286"/>
      <c r="AS522" s="286"/>
      <c r="AT522" s="286"/>
      <c r="AU522" s="286"/>
      <c r="AV522" s="286"/>
      <c r="AW522" s="286"/>
      <c r="AX522" s="286"/>
      <c r="AY522" s="286"/>
    </row>
    <row r="523" spans="37:51" s="38" customFormat="1" x14ac:dyDescent="0.35">
      <c r="AK523" s="286"/>
      <c r="AL523" s="286"/>
      <c r="AM523" s="286"/>
      <c r="AN523" s="286"/>
      <c r="AO523" s="286"/>
      <c r="AP523" s="286"/>
      <c r="AQ523" s="286"/>
      <c r="AR523" s="286"/>
      <c r="AS523" s="286"/>
      <c r="AT523" s="286"/>
      <c r="AU523" s="286"/>
      <c r="AV523" s="286"/>
      <c r="AW523" s="286"/>
      <c r="AX523" s="286"/>
      <c r="AY523" s="286"/>
    </row>
    <row r="524" spans="37:51" s="38" customFormat="1" x14ac:dyDescent="0.35">
      <c r="AK524" s="286"/>
      <c r="AL524" s="286"/>
      <c r="AM524" s="286"/>
      <c r="AN524" s="286"/>
      <c r="AO524" s="286"/>
      <c r="AP524" s="286"/>
      <c r="AQ524" s="286"/>
      <c r="AR524" s="286"/>
      <c r="AS524" s="286"/>
      <c r="AT524" s="286"/>
      <c r="AU524" s="286"/>
      <c r="AV524" s="286"/>
      <c r="AW524" s="286"/>
      <c r="AX524" s="286"/>
      <c r="AY524" s="286"/>
    </row>
    <row r="525" spans="37:51" s="38" customFormat="1" x14ac:dyDescent="0.35">
      <c r="AK525" s="286"/>
      <c r="AL525" s="286"/>
      <c r="AM525" s="286"/>
      <c r="AN525" s="286"/>
      <c r="AO525" s="286"/>
      <c r="AP525" s="286"/>
      <c r="AQ525" s="286"/>
      <c r="AR525" s="286"/>
      <c r="AS525" s="286"/>
      <c r="AT525" s="286"/>
      <c r="AU525" s="286"/>
      <c r="AV525" s="286"/>
      <c r="AW525" s="286"/>
      <c r="AX525" s="286"/>
      <c r="AY525" s="286"/>
    </row>
    <row r="526" spans="37:51" s="38" customFormat="1" x14ac:dyDescent="0.35">
      <c r="AK526" s="286"/>
      <c r="AL526" s="286"/>
      <c r="AM526" s="286"/>
      <c r="AN526" s="286"/>
      <c r="AO526" s="286"/>
      <c r="AP526" s="286"/>
      <c r="AQ526" s="286"/>
      <c r="AR526" s="286"/>
      <c r="AS526" s="286"/>
      <c r="AT526" s="286"/>
      <c r="AU526" s="286"/>
      <c r="AV526" s="286"/>
      <c r="AW526" s="286"/>
      <c r="AX526" s="286"/>
      <c r="AY526" s="286"/>
    </row>
    <row r="527" spans="37:51" s="38" customFormat="1" x14ac:dyDescent="0.35">
      <c r="AK527" s="286"/>
      <c r="AL527" s="286"/>
      <c r="AM527" s="286"/>
      <c r="AN527" s="286"/>
      <c r="AO527" s="286"/>
      <c r="AP527" s="286"/>
      <c r="AQ527" s="286"/>
      <c r="AR527" s="286"/>
      <c r="AS527" s="286"/>
      <c r="AT527" s="286"/>
      <c r="AU527" s="286"/>
      <c r="AV527" s="286"/>
      <c r="AW527" s="286"/>
      <c r="AX527" s="286"/>
      <c r="AY527" s="286"/>
    </row>
    <row r="528" spans="37:51" s="38" customFormat="1" x14ac:dyDescent="0.35">
      <c r="AK528" s="286"/>
      <c r="AL528" s="286"/>
      <c r="AM528" s="286"/>
      <c r="AN528" s="286"/>
      <c r="AO528" s="286"/>
      <c r="AP528" s="286"/>
      <c r="AQ528" s="286"/>
      <c r="AR528" s="286"/>
      <c r="AS528" s="286"/>
      <c r="AT528" s="286"/>
      <c r="AU528" s="286"/>
      <c r="AV528" s="286"/>
      <c r="AW528" s="286"/>
      <c r="AX528" s="286"/>
      <c r="AY528" s="286"/>
    </row>
    <row r="529" spans="37:51" s="38" customFormat="1" x14ac:dyDescent="0.35">
      <c r="AK529" s="286"/>
      <c r="AL529" s="286"/>
      <c r="AM529" s="286"/>
      <c r="AN529" s="286"/>
      <c r="AO529" s="286"/>
      <c r="AP529" s="286"/>
      <c r="AQ529" s="286"/>
      <c r="AR529" s="286"/>
      <c r="AS529" s="286"/>
      <c r="AT529" s="286"/>
      <c r="AU529" s="286"/>
      <c r="AV529" s="286"/>
      <c r="AW529" s="286"/>
      <c r="AX529" s="286"/>
      <c r="AY529" s="286"/>
    </row>
    <row r="530" spans="37:51" s="38" customFormat="1" x14ac:dyDescent="0.35">
      <c r="AK530" s="286"/>
      <c r="AL530" s="286"/>
      <c r="AM530" s="286"/>
      <c r="AN530" s="286"/>
      <c r="AO530" s="286"/>
      <c r="AP530" s="286"/>
      <c r="AQ530" s="286"/>
      <c r="AR530" s="286"/>
      <c r="AS530" s="286"/>
      <c r="AT530" s="286"/>
      <c r="AU530" s="286"/>
      <c r="AV530" s="286"/>
      <c r="AW530" s="286"/>
      <c r="AX530" s="286"/>
      <c r="AY530" s="286"/>
    </row>
    <row r="531" spans="37:51" s="38" customFormat="1" x14ac:dyDescent="0.35">
      <c r="AK531" s="286"/>
      <c r="AL531" s="286"/>
      <c r="AM531" s="286"/>
      <c r="AN531" s="286"/>
      <c r="AO531" s="286"/>
      <c r="AP531" s="286"/>
      <c r="AQ531" s="286"/>
      <c r="AR531" s="286"/>
      <c r="AS531" s="286"/>
      <c r="AT531" s="286"/>
      <c r="AU531" s="286"/>
      <c r="AV531" s="286"/>
      <c r="AW531" s="286"/>
      <c r="AX531" s="286"/>
      <c r="AY531" s="286"/>
    </row>
    <row r="532" spans="37:51" s="38" customFormat="1" x14ac:dyDescent="0.35">
      <c r="AK532" s="286"/>
      <c r="AL532" s="286"/>
      <c r="AM532" s="286"/>
      <c r="AN532" s="286"/>
      <c r="AO532" s="286"/>
      <c r="AP532" s="286"/>
      <c r="AQ532" s="286"/>
      <c r="AR532" s="286"/>
      <c r="AS532" s="286"/>
      <c r="AT532" s="286"/>
      <c r="AU532" s="286"/>
      <c r="AV532" s="286"/>
      <c r="AW532" s="286"/>
      <c r="AX532" s="286"/>
      <c r="AY532" s="286"/>
    </row>
    <row r="533" spans="37:51" s="38" customFormat="1" x14ac:dyDescent="0.35">
      <c r="AK533" s="286"/>
      <c r="AL533" s="286"/>
      <c r="AM533" s="286"/>
      <c r="AN533" s="286"/>
      <c r="AO533" s="286"/>
      <c r="AP533" s="286"/>
      <c r="AQ533" s="286"/>
      <c r="AR533" s="286"/>
      <c r="AS533" s="286"/>
      <c r="AT533" s="286"/>
      <c r="AU533" s="286"/>
      <c r="AV533" s="286"/>
      <c r="AW533" s="286"/>
      <c r="AX533" s="286"/>
      <c r="AY533" s="286"/>
    </row>
    <row r="534" spans="37:51" s="38" customFormat="1" x14ac:dyDescent="0.35">
      <c r="AK534" s="286"/>
      <c r="AL534" s="286"/>
      <c r="AM534" s="286"/>
      <c r="AN534" s="286"/>
      <c r="AO534" s="286"/>
      <c r="AP534" s="286"/>
      <c r="AQ534" s="286"/>
      <c r="AR534" s="286"/>
      <c r="AS534" s="286"/>
      <c r="AT534" s="286"/>
      <c r="AU534" s="286"/>
      <c r="AV534" s="286"/>
      <c r="AW534" s="286"/>
      <c r="AX534" s="286"/>
      <c r="AY534" s="286"/>
    </row>
    <row r="535" spans="37:51" s="38" customFormat="1" x14ac:dyDescent="0.35">
      <c r="AK535" s="286"/>
      <c r="AL535" s="286"/>
      <c r="AM535" s="286"/>
      <c r="AN535" s="286"/>
      <c r="AO535" s="286"/>
      <c r="AP535" s="286"/>
      <c r="AQ535" s="286"/>
      <c r="AR535" s="286"/>
      <c r="AS535" s="286"/>
      <c r="AT535" s="286"/>
      <c r="AU535" s="286"/>
      <c r="AV535" s="286"/>
      <c r="AW535" s="286"/>
      <c r="AX535" s="286"/>
      <c r="AY535" s="286"/>
    </row>
    <row r="536" spans="37:51" s="38" customFormat="1" x14ac:dyDescent="0.35">
      <c r="AK536" s="286"/>
      <c r="AL536" s="286"/>
      <c r="AM536" s="286"/>
      <c r="AN536" s="286"/>
      <c r="AO536" s="286"/>
      <c r="AP536" s="286"/>
      <c r="AQ536" s="286"/>
      <c r="AR536" s="286"/>
      <c r="AS536" s="286"/>
      <c r="AT536" s="286"/>
      <c r="AU536" s="286"/>
      <c r="AV536" s="286"/>
      <c r="AW536" s="286"/>
      <c r="AX536" s="286"/>
      <c r="AY536" s="286"/>
    </row>
    <row r="537" spans="37:51" s="38" customFormat="1" x14ac:dyDescent="0.35">
      <c r="AK537" s="286"/>
      <c r="AL537" s="286"/>
      <c r="AM537" s="286"/>
      <c r="AN537" s="286"/>
      <c r="AO537" s="286"/>
      <c r="AP537" s="286"/>
      <c r="AQ537" s="286"/>
      <c r="AR537" s="286"/>
      <c r="AS537" s="286"/>
      <c r="AT537" s="286"/>
      <c r="AU537" s="286"/>
      <c r="AV537" s="286"/>
      <c r="AW537" s="286"/>
      <c r="AX537" s="286"/>
      <c r="AY537" s="286"/>
    </row>
    <row r="538" spans="37:51" s="38" customFormat="1" x14ac:dyDescent="0.35">
      <c r="AK538" s="286"/>
      <c r="AL538" s="286"/>
      <c r="AM538" s="286"/>
      <c r="AN538" s="286"/>
      <c r="AO538" s="286"/>
      <c r="AP538" s="286"/>
      <c r="AQ538" s="286"/>
      <c r="AR538" s="286"/>
      <c r="AS538" s="286"/>
      <c r="AT538" s="286"/>
      <c r="AU538" s="286"/>
      <c r="AV538" s="286"/>
      <c r="AW538" s="286"/>
      <c r="AX538" s="286"/>
      <c r="AY538" s="286"/>
    </row>
    <row r="539" spans="37:51" s="38" customFormat="1" x14ac:dyDescent="0.35">
      <c r="AK539" s="286"/>
      <c r="AL539" s="286"/>
      <c r="AM539" s="286"/>
      <c r="AN539" s="286"/>
      <c r="AO539" s="286"/>
      <c r="AP539" s="286"/>
      <c r="AQ539" s="286"/>
      <c r="AR539" s="286"/>
      <c r="AS539" s="286"/>
      <c r="AT539" s="286"/>
      <c r="AU539" s="286"/>
      <c r="AV539" s="286"/>
      <c r="AW539" s="286"/>
      <c r="AX539" s="286"/>
      <c r="AY539" s="286"/>
    </row>
    <row r="540" spans="37:51" s="38" customFormat="1" x14ac:dyDescent="0.35">
      <c r="AK540" s="286"/>
      <c r="AL540" s="286"/>
      <c r="AM540" s="286"/>
      <c r="AN540" s="286"/>
      <c r="AO540" s="286"/>
      <c r="AP540" s="286"/>
      <c r="AQ540" s="286"/>
      <c r="AR540" s="286"/>
      <c r="AS540" s="286"/>
      <c r="AT540" s="286"/>
      <c r="AU540" s="286"/>
      <c r="AV540" s="286"/>
      <c r="AW540" s="286"/>
      <c r="AX540" s="286"/>
      <c r="AY540" s="286"/>
    </row>
    <row r="541" spans="37:51" s="38" customFormat="1" x14ac:dyDescent="0.35">
      <c r="AK541" s="286"/>
      <c r="AL541" s="286"/>
      <c r="AM541" s="286"/>
      <c r="AN541" s="286"/>
      <c r="AO541" s="286"/>
      <c r="AP541" s="286"/>
      <c r="AQ541" s="286"/>
      <c r="AR541" s="286"/>
      <c r="AS541" s="286"/>
      <c r="AT541" s="286"/>
      <c r="AU541" s="286"/>
      <c r="AV541" s="286"/>
      <c r="AW541" s="286"/>
      <c r="AX541" s="286"/>
      <c r="AY541" s="286"/>
    </row>
    <row r="542" spans="37:51" s="38" customFormat="1" x14ac:dyDescent="0.35">
      <c r="AK542" s="286"/>
      <c r="AL542" s="286"/>
      <c r="AM542" s="286"/>
      <c r="AN542" s="286"/>
      <c r="AO542" s="286"/>
      <c r="AP542" s="286"/>
      <c r="AQ542" s="286"/>
      <c r="AR542" s="286"/>
      <c r="AS542" s="286"/>
      <c r="AT542" s="286"/>
      <c r="AU542" s="286"/>
      <c r="AV542" s="286"/>
      <c r="AW542" s="286"/>
      <c r="AX542" s="286"/>
      <c r="AY542" s="286"/>
    </row>
    <row r="543" spans="37:51" s="38" customFormat="1" x14ac:dyDescent="0.35">
      <c r="AK543" s="286"/>
      <c r="AL543" s="286"/>
      <c r="AM543" s="286"/>
      <c r="AN543" s="286"/>
      <c r="AO543" s="286"/>
      <c r="AP543" s="286"/>
      <c r="AQ543" s="286"/>
      <c r="AR543" s="286"/>
      <c r="AS543" s="286"/>
      <c r="AT543" s="286"/>
      <c r="AU543" s="286"/>
      <c r="AV543" s="286"/>
      <c r="AW543" s="286"/>
      <c r="AX543" s="286"/>
      <c r="AY543" s="286"/>
    </row>
    <row r="544" spans="37:51" s="38" customFormat="1" x14ac:dyDescent="0.35">
      <c r="AK544" s="286"/>
      <c r="AL544" s="286"/>
      <c r="AM544" s="286"/>
      <c r="AN544" s="286"/>
      <c r="AO544" s="286"/>
      <c r="AP544" s="286"/>
      <c r="AQ544" s="286"/>
      <c r="AR544" s="286"/>
      <c r="AS544" s="286"/>
      <c r="AT544" s="286"/>
      <c r="AU544" s="286"/>
      <c r="AV544" s="286"/>
      <c r="AW544" s="286"/>
      <c r="AX544" s="286"/>
      <c r="AY544" s="286"/>
    </row>
    <row r="545" spans="37:51" s="38" customFormat="1" x14ac:dyDescent="0.35">
      <c r="AK545" s="286"/>
      <c r="AL545" s="286"/>
      <c r="AM545" s="286"/>
      <c r="AN545" s="286"/>
      <c r="AO545" s="286"/>
      <c r="AP545" s="286"/>
      <c r="AQ545" s="286"/>
      <c r="AR545" s="286"/>
      <c r="AS545" s="286"/>
      <c r="AT545" s="286"/>
      <c r="AU545" s="286"/>
      <c r="AV545" s="286"/>
      <c r="AW545" s="286"/>
      <c r="AX545" s="286"/>
      <c r="AY545" s="286"/>
    </row>
    <row r="546" spans="37:51" s="38" customFormat="1" x14ac:dyDescent="0.35">
      <c r="AK546" s="286"/>
      <c r="AL546" s="286"/>
      <c r="AM546" s="286"/>
      <c r="AN546" s="286"/>
      <c r="AO546" s="286"/>
      <c r="AP546" s="286"/>
      <c r="AQ546" s="286"/>
      <c r="AR546" s="286"/>
      <c r="AS546" s="286"/>
      <c r="AT546" s="286"/>
      <c r="AU546" s="286"/>
      <c r="AV546" s="286"/>
      <c r="AW546" s="286"/>
      <c r="AX546" s="286"/>
      <c r="AY546" s="286"/>
    </row>
    <row r="547" spans="37:51" s="38" customFormat="1" x14ac:dyDescent="0.35">
      <c r="AK547" s="286"/>
      <c r="AL547" s="286"/>
      <c r="AM547" s="286"/>
      <c r="AN547" s="286"/>
      <c r="AO547" s="286"/>
      <c r="AP547" s="286"/>
      <c r="AQ547" s="286"/>
      <c r="AR547" s="286"/>
      <c r="AS547" s="286"/>
      <c r="AT547" s="286"/>
      <c r="AU547" s="286"/>
      <c r="AV547" s="286"/>
      <c r="AW547" s="286"/>
      <c r="AX547" s="286"/>
      <c r="AY547" s="286"/>
    </row>
    <row r="548" spans="37:51" s="38" customFormat="1" x14ac:dyDescent="0.35">
      <c r="AK548" s="286"/>
      <c r="AL548" s="286"/>
      <c r="AM548" s="286"/>
      <c r="AN548" s="286"/>
      <c r="AO548" s="286"/>
      <c r="AP548" s="286"/>
      <c r="AQ548" s="286"/>
      <c r="AR548" s="286"/>
      <c r="AS548" s="286"/>
      <c r="AT548" s="286"/>
      <c r="AU548" s="286"/>
      <c r="AV548" s="286"/>
      <c r="AW548" s="286"/>
      <c r="AX548" s="286"/>
      <c r="AY548" s="286"/>
    </row>
    <row r="549" spans="37:51" s="38" customFormat="1" x14ac:dyDescent="0.35">
      <c r="AK549" s="286"/>
      <c r="AL549" s="286"/>
      <c r="AM549" s="286"/>
      <c r="AN549" s="286"/>
      <c r="AO549" s="286"/>
      <c r="AP549" s="286"/>
      <c r="AQ549" s="286"/>
      <c r="AR549" s="286"/>
      <c r="AS549" s="286"/>
      <c r="AT549" s="286"/>
      <c r="AU549" s="286"/>
      <c r="AV549" s="286"/>
      <c r="AW549" s="286"/>
      <c r="AX549" s="286"/>
      <c r="AY549" s="286"/>
    </row>
    <row r="550" spans="37:51" s="38" customFormat="1" x14ac:dyDescent="0.35">
      <c r="AK550" s="286"/>
      <c r="AL550" s="286"/>
      <c r="AM550" s="286"/>
      <c r="AN550" s="286"/>
      <c r="AO550" s="286"/>
      <c r="AP550" s="286"/>
      <c r="AQ550" s="286"/>
      <c r="AR550" s="286"/>
      <c r="AS550" s="286"/>
      <c r="AT550" s="286"/>
      <c r="AU550" s="286"/>
      <c r="AV550" s="286"/>
      <c r="AW550" s="286"/>
      <c r="AX550" s="286"/>
      <c r="AY550" s="286"/>
    </row>
    <row r="551" spans="37:51" s="38" customFormat="1" x14ac:dyDescent="0.35">
      <c r="AK551" s="286"/>
      <c r="AL551" s="286"/>
      <c r="AM551" s="286"/>
      <c r="AN551" s="286"/>
      <c r="AO551" s="286"/>
      <c r="AP551" s="286"/>
      <c r="AQ551" s="286"/>
      <c r="AR551" s="286"/>
      <c r="AS551" s="286"/>
      <c r="AT551" s="286"/>
      <c r="AU551" s="286"/>
      <c r="AV551" s="286"/>
      <c r="AW551" s="286"/>
      <c r="AX551" s="286"/>
      <c r="AY551" s="286"/>
    </row>
    <row r="552" spans="37:51" s="38" customFormat="1" x14ac:dyDescent="0.35">
      <c r="AK552" s="286"/>
      <c r="AL552" s="286"/>
      <c r="AM552" s="286"/>
      <c r="AN552" s="286"/>
      <c r="AO552" s="286"/>
      <c r="AP552" s="286"/>
      <c r="AQ552" s="286"/>
      <c r="AR552" s="286"/>
      <c r="AS552" s="286"/>
      <c r="AT552" s="286"/>
      <c r="AU552" s="286"/>
      <c r="AV552" s="286"/>
      <c r="AW552" s="286"/>
      <c r="AX552" s="286"/>
      <c r="AY552" s="286"/>
    </row>
    <row r="553" spans="37:51" s="38" customFormat="1" x14ac:dyDescent="0.35">
      <c r="AK553" s="286"/>
      <c r="AL553" s="286"/>
      <c r="AM553" s="286"/>
      <c r="AN553" s="286"/>
      <c r="AO553" s="286"/>
      <c r="AP553" s="286"/>
      <c r="AQ553" s="286"/>
      <c r="AR553" s="286"/>
      <c r="AS553" s="286"/>
      <c r="AT553" s="286"/>
      <c r="AU553" s="286"/>
      <c r="AV553" s="286"/>
      <c r="AW553" s="286"/>
      <c r="AX553" s="286"/>
      <c r="AY553" s="286"/>
    </row>
    <row r="554" spans="37:51" s="38" customFormat="1" x14ac:dyDescent="0.35">
      <c r="AK554" s="286"/>
      <c r="AL554" s="286"/>
      <c r="AM554" s="286"/>
      <c r="AN554" s="286"/>
      <c r="AO554" s="286"/>
      <c r="AP554" s="286"/>
      <c r="AQ554" s="286"/>
      <c r="AR554" s="286"/>
      <c r="AS554" s="286"/>
      <c r="AT554" s="286"/>
      <c r="AU554" s="286"/>
      <c r="AV554" s="286"/>
      <c r="AW554" s="286"/>
      <c r="AX554" s="286"/>
      <c r="AY554" s="286"/>
    </row>
    <row r="555" spans="37:51" s="38" customFormat="1" x14ac:dyDescent="0.35">
      <c r="AK555" s="286"/>
      <c r="AL555" s="286"/>
      <c r="AM555" s="286"/>
      <c r="AN555" s="286"/>
      <c r="AO555" s="286"/>
      <c r="AP555" s="286"/>
      <c r="AQ555" s="286"/>
      <c r="AR555" s="286"/>
      <c r="AS555" s="286"/>
      <c r="AT555" s="286"/>
      <c r="AU555" s="286"/>
      <c r="AV555" s="286"/>
      <c r="AW555" s="286"/>
      <c r="AX555" s="286"/>
      <c r="AY555" s="286"/>
    </row>
    <row r="556" spans="37:51" s="38" customFormat="1" x14ac:dyDescent="0.35">
      <c r="AK556" s="286"/>
      <c r="AL556" s="286"/>
      <c r="AM556" s="286"/>
      <c r="AN556" s="286"/>
      <c r="AO556" s="286"/>
      <c r="AP556" s="286"/>
      <c r="AQ556" s="286"/>
      <c r="AR556" s="286"/>
      <c r="AS556" s="286"/>
      <c r="AT556" s="286"/>
      <c r="AU556" s="286"/>
      <c r="AV556" s="286"/>
      <c r="AW556" s="286"/>
      <c r="AX556" s="286"/>
      <c r="AY556" s="286"/>
    </row>
    <row r="557" spans="37:51" s="38" customFormat="1" x14ac:dyDescent="0.35">
      <c r="AK557" s="286"/>
      <c r="AL557" s="286"/>
      <c r="AM557" s="286"/>
      <c r="AN557" s="286"/>
      <c r="AO557" s="286"/>
      <c r="AP557" s="286"/>
      <c r="AQ557" s="286"/>
      <c r="AR557" s="286"/>
      <c r="AS557" s="286"/>
      <c r="AT557" s="286"/>
      <c r="AU557" s="286"/>
      <c r="AV557" s="286"/>
      <c r="AW557" s="286"/>
      <c r="AX557" s="286"/>
      <c r="AY557" s="286"/>
    </row>
    <row r="558" spans="37:51" s="38" customFormat="1" x14ac:dyDescent="0.35">
      <c r="AK558" s="286"/>
      <c r="AL558" s="286"/>
      <c r="AM558" s="286"/>
      <c r="AN558" s="286"/>
      <c r="AO558" s="286"/>
      <c r="AP558" s="286"/>
      <c r="AQ558" s="286"/>
      <c r="AR558" s="286"/>
      <c r="AS558" s="286"/>
      <c r="AT558" s="286"/>
      <c r="AU558" s="286"/>
      <c r="AV558" s="286"/>
      <c r="AW558" s="286"/>
      <c r="AX558" s="286"/>
      <c r="AY558" s="286"/>
    </row>
    <row r="559" spans="37:51" s="38" customFormat="1" x14ac:dyDescent="0.35">
      <c r="AK559" s="286"/>
      <c r="AL559" s="286"/>
      <c r="AM559" s="286"/>
      <c r="AN559" s="286"/>
      <c r="AO559" s="286"/>
      <c r="AP559" s="286"/>
      <c r="AQ559" s="286"/>
      <c r="AR559" s="286"/>
      <c r="AS559" s="286"/>
      <c r="AT559" s="286"/>
      <c r="AU559" s="286"/>
      <c r="AV559" s="286"/>
      <c r="AW559" s="286"/>
      <c r="AX559" s="286"/>
      <c r="AY559" s="286"/>
    </row>
    <row r="560" spans="37:51" s="38" customFormat="1" x14ac:dyDescent="0.35">
      <c r="AK560" s="286"/>
      <c r="AL560" s="286"/>
      <c r="AM560" s="286"/>
      <c r="AN560" s="286"/>
      <c r="AO560" s="286"/>
      <c r="AP560" s="286"/>
      <c r="AQ560" s="286"/>
      <c r="AR560" s="286"/>
      <c r="AS560" s="286"/>
      <c r="AT560" s="286"/>
      <c r="AU560" s="286"/>
      <c r="AV560" s="286"/>
      <c r="AW560" s="286"/>
      <c r="AX560" s="286"/>
      <c r="AY560" s="286"/>
    </row>
    <row r="561" spans="37:51" s="38" customFormat="1" x14ac:dyDescent="0.35">
      <c r="AK561" s="286"/>
      <c r="AL561" s="286"/>
      <c r="AM561" s="286"/>
      <c r="AN561" s="286"/>
      <c r="AO561" s="286"/>
      <c r="AP561" s="286"/>
      <c r="AQ561" s="286"/>
      <c r="AR561" s="286"/>
      <c r="AS561" s="286"/>
      <c r="AT561" s="286"/>
      <c r="AU561" s="286"/>
      <c r="AV561" s="286"/>
      <c r="AW561" s="286"/>
      <c r="AX561" s="286"/>
      <c r="AY561" s="286"/>
    </row>
    <row r="562" spans="37:51" s="38" customFormat="1" x14ac:dyDescent="0.35">
      <c r="AK562" s="286"/>
      <c r="AL562" s="286"/>
      <c r="AM562" s="286"/>
      <c r="AN562" s="286"/>
      <c r="AO562" s="286"/>
      <c r="AP562" s="286"/>
      <c r="AQ562" s="286"/>
      <c r="AR562" s="286"/>
      <c r="AS562" s="286"/>
      <c r="AT562" s="286"/>
      <c r="AU562" s="286"/>
      <c r="AV562" s="286"/>
      <c r="AW562" s="286"/>
      <c r="AX562" s="286"/>
      <c r="AY562" s="286"/>
    </row>
    <row r="563" spans="37:51" s="38" customFormat="1" x14ac:dyDescent="0.35">
      <c r="AK563" s="286"/>
      <c r="AL563" s="286"/>
      <c r="AM563" s="286"/>
      <c r="AN563" s="286"/>
      <c r="AO563" s="286"/>
      <c r="AP563" s="286"/>
      <c r="AQ563" s="286"/>
      <c r="AR563" s="286"/>
      <c r="AS563" s="286"/>
      <c r="AT563" s="286"/>
      <c r="AU563" s="286"/>
      <c r="AV563" s="286"/>
      <c r="AW563" s="286"/>
      <c r="AX563" s="286"/>
      <c r="AY563" s="286"/>
    </row>
    <row r="564" spans="37:51" s="38" customFormat="1" x14ac:dyDescent="0.35">
      <c r="AK564" s="286"/>
      <c r="AL564" s="286"/>
      <c r="AM564" s="286"/>
      <c r="AN564" s="286"/>
      <c r="AO564" s="286"/>
      <c r="AP564" s="286"/>
      <c r="AQ564" s="286"/>
      <c r="AR564" s="286"/>
      <c r="AS564" s="286"/>
      <c r="AT564" s="286"/>
      <c r="AU564" s="286"/>
      <c r="AV564" s="286"/>
      <c r="AW564" s="286"/>
      <c r="AX564" s="286"/>
      <c r="AY564" s="286"/>
    </row>
    <row r="565" spans="37:51" s="38" customFormat="1" x14ac:dyDescent="0.35">
      <c r="AK565" s="286"/>
      <c r="AL565" s="286"/>
      <c r="AM565" s="286"/>
      <c r="AN565" s="286"/>
      <c r="AO565" s="286"/>
      <c r="AP565" s="286"/>
      <c r="AQ565" s="286"/>
      <c r="AR565" s="286"/>
      <c r="AS565" s="286"/>
      <c r="AT565" s="286"/>
      <c r="AU565" s="286"/>
      <c r="AV565" s="286"/>
      <c r="AW565" s="286"/>
      <c r="AX565" s="286"/>
      <c r="AY565" s="286"/>
    </row>
    <row r="566" spans="37:51" s="38" customFormat="1" x14ac:dyDescent="0.35">
      <c r="AK566" s="286"/>
      <c r="AL566" s="286"/>
      <c r="AM566" s="286"/>
      <c r="AN566" s="286"/>
      <c r="AO566" s="286"/>
      <c r="AP566" s="286"/>
      <c r="AQ566" s="286"/>
      <c r="AR566" s="286"/>
      <c r="AS566" s="286"/>
      <c r="AT566" s="286"/>
      <c r="AU566" s="286"/>
      <c r="AV566" s="286"/>
      <c r="AW566" s="286"/>
      <c r="AX566" s="286"/>
      <c r="AY566" s="286"/>
    </row>
    <row r="567" spans="37:51" s="38" customFormat="1" x14ac:dyDescent="0.35">
      <c r="AK567" s="286"/>
      <c r="AL567" s="286"/>
      <c r="AM567" s="286"/>
      <c r="AN567" s="286"/>
      <c r="AO567" s="286"/>
      <c r="AP567" s="286"/>
      <c r="AQ567" s="286"/>
      <c r="AR567" s="286"/>
      <c r="AS567" s="286"/>
      <c r="AT567" s="286"/>
      <c r="AU567" s="286"/>
      <c r="AV567" s="286"/>
      <c r="AW567" s="286"/>
      <c r="AX567" s="286"/>
      <c r="AY567" s="286"/>
    </row>
    <row r="568" spans="37:51" s="38" customFormat="1" x14ac:dyDescent="0.35">
      <c r="AK568" s="286"/>
      <c r="AL568" s="286"/>
      <c r="AM568" s="286"/>
      <c r="AN568" s="286"/>
      <c r="AO568" s="286"/>
      <c r="AP568" s="286"/>
      <c r="AQ568" s="286"/>
      <c r="AR568" s="286"/>
      <c r="AS568" s="286"/>
      <c r="AT568" s="286"/>
      <c r="AU568" s="286"/>
      <c r="AV568" s="286"/>
      <c r="AW568" s="286"/>
      <c r="AX568" s="286"/>
      <c r="AY568" s="286"/>
    </row>
    <row r="569" spans="37:51" s="38" customFormat="1" x14ac:dyDescent="0.35">
      <c r="AK569" s="286"/>
      <c r="AL569" s="286"/>
      <c r="AM569" s="286"/>
      <c r="AN569" s="286"/>
      <c r="AO569" s="286"/>
      <c r="AP569" s="286"/>
      <c r="AQ569" s="286"/>
      <c r="AR569" s="286"/>
      <c r="AS569" s="286"/>
      <c r="AT569" s="286"/>
      <c r="AU569" s="286"/>
      <c r="AV569" s="286"/>
      <c r="AW569" s="286"/>
      <c r="AX569" s="286"/>
      <c r="AY569" s="286"/>
    </row>
    <row r="570" spans="37:51" s="38" customFormat="1" x14ac:dyDescent="0.35">
      <c r="AK570" s="286"/>
      <c r="AL570" s="286"/>
      <c r="AM570" s="286"/>
      <c r="AN570" s="286"/>
      <c r="AO570" s="286"/>
      <c r="AP570" s="286"/>
      <c r="AQ570" s="286"/>
      <c r="AR570" s="286"/>
      <c r="AS570" s="286"/>
      <c r="AT570" s="286"/>
      <c r="AU570" s="286"/>
      <c r="AV570" s="286"/>
      <c r="AW570" s="286"/>
      <c r="AX570" s="286"/>
      <c r="AY570" s="286"/>
    </row>
    <row r="571" spans="37:51" s="38" customFormat="1" x14ac:dyDescent="0.35">
      <c r="AK571" s="286"/>
      <c r="AL571" s="286"/>
      <c r="AM571" s="286"/>
      <c r="AN571" s="286"/>
      <c r="AO571" s="286"/>
      <c r="AP571" s="286"/>
      <c r="AQ571" s="286"/>
      <c r="AR571" s="286"/>
      <c r="AS571" s="286"/>
      <c r="AT571" s="286"/>
      <c r="AU571" s="286"/>
      <c r="AV571" s="286"/>
      <c r="AW571" s="286"/>
      <c r="AX571" s="286"/>
      <c r="AY571" s="286"/>
    </row>
    <row r="572" spans="37:51" s="38" customFormat="1" x14ac:dyDescent="0.35">
      <c r="AK572" s="286"/>
      <c r="AL572" s="286"/>
      <c r="AM572" s="286"/>
      <c r="AN572" s="286"/>
      <c r="AO572" s="286"/>
      <c r="AP572" s="286"/>
      <c r="AQ572" s="286"/>
      <c r="AR572" s="286"/>
      <c r="AS572" s="286"/>
      <c r="AT572" s="286"/>
      <c r="AU572" s="286"/>
      <c r="AV572" s="286"/>
      <c r="AW572" s="286"/>
      <c r="AX572" s="286"/>
      <c r="AY572" s="286"/>
    </row>
    <row r="573" spans="37:51" s="38" customFormat="1" x14ac:dyDescent="0.35">
      <c r="AK573" s="286"/>
      <c r="AL573" s="286"/>
      <c r="AM573" s="286"/>
      <c r="AN573" s="286"/>
      <c r="AO573" s="286"/>
      <c r="AP573" s="286"/>
      <c r="AQ573" s="286"/>
      <c r="AR573" s="286"/>
      <c r="AS573" s="286"/>
      <c r="AT573" s="286"/>
      <c r="AU573" s="286"/>
      <c r="AV573" s="286"/>
      <c r="AW573" s="286"/>
      <c r="AX573" s="286"/>
      <c r="AY573" s="286"/>
    </row>
    <row r="574" spans="37:51" s="38" customFormat="1" x14ac:dyDescent="0.35">
      <c r="AK574" s="286"/>
      <c r="AL574" s="286"/>
      <c r="AM574" s="286"/>
      <c r="AN574" s="286"/>
      <c r="AO574" s="286"/>
      <c r="AP574" s="286"/>
      <c r="AQ574" s="286"/>
      <c r="AR574" s="286"/>
      <c r="AS574" s="286"/>
      <c r="AT574" s="286"/>
      <c r="AU574" s="286"/>
      <c r="AV574" s="286"/>
      <c r="AW574" s="286"/>
      <c r="AX574" s="286"/>
      <c r="AY574" s="286"/>
    </row>
    <row r="575" spans="37:51" s="38" customFormat="1" x14ac:dyDescent="0.35">
      <c r="AK575" s="286"/>
      <c r="AL575" s="286"/>
      <c r="AM575" s="286"/>
      <c r="AN575" s="286"/>
      <c r="AO575" s="286"/>
      <c r="AP575" s="286"/>
      <c r="AQ575" s="286"/>
      <c r="AR575" s="286"/>
      <c r="AS575" s="286"/>
      <c r="AT575" s="286"/>
      <c r="AU575" s="286"/>
      <c r="AV575" s="286"/>
      <c r="AW575" s="286"/>
      <c r="AX575" s="286"/>
      <c r="AY575" s="286"/>
    </row>
    <row r="576" spans="37:51" s="38" customFormat="1" x14ac:dyDescent="0.35">
      <c r="AK576" s="286"/>
      <c r="AL576" s="286"/>
      <c r="AM576" s="286"/>
      <c r="AN576" s="286"/>
      <c r="AO576" s="286"/>
      <c r="AP576" s="286"/>
      <c r="AQ576" s="286"/>
      <c r="AR576" s="286"/>
      <c r="AS576" s="286"/>
      <c r="AT576" s="286"/>
      <c r="AU576" s="286"/>
      <c r="AV576" s="286"/>
      <c r="AW576" s="286"/>
      <c r="AX576" s="286"/>
      <c r="AY576" s="286"/>
    </row>
    <row r="577" spans="37:51" s="38" customFormat="1" x14ac:dyDescent="0.35">
      <c r="AK577" s="286"/>
      <c r="AL577" s="286"/>
      <c r="AM577" s="286"/>
      <c r="AN577" s="286"/>
      <c r="AO577" s="286"/>
      <c r="AP577" s="286"/>
      <c r="AQ577" s="286"/>
      <c r="AR577" s="286"/>
      <c r="AS577" s="286"/>
      <c r="AT577" s="286"/>
      <c r="AU577" s="286"/>
      <c r="AV577" s="286"/>
      <c r="AW577" s="286"/>
      <c r="AX577" s="286"/>
      <c r="AY577" s="286"/>
    </row>
    <row r="578" spans="37:51" s="38" customFormat="1" x14ac:dyDescent="0.35">
      <c r="AK578" s="286"/>
      <c r="AL578" s="286"/>
      <c r="AM578" s="286"/>
      <c r="AN578" s="286"/>
      <c r="AO578" s="286"/>
      <c r="AP578" s="286"/>
      <c r="AQ578" s="286"/>
      <c r="AR578" s="286"/>
      <c r="AS578" s="286"/>
      <c r="AT578" s="286"/>
      <c r="AU578" s="286"/>
      <c r="AV578" s="286"/>
      <c r="AW578" s="286"/>
      <c r="AX578" s="286"/>
      <c r="AY578" s="286"/>
    </row>
    <row r="579" spans="37:51" s="38" customFormat="1" x14ac:dyDescent="0.35">
      <c r="AK579" s="286"/>
      <c r="AL579" s="286"/>
      <c r="AM579" s="286"/>
      <c r="AN579" s="286"/>
      <c r="AO579" s="286"/>
      <c r="AP579" s="286"/>
      <c r="AQ579" s="286"/>
      <c r="AR579" s="286"/>
      <c r="AS579" s="286"/>
      <c r="AT579" s="286"/>
      <c r="AU579" s="286"/>
      <c r="AV579" s="286"/>
      <c r="AW579" s="286"/>
      <c r="AX579" s="286"/>
      <c r="AY579" s="286"/>
    </row>
    <row r="580" spans="37:51" s="38" customFormat="1" x14ac:dyDescent="0.35">
      <c r="AK580" s="286"/>
      <c r="AL580" s="286"/>
      <c r="AM580" s="286"/>
      <c r="AN580" s="286"/>
      <c r="AO580" s="286"/>
      <c r="AP580" s="286"/>
      <c r="AQ580" s="286"/>
      <c r="AR580" s="286"/>
      <c r="AS580" s="286"/>
      <c r="AT580" s="286"/>
      <c r="AU580" s="286"/>
      <c r="AV580" s="286"/>
      <c r="AW580" s="286"/>
      <c r="AX580" s="286"/>
      <c r="AY580" s="286"/>
    </row>
    <row r="581" spans="37:51" s="38" customFormat="1" x14ac:dyDescent="0.35">
      <c r="AK581" s="286"/>
      <c r="AL581" s="286"/>
      <c r="AM581" s="286"/>
      <c r="AN581" s="286"/>
      <c r="AO581" s="286"/>
      <c r="AP581" s="286"/>
      <c r="AQ581" s="286"/>
      <c r="AR581" s="286"/>
      <c r="AS581" s="286"/>
      <c r="AT581" s="286"/>
      <c r="AU581" s="286"/>
      <c r="AV581" s="286"/>
      <c r="AW581" s="286"/>
      <c r="AX581" s="286"/>
      <c r="AY581" s="286"/>
    </row>
    <row r="582" spans="37:51" s="38" customFormat="1" x14ac:dyDescent="0.35">
      <c r="AK582" s="286"/>
      <c r="AL582" s="286"/>
      <c r="AM582" s="286"/>
      <c r="AN582" s="286"/>
      <c r="AO582" s="286"/>
      <c r="AP582" s="286"/>
      <c r="AQ582" s="286"/>
      <c r="AR582" s="286"/>
      <c r="AS582" s="286"/>
      <c r="AT582" s="286"/>
      <c r="AU582" s="286"/>
      <c r="AV582" s="286"/>
      <c r="AW582" s="286"/>
      <c r="AX582" s="286"/>
      <c r="AY582" s="286"/>
    </row>
    <row r="583" spans="37:51" s="38" customFormat="1" x14ac:dyDescent="0.35">
      <c r="AK583" s="286"/>
      <c r="AL583" s="286"/>
      <c r="AM583" s="286"/>
      <c r="AN583" s="286"/>
      <c r="AO583" s="286"/>
      <c r="AP583" s="286"/>
      <c r="AQ583" s="286"/>
      <c r="AR583" s="286"/>
      <c r="AS583" s="286"/>
      <c r="AT583" s="286"/>
      <c r="AU583" s="286"/>
      <c r="AV583" s="286"/>
      <c r="AW583" s="286"/>
      <c r="AX583" s="286"/>
      <c r="AY583" s="286"/>
    </row>
    <row r="584" spans="37:51" s="38" customFormat="1" x14ac:dyDescent="0.35">
      <c r="AK584" s="286"/>
      <c r="AL584" s="286"/>
      <c r="AM584" s="286"/>
      <c r="AN584" s="286"/>
      <c r="AO584" s="286"/>
      <c r="AP584" s="286"/>
      <c r="AQ584" s="286"/>
      <c r="AR584" s="286"/>
      <c r="AS584" s="286"/>
      <c r="AT584" s="286"/>
      <c r="AU584" s="286"/>
      <c r="AV584" s="286"/>
      <c r="AW584" s="286"/>
      <c r="AX584" s="286"/>
      <c r="AY584" s="286"/>
    </row>
    <row r="585" spans="37:51" s="38" customFormat="1" x14ac:dyDescent="0.35">
      <c r="AK585" s="286"/>
      <c r="AL585" s="286"/>
      <c r="AM585" s="286"/>
      <c r="AN585" s="286"/>
      <c r="AO585" s="286"/>
      <c r="AP585" s="286"/>
      <c r="AQ585" s="286"/>
      <c r="AR585" s="286"/>
      <c r="AS585" s="286"/>
      <c r="AT585" s="286"/>
      <c r="AU585" s="286"/>
      <c r="AV585" s="286"/>
      <c r="AW585" s="286"/>
      <c r="AX585" s="286"/>
      <c r="AY585" s="286"/>
    </row>
    <row r="586" spans="37:51" s="38" customFormat="1" x14ac:dyDescent="0.35">
      <c r="AK586" s="286"/>
      <c r="AL586" s="286"/>
      <c r="AM586" s="286"/>
      <c r="AN586" s="286"/>
      <c r="AO586" s="286"/>
      <c r="AP586" s="286"/>
      <c r="AQ586" s="286"/>
      <c r="AR586" s="286"/>
      <c r="AS586" s="286"/>
      <c r="AT586" s="286"/>
      <c r="AU586" s="286"/>
      <c r="AV586" s="286"/>
      <c r="AW586" s="286"/>
      <c r="AX586" s="286"/>
      <c r="AY586" s="286"/>
    </row>
    <row r="587" spans="37:51" s="38" customFormat="1" x14ac:dyDescent="0.35">
      <c r="AK587" s="286"/>
      <c r="AL587" s="286"/>
      <c r="AM587" s="286"/>
      <c r="AN587" s="286"/>
      <c r="AO587" s="286"/>
      <c r="AP587" s="286"/>
      <c r="AQ587" s="286"/>
      <c r="AR587" s="286"/>
      <c r="AS587" s="286"/>
      <c r="AT587" s="286"/>
      <c r="AU587" s="286"/>
      <c r="AV587" s="286"/>
      <c r="AW587" s="286"/>
      <c r="AX587" s="286"/>
      <c r="AY587" s="286"/>
    </row>
    <row r="588" spans="37:51" s="38" customFormat="1" x14ac:dyDescent="0.35">
      <c r="AK588" s="286"/>
      <c r="AL588" s="286"/>
      <c r="AM588" s="286"/>
      <c r="AN588" s="286"/>
      <c r="AO588" s="286"/>
      <c r="AP588" s="286"/>
      <c r="AQ588" s="286"/>
      <c r="AR588" s="286"/>
      <c r="AS588" s="286"/>
      <c r="AT588" s="286"/>
      <c r="AU588" s="286"/>
      <c r="AV588" s="286"/>
      <c r="AW588" s="286"/>
      <c r="AX588" s="286"/>
      <c r="AY588" s="286"/>
    </row>
    <row r="589" spans="37:51" s="38" customFormat="1" x14ac:dyDescent="0.35">
      <c r="AK589" s="286"/>
      <c r="AL589" s="286"/>
      <c r="AM589" s="286"/>
      <c r="AN589" s="286"/>
      <c r="AO589" s="286"/>
      <c r="AP589" s="286"/>
      <c r="AQ589" s="286"/>
      <c r="AR589" s="286"/>
      <c r="AS589" s="286"/>
      <c r="AT589" s="286"/>
      <c r="AU589" s="286"/>
      <c r="AV589" s="286"/>
      <c r="AW589" s="286"/>
      <c r="AX589" s="286"/>
      <c r="AY589" s="286"/>
    </row>
    <row r="590" spans="37:51" s="38" customFormat="1" x14ac:dyDescent="0.35">
      <c r="AK590" s="286"/>
      <c r="AL590" s="286"/>
      <c r="AM590" s="286"/>
      <c r="AN590" s="286"/>
      <c r="AO590" s="286"/>
      <c r="AP590" s="286"/>
      <c r="AQ590" s="286"/>
      <c r="AR590" s="286"/>
      <c r="AS590" s="286"/>
      <c r="AT590" s="286"/>
      <c r="AU590" s="286"/>
      <c r="AV590" s="286"/>
      <c r="AW590" s="286"/>
      <c r="AX590" s="286"/>
      <c r="AY590" s="286"/>
    </row>
    <row r="591" spans="37:51" s="38" customFormat="1" x14ac:dyDescent="0.35">
      <c r="AK591" s="286"/>
      <c r="AL591" s="286"/>
      <c r="AM591" s="286"/>
      <c r="AN591" s="286"/>
      <c r="AO591" s="286"/>
      <c r="AP591" s="286"/>
      <c r="AQ591" s="286"/>
      <c r="AR591" s="286"/>
      <c r="AS591" s="286"/>
      <c r="AT591" s="286"/>
      <c r="AU591" s="286"/>
      <c r="AV591" s="286"/>
      <c r="AW591" s="286"/>
      <c r="AX591" s="286"/>
      <c r="AY591" s="286"/>
    </row>
    <row r="592" spans="37:51" s="38" customFormat="1" x14ac:dyDescent="0.35">
      <c r="AK592" s="286"/>
      <c r="AL592" s="286"/>
      <c r="AM592" s="286"/>
      <c r="AN592" s="286"/>
      <c r="AO592" s="286"/>
      <c r="AP592" s="286"/>
      <c r="AQ592" s="286"/>
      <c r="AR592" s="286"/>
      <c r="AS592" s="286"/>
      <c r="AT592" s="286"/>
      <c r="AU592" s="286"/>
      <c r="AV592" s="286"/>
      <c r="AW592" s="286"/>
      <c r="AX592" s="286"/>
      <c r="AY592" s="286"/>
    </row>
    <row r="593" spans="37:51" s="38" customFormat="1" x14ac:dyDescent="0.35">
      <c r="AK593" s="286"/>
      <c r="AL593" s="286"/>
      <c r="AM593" s="286"/>
      <c r="AN593" s="286"/>
      <c r="AO593" s="286"/>
      <c r="AP593" s="286"/>
      <c r="AQ593" s="286"/>
      <c r="AR593" s="286"/>
      <c r="AS593" s="286"/>
      <c r="AT593" s="286"/>
      <c r="AU593" s="286"/>
      <c r="AV593" s="286"/>
      <c r="AW593" s="286"/>
      <c r="AX593" s="286"/>
      <c r="AY593" s="286"/>
    </row>
    <row r="594" spans="37:51" s="38" customFormat="1" x14ac:dyDescent="0.35">
      <c r="AK594" s="286"/>
      <c r="AL594" s="286"/>
      <c r="AM594" s="286"/>
      <c r="AN594" s="286"/>
      <c r="AO594" s="286"/>
      <c r="AP594" s="286"/>
      <c r="AQ594" s="286"/>
      <c r="AR594" s="286"/>
      <c r="AS594" s="286"/>
      <c r="AT594" s="286"/>
      <c r="AU594" s="286"/>
      <c r="AV594" s="286"/>
      <c r="AW594" s="286"/>
      <c r="AX594" s="286"/>
      <c r="AY594" s="286"/>
    </row>
    <row r="595" spans="37:51" s="38" customFormat="1" x14ac:dyDescent="0.35">
      <c r="AK595" s="286"/>
      <c r="AL595" s="286"/>
      <c r="AM595" s="286"/>
      <c r="AN595" s="286"/>
      <c r="AO595" s="286"/>
      <c r="AP595" s="286"/>
      <c r="AQ595" s="286"/>
      <c r="AR595" s="286"/>
      <c r="AS595" s="286"/>
      <c r="AT595" s="286"/>
      <c r="AU595" s="286"/>
      <c r="AV595" s="286"/>
      <c r="AW595" s="286"/>
      <c r="AX595" s="286"/>
      <c r="AY595" s="286"/>
    </row>
    <row r="596" spans="37:51" s="38" customFormat="1" x14ac:dyDescent="0.35">
      <c r="AK596" s="286"/>
      <c r="AL596" s="286"/>
      <c r="AM596" s="286"/>
      <c r="AN596" s="286"/>
      <c r="AO596" s="286"/>
      <c r="AP596" s="286"/>
      <c r="AQ596" s="286"/>
      <c r="AR596" s="286"/>
      <c r="AS596" s="286"/>
      <c r="AT596" s="286"/>
      <c r="AU596" s="286"/>
      <c r="AV596" s="286"/>
      <c r="AW596" s="286"/>
      <c r="AX596" s="286"/>
      <c r="AY596" s="286"/>
    </row>
    <row r="597" spans="37:51" s="38" customFormat="1" x14ac:dyDescent="0.35">
      <c r="AK597" s="286"/>
      <c r="AL597" s="286"/>
      <c r="AM597" s="286"/>
      <c r="AN597" s="286"/>
      <c r="AO597" s="286"/>
      <c r="AP597" s="286"/>
      <c r="AQ597" s="286"/>
      <c r="AR597" s="286"/>
      <c r="AS597" s="286"/>
      <c r="AT597" s="286"/>
      <c r="AU597" s="286"/>
      <c r="AV597" s="286"/>
      <c r="AW597" s="286"/>
      <c r="AX597" s="286"/>
      <c r="AY597" s="286"/>
    </row>
    <row r="598" spans="37:51" s="38" customFormat="1" x14ac:dyDescent="0.35">
      <c r="AK598" s="286"/>
      <c r="AL598" s="286"/>
      <c r="AM598" s="286"/>
      <c r="AN598" s="286"/>
      <c r="AO598" s="286"/>
      <c r="AP598" s="286"/>
      <c r="AQ598" s="286"/>
      <c r="AR598" s="286"/>
      <c r="AS598" s="286"/>
      <c r="AT598" s="286"/>
      <c r="AU598" s="286"/>
      <c r="AV598" s="286"/>
      <c r="AW598" s="286"/>
      <c r="AX598" s="286"/>
      <c r="AY598" s="286"/>
    </row>
    <row r="599" spans="37:51" s="38" customFormat="1" x14ac:dyDescent="0.35">
      <c r="AK599" s="286"/>
      <c r="AL599" s="286"/>
      <c r="AM599" s="286"/>
      <c r="AN599" s="286"/>
      <c r="AO599" s="286"/>
      <c r="AP599" s="286"/>
      <c r="AQ599" s="286"/>
      <c r="AR599" s="286"/>
      <c r="AS599" s="286"/>
      <c r="AT599" s="286"/>
      <c r="AU599" s="286"/>
      <c r="AV599" s="286"/>
      <c r="AW599" s="286"/>
      <c r="AX599" s="286"/>
      <c r="AY599" s="286"/>
    </row>
    <row r="600" spans="37:51" s="38" customFormat="1" x14ac:dyDescent="0.35">
      <c r="AK600" s="286"/>
      <c r="AL600" s="286"/>
      <c r="AM600" s="286"/>
      <c r="AN600" s="286"/>
      <c r="AO600" s="286"/>
      <c r="AP600" s="286"/>
      <c r="AQ600" s="286"/>
      <c r="AR600" s="286"/>
      <c r="AS600" s="286"/>
      <c r="AT600" s="286"/>
      <c r="AU600" s="286"/>
      <c r="AV600" s="286"/>
      <c r="AW600" s="286"/>
      <c r="AX600" s="286"/>
      <c r="AY600" s="286"/>
    </row>
    <row r="601" spans="37:51" s="38" customFormat="1" x14ac:dyDescent="0.35">
      <c r="AK601" s="286"/>
      <c r="AL601" s="286"/>
      <c r="AM601" s="286"/>
      <c r="AN601" s="286"/>
      <c r="AO601" s="286"/>
      <c r="AP601" s="286"/>
      <c r="AQ601" s="286"/>
      <c r="AR601" s="286"/>
      <c r="AS601" s="286"/>
      <c r="AT601" s="286"/>
      <c r="AU601" s="286"/>
      <c r="AV601" s="286"/>
      <c r="AW601" s="286"/>
      <c r="AX601" s="286"/>
      <c r="AY601" s="286"/>
    </row>
    <row r="602" spans="37:51" s="38" customFormat="1" x14ac:dyDescent="0.35">
      <c r="AK602" s="286"/>
      <c r="AL602" s="286"/>
      <c r="AM602" s="286"/>
      <c r="AN602" s="286"/>
      <c r="AO602" s="286"/>
      <c r="AP602" s="286"/>
      <c r="AQ602" s="286"/>
      <c r="AR602" s="286"/>
      <c r="AS602" s="286"/>
      <c r="AT602" s="286"/>
      <c r="AU602" s="286"/>
      <c r="AV602" s="286"/>
      <c r="AW602" s="286"/>
      <c r="AX602" s="286"/>
      <c r="AY602" s="286"/>
    </row>
    <row r="603" spans="37:51" s="38" customFormat="1" x14ac:dyDescent="0.35">
      <c r="AK603" s="286"/>
      <c r="AL603" s="286"/>
      <c r="AM603" s="286"/>
      <c r="AN603" s="286"/>
      <c r="AO603" s="286"/>
      <c r="AP603" s="286"/>
      <c r="AQ603" s="286"/>
      <c r="AR603" s="286"/>
      <c r="AS603" s="286"/>
      <c r="AT603" s="286"/>
      <c r="AU603" s="286"/>
      <c r="AV603" s="286"/>
      <c r="AW603" s="286"/>
      <c r="AX603" s="286"/>
      <c r="AY603" s="286"/>
    </row>
    <row r="604" spans="37:51" s="38" customFormat="1" x14ac:dyDescent="0.35">
      <c r="AK604" s="286"/>
      <c r="AL604" s="286"/>
      <c r="AM604" s="286"/>
      <c r="AN604" s="286"/>
      <c r="AO604" s="286"/>
      <c r="AP604" s="286"/>
      <c r="AQ604" s="286"/>
      <c r="AR604" s="286"/>
      <c r="AS604" s="286"/>
      <c r="AT604" s="286"/>
      <c r="AU604" s="286"/>
      <c r="AV604" s="286"/>
      <c r="AW604" s="286"/>
      <c r="AX604" s="286"/>
      <c r="AY604" s="286"/>
    </row>
    <row r="605" spans="37:51" s="38" customFormat="1" x14ac:dyDescent="0.35">
      <c r="AK605" s="286"/>
      <c r="AL605" s="286"/>
      <c r="AM605" s="286"/>
      <c r="AN605" s="286"/>
      <c r="AO605" s="286"/>
      <c r="AP605" s="286"/>
      <c r="AQ605" s="286"/>
      <c r="AR605" s="286"/>
      <c r="AS605" s="286"/>
      <c r="AT605" s="286"/>
      <c r="AU605" s="286"/>
      <c r="AV605" s="286"/>
      <c r="AW605" s="286"/>
      <c r="AX605" s="286"/>
      <c r="AY605" s="286"/>
    </row>
    <row r="606" spans="37:51" s="38" customFormat="1" x14ac:dyDescent="0.35">
      <c r="AK606" s="286"/>
      <c r="AL606" s="286"/>
      <c r="AM606" s="286"/>
      <c r="AN606" s="286"/>
      <c r="AO606" s="286"/>
      <c r="AP606" s="286"/>
      <c r="AQ606" s="286"/>
      <c r="AR606" s="286"/>
      <c r="AS606" s="286"/>
      <c r="AT606" s="286"/>
      <c r="AU606" s="286"/>
      <c r="AV606" s="286"/>
      <c r="AW606" s="286"/>
      <c r="AX606" s="286"/>
      <c r="AY606" s="286"/>
    </row>
    <row r="607" spans="37:51" s="38" customFormat="1" x14ac:dyDescent="0.35">
      <c r="AK607" s="286"/>
      <c r="AL607" s="286"/>
      <c r="AM607" s="286"/>
      <c r="AN607" s="286"/>
      <c r="AO607" s="286"/>
      <c r="AP607" s="286"/>
      <c r="AQ607" s="286"/>
      <c r="AR607" s="286"/>
      <c r="AS607" s="286"/>
      <c r="AT607" s="286"/>
      <c r="AU607" s="286"/>
      <c r="AV607" s="286"/>
      <c r="AW607" s="286"/>
      <c r="AX607" s="286"/>
      <c r="AY607" s="286"/>
    </row>
    <row r="608" spans="37:51" s="38" customFormat="1" x14ac:dyDescent="0.35">
      <c r="AK608" s="286"/>
      <c r="AL608" s="286"/>
      <c r="AM608" s="286"/>
      <c r="AN608" s="286"/>
      <c r="AO608" s="286"/>
      <c r="AP608" s="286"/>
      <c r="AQ608" s="286"/>
      <c r="AR608" s="286"/>
      <c r="AS608" s="286"/>
      <c r="AT608" s="286"/>
      <c r="AU608" s="286"/>
      <c r="AV608" s="286"/>
      <c r="AW608" s="286"/>
      <c r="AX608" s="286"/>
      <c r="AY608" s="286"/>
    </row>
    <row r="609" spans="37:51" s="38" customFormat="1" x14ac:dyDescent="0.35">
      <c r="AK609" s="286"/>
      <c r="AL609" s="286"/>
      <c r="AM609" s="286"/>
      <c r="AN609" s="286"/>
      <c r="AO609" s="286"/>
      <c r="AP609" s="286"/>
      <c r="AQ609" s="286"/>
      <c r="AR609" s="286"/>
      <c r="AS609" s="286"/>
      <c r="AT609" s="286"/>
      <c r="AU609" s="286"/>
      <c r="AV609" s="286"/>
      <c r="AW609" s="286"/>
      <c r="AX609" s="286"/>
      <c r="AY609" s="286"/>
    </row>
    <row r="610" spans="37:51" s="38" customFormat="1" x14ac:dyDescent="0.35">
      <c r="AK610" s="286"/>
      <c r="AL610" s="286"/>
      <c r="AM610" s="286"/>
      <c r="AN610" s="286"/>
      <c r="AO610" s="286"/>
      <c r="AP610" s="286"/>
      <c r="AQ610" s="286"/>
      <c r="AR610" s="286"/>
      <c r="AS610" s="286"/>
      <c r="AT610" s="286"/>
      <c r="AU610" s="286"/>
      <c r="AV610" s="286"/>
      <c r="AW610" s="286"/>
      <c r="AX610" s="286"/>
      <c r="AY610" s="286"/>
    </row>
    <row r="611" spans="37:51" s="38" customFormat="1" x14ac:dyDescent="0.35">
      <c r="AK611" s="286"/>
      <c r="AL611" s="286"/>
      <c r="AM611" s="286"/>
      <c r="AN611" s="286"/>
      <c r="AO611" s="286"/>
      <c r="AP611" s="286"/>
      <c r="AQ611" s="286"/>
      <c r="AR611" s="286"/>
      <c r="AS611" s="286"/>
      <c r="AT611" s="286"/>
      <c r="AU611" s="286"/>
      <c r="AV611" s="286"/>
      <c r="AW611" s="286"/>
      <c r="AX611" s="286"/>
      <c r="AY611" s="286"/>
    </row>
    <row r="612" spans="37:51" s="38" customFormat="1" x14ac:dyDescent="0.35">
      <c r="AK612" s="286"/>
      <c r="AL612" s="286"/>
      <c r="AM612" s="286"/>
      <c r="AN612" s="286"/>
      <c r="AO612" s="286"/>
      <c r="AP612" s="286"/>
      <c r="AQ612" s="286"/>
      <c r="AR612" s="286"/>
      <c r="AS612" s="286"/>
      <c r="AT612" s="286"/>
      <c r="AU612" s="286"/>
      <c r="AV612" s="286"/>
      <c r="AW612" s="286"/>
      <c r="AX612" s="286"/>
      <c r="AY612" s="286"/>
    </row>
    <row r="613" spans="37:51" s="38" customFormat="1" x14ac:dyDescent="0.35">
      <c r="AK613" s="286"/>
      <c r="AL613" s="286"/>
      <c r="AM613" s="286"/>
      <c r="AN613" s="286"/>
      <c r="AO613" s="286"/>
      <c r="AP613" s="286"/>
      <c r="AQ613" s="286"/>
      <c r="AR613" s="286"/>
      <c r="AS613" s="286"/>
      <c r="AT613" s="286"/>
      <c r="AU613" s="286"/>
      <c r="AV613" s="286"/>
      <c r="AW613" s="286"/>
      <c r="AX613" s="286"/>
      <c r="AY613" s="286"/>
    </row>
    <row r="614" spans="37:51" s="38" customFormat="1" x14ac:dyDescent="0.35">
      <c r="AK614" s="286"/>
      <c r="AL614" s="286"/>
      <c r="AM614" s="286"/>
      <c r="AN614" s="286"/>
      <c r="AO614" s="286"/>
      <c r="AP614" s="286"/>
      <c r="AQ614" s="286"/>
      <c r="AR614" s="286"/>
      <c r="AS614" s="286"/>
      <c r="AT614" s="286"/>
      <c r="AU614" s="286"/>
      <c r="AV614" s="286"/>
      <c r="AW614" s="286"/>
      <c r="AX614" s="286"/>
      <c r="AY614" s="286"/>
    </row>
    <row r="615" spans="37:51" s="38" customFormat="1" x14ac:dyDescent="0.35">
      <c r="AK615" s="286"/>
      <c r="AL615" s="286"/>
      <c r="AM615" s="286"/>
      <c r="AN615" s="286"/>
      <c r="AO615" s="286"/>
      <c r="AP615" s="286"/>
      <c r="AQ615" s="286"/>
      <c r="AR615" s="286"/>
      <c r="AS615" s="286"/>
      <c r="AT615" s="286"/>
      <c r="AU615" s="286"/>
      <c r="AV615" s="286"/>
      <c r="AW615" s="286"/>
      <c r="AX615" s="286"/>
      <c r="AY615" s="286"/>
    </row>
    <row r="616" spans="37:51" s="38" customFormat="1" x14ac:dyDescent="0.35">
      <c r="AK616" s="286"/>
      <c r="AL616" s="286"/>
      <c r="AM616" s="286"/>
      <c r="AN616" s="286"/>
      <c r="AO616" s="286"/>
      <c r="AP616" s="286"/>
      <c r="AQ616" s="286"/>
      <c r="AR616" s="286"/>
      <c r="AS616" s="286"/>
      <c r="AT616" s="286"/>
      <c r="AU616" s="286"/>
      <c r="AV616" s="286"/>
      <c r="AW616" s="286"/>
      <c r="AX616" s="286"/>
      <c r="AY616" s="286"/>
    </row>
    <row r="617" spans="37:51" s="38" customFormat="1" x14ac:dyDescent="0.35">
      <c r="AK617" s="286"/>
      <c r="AL617" s="286"/>
      <c r="AM617" s="286"/>
      <c r="AN617" s="286"/>
      <c r="AO617" s="286"/>
      <c r="AP617" s="286"/>
      <c r="AQ617" s="286"/>
      <c r="AR617" s="286"/>
      <c r="AS617" s="286"/>
      <c r="AT617" s="286"/>
      <c r="AU617" s="286"/>
      <c r="AV617" s="286"/>
      <c r="AW617" s="286"/>
      <c r="AX617" s="286"/>
      <c r="AY617" s="286"/>
    </row>
    <row r="618" spans="37:51" s="38" customFormat="1" x14ac:dyDescent="0.35">
      <c r="AK618" s="286"/>
      <c r="AL618" s="286"/>
      <c r="AM618" s="286"/>
      <c r="AN618" s="286"/>
      <c r="AO618" s="286"/>
      <c r="AP618" s="286"/>
      <c r="AQ618" s="286"/>
      <c r="AR618" s="286"/>
      <c r="AS618" s="286"/>
      <c r="AT618" s="286"/>
      <c r="AU618" s="286"/>
      <c r="AV618" s="286"/>
      <c r="AW618" s="286"/>
      <c r="AX618" s="286"/>
      <c r="AY618" s="286"/>
    </row>
    <row r="619" spans="37:51" s="38" customFormat="1" x14ac:dyDescent="0.35">
      <c r="AK619" s="286"/>
      <c r="AL619" s="286"/>
      <c r="AM619" s="286"/>
      <c r="AN619" s="286"/>
      <c r="AO619" s="286"/>
      <c r="AP619" s="286"/>
      <c r="AQ619" s="286"/>
      <c r="AR619" s="286"/>
      <c r="AS619" s="286"/>
      <c r="AT619" s="286"/>
      <c r="AU619" s="286"/>
      <c r="AV619" s="286"/>
      <c r="AW619" s="286"/>
      <c r="AX619" s="286"/>
      <c r="AY619" s="286"/>
    </row>
    <row r="620" spans="37:51" s="38" customFormat="1" x14ac:dyDescent="0.35">
      <c r="AK620" s="286"/>
      <c r="AL620" s="286"/>
      <c r="AM620" s="286"/>
      <c r="AN620" s="286"/>
      <c r="AO620" s="286"/>
      <c r="AP620" s="286"/>
      <c r="AQ620" s="286"/>
      <c r="AR620" s="286"/>
      <c r="AS620" s="286"/>
      <c r="AT620" s="286"/>
      <c r="AU620" s="286"/>
      <c r="AV620" s="286"/>
      <c r="AW620" s="286"/>
      <c r="AX620" s="286"/>
      <c r="AY620" s="286"/>
    </row>
    <row r="621" spans="37:51" s="38" customFormat="1" x14ac:dyDescent="0.35">
      <c r="AK621" s="286"/>
      <c r="AL621" s="286"/>
      <c r="AM621" s="286"/>
      <c r="AN621" s="286"/>
      <c r="AO621" s="286"/>
      <c r="AP621" s="286"/>
      <c r="AQ621" s="286"/>
      <c r="AR621" s="286"/>
      <c r="AS621" s="286"/>
      <c r="AT621" s="286"/>
      <c r="AU621" s="286"/>
      <c r="AV621" s="286"/>
      <c r="AW621" s="286"/>
      <c r="AX621" s="286"/>
      <c r="AY621" s="286"/>
    </row>
    <row r="622" spans="37:51" s="38" customFormat="1" x14ac:dyDescent="0.35">
      <c r="AK622" s="286"/>
      <c r="AL622" s="286"/>
      <c r="AM622" s="286"/>
      <c r="AN622" s="286"/>
      <c r="AO622" s="286"/>
      <c r="AP622" s="286"/>
      <c r="AQ622" s="286"/>
      <c r="AR622" s="286"/>
      <c r="AS622" s="286"/>
      <c r="AT622" s="286"/>
      <c r="AU622" s="286"/>
      <c r="AV622" s="286"/>
      <c r="AW622" s="286"/>
      <c r="AX622" s="286"/>
      <c r="AY622" s="286"/>
    </row>
    <row r="623" spans="37:51" s="38" customFormat="1" x14ac:dyDescent="0.35">
      <c r="AK623" s="286"/>
      <c r="AL623" s="286"/>
      <c r="AM623" s="286"/>
      <c r="AN623" s="286"/>
      <c r="AO623" s="286"/>
      <c r="AP623" s="286"/>
      <c r="AQ623" s="286"/>
      <c r="AR623" s="286"/>
      <c r="AS623" s="286"/>
      <c r="AT623" s="286"/>
      <c r="AU623" s="286"/>
      <c r="AV623" s="286"/>
      <c r="AW623" s="286"/>
      <c r="AX623" s="286"/>
      <c r="AY623" s="286"/>
    </row>
    <row r="624" spans="37:51" s="38" customFormat="1" x14ac:dyDescent="0.35">
      <c r="AK624" s="286"/>
      <c r="AL624" s="286"/>
      <c r="AM624" s="286"/>
      <c r="AN624" s="286"/>
      <c r="AO624" s="286"/>
      <c r="AP624" s="286"/>
      <c r="AQ624" s="286"/>
      <c r="AR624" s="286"/>
      <c r="AS624" s="286"/>
      <c r="AT624" s="286"/>
      <c r="AU624" s="286"/>
      <c r="AV624" s="286"/>
      <c r="AW624" s="286"/>
      <c r="AX624" s="286"/>
      <c r="AY624" s="286"/>
    </row>
    <row r="625" spans="37:51" s="38" customFormat="1" x14ac:dyDescent="0.35">
      <c r="AK625" s="286"/>
      <c r="AL625" s="286"/>
      <c r="AM625" s="286"/>
      <c r="AN625" s="286"/>
      <c r="AO625" s="286"/>
      <c r="AP625" s="286"/>
      <c r="AQ625" s="286"/>
      <c r="AR625" s="286"/>
      <c r="AS625" s="286"/>
      <c r="AT625" s="286"/>
      <c r="AU625" s="286"/>
      <c r="AV625" s="286"/>
      <c r="AW625" s="286"/>
      <c r="AX625" s="286"/>
      <c r="AY625" s="286"/>
    </row>
    <row r="626" spans="37:51" s="38" customFormat="1" x14ac:dyDescent="0.35">
      <c r="AK626" s="286"/>
      <c r="AL626" s="286"/>
      <c r="AM626" s="286"/>
      <c r="AN626" s="286"/>
      <c r="AO626" s="286"/>
      <c r="AP626" s="286"/>
      <c r="AQ626" s="286"/>
      <c r="AR626" s="286"/>
      <c r="AS626" s="286"/>
      <c r="AT626" s="286"/>
      <c r="AU626" s="286"/>
      <c r="AV626" s="286"/>
      <c r="AW626" s="286"/>
      <c r="AX626" s="286"/>
      <c r="AY626" s="286"/>
    </row>
    <row r="627" spans="37:51" s="38" customFormat="1" x14ac:dyDescent="0.35">
      <c r="AK627" s="286"/>
      <c r="AL627" s="286"/>
      <c r="AM627" s="286"/>
      <c r="AN627" s="286"/>
      <c r="AO627" s="286"/>
      <c r="AP627" s="286"/>
      <c r="AQ627" s="286"/>
      <c r="AR627" s="286"/>
      <c r="AS627" s="286"/>
      <c r="AT627" s="286"/>
      <c r="AU627" s="286"/>
      <c r="AV627" s="286"/>
      <c r="AW627" s="286"/>
      <c r="AX627" s="286"/>
      <c r="AY627" s="286"/>
    </row>
    <row r="628" spans="37:51" s="38" customFormat="1" x14ac:dyDescent="0.35">
      <c r="AK628" s="286"/>
      <c r="AL628" s="286"/>
      <c r="AM628" s="286"/>
      <c r="AN628" s="286"/>
      <c r="AO628" s="286"/>
      <c r="AP628" s="286"/>
      <c r="AQ628" s="286"/>
      <c r="AR628" s="286"/>
      <c r="AS628" s="286"/>
      <c r="AT628" s="286"/>
      <c r="AU628" s="286"/>
      <c r="AV628" s="286"/>
      <c r="AW628" s="286"/>
      <c r="AX628" s="286"/>
      <c r="AY628" s="286"/>
    </row>
    <row r="629" spans="37:51" s="38" customFormat="1" x14ac:dyDescent="0.35">
      <c r="AK629" s="286"/>
      <c r="AL629" s="286"/>
      <c r="AM629" s="286"/>
      <c r="AN629" s="286"/>
      <c r="AO629" s="286"/>
      <c r="AP629" s="286"/>
      <c r="AQ629" s="286"/>
      <c r="AR629" s="286"/>
      <c r="AS629" s="286"/>
      <c r="AT629" s="286"/>
      <c r="AU629" s="286"/>
      <c r="AV629" s="286"/>
      <c r="AW629" s="286"/>
      <c r="AX629" s="286"/>
      <c r="AY629" s="286"/>
    </row>
    <row r="630" spans="37:51" s="38" customFormat="1" x14ac:dyDescent="0.35">
      <c r="AK630" s="286"/>
      <c r="AL630" s="286"/>
      <c r="AM630" s="286"/>
      <c r="AN630" s="286"/>
      <c r="AO630" s="286"/>
      <c r="AP630" s="286"/>
      <c r="AQ630" s="286"/>
      <c r="AR630" s="286"/>
      <c r="AS630" s="286"/>
      <c r="AT630" s="286"/>
      <c r="AU630" s="286"/>
      <c r="AV630" s="286"/>
      <c r="AW630" s="286"/>
      <c r="AX630" s="286"/>
      <c r="AY630" s="286"/>
    </row>
    <row r="631" spans="37:51" s="38" customFormat="1" x14ac:dyDescent="0.35">
      <c r="AK631" s="286"/>
      <c r="AL631" s="286"/>
      <c r="AM631" s="286"/>
      <c r="AN631" s="286"/>
      <c r="AO631" s="286"/>
      <c r="AP631" s="286"/>
      <c r="AQ631" s="286"/>
      <c r="AR631" s="286"/>
      <c r="AS631" s="286"/>
      <c r="AT631" s="286"/>
      <c r="AU631" s="286"/>
      <c r="AV631" s="286"/>
      <c r="AW631" s="286"/>
      <c r="AX631" s="286"/>
      <c r="AY631" s="286"/>
    </row>
    <row r="632" spans="37:51" s="38" customFormat="1" x14ac:dyDescent="0.35">
      <c r="AK632" s="286"/>
      <c r="AL632" s="286"/>
      <c r="AM632" s="286"/>
      <c r="AN632" s="286"/>
      <c r="AO632" s="286"/>
      <c r="AP632" s="286"/>
      <c r="AQ632" s="286"/>
      <c r="AR632" s="286"/>
      <c r="AS632" s="286"/>
      <c r="AT632" s="286"/>
      <c r="AU632" s="286"/>
      <c r="AV632" s="286"/>
      <c r="AW632" s="286"/>
      <c r="AX632" s="286"/>
      <c r="AY632" s="286"/>
    </row>
    <row r="633" spans="37:51" s="38" customFormat="1" x14ac:dyDescent="0.35">
      <c r="AK633" s="286"/>
      <c r="AL633" s="286"/>
      <c r="AM633" s="286"/>
      <c r="AN633" s="286"/>
      <c r="AO633" s="286"/>
      <c r="AP633" s="286"/>
      <c r="AQ633" s="286"/>
      <c r="AR633" s="286"/>
      <c r="AS633" s="286"/>
      <c r="AT633" s="286"/>
      <c r="AU633" s="286"/>
      <c r="AV633" s="286"/>
      <c r="AW633" s="286"/>
      <c r="AX633" s="286"/>
      <c r="AY633" s="286"/>
    </row>
    <row r="634" spans="37:51" s="38" customFormat="1" x14ac:dyDescent="0.35">
      <c r="AK634" s="286"/>
      <c r="AL634" s="286"/>
      <c r="AM634" s="286"/>
      <c r="AN634" s="286"/>
      <c r="AO634" s="286"/>
      <c r="AP634" s="286"/>
      <c r="AQ634" s="286"/>
      <c r="AR634" s="286"/>
      <c r="AS634" s="286"/>
      <c r="AT634" s="286"/>
      <c r="AU634" s="286"/>
      <c r="AV634" s="286"/>
      <c r="AW634" s="286"/>
      <c r="AX634" s="286"/>
      <c r="AY634" s="286"/>
    </row>
    <row r="635" spans="37:51" s="38" customFormat="1" x14ac:dyDescent="0.35">
      <c r="AK635" s="286"/>
      <c r="AL635" s="286"/>
      <c r="AM635" s="286"/>
      <c r="AN635" s="286"/>
      <c r="AO635" s="286"/>
      <c r="AP635" s="286"/>
      <c r="AQ635" s="286"/>
      <c r="AR635" s="286"/>
      <c r="AS635" s="286"/>
      <c r="AT635" s="286"/>
      <c r="AU635" s="286"/>
      <c r="AV635" s="286"/>
      <c r="AW635" s="286"/>
      <c r="AX635" s="286"/>
      <c r="AY635" s="286"/>
    </row>
    <row r="636" spans="37:51" s="38" customFormat="1" x14ac:dyDescent="0.35">
      <c r="AK636" s="286"/>
      <c r="AL636" s="286"/>
      <c r="AM636" s="286"/>
      <c r="AN636" s="286"/>
      <c r="AO636" s="286"/>
      <c r="AP636" s="286"/>
      <c r="AQ636" s="286"/>
      <c r="AR636" s="286"/>
      <c r="AS636" s="286"/>
      <c r="AT636" s="286"/>
      <c r="AU636" s="286"/>
      <c r="AV636" s="286"/>
      <c r="AW636" s="286"/>
      <c r="AX636" s="286"/>
      <c r="AY636" s="286"/>
    </row>
    <row r="637" spans="37:51" s="38" customFormat="1" x14ac:dyDescent="0.35">
      <c r="AK637" s="286"/>
      <c r="AL637" s="286"/>
      <c r="AM637" s="286"/>
      <c r="AN637" s="286"/>
      <c r="AO637" s="286"/>
      <c r="AP637" s="286"/>
      <c r="AQ637" s="286"/>
      <c r="AR637" s="286"/>
      <c r="AS637" s="286"/>
      <c r="AT637" s="286"/>
      <c r="AU637" s="286"/>
      <c r="AV637" s="286"/>
      <c r="AW637" s="286"/>
      <c r="AX637" s="286"/>
      <c r="AY637" s="286"/>
    </row>
    <row r="638" spans="37:51" s="38" customFormat="1" x14ac:dyDescent="0.35">
      <c r="AK638" s="286"/>
      <c r="AL638" s="286"/>
      <c r="AM638" s="286"/>
      <c r="AN638" s="286"/>
      <c r="AO638" s="286"/>
      <c r="AP638" s="286"/>
      <c r="AQ638" s="286"/>
      <c r="AR638" s="286"/>
      <c r="AS638" s="286"/>
      <c r="AT638" s="286"/>
      <c r="AU638" s="286"/>
      <c r="AV638" s="286"/>
      <c r="AW638" s="286"/>
      <c r="AX638" s="286"/>
      <c r="AY638" s="286"/>
    </row>
    <row r="639" spans="37:51" s="38" customFormat="1" x14ac:dyDescent="0.35">
      <c r="AK639" s="286"/>
      <c r="AL639" s="286"/>
      <c r="AM639" s="286"/>
      <c r="AN639" s="286"/>
      <c r="AO639" s="286"/>
      <c r="AP639" s="286"/>
      <c r="AQ639" s="286"/>
      <c r="AR639" s="286"/>
      <c r="AS639" s="286"/>
      <c r="AT639" s="286"/>
      <c r="AU639" s="286"/>
      <c r="AV639" s="286"/>
      <c r="AW639" s="286"/>
      <c r="AX639" s="286"/>
      <c r="AY639" s="286"/>
    </row>
    <row r="640" spans="37:51" s="38" customFormat="1" x14ac:dyDescent="0.35">
      <c r="AK640" s="286"/>
      <c r="AL640" s="286"/>
      <c r="AM640" s="286"/>
      <c r="AN640" s="286"/>
      <c r="AO640" s="286"/>
      <c r="AP640" s="286"/>
      <c r="AQ640" s="286"/>
      <c r="AR640" s="286"/>
      <c r="AS640" s="286"/>
      <c r="AT640" s="286"/>
      <c r="AU640" s="286"/>
      <c r="AV640" s="286"/>
      <c r="AW640" s="286"/>
      <c r="AX640" s="286"/>
      <c r="AY640" s="286"/>
    </row>
    <row r="641" spans="37:51" s="38" customFormat="1" x14ac:dyDescent="0.35">
      <c r="AK641" s="286"/>
      <c r="AL641" s="286"/>
      <c r="AM641" s="286"/>
      <c r="AN641" s="286"/>
      <c r="AO641" s="286"/>
      <c r="AP641" s="286"/>
      <c r="AQ641" s="286"/>
      <c r="AR641" s="286"/>
      <c r="AS641" s="286"/>
      <c r="AT641" s="286"/>
      <c r="AU641" s="286"/>
      <c r="AV641" s="286"/>
      <c r="AW641" s="286"/>
      <c r="AX641" s="286"/>
      <c r="AY641" s="286"/>
    </row>
    <row r="642" spans="37:51" s="38" customFormat="1" x14ac:dyDescent="0.35">
      <c r="AK642" s="286"/>
      <c r="AL642" s="286"/>
      <c r="AM642" s="286"/>
      <c r="AN642" s="286"/>
      <c r="AO642" s="286"/>
      <c r="AP642" s="286"/>
      <c r="AQ642" s="286"/>
      <c r="AR642" s="286"/>
      <c r="AS642" s="286"/>
      <c r="AT642" s="286"/>
      <c r="AU642" s="286"/>
      <c r="AV642" s="286"/>
      <c r="AW642" s="286"/>
      <c r="AX642" s="286"/>
      <c r="AY642" s="286"/>
    </row>
    <row r="643" spans="37:51" s="38" customFormat="1" x14ac:dyDescent="0.35">
      <c r="AK643" s="286"/>
      <c r="AL643" s="286"/>
      <c r="AM643" s="286"/>
      <c r="AN643" s="286"/>
      <c r="AO643" s="286"/>
      <c r="AP643" s="286"/>
      <c r="AQ643" s="286"/>
      <c r="AR643" s="286"/>
      <c r="AS643" s="286"/>
      <c r="AT643" s="286"/>
      <c r="AU643" s="286"/>
      <c r="AV643" s="286"/>
      <c r="AW643" s="286"/>
      <c r="AX643" s="286"/>
      <c r="AY643" s="286"/>
    </row>
    <row r="644" spans="37:51" s="38" customFormat="1" x14ac:dyDescent="0.35">
      <c r="AK644" s="286"/>
      <c r="AL644" s="286"/>
      <c r="AM644" s="286"/>
      <c r="AN644" s="286"/>
      <c r="AO644" s="286"/>
      <c r="AP644" s="286"/>
      <c r="AQ644" s="286"/>
      <c r="AR644" s="286"/>
      <c r="AS644" s="286"/>
      <c r="AT644" s="286"/>
      <c r="AU644" s="286"/>
      <c r="AV644" s="286"/>
      <c r="AW644" s="286"/>
      <c r="AX644" s="286"/>
      <c r="AY644" s="286"/>
    </row>
    <row r="645" spans="37:51" s="38" customFormat="1" x14ac:dyDescent="0.35">
      <c r="AK645" s="286"/>
      <c r="AL645" s="286"/>
      <c r="AM645" s="286"/>
      <c r="AN645" s="286"/>
      <c r="AO645" s="286"/>
      <c r="AP645" s="286"/>
      <c r="AQ645" s="286"/>
      <c r="AR645" s="286"/>
      <c r="AS645" s="286"/>
      <c r="AT645" s="286"/>
      <c r="AU645" s="286"/>
      <c r="AV645" s="286"/>
      <c r="AW645" s="286"/>
      <c r="AX645" s="286"/>
      <c r="AY645" s="286"/>
    </row>
    <row r="646" spans="37:51" s="38" customFormat="1" x14ac:dyDescent="0.35">
      <c r="AK646" s="286"/>
      <c r="AL646" s="286"/>
      <c r="AM646" s="286"/>
      <c r="AN646" s="286"/>
      <c r="AO646" s="286"/>
      <c r="AP646" s="286"/>
      <c r="AQ646" s="286"/>
      <c r="AR646" s="286"/>
      <c r="AS646" s="286"/>
      <c r="AT646" s="286"/>
      <c r="AU646" s="286"/>
      <c r="AV646" s="286"/>
      <c r="AW646" s="286"/>
      <c r="AX646" s="286"/>
      <c r="AY646" s="286"/>
    </row>
    <row r="647" spans="37:51" s="38" customFormat="1" x14ac:dyDescent="0.35">
      <c r="AK647" s="286"/>
      <c r="AL647" s="286"/>
      <c r="AM647" s="286"/>
      <c r="AN647" s="286"/>
      <c r="AO647" s="286"/>
      <c r="AP647" s="286"/>
      <c r="AQ647" s="286"/>
      <c r="AR647" s="286"/>
      <c r="AS647" s="286"/>
      <c r="AT647" s="286"/>
      <c r="AU647" s="286"/>
      <c r="AV647" s="286"/>
      <c r="AW647" s="286"/>
      <c r="AX647" s="286"/>
      <c r="AY647" s="286"/>
    </row>
    <row r="648" spans="37:51" s="38" customFormat="1" x14ac:dyDescent="0.35">
      <c r="AK648" s="286"/>
      <c r="AL648" s="286"/>
      <c r="AM648" s="286"/>
      <c r="AN648" s="286"/>
      <c r="AO648" s="286"/>
      <c r="AP648" s="286"/>
      <c r="AQ648" s="286"/>
      <c r="AR648" s="286"/>
      <c r="AS648" s="286"/>
      <c r="AT648" s="286"/>
      <c r="AU648" s="286"/>
      <c r="AV648" s="286"/>
      <c r="AW648" s="286"/>
      <c r="AX648" s="286"/>
      <c r="AY648" s="286"/>
    </row>
    <row r="649" spans="37:51" s="38" customFormat="1" x14ac:dyDescent="0.35">
      <c r="AK649" s="286"/>
      <c r="AL649" s="286"/>
      <c r="AM649" s="286"/>
      <c r="AN649" s="286"/>
      <c r="AO649" s="286"/>
      <c r="AP649" s="286"/>
      <c r="AQ649" s="286"/>
      <c r="AR649" s="286"/>
      <c r="AS649" s="286"/>
      <c r="AT649" s="286"/>
      <c r="AU649" s="286"/>
      <c r="AV649" s="286"/>
      <c r="AW649" s="286"/>
      <c r="AX649" s="286"/>
      <c r="AY649" s="286"/>
    </row>
    <row r="650" spans="37:51" s="38" customFormat="1" x14ac:dyDescent="0.35">
      <c r="AK650" s="286"/>
      <c r="AL650" s="286"/>
      <c r="AM650" s="286"/>
      <c r="AN650" s="286"/>
      <c r="AO650" s="286"/>
      <c r="AP650" s="286"/>
      <c r="AQ650" s="286"/>
      <c r="AR650" s="286"/>
      <c r="AS650" s="286"/>
      <c r="AT650" s="286"/>
      <c r="AU650" s="286"/>
      <c r="AV650" s="286"/>
      <c r="AW650" s="286"/>
      <c r="AX650" s="286"/>
      <c r="AY650" s="286"/>
    </row>
    <row r="651" spans="37:51" s="38" customFormat="1" x14ac:dyDescent="0.35">
      <c r="AK651" s="286"/>
      <c r="AL651" s="286"/>
      <c r="AM651" s="286"/>
      <c r="AN651" s="286"/>
      <c r="AO651" s="286"/>
      <c r="AP651" s="286"/>
      <c r="AQ651" s="286"/>
      <c r="AR651" s="286"/>
      <c r="AS651" s="286"/>
      <c r="AT651" s="286"/>
      <c r="AU651" s="286"/>
      <c r="AV651" s="286"/>
      <c r="AW651" s="286"/>
      <c r="AX651" s="286"/>
      <c r="AY651" s="286"/>
    </row>
    <row r="652" spans="37:51" s="38" customFormat="1" x14ac:dyDescent="0.35">
      <c r="AK652" s="286"/>
      <c r="AL652" s="286"/>
      <c r="AM652" s="286"/>
      <c r="AN652" s="286"/>
      <c r="AO652" s="286"/>
      <c r="AP652" s="286"/>
      <c r="AQ652" s="286"/>
      <c r="AR652" s="286"/>
      <c r="AS652" s="286"/>
      <c r="AT652" s="286"/>
      <c r="AU652" s="286"/>
      <c r="AV652" s="286"/>
      <c r="AW652" s="286"/>
      <c r="AX652" s="286"/>
      <c r="AY652" s="286"/>
    </row>
    <row r="653" spans="37:51" s="38" customFormat="1" x14ac:dyDescent="0.35">
      <c r="AK653" s="286"/>
      <c r="AL653" s="286"/>
      <c r="AM653" s="286"/>
      <c r="AN653" s="286"/>
      <c r="AO653" s="286"/>
      <c r="AP653" s="286"/>
      <c r="AQ653" s="286"/>
      <c r="AR653" s="286"/>
      <c r="AS653" s="286"/>
      <c r="AT653" s="286"/>
      <c r="AU653" s="286"/>
      <c r="AV653" s="286"/>
      <c r="AW653" s="286"/>
      <c r="AX653" s="286"/>
      <c r="AY653" s="286"/>
    </row>
    <row r="654" spans="37:51" s="38" customFormat="1" x14ac:dyDescent="0.35">
      <c r="AK654" s="286"/>
      <c r="AL654" s="286"/>
      <c r="AM654" s="286"/>
      <c r="AN654" s="286"/>
      <c r="AO654" s="286"/>
      <c r="AP654" s="286"/>
      <c r="AQ654" s="286"/>
      <c r="AR654" s="286"/>
      <c r="AS654" s="286"/>
      <c r="AT654" s="286"/>
      <c r="AU654" s="286"/>
      <c r="AV654" s="286"/>
      <c r="AW654" s="286"/>
      <c r="AX654" s="286"/>
      <c r="AY654" s="286"/>
    </row>
  </sheetData>
  <mergeCells count="36">
    <mergeCell ref="BQ28:BQ31"/>
    <mergeCell ref="BF28:BF31"/>
    <mergeCell ref="BG28:BG31"/>
    <mergeCell ref="BH28:BH31"/>
    <mergeCell ref="BI28:BI31"/>
    <mergeCell ref="BJ28:BJ31"/>
    <mergeCell ref="BK28:BK31"/>
    <mergeCell ref="BL28:BL31"/>
    <mergeCell ref="BM28:BM31"/>
    <mergeCell ref="BN28:BN31"/>
    <mergeCell ref="BO28:BO31"/>
    <mergeCell ref="BP28:BP31"/>
    <mergeCell ref="BE28:BE31"/>
    <mergeCell ref="AS28:AS31"/>
    <mergeCell ref="AT28:AT31"/>
    <mergeCell ref="AU28:AU31"/>
    <mergeCell ref="AV28:AV31"/>
    <mergeCell ref="AW28:AW31"/>
    <mergeCell ref="AX28:AX31"/>
    <mergeCell ref="AY28:AY31"/>
    <mergeCell ref="BA28:BA31"/>
    <mergeCell ref="BB28:BB31"/>
    <mergeCell ref="BC28:BC31"/>
    <mergeCell ref="BD28:BD31"/>
    <mergeCell ref="AR28:AR31"/>
    <mergeCell ref="B2:C2"/>
    <mergeCell ref="B3:C3"/>
    <mergeCell ref="A28:D31"/>
    <mergeCell ref="E28:AH29"/>
    <mergeCell ref="AK28:AK31"/>
    <mergeCell ref="AL28:AL31"/>
    <mergeCell ref="AM28:AM31"/>
    <mergeCell ref="AN28:AN31"/>
    <mergeCell ref="AO28:AO31"/>
    <mergeCell ref="AP28:AP31"/>
    <mergeCell ref="AQ28:AQ31"/>
  </mergeCells>
  <pageMargins left="0.7" right="0.7" top="0.75" bottom="0.75" header="0.3" footer="0.3"/>
  <pageSetup paperSize="9" scale="10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24"/>
  <dimension ref="A1:BQ722"/>
  <sheetViews>
    <sheetView showGridLines="0" zoomScale="55" zoomScaleNormal="55" zoomScaleSheetLayoutView="40" workbookViewId="0">
      <selection activeCell="E33" sqref="E33"/>
    </sheetView>
  </sheetViews>
  <sheetFormatPr defaultColWidth="9.140625" defaultRowHeight="21" x14ac:dyDescent="0.35"/>
  <cols>
    <col min="1" max="1" width="102.140625" style="35" customWidth="1"/>
    <col min="2" max="4" width="17.28515625" style="35" customWidth="1"/>
    <col min="5" max="34" width="7" style="35" customWidth="1"/>
    <col min="35" max="35" width="9.42578125" style="35" bestFit="1" customWidth="1"/>
    <col min="36" max="36" width="8.140625" style="35" customWidth="1"/>
    <col min="37" max="37" width="9.140625" style="286"/>
    <col min="38" max="51" width="9.140625" style="286" customWidth="1"/>
    <col min="52" max="52" width="9.140625" style="38"/>
    <col min="53" max="53" width="11.28515625" style="38" bestFit="1" customWidth="1"/>
    <col min="54" max="54" width="11.7109375" style="38" customWidth="1"/>
    <col min="55" max="69" width="9.140625" style="38" customWidth="1"/>
    <col min="70" max="16384" width="9.140625" style="35"/>
  </cols>
  <sheetData>
    <row r="1" spans="1:51" s="38" customFormat="1" ht="18" customHeight="1" thickBot="1" x14ac:dyDescent="0.4">
      <c r="AK1" s="286"/>
      <c r="AL1" s="286"/>
      <c r="AM1" s="286"/>
      <c r="AN1" s="286"/>
      <c r="AO1" s="286"/>
      <c r="AP1" s="286"/>
      <c r="AQ1" s="286"/>
      <c r="AR1" s="286"/>
      <c r="AS1" s="286"/>
      <c r="AT1" s="286"/>
      <c r="AU1" s="286"/>
      <c r="AV1" s="286"/>
      <c r="AW1" s="286"/>
      <c r="AX1" s="286"/>
      <c r="AY1" s="286"/>
    </row>
    <row r="2" spans="1:51" ht="22.9" customHeight="1" x14ac:dyDescent="0.35">
      <c r="A2" s="179" t="s">
        <v>0</v>
      </c>
      <c r="B2" s="1057" t="str">
        <f>INTRO!C2</f>
        <v>Cas Media</v>
      </c>
      <c r="C2" s="105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  <c r="AA2" s="38"/>
      <c r="AB2" s="38"/>
      <c r="AC2" s="38"/>
      <c r="AD2" s="38"/>
      <c r="AE2" s="38"/>
      <c r="AF2" s="38"/>
      <c r="AG2" s="38"/>
      <c r="AH2" s="38"/>
      <c r="AI2" s="38"/>
      <c r="AJ2" s="38"/>
    </row>
    <row r="3" spans="1:51" ht="22.9" customHeight="1" thickBot="1" x14ac:dyDescent="0.4">
      <c r="A3" s="135" t="s">
        <v>30</v>
      </c>
      <c r="B3" s="1011" t="str">
        <f>INTRO!C3</f>
        <v>Cas Media</v>
      </c>
      <c r="C3" s="1012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  <c r="AA3" s="38"/>
      <c r="AB3" s="38"/>
      <c r="AC3" s="38"/>
      <c r="AD3" s="38"/>
      <c r="AE3" s="38"/>
      <c r="AF3" s="38"/>
      <c r="AG3" s="38"/>
      <c r="AH3" s="38"/>
      <c r="AI3" s="38"/>
      <c r="AJ3" s="38"/>
    </row>
    <row r="4" spans="1:51" s="38" customFormat="1" ht="18" customHeight="1" thickBot="1" x14ac:dyDescent="0.4">
      <c r="AK4" s="286"/>
      <c r="AL4" s="286"/>
      <c r="AM4" s="286"/>
      <c r="AN4" s="286"/>
      <c r="AO4" s="286"/>
      <c r="AP4" s="286"/>
      <c r="AQ4" s="286"/>
      <c r="AR4" s="286"/>
      <c r="AS4" s="286"/>
      <c r="AT4" s="286"/>
      <c r="AU4" s="286"/>
      <c r="AV4" s="286"/>
      <c r="AW4" s="286"/>
      <c r="AX4" s="286"/>
      <c r="AY4" s="286"/>
    </row>
    <row r="5" spans="1:51" ht="21.75" thickBot="1" x14ac:dyDescent="0.4">
      <c r="A5" s="180" t="s">
        <v>31</v>
      </c>
      <c r="B5" s="181"/>
      <c r="C5" s="38"/>
      <c r="D5" s="38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  <c r="AA5" s="38"/>
      <c r="AB5" s="38"/>
      <c r="AC5" s="38"/>
      <c r="AD5" s="38"/>
      <c r="AE5" s="38"/>
      <c r="AF5" s="38"/>
      <c r="AG5" s="38"/>
      <c r="AH5" s="38"/>
      <c r="AI5" s="38"/>
      <c r="AJ5" s="38"/>
    </row>
    <row r="6" spans="1:51" x14ac:dyDescent="0.35">
      <c r="A6" s="32" t="s">
        <v>32</v>
      </c>
      <c r="B6" s="287">
        <f>INTRO!C4</f>
        <v>45901</v>
      </c>
      <c r="C6" s="38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  <c r="AA6" s="38"/>
      <c r="AB6" s="38"/>
      <c r="AC6" s="38"/>
      <c r="AD6" s="38"/>
      <c r="AE6" s="38"/>
      <c r="AF6" s="38"/>
      <c r="AG6" s="38"/>
      <c r="AH6" s="38"/>
      <c r="AI6" s="38"/>
      <c r="AJ6" s="38"/>
    </row>
    <row r="7" spans="1:51" ht="21.75" thickBot="1" x14ac:dyDescent="0.4">
      <c r="A7" s="31" t="s">
        <v>33</v>
      </c>
      <c r="B7" s="288">
        <f>INTRO!C5</f>
        <v>45930</v>
      </c>
      <c r="C7" s="38"/>
      <c r="D7" s="289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</row>
    <row r="8" spans="1:51" s="38" customFormat="1" ht="18" customHeight="1" x14ac:dyDescent="0.35">
      <c r="D8" s="289"/>
      <c r="AK8" s="286"/>
      <c r="AL8" s="286"/>
      <c r="AM8" s="286"/>
      <c r="AN8" s="286"/>
      <c r="AO8" s="286"/>
      <c r="AP8" s="286"/>
      <c r="AQ8" s="286"/>
      <c r="AR8" s="286"/>
      <c r="AS8" s="286"/>
      <c r="AT8" s="286"/>
      <c r="AU8" s="286"/>
      <c r="AV8" s="286"/>
      <c r="AW8" s="286"/>
      <c r="AX8" s="286"/>
      <c r="AY8" s="286"/>
    </row>
    <row r="9" spans="1:51" s="38" customFormat="1" ht="19.899999999999999" customHeight="1" thickBot="1" x14ac:dyDescent="0.4">
      <c r="D9" s="289"/>
      <c r="AK9" s="286"/>
      <c r="AL9" s="286"/>
      <c r="AM9" s="286"/>
      <c r="AN9" s="286"/>
      <c r="AO9" s="286"/>
      <c r="AP9" s="286"/>
      <c r="AQ9" s="286"/>
      <c r="AR9" s="286"/>
      <c r="AS9" s="286"/>
      <c r="AT9" s="286"/>
      <c r="AU9" s="286"/>
      <c r="AV9" s="286"/>
      <c r="AW9" s="286"/>
      <c r="AX9" s="286"/>
      <c r="AY9" s="286"/>
    </row>
    <row r="10" spans="1:51" x14ac:dyDescent="0.35">
      <c r="A10" s="323" t="s">
        <v>34</v>
      </c>
      <c r="B10" s="324" t="s">
        <v>35</v>
      </c>
      <c r="C10" s="325" t="s">
        <v>36</v>
      </c>
      <c r="E10" s="38"/>
      <c r="F10" s="38"/>
      <c r="G10" s="38"/>
      <c r="H10" s="38"/>
      <c r="I10" s="38"/>
      <c r="J10" s="38"/>
      <c r="K10" s="38"/>
      <c r="L10" s="38"/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  <c r="AF10" s="38"/>
      <c r="AG10" s="38"/>
      <c r="AH10" s="38"/>
    </row>
    <row r="11" spans="1:51" x14ac:dyDescent="0.35">
      <c r="A11" s="290">
        <f>INTRO!B26</f>
        <v>0</v>
      </c>
      <c r="B11" s="291">
        <f>INTRO!C26</f>
        <v>0</v>
      </c>
      <c r="C11" s="292" t="s">
        <v>37</v>
      </c>
      <c r="E11" s="38"/>
      <c r="F11" s="38"/>
      <c r="O11" s="38"/>
      <c r="P11" s="38"/>
      <c r="Q11" s="38"/>
      <c r="V11" s="38"/>
      <c r="W11" s="38"/>
      <c r="X11" s="38"/>
      <c r="Y11" s="38"/>
      <c r="Z11" s="38"/>
      <c r="AC11" s="38"/>
      <c r="AD11" s="38"/>
      <c r="AE11" s="38"/>
      <c r="AF11" s="38"/>
      <c r="AG11" s="38"/>
      <c r="AH11" s="38"/>
    </row>
    <row r="12" spans="1:51" x14ac:dyDescent="0.35">
      <c r="A12" s="290">
        <f>INTRO!B27</f>
        <v>0</v>
      </c>
      <c r="B12" s="291">
        <f>INTRO!C27</f>
        <v>0</v>
      </c>
      <c r="C12" s="292" t="s">
        <v>38</v>
      </c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</row>
    <row r="13" spans="1:51" x14ac:dyDescent="0.35">
      <c r="A13" s="290">
        <f>INTRO!B28</f>
        <v>0</v>
      </c>
      <c r="B13" s="291">
        <f>INTRO!C28</f>
        <v>0</v>
      </c>
      <c r="C13" s="292" t="s">
        <v>39</v>
      </c>
      <c r="E13" s="38"/>
      <c r="F13" s="38"/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K13" s="35"/>
      <c r="AL13" s="35"/>
      <c r="AM13" s="35"/>
      <c r="AN13" s="35"/>
      <c r="AO13" s="35"/>
      <c r="AP13" s="35"/>
      <c r="AQ13" s="35"/>
      <c r="AR13" s="35"/>
      <c r="AS13" s="35"/>
      <c r="AT13" s="35"/>
      <c r="AU13" s="35"/>
      <c r="AV13" s="35"/>
      <c r="AW13" s="35"/>
      <c r="AX13" s="35"/>
      <c r="AY13" s="35"/>
    </row>
    <row r="14" spans="1:51" x14ac:dyDescent="0.35">
      <c r="A14" s="290">
        <f>INTRO!B29</f>
        <v>0</v>
      </c>
      <c r="B14" s="291">
        <f>INTRO!C29</f>
        <v>0</v>
      </c>
      <c r="C14" s="292" t="s">
        <v>40</v>
      </c>
      <c r="E14" s="38"/>
      <c r="F14" s="38"/>
      <c r="G14" s="38"/>
      <c r="H14" s="38"/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K14" s="35"/>
      <c r="AL14" s="35"/>
      <c r="AM14" s="35"/>
      <c r="AN14" s="35"/>
      <c r="AO14" s="35"/>
      <c r="AP14" s="35"/>
      <c r="AQ14" s="35"/>
      <c r="AR14" s="35"/>
      <c r="AS14" s="35"/>
      <c r="AT14" s="35"/>
      <c r="AU14" s="35"/>
      <c r="AV14" s="35"/>
      <c r="AW14" s="35"/>
      <c r="AX14" s="35"/>
      <c r="AY14" s="35"/>
    </row>
    <row r="15" spans="1:51" x14ac:dyDescent="0.35">
      <c r="A15" s="290">
        <f>INTRO!B30</f>
        <v>0</v>
      </c>
      <c r="B15" s="291">
        <f>INTRO!C30</f>
        <v>0</v>
      </c>
      <c r="C15" s="292" t="s">
        <v>41</v>
      </c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K15" s="35"/>
      <c r="AL15" s="35"/>
      <c r="AM15" s="35"/>
      <c r="AN15" s="35"/>
      <c r="AO15" s="35"/>
      <c r="AP15" s="35"/>
      <c r="AQ15" s="35"/>
      <c r="AR15" s="35"/>
      <c r="AS15" s="35"/>
      <c r="AT15" s="35"/>
      <c r="AU15" s="35"/>
      <c r="AV15" s="35"/>
      <c r="AW15" s="35"/>
      <c r="AX15" s="35"/>
      <c r="AY15" s="35"/>
    </row>
    <row r="16" spans="1:51" x14ac:dyDescent="0.35">
      <c r="A16" s="290">
        <f>INTRO!B31</f>
        <v>0</v>
      </c>
      <c r="B16" s="291">
        <f>INTRO!C31</f>
        <v>0</v>
      </c>
      <c r="C16" s="292" t="s">
        <v>42</v>
      </c>
      <c r="E16" s="38"/>
      <c r="F16" s="38"/>
      <c r="G16" s="38"/>
      <c r="H16" s="38"/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K16" s="35"/>
      <c r="AL16" s="35"/>
      <c r="AM16" s="35"/>
      <c r="AN16" s="35"/>
      <c r="AO16" s="35"/>
      <c r="AP16" s="35"/>
      <c r="AQ16" s="35"/>
      <c r="AR16" s="35"/>
      <c r="AS16" s="35"/>
      <c r="AT16" s="35"/>
      <c r="AU16" s="35"/>
      <c r="AV16" s="35"/>
      <c r="AW16" s="35"/>
      <c r="AX16" s="35"/>
      <c r="AY16" s="35"/>
    </row>
    <row r="17" spans="1:69" x14ac:dyDescent="0.35">
      <c r="A17" s="290">
        <f>INTRO!B32</f>
        <v>0</v>
      </c>
      <c r="B17" s="291">
        <f>INTRO!C32</f>
        <v>0</v>
      </c>
      <c r="C17" s="292" t="s">
        <v>43</v>
      </c>
      <c r="E17" s="38"/>
      <c r="F17" s="38"/>
      <c r="G17" s="38"/>
      <c r="H17" s="38"/>
      <c r="I17" s="38"/>
      <c r="J17" s="38"/>
      <c r="K17" s="38"/>
      <c r="L17" s="38"/>
      <c r="M17" s="38"/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K17" s="35"/>
      <c r="AL17" s="35"/>
      <c r="AM17" s="35"/>
      <c r="AN17" s="35"/>
      <c r="AO17" s="35"/>
      <c r="AP17" s="35"/>
      <c r="AQ17" s="35"/>
      <c r="AR17" s="35"/>
      <c r="AS17" s="35"/>
      <c r="AT17" s="35"/>
      <c r="AU17" s="35"/>
      <c r="AV17" s="35"/>
      <c r="AW17" s="35"/>
      <c r="AX17" s="35"/>
      <c r="AY17" s="35"/>
    </row>
    <row r="18" spans="1:69" x14ac:dyDescent="0.35">
      <c r="A18" s="290">
        <f>INTRO!B33</f>
        <v>0</v>
      </c>
      <c r="B18" s="291">
        <f>INTRO!C33</f>
        <v>0</v>
      </c>
      <c r="C18" s="292" t="s">
        <v>44</v>
      </c>
      <c r="E18" s="38"/>
      <c r="F18" s="38"/>
      <c r="G18" s="38"/>
      <c r="H18" s="38"/>
      <c r="I18" s="38"/>
      <c r="J18" s="38"/>
      <c r="K18" s="38"/>
      <c r="L18" s="38"/>
      <c r="M18" s="38"/>
      <c r="N18" s="38"/>
      <c r="O18" s="38"/>
      <c r="P18" s="38"/>
      <c r="Q18" s="38"/>
      <c r="R18" s="38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K18" s="35"/>
      <c r="AL18" s="35"/>
      <c r="AM18" s="35"/>
      <c r="AN18" s="35"/>
      <c r="AO18" s="35"/>
      <c r="AP18" s="35"/>
      <c r="AQ18" s="35"/>
      <c r="AR18" s="35"/>
      <c r="AS18" s="35"/>
      <c r="AT18" s="35"/>
      <c r="AU18" s="35"/>
      <c r="AV18" s="35"/>
      <c r="AW18" s="35"/>
      <c r="AX18" s="35"/>
      <c r="AY18" s="35"/>
    </row>
    <row r="19" spans="1:69" x14ac:dyDescent="0.35">
      <c r="A19" s="290">
        <f>INTRO!B34</f>
        <v>0</v>
      </c>
      <c r="B19" s="291">
        <f>INTRO!C34</f>
        <v>0</v>
      </c>
      <c r="C19" s="292" t="s">
        <v>45</v>
      </c>
      <c r="E19" s="38"/>
      <c r="F19" s="38"/>
      <c r="G19" s="38"/>
      <c r="H19" s="38"/>
      <c r="I19" s="38"/>
      <c r="J19" s="38"/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K19" s="35"/>
      <c r="AL19" s="35"/>
      <c r="AM19" s="35"/>
      <c r="AN19" s="35"/>
      <c r="AO19" s="35"/>
      <c r="AP19" s="35"/>
      <c r="AQ19" s="35"/>
      <c r="AR19" s="35"/>
      <c r="AS19" s="35"/>
      <c r="AT19" s="35"/>
      <c r="AU19" s="35"/>
      <c r="AV19" s="35"/>
      <c r="AW19" s="35"/>
      <c r="AX19" s="35"/>
      <c r="AY19" s="35"/>
    </row>
    <row r="20" spans="1:69" x14ac:dyDescent="0.35">
      <c r="A20" s="290">
        <f>INTRO!B35</f>
        <v>0</v>
      </c>
      <c r="B20" s="291">
        <f>INTRO!C35</f>
        <v>0</v>
      </c>
      <c r="C20" s="292" t="s">
        <v>46</v>
      </c>
      <c r="E20" s="38"/>
      <c r="F20" s="38"/>
      <c r="G20" s="38"/>
      <c r="H20" s="38"/>
      <c r="I20" s="38"/>
      <c r="J20" s="38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K20" s="35"/>
      <c r="AL20" s="35"/>
      <c r="AM20" s="35"/>
      <c r="AN20" s="35"/>
      <c r="AO20" s="35"/>
      <c r="AP20" s="35"/>
      <c r="AQ20" s="35"/>
      <c r="AR20" s="35"/>
      <c r="AS20" s="35"/>
      <c r="AT20" s="35"/>
      <c r="AU20" s="35"/>
      <c r="AV20" s="35"/>
      <c r="AW20" s="35"/>
      <c r="AX20" s="35"/>
      <c r="AY20" s="35"/>
    </row>
    <row r="21" spans="1:69" x14ac:dyDescent="0.35">
      <c r="A21" s="290">
        <f>INTRO!B36</f>
        <v>0</v>
      </c>
      <c r="B21" s="291">
        <f>INTRO!C36</f>
        <v>0</v>
      </c>
      <c r="C21" s="292" t="s">
        <v>47</v>
      </c>
      <c r="E21" s="38"/>
      <c r="F21" s="38"/>
      <c r="G21" s="38"/>
      <c r="H21" s="38"/>
      <c r="I21" s="38"/>
      <c r="J21" s="38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K21" s="38"/>
      <c r="AL21" s="38"/>
      <c r="AM21" s="38"/>
      <c r="AN21" s="38"/>
      <c r="AO21" s="38"/>
      <c r="AP21" s="38"/>
      <c r="AQ21" s="38"/>
      <c r="AR21" s="38"/>
      <c r="AS21" s="38"/>
      <c r="AT21" s="35"/>
      <c r="AU21" s="35"/>
      <c r="AV21" s="35"/>
      <c r="AW21" s="35"/>
      <c r="AX21" s="35"/>
      <c r="AY21" s="35"/>
    </row>
    <row r="22" spans="1:69" x14ac:dyDescent="0.35">
      <c r="A22" s="290">
        <f>INTRO!B37</f>
        <v>0</v>
      </c>
      <c r="B22" s="291">
        <f>INTRO!C37</f>
        <v>0</v>
      </c>
      <c r="C22" s="292" t="s">
        <v>48</v>
      </c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K22" s="38"/>
      <c r="AL22" s="38"/>
      <c r="AM22" s="38"/>
      <c r="AN22" s="38"/>
      <c r="AO22" s="38"/>
      <c r="AP22" s="38"/>
      <c r="AQ22" s="38"/>
      <c r="AR22" s="38"/>
      <c r="AS22" s="38"/>
      <c r="AT22" s="35"/>
      <c r="AU22" s="35"/>
      <c r="AV22" s="35"/>
      <c r="AW22" s="35"/>
      <c r="AX22" s="35"/>
      <c r="AY22" s="35"/>
    </row>
    <row r="23" spans="1:69" x14ac:dyDescent="0.35">
      <c r="A23" s="290">
        <f>INTRO!B38</f>
        <v>0</v>
      </c>
      <c r="B23" s="291">
        <f>INTRO!C38</f>
        <v>0</v>
      </c>
      <c r="C23" s="292" t="s">
        <v>49</v>
      </c>
      <c r="E23" s="38"/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K23" s="38"/>
      <c r="AL23" s="38"/>
      <c r="AM23" s="38"/>
      <c r="AN23" s="38"/>
      <c r="AO23" s="38"/>
      <c r="AP23" s="38"/>
      <c r="AQ23" s="38"/>
      <c r="AR23" s="38"/>
      <c r="AS23" s="38"/>
      <c r="AT23" s="35"/>
      <c r="AU23" s="35"/>
      <c r="AV23" s="35"/>
      <c r="AW23" s="35"/>
      <c r="AX23" s="35"/>
      <c r="AY23" s="35"/>
    </row>
    <row r="24" spans="1:69" x14ac:dyDescent="0.35">
      <c r="A24" s="290">
        <f>INTRO!B39</f>
        <v>0</v>
      </c>
      <c r="B24" s="291">
        <f>INTRO!C39</f>
        <v>0</v>
      </c>
      <c r="C24" s="292" t="s">
        <v>50</v>
      </c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K24" s="38"/>
      <c r="AL24" s="38"/>
      <c r="AM24" s="38"/>
      <c r="AN24" s="38"/>
      <c r="AO24" s="38"/>
      <c r="AP24" s="38"/>
      <c r="AQ24" s="38"/>
      <c r="AR24" s="38"/>
      <c r="AS24" s="38"/>
      <c r="AT24" s="35"/>
      <c r="AU24" s="35"/>
      <c r="AV24" s="35"/>
      <c r="AW24" s="35"/>
      <c r="AX24" s="35"/>
      <c r="AY24" s="35"/>
    </row>
    <row r="25" spans="1:69" ht="21.75" thickBot="1" x14ac:dyDescent="0.4">
      <c r="A25" s="293">
        <f>INTRO!B40</f>
        <v>0</v>
      </c>
      <c r="B25" s="294">
        <f>INTRO!C40</f>
        <v>0</v>
      </c>
      <c r="C25" s="295" t="s">
        <v>51</v>
      </c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K25" s="38"/>
      <c r="AL25" s="38"/>
      <c r="AM25" s="38"/>
      <c r="AN25" s="38"/>
      <c r="AO25" s="38"/>
      <c r="AP25" s="38"/>
      <c r="AQ25" s="38"/>
      <c r="AR25" s="38"/>
      <c r="AS25" s="38"/>
      <c r="AT25" s="35"/>
      <c r="AU25" s="35"/>
      <c r="AV25" s="35"/>
      <c r="AW25" s="35"/>
      <c r="AX25" s="35"/>
      <c r="AY25" s="35"/>
    </row>
    <row r="26" spans="1:69" s="38" customFormat="1" ht="18" customHeight="1" x14ac:dyDescent="0.35">
      <c r="AK26" s="286"/>
      <c r="AL26" s="286"/>
      <c r="AM26" s="286"/>
      <c r="AN26" s="286"/>
      <c r="AO26" s="286"/>
      <c r="AP26" s="286"/>
      <c r="AQ26" s="286"/>
      <c r="AR26" s="286"/>
      <c r="AS26" s="286"/>
      <c r="AT26" s="286"/>
      <c r="AU26" s="286"/>
      <c r="AV26" s="286"/>
      <c r="AW26" s="286"/>
      <c r="AX26" s="286"/>
      <c r="AY26" s="286"/>
    </row>
    <row r="27" spans="1:69" s="38" customFormat="1" ht="18" customHeight="1" thickBot="1" x14ac:dyDescent="0.4">
      <c r="AK27" s="286"/>
      <c r="AL27" s="286"/>
      <c r="AM27" s="286"/>
      <c r="AN27" s="286"/>
      <c r="AO27" s="286"/>
      <c r="AP27" s="286"/>
      <c r="AQ27" s="286"/>
      <c r="AR27" s="286"/>
      <c r="AS27" s="286"/>
      <c r="AT27" s="286"/>
      <c r="AU27" s="286"/>
      <c r="AV27" s="286"/>
      <c r="AW27" s="286"/>
      <c r="AX27" s="286"/>
      <c r="AY27" s="286"/>
    </row>
    <row r="28" spans="1:69" ht="26.25" customHeight="1" thickBot="1" x14ac:dyDescent="0.4">
      <c r="A28" s="1059" t="s">
        <v>169</v>
      </c>
      <c r="B28" s="1060"/>
      <c r="C28" s="1060"/>
      <c r="D28" s="1061"/>
      <c r="E28" s="1068">
        <f>+E30</f>
        <v>45901</v>
      </c>
      <c r="F28" s="1069"/>
      <c r="G28" s="1069"/>
      <c r="H28" s="1069"/>
      <c r="I28" s="1069"/>
      <c r="J28" s="1069"/>
      <c r="K28" s="1069"/>
      <c r="L28" s="1069"/>
      <c r="M28" s="1069"/>
      <c r="N28" s="1069"/>
      <c r="O28" s="1069"/>
      <c r="P28" s="1069"/>
      <c r="Q28" s="1069"/>
      <c r="R28" s="1069"/>
      <c r="S28" s="1069"/>
      <c r="T28" s="1069"/>
      <c r="U28" s="1069"/>
      <c r="V28" s="1069"/>
      <c r="W28" s="1069"/>
      <c r="X28" s="1069"/>
      <c r="Y28" s="1069"/>
      <c r="Z28" s="1069"/>
      <c r="AA28" s="1069"/>
      <c r="AB28" s="1069"/>
      <c r="AC28" s="1069"/>
      <c r="AD28" s="1069"/>
      <c r="AE28" s="1069"/>
      <c r="AF28" s="1069"/>
      <c r="AG28" s="1069"/>
      <c r="AH28" s="1069"/>
      <c r="AI28" s="38"/>
      <c r="AJ28" s="38"/>
      <c r="AK28" s="1055" t="s">
        <v>52</v>
      </c>
      <c r="AL28" s="1055" t="s">
        <v>53</v>
      </c>
      <c r="AM28" s="1055" t="s">
        <v>54</v>
      </c>
      <c r="AN28" s="1055" t="s">
        <v>55</v>
      </c>
      <c r="AO28" s="1055" t="s">
        <v>56</v>
      </c>
      <c r="AP28" s="1055" t="s">
        <v>57</v>
      </c>
      <c r="AQ28" s="1055" t="s">
        <v>58</v>
      </c>
      <c r="AR28" s="1055" t="s">
        <v>59</v>
      </c>
      <c r="AS28" s="1055" t="s">
        <v>60</v>
      </c>
      <c r="AT28" s="1055" t="s">
        <v>61</v>
      </c>
      <c r="AU28" s="1055" t="s">
        <v>62</v>
      </c>
      <c r="AV28" s="1055" t="s">
        <v>63</v>
      </c>
      <c r="AW28" s="1055" t="s">
        <v>64</v>
      </c>
      <c r="AX28" s="1055" t="s">
        <v>65</v>
      </c>
      <c r="AY28" s="1055" t="s">
        <v>66</v>
      </c>
      <c r="BA28" s="1053" t="s">
        <v>26</v>
      </c>
      <c r="BB28" s="1054" t="s">
        <v>27</v>
      </c>
      <c r="BC28" s="1053" t="s">
        <v>37</v>
      </c>
      <c r="BD28" s="1054" t="s">
        <v>38</v>
      </c>
      <c r="BE28" s="1053" t="s">
        <v>39</v>
      </c>
      <c r="BF28" s="1054" t="s">
        <v>40</v>
      </c>
      <c r="BG28" s="1053" t="s">
        <v>41</v>
      </c>
      <c r="BH28" s="1054" t="s">
        <v>42</v>
      </c>
      <c r="BI28" s="1053" t="s">
        <v>43</v>
      </c>
      <c r="BJ28" s="1054" t="s">
        <v>44</v>
      </c>
      <c r="BK28" s="1053" t="s">
        <v>45</v>
      </c>
      <c r="BL28" s="1054" t="s">
        <v>46</v>
      </c>
      <c r="BM28" s="1053" t="s">
        <v>47</v>
      </c>
      <c r="BN28" s="1054" t="s">
        <v>48</v>
      </c>
      <c r="BO28" s="1053" t="s">
        <v>49</v>
      </c>
      <c r="BP28" s="1054" t="s">
        <v>50</v>
      </c>
      <c r="BQ28" s="1053" t="s">
        <v>51</v>
      </c>
    </row>
    <row r="29" spans="1:69" ht="21.75" customHeight="1" thickBot="1" x14ac:dyDescent="0.4">
      <c r="A29" s="1062"/>
      <c r="B29" s="1063"/>
      <c r="C29" s="1063"/>
      <c r="D29" s="1064"/>
      <c r="E29" s="1070"/>
      <c r="F29" s="1071"/>
      <c r="G29" s="1071"/>
      <c r="H29" s="1071"/>
      <c r="I29" s="1071"/>
      <c r="J29" s="1071"/>
      <c r="K29" s="1071"/>
      <c r="L29" s="1071"/>
      <c r="M29" s="1071"/>
      <c r="N29" s="1071"/>
      <c r="O29" s="1071"/>
      <c r="P29" s="1071"/>
      <c r="Q29" s="1071"/>
      <c r="R29" s="1071"/>
      <c r="S29" s="1071"/>
      <c r="T29" s="1071"/>
      <c r="U29" s="1071"/>
      <c r="V29" s="1071"/>
      <c r="W29" s="1071"/>
      <c r="X29" s="1071"/>
      <c r="Y29" s="1071"/>
      <c r="Z29" s="1071"/>
      <c r="AA29" s="1071"/>
      <c r="AB29" s="1071"/>
      <c r="AC29" s="1071"/>
      <c r="AD29" s="1071"/>
      <c r="AE29" s="1071"/>
      <c r="AF29" s="1071"/>
      <c r="AG29" s="1071"/>
      <c r="AH29" s="1071"/>
      <c r="AI29" s="38"/>
      <c r="AJ29" s="38"/>
      <c r="AK29" s="1056"/>
      <c r="AL29" s="1056"/>
      <c r="AM29" s="1056"/>
      <c r="AN29" s="1056"/>
      <c r="AO29" s="1056"/>
      <c r="AP29" s="1056"/>
      <c r="AQ29" s="1056"/>
      <c r="AR29" s="1056"/>
      <c r="AS29" s="1056"/>
      <c r="AT29" s="1056"/>
      <c r="AU29" s="1056"/>
      <c r="AV29" s="1056"/>
      <c r="AW29" s="1056"/>
      <c r="AX29" s="1056"/>
      <c r="AY29" s="1056"/>
      <c r="BA29" s="1053"/>
      <c r="BB29" s="1054"/>
      <c r="BC29" s="1053"/>
      <c r="BD29" s="1054"/>
      <c r="BE29" s="1053"/>
      <c r="BF29" s="1054"/>
      <c r="BG29" s="1053"/>
      <c r="BH29" s="1054"/>
      <c r="BI29" s="1053"/>
      <c r="BJ29" s="1054"/>
      <c r="BK29" s="1053"/>
      <c r="BL29" s="1054"/>
      <c r="BM29" s="1053"/>
      <c r="BN29" s="1054"/>
      <c r="BO29" s="1053"/>
      <c r="BP29" s="1054"/>
      <c r="BQ29" s="1053"/>
    </row>
    <row r="30" spans="1:69" ht="21.75" thickBot="1" x14ac:dyDescent="0.4">
      <c r="A30" s="1062"/>
      <c r="B30" s="1063"/>
      <c r="C30" s="1063"/>
      <c r="D30" s="1064"/>
      <c r="E30" s="141">
        <f>+INTRO!B100</f>
        <v>45901</v>
      </c>
      <c r="F30" s="144">
        <f t="shared" ref="F30" si="0">E30+1</f>
        <v>45902</v>
      </c>
      <c r="G30" s="144">
        <f t="shared" ref="G30" si="1">F30+1</f>
        <v>45903</v>
      </c>
      <c r="H30" s="144">
        <f t="shared" ref="H30" si="2">G30+1</f>
        <v>45904</v>
      </c>
      <c r="I30" s="144">
        <f t="shared" ref="I30" si="3">H30+1</f>
        <v>45905</v>
      </c>
      <c r="J30" s="144">
        <f t="shared" ref="J30" si="4">I30+1</f>
        <v>45906</v>
      </c>
      <c r="K30" s="144">
        <f t="shared" ref="K30" si="5">J30+1</f>
        <v>45907</v>
      </c>
      <c r="L30" s="144">
        <f t="shared" ref="L30" si="6">K30+1</f>
        <v>45908</v>
      </c>
      <c r="M30" s="144">
        <f t="shared" ref="M30" si="7">L30+1</f>
        <v>45909</v>
      </c>
      <c r="N30" s="144">
        <f t="shared" ref="N30" si="8">M30+1</f>
        <v>45910</v>
      </c>
      <c r="O30" s="144">
        <f t="shared" ref="O30" si="9">N30+1</f>
        <v>45911</v>
      </c>
      <c r="P30" s="144">
        <f t="shared" ref="P30" si="10">O30+1</f>
        <v>45912</v>
      </c>
      <c r="Q30" s="144">
        <f t="shared" ref="Q30" si="11">P30+1</f>
        <v>45913</v>
      </c>
      <c r="R30" s="144">
        <f t="shared" ref="R30" si="12">Q30+1</f>
        <v>45914</v>
      </c>
      <c r="S30" s="144">
        <f t="shared" ref="S30" si="13">R30+1</f>
        <v>45915</v>
      </c>
      <c r="T30" s="144">
        <f t="shared" ref="T30" si="14">S30+1</f>
        <v>45916</v>
      </c>
      <c r="U30" s="144">
        <f t="shared" ref="U30" si="15">T30+1</f>
        <v>45917</v>
      </c>
      <c r="V30" s="144">
        <f t="shared" ref="V30" si="16">U30+1</f>
        <v>45918</v>
      </c>
      <c r="W30" s="144">
        <f t="shared" ref="W30" si="17">V30+1</f>
        <v>45919</v>
      </c>
      <c r="X30" s="144">
        <f t="shared" ref="X30:Y30" si="18">W30+1</f>
        <v>45920</v>
      </c>
      <c r="Y30" s="144">
        <f t="shared" si="18"/>
        <v>45921</v>
      </c>
      <c r="Z30" s="144">
        <f t="shared" ref="Z30" si="19">Y30+1</f>
        <v>45922</v>
      </c>
      <c r="AA30" s="144">
        <f t="shared" ref="AA30" si="20">Z30+1</f>
        <v>45923</v>
      </c>
      <c r="AB30" s="144">
        <f t="shared" ref="AB30" si="21">AA30+1</f>
        <v>45924</v>
      </c>
      <c r="AC30" s="144">
        <f t="shared" ref="AC30" si="22">AB30+1</f>
        <v>45925</v>
      </c>
      <c r="AD30" s="144">
        <f t="shared" ref="AD30" si="23">AC30+1</f>
        <v>45926</v>
      </c>
      <c r="AE30" s="144">
        <f t="shared" ref="AE30" si="24">AD30+1</f>
        <v>45927</v>
      </c>
      <c r="AF30" s="144">
        <f t="shared" ref="AF30" si="25">AE30+1</f>
        <v>45928</v>
      </c>
      <c r="AG30" s="144">
        <f t="shared" ref="AG30" si="26">AF30+1</f>
        <v>45929</v>
      </c>
      <c r="AH30" s="144">
        <f>AG30+1</f>
        <v>45930</v>
      </c>
      <c r="AJ30" s="38"/>
      <c r="AK30" s="1056"/>
      <c r="AL30" s="1056"/>
      <c r="AM30" s="1056"/>
      <c r="AN30" s="1056"/>
      <c r="AO30" s="1056"/>
      <c r="AP30" s="1056"/>
      <c r="AQ30" s="1056"/>
      <c r="AR30" s="1056"/>
      <c r="AS30" s="1056"/>
      <c r="AT30" s="1056"/>
      <c r="AU30" s="1056"/>
      <c r="AV30" s="1056"/>
      <c r="AW30" s="1056"/>
      <c r="AX30" s="1056"/>
      <c r="AY30" s="1056"/>
      <c r="BA30" s="1053"/>
      <c r="BB30" s="1054"/>
      <c r="BC30" s="1053"/>
      <c r="BD30" s="1054"/>
      <c r="BE30" s="1053"/>
      <c r="BF30" s="1054"/>
      <c r="BG30" s="1053"/>
      <c r="BH30" s="1054"/>
      <c r="BI30" s="1053"/>
      <c r="BJ30" s="1054"/>
      <c r="BK30" s="1053"/>
      <c r="BL30" s="1054"/>
      <c r="BM30" s="1053"/>
      <c r="BN30" s="1054"/>
      <c r="BO30" s="1053"/>
      <c r="BP30" s="1054"/>
      <c r="BQ30" s="1053"/>
    </row>
    <row r="31" spans="1:69" ht="27" thickBot="1" x14ac:dyDescent="0.45">
      <c r="A31" s="1065"/>
      <c r="B31" s="1066"/>
      <c r="C31" s="1066"/>
      <c r="D31" s="1067"/>
      <c r="E31" s="143" t="s">
        <v>72</v>
      </c>
      <c r="F31" s="143" t="s">
        <v>67</v>
      </c>
      <c r="G31" s="143" t="s">
        <v>68</v>
      </c>
      <c r="H31" s="143" t="s">
        <v>69</v>
      </c>
      <c r="I31" s="143" t="s">
        <v>70</v>
      </c>
      <c r="J31" s="143" t="s">
        <v>175</v>
      </c>
      <c r="K31" s="143" t="s">
        <v>71</v>
      </c>
      <c r="L31" s="143" t="s">
        <v>72</v>
      </c>
      <c r="M31" s="143" t="s">
        <v>67</v>
      </c>
      <c r="N31" s="143" t="s">
        <v>68</v>
      </c>
      <c r="O31" s="143" t="s">
        <v>69</v>
      </c>
      <c r="P31" s="143" t="s">
        <v>70</v>
      </c>
      <c r="Q31" s="143" t="s">
        <v>175</v>
      </c>
      <c r="R31" s="143" t="s">
        <v>71</v>
      </c>
      <c r="S31" s="143" t="s">
        <v>72</v>
      </c>
      <c r="T31" s="143" t="s">
        <v>67</v>
      </c>
      <c r="U31" s="143" t="s">
        <v>68</v>
      </c>
      <c r="V31" s="143" t="s">
        <v>69</v>
      </c>
      <c r="W31" s="143" t="s">
        <v>70</v>
      </c>
      <c r="X31" s="143" t="s">
        <v>175</v>
      </c>
      <c r="Y31" s="143" t="s">
        <v>71</v>
      </c>
      <c r="Z31" s="143" t="s">
        <v>72</v>
      </c>
      <c r="AA31" s="143" t="s">
        <v>67</v>
      </c>
      <c r="AB31" s="143" t="s">
        <v>68</v>
      </c>
      <c r="AC31" s="143" t="s">
        <v>69</v>
      </c>
      <c r="AD31" s="143" t="s">
        <v>70</v>
      </c>
      <c r="AE31" s="143" t="s">
        <v>175</v>
      </c>
      <c r="AF31" s="143" t="s">
        <v>71</v>
      </c>
      <c r="AG31" s="143" t="s">
        <v>72</v>
      </c>
      <c r="AH31" s="143" t="s">
        <v>67</v>
      </c>
      <c r="AI31" s="296" t="s">
        <v>73</v>
      </c>
      <c r="AJ31" s="38"/>
      <c r="AK31" s="1056"/>
      <c r="AL31" s="1056"/>
      <c r="AM31" s="1056"/>
      <c r="AN31" s="1056"/>
      <c r="AO31" s="1056"/>
      <c r="AP31" s="1056"/>
      <c r="AQ31" s="1056"/>
      <c r="AR31" s="1056"/>
      <c r="AS31" s="1056"/>
      <c r="AT31" s="1056"/>
      <c r="AU31" s="1056"/>
      <c r="AV31" s="1056"/>
      <c r="AW31" s="1056"/>
      <c r="AX31" s="1056"/>
      <c r="AY31" s="1056"/>
      <c r="BA31" s="1053"/>
      <c r="BB31" s="1054"/>
      <c r="BC31" s="1053"/>
      <c r="BD31" s="1054"/>
      <c r="BE31" s="1053"/>
      <c r="BF31" s="1054"/>
      <c r="BG31" s="1053"/>
      <c r="BH31" s="1054"/>
      <c r="BI31" s="1053"/>
      <c r="BJ31" s="1054"/>
      <c r="BK31" s="1053"/>
      <c r="BL31" s="1054"/>
      <c r="BM31" s="1053"/>
      <c r="BN31" s="1054"/>
      <c r="BO31" s="1053"/>
      <c r="BP31" s="1054"/>
      <c r="BQ31" s="1053"/>
    </row>
    <row r="32" spans="1:69" ht="21.75" thickBot="1" x14ac:dyDescent="0.4">
      <c r="A32" s="326" t="s">
        <v>74</v>
      </c>
      <c r="B32" s="327" t="s">
        <v>75</v>
      </c>
      <c r="C32" s="327" t="s">
        <v>76</v>
      </c>
      <c r="D32" s="326" t="s">
        <v>77</v>
      </c>
      <c r="E32" s="297"/>
      <c r="F32" s="297"/>
      <c r="G32" s="297"/>
      <c r="H32" s="297"/>
      <c r="I32" s="297"/>
      <c r="J32" s="297"/>
      <c r="K32" s="297"/>
      <c r="L32" s="297"/>
      <c r="M32" s="297"/>
      <c r="N32" s="297"/>
      <c r="O32" s="297"/>
      <c r="P32" s="297"/>
      <c r="Q32" s="297"/>
      <c r="R32" s="297"/>
      <c r="S32" s="297"/>
      <c r="T32" s="297"/>
      <c r="U32" s="297"/>
      <c r="V32" s="297"/>
      <c r="W32" s="297"/>
      <c r="X32" s="297"/>
      <c r="Y32" s="297"/>
      <c r="Z32" s="297"/>
      <c r="AA32" s="297"/>
      <c r="AB32" s="297"/>
      <c r="AC32" s="297"/>
      <c r="AD32" s="297"/>
      <c r="AE32" s="297"/>
      <c r="AF32" s="297"/>
      <c r="AG32" s="297"/>
      <c r="AH32" s="297"/>
      <c r="AI32" s="298"/>
      <c r="AJ32" s="38"/>
      <c r="AK32" s="328"/>
      <c r="AL32" s="329"/>
      <c r="AM32" s="329"/>
      <c r="AN32" s="328"/>
      <c r="AO32" s="329"/>
      <c r="AP32" s="329"/>
      <c r="AQ32" s="328"/>
      <c r="AR32" s="329"/>
      <c r="AS32" s="329"/>
      <c r="AT32" s="328"/>
      <c r="AU32" s="329"/>
      <c r="AV32" s="329"/>
      <c r="AW32" s="328"/>
      <c r="AX32" s="329"/>
      <c r="AY32" s="329"/>
      <c r="BA32" s="330"/>
      <c r="BB32" s="330"/>
      <c r="BC32" s="330"/>
      <c r="BD32" s="330"/>
      <c r="BE32" s="330"/>
      <c r="BF32" s="330"/>
      <c r="BG32" s="330"/>
      <c r="BH32" s="330"/>
      <c r="BI32" s="330"/>
      <c r="BJ32" s="330"/>
      <c r="BK32" s="330"/>
      <c r="BL32" s="330"/>
      <c r="BM32" s="330"/>
      <c r="BN32" s="330"/>
      <c r="BO32" s="330"/>
      <c r="BP32" s="330"/>
      <c r="BQ32" s="330"/>
    </row>
    <row r="33" spans="1:69" ht="21" customHeight="1" x14ac:dyDescent="0.35">
      <c r="A33" s="299" t="s">
        <v>164</v>
      </c>
      <c r="B33" s="300" t="s">
        <v>83</v>
      </c>
      <c r="C33" s="249" t="s">
        <v>26</v>
      </c>
      <c r="D33" s="301" t="s">
        <v>161</v>
      </c>
      <c r="E33" s="1088"/>
      <c r="F33" s="1086"/>
      <c r="G33" s="1086"/>
      <c r="H33" s="1088"/>
      <c r="I33" s="1086"/>
      <c r="J33" s="1088"/>
      <c r="K33" s="1101"/>
      <c r="L33" s="1088"/>
      <c r="M33" s="1086"/>
      <c r="N33" s="1088"/>
      <c r="O33" s="1086"/>
      <c r="P33" s="1088"/>
      <c r="Q33" s="1101"/>
      <c r="R33" s="1088"/>
      <c r="S33" s="1086"/>
      <c r="T33" s="1088"/>
      <c r="U33" s="1086"/>
      <c r="V33" s="1086"/>
      <c r="W33" s="1086"/>
      <c r="X33" s="1101"/>
      <c r="Y33" s="1101"/>
      <c r="Z33" s="1086"/>
      <c r="AA33" s="1088"/>
      <c r="AB33" s="1086"/>
      <c r="AC33" s="1088"/>
      <c r="AD33" s="1086"/>
      <c r="AE33" s="1088"/>
      <c r="AF33" s="1101"/>
      <c r="AG33" s="1086"/>
      <c r="AH33" s="1086"/>
      <c r="AI33" s="302">
        <f>COUNTA(E33:AH33)</f>
        <v>0</v>
      </c>
      <c r="AK33" s="303">
        <f>+COUNTIF(E33:AH33,"*"&amp;"A"&amp;"*")</f>
        <v>0</v>
      </c>
      <c r="AL33" s="304">
        <f>+COUNTIF(E33:AH33,"*"&amp;"B"&amp;"*")</f>
        <v>0</v>
      </c>
      <c r="AM33" s="304">
        <f>+COUNTIF(E33:AH33,"*"&amp;"C"&amp;"*")</f>
        <v>0</v>
      </c>
      <c r="AN33" s="304">
        <f>+COUNTIF(E33:AH33,"*"&amp;"D"&amp;"*")</f>
        <v>0</v>
      </c>
      <c r="AO33" s="304">
        <f>+COUNTIF(E33:AH33,"*"&amp;"E"&amp;"*")</f>
        <v>0</v>
      </c>
      <c r="AP33" s="304">
        <f>+COUNTIF(E33:AH33,"*"&amp;"F"&amp;"*")</f>
        <v>0</v>
      </c>
      <c r="AQ33" s="304">
        <f>+COUNTIF(E33:AH33,"*"&amp;"G"&amp;"*")</f>
        <v>0</v>
      </c>
      <c r="AR33" s="304">
        <f>+COUNTIF(E33:AH33,"*"&amp;"H"&amp;"*")</f>
        <v>0</v>
      </c>
      <c r="AS33" s="304">
        <f>+COUNTIF(E33:AH33,"*"&amp;"I"&amp;"*")</f>
        <v>0</v>
      </c>
      <c r="AT33" s="304">
        <f>+COUNTIF(E33:AH33,"*"&amp;"J"&amp;"*")</f>
        <v>0</v>
      </c>
      <c r="AU33" s="304">
        <f>+COUNTIF(E33:AH33,"*"&amp;"K"&amp;"*")</f>
        <v>0</v>
      </c>
      <c r="AV33" s="304">
        <f>+COUNTIF(E33:AH33,"*"&amp;"L"&amp;"*")</f>
        <v>0</v>
      </c>
      <c r="AW33" s="304">
        <f>+COUNTIF(E33:AH33,"*"&amp;"M"&amp;"*")</f>
        <v>0</v>
      </c>
      <c r="AX33" s="304">
        <f>+COUNTIF(E33:AH33,"*"&amp;"N"&amp;"*")</f>
        <v>0</v>
      </c>
      <c r="AY33" s="305">
        <f>+COUNTIF(E33:AH33,"*"&amp;"O"&amp;"*")</f>
        <v>0</v>
      </c>
      <c r="BA33" s="39">
        <f>IF($C33="NPT",SUM($AK33:$AY33),0)</f>
        <v>0</v>
      </c>
      <c r="BB33" s="40">
        <f>IF($C33="PT",SUM($AK33:$AY33),0)</f>
        <v>0</v>
      </c>
      <c r="BC33" s="41">
        <f t="shared" ref="BC33:BC122" si="27">AK33*$B$11</f>
        <v>0</v>
      </c>
      <c r="BD33" s="41">
        <f t="shared" ref="BD33:BD122" si="28">AL33*$B$12</f>
        <v>0</v>
      </c>
      <c r="BE33" s="41">
        <f t="shared" ref="BE33:BE122" si="29">AM33*$B$13</f>
        <v>0</v>
      </c>
      <c r="BF33" s="41">
        <f t="shared" ref="BF33:BF122" si="30">AN33*$B$14</f>
        <v>0</v>
      </c>
      <c r="BG33" s="41">
        <f t="shared" ref="BG33:BG122" si="31">AO33*$B$15</f>
        <v>0</v>
      </c>
      <c r="BH33" s="41">
        <f t="shared" ref="BH33:BH122" si="32">AP33*$B$16</f>
        <v>0</v>
      </c>
      <c r="BI33" s="41">
        <f t="shared" ref="BI33:BI122" si="33">AQ33*$B$17</f>
        <v>0</v>
      </c>
      <c r="BJ33" s="41">
        <f t="shared" ref="BJ33:BJ122" si="34">AR33*$B$18</f>
        <v>0</v>
      </c>
      <c r="BK33" s="41">
        <f t="shared" ref="BK33:BK122" si="35">AS33*$B$19</f>
        <v>0</v>
      </c>
      <c r="BL33" s="41">
        <f t="shared" ref="BL33:BL122" si="36">AT33*$B$20</f>
        <v>0</v>
      </c>
      <c r="BM33" s="41">
        <f t="shared" ref="BM33:BM122" si="37">AU33*$B$21</f>
        <v>0</v>
      </c>
      <c r="BN33" s="41">
        <f t="shared" ref="BN33:BN122" si="38">AV33*$B$22</f>
        <v>0</v>
      </c>
      <c r="BO33" s="41">
        <f t="shared" ref="BO33:BO122" si="39">AW33*$B$23</f>
        <v>0</v>
      </c>
      <c r="BP33" s="41">
        <f t="shared" ref="BP33:BP122" si="40">AX33*$B$24</f>
        <v>0</v>
      </c>
      <c r="BQ33" s="306">
        <f t="shared" ref="BQ33:BQ122" si="41">AY33*$B$25</f>
        <v>0</v>
      </c>
    </row>
    <row r="34" spans="1:69" ht="21" customHeight="1" x14ac:dyDescent="0.35">
      <c r="A34" s="299" t="s">
        <v>164</v>
      </c>
      <c r="B34" s="300" t="s">
        <v>84</v>
      </c>
      <c r="C34" s="249" t="s">
        <v>26</v>
      </c>
      <c r="D34" s="301" t="s">
        <v>161</v>
      </c>
      <c r="E34" s="1086"/>
      <c r="F34" s="1088"/>
      <c r="G34" s="1088"/>
      <c r="H34" s="1086"/>
      <c r="I34" s="1088"/>
      <c r="J34" s="1101"/>
      <c r="K34" s="1088"/>
      <c r="L34" s="1086"/>
      <c r="M34" s="1086"/>
      <c r="N34" s="1086"/>
      <c r="O34" s="1086"/>
      <c r="P34" s="1086"/>
      <c r="Q34" s="1088"/>
      <c r="R34" s="1101"/>
      <c r="S34" s="1088"/>
      <c r="T34" s="1086"/>
      <c r="U34" s="1088"/>
      <c r="V34" s="1086"/>
      <c r="W34" s="1088"/>
      <c r="X34" s="1088"/>
      <c r="Y34" s="1088"/>
      <c r="Z34" s="1088"/>
      <c r="AA34" s="1086"/>
      <c r="AB34" s="1088"/>
      <c r="AC34" s="1086"/>
      <c r="AD34" s="1086"/>
      <c r="AE34" s="1101"/>
      <c r="AF34" s="1088"/>
      <c r="AG34" s="1086"/>
      <c r="AH34" s="1088"/>
      <c r="AI34" s="302">
        <f>COUNTA(E34:AH34)</f>
        <v>0</v>
      </c>
      <c r="AJ34" s="38"/>
      <c r="AK34" s="303">
        <f>+COUNTIF(E34:AH34,"*"&amp;"A"&amp;"*")</f>
        <v>0</v>
      </c>
      <c r="AL34" s="304">
        <f>+COUNTIF(E34:AH34,"*"&amp;"B"&amp;"*")</f>
        <v>0</v>
      </c>
      <c r="AM34" s="304">
        <f>+COUNTIF(E34:AH34,"*"&amp;"C"&amp;"*")</f>
        <v>0</v>
      </c>
      <c r="AN34" s="304">
        <f>+COUNTIF(E34:AH34,"*"&amp;"D"&amp;"*")</f>
        <v>0</v>
      </c>
      <c r="AO34" s="304">
        <f>+COUNTIF(E34:AH34,"*"&amp;"E"&amp;"*")</f>
        <v>0</v>
      </c>
      <c r="AP34" s="304">
        <f>+COUNTIF(E34:AH34,"*"&amp;"F"&amp;"*")</f>
        <v>0</v>
      </c>
      <c r="AQ34" s="304">
        <f>+COUNTIF(E34:AH34,"*"&amp;"G"&amp;"*")</f>
        <v>0</v>
      </c>
      <c r="AR34" s="304">
        <f>+COUNTIF(E34:AH34,"*"&amp;"H"&amp;"*")</f>
        <v>0</v>
      </c>
      <c r="AS34" s="304">
        <f>+COUNTIF(E34:AH34,"*"&amp;"I"&amp;"*")</f>
        <v>0</v>
      </c>
      <c r="AT34" s="304">
        <f>+COUNTIF(E34:AH34,"*"&amp;"J"&amp;"*")</f>
        <v>0</v>
      </c>
      <c r="AU34" s="304">
        <f>+COUNTIF(E34:AH34,"*"&amp;"K"&amp;"*")</f>
        <v>0</v>
      </c>
      <c r="AV34" s="304">
        <f>+COUNTIF(E34:AH34,"*"&amp;"L"&amp;"*")</f>
        <v>0</v>
      </c>
      <c r="AW34" s="304">
        <f>+COUNTIF(E34:AH34,"*"&amp;"M"&amp;"*")</f>
        <v>0</v>
      </c>
      <c r="AX34" s="304">
        <f>+COUNTIF(E34:AH34,"*"&amp;"N"&amp;"*")</f>
        <v>0</v>
      </c>
      <c r="AY34" s="305">
        <f>+COUNTIF(E34:AH34,"*"&amp;"O"&amp;"*")</f>
        <v>0</v>
      </c>
      <c r="BA34" s="39">
        <f>IF($C34="NPT",SUM($AK34:$AY34),0)</f>
        <v>0</v>
      </c>
      <c r="BB34" s="40">
        <f>IF($C34="PT",SUM($AK34:$AY34),0)</f>
        <v>0</v>
      </c>
      <c r="BC34" s="41">
        <f t="shared" si="27"/>
        <v>0</v>
      </c>
      <c r="BD34" s="41">
        <f t="shared" si="28"/>
        <v>0</v>
      </c>
      <c r="BE34" s="41">
        <f t="shared" si="29"/>
        <v>0</v>
      </c>
      <c r="BF34" s="41">
        <f t="shared" si="30"/>
        <v>0</v>
      </c>
      <c r="BG34" s="41">
        <f t="shared" si="31"/>
        <v>0</v>
      </c>
      <c r="BH34" s="41">
        <f t="shared" si="32"/>
        <v>0</v>
      </c>
      <c r="BI34" s="41">
        <f t="shared" si="33"/>
        <v>0</v>
      </c>
      <c r="BJ34" s="41">
        <f t="shared" si="34"/>
        <v>0</v>
      </c>
      <c r="BK34" s="41">
        <f t="shared" si="35"/>
        <v>0</v>
      </c>
      <c r="BL34" s="41">
        <f t="shared" si="36"/>
        <v>0</v>
      </c>
      <c r="BM34" s="41">
        <f t="shared" si="37"/>
        <v>0</v>
      </c>
      <c r="BN34" s="41">
        <f t="shared" si="38"/>
        <v>0</v>
      </c>
      <c r="BO34" s="41">
        <f t="shared" si="39"/>
        <v>0</v>
      </c>
      <c r="BP34" s="41">
        <f t="shared" si="40"/>
        <v>0</v>
      </c>
      <c r="BQ34" s="306">
        <f t="shared" si="41"/>
        <v>0</v>
      </c>
    </row>
    <row r="35" spans="1:69" ht="21" customHeight="1" x14ac:dyDescent="0.35">
      <c r="A35" s="299" t="s">
        <v>164</v>
      </c>
      <c r="B35" s="300" t="s">
        <v>85</v>
      </c>
      <c r="C35" s="249" t="s">
        <v>26</v>
      </c>
      <c r="D35" s="301" t="s">
        <v>161</v>
      </c>
      <c r="E35" s="1088"/>
      <c r="F35" s="1086"/>
      <c r="G35" s="1086"/>
      <c r="H35" s="1088"/>
      <c r="I35" s="1086"/>
      <c r="J35" s="1101"/>
      <c r="K35" s="1101"/>
      <c r="L35" s="1086"/>
      <c r="M35" s="1086"/>
      <c r="N35" s="1086"/>
      <c r="O35" s="1088"/>
      <c r="P35" s="1088"/>
      <c r="Q35" s="1101"/>
      <c r="R35" s="1088"/>
      <c r="S35" s="1086"/>
      <c r="T35" s="1086"/>
      <c r="U35" s="1086"/>
      <c r="V35" s="1086"/>
      <c r="W35" s="1086"/>
      <c r="X35" s="1101"/>
      <c r="Y35" s="1101"/>
      <c r="Z35" s="1086"/>
      <c r="AA35" s="1088"/>
      <c r="AB35" s="1086"/>
      <c r="AC35" s="1088"/>
      <c r="AD35" s="1088"/>
      <c r="AE35" s="1101"/>
      <c r="AF35" s="1101"/>
      <c r="AG35" s="1088"/>
      <c r="AH35" s="1086"/>
      <c r="AI35" s="302">
        <f>COUNTA(E35:AH35)</f>
        <v>0</v>
      </c>
      <c r="AK35" s="303">
        <f>+COUNTIF(E35:AH35,"*"&amp;"A"&amp;"*")</f>
        <v>0</v>
      </c>
      <c r="AL35" s="304">
        <f>+COUNTIF(E35:AH35,"*"&amp;"B"&amp;"*")</f>
        <v>0</v>
      </c>
      <c r="AM35" s="304">
        <f>+COUNTIF(E35:AH35,"*"&amp;"C"&amp;"*")</f>
        <v>0</v>
      </c>
      <c r="AN35" s="304">
        <f>+COUNTIF(E35:AH35,"*"&amp;"D"&amp;"*")</f>
        <v>0</v>
      </c>
      <c r="AO35" s="304">
        <f>+COUNTIF(E35:AH35,"*"&amp;"E"&amp;"*")</f>
        <v>0</v>
      </c>
      <c r="AP35" s="304">
        <f>+COUNTIF(E35:AH35,"*"&amp;"F"&amp;"*")</f>
        <v>0</v>
      </c>
      <c r="AQ35" s="304">
        <f>+COUNTIF(E35:AH35,"*"&amp;"G"&amp;"*")</f>
        <v>0</v>
      </c>
      <c r="AR35" s="304">
        <f>+COUNTIF(E35:AH35,"*"&amp;"H"&amp;"*")</f>
        <v>0</v>
      </c>
      <c r="AS35" s="304">
        <f>+COUNTIF(E35:AH35,"*"&amp;"I"&amp;"*")</f>
        <v>0</v>
      </c>
      <c r="AT35" s="304">
        <f>+COUNTIF(E35:AH35,"*"&amp;"J"&amp;"*")</f>
        <v>0</v>
      </c>
      <c r="AU35" s="304">
        <f>+COUNTIF(E35:AH35,"*"&amp;"K"&amp;"*")</f>
        <v>0</v>
      </c>
      <c r="AV35" s="304">
        <f>+COUNTIF(E35:AH35,"*"&amp;"L"&amp;"*")</f>
        <v>0</v>
      </c>
      <c r="AW35" s="304">
        <f>+COUNTIF(E35:AH35,"*"&amp;"M"&amp;"*")</f>
        <v>0</v>
      </c>
      <c r="AX35" s="304">
        <f>+COUNTIF(E35:AH35,"*"&amp;"N"&amp;"*")</f>
        <v>0</v>
      </c>
      <c r="AY35" s="305">
        <f>+COUNTIF(E35:AH35,"*"&amp;"O"&amp;"*")</f>
        <v>0</v>
      </c>
      <c r="BA35" s="39">
        <f>IF($C35="NPT",SUM($AK35:$AY35),0)</f>
        <v>0</v>
      </c>
      <c r="BB35" s="40">
        <f>IF($C35="PT",SUM($AK35:$AY35),0)</f>
        <v>0</v>
      </c>
      <c r="BC35" s="41">
        <f t="shared" si="27"/>
        <v>0</v>
      </c>
      <c r="BD35" s="41">
        <f t="shared" si="28"/>
        <v>0</v>
      </c>
      <c r="BE35" s="41">
        <f t="shared" si="29"/>
        <v>0</v>
      </c>
      <c r="BF35" s="41">
        <f t="shared" si="30"/>
        <v>0</v>
      </c>
      <c r="BG35" s="41">
        <f t="shared" si="31"/>
        <v>0</v>
      </c>
      <c r="BH35" s="41">
        <f t="shared" si="32"/>
        <v>0</v>
      </c>
      <c r="BI35" s="41">
        <f t="shared" si="33"/>
        <v>0</v>
      </c>
      <c r="BJ35" s="41">
        <f t="shared" si="34"/>
        <v>0</v>
      </c>
      <c r="BK35" s="41">
        <f t="shared" si="35"/>
        <v>0</v>
      </c>
      <c r="BL35" s="41">
        <f t="shared" si="36"/>
        <v>0</v>
      </c>
      <c r="BM35" s="41">
        <f t="shared" si="37"/>
        <v>0</v>
      </c>
      <c r="BN35" s="41">
        <f t="shared" si="38"/>
        <v>0</v>
      </c>
      <c r="BO35" s="41">
        <f t="shared" si="39"/>
        <v>0</v>
      </c>
      <c r="BP35" s="41">
        <f t="shared" si="40"/>
        <v>0</v>
      </c>
      <c r="BQ35" s="306">
        <f t="shared" si="41"/>
        <v>0</v>
      </c>
    </row>
    <row r="36" spans="1:69" ht="21" customHeight="1" x14ac:dyDescent="0.35">
      <c r="A36" s="299" t="s">
        <v>164</v>
      </c>
      <c r="B36" s="300" t="s">
        <v>86</v>
      </c>
      <c r="C36" s="249" t="s">
        <v>26</v>
      </c>
      <c r="D36" s="301" t="s">
        <v>161</v>
      </c>
      <c r="E36" s="1086"/>
      <c r="F36" s="1088"/>
      <c r="G36" s="1086"/>
      <c r="H36" s="1086"/>
      <c r="I36" s="1088"/>
      <c r="J36" s="1101"/>
      <c r="K36" s="1101"/>
      <c r="L36" s="1088"/>
      <c r="M36" s="1088"/>
      <c r="N36" s="1086"/>
      <c r="O36" s="1086"/>
      <c r="P36" s="1086"/>
      <c r="Q36" s="1088"/>
      <c r="R36" s="1101"/>
      <c r="S36" s="1088"/>
      <c r="T36" s="1088"/>
      <c r="U36" s="1086"/>
      <c r="V36" s="1086"/>
      <c r="W36" s="1086"/>
      <c r="X36" s="1101"/>
      <c r="Y36" s="1088"/>
      <c r="Z36" s="1086"/>
      <c r="AA36" s="1086"/>
      <c r="AB36" s="1086"/>
      <c r="AC36" s="1086"/>
      <c r="AD36" s="1086"/>
      <c r="AE36" s="1088"/>
      <c r="AF36" s="1088"/>
      <c r="AG36" s="1086"/>
      <c r="AH36" s="1086"/>
      <c r="AI36" s="302">
        <f>COUNTA(E36:AH36)</f>
        <v>0</v>
      </c>
      <c r="AK36" s="303">
        <f>+COUNTIF(E36:AH36,"*"&amp;"A"&amp;"*")</f>
        <v>0</v>
      </c>
      <c r="AL36" s="304">
        <f>+COUNTIF(E36:AH36,"*"&amp;"B"&amp;"*")</f>
        <v>0</v>
      </c>
      <c r="AM36" s="304">
        <f>+COUNTIF(E36:AH36,"*"&amp;"C"&amp;"*")</f>
        <v>0</v>
      </c>
      <c r="AN36" s="304">
        <f>+COUNTIF(E36:AH36,"*"&amp;"D"&amp;"*")</f>
        <v>0</v>
      </c>
      <c r="AO36" s="304">
        <f>+COUNTIF(E36:AH36,"*"&amp;"E"&amp;"*")</f>
        <v>0</v>
      </c>
      <c r="AP36" s="304">
        <f>+COUNTIF(E36:AH36,"*"&amp;"F"&amp;"*")</f>
        <v>0</v>
      </c>
      <c r="AQ36" s="304">
        <f>+COUNTIF(E36:AH36,"*"&amp;"G"&amp;"*")</f>
        <v>0</v>
      </c>
      <c r="AR36" s="304">
        <f>+COUNTIF(E36:AH36,"*"&amp;"H"&amp;"*")</f>
        <v>0</v>
      </c>
      <c r="AS36" s="304">
        <f>+COUNTIF(E36:AH36,"*"&amp;"I"&amp;"*")</f>
        <v>0</v>
      </c>
      <c r="AT36" s="304">
        <f>+COUNTIF(E36:AH36,"*"&amp;"J"&amp;"*")</f>
        <v>0</v>
      </c>
      <c r="AU36" s="304">
        <f>+COUNTIF(E36:AH36,"*"&amp;"K"&amp;"*")</f>
        <v>0</v>
      </c>
      <c r="AV36" s="304">
        <f>+COUNTIF(E36:AH36,"*"&amp;"L"&amp;"*")</f>
        <v>0</v>
      </c>
      <c r="AW36" s="304">
        <f>+COUNTIF(E36:AH36,"*"&amp;"M"&amp;"*")</f>
        <v>0</v>
      </c>
      <c r="AX36" s="304">
        <f>+COUNTIF(E36:AH36,"*"&amp;"N"&amp;"*")</f>
        <v>0</v>
      </c>
      <c r="AY36" s="305">
        <f>+COUNTIF(E36:AH36,"*"&amp;"O"&amp;"*")</f>
        <v>0</v>
      </c>
      <c r="BA36" s="39">
        <f>IF($C36="NPT",SUM($AK36:$AY36),0)</f>
        <v>0</v>
      </c>
      <c r="BB36" s="40">
        <f>IF($C36="PT",SUM($AK36:$AY36),0)</f>
        <v>0</v>
      </c>
      <c r="BC36" s="41">
        <f t="shared" ref="BC36" si="42">AK36*$B$11</f>
        <v>0</v>
      </c>
      <c r="BD36" s="41">
        <f t="shared" ref="BD36" si="43">AL36*$B$12</f>
        <v>0</v>
      </c>
      <c r="BE36" s="41">
        <f t="shared" ref="BE36" si="44">AM36*$B$13</f>
        <v>0</v>
      </c>
      <c r="BF36" s="41">
        <f t="shared" ref="BF36" si="45">AN36*$B$14</f>
        <v>0</v>
      </c>
      <c r="BG36" s="41">
        <f t="shared" ref="BG36" si="46">AO36*$B$15</f>
        <v>0</v>
      </c>
      <c r="BH36" s="41">
        <f t="shared" ref="BH36" si="47">AP36*$B$16</f>
        <v>0</v>
      </c>
      <c r="BI36" s="41">
        <f t="shared" ref="BI36" si="48">AQ36*$B$17</f>
        <v>0</v>
      </c>
      <c r="BJ36" s="41">
        <f t="shared" ref="BJ36" si="49">AR36*$B$18</f>
        <v>0</v>
      </c>
      <c r="BK36" s="41">
        <f t="shared" ref="BK36" si="50">AS36*$B$19</f>
        <v>0</v>
      </c>
      <c r="BL36" s="41">
        <f t="shared" ref="BL36" si="51">AT36*$B$20</f>
        <v>0</v>
      </c>
      <c r="BM36" s="41">
        <f t="shared" ref="BM36" si="52">AU36*$B$21</f>
        <v>0</v>
      </c>
      <c r="BN36" s="41">
        <f t="shared" ref="BN36" si="53">AV36*$B$22</f>
        <v>0</v>
      </c>
      <c r="BO36" s="41">
        <f t="shared" ref="BO36" si="54">AW36*$B$23</f>
        <v>0</v>
      </c>
      <c r="BP36" s="41">
        <f t="shared" ref="BP36" si="55">AX36*$B$24</f>
        <v>0</v>
      </c>
      <c r="BQ36" s="306">
        <f t="shared" ref="BQ36" si="56">AY36*$B$25</f>
        <v>0</v>
      </c>
    </row>
    <row r="37" spans="1:69" ht="21" customHeight="1" x14ac:dyDescent="0.35">
      <c r="A37" s="299" t="s">
        <v>164</v>
      </c>
      <c r="B37" s="300" t="s">
        <v>87</v>
      </c>
      <c r="C37" s="249" t="s">
        <v>26</v>
      </c>
      <c r="D37" s="301" t="s">
        <v>161</v>
      </c>
      <c r="E37" s="1086"/>
      <c r="F37" s="1086"/>
      <c r="G37" s="1088"/>
      <c r="H37" s="1086"/>
      <c r="I37" s="1086"/>
      <c r="J37" s="1101"/>
      <c r="K37" s="1088"/>
      <c r="L37" s="1086"/>
      <c r="M37" s="1086"/>
      <c r="N37" s="1086"/>
      <c r="O37" s="1088"/>
      <c r="P37" s="1086"/>
      <c r="Q37" s="1101"/>
      <c r="R37" s="1101"/>
      <c r="S37" s="1086"/>
      <c r="T37" s="1086"/>
      <c r="U37" s="1088"/>
      <c r="V37" s="1088"/>
      <c r="W37" s="1086"/>
      <c r="X37" s="1088"/>
      <c r="Y37" s="1101"/>
      <c r="Z37" s="1088"/>
      <c r="AA37" s="1086"/>
      <c r="AB37" s="1088"/>
      <c r="AC37" s="1088"/>
      <c r="AD37" s="1086"/>
      <c r="AE37" s="1088"/>
      <c r="AF37" s="1101"/>
      <c r="AG37" s="1088"/>
      <c r="AH37" s="1086"/>
      <c r="AI37" s="302">
        <f>COUNTA(E37:AH37)</f>
        <v>0</v>
      </c>
      <c r="AK37" s="303">
        <f>+COUNTIF(E37:AH37,"*"&amp;"A"&amp;"*")</f>
        <v>0</v>
      </c>
      <c r="AL37" s="304">
        <f>+COUNTIF(E37:AH37,"*"&amp;"B"&amp;"*")</f>
        <v>0</v>
      </c>
      <c r="AM37" s="304">
        <f>+COUNTIF(E37:AH37,"*"&amp;"C"&amp;"*")</f>
        <v>0</v>
      </c>
      <c r="AN37" s="304">
        <f>+COUNTIF(E37:AH37,"*"&amp;"D"&amp;"*")</f>
        <v>0</v>
      </c>
      <c r="AO37" s="304">
        <f>+COUNTIF(E37:AH37,"*"&amp;"E"&amp;"*")</f>
        <v>0</v>
      </c>
      <c r="AP37" s="304">
        <f>+COUNTIF(E37:AH37,"*"&amp;"F"&amp;"*")</f>
        <v>0</v>
      </c>
      <c r="AQ37" s="304">
        <f>+COUNTIF(E37:AH37,"*"&amp;"G"&amp;"*")</f>
        <v>0</v>
      </c>
      <c r="AR37" s="304">
        <f>+COUNTIF(E37:AH37,"*"&amp;"H"&amp;"*")</f>
        <v>0</v>
      </c>
      <c r="AS37" s="304">
        <f>+COUNTIF(E37:AH37,"*"&amp;"I"&amp;"*")</f>
        <v>0</v>
      </c>
      <c r="AT37" s="304">
        <f>+COUNTIF(E37:AH37,"*"&amp;"J"&amp;"*")</f>
        <v>0</v>
      </c>
      <c r="AU37" s="304">
        <f>+COUNTIF(E37:AH37,"*"&amp;"K"&amp;"*")</f>
        <v>0</v>
      </c>
      <c r="AV37" s="304">
        <f>+COUNTIF(E37:AH37,"*"&amp;"L"&amp;"*")</f>
        <v>0</v>
      </c>
      <c r="AW37" s="304">
        <f>+COUNTIF(E37:AH37,"*"&amp;"M"&amp;"*")</f>
        <v>0</v>
      </c>
      <c r="AX37" s="304">
        <f>+COUNTIF(E37:AH37,"*"&amp;"N"&amp;"*")</f>
        <v>0</v>
      </c>
      <c r="AY37" s="305">
        <f>+COUNTIF(E37:AH37,"*"&amp;"O"&amp;"*")</f>
        <v>0</v>
      </c>
      <c r="BA37" s="39">
        <f>IF($C37="NPT",SUM($AK37:$AY37),0)</f>
        <v>0</v>
      </c>
      <c r="BB37" s="40">
        <f>IF($C37="PT",SUM($AK37:$AY37),0)</f>
        <v>0</v>
      </c>
      <c r="BC37" s="41">
        <f t="shared" si="27"/>
        <v>0</v>
      </c>
      <c r="BD37" s="41">
        <f t="shared" si="28"/>
        <v>0</v>
      </c>
      <c r="BE37" s="41">
        <f t="shared" si="29"/>
        <v>0</v>
      </c>
      <c r="BF37" s="41">
        <f t="shared" si="30"/>
        <v>0</v>
      </c>
      <c r="BG37" s="41">
        <f t="shared" si="31"/>
        <v>0</v>
      </c>
      <c r="BH37" s="41">
        <f t="shared" si="32"/>
        <v>0</v>
      </c>
      <c r="BI37" s="41">
        <f t="shared" si="33"/>
        <v>0</v>
      </c>
      <c r="BJ37" s="41">
        <f t="shared" si="34"/>
        <v>0</v>
      </c>
      <c r="BK37" s="41">
        <f t="shared" si="35"/>
        <v>0</v>
      </c>
      <c r="BL37" s="41">
        <f t="shared" si="36"/>
        <v>0</v>
      </c>
      <c r="BM37" s="41">
        <f t="shared" si="37"/>
        <v>0</v>
      </c>
      <c r="BN37" s="41">
        <f t="shared" si="38"/>
        <v>0</v>
      </c>
      <c r="BO37" s="41">
        <f t="shared" si="39"/>
        <v>0</v>
      </c>
      <c r="BP37" s="41">
        <f t="shared" si="40"/>
        <v>0</v>
      </c>
      <c r="BQ37" s="306">
        <f t="shared" si="41"/>
        <v>0</v>
      </c>
    </row>
    <row r="38" spans="1:69" ht="21" customHeight="1" x14ac:dyDescent="0.35">
      <c r="A38" s="299" t="s">
        <v>164</v>
      </c>
      <c r="B38" s="300" t="s">
        <v>88</v>
      </c>
      <c r="C38" s="249" t="s">
        <v>26</v>
      </c>
      <c r="D38" s="301" t="s">
        <v>161</v>
      </c>
      <c r="E38" s="1086"/>
      <c r="F38" s="1086"/>
      <c r="G38" s="1086"/>
      <c r="H38" s="1086"/>
      <c r="I38" s="1086"/>
      <c r="J38" s="1088"/>
      <c r="K38" s="1088"/>
      <c r="L38" s="1088"/>
      <c r="M38" s="1088"/>
      <c r="N38" s="1088"/>
      <c r="O38" s="1086"/>
      <c r="P38" s="1086"/>
      <c r="Q38" s="1101"/>
      <c r="R38" s="1101"/>
      <c r="S38" s="1086"/>
      <c r="T38" s="1088"/>
      <c r="U38" s="1086"/>
      <c r="V38" s="1086"/>
      <c r="W38" s="1088"/>
      <c r="X38" s="1101"/>
      <c r="Y38" s="1101"/>
      <c r="Z38" s="1088"/>
      <c r="AA38" s="1086"/>
      <c r="AB38" s="1086"/>
      <c r="AC38" s="1086"/>
      <c r="AD38" s="1086"/>
      <c r="AE38" s="1101"/>
      <c r="AF38" s="1088"/>
      <c r="AG38" s="1086"/>
      <c r="AH38" s="1088"/>
      <c r="AI38" s="302">
        <f>COUNTA(E38:AH38)</f>
        <v>0</v>
      </c>
      <c r="AK38" s="303">
        <f>+COUNTIF(E38:AH38,"*"&amp;"A"&amp;"*")</f>
        <v>0</v>
      </c>
      <c r="AL38" s="304">
        <f>+COUNTIF(E38:AH38,"*"&amp;"B"&amp;"*")</f>
        <v>0</v>
      </c>
      <c r="AM38" s="304">
        <f>+COUNTIF(E38:AH38,"*"&amp;"C"&amp;"*")</f>
        <v>0</v>
      </c>
      <c r="AN38" s="304">
        <f>+COUNTIF(E38:AH38,"*"&amp;"D"&amp;"*")</f>
        <v>0</v>
      </c>
      <c r="AO38" s="304">
        <f>+COUNTIF(E38:AH38,"*"&amp;"E"&amp;"*")</f>
        <v>0</v>
      </c>
      <c r="AP38" s="304">
        <f>+COUNTIF(E38:AH38,"*"&amp;"F"&amp;"*")</f>
        <v>0</v>
      </c>
      <c r="AQ38" s="304">
        <f>+COUNTIF(E38:AH38,"*"&amp;"G"&amp;"*")</f>
        <v>0</v>
      </c>
      <c r="AR38" s="304">
        <f>+COUNTIF(E38:AH38,"*"&amp;"H"&amp;"*")</f>
        <v>0</v>
      </c>
      <c r="AS38" s="304">
        <f>+COUNTIF(E38:AH38,"*"&amp;"I"&amp;"*")</f>
        <v>0</v>
      </c>
      <c r="AT38" s="304">
        <f>+COUNTIF(E38:AH38,"*"&amp;"J"&amp;"*")</f>
        <v>0</v>
      </c>
      <c r="AU38" s="304">
        <f>+COUNTIF(E38:AH38,"*"&amp;"K"&amp;"*")</f>
        <v>0</v>
      </c>
      <c r="AV38" s="304">
        <f>+COUNTIF(E38:AH38,"*"&amp;"L"&amp;"*")</f>
        <v>0</v>
      </c>
      <c r="AW38" s="304">
        <f>+COUNTIF(E38:AH38,"*"&amp;"M"&amp;"*")</f>
        <v>0</v>
      </c>
      <c r="AX38" s="304">
        <f>+COUNTIF(E38:AH38,"*"&amp;"N"&amp;"*")</f>
        <v>0</v>
      </c>
      <c r="AY38" s="305">
        <f>+COUNTIF(E38:AH38,"*"&amp;"O"&amp;"*")</f>
        <v>0</v>
      </c>
      <c r="BA38" s="39">
        <f>IF($C38="NPT",SUM($AK38:$AY38),0)</f>
        <v>0</v>
      </c>
      <c r="BB38" s="40">
        <f>IF($C38="PT",SUM($AK38:$AY38),0)</f>
        <v>0</v>
      </c>
      <c r="BC38" s="41">
        <f t="shared" si="27"/>
        <v>0</v>
      </c>
      <c r="BD38" s="41">
        <f t="shared" si="28"/>
        <v>0</v>
      </c>
      <c r="BE38" s="41">
        <f t="shared" si="29"/>
        <v>0</v>
      </c>
      <c r="BF38" s="41">
        <f t="shared" si="30"/>
        <v>0</v>
      </c>
      <c r="BG38" s="41">
        <f t="shared" si="31"/>
        <v>0</v>
      </c>
      <c r="BH38" s="41">
        <f t="shared" si="32"/>
        <v>0</v>
      </c>
      <c r="BI38" s="41">
        <f t="shared" si="33"/>
        <v>0</v>
      </c>
      <c r="BJ38" s="41">
        <f t="shared" si="34"/>
        <v>0</v>
      </c>
      <c r="BK38" s="41">
        <f t="shared" si="35"/>
        <v>0</v>
      </c>
      <c r="BL38" s="41">
        <f t="shared" si="36"/>
        <v>0</v>
      </c>
      <c r="BM38" s="41">
        <f t="shared" si="37"/>
        <v>0</v>
      </c>
      <c r="BN38" s="41">
        <f t="shared" si="38"/>
        <v>0</v>
      </c>
      <c r="BO38" s="41">
        <f t="shared" si="39"/>
        <v>0</v>
      </c>
      <c r="BP38" s="41">
        <f t="shared" si="40"/>
        <v>0</v>
      </c>
      <c r="BQ38" s="306">
        <f t="shared" si="41"/>
        <v>0</v>
      </c>
    </row>
    <row r="39" spans="1:69" ht="21" customHeight="1" x14ac:dyDescent="0.35">
      <c r="A39" s="299" t="s">
        <v>164</v>
      </c>
      <c r="B39" s="300" t="s">
        <v>89</v>
      </c>
      <c r="C39" s="249" t="s">
        <v>26</v>
      </c>
      <c r="D39" s="301" t="s">
        <v>161</v>
      </c>
      <c r="E39" s="1088"/>
      <c r="F39" s="1088"/>
      <c r="G39" s="1086"/>
      <c r="H39" s="1088"/>
      <c r="I39" s="1086"/>
      <c r="J39" s="1101"/>
      <c r="K39" s="1101"/>
      <c r="L39" s="1086"/>
      <c r="M39" s="1086"/>
      <c r="N39" s="1086"/>
      <c r="O39" s="1086"/>
      <c r="P39" s="1086"/>
      <c r="Q39" s="1101"/>
      <c r="R39" s="1088"/>
      <c r="S39" s="1086"/>
      <c r="T39" s="1086"/>
      <c r="U39" s="1086"/>
      <c r="V39" s="1088"/>
      <c r="W39" s="1086"/>
      <c r="X39" s="1101"/>
      <c r="Y39" s="1101"/>
      <c r="Z39" s="1086"/>
      <c r="AA39" s="1086"/>
      <c r="AB39" s="1088"/>
      <c r="AC39" s="1086"/>
      <c r="AD39" s="1088"/>
      <c r="AE39" s="1088"/>
      <c r="AF39" s="1101"/>
      <c r="AG39" s="1088"/>
      <c r="AH39" s="1086"/>
      <c r="AI39" s="302">
        <f>COUNTA(E39:AH39)</f>
        <v>0</v>
      </c>
      <c r="AK39" s="303">
        <f>+COUNTIF(E39:AH39,"*"&amp;"A"&amp;"*")</f>
        <v>0</v>
      </c>
      <c r="AL39" s="304">
        <f>+COUNTIF(E39:AH39,"*"&amp;"B"&amp;"*")</f>
        <v>0</v>
      </c>
      <c r="AM39" s="304">
        <f>+COUNTIF(E39:AH39,"*"&amp;"C"&amp;"*")</f>
        <v>0</v>
      </c>
      <c r="AN39" s="304">
        <f>+COUNTIF(E39:AH39,"*"&amp;"D"&amp;"*")</f>
        <v>0</v>
      </c>
      <c r="AO39" s="304">
        <f>+COUNTIF(E39:AH39,"*"&amp;"E"&amp;"*")</f>
        <v>0</v>
      </c>
      <c r="AP39" s="304">
        <f>+COUNTIF(E39:AH39,"*"&amp;"F"&amp;"*")</f>
        <v>0</v>
      </c>
      <c r="AQ39" s="304">
        <f>+COUNTIF(E39:AH39,"*"&amp;"G"&amp;"*")</f>
        <v>0</v>
      </c>
      <c r="AR39" s="304">
        <f>+COUNTIF(E39:AH39,"*"&amp;"H"&amp;"*")</f>
        <v>0</v>
      </c>
      <c r="AS39" s="304">
        <f>+COUNTIF(E39:AH39,"*"&amp;"I"&amp;"*")</f>
        <v>0</v>
      </c>
      <c r="AT39" s="304">
        <f>+COUNTIF(E39:AH39,"*"&amp;"J"&amp;"*")</f>
        <v>0</v>
      </c>
      <c r="AU39" s="304">
        <f>+COUNTIF(E39:AH39,"*"&amp;"K"&amp;"*")</f>
        <v>0</v>
      </c>
      <c r="AV39" s="304">
        <f>+COUNTIF(E39:AH39,"*"&amp;"L"&amp;"*")</f>
        <v>0</v>
      </c>
      <c r="AW39" s="304">
        <f>+COUNTIF(E39:AH39,"*"&amp;"M"&amp;"*")</f>
        <v>0</v>
      </c>
      <c r="AX39" s="304">
        <f>+COUNTIF(E39:AH39,"*"&amp;"N"&amp;"*")</f>
        <v>0</v>
      </c>
      <c r="AY39" s="305">
        <f>+COUNTIF(E39:AH39,"*"&amp;"O"&amp;"*")</f>
        <v>0</v>
      </c>
      <c r="BA39" s="39">
        <f>IF($C39="NPT",SUM($AK39:$AY39),0)</f>
        <v>0</v>
      </c>
      <c r="BB39" s="40">
        <f>IF($C39="PT",SUM($AK39:$AY39),0)</f>
        <v>0</v>
      </c>
      <c r="BC39" s="41">
        <f t="shared" ref="BC39:BC45" si="57">AK39*$B$11</f>
        <v>0</v>
      </c>
      <c r="BD39" s="41">
        <f t="shared" ref="BD39:BD45" si="58">AL39*$B$12</f>
        <v>0</v>
      </c>
      <c r="BE39" s="41">
        <f t="shared" ref="BE39:BE45" si="59">AM39*$B$13</f>
        <v>0</v>
      </c>
      <c r="BF39" s="41">
        <f t="shared" ref="BF39:BF45" si="60">AN39*$B$14</f>
        <v>0</v>
      </c>
      <c r="BG39" s="41">
        <f t="shared" ref="BG39:BG45" si="61">AO39*$B$15</f>
        <v>0</v>
      </c>
      <c r="BH39" s="41">
        <f t="shared" ref="BH39:BH45" si="62">AP39*$B$16</f>
        <v>0</v>
      </c>
      <c r="BI39" s="41">
        <f t="shared" ref="BI39:BI45" si="63">AQ39*$B$17</f>
        <v>0</v>
      </c>
      <c r="BJ39" s="41">
        <f t="shared" ref="BJ39:BJ45" si="64">AR39*$B$18</f>
        <v>0</v>
      </c>
      <c r="BK39" s="41">
        <f t="shared" ref="BK39:BK45" si="65">AS39*$B$19</f>
        <v>0</v>
      </c>
      <c r="BL39" s="41">
        <f t="shared" ref="BL39:BL45" si="66">AT39*$B$20</f>
        <v>0</v>
      </c>
      <c r="BM39" s="41">
        <f t="shared" ref="BM39:BM45" si="67">AU39*$B$21</f>
        <v>0</v>
      </c>
      <c r="BN39" s="41">
        <f t="shared" ref="BN39:BN45" si="68">AV39*$B$22</f>
        <v>0</v>
      </c>
      <c r="BO39" s="41">
        <f t="shared" ref="BO39:BO45" si="69">AW39*$B$23</f>
        <v>0</v>
      </c>
      <c r="BP39" s="41">
        <f t="shared" ref="BP39:BP45" si="70">AX39*$B$24</f>
        <v>0</v>
      </c>
      <c r="BQ39" s="306">
        <f t="shared" ref="BQ39:BQ45" si="71">AY39*$B$25</f>
        <v>0</v>
      </c>
    </row>
    <row r="40" spans="1:69" ht="21" customHeight="1" x14ac:dyDescent="0.35">
      <c r="A40" s="299" t="s">
        <v>164</v>
      </c>
      <c r="B40" s="300" t="s">
        <v>90</v>
      </c>
      <c r="C40" s="249" t="s">
        <v>26</v>
      </c>
      <c r="D40" s="301" t="s">
        <v>161</v>
      </c>
      <c r="E40" s="1086"/>
      <c r="F40" s="1086"/>
      <c r="G40" s="1088"/>
      <c r="H40" s="1086"/>
      <c r="I40" s="1088"/>
      <c r="J40" s="1088"/>
      <c r="K40" s="1088"/>
      <c r="L40" s="1088"/>
      <c r="M40" s="1086"/>
      <c r="N40" s="1088"/>
      <c r="O40" s="1088"/>
      <c r="P40" s="1088"/>
      <c r="Q40" s="1101"/>
      <c r="R40" s="1101"/>
      <c r="S40" s="1088"/>
      <c r="T40" s="1088"/>
      <c r="U40" s="1086"/>
      <c r="V40" s="1086"/>
      <c r="W40" s="1088"/>
      <c r="X40" s="1101"/>
      <c r="Y40" s="1088"/>
      <c r="Z40" s="1088"/>
      <c r="AA40" s="1088"/>
      <c r="AB40" s="1086"/>
      <c r="AC40" s="1088"/>
      <c r="AD40" s="1086"/>
      <c r="AE40" s="1101"/>
      <c r="AF40" s="1088"/>
      <c r="AG40" s="1088"/>
      <c r="AH40" s="1088"/>
      <c r="AI40" s="302">
        <f>COUNTA(E40:AH40)</f>
        <v>0</v>
      </c>
      <c r="AK40" s="303">
        <f>+COUNTIF(E40:AH40,"*"&amp;"A"&amp;"*")</f>
        <v>0</v>
      </c>
      <c r="AL40" s="304">
        <f>+COUNTIF(E40:AH40,"*"&amp;"B"&amp;"*")</f>
        <v>0</v>
      </c>
      <c r="AM40" s="304">
        <f>+COUNTIF(E40:AH40,"*"&amp;"C"&amp;"*")</f>
        <v>0</v>
      </c>
      <c r="AN40" s="304">
        <f>+COUNTIF(E40:AH40,"*"&amp;"D"&amp;"*")</f>
        <v>0</v>
      </c>
      <c r="AO40" s="304">
        <f>+COUNTIF(E40:AH40,"*"&amp;"E"&amp;"*")</f>
        <v>0</v>
      </c>
      <c r="AP40" s="304">
        <f>+COUNTIF(E40:AH40,"*"&amp;"F"&amp;"*")</f>
        <v>0</v>
      </c>
      <c r="AQ40" s="304">
        <f>+COUNTIF(E40:AH40,"*"&amp;"G"&amp;"*")</f>
        <v>0</v>
      </c>
      <c r="AR40" s="304">
        <f>+COUNTIF(E40:AH40,"*"&amp;"H"&amp;"*")</f>
        <v>0</v>
      </c>
      <c r="AS40" s="304">
        <f>+COUNTIF(E40:AH40,"*"&amp;"I"&amp;"*")</f>
        <v>0</v>
      </c>
      <c r="AT40" s="304">
        <f>+COUNTIF(E40:AH40,"*"&amp;"J"&amp;"*")</f>
        <v>0</v>
      </c>
      <c r="AU40" s="304">
        <f>+COUNTIF(E40:AH40,"*"&amp;"K"&amp;"*")</f>
        <v>0</v>
      </c>
      <c r="AV40" s="304">
        <f>+COUNTIF(E40:AH40,"*"&amp;"L"&amp;"*")</f>
        <v>0</v>
      </c>
      <c r="AW40" s="304">
        <f>+COUNTIF(E40:AH40,"*"&amp;"M"&amp;"*")</f>
        <v>0</v>
      </c>
      <c r="AX40" s="304">
        <f>+COUNTIF(E40:AH40,"*"&amp;"N"&amp;"*")</f>
        <v>0</v>
      </c>
      <c r="AY40" s="305">
        <f>+COUNTIF(E40:AH40,"*"&amp;"O"&amp;"*")</f>
        <v>0</v>
      </c>
      <c r="BA40" s="39">
        <f>IF($C40="NPT",SUM($AK40:$AY40),0)</f>
        <v>0</v>
      </c>
      <c r="BB40" s="40">
        <f>IF($C40="PT",SUM($AK40:$AY40),0)</f>
        <v>0</v>
      </c>
      <c r="BC40" s="41">
        <f t="shared" si="57"/>
        <v>0</v>
      </c>
      <c r="BD40" s="41">
        <f t="shared" si="58"/>
        <v>0</v>
      </c>
      <c r="BE40" s="41">
        <f t="shared" si="59"/>
        <v>0</v>
      </c>
      <c r="BF40" s="41">
        <f t="shared" si="60"/>
        <v>0</v>
      </c>
      <c r="BG40" s="41">
        <f t="shared" si="61"/>
        <v>0</v>
      </c>
      <c r="BH40" s="41">
        <f t="shared" si="62"/>
        <v>0</v>
      </c>
      <c r="BI40" s="41">
        <f t="shared" si="63"/>
        <v>0</v>
      </c>
      <c r="BJ40" s="41">
        <f t="shared" si="64"/>
        <v>0</v>
      </c>
      <c r="BK40" s="41">
        <f t="shared" si="65"/>
        <v>0</v>
      </c>
      <c r="BL40" s="41">
        <f t="shared" si="66"/>
        <v>0</v>
      </c>
      <c r="BM40" s="41">
        <f t="shared" si="67"/>
        <v>0</v>
      </c>
      <c r="BN40" s="41">
        <f t="shared" si="68"/>
        <v>0</v>
      </c>
      <c r="BO40" s="41">
        <f t="shared" si="69"/>
        <v>0</v>
      </c>
      <c r="BP40" s="41">
        <f t="shared" si="70"/>
        <v>0</v>
      </c>
      <c r="BQ40" s="306">
        <f t="shared" si="71"/>
        <v>0</v>
      </c>
    </row>
    <row r="41" spans="1:69" ht="21" customHeight="1" x14ac:dyDescent="0.35">
      <c r="A41" s="299" t="s">
        <v>164</v>
      </c>
      <c r="B41" s="300" t="s">
        <v>91</v>
      </c>
      <c r="C41" s="249" t="s">
        <v>26</v>
      </c>
      <c r="D41" s="301" t="s">
        <v>161</v>
      </c>
      <c r="E41" s="1088"/>
      <c r="F41" s="1088"/>
      <c r="G41" s="1086"/>
      <c r="H41" s="1088"/>
      <c r="I41" s="1086"/>
      <c r="J41" s="1101"/>
      <c r="K41" s="1101"/>
      <c r="L41" s="1086"/>
      <c r="M41" s="1088"/>
      <c r="N41" s="1088"/>
      <c r="O41" s="1088"/>
      <c r="P41" s="1086"/>
      <c r="Q41" s="1088"/>
      <c r="R41" s="1088"/>
      <c r="S41" s="1086"/>
      <c r="T41" s="1086"/>
      <c r="U41" s="1088"/>
      <c r="V41" s="1086"/>
      <c r="W41" s="1086"/>
      <c r="X41" s="1088"/>
      <c r="Y41" s="1101"/>
      <c r="Z41" s="1086"/>
      <c r="AA41" s="1086"/>
      <c r="AB41" s="1088"/>
      <c r="AC41" s="1086"/>
      <c r="AD41" s="1088"/>
      <c r="AE41" s="1088"/>
      <c r="AF41" s="1101"/>
      <c r="AG41" s="1086"/>
      <c r="AH41" s="1086"/>
      <c r="AI41" s="302">
        <f>COUNTA(E41:AH41)</f>
        <v>0</v>
      </c>
      <c r="AK41" s="303">
        <f>+COUNTIF(E41:AH41,"*"&amp;"A"&amp;"*")</f>
        <v>0</v>
      </c>
      <c r="AL41" s="304">
        <f>+COUNTIF(E41:AH41,"*"&amp;"B"&amp;"*")</f>
        <v>0</v>
      </c>
      <c r="AM41" s="304">
        <f>+COUNTIF(E41:AH41,"*"&amp;"C"&amp;"*")</f>
        <v>0</v>
      </c>
      <c r="AN41" s="304">
        <f>+COUNTIF(E41:AH41,"*"&amp;"D"&amp;"*")</f>
        <v>0</v>
      </c>
      <c r="AO41" s="304">
        <f>+COUNTIF(E41:AH41,"*"&amp;"E"&amp;"*")</f>
        <v>0</v>
      </c>
      <c r="AP41" s="304">
        <f>+COUNTIF(E41:AH41,"*"&amp;"F"&amp;"*")</f>
        <v>0</v>
      </c>
      <c r="AQ41" s="304">
        <f>+COUNTIF(E41:AH41,"*"&amp;"G"&amp;"*")</f>
        <v>0</v>
      </c>
      <c r="AR41" s="304">
        <f>+COUNTIF(E41:AH41,"*"&amp;"H"&amp;"*")</f>
        <v>0</v>
      </c>
      <c r="AS41" s="304">
        <f>+COUNTIF(E41:AH41,"*"&amp;"I"&amp;"*")</f>
        <v>0</v>
      </c>
      <c r="AT41" s="304">
        <f>+COUNTIF(E41:AH41,"*"&amp;"J"&amp;"*")</f>
        <v>0</v>
      </c>
      <c r="AU41" s="304">
        <f>+COUNTIF(E41:AH41,"*"&amp;"K"&amp;"*")</f>
        <v>0</v>
      </c>
      <c r="AV41" s="304">
        <f>+COUNTIF(E41:AH41,"*"&amp;"L"&amp;"*")</f>
        <v>0</v>
      </c>
      <c r="AW41" s="304">
        <f>+COUNTIF(E41:AH41,"*"&amp;"M"&amp;"*")</f>
        <v>0</v>
      </c>
      <c r="AX41" s="304">
        <f>+COUNTIF(E41:AH41,"*"&amp;"N"&amp;"*")</f>
        <v>0</v>
      </c>
      <c r="AY41" s="305">
        <f>+COUNTIF(E41:AH41,"*"&amp;"O"&amp;"*")</f>
        <v>0</v>
      </c>
      <c r="BA41" s="39">
        <f>IF($C41="NPT",SUM($AK41:$AY41),0)</f>
        <v>0</v>
      </c>
      <c r="BB41" s="40">
        <f>IF($C41="PT",SUM($AK41:$AY41),0)</f>
        <v>0</v>
      </c>
      <c r="BC41" s="41">
        <f t="shared" ref="BC41" si="72">AK41*$B$11</f>
        <v>0</v>
      </c>
      <c r="BD41" s="41">
        <f t="shared" ref="BD41" si="73">AL41*$B$12</f>
        <v>0</v>
      </c>
      <c r="BE41" s="41">
        <f t="shared" ref="BE41" si="74">AM41*$B$13</f>
        <v>0</v>
      </c>
      <c r="BF41" s="41">
        <f t="shared" ref="BF41" si="75">AN41*$B$14</f>
        <v>0</v>
      </c>
      <c r="BG41" s="41">
        <f t="shared" ref="BG41" si="76">AO41*$B$15</f>
        <v>0</v>
      </c>
      <c r="BH41" s="41">
        <f t="shared" ref="BH41" si="77">AP41*$B$16</f>
        <v>0</v>
      </c>
      <c r="BI41" s="41">
        <f t="shared" ref="BI41" si="78">AQ41*$B$17</f>
        <v>0</v>
      </c>
      <c r="BJ41" s="41">
        <f t="shared" ref="BJ41" si="79">AR41*$B$18</f>
        <v>0</v>
      </c>
      <c r="BK41" s="41">
        <f t="shared" ref="BK41" si="80">AS41*$B$19</f>
        <v>0</v>
      </c>
      <c r="BL41" s="41">
        <f t="shared" ref="BL41" si="81">AT41*$B$20</f>
        <v>0</v>
      </c>
      <c r="BM41" s="41">
        <f t="shared" ref="BM41" si="82">AU41*$B$21</f>
        <v>0</v>
      </c>
      <c r="BN41" s="41">
        <f t="shared" ref="BN41" si="83">AV41*$B$22</f>
        <v>0</v>
      </c>
      <c r="BO41" s="41">
        <f t="shared" ref="BO41" si="84">AW41*$B$23</f>
        <v>0</v>
      </c>
      <c r="BP41" s="41">
        <f t="shared" ref="BP41" si="85">AX41*$B$24</f>
        <v>0</v>
      </c>
      <c r="BQ41" s="306">
        <f t="shared" ref="BQ41" si="86">AY41*$B$25</f>
        <v>0</v>
      </c>
    </row>
    <row r="42" spans="1:69" ht="21" customHeight="1" x14ac:dyDescent="0.35">
      <c r="A42" s="299" t="s">
        <v>164</v>
      </c>
      <c r="B42" s="300" t="s">
        <v>92</v>
      </c>
      <c r="C42" s="249" t="s">
        <v>26</v>
      </c>
      <c r="D42" s="301" t="s">
        <v>161</v>
      </c>
      <c r="E42" s="1086"/>
      <c r="F42" s="1086"/>
      <c r="G42" s="1088"/>
      <c r="H42" s="1086"/>
      <c r="I42" s="1088"/>
      <c r="J42" s="1101"/>
      <c r="K42" s="1088"/>
      <c r="L42" s="1086"/>
      <c r="M42" s="1088"/>
      <c r="N42" s="1086"/>
      <c r="O42" s="1086"/>
      <c r="P42" s="1088"/>
      <c r="Q42" s="1101"/>
      <c r="R42" s="1101"/>
      <c r="S42" s="1088"/>
      <c r="T42" s="1088"/>
      <c r="U42" s="1086"/>
      <c r="V42" s="1088"/>
      <c r="W42" s="1086"/>
      <c r="X42" s="1088"/>
      <c r="Y42" s="1088"/>
      <c r="Z42" s="1088"/>
      <c r="AA42" s="1088"/>
      <c r="AB42" s="1086"/>
      <c r="AC42" s="1088"/>
      <c r="AD42" s="1086"/>
      <c r="AE42" s="1101"/>
      <c r="AF42" s="1088"/>
      <c r="AG42" s="1086"/>
      <c r="AH42" s="1088"/>
      <c r="AI42" s="302">
        <f>COUNTA(E42:AH42)</f>
        <v>0</v>
      </c>
      <c r="AK42" s="303">
        <f>+COUNTIF(E42:AH42,"*"&amp;"A"&amp;"*")</f>
        <v>0</v>
      </c>
      <c r="AL42" s="304">
        <f>+COUNTIF(E42:AH42,"*"&amp;"B"&amp;"*")</f>
        <v>0</v>
      </c>
      <c r="AM42" s="304">
        <f>+COUNTIF(E42:AH42,"*"&amp;"C"&amp;"*")</f>
        <v>0</v>
      </c>
      <c r="AN42" s="304">
        <f>+COUNTIF(E42:AH42,"*"&amp;"D"&amp;"*")</f>
        <v>0</v>
      </c>
      <c r="AO42" s="304">
        <f>+COUNTIF(E42:AH42,"*"&amp;"E"&amp;"*")</f>
        <v>0</v>
      </c>
      <c r="AP42" s="304">
        <f>+COUNTIF(E42:AH42,"*"&amp;"F"&amp;"*")</f>
        <v>0</v>
      </c>
      <c r="AQ42" s="304">
        <f>+COUNTIF(E42:AH42,"*"&amp;"G"&amp;"*")</f>
        <v>0</v>
      </c>
      <c r="AR42" s="304">
        <f>+COUNTIF(E42:AH42,"*"&amp;"H"&amp;"*")</f>
        <v>0</v>
      </c>
      <c r="AS42" s="304">
        <f>+COUNTIF(E42:AH42,"*"&amp;"I"&amp;"*")</f>
        <v>0</v>
      </c>
      <c r="AT42" s="304">
        <f>+COUNTIF(E42:AH42,"*"&amp;"J"&amp;"*")</f>
        <v>0</v>
      </c>
      <c r="AU42" s="304">
        <f>+COUNTIF(E42:AH42,"*"&amp;"K"&amp;"*")</f>
        <v>0</v>
      </c>
      <c r="AV42" s="304">
        <f>+COUNTIF(E42:AH42,"*"&amp;"L"&amp;"*")</f>
        <v>0</v>
      </c>
      <c r="AW42" s="304">
        <f>+COUNTIF(E42:AH42,"*"&amp;"M"&amp;"*")</f>
        <v>0</v>
      </c>
      <c r="AX42" s="304">
        <f>+COUNTIF(E42:AH42,"*"&amp;"N"&amp;"*")</f>
        <v>0</v>
      </c>
      <c r="AY42" s="305">
        <f>+COUNTIF(E42:AH42,"*"&amp;"O"&amp;"*")</f>
        <v>0</v>
      </c>
      <c r="BA42" s="39">
        <f>IF($C42="NPT",SUM($AK42:$AY42),0)</f>
        <v>0</v>
      </c>
      <c r="BB42" s="40">
        <f>IF($C42="PT",SUM($AK42:$AY42),0)</f>
        <v>0</v>
      </c>
      <c r="BC42" s="41">
        <f t="shared" ref="BC42" si="87">AK42*$B$11</f>
        <v>0</v>
      </c>
      <c r="BD42" s="41">
        <f t="shared" ref="BD42" si="88">AL42*$B$12</f>
        <v>0</v>
      </c>
      <c r="BE42" s="41">
        <f t="shared" ref="BE42" si="89">AM42*$B$13</f>
        <v>0</v>
      </c>
      <c r="BF42" s="41">
        <f t="shared" ref="BF42" si="90">AN42*$B$14</f>
        <v>0</v>
      </c>
      <c r="BG42" s="41">
        <f t="shared" ref="BG42" si="91">AO42*$B$15</f>
        <v>0</v>
      </c>
      <c r="BH42" s="41">
        <f t="shared" ref="BH42" si="92">AP42*$B$16</f>
        <v>0</v>
      </c>
      <c r="BI42" s="41">
        <f t="shared" ref="BI42" si="93">AQ42*$B$17</f>
        <v>0</v>
      </c>
      <c r="BJ42" s="41">
        <f t="shared" ref="BJ42" si="94">AR42*$B$18</f>
        <v>0</v>
      </c>
      <c r="BK42" s="41">
        <f t="shared" ref="BK42" si="95">AS42*$B$19</f>
        <v>0</v>
      </c>
      <c r="BL42" s="41">
        <f t="shared" ref="BL42" si="96">AT42*$B$20</f>
        <v>0</v>
      </c>
      <c r="BM42" s="41">
        <f t="shared" ref="BM42" si="97">AU42*$B$21</f>
        <v>0</v>
      </c>
      <c r="BN42" s="41">
        <f t="shared" ref="BN42" si="98">AV42*$B$22</f>
        <v>0</v>
      </c>
      <c r="BO42" s="41">
        <f t="shared" ref="BO42" si="99">AW42*$B$23</f>
        <v>0</v>
      </c>
      <c r="BP42" s="41">
        <f t="shared" ref="BP42" si="100">AX42*$B$24</f>
        <v>0</v>
      </c>
      <c r="BQ42" s="306">
        <f t="shared" ref="BQ42" si="101">AY42*$B$25</f>
        <v>0</v>
      </c>
    </row>
    <row r="43" spans="1:69" ht="21" customHeight="1" x14ac:dyDescent="0.35">
      <c r="A43" s="299" t="s">
        <v>164</v>
      </c>
      <c r="B43" s="300" t="s">
        <v>93</v>
      </c>
      <c r="C43" s="249" t="s">
        <v>26</v>
      </c>
      <c r="D43" s="301" t="s">
        <v>161</v>
      </c>
      <c r="E43" s="1086"/>
      <c r="F43" s="1086"/>
      <c r="G43" s="1086"/>
      <c r="H43" s="1088"/>
      <c r="I43" s="1086"/>
      <c r="J43" s="1101"/>
      <c r="K43" s="1101"/>
      <c r="L43" s="1086"/>
      <c r="M43" s="1088"/>
      <c r="N43" s="1086"/>
      <c r="O43" s="1088"/>
      <c r="P43" s="1086"/>
      <c r="Q43" s="1088"/>
      <c r="R43" s="1101"/>
      <c r="S43" s="1086"/>
      <c r="T43" s="1086"/>
      <c r="U43" s="1088"/>
      <c r="V43" s="1086"/>
      <c r="W43" s="1088"/>
      <c r="X43" s="1101"/>
      <c r="Y43" s="1101"/>
      <c r="Z43" s="1086"/>
      <c r="AA43" s="1086"/>
      <c r="AB43" s="1086"/>
      <c r="AC43" s="1086"/>
      <c r="AD43" s="1086"/>
      <c r="AE43" s="1088"/>
      <c r="AF43" s="1101"/>
      <c r="AG43" s="1088"/>
      <c r="AH43" s="1086"/>
      <c r="AI43" s="302">
        <f>COUNTA(E43:AH43)</f>
        <v>0</v>
      </c>
      <c r="AK43" s="303">
        <f>+COUNTIF(E43:AH43,"*"&amp;"A"&amp;"*")</f>
        <v>0</v>
      </c>
      <c r="AL43" s="304">
        <f>+COUNTIF(E43:AH43,"*"&amp;"B"&amp;"*")</f>
        <v>0</v>
      </c>
      <c r="AM43" s="304">
        <f>+COUNTIF(E43:AH43,"*"&amp;"C"&amp;"*")</f>
        <v>0</v>
      </c>
      <c r="AN43" s="304">
        <f>+COUNTIF(E43:AH43,"*"&amp;"D"&amp;"*")</f>
        <v>0</v>
      </c>
      <c r="AO43" s="304">
        <f>+COUNTIF(E43:AH43,"*"&amp;"E"&amp;"*")</f>
        <v>0</v>
      </c>
      <c r="AP43" s="304">
        <f>+COUNTIF(E43:AH43,"*"&amp;"F"&amp;"*")</f>
        <v>0</v>
      </c>
      <c r="AQ43" s="304">
        <f>+COUNTIF(E43:AH43,"*"&amp;"G"&amp;"*")</f>
        <v>0</v>
      </c>
      <c r="AR43" s="304">
        <f>+COUNTIF(E43:AH43,"*"&amp;"H"&amp;"*")</f>
        <v>0</v>
      </c>
      <c r="AS43" s="304">
        <f>+COUNTIF(E43:AH43,"*"&amp;"I"&amp;"*")</f>
        <v>0</v>
      </c>
      <c r="AT43" s="304">
        <f>+COUNTIF(E43:AH43,"*"&amp;"J"&amp;"*")</f>
        <v>0</v>
      </c>
      <c r="AU43" s="304">
        <f>+COUNTIF(E43:AH43,"*"&amp;"K"&amp;"*")</f>
        <v>0</v>
      </c>
      <c r="AV43" s="304">
        <f>+COUNTIF(E43:AH43,"*"&amp;"L"&amp;"*")</f>
        <v>0</v>
      </c>
      <c r="AW43" s="304">
        <f>+COUNTIF(E43:AH43,"*"&amp;"M"&amp;"*")</f>
        <v>0</v>
      </c>
      <c r="AX43" s="304">
        <f>+COUNTIF(E43:AH43,"*"&amp;"N"&amp;"*")</f>
        <v>0</v>
      </c>
      <c r="AY43" s="305">
        <f>+COUNTIF(E43:AH43,"*"&amp;"O"&amp;"*")</f>
        <v>0</v>
      </c>
      <c r="BA43" s="39">
        <f>IF($C43="NPT",SUM($AK43:$AY43),0)</f>
        <v>0</v>
      </c>
      <c r="BB43" s="40">
        <f>IF($C43="PT",SUM($AK43:$AY43),0)</f>
        <v>0</v>
      </c>
      <c r="BC43" s="41">
        <f t="shared" si="57"/>
        <v>0</v>
      </c>
      <c r="BD43" s="41">
        <f t="shared" si="58"/>
        <v>0</v>
      </c>
      <c r="BE43" s="41">
        <f t="shared" si="59"/>
        <v>0</v>
      </c>
      <c r="BF43" s="41">
        <f t="shared" si="60"/>
        <v>0</v>
      </c>
      <c r="BG43" s="41">
        <f t="shared" si="61"/>
        <v>0</v>
      </c>
      <c r="BH43" s="41">
        <f t="shared" si="62"/>
        <v>0</v>
      </c>
      <c r="BI43" s="41">
        <f t="shared" si="63"/>
        <v>0</v>
      </c>
      <c r="BJ43" s="41">
        <f t="shared" si="64"/>
        <v>0</v>
      </c>
      <c r="BK43" s="41">
        <f t="shared" si="65"/>
        <v>0</v>
      </c>
      <c r="BL43" s="41">
        <f t="shared" si="66"/>
        <v>0</v>
      </c>
      <c r="BM43" s="41">
        <f t="shared" si="67"/>
        <v>0</v>
      </c>
      <c r="BN43" s="41">
        <f t="shared" si="68"/>
        <v>0</v>
      </c>
      <c r="BO43" s="41">
        <f t="shared" si="69"/>
        <v>0</v>
      </c>
      <c r="BP43" s="41">
        <f t="shared" si="70"/>
        <v>0</v>
      </c>
      <c r="BQ43" s="306">
        <f t="shared" si="71"/>
        <v>0</v>
      </c>
    </row>
    <row r="44" spans="1:69" ht="21" customHeight="1" x14ac:dyDescent="0.35">
      <c r="A44" s="299" t="s">
        <v>164</v>
      </c>
      <c r="B44" s="300" t="s">
        <v>94</v>
      </c>
      <c r="C44" s="249" t="s">
        <v>26</v>
      </c>
      <c r="D44" s="301" t="s">
        <v>161</v>
      </c>
      <c r="E44" s="1088"/>
      <c r="F44" s="1088"/>
      <c r="G44" s="1086"/>
      <c r="H44" s="1086"/>
      <c r="I44" s="1086"/>
      <c r="J44" s="1101"/>
      <c r="K44" s="1101"/>
      <c r="L44" s="1088"/>
      <c r="M44" s="1086"/>
      <c r="N44" s="1086"/>
      <c r="O44" s="1086"/>
      <c r="P44" s="1086"/>
      <c r="Q44" s="1101"/>
      <c r="R44" s="1101"/>
      <c r="S44" s="1086"/>
      <c r="T44" s="1086"/>
      <c r="U44" s="1086"/>
      <c r="V44" s="1086"/>
      <c r="W44" s="1086"/>
      <c r="X44" s="1101"/>
      <c r="Y44" s="1088"/>
      <c r="Z44" s="1088"/>
      <c r="AA44" s="1088"/>
      <c r="AB44" s="1086"/>
      <c r="AC44" s="1088"/>
      <c r="AD44" s="1086"/>
      <c r="AE44" s="1101"/>
      <c r="AF44" s="1088"/>
      <c r="AG44" s="1086"/>
      <c r="AH44" s="1086"/>
      <c r="AI44" s="302">
        <f>COUNTA(E44:AH44)</f>
        <v>0</v>
      </c>
      <c r="AK44" s="303">
        <f>+COUNTIF(E44:AH44,"*"&amp;"A"&amp;"*")</f>
        <v>0</v>
      </c>
      <c r="AL44" s="304">
        <f>+COUNTIF(E44:AH44,"*"&amp;"B"&amp;"*")</f>
        <v>0</v>
      </c>
      <c r="AM44" s="304">
        <f>+COUNTIF(E44:AH44,"*"&amp;"C"&amp;"*")</f>
        <v>0</v>
      </c>
      <c r="AN44" s="304">
        <f>+COUNTIF(E44:AH44,"*"&amp;"D"&amp;"*")</f>
        <v>0</v>
      </c>
      <c r="AO44" s="304">
        <f>+COUNTIF(E44:AH44,"*"&amp;"E"&amp;"*")</f>
        <v>0</v>
      </c>
      <c r="AP44" s="304">
        <f>+COUNTIF(E44:AH44,"*"&amp;"F"&amp;"*")</f>
        <v>0</v>
      </c>
      <c r="AQ44" s="304">
        <f>+COUNTIF(E44:AH44,"*"&amp;"G"&amp;"*")</f>
        <v>0</v>
      </c>
      <c r="AR44" s="304">
        <f>+COUNTIF(E44:AH44,"*"&amp;"H"&amp;"*")</f>
        <v>0</v>
      </c>
      <c r="AS44" s="304">
        <f>+COUNTIF(E44:AH44,"*"&amp;"I"&amp;"*")</f>
        <v>0</v>
      </c>
      <c r="AT44" s="304">
        <f>+COUNTIF(E44:AH44,"*"&amp;"J"&amp;"*")</f>
        <v>0</v>
      </c>
      <c r="AU44" s="304">
        <f>+COUNTIF(E44:AH44,"*"&amp;"K"&amp;"*")</f>
        <v>0</v>
      </c>
      <c r="AV44" s="304">
        <f>+COUNTIF(E44:AH44,"*"&amp;"L"&amp;"*")</f>
        <v>0</v>
      </c>
      <c r="AW44" s="304">
        <f>+COUNTIF(E44:AH44,"*"&amp;"M"&amp;"*")</f>
        <v>0</v>
      </c>
      <c r="AX44" s="304">
        <f>+COUNTIF(E44:AH44,"*"&amp;"N"&amp;"*")</f>
        <v>0</v>
      </c>
      <c r="AY44" s="305">
        <f>+COUNTIF(E44:AH44,"*"&amp;"O"&amp;"*")</f>
        <v>0</v>
      </c>
      <c r="BA44" s="39">
        <f>IF($C44="NPT",SUM($AK44:$AY44),0)</f>
        <v>0</v>
      </c>
      <c r="BB44" s="40">
        <f>IF($C44="PT",SUM($AK44:$AY44),0)</f>
        <v>0</v>
      </c>
      <c r="BC44" s="41">
        <f t="shared" si="57"/>
        <v>0</v>
      </c>
      <c r="BD44" s="41">
        <f t="shared" si="58"/>
        <v>0</v>
      </c>
      <c r="BE44" s="41">
        <f t="shared" si="59"/>
        <v>0</v>
      </c>
      <c r="BF44" s="41">
        <f t="shared" si="60"/>
        <v>0</v>
      </c>
      <c r="BG44" s="41">
        <f t="shared" si="61"/>
        <v>0</v>
      </c>
      <c r="BH44" s="41">
        <f t="shared" si="62"/>
        <v>0</v>
      </c>
      <c r="BI44" s="41">
        <f t="shared" si="63"/>
        <v>0</v>
      </c>
      <c r="BJ44" s="41">
        <f t="shared" si="64"/>
        <v>0</v>
      </c>
      <c r="BK44" s="41">
        <f t="shared" si="65"/>
        <v>0</v>
      </c>
      <c r="BL44" s="41">
        <f t="shared" si="66"/>
        <v>0</v>
      </c>
      <c r="BM44" s="41">
        <f t="shared" si="67"/>
        <v>0</v>
      </c>
      <c r="BN44" s="41">
        <f t="shared" si="68"/>
        <v>0</v>
      </c>
      <c r="BO44" s="41">
        <f t="shared" si="69"/>
        <v>0</v>
      </c>
      <c r="BP44" s="41">
        <f t="shared" si="70"/>
        <v>0</v>
      </c>
      <c r="BQ44" s="306">
        <f t="shared" si="71"/>
        <v>0</v>
      </c>
    </row>
    <row r="45" spans="1:69" ht="21" customHeight="1" x14ac:dyDescent="0.35">
      <c r="A45" s="299" t="s">
        <v>164</v>
      </c>
      <c r="B45" s="300" t="s">
        <v>95</v>
      </c>
      <c r="C45" s="249" t="s">
        <v>26</v>
      </c>
      <c r="D45" s="301" t="s">
        <v>161</v>
      </c>
      <c r="E45" s="1088"/>
      <c r="F45" s="1086"/>
      <c r="G45" s="1088"/>
      <c r="H45" s="1086"/>
      <c r="I45" s="1088"/>
      <c r="J45" s="1088"/>
      <c r="K45" s="1101"/>
      <c r="L45" s="1086"/>
      <c r="M45" s="1086"/>
      <c r="N45" s="1088"/>
      <c r="O45" s="1088"/>
      <c r="P45" s="1088"/>
      <c r="Q45" s="1101"/>
      <c r="R45" s="1101"/>
      <c r="S45" s="1088"/>
      <c r="T45" s="1086"/>
      <c r="U45" s="1088"/>
      <c r="V45" s="1088"/>
      <c r="W45" s="1086"/>
      <c r="X45" s="1101"/>
      <c r="Y45" s="1101"/>
      <c r="Z45" s="1086"/>
      <c r="AA45" s="1086"/>
      <c r="AB45" s="1088"/>
      <c r="AC45" s="1086"/>
      <c r="AD45" s="1088"/>
      <c r="AE45" s="1101"/>
      <c r="AF45" s="1101"/>
      <c r="AG45" s="1086"/>
      <c r="AH45" s="1086"/>
      <c r="AI45" s="302">
        <f>COUNTA(E45:AH45)</f>
        <v>0</v>
      </c>
      <c r="AK45" s="303">
        <f>+COUNTIF(E45:AH45,"*"&amp;"A"&amp;"*")</f>
        <v>0</v>
      </c>
      <c r="AL45" s="304">
        <f>+COUNTIF(E45:AH45,"*"&amp;"B"&amp;"*")</f>
        <v>0</v>
      </c>
      <c r="AM45" s="304">
        <f>+COUNTIF(E45:AH45,"*"&amp;"C"&amp;"*")</f>
        <v>0</v>
      </c>
      <c r="AN45" s="304">
        <f>+COUNTIF(E45:AH45,"*"&amp;"D"&amp;"*")</f>
        <v>0</v>
      </c>
      <c r="AO45" s="304">
        <f>+COUNTIF(E45:AH45,"*"&amp;"E"&amp;"*")</f>
        <v>0</v>
      </c>
      <c r="AP45" s="304">
        <f>+COUNTIF(E45:AH45,"*"&amp;"F"&amp;"*")</f>
        <v>0</v>
      </c>
      <c r="AQ45" s="304">
        <f>+COUNTIF(E45:AH45,"*"&amp;"G"&amp;"*")</f>
        <v>0</v>
      </c>
      <c r="AR45" s="304">
        <f>+COUNTIF(E45:AH45,"*"&amp;"H"&amp;"*")</f>
        <v>0</v>
      </c>
      <c r="AS45" s="304">
        <f>+COUNTIF(E45:AH45,"*"&amp;"I"&amp;"*")</f>
        <v>0</v>
      </c>
      <c r="AT45" s="304">
        <f>+COUNTIF(E45:AH45,"*"&amp;"J"&amp;"*")</f>
        <v>0</v>
      </c>
      <c r="AU45" s="304">
        <f>+COUNTIF(E45:AH45,"*"&amp;"K"&amp;"*")</f>
        <v>0</v>
      </c>
      <c r="AV45" s="304">
        <f>+COUNTIF(E45:AH45,"*"&amp;"L"&amp;"*")</f>
        <v>0</v>
      </c>
      <c r="AW45" s="304">
        <f>+COUNTIF(E45:AH45,"*"&amp;"M"&amp;"*")</f>
        <v>0</v>
      </c>
      <c r="AX45" s="304">
        <f>+COUNTIF(E45:AH45,"*"&amp;"N"&amp;"*")</f>
        <v>0</v>
      </c>
      <c r="AY45" s="305">
        <f>+COUNTIF(E45:AH45,"*"&amp;"O"&amp;"*")</f>
        <v>0</v>
      </c>
      <c r="BA45" s="39">
        <f>IF($C45="NPT",SUM($AK45:$AY45),0)</f>
        <v>0</v>
      </c>
      <c r="BB45" s="40">
        <f>IF($C45="PT",SUM($AK45:$AY45),0)</f>
        <v>0</v>
      </c>
      <c r="BC45" s="41">
        <f t="shared" si="57"/>
        <v>0</v>
      </c>
      <c r="BD45" s="41">
        <f t="shared" si="58"/>
        <v>0</v>
      </c>
      <c r="BE45" s="41">
        <f t="shared" si="59"/>
        <v>0</v>
      </c>
      <c r="BF45" s="41">
        <f t="shared" si="60"/>
        <v>0</v>
      </c>
      <c r="BG45" s="41">
        <f t="shared" si="61"/>
        <v>0</v>
      </c>
      <c r="BH45" s="41">
        <f t="shared" si="62"/>
        <v>0</v>
      </c>
      <c r="BI45" s="41">
        <f t="shared" si="63"/>
        <v>0</v>
      </c>
      <c r="BJ45" s="41">
        <f t="shared" si="64"/>
        <v>0</v>
      </c>
      <c r="BK45" s="41">
        <f t="shared" si="65"/>
        <v>0</v>
      </c>
      <c r="BL45" s="41">
        <f t="shared" si="66"/>
        <v>0</v>
      </c>
      <c r="BM45" s="41">
        <f t="shared" si="67"/>
        <v>0</v>
      </c>
      <c r="BN45" s="41">
        <f t="shared" si="68"/>
        <v>0</v>
      </c>
      <c r="BO45" s="41">
        <f t="shared" si="69"/>
        <v>0</v>
      </c>
      <c r="BP45" s="41">
        <f t="shared" si="70"/>
        <v>0</v>
      </c>
      <c r="BQ45" s="306">
        <f t="shared" si="71"/>
        <v>0</v>
      </c>
    </row>
    <row r="46" spans="1:69" ht="21" customHeight="1" x14ac:dyDescent="0.35">
      <c r="A46" s="299" t="s">
        <v>164</v>
      </c>
      <c r="B46" s="300" t="s">
        <v>96</v>
      </c>
      <c r="C46" s="249" t="s">
        <v>26</v>
      </c>
      <c r="D46" s="301" t="s">
        <v>161</v>
      </c>
      <c r="E46" s="1086"/>
      <c r="F46" s="1086"/>
      <c r="G46" s="1086"/>
      <c r="H46" s="1086"/>
      <c r="I46" s="1086"/>
      <c r="J46" s="1101"/>
      <c r="K46" s="1101"/>
      <c r="L46" s="1088"/>
      <c r="M46" s="1088"/>
      <c r="N46" s="1086"/>
      <c r="O46" s="1086"/>
      <c r="P46" s="1086"/>
      <c r="Q46" s="1101"/>
      <c r="R46" s="1101"/>
      <c r="S46" s="1086"/>
      <c r="T46" s="1088"/>
      <c r="U46" s="1086"/>
      <c r="V46" s="1086"/>
      <c r="W46" s="1088"/>
      <c r="X46" s="1088"/>
      <c r="Y46" s="1101"/>
      <c r="Z46" s="1086"/>
      <c r="AA46" s="1086"/>
      <c r="AB46" s="1086"/>
      <c r="AC46" s="1088"/>
      <c r="AD46" s="1086"/>
      <c r="AE46" s="1088"/>
      <c r="AF46" s="1101"/>
      <c r="AG46" s="1088"/>
      <c r="AH46" s="1088"/>
      <c r="AI46" s="302">
        <f>COUNTA(E46:AH46)</f>
        <v>0</v>
      </c>
      <c r="AK46" s="303">
        <f>+COUNTIF(E46:AH46,"*"&amp;"A"&amp;"*")</f>
        <v>0</v>
      </c>
      <c r="AL46" s="304">
        <f>+COUNTIF(E46:AH46,"*"&amp;"B"&amp;"*")</f>
        <v>0</v>
      </c>
      <c r="AM46" s="304">
        <f>+COUNTIF(E46:AH46,"*"&amp;"C"&amp;"*")</f>
        <v>0</v>
      </c>
      <c r="AN46" s="304">
        <f>+COUNTIF(E46:AH46,"*"&amp;"D"&amp;"*")</f>
        <v>0</v>
      </c>
      <c r="AO46" s="304">
        <f>+COUNTIF(E46:AH46,"*"&amp;"E"&amp;"*")</f>
        <v>0</v>
      </c>
      <c r="AP46" s="304">
        <f>+COUNTIF(E46:AH46,"*"&amp;"F"&amp;"*")</f>
        <v>0</v>
      </c>
      <c r="AQ46" s="304">
        <f>+COUNTIF(E46:AH46,"*"&amp;"G"&amp;"*")</f>
        <v>0</v>
      </c>
      <c r="AR46" s="304">
        <f>+COUNTIF(E46:AH46,"*"&amp;"H"&amp;"*")</f>
        <v>0</v>
      </c>
      <c r="AS46" s="304">
        <f>+COUNTIF(E46:AH46,"*"&amp;"I"&amp;"*")</f>
        <v>0</v>
      </c>
      <c r="AT46" s="304">
        <f>+COUNTIF(E46:AH46,"*"&amp;"J"&amp;"*")</f>
        <v>0</v>
      </c>
      <c r="AU46" s="304">
        <f>+COUNTIF(E46:AH46,"*"&amp;"K"&amp;"*")</f>
        <v>0</v>
      </c>
      <c r="AV46" s="304">
        <f>+COUNTIF(E46:AH46,"*"&amp;"L"&amp;"*")</f>
        <v>0</v>
      </c>
      <c r="AW46" s="304">
        <f>+COUNTIF(E46:AH46,"*"&amp;"M"&amp;"*")</f>
        <v>0</v>
      </c>
      <c r="AX46" s="304">
        <f>+COUNTIF(E46:AH46,"*"&amp;"N"&amp;"*")</f>
        <v>0</v>
      </c>
      <c r="AY46" s="305">
        <f>+COUNTIF(E46:AH46,"*"&amp;"O"&amp;"*")</f>
        <v>0</v>
      </c>
      <c r="BA46" s="39">
        <f>IF($C46="NPT",SUM($AK46:$AY46),0)</f>
        <v>0</v>
      </c>
      <c r="BB46" s="40">
        <f>IF($C46="PT",SUM($AK46:$AY46),0)</f>
        <v>0</v>
      </c>
      <c r="BC46" s="41">
        <f t="shared" ref="BC46" si="102">AK46*$B$11</f>
        <v>0</v>
      </c>
      <c r="BD46" s="41">
        <f t="shared" ref="BD46" si="103">AL46*$B$12</f>
        <v>0</v>
      </c>
      <c r="BE46" s="41">
        <f t="shared" ref="BE46" si="104">AM46*$B$13</f>
        <v>0</v>
      </c>
      <c r="BF46" s="41">
        <f t="shared" ref="BF46" si="105">AN46*$B$14</f>
        <v>0</v>
      </c>
      <c r="BG46" s="41">
        <f t="shared" ref="BG46" si="106">AO46*$B$15</f>
        <v>0</v>
      </c>
      <c r="BH46" s="41">
        <f t="shared" ref="BH46" si="107">AP46*$B$16</f>
        <v>0</v>
      </c>
      <c r="BI46" s="41">
        <f t="shared" ref="BI46" si="108">AQ46*$B$17</f>
        <v>0</v>
      </c>
      <c r="BJ46" s="41">
        <f t="shared" ref="BJ46" si="109">AR46*$B$18</f>
        <v>0</v>
      </c>
      <c r="BK46" s="41">
        <f t="shared" ref="BK46" si="110">AS46*$B$19</f>
        <v>0</v>
      </c>
      <c r="BL46" s="41">
        <f t="shared" ref="BL46" si="111">AT46*$B$20</f>
        <v>0</v>
      </c>
      <c r="BM46" s="41">
        <f t="shared" ref="BM46" si="112">AU46*$B$21</f>
        <v>0</v>
      </c>
      <c r="BN46" s="41">
        <f t="shared" ref="BN46" si="113">AV46*$B$22</f>
        <v>0</v>
      </c>
      <c r="BO46" s="41">
        <f t="shared" ref="BO46" si="114">AW46*$B$23</f>
        <v>0</v>
      </c>
      <c r="BP46" s="41">
        <f t="shared" ref="BP46" si="115">AX46*$B$24</f>
        <v>0</v>
      </c>
      <c r="BQ46" s="306">
        <f t="shared" ref="BQ46" si="116">AY46*$B$25</f>
        <v>0</v>
      </c>
    </row>
    <row r="47" spans="1:69" ht="21" customHeight="1" x14ac:dyDescent="0.35">
      <c r="A47" s="299" t="s">
        <v>164</v>
      </c>
      <c r="B47" s="300" t="s">
        <v>97</v>
      </c>
      <c r="C47" s="249" t="s">
        <v>26</v>
      </c>
      <c r="D47" s="301" t="s">
        <v>161</v>
      </c>
      <c r="E47" s="1086"/>
      <c r="F47" s="1088"/>
      <c r="G47" s="1088"/>
      <c r="H47" s="1088"/>
      <c r="I47" s="1086"/>
      <c r="J47" s="1088"/>
      <c r="K47" s="1088"/>
      <c r="L47" s="1086"/>
      <c r="M47" s="1086"/>
      <c r="N47" s="1088"/>
      <c r="O47" s="1088"/>
      <c r="P47" s="1086"/>
      <c r="Q47" s="1088"/>
      <c r="R47" s="1088"/>
      <c r="S47" s="1086"/>
      <c r="T47" s="1086"/>
      <c r="U47" s="1088"/>
      <c r="V47" s="1088"/>
      <c r="W47" s="1086"/>
      <c r="X47" s="1101"/>
      <c r="Y47" s="1088"/>
      <c r="Z47" s="1088"/>
      <c r="AA47" s="1088"/>
      <c r="AB47" s="1088"/>
      <c r="AC47" s="1086"/>
      <c r="AD47" s="1088"/>
      <c r="AE47" s="1101"/>
      <c r="AF47" s="1101"/>
      <c r="AG47" s="1086"/>
      <c r="AH47" s="1086"/>
      <c r="AI47" s="302">
        <f>COUNTA(E47:AH47)</f>
        <v>0</v>
      </c>
      <c r="AK47" s="303">
        <f>+COUNTIF(E47:AH47,"*"&amp;"A"&amp;"*")</f>
        <v>0</v>
      </c>
      <c r="AL47" s="304">
        <f>+COUNTIF(E47:AH47,"*"&amp;"B"&amp;"*")</f>
        <v>0</v>
      </c>
      <c r="AM47" s="304">
        <f>+COUNTIF(E47:AH47,"*"&amp;"C"&amp;"*")</f>
        <v>0</v>
      </c>
      <c r="AN47" s="304">
        <f>+COUNTIF(E47:AH47,"*"&amp;"D"&amp;"*")</f>
        <v>0</v>
      </c>
      <c r="AO47" s="304">
        <f>+COUNTIF(E47:AH47,"*"&amp;"E"&amp;"*")</f>
        <v>0</v>
      </c>
      <c r="AP47" s="304">
        <f>+COUNTIF(E47:AH47,"*"&amp;"F"&amp;"*")</f>
        <v>0</v>
      </c>
      <c r="AQ47" s="304">
        <f>+COUNTIF(E47:AH47,"*"&amp;"G"&amp;"*")</f>
        <v>0</v>
      </c>
      <c r="AR47" s="304">
        <f>+COUNTIF(E47:AH47,"*"&amp;"H"&amp;"*")</f>
        <v>0</v>
      </c>
      <c r="AS47" s="304">
        <f>+COUNTIF(E47:AH47,"*"&amp;"I"&amp;"*")</f>
        <v>0</v>
      </c>
      <c r="AT47" s="304">
        <f>+COUNTIF(E47:AH47,"*"&amp;"J"&amp;"*")</f>
        <v>0</v>
      </c>
      <c r="AU47" s="304">
        <f>+COUNTIF(E47:AH47,"*"&amp;"K"&amp;"*")</f>
        <v>0</v>
      </c>
      <c r="AV47" s="304">
        <f>+COUNTIF(E47:AH47,"*"&amp;"L"&amp;"*")</f>
        <v>0</v>
      </c>
      <c r="AW47" s="304">
        <f>+COUNTIF(E47:AH47,"*"&amp;"M"&amp;"*")</f>
        <v>0</v>
      </c>
      <c r="AX47" s="304">
        <f>+COUNTIF(E47:AH47,"*"&amp;"N"&amp;"*")</f>
        <v>0</v>
      </c>
      <c r="AY47" s="305">
        <f>+COUNTIF(E47:AH47,"*"&amp;"O"&amp;"*")</f>
        <v>0</v>
      </c>
      <c r="BA47" s="39">
        <f>IF($C47="NPT",SUM($AK47:$AY47),0)</f>
        <v>0</v>
      </c>
      <c r="BB47" s="40">
        <f>IF($C47="PT",SUM($AK47:$AY47),0)</f>
        <v>0</v>
      </c>
      <c r="BC47" s="41">
        <f t="shared" si="27"/>
        <v>0</v>
      </c>
      <c r="BD47" s="41">
        <f t="shared" si="28"/>
        <v>0</v>
      </c>
      <c r="BE47" s="41">
        <f t="shared" si="29"/>
        <v>0</v>
      </c>
      <c r="BF47" s="41">
        <f t="shared" si="30"/>
        <v>0</v>
      </c>
      <c r="BG47" s="41">
        <f t="shared" si="31"/>
        <v>0</v>
      </c>
      <c r="BH47" s="41">
        <f t="shared" si="32"/>
        <v>0</v>
      </c>
      <c r="BI47" s="41">
        <f t="shared" si="33"/>
        <v>0</v>
      </c>
      <c r="BJ47" s="41">
        <f t="shared" si="34"/>
        <v>0</v>
      </c>
      <c r="BK47" s="41">
        <f t="shared" si="35"/>
        <v>0</v>
      </c>
      <c r="BL47" s="41">
        <f t="shared" si="36"/>
        <v>0</v>
      </c>
      <c r="BM47" s="41">
        <f t="shared" si="37"/>
        <v>0</v>
      </c>
      <c r="BN47" s="41">
        <f t="shared" si="38"/>
        <v>0</v>
      </c>
      <c r="BO47" s="41">
        <f t="shared" si="39"/>
        <v>0</v>
      </c>
      <c r="BP47" s="41">
        <f t="shared" si="40"/>
        <v>0</v>
      </c>
      <c r="BQ47" s="306">
        <f t="shared" si="41"/>
        <v>0</v>
      </c>
    </row>
    <row r="48" spans="1:69" ht="21" customHeight="1" x14ac:dyDescent="0.35">
      <c r="A48" s="299" t="s">
        <v>164</v>
      </c>
      <c r="B48" s="300" t="s">
        <v>98</v>
      </c>
      <c r="C48" s="249" t="s">
        <v>26</v>
      </c>
      <c r="D48" s="301" t="s">
        <v>161</v>
      </c>
      <c r="E48" s="1086"/>
      <c r="F48" s="1086"/>
      <c r="G48" s="1086"/>
      <c r="H48" s="1086"/>
      <c r="I48" s="1088"/>
      <c r="J48" s="1101"/>
      <c r="K48" s="1101"/>
      <c r="L48" s="1086"/>
      <c r="M48" s="1088"/>
      <c r="N48" s="1086"/>
      <c r="O48" s="1086"/>
      <c r="P48" s="1088"/>
      <c r="Q48" s="1101"/>
      <c r="R48" s="1101"/>
      <c r="S48" s="1088"/>
      <c r="T48" s="1088"/>
      <c r="U48" s="1086"/>
      <c r="V48" s="1086"/>
      <c r="W48" s="1088"/>
      <c r="X48" s="1088"/>
      <c r="Y48" s="1101"/>
      <c r="Z48" s="1086"/>
      <c r="AA48" s="1086"/>
      <c r="AB48" s="1086"/>
      <c r="AC48" s="1086"/>
      <c r="AD48" s="1086"/>
      <c r="AE48" s="1088"/>
      <c r="AF48" s="1088"/>
      <c r="AG48" s="1088"/>
      <c r="AH48" s="1088"/>
      <c r="AI48" s="302">
        <f>COUNTA(E48:AH48)</f>
        <v>0</v>
      </c>
      <c r="AK48" s="303">
        <f>+COUNTIF(E48:AH48,"*"&amp;"A"&amp;"*")</f>
        <v>0</v>
      </c>
      <c r="AL48" s="304">
        <f>+COUNTIF(E48:AH48,"*"&amp;"B"&amp;"*")</f>
        <v>0</v>
      </c>
      <c r="AM48" s="304">
        <f>+COUNTIF(E48:AH48,"*"&amp;"C"&amp;"*")</f>
        <v>0</v>
      </c>
      <c r="AN48" s="304">
        <f>+COUNTIF(E48:AH48,"*"&amp;"D"&amp;"*")</f>
        <v>0</v>
      </c>
      <c r="AO48" s="304">
        <f>+COUNTIF(E48:AH48,"*"&amp;"E"&amp;"*")</f>
        <v>0</v>
      </c>
      <c r="AP48" s="304">
        <f>+COUNTIF(E48:AH48,"*"&amp;"F"&amp;"*")</f>
        <v>0</v>
      </c>
      <c r="AQ48" s="304">
        <f>+COUNTIF(E48:AH48,"*"&amp;"G"&amp;"*")</f>
        <v>0</v>
      </c>
      <c r="AR48" s="304">
        <f>+COUNTIF(E48:AH48,"*"&amp;"H"&amp;"*")</f>
        <v>0</v>
      </c>
      <c r="AS48" s="304">
        <f>+COUNTIF(E48:AH48,"*"&amp;"I"&amp;"*")</f>
        <v>0</v>
      </c>
      <c r="AT48" s="304">
        <f>+COUNTIF(E48:AH48,"*"&amp;"J"&amp;"*")</f>
        <v>0</v>
      </c>
      <c r="AU48" s="304">
        <f>+COUNTIF(E48:AH48,"*"&amp;"K"&amp;"*")</f>
        <v>0</v>
      </c>
      <c r="AV48" s="304">
        <f>+COUNTIF(E48:AH48,"*"&amp;"L"&amp;"*")</f>
        <v>0</v>
      </c>
      <c r="AW48" s="304">
        <f>+COUNTIF(E48:AH48,"*"&amp;"M"&amp;"*")</f>
        <v>0</v>
      </c>
      <c r="AX48" s="304">
        <f>+COUNTIF(E48:AH48,"*"&amp;"N"&amp;"*")</f>
        <v>0</v>
      </c>
      <c r="AY48" s="305">
        <f>+COUNTIF(E48:AH48,"*"&amp;"O"&amp;"*")</f>
        <v>0</v>
      </c>
      <c r="BA48" s="39">
        <f>IF($C48="NPT",SUM($AK48:$AY48),0)</f>
        <v>0</v>
      </c>
      <c r="BB48" s="40">
        <f>IF($C48="PT",SUM($AK48:$AY48),0)</f>
        <v>0</v>
      </c>
      <c r="BC48" s="41">
        <f t="shared" si="27"/>
        <v>0</v>
      </c>
      <c r="BD48" s="41">
        <f t="shared" si="28"/>
        <v>0</v>
      </c>
      <c r="BE48" s="41">
        <f t="shared" si="29"/>
        <v>0</v>
      </c>
      <c r="BF48" s="41">
        <f t="shared" si="30"/>
        <v>0</v>
      </c>
      <c r="BG48" s="41">
        <f t="shared" si="31"/>
        <v>0</v>
      </c>
      <c r="BH48" s="41">
        <f t="shared" si="32"/>
        <v>0</v>
      </c>
      <c r="BI48" s="41">
        <f t="shared" si="33"/>
        <v>0</v>
      </c>
      <c r="BJ48" s="41">
        <f t="shared" si="34"/>
        <v>0</v>
      </c>
      <c r="BK48" s="41">
        <f t="shared" si="35"/>
        <v>0</v>
      </c>
      <c r="BL48" s="41">
        <f t="shared" si="36"/>
        <v>0</v>
      </c>
      <c r="BM48" s="41">
        <f t="shared" si="37"/>
        <v>0</v>
      </c>
      <c r="BN48" s="41">
        <f t="shared" si="38"/>
        <v>0</v>
      </c>
      <c r="BO48" s="41">
        <f t="shared" si="39"/>
        <v>0</v>
      </c>
      <c r="BP48" s="41">
        <f t="shared" si="40"/>
        <v>0</v>
      </c>
      <c r="BQ48" s="306">
        <f t="shared" si="41"/>
        <v>0</v>
      </c>
    </row>
    <row r="49" spans="1:69" ht="21" customHeight="1" x14ac:dyDescent="0.35">
      <c r="A49" s="299" t="s">
        <v>164</v>
      </c>
      <c r="B49" s="300" t="s">
        <v>99</v>
      </c>
      <c r="C49" s="249" t="s">
        <v>26</v>
      </c>
      <c r="D49" s="301" t="s">
        <v>161</v>
      </c>
      <c r="E49" s="1088"/>
      <c r="F49" s="1088"/>
      <c r="G49" s="1088"/>
      <c r="H49" s="1088"/>
      <c r="I49" s="1086"/>
      <c r="J49" s="1088"/>
      <c r="K49" s="1088"/>
      <c r="L49" s="1086"/>
      <c r="M49" s="1086"/>
      <c r="N49" s="1088"/>
      <c r="O49" s="1086"/>
      <c r="P49" s="1086"/>
      <c r="Q49" s="1088"/>
      <c r="R49" s="1088"/>
      <c r="S49" s="1086"/>
      <c r="T49" s="1086"/>
      <c r="U49" s="1088"/>
      <c r="V49" s="1086"/>
      <c r="W49" s="1086"/>
      <c r="X49" s="1101"/>
      <c r="Y49" s="1088"/>
      <c r="Z49" s="1088"/>
      <c r="AA49" s="1088"/>
      <c r="AB49" s="1086"/>
      <c r="AC49" s="1086"/>
      <c r="AD49" s="1086"/>
      <c r="AE49" s="1101"/>
      <c r="AF49" s="1101"/>
      <c r="AG49" s="1086"/>
      <c r="AH49" s="1086"/>
      <c r="AI49" s="302">
        <f>COUNTA(E49:AH49)</f>
        <v>0</v>
      </c>
      <c r="AK49" s="303">
        <f>+COUNTIF(E49:AH49,"*"&amp;"A"&amp;"*")</f>
        <v>0</v>
      </c>
      <c r="AL49" s="304">
        <f>+COUNTIF(E49:AH49,"*"&amp;"B"&amp;"*")</f>
        <v>0</v>
      </c>
      <c r="AM49" s="304">
        <f>+COUNTIF(E49:AH49,"*"&amp;"C"&amp;"*")</f>
        <v>0</v>
      </c>
      <c r="AN49" s="304">
        <f>+COUNTIF(E49:AH49,"*"&amp;"D"&amp;"*")</f>
        <v>0</v>
      </c>
      <c r="AO49" s="304">
        <f>+COUNTIF(E49:AH49,"*"&amp;"E"&amp;"*")</f>
        <v>0</v>
      </c>
      <c r="AP49" s="304">
        <f>+COUNTIF(E49:AH49,"*"&amp;"F"&amp;"*")</f>
        <v>0</v>
      </c>
      <c r="AQ49" s="304">
        <f>+COUNTIF(E49:AH49,"*"&amp;"G"&amp;"*")</f>
        <v>0</v>
      </c>
      <c r="AR49" s="304">
        <f>+COUNTIF(E49:AH49,"*"&amp;"H"&amp;"*")</f>
        <v>0</v>
      </c>
      <c r="AS49" s="304">
        <f>+COUNTIF(E49:AH49,"*"&amp;"I"&amp;"*")</f>
        <v>0</v>
      </c>
      <c r="AT49" s="304">
        <f>+COUNTIF(E49:AH49,"*"&amp;"J"&amp;"*")</f>
        <v>0</v>
      </c>
      <c r="AU49" s="304">
        <f>+COUNTIF(E49:AH49,"*"&amp;"K"&amp;"*")</f>
        <v>0</v>
      </c>
      <c r="AV49" s="304">
        <f>+COUNTIF(E49:AH49,"*"&amp;"L"&amp;"*")</f>
        <v>0</v>
      </c>
      <c r="AW49" s="304">
        <f>+COUNTIF(E49:AH49,"*"&amp;"M"&amp;"*")</f>
        <v>0</v>
      </c>
      <c r="AX49" s="304">
        <f>+COUNTIF(E49:AH49,"*"&amp;"N"&amp;"*")</f>
        <v>0</v>
      </c>
      <c r="AY49" s="305">
        <f>+COUNTIF(E49:AH49,"*"&amp;"O"&amp;"*")</f>
        <v>0</v>
      </c>
      <c r="BA49" s="39">
        <f>IF($C49="NPT",SUM($AK49:$AY49),0)</f>
        <v>0</v>
      </c>
      <c r="BB49" s="40">
        <f>IF($C49="PT",SUM($AK49:$AY49),0)</f>
        <v>0</v>
      </c>
      <c r="BC49" s="41">
        <f t="shared" si="27"/>
        <v>0</v>
      </c>
      <c r="BD49" s="41">
        <f t="shared" si="28"/>
        <v>0</v>
      </c>
      <c r="BE49" s="41">
        <f t="shared" si="29"/>
        <v>0</v>
      </c>
      <c r="BF49" s="41">
        <f t="shared" si="30"/>
        <v>0</v>
      </c>
      <c r="BG49" s="41">
        <f t="shared" si="31"/>
        <v>0</v>
      </c>
      <c r="BH49" s="41">
        <f t="shared" si="32"/>
        <v>0</v>
      </c>
      <c r="BI49" s="41">
        <f t="shared" si="33"/>
        <v>0</v>
      </c>
      <c r="BJ49" s="41">
        <f t="shared" si="34"/>
        <v>0</v>
      </c>
      <c r="BK49" s="41">
        <f t="shared" si="35"/>
        <v>0</v>
      </c>
      <c r="BL49" s="41">
        <f t="shared" si="36"/>
        <v>0</v>
      </c>
      <c r="BM49" s="41">
        <f t="shared" si="37"/>
        <v>0</v>
      </c>
      <c r="BN49" s="41">
        <f t="shared" si="38"/>
        <v>0</v>
      </c>
      <c r="BO49" s="41">
        <f t="shared" si="39"/>
        <v>0</v>
      </c>
      <c r="BP49" s="41">
        <f t="shared" si="40"/>
        <v>0</v>
      </c>
      <c r="BQ49" s="306">
        <f t="shared" si="41"/>
        <v>0</v>
      </c>
    </row>
    <row r="50" spans="1:69" ht="21" customHeight="1" x14ac:dyDescent="0.35">
      <c r="A50" s="299" t="s">
        <v>164</v>
      </c>
      <c r="B50" s="300" t="s">
        <v>100</v>
      </c>
      <c r="C50" s="249" t="s">
        <v>26</v>
      </c>
      <c r="D50" s="301" t="s">
        <v>161</v>
      </c>
      <c r="E50" s="1086"/>
      <c r="F50" s="1086"/>
      <c r="G50" s="1086"/>
      <c r="H50" s="1086"/>
      <c r="I50" s="1088"/>
      <c r="J50" s="1101"/>
      <c r="K50" s="1101"/>
      <c r="L50" s="1086"/>
      <c r="M50" s="1086"/>
      <c r="N50" s="1086"/>
      <c r="O50" s="1086"/>
      <c r="P50" s="1088"/>
      <c r="Q50" s="1101"/>
      <c r="R50" s="1101"/>
      <c r="S50" s="1088"/>
      <c r="T50" s="1088"/>
      <c r="U50" s="1086"/>
      <c r="V50" s="1088"/>
      <c r="W50" s="1086"/>
      <c r="X50" s="1088"/>
      <c r="Y50" s="1101"/>
      <c r="Z50" s="1086"/>
      <c r="AA50" s="1086"/>
      <c r="AB50" s="1088"/>
      <c r="AC50" s="1088"/>
      <c r="AD50" s="1088"/>
      <c r="AE50" s="1101"/>
      <c r="AF50" s="1088"/>
      <c r="AG50" s="1086"/>
      <c r="AH50" s="1086"/>
      <c r="AI50" s="302">
        <f>COUNTA(E50:AH50)</f>
        <v>0</v>
      </c>
      <c r="AK50" s="303">
        <f>+COUNTIF(E50:AH50,"*"&amp;"A"&amp;"*")</f>
        <v>0</v>
      </c>
      <c r="AL50" s="304">
        <f>+COUNTIF(E50:AH50,"*"&amp;"B"&amp;"*")</f>
        <v>0</v>
      </c>
      <c r="AM50" s="304">
        <f>+COUNTIF(E50:AH50,"*"&amp;"C"&amp;"*")</f>
        <v>0</v>
      </c>
      <c r="AN50" s="304">
        <f>+COUNTIF(E50:AH50,"*"&amp;"D"&amp;"*")</f>
        <v>0</v>
      </c>
      <c r="AO50" s="304">
        <f>+COUNTIF(E50:AH50,"*"&amp;"E"&amp;"*")</f>
        <v>0</v>
      </c>
      <c r="AP50" s="304">
        <f>+COUNTIF(E50:AH50,"*"&amp;"F"&amp;"*")</f>
        <v>0</v>
      </c>
      <c r="AQ50" s="304">
        <f>+COUNTIF(E50:AH50,"*"&amp;"G"&amp;"*")</f>
        <v>0</v>
      </c>
      <c r="AR50" s="304">
        <f>+COUNTIF(E50:AH50,"*"&amp;"H"&amp;"*")</f>
        <v>0</v>
      </c>
      <c r="AS50" s="304">
        <f>+COUNTIF(E50:AH50,"*"&amp;"I"&amp;"*")</f>
        <v>0</v>
      </c>
      <c r="AT50" s="304">
        <f>+COUNTIF(E50:AH50,"*"&amp;"J"&amp;"*")</f>
        <v>0</v>
      </c>
      <c r="AU50" s="304">
        <f>+COUNTIF(E50:AH50,"*"&amp;"K"&amp;"*")</f>
        <v>0</v>
      </c>
      <c r="AV50" s="304">
        <f>+COUNTIF(E50:AH50,"*"&amp;"L"&amp;"*")</f>
        <v>0</v>
      </c>
      <c r="AW50" s="304">
        <f>+COUNTIF(E50:AH50,"*"&amp;"M"&amp;"*")</f>
        <v>0</v>
      </c>
      <c r="AX50" s="304">
        <f>+COUNTIF(E50:AH50,"*"&amp;"N"&amp;"*")</f>
        <v>0</v>
      </c>
      <c r="AY50" s="305">
        <f>+COUNTIF(E50:AH50,"*"&amp;"O"&amp;"*")</f>
        <v>0</v>
      </c>
      <c r="BA50" s="39">
        <f>IF($C50="NPT",SUM($AK50:$AY50),0)</f>
        <v>0</v>
      </c>
      <c r="BB50" s="40">
        <f>IF($C50="PT",SUM($AK50:$AY50),0)</f>
        <v>0</v>
      </c>
      <c r="BC50" s="41">
        <f t="shared" ref="BC50:BC51" si="117">AK50*$B$11</f>
        <v>0</v>
      </c>
      <c r="BD50" s="41">
        <f t="shared" ref="BD50:BD51" si="118">AL50*$B$12</f>
        <v>0</v>
      </c>
      <c r="BE50" s="41">
        <f t="shared" ref="BE50:BE51" si="119">AM50*$B$13</f>
        <v>0</v>
      </c>
      <c r="BF50" s="41">
        <f t="shared" ref="BF50:BF51" si="120">AN50*$B$14</f>
        <v>0</v>
      </c>
      <c r="BG50" s="41">
        <f t="shared" ref="BG50:BG51" si="121">AO50*$B$15</f>
        <v>0</v>
      </c>
      <c r="BH50" s="41">
        <f t="shared" ref="BH50:BH51" si="122">AP50*$B$16</f>
        <v>0</v>
      </c>
      <c r="BI50" s="41">
        <f t="shared" ref="BI50:BI51" si="123">AQ50*$B$17</f>
        <v>0</v>
      </c>
      <c r="BJ50" s="41">
        <f t="shared" ref="BJ50:BJ51" si="124">AR50*$B$18</f>
        <v>0</v>
      </c>
      <c r="BK50" s="41">
        <f t="shared" ref="BK50:BK51" si="125">AS50*$B$19</f>
        <v>0</v>
      </c>
      <c r="BL50" s="41">
        <f t="shared" ref="BL50:BL51" si="126">AT50*$B$20</f>
        <v>0</v>
      </c>
      <c r="BM50" s="41">
        <f t="shared" ref="BM50:BM51" si="127">AU50*$B$21</f>
        <v>0</v>
      </c>
      <c r="BN50" s="41">
        <f t="shared" ref="BN50:BN51" si="128">AV50*$B$22</f>
        <v>0</v>
      </c>
      <c r="BO50" s="41">
        <f t="shared" ref="BO50:BO51" si="129">AW50*$B$23</f>
        <v>0</v>
      </c>
      <c r="BP50" s="41">
        <f t="shared" ref="BP50:BP51" si="130">AX50*$B$24</f>
        <v>0</v>
      </c>
      <c r="BQ50" s="306">
        <f t="shared" ref="BQ50:BQ51" si="131">AY50*$B$25</f>
        <v>0</v>
      </c>
    </row>
    <row r="51" spans="1:69" ht="21" customHeight="1" x14ac:dyDescent="0.35">
      <c r="A51" s="299" t="s">
        <v>164</v>
      </c>
      <c r="B51" s="300" t="s">
        <v>101</v>
      </c>
      <c r="C51" s="249" t="s">
        <v>26</v>
      </c>
      <c r="D51" s="301" t="s">
        <v>161</v>
      </c>
      <c r="E51" s="1088"/>
      <c r="F51" s="1086"/>
      <c r="G51" s="1088"/>
      <c r="H51" s="1088"/>
      <c r="I51" s="1086"/>
      <c r="J51" s="1101"/>
      <c r="K51" s="1101"/>
      <c r="L51" s="1088"/>
      <c r="M51" s="1088"/>
      <c r="N51" s="1086"/>
      <c r="O51" s="1088"/>
      <c r="P51" s="1086"/>
      <c r="Q51" s="1101"/>
      <c r="R51" s="1101"/>
      <c r="S51" s="1086"/>
      <c r="T51" s="1086"/>
      <c r="U51" s="1088"/>
      <c r="V51" s="1088"/>
      <c r="W51" s="1088"/>
      <c r="X51" s="1101"/>
      <c r="Y51" s="1101"/>
      <c r="Z51" s="1088"/>
      <c r="AA51" s="1086"/>
      <c r="AB51" s="1086"/>
      <c r="AC51" s="1086"/>
      <c r="AD51" s="1088"/>
      <c r="AE51" s="1088"/>
      <c r="AF51" s="1101"/>
      <c r="AG51" s="1086"/>
      <c r="AH51" s="1088"/>
      <c r="AI51" s="302">
        <f>COUNTA(E51:AH51)</f>
        <v>0</v>
      </c>
      <c r="AK51" s="303">
        <f>+COUNTIF(E51:AH51,"*"&amp;"A"&amp;"*")</f>
        <v>0</v>
      </c>
      <c r="AL51" s="304">
        <f>+COUNTIF(E51:AH51,"*"&amp;"B"&amp;"*")</f>
        <v>0</v>
      </c>
      <c r="AM51" s="304">
        <f>+COUNTIF(E51:AH51,"*"&amp;"C"&amp;"*")</f>
        <v>0</v>
      </c>
      <c r="AN51" s="304">
        <f>+COUNTIF(E51:AH51,"*"&amp;"D"&amp;"*")</f>
        <v>0</v>
      </c>
      <c r="AO51" s="304">
        <f>+COUNTIF(E51:AH51,"*"&amp;"E"&amp;"*")</f>
        <v>0</v>
      </c>
      <c r="AP51" s="304">
        <f>+COUNTIF(E51:AH51,"*"&amp;"F"&amp;"*")</f>
        <v>0</v>
      </c>
      <c r="AQ51" s="304">
        <f>+COUNTIF(E51:AH51,"*"&amp;"G"&amp;"*")</f>
        <v>0</v>
      </c>
      <c r="AR51" s="304">
        <f>+COUNTIF(E51:AH51,"*"&amp;"H"&amp;"*")</f>
        <v>0</v>
      </c>
      <c r="AS51" s="304">
        <f>+COUNTIF(E51:AH51,"*"&amp;"I"&amp;"*")</f>
        <v>0</v>
      </c>
      <c r="AT51" s="304">
        <f>+COUNTIF(E51:AH51,"*"&amp;"J"&amp;"*")</f>
        <v>0</v>
      </c>
      <c r="AU51" s="304">
        <f>+COUNTIF(E51:AH51,"*"&amp;"K"&amp;"*")</f>
        <v>0</v>
      </c>
      <c r="AV51" s="304">
        <f>+COUNTIF(E51:AH51,"*"&amp;"L"&amp;"*")</f>
        <v>0</v>
      </c>
      <c r="AW51" s="304">
        <f>+COUNTIF(E51:AH51,"*"&amp;"M"&amp;"*")</f>
        <v>0</v>
      </c>
      <c r="AX51" s="304">
        <f>+COUNTIF(E51:AH51,"*"&amp;"N"&amp;"*")</f>
        <v>0</v>
      </c>
      <c r="AY51" s="305">
        <f>+COUNTIF(E51:AH51,"*"&amp;"O"&amp;"*")</f>
        <v>0</v>
      </c>
      <c r="BA51" s="39">
        <f>IF($C51="NPT",SUM($AK51:$AY51),0)</f>
        <v>0</v>
      </c>
      <c r="BB51" s="40">
        <f>IF($C51="PT",SUM($AK51:$AY51),0)</f>
        <v>0</v>
      </c>
      <c r="BC51" s="41">
        <f t="shared" si="117"/>
        <v>0</v>
      </c>
      <c r="BD51" s="41">
        <f t="shared" si="118"/>
        <v>0</v>
      </c>
      <c r="BE51" s="41">
        <f t="shared" si="119"/>
        <v>0</v>
      </c>
      <c r="BF51" s="41">
        <f t="shared" si="120"/>
        <v>0</v>
      </c>
      <c r="BG51" s="41">
        <f t="shared" si="121"/>
        <v>0</v>
      </c>
      <c r="BH51" s="41">
        <f t="shared" si="122"/>
        <v>0</v>
      </c>
      <c r="BI51" s="41">
        <f t="shared" si="123"/>
        <v>0</v>
      </c>
      <c r="BJ51" s="41">
        <f t="shared" si="124"/>
        <v>0</v>
      </c>
      <c r="BK51" s="41">
        <f t="shared" si="125"/>
        <v>0</v>
      </c>
      <c r="BL51" s="41">
        <f t="shared" si="126"/>
        <v>0</v>
      </c>
      <c r="BM51" s="41">
        <f t="shared" si="127"/>
        <v>0</v>
      </c>
      <c r="BN51" s="41">
        <f t="shared" si="128"/>
        <v>0</v>
      </c>
      <c r="BO51" s="41">
        <f t="shared" si="129"/>
        <v>0</v>
      </c>
      <c r="BP51" s="41">
        <f t="shared" si="130"/>
        <v>0</v>
      </c>
      <c r="BQ51" s="306">
        <f t="shared" si="131"/>
        <v>0</v>
      </c>
    </row>
    <row r="52" spans="1:69" ht="21" customHeight="1" x14ac:dyDescent="0.35">
      <c r="A52" s="299" t="s">
        <v>164</v>
      </c>
      <c r="B52" s="300" t="s">
        <v>102</v>
      </c>
      <c r="C52" s="249" t="s">
        <v>26</v>
      </c>
      <c r="D52" s="301" t="s">
        <v>161</v>
      </c>
      <c r="E52" s="1086"/>
      <c r="F52" s="1088"/>
      <c r="G52" s="1086"/>
      <c r="H52" s="1086"/>
      <c r="I52" s="1088"/>
      <c r="J52" s="1088"/>
      <c r="K52" s="1088"/>
      <c r="L52" s="1086"/>
      <c r="M52" s="1086"/>
      <c r="N52" s="1088"/>
      <c r="O52" s="1086"/>
      <c r="P52" s="1086"/>
      <c r="Q52" s="1088"/>
      <c r="R52" s="1101"/>
      <c r="S52" s="1088"/>
      <c r="T52" s="1088"/>
      <c r="U52" s="1086"/>
      <c r="V52" s="1088"/>
      <c r="W52" s="1086"/>
      <c r="X52" s="1088"/>
      <c r="Y52" s="1088"/>
      <c r="Z52" s="1086"/>
      <c r="AA52" s="1086"/>
      <c r="AB52" s="1086"/>
      <c r="AC52" s="1088"/>
      <c r="AD52" s="1086"/>
      <c r="AE52" s="1088"/>
      <c r="AF52" s="1101"/>
      <c r="AG52" s="1086"/>
      <c r="AH52" s="1086"/>
      <c r="AI52" s="302">
        <f>COUNTA(E52:AH52)</f>
        <v>0</v>
      </c>
      <c r="AK52" s="303">
        <f>+COUNTIF(E52:AH52,"*"&amp;"A"&amp;"*")</f>
        <v>0</v>
      </c>
      <c r="AL52" s="304">
        <f>+COUNTIF(E52:AH52,"*"&amp;"B"&amp;"*")</f>
        <v>0</v>
      </c>
      <c r="AM52" s="304">
        <f>+COUNTIF(E52:AH52,"*"&amp;"C"&amp;"*")</f>
        <v>0</v>
      </c>
      <c r="AN52" s="304">
        <f>+COUNTIF(E52:AH52,"*"&amp;"D"&amp;"*")</f>
        <v>0</v>
      </c>
      <c r="AO52" s="304">
        <f>+COUNTIF(E52:AH52,"*"&amp;"E"&amp;"*")</f>
        <v>0</v>
      </c>
      <c r="AP52" s="304">
        <f>+COUNTIF(E52:AH52,"*"&amp;"F"&amp;"*")</f>
        <v>0</v>
      </c>
      <c r="AQ52" s="304">
        <f>+COUNTIF(E52:AH52,"*"&amp;"G"&amp;"*")</f>
        <v>0</v>
      </c>
      <c r="AR52" s="304">
        <f>+COUNTIF(E52:AH52,"*"&amp;"H"&amp;"*")</f>
        <v>0</v>
      </c>
      <c r="AS52" s="304">
        <f>+COUNTIF(E52:AH52,"*"&amp;"I"&amp;"*")</f>
        <v>0</v>
      </c>
      <c r="AT52" s="304">
        <f>+COUNTIF(E52:AH52,"*"&amp;"J"&amp;"*")</f>
        <v>0</v>
      </c>
      <c r="AU52" s="304">
        <f>+COUNTIF(E52:AH52,"*"&amp;"K"&amp;"*")</f>
        <v>0</v>
      </c>
      <c r="AV52" s="304">
        <f>+COUNTIF(E52:AH52,"*"&amp;"L"&amp;"*")</f>
        <v>0</v>
      </c>
      <c r="AW52" s="304">
        <f>+COUNTIF(E52:AH52,"*"&amp;"M"&amp;"*")</f>
        <v>0</v>
      </c>
      <c r="AX52" s="304">
        <f>+COUNTIF(E52:AH52,"*"&amp;"N"&amp;"*")</f>
        <v>0</v>
      </c>
      <c r="AY52" s="305">
        <f>+COUNTIF(E52:AH52,"*"&amp;"O"&amp;"*")</f>
        <v>0</v>
      </c>
      <c r="BA52" s="39">
        <f>IF($C52="NPT",SUM($AK52:$AY52),0)</f>
        <v>0</v>
      </c>
      <c r="BB52" s="40">
        <f>IF($C52="PT",SUM($AK52:$AY52),0)</f>
        <v>0</v>
      </c>
      <c r="BC52" s="41">
        <f t="shared" ref="BC52" si="132">AK52*$B$11</f>
        <v>0</v>
      </c>
      <c r="BD52" s="41">
        <f t="shared" ref="BD52" si="133">AL52*$B$12</f>
        <v>0</v>
      </c>
      <c r="BE52" s="41">
        <f t="shared" ref="BE52" si="134">AM52*$B$13</f>
        <v>0</v>
      </c>
      <c r="BF52" s="41">
        <f t="shared" ref="BF52" si="135">AN52*$B$14</f>
        <v>0</v>
      </c>
      <c r="BG52" s="41">
        <f t="shared" ref="BG52" si="136">AO52*$B$15</f>
        <v>0</v>
      </c>
      <c r="BH52" s="41">
        <f t="shared" ref="BH52" si="137">AP52*$B$16</f>
        <v>0</v>
      </c>
      <c r="BI52" s="41">
        <f t="shared" ref="BI52" si="138">AQ52*$B$17</f>
        <v>0</v>
      </c>
      <c r="BJ52" s="41">
        <f t="shared" ref="BJ52" si="139">AR52*$B$18</f>
        <v>0</v>
      </c>
      <c r="BK52" s="41">
        <f t="shared" ref="BK52" si="140">AS52*$B$19</f>
        <v>0</v>
      </c>
      <c r="BL52" s="41">
        <f t="shared" ref="BL52" si="141">AT52*$B$20</f>
        <v>0</v>
      </c>
      <c r="BM52" s="41">
        <f t="shared" ref="BM52" si="142">AU52*$B$21</f>
        <v>0</v>
      </c>
      <c r="BN52" s="41">
        <f t="shared" ref="BN52" si="143">AV52*$B$22</f>
        <v>0</v>
      </c>
      <c r="BO52" s="41">
        <f t="shared" ref="BO52" si="144">AW52*$B$23</f>
        <v>0</v>
      </c>
      <c r="BP52" s="41">
        <f t="shared" ref="BP52" si="145">AX52*$B$24</f>
        <v>0</v>
      </c>
      <c r="BQ52" s="306">
        <f t="shared" ref="BQ52" si="146">AY52*$B$25</f>
        <v>0</v>
      </c>
    </row>
    <row r="53" spans="1:69" ht="21" customHeight="1" x14ac:dyDescent="0.35">
      <c r="A53" s="299" t="s">
        <v>164</v>
      </c>
      <c r="B53" s="300" t="s">
        <v>103</v>
      </c>
      <c r="C53" s="249" t="s">
        <v>26</v>
      </c>
      <c r="D53" s="301" t="s">
        <v>161</v>
      </c>
      <c r="E53" s="1088"/>
      <c r="F53" s="1086"/>
      <c r="G53" s="1088"/>
      <c r="H53" s="1088"/>
      <c r="I53" s="1086"/>
      <c r="J53" s="1101"/>
      <c r="K53" s="1101"/>
      <c r="L53" s="1088"/>
      <c r="M53" s="1086"/>
      <c r="N53" s="1086"/>
      <c r="O53" s="1088"/>
      <c r="P53" s="1086"/>
      <c r="Q53" s="1101"/>
      <c r="R53" s="1088"/>
      <c r="S53" s="1086"/>
      <c r="T53" s="1086"/>
      <c r="U53" s="1086"/>
      <c r="V53" s="1086"/>
      <c r="W53" s="1088"/>
      <c r="X53" s="1101"/>
      <c r="Y53" s="1101"/>
      <c r="Z53" s="1086"/>
      <c r="AA53" s="1086"/>
      <c r="AB53" s="1086"/>
      <c r="AC53" s="1086"/>
      <c r="AD53" s="1088"/>
      <c r="AE53" s="1101"/>
      <c r="AF53" s="1101"/>
      <c r="AG53" s="1088"/>
      <c r="AH53" s="1086"/>
      <c r="AI53" s="302">
        <f>COUNTA(E53:AH53)</f>
        <v>0</v>
      </c>
      <c r="AK53" s="303">
        <f>+COUNTIF(E53:AH53,"*"&amp;"A"&amp;"*")</f>
        <v>0</v>
      </c>
      <c r="AL53" s="304">
        <f>+COUNTIF(E53:AH53,"*"&amp;"B"&amp;"*")</f>
        <v>0</v>
      </c>
      <c r="AM53" s="304">
        <f>+COUNTIF(E53:AH53,"*"&amp;"C"&amp;"*")</f>
        <v>0</v>
      </c>
      <c r="AN53" s="304">
        <f>+COUNTIF(E53:AH53,"*"&amp;"D"&amp;"*")</f>
        <v>0</v>
      </c>
      <c r="AO53" s="304">
        <f>+COUNTIF(E53:AH53,"*"&amp;"E"&amp;"*")</f>
        <v>0</v>
      </c>
      <c r="AP53" s="304">
        <f>+COUNTIF(E53:AH53,"*"&amp;"F"&amp;"*")</f>
        <v>0</v>
      </c>
      <c r="AQ53" s="304">
        <f>+COUNTIF(E53:AH53,"*"&amp;"G"&amp;"*")</f>
        <v>0</v>
      </c>
      <c r="AR53" s="304">
        <f>+COUNTIF(E53:AH53,"*"&amp;"H"&amp;"*")</f>
        <v>0</v>
      </c>
      <c r="AS53" s="304">
        <f>+COUNTIF(E53:AH53,"*"&amp;"I"&amp;"*")</f>
        <v>0</v>
      </c>
      <c r="AT53" s="304">
        <f>+COUNTIF(E53:AH53,"*"&amp;"J"&amp;"*")</f>
        <v>0</v>
      </c>
      <c r="AU53" s="304">
        <f>+COUNTIF(E53:AH53,"*"&amp;"K"&amp;"*")</f>
        <v>0</v>
      </c>
      <c r="AV53" s="304">
        <f>+COUNTIF(E53:AH53,"*"&amp;"L"&amp;"*")</f>
        <v>0</v>
      </c>
      <c r="AW53" s="304">
        <f>+COUNTIF(E53:AH53,"*"&amp;"M"&amp;"*")</f>
        <v>0</v>
      </c>
      <c r="AX53" s="304">
        <f>+COUNTIF(E53:AH53,"*"&amp;"N"&amp;"*")</f>
        <v>0</v>
      </c>
      <c r="AY53" s="305">
        <f>+COUNTIF(E53:AH53,"*"&amp;"O"&amp;"*")</f>
        <v>0</v>
      </c>
      <c r="BA53" s="39">
        <f>IF($C53="NPT",SUM($AK53:$AY53),0)</f>
        <v>0</v>
      </c>
      <c r="BB53" s="40">
        <f>IF($C53="PT",SUM($AK53:$AY53),0)</f>
        <v>0</v>
      </c>
      <c r="BC53" s="41">
        <f t="shared" ref="BC53" si="147">AK53*$B$11</f>
        <v>0</v>
      </c>
      <c r="BD53" s="41">
        <f t="shared" ref="BD53" si="148">AL53*$B$12</f>
        <v>0</v>
      </c>
      <c r="BE53" s="41">
        <f t="shared" ref="BE53" si="149">AM53*$B$13</f>
        <v>0</v>
      </c>
      <c r="BF53" s="41">
        <f t="shared" ref="BF53" si="150">AN53*$B$14</f>
        <v>0</v>
      </c>
      <c r="BG53" s="41">
        <f t="shared" ref="BG53" si="151">AO53*$B$15</f>
        <v>0</v>
      </c>
      <c r="BH53" s="41">
        <f t="shared" ref="BH53" si="152">AP53*$B$16</f>
        <v>0</v>
      </c>
      <c r="BI53" s="41">
        <f t="shared" ref="BI53" si="153">AQ53*$B$17</f>
        <v>0</v>
      </c>
      <c r="BJ53" s="41">
        <f t="shared" ref="BJ53" si="154">AR53*$B$18</f>
        <v>0</v>
      </c>
      <c r="BK53" s="41">
        <f t="shared" ref="BK53" si="155">AS53*$B$19</f>
        <v>0</v>
      </c>
      <c r="BL53" s="41">
        <f t="shared" ref="BL53" si="156">AT53*$B$20</f>
        <v>0</v>
      </c>
      <c r="BM53" s="41">
        <f t="shared" ref="BM53" si="157">AU53*$B$21</f>
        <v>0</v>
      </c>
      <c r="BN53" s="41">
        <f t="shared" ref="BN53" si="158">AV53*$B$22</f>
        <v>0</v>
      </c>
      <c r="BO53" s="41">
        <f t="shared" ref="BO53" si="159">AW53*$B$23</f>
        <v>0</v>
      </c>
      <c r="BP53" s="41">
        <f t="shared" ref="BP53" si="160">AX53*$B$24</f>
        <v>0</v>
      </c>
      <c r="BQ53" s="306">
        <f t="shared" ref="BQ53" si="161">AY53*$B$25</f>
        <v>0</v>
      </c>
    </row>
    <row r="54" spans="1:69" ht="21" customHeight="1" x14ac:dyDescent="0.35">
      <c r="A54" s="299" t="s">
        <v>164</v>
      </c>
      <c r="B54" s="300" t="s">
        <v>104</v>
      </c>
      <c r="C54" s="249" t="s">
        <v>26</v>
      </c>
      <c r="D54" s="301" t="s">
        <v>161</v>
      </c>
      <c r="E54" s="1086"/>
      <c r="F54" s="1086"/>
      <c r="G54" s="1086"/>
      <c r="H54" s="1086"/>
      <c r="I54" s="1086"/>
      <c r="J54" s="1088"/>
      <c r="K54" s="1088"/>
      <c r="L54" s="1086"/>
      <c r="M54" s="1086"/>
      <c r="N54" s="1088"/>
      <c r="O54" s="1086"/>
      <c r="P54" s="1088"/>
      <c r="Q54" s="1101"/>
      <c r="R54" s="1101"/>
      <c r="S54" s="1086"/>
      <c r="T54" s="1086"/>
      <c r="U54" s="1088"/>
      <c r="V54" s="1088"/>
      <c r="W54" s="1086"/>
      <c r="X54" s="1101"/>
      <c r="Y54" s="1101"/>
      <c r="Z54" s="1086"/>
      <c r="AA54" s="1088"/>
      <c r="AB54" s="1088"/>
      <c r="AC54" s="1086"/>
      <c r="AD54" s="1086"/>
      <c r="AE54" s="1088"/>
      <c r="AF54" s="1101"/>
      <c r="AG54" s="1086"/>
      <c r="AH54" s="1086"/>
      <c r="AI54" s="302">
        <f>COUNTA(E54:AH54)</f>
        <v>0</v>
      </c>
      <c r="AK54" s="303">
        <f>+COUNTIF(E54:AH54,"*"&amp;"A"&amp;"*")</f>
        <v>0</v>
      </c>
      <c r="AL54" s="304">
        <f>+COUNTIF(E54:AH54,"*"&amp;"B"&amp;"*")</f>
        <v>0</v>
      </c>
      <c r="AM54" s="304">
        <f>+COUNTIF(E54:AH54,"*"&amp;"C"&amp;"*")</f>
        <v>0</v>
      </c>
      <c r="AN54" s="304">
        <f>+COUNTIF(E54:AH54,"*"&amp;"D"&amp;"*")</f>
        <v>0</v>
      </c>
      <c r="AO54" s="304">
        <f>+COUNTIF(E54:AH54,"*"&amp;"E"&amp;"*")</f>
        <v>0</v>
      </c>
      <c r="AP54" s="304">
        <f>+COUNTIF(E54:AH54,"*"&amp;"F"&amp;"*")</f>
        <v>0</v>
      </c>
      <c r="AQ54" s="304">
        <f>+COUNTIF(E54:AH54,"*"&amp;"G"&amp;"*")</f>
        <v>0</v>
      </c>
      <c r="AR54" s="304">
        <f>+COUNTIF(E54:AH54,"*"&amp;"H"&amp;"*")</f>
        <v>0</v>
      </c>
      <c r="AS54" s="304">
        <f>+COUNTIF(E54:AH54,"*"&amp;"I"&amp;"*")</f>
        <v>0</v>
      </c>
      <c r="AT54" s="304">
        <f>+COUNTIF(E54:AH54,"*"&amp;"J"&amp;"*")</f>
        <v>0</v>
      </c>
      <c r="AU54" s="304">
        <f>+COUNTIF(E54:AH54,"*"&amp;"K"&amp;"*")</f>
        <v>0</v>
      </c>
      <c r="AV54" s="304">
        <f>+COUNTIF(E54:AH54,"*"&amp;"L"&amp;"*")</f>
        <v>0</v>
      </c>
      <c r="AW54" s="304">
        <f>+COUNTIF(E54:AH54,"*"&amp;"M"&amp;"*")</f>
        <v>0</v>
      </c>
      <c r="AX54" s="304">
        <f>+COUNTIF(E54:AH54,"*"&amp;"N"&amp;"*")</f>
        <v>0</v>
      </c>
      <c r="AY54" s="305">
        <f>+COUNTIF(E54:AH54,"*"&amp;"O"&amp;"*")</f>
        <v>0</v>
      </c>
      <c r="BA54" s="39">
        <f>IF($C54="NPT",SUM($AK54:$AY54),0)</f>
        <v>0</v>
      </c>
      <c r="BB54" s="40">
        <f>IF($C54="PT",SUM($AK54:$AY54),0)</f>
        <v>0</v>
      </c>
      <c r="BC54" s="41">
        <f t="shared" si="27"/>
        <v>0</v>
      </c>
      <c r="BD54" s="41">
        <f t="shared" si="28"/>
        <v>0</v>
      </c>
      <c r="BE54" s="41">
        <f t="shared" si="29"/>
        <v>0</v>
      </c>
      <c r="BF54" s="41">
        <f t="shared" si="30"/>
        <v>0</v>
      </c>
      <c r="BG54" s="41">
        <f t="shared" si="31"/>
        <v>0</v>
      </c>
      <c r="BH54" s="41">
        <f t="shared" si="32"/>
        <v>0</v>
      </c>
      <c r="BI54" s="41">
        <f t="shared" si="33"/>
        <v>0</v>
      </c>
      <c r="BJ54" s="41">
        <f t="shared" si="34"/>
        <v>0</v>
      </c>
      <c r="BK54" s="41">
        <f t="shared" si="35"/>
        <v>0</v>
      </c>
      <c r="BL54" s="41">
        <f t="shared" si="36"/>
        <v>0</v>
      </c>
      <c r="BM54" s="41">
        <f t="shared" si="37"/>
        <v>0</v>
      </c>
      <c r="BN54" s="41">
        <f t="shared" si="38"/>
        <v>0</v>
      </c>
      <c r="BO54" s="41">
        <f t="shared" si="39"/>
        <v>0</v>
      </c>
      <c r="BP54" s="41">
        <f t="shared" si="40"/>
        <v>0</v>
      </c>
      <c r="BQ54" s="306">
        <f t="shared" si="41"/>
        <v>0</v>
      </c>
    </row>
    <row r="55" spans="1:69" ht="21" customHeight="1" x14ac:dyDescent="0.35">
      <c r="A55" s="299" t="s">
        <v>164</v>
      </c>
      <c r="B55" s="300" t="s">
        <v>105</v>
      </c>
      <c r="C55" s="249" t="s">
        <v>26</v>
      </c>
      <c r="D55" s="301" t="s">
        <v>161</v>
      </c>
      <c r="E55" s="1086"/>
      <c r="F55" s="1088"/>
      <c r="G55" s="1088"/>
      <c r="H55" s="1086"/>
      <c r="I55" s="1086"/>
      <c r="J55" s="1101"/>
      <c r="K55" s="1101"/>
      <c r="L55" s="1088"/>
      <c r="M55" s="1088"/>
      <c r="N55" s="1086"/>
      <c r="O55" s="1086"/>
      <c r="P55" s="1086"/>
      <c r="Q55" s="1088"/>
      <c r="R55" s="1088"/>
      <c r="S55" s="1086"/>
      <c r="T55" s="1086"/>
      <c r="U55" s="1086"/>
      <c r="V55" s="1086"/>
      <c r="W55" s="1088"/>
      <c r="X55" s="1088"/>
      <c r="Y55" s="1088"/>
      <c r="Z55" s="1088"/>
      <c r="AA55" s="1086"/>
      <c r="AB55" s="1086"/>
      <c r="AC55" s="1086"/>
      <c r="AD55" s="1088"/>
      <c r="AE55" s="1101"/>
      <c r="AF55" s="1088"/>
      <c r="AG55" s="1088"/>
      <c r="AH55" s="1088"/>
      <c r="AI55" s="302">
        <f>COUNTA(E55:AH55)</f>
        <v>0</v>
      </c>
      <c r="AK55" s="303">
        <f>+COUNTIF(E55:AH55,"*"&amp;"A"&amp;"*")</f>
        <v>0</v>
      </c>
      <c r="AL55" s="304">
        <f>+COUNTIF(E55:AH55,"*"&amp;"B"&amp;"*")</f>
        <v>0</v>
      </c>
      <c r="AM55" s="304">
        <f>+COUNTIF(E55:AH55,"*"&amp;"C"&amp;"*")</f>
        <v>0</v>
      </c>
      <c r="AN55" s="304">
        <f>+COUNTIF(E55:AH55,"*"&amp;"D"&amp;"*")</f>
        <v>0</v>
      </c>
      <c r="AO55" s="304">
        <f>+COUNTIF(E55:AH55,"*"&amp;"E"&amp;"*")</f>
        <v>0</v>
      </c>
      <c r="AP55" s="304">
        <f>+COUNTIF(E55:AH55,"*"&amp;"F"&amp;"*")</f>
        <v>0</v>
      </c>
      <c r="AQ55" s="304">
        <f>+COUNTIF(E55:AH55,"*"&amp;"G"&amp;"*")</f>
        <v>0</v>
      </c>
      <c r="AR55" s="304">
        <f>+COUNTIF(E55:AH55,"*"&amp;"H"&amp;"*")</f>
        <v>0</v>
      </c>
      <c r="AS55" s="304">
        <f>+COUNTIF(E55:AH55,"*"&amp;"I"&amp;"*")</f>
        <v>0</v>
      </c>
      <c r="AT55" s="304">
        <f>+COUNTIF(E55:AH55,"*"&amp;"J"&amp;"*")</f>
        <v>0</v>
      </c>
      <c r="AU55" s="304">
        <f>+COUNTIF(E55:AH55,"*"&amp;"K"&amp;"*")</f>
        <v>0</v>
      </c>
      <c r="AV55" s="304">
        <f>+COUNTIF(E55:AH55,"*"&amp;"L"&amp;"*")</f>
        <v>0</v>
      </c>
      <c r="AW55" s="304">
        <f>+COUNTIF(E55:AH55,"*"&amp;"M"&amp;"*")</f>
        <v>0</v>
      </c>
      <c r="AX55" s="304">
        <f>+COUNTIF(E55:AH55,"*"&amp;"N"&amp;"*")</f>
        <v>0</v>
      </c>
      <c r="AY55" s="305">
        <f>+COUNTIF(E55:AH55,"*"&amp;"O"&amp;"*")</f>
        <v>0</v>
      </c>
      <c r="BA55" s="39">
        <f>IF($C55="NPT",SUM($AK55:$AY55),0)</f>
        <v>0</v>
      </c>
      <c r="BB55" s="40">
        <f>IF($C55="PT",SUM($AK55:$AY55),0)</f>
        <v>0</v>
      </c>
      <c r="BC55" s="41">
        <f t="shared" si="27"/>
        <v>0</v>
      </c>
      <c r="BD55" s="41">
        <f t="shared" si="28"/>
        <v>0</v>
      </c>
      <c r="BE55" s="41">
        <f t="shared" si="29"/>
        <v>0</v>
      </c>
      <c r="BF55" s="41">
        <f t="shared" si="30"/>
        <v>0</v>
      </c>
      <c r="BG55" s="41">
        <f t="shared" si="31"/>
        <v>0</v>
      </c>
      <c r="BH55" s="41">
        <f t="shared" si="32"/>
        <v>0</v>
      </c>
      <c r="BI55" s="41">
        <f t="shared" si="33"/>
        <v>0</v>
      </c>
      <c r="BJ55" s="41">
        <f t="shared" si="34"/>
        <v>0</v>
      </c>
      <c r="BK55" s="41">
        <f t="shared" si="35"/>
        <v>0</v>
      </c>
      <c r="BL55" s="41">
        <f t="shared" si="36"/>
        <v>0</v>
      </c>
      <c r="BM55" s="41">
        <f t="shared" si="37"/>
        <v>0</v>
      </c>
      <c r="BN55" s="41">
        <f t="shared" si="38"/>
        <v>0</v>
      </c>
      <c r="BO55" s="41">
        <f t="shared" si="39"/>
        <v>0</v>
      </c>
      <c r="BP55" s="41">
        <f t="shared" si="40"/>
        <v>0</v>
      </c>
      <c r="BQ55" s="306">
        <f t="shared" si="41"/>
        <v>0</v>
      </c>
    </row>
    <row r="56" spans="1:69" ht="21" customHeight="1" x14ac:dyDescent="0.35">
      <c r="A56" s="299" t="s">
        <v>164</v>
      </c>
      <c r="B56" s="300" t="s">
        <v>106</v>
      </c>
      <c r="C56" s="249" t="s">
        <v>26</v>
      </c>
      <c r="D56" s="301" t="s">
        <v>161</v>
      </c>
      <c r="E56" s="1086"/>
      <c r="F56" s="1086"/>
      <c r="G56" s="1086"/>
      <c r="H56" s="1088"/>
      <c r="I56" s="1088"/>
      <c r="J56" s="1088"/>
      <c r="K56" s="1088"/>
      <c r="L56" s="1086"/>
      <c r="M56" s="1086"/>
      <c r="N56" s="1086"/>
      <c r="O56" s="1088"/>
      <c r="P56" s="1088"/>
      <c r="Q56" s="1101"/>
      <c r="R56" s="1101"/>
      <c r="S56" s="1088"/>
      <c r="T56" s="1088"/>
      <c r="U56" s="1088"/>
      <c r="V56" s="1088"/>
      <c r="W56" s="1086"/>
      <c r="X56" s="1101"/>
      <c r="Y56" s="1101"/>
      <c r="Z56" s="1086"/>
      <c r="AA56" s="1088"/>
      <c r="AB56" s="1088"/>
      <c r="AC56" s="1086"/>
      <c r="AD56" s="1086"/>
      <c r="AE56" s="1088"/>
      <c r="AF56" s="1101"/>
      <c r="AG56" s="1086"/>
      <c r="AH56" s="1086"/>
      <c r="AI56" s="302">
        <f>COUNTA(E56:AH56)</f>
        <v>0</v>
      </c>
      <c r="AK56" s="303">
        <f>+COUNTIF(E56:AH56,"*"&amp;"A"&amp;"*")</f>
        <v>0</v>
      </c>
      <c r="AL56" s="304">
        <f>+COUNTIF(E56:AH56,"*"&amp;"B"&amp;"*")</f>
        <v>0</v>
      </c>
      <c r="AM56" s="304">
        <f>+COUNTIF(E56:AH56,"*"&amp;"C"&amp;"*")</f>
        <v>0</v>
      </c>
      <c r="AN56" s="304">
        <f>+COUNTIF(E56:AH56,"*"&amp;"D"&amp;"*")</f>
        <v>0</v>
      </c>
      <c r="AO56" s="304">
        <f>+COUNTIF(E56:AH56,"*"&amp;"E"&amp;"*")</f>
        <v>0</v>
      </c>
      <c r="AP56" s="304">
        <f>+COUNTIF(E56:AH56,"*"&amp;"F"&amp;"*")</f>
        <v>0</v>
      </c>
      <c r="AQ56" s="304">
        <f>+COUNTIF(E56:AH56,"*"&amp;"G"&amp;"*")</f>
        <v>0</v>
      </c>
      <c r="AR56" s="304">
        <f>+COUNTIF(E56:AH56,"*"&amp;"H"&amp;"*")</f>
        <v>0</v>
      </c>
      <c r="AS56" s="304">
        <f>+COUNTIF(E56:AH56,"*"&amp;"I"&amp;"*")</f>
        <v>0</v>
      </c>
      <c r="AT56" s="304">
        <f>+COUNTIF(E56:AH56,"*"&amp;"J"&amp;"*")</f>
        <v>0</v>
      </c>
      <c r="AU56" s="304">
        <f>+COUNTIF(E56:AH56,"*"&amp;"K"&amp;"*")</f>
        <v>0</v>
      </c>
      <c r="AV56" s="304">
        <f>+COUNTIF(E56:AH56,"*"&amp;"L"&amp;"*")</f>
        <v>0</v>
      </c>
      <c r="AW56" s="304">
        <f>+COUNTIF(E56:AH56,"*"&amp;"M"&amp;"*")</f>
        <v>0</v>
      </c>
      <c r="AX56" s="304">
        <f>+COUNTIF(E56:AH56,"*"&amp;"N"&amp;"*")</f>
        <v>0</v>
      </c>
      <c r="AY56" s="305">
        <f>+COUNTIF(E56:AH56,"*"&amp;"O"&amp;"*")</f>
        <v>0</v>
      </c>
      <c r="BA56" s="39">
        <f>IF($C56="NPT",SUM($AK56:$AY56),0)</f>
        <v>0</v>
      </c>
      <c r="BB56" s="40">
        <f>IF($C56="PT",SUM($AK56:$AY56),0)</f>
        <v>0</v>
      </c>
      <c r="BC56" s="41">
        <f t="shared" si="27"/>
        <v>0</v>
      </c>
      <c r="BD56" s="41">
        <f t="shared" si="28"/>
        <v>0</v>
      </c>
      <c r="BE56" s="41">
        <f t="shared" si="29"/>
        <v>0</v>
      </c>
      <c r="BF56" s="41">
        <f t="shared" si="30"/>
        <v>0</v>
      </c>
      <c r="BG56" s="41">
        <f t="shared" si="31"/>
        <v>0</v>
      </c>
      <c r="BH56" s="41">
        <f t="shared" si="32"/>
        <v>0</v>
      </c>
      <c r="BI56" s="41">
        <f t="shared" si="33"/>
        <v>0</v>
      </c>
      <c r="BJ56" s="41">
        <f t="shared" si="34"/>
        <v>0</v>
      </c>
      <c r="BK56" s="41">
        <f t="shared" si="35"/>
        <v>0</v>
      </c>
      <c r="BL56" s="41">
        <f t="shared" si="36"/>
        <v>0</v>
      </c>
      <c r="BM56" s="41">
        <f t="shared" si="37"/>
        <v>0</v>
      </c>
      <c r="BN56" s="41">
        <f t="shared" si="38"/>
        <v>0</v>
      </c>
      <c r="BO56" s="41">
        <f t="shared" si="39"/>
        <v>0</v>
      </c>
      <c r="BP56" s="41">
        <f t="shared" si="40"/>
        <v>0</v>
      </c>
      <c r="BQ56" s="306">
        <f t="shared" si="41"/>
        <v>0</v>
      </c>
    </row>
    <row r="57" spans="1:69" ht="21" customHeight="1" x14ac:dyDescent="0.35">
      <c r="A57" s="299" t="s">
        <v>164</v>
      </c>
      <c r="B57" s="300" t="s">
        <v>107</v>
      </c>
      <c r="C57" s="249" t="s">
        <v>26</v>
      </c>
      <c r="D57" s="301" t="s">
        <v>161</v>
      </c>
      <c r="E57" s="1088"/>
      <c r="F57" s="1088"/>
      <c r="G57" s="1088"/>
      <c r="H57" s="1086"/>
      <c r="I57" s="1086"/>
      <c r="J57" s="1101"/>
      <c r="K57" s="1101"/>
      <c r="L57" s="1086"/>
      <c r="M57" s="1088"/>
      <c r="N57" s="1088"/>
      <c r="O57" s="1088"/>
      <c r="P57" s="1086"/>
      <c r="Q57" s="1088"/>
      <c r="R57" s="1088"/>
      <c r="S57" s="1086"/>
      <c r="T57" s="1088"/>
      <c r="U57" s="1086"/>
      <c r="V57" s="1086"/>
      <c r="W57" s="1088"/>
      <c r="X57" s="1088"/>
      <c r="Y57" s="1088"/>
      <c r="Z57" s="1088"/>
      <c r="AA57" s="1086"/>
      <c r="AB57" s="1086"/>
      <c r="AC57" s="1088"/>
      <c r="AD57" s="1088"/>
      <c r="AE57" s="1088"/>
      <c r="AF57" s="1088"/>
      <c r="AG57" s="1086"/>
      <c r="AH57" s="1088"/>
      <c r="AI57" s="302">
        <f>COUNTA(E57:AH57)</f>
        <v>0</v>
      </c>
      <c r="AK57" s="303">
        <f>+COUNTIF(E57:AH57,"*"&amp;"A"&amp;"*")</f>
        <v>0</v>
      </c>
      <c r="AL57" s="304">
        <f>+COUNTIF(E57:AH57,"*"&amp;"B"&amp;"*")</f>
        <v>0</v>
      </c>
      <c r="AM57" s="304">
        <f>+COUNTIF(E57:AH57,"*"&amp;"C"&amp;"*")</f>
        <v>0</v>
      </c>
      <c r="AN57" s="304">
        <f>+COUNTIF(E57:AH57,"*"&amp;"D"&amp;"*")</f>
        <v>0</v>
      </c>
      <c r="AO57" s="304">
        <f>+COUNTIF(E57:AH57,"*"&amp;"E"&amp;"*")</f>
        <v>0</v>
      </c>
      <c r="AP57" s="304">
        <f>+COUNTIF(E57:AH57,"*"&amp;"F"&amp;"*")</f>
        <v>0</v>
      </c>
      <c r="AQ57" s="304">
        <f>+COUNTIF(E57:AH57,"*"&amp;"G"&amp;"*")</f>
        <v>0</v>
      </c>
      <c r="AR57" s="304">
        <f>+COUNTIF(E57:AH57,"*"&amp;"H"&amp;"*")</f>
        <v>0</v>
      </c>
      <c r="AS57" s="304">
        <f>+COUNTIF(E57:AH57,"*"&amp;"I"&amp;"*")</f>
        <v>0</v>
      </c>
      <c r="AT57" s="304">
        <f>+COUNTIF(E57:AH57,"*"&amp;"J"&amp;"*")</f>
        <v>0</v>
      </c>
      <c r="AU57" s="304">
        <f>+COUNTIF(E57:AH57,"*"&amp;"K"&amp;"*")</f>
        <v>0</v>
      </c>
      <c r="AV57" s="304">
        <f>+COUNTIF(E57:AH57,"*"&amp;"L"&amp;"*")</f>
        <v>0</v>
      </c>
      <c r="AW57" s="304">
        <f>+COUNTIF(E57:AH57,"*"&amp;"M"&amp;"*")</f>
        <v>0</v>
      </c>
      <c r="AX57" s="304">
        <f>+COUNTIF(E57:AH57,"*"&amp;"N"&amp;"*")</f>
        <v>0</v>
      </c>
      <c r="AY57" s="305">
        <f>+COUNTIF(E57:AH57,"*"&amp;"O"&amp;"*")</f>
        <v>0</v>
      </c>
      <c r="BA57" s="39">
        <f>IF($C57="NPT",SUM($AK57:$AY57),0)</f>
        <v>0</v>
      </c>
      <c r="BB57" s="40">
        <f>IF($C57="PT",SUM($AK57:$AY57),0)</f>
        <v>0</v>
      </c>
      <c r="BC57" s="41">
        <f t="shared" ref="BC57:BC58" si="162">AK57*$B$11</f>
        <v>0</v>
      </c>
      <c r="BD57" s="41">
        <f t="shared" ref="BD57:BD58" si="163">AL57*$B$12</f>
        <v>0</v>
      </c>
      <c r="BE57" s="41">
        <f t="shared" ref="BE57:BE58" si="164">AM57*$B$13</f>
        <v>0</v>
      </c>
      <c r="BF57" s="41">
        <f t="shared" ref="BF57:BF58" si="165">AN57*$B$14</f>
        <v>0</v>
      </c>
      <c r="BG57" s="41">
        <f t="shared" ref="BG57:BG58" si="166">AO57*$B$15</f>
        <v>0</v>
      </c>
      <c r="BH57" s="41">
        <f t="shared" ref="BH57:BH58" si="167">AP57*$B$16</f>
        <v>0</v>
      </c>
      <c r="BI57" s="41">
        <f t="shared" ref="BI57:BI58" si="168">AQ57*$B$17</f>
        <v>0</v>
      </c>
      <c r="BJ57" s="41">
        <f t="shared" ref="BJ57:BJ58" si="169">AR57*$B$18</f>
        <v>0</v>
      </c>
      <c r="BK57" s="41">
        <f t="shared" ref="BK57:BK58" si="170">AS57*$B$19</f>
        <v>0</v>
      </c>
      <c r="BL57" s="41">
        <f t="shared" ref="BL57:BL58" si="171">AT57*$B$20</f>
        <v>0</v>
      </c>
      <c r="BM57" s="41">
        <f t="shared" ref="BM57:BM58" si="172">AU57*$B$21</f>
        <v>0</v>
      </c>
      <c r="BN57" s="41">
        <f t="shared" ref="BN57:BN58" si="173">AV57*$B$22</f>
        <v>0</v>
      </c>
      <c r="BO57" s="41">
        <f t="shared" ref="BO57:BO58" si="174">AW57*$B$23</f>
        <v>0</v>
      </c>
      <c r="BP57" s="41">
        <f t="shared" ref="BP57:BP58" si="175">AX57*$B$24</f>
        <v>0</v>
      </c>
      <c r="BQ57" s="306">
        <f t="shared" ref="BQ57:BQ58" si="176">AY57*$B$25</f>
        <v>0</v>
      </c>
    </row>
    <row r="58" spans="1:69" ht="21" customHeight="1" x14ac:dyDescent="0.35">
      <c r="A58" s="299" t="s">
        <v>164</v>
      </c>
      <c r="B58" s="300" t="s">
        <v>108</v>
      </c>
      <c r="C58" s="249" t="s">
        <v>26</v>
      </c>
      <c r="D58" s="301" t="s">
        <v>161</v>
      </c>
      <c r="E58" s="1088"/>
      <c r="F58" s="1086"/>
      <c r="G58" s="1086"/>
      <c r="H58" s="1088"/>
      <c r="I58" s="1088"/>
      <c r="J58" s="1088"/>
      <c r="K58" s="1088"/>
      <c r="L58" s="1086"/>
      <c r="M58" s="1086"/>
      <c r="N58" s="1086"/>
      <c r="O58" s="1088"/>
      <c r="P58" s="1088"/>
      <c r="Q58" s="1101"/>
      <c r="R58" s="1101"/>
      <c r="S58" s="1088"/>
      <c r="T58" s="1086"/>
      <c r="U58" s="1088"/>
      <c r="V58" s="1088"/>
      <c r="W58" s="1086"/>
      <c r="X58" s="1101"/>
      <c r="Y58" s="1101"/>
      <c r="Z58" s="1086"/>
      <c r="AA58" s="1086"/>
      <c r="AB58" s="1088"/>
      <c r="AC58" s="1088"/>
      <c r="AD58" s="1086"/>
      <c r="AE58" s="1101"/>
      <c r="AF58" s="1101"/>
      <c r="AG58" s="1088"/>
      <c r="AH58" s="1086"/>
      <c r="AI58" s="302">
        <f>COUNTA(E58:AH58)</f>
        <v>0</v>
      </c>
      <c r="AK58" s="303">
        <f>+COUNTIF(E58:AH58,"*"&amp;"A"&amp;"*")</f>
        <v>0</v>
      </c>
      <c r="AL58" s="304">
        <f>+COUNTIF(E58:AH58,"*"&amp;"B"&amp;"*")</f>
        <v>0</v>
      </c>
      <c r="AM58" s="304">
        <f>+COUNTIF(E58:AH58,"*"&amp;"C"&amp;"*")</f>
        <v>0</v>
      </c>
      <c r="AN58" s="304">
        <f>+COUNTIF(E58:AH58,"*"&amp;"D"&amp;"*")</f>
        <v>0</v>
      </c>
      <c r="AO58" s="304">
        <f>+COUNTIF(E58:AH58,"*"&amp;"E"&amp;"*")</f>
        <v>0</v>
      </c>
      <c r="AP58" s="304">
        <f>+COUNTIF(E58:AH58,"*"&amp;"F"&amp;"*")</f>
        <v>0</v>
      </c>
      <c r="AQ58" s="304">
        <f>+COUNTIF(E58:AH58,"*"&amp;"G"&amp;"*")</f>
        <v>0</v>
      </c>
      <c r="AR58" s="304">
        <f>+COUNTIF(E58:AH58,"*"&amp;"H"&amp;"*")</f>
        <v>0</v>
      </c>
      <c r="AS58" s="304">
        <f>+COUNTIF(E58:AH58,"*"&amp;"I"&amp;"*")</f>
        <v>0</v>
      </c>
      <c r="AT58" s="304">
        <f>+COUNTIF(E58:AH58,"*"&amp;"J"&amp;"*")</f>
        <v>0</v>
      </c>
      <c r="AU58" s="304">
        <f>+COUNTIF(E58:AH58,"*"&amp;"K"&amp;"*")</f>
        <v>0</v>
      </c>
      <c r="AV58" s="304">
        <f>+COUNTIF(E58:AH58,"*"&amp;"L"&amp;"*")</f>
        <v>0</v>
      </c>
      <c r="AW58" s="304">
        <f>+COUNTIF(E58:AH58,"*"&amp;"M"&amp;"*")</f>
        <v>0</v>
      </c>
      <c r="AX58" s="304">
        <f>+COUNTIF(E58:AH58,"*"&amp;"N"&amp;"*")</f>
        <v>0</v>
      </c>
      <c r="AY58" s="305">
        <f>+COUNTIF(E58:AH58,"*"&amp;"O"&amp;"*")</f>
        <v>0</v>
      </c>
      <c r="BA58" s="39">
        <f>IF($C58="NPT",SUM($AK58:$AY58),0)</f>
        <v>0</v>
      </c>
      <c r="BB58" s="40">
        <f>IF($C58="PT",SUM($AK58:$AY58),0)</f>
        <v>0</v>
      </c>
      <c r="BC58" s="41">
        <f t="shared" si="162"/>
        <v>0</v>
      </c>
      <c r="BD58" s="41">
        <f t="shared" si="163"/>
        <v>0</v>
      </c>
      <c r="BE58" s="41">
        <f t="shared" si="164"/>
        <v>0</v>
      </c>
      <c r="BF58" s="41">
        <f t="shared" si="165"/>
        <v>0</v>
      </c>
      <c r="BG58" s="41">
        <f t="shared" si="166"/>
        <v>0</v>
      </c>
      <c r="BH58" s="41">
        <f t="shared" si="167"/>
        <v>0</v>
      </c>
      <c r="BI58" s="41">
        <f t="shared" si="168"/>
        <v>0</v>
      </c>
      <c r="BJ58" s="41">
        <f t="shared" si="169"/>
        <v>0</v>
      </c>
      <c r="BK58" s="41">
        <f t="shared" si="170"/>
        <v>0</v>
      </c>
      <c r="BL58" s="41">
        <f t="shared" si="171"/>
        <v>0</v>
      </c>
      <c r="BM58" s="41">
        <f t="shared" si="172"/>
        <v>0</v>
      </c>
      <c r="BN58" s="41">
        <f t="shared" si="173"/>
        <v>0</v>
      </c>
      <c r="BO58" s="41">
        <f t="shared" si="174"/>
        <v>0</v>
      </c>
      <c r="BP58" s="41">
        <f t="shared" si="175"/>
        <v>0</v>
      </c>
      <c r="BQ58" s="306">
        <f t="shared" si="176"/>
        <v>0</v>
      </c>
    </row>
    <row r="59" spans="1:69" ht="21" customHeight="1" x14ac:dyDescent="0.35">
      <c r="A59" s="299" t="s">
        <v>164</v>
      </c>
      <c r="B59" s="300" t="s">
        <v>109</v>
      </c>
      <c r="C59" s="249" t="s">
        <v>26</v>
      </c>
      <c r="D59" s="301" t="s">
        <v>161</v>
      </c>
      <c r="E59" s="1086"/>
      <c r="F59" s="1088"/>
      <c r="G59" s="1088"/>
      <c r="H59" s="1086"/>
      <c r="I59" s="1086"/>
      <c r="J59" s="1101"/>
      <c r="K59" s="1101"/>
      <c r="L59" s="1088"/>
      <c r="M59" s="1088"/>
      <c r="N59" s="1086"/>
      <c r="O59" s="1086"/>
      <c r="P59" s="1086"/>
      <c r="Q59" s="1101"/>
      <c r="R59" s="1088"/>
      <c r="S59" s="1086"/>
      <c r="T59" s="1086"/>
      <c r="U59" s="1086"/>
      <c r="V59" s="1086"/>
      <c r="W59" s="1088"/>
      <c r="X59" s="1101"/>
      <c r="Y59" s="1088"/>
      <c r="Z59" s="1086"/>
      <c r="AA59" s="1086"/>
      <c r="AB59" s="1088"/>
      <c r="AC59" s="1086"/>
      <c r="AD59" s="1086"/>
      <c r="AE59" s="1101"/>
      <c r="AF59" s="1088"/>
      <c r="AG59" s="1086"/>
      <c r="AH59" s="1088"/>
      <c r="AI59" s="302">
        <f>COUNTA(E59:AH59)</f>
        <v>0</v>
      </c>
      <c r="AK59" s="303">
        <f>+COUNTIF(E59:AH59,"*"&amp;"A"&amp;"*")</f>
        <v>0</v>
      </c>
      <c r="AL59" s="304">
        <f>+COUNTIF(E59:AH59,"*"&amp;"B"&amp;"*")</f>
        <v>0</v>
      </c>
      <c r="AM59" s="304">
        <f>+COUNTIF(E59:AH59,"*"&amp;"C"&amp;"*")</f>
        <v>0</v>
      </c>
      <c r="AN59" s="304">
        <f>+COUNTIF(E59:AH59,"*"&amp;"D"&amp;"*")</f>
        <v>0</v>
      </c>
      <c r="AO59" s="304">
        <f>+COUNTIF(E59:AH59,"*"&amp;"E"&amp;"*")</f>
        <v>0</v>
      </c>
      <c r="AP59" s="304">
        <f>+COUNTIF(E59:AH59,"*"&amp;"F"&amp;"*")</f>
        <v>0</v>
      </c>
      <c r="AQ59" s="304">
        <f>+COUNTIF(E59:AH59,"*"&amp;"G"&amp;"*")</f>
        <v>0</v>
      </c>
      <c r="AR59" s="304">
        <f>+COUNTIF(E59:AH59,"*"&amp;"H"&amp;"*")</f>
        <v>0</v>
      </c>
      <c r="AS59" s="304">
        <f>+COUNTIF(E59:AH59,"*"&amp;"I"&amp;"*")</f>
        <v>0</v>
      </c>
      <c r="AT59" s="304">
        <f>+COUNTIF(E59:AH59,"*"&amp;"J"&amp;"*")</f>
        <v>0</v>
      </c>
      <c r="AU59" s="304">
        <f>+COUNTIF(E59:AH59,"*"&amp;"K"&amp;"*")</f>
        <v>0</v>
      </c>
      <c r="AV59" s="304">
        <f>+COUNTIF(E59:AH59,"*"&amp;"L"&amp;"*")</f>
        <v>0</v>
      </c>
      <c r="AW59" s="304">
        <f>+COUNTIF(E59:AH59,"*"&amp;"M"&amp;"*")</f>
        <v>0</v>
      </c>
      <c r="AX59" s="304">
        <f>+COUNTIF(E59:AH59,"*"&amp;"N"&amp;"*")</f>
        <v>0</v>
      </c>
      <c r="AY59" s="305">
        <f>+COUNTIF(E59:AH59,"*"&amp;"O"&amp;"*")</f>
        <v>0</v>
      </c>
      <c r="BA59" s="39">
        <f>IF($C59="NPT",SUM($AK59:$AY59),0)</f>
        <v>0</v>
      </c>
      <c r="BB59" s="40">
        <f>IF($C59="PT",SUM($AK59:$AY59),0)</f>
        <v>0</v>
      </c>
      <c r="BC59" s="41">
        <f t="shared" ref="BC59" si="177">AK59*$B$11</f>
        <v>0</v>
      </c>
      <c r="BD59" s="41">
        <f t="shared" ref="BD59" si="178">AL59*$B$12</f>
        <v>0</v>
      </c>
      <c r="BE59" s="41">
        <f t="shared" ref="BE59" si="179">AM59*$B$13</f>
        <v>0</v>
      </c>
      <c r="BF59" s="41">
        <f t="shared" ref="BF59" si="180">AN59*$B$14</f>
        <v>0</v>
      </c>
      <c r="BG59" s="41">
        <f t="shared" ref="BG59" si="181">AO59*$B$15</f>
        <v>0</v>
      </c>
      <c r="BH59" s="41">
        <f t="shared" ref="BH59" si="182">AP59*$B$16</f>
        <v>0</v>
      </c>
      <c r="BI59" s="41">
        <f t="shared" ref="BI59" si="183">AQ59*$B$17</f>
        <v>0</v>
      </c>
      <c r="BJ59" s="41">
        <f t="shared" ref="BJ59" si="184">AR59*$B$18</f>
        <v>0</v>
      </c>
      <c r="BK59" s="41">
        <f t="shared" ref="BK59" si="185">AS59*$B$19</f>
        <v>0</v>
      </c>
      <c r="BL59" s="41">
        <f t="shared" ref="BL59" si="186">AT59*$B$20</f>
        <v>0</v>
      </c>
      <c r="BM59" s="41">
        <f t="shared" ref="BM59" si="187">AU59*$B$21</f>
        <v>0</v>
      </c>
      <c r="BN59" s="41">
        <f t="shared" ref="BN59" si="188">AV59*$B$22</f>
        <v>0</v>
      </c>
      <c r="BO59" s="41">
        <f t="shared" ref="BO59" si="189">AW59*$B$23</f>
        <v>0</v>
      </c>
      <c r="BP59" s="41">
        <f t="shared" ref="BP59" si="190">AX59*$B$24</f>
        <v>0</v>
      </c>
      <c r="BQ59" s="306">
        <f t="shared" ref="BQ59" si="191">AY59*$B$25</f>
        <v>0</v>
      </c>
    </row>
    <row r="60" spans="1:69" ht="21" customHeight="1" x14ac:dyDescent="0.35">
      <c r="A60" s="299" t="s">
        <v>164</v>
      </c>
      <c r="B60" s="300" t="s">
        <v>110</v>
      </c>
      <c r="C60" s="249" t="s">
        <v>26</v>
      </c>
      <c r="D60" s="301" t="s">
        <v>161</v>
      </c>
      <c r="E60" s="1086"/>
      <c r="F60" s="1086"/>
      <c r="G60" s="1086"/>
      <c r="H60" s="1086"/>
      <c r="I60" s="1088"/>
      <c r="J60" s="1101"/>
      <c r="K60" s="1088"/>
      <c r="L60" s="1086"/>
      <c r="M60" s="1088"/>
      <c r="N60" s="1088"/>
      <c r="O60" s="1086"/>
      <c r="P60" s="1088"/>
      <c r="Q60" s="1088"/>
      <c r="R60" s="1101"/>
      <c r="S60" s="1088"/>
      <c r="T60" s="1088"/>
      <c r="U60" s="1088"/>
      <c r="V60" s="1086"/>
      <c r="W60" s="1086"/>
      <c r="X60" s="1088"/>
      <c r="Y60" s="1101"/>
      <c r="Z60" s="1088"/>
      <c r="AA60" s="1086"/>
      <c r="AB60" s="1088"/>
      <c r="AC60" s="1086"/>
      <c r="AD60" s="1086"/>
      <c r="AE60" s="1088"/>
      <c r="AF60" s="1101"/>
      <c r="AG60" s="1086"/>
      <c r="AH60" s="1086"/>
      <c r="AI60" s="302">
        <f>COUNTA(E60:AH60)</f>
        <v>0</v>
      </c>
      <c r="AK60" s="303">
        <f>+COUNTIF(E60:AH60,"*"&amp;"A"&amp;"*")</f>
        <v>0</v>
      </c>
      <c r="AL60" s="304">
        <f>+COUNTIF(E60:AH60,"*"&amp;"B"&amp;"*")</f>
        <v>0</v>
      </c>
      <c r="AM60" s="304">
        <f>+COUNTIF(E60:AH60,"*"&amp;"C"&amp;"*")</f>
        <v>0</v>
      </c>
      <c r="AN60" s="304">
        <f>+COUNTIF(E60:AH60,"*"&amp;"D"&amp;"*")</f>
        <v>0</v>
      </c>
      <c r="AO60" s="304">
        <f>+COUNTIF(E60:AH60,"*"&amp;"E"&amp;"*")</f>
        <v>0</v>
      </c>
      <c r="AP60" s="304">
        <f>+COUNTIF(E60:AH60,"*"&amp;"F"&amp;"*")</f>
        <v>0</v>
      </c>
      <c r="AQ60" s="304">
        <f>+COUNTIF(E60:AH60,"*"&amp;"G"&amp;"*")</f>
        <v>0</v>
      </c>
      <c r="AR60" s="304">
        <f>+COUNTIF(E60:AH60,"*"&amp;"H"&amp;"*")</f>
        <v>0</v>
      </c>
      <c r="AS60" s="304">
        <f>+COUNTIF(E60:AH60,"*"&amp;"I"&amp;"*")</f>
        <v>0</v>
      </c>
      <c r="AT60" s="304">
        <f>+COUNTIF(E60:AH60,"*"&amp;"J"&amp;"*")</f>
        <v>0</v>
      </c>
      <c r="AU60" s="304">
        <f>+COUNTIF(E60:AH60,"*"&amp;"K"&amp;"*")</f>
        <v>0</v>
      </c>
      <c r="AV60" s="304">
        <f>+COUNTIF(E60:AH60,"*"&amp;"L"&amp;"*")</f>
        <v>0</v>
      </c>
      <c r="AW60" s="304">
        <f>+COUNTIF(E60:AH60,"*"&amp;"M"&amp;"*")</f>
        <v>0</v>
      </c>
      <c r="AX60" s="304">
        <f>+COUNTIF(E60:AH60,"*"&amp;"N"&amp;"*")</f>
        <v>0</v>
      </c>
      <c r="AY60" s="305">
        <f>+COUNTIF(E60:AH60,"*"&amp;"O"&amp;"*")</f>
        <v>0</v>
      </c>
      <c r="BA60" s="39">
        <f>IF($C60="NPT",SUM($AK60:$AY60),0)</f>
        <v>0</v>
      </c>
      <c r="BB60" s="40">
        <f>IF($C60="PT",SUM($AK60:$AY60),0)</f>
        <v>0</v>
      </c>
      <c r="BC60" s="41">
        <f t="shared" ref="BC60:BC61" si="192">AK60*$B$11</f>
        <v>0</v>
      </c>
      <c r="BD60" s="41">
        <f t="shared" ref="BD60:BD61" si="193">AL60*$B$12</f>
        <v>0</v>
      </c>
      <c r="BE60" s="41">
        <f t="shared" ref="BE60:BE61" si="194">AM60*$B$13</f>
        <v>0</v>
      </c>
      <c r="BF60" s="41">
        <f t="shared" ref="BF60:BF61" si="195">AN60*$B$14</f>
        <v>0</v>
      </c>
      <c r="BG60" s="41">
        <f t="shared" ref="BG60:BG61" si="196">AO60*$B$15</f>
        <v>0</v>
      </c>
      <c r="BH60" s="41">
        <f t="shared" ref="BH60:BH61" si="197">AP60*$B$16</f>
        <v>0</v>
      </c>
      <c r="BI60" s="41">
        <f t="shared" ref="BI60:BI61" si="198">AQ60*$B$17</f>
        <v>0</v>
      </c>
      <c r="BJ60" s="41">
        <f t="shared" ref="BJ60:BJ61" si="199">AR60*$B$18</f>
        <v>0</v>
      </c>
      <c r="BK60" s="41">
        <f t="shared" ref="BK60:BK61" si="200">AS60*$B$19</f>
        <v>0</v>
      </c>
      <c r="BL60" s="41">
        <f t="shared" ref="BL60:BL61" si="201">AT60*$B$20</f>
        <v>0</v>
      </c>
      <c r="BM60" s="41">
        <f t="shared" ref="BM60:BM61" si="202">AU60*$B$21</f>
        <v>0</v>
      </c>
      <c r="BN60" s="41">
        <f t="shared" ref="BN60:BN61" si="203">AV60*$B$22</f>
        <v>0</v>
      </c>
      <c r="BO60" s="41">
        <f t="shared" ref="BO60:BO61" si="204">AW60*$B$23</f>
        <v>0</v>
      </c>
      <c r="BP60" s="41">
        <f t="shared" ref="BP60:BP61" si="205">AX60*$B$24</f>
        <v>0</v>
      </c>
      <c r="BQ60" s="306">
        <f t="shared" ref="BQ60:BQ61" si="206">AY60*$B$25</f>
        <v>0</v>
      </c>
    </row>
    <row r="61" spans="1:69" ht="21" customHeight="1" x14ac:dyDescent="0.35">
      <c r="A61" s="299" t="s">
        <v>164</v>
      </c>
      <c r="B61" s="300" t="s">
        <v>111</v>
      </c>
      <c r="C61" s="249" t="s">
        <v>26</v>
      </c>
      <c r="D61" s="301" t="s">
        <v>161</v>
      </c>
      <c r="E61" s="1086"/>
      <c r="F61" s="1086"/>
      <c r="G61" s="1086"/>
      <c r="H61" s="1088"/>
      <c r="I61" s="1086"/>
      <c r="J61" s="1088"/>
      <c r="K61" s="1101"/>
      <c r="L61" s="1088"/>
      <c r="M61" s="1086"/>
      <c r="N61" s="1086"/>
      <c r="O61" s="1086"/>
      <c r="P61" s="1088"/>
      <c r="Q61" s="1101"/>
      <c r="R61" s="1088"/>
      <c r="S61" s="1086"/>
      <c r="T61" s="1086"/>
      <c r="U61" s="1086"/>
      <c r="V61" s="1086"/>
      <c r="W61" s="1086"/>
      <c r="X61" s="1088"/>
      <c r="Y61" s="1101"/>
      <c r="Z61" s="1086"/>
      <c r="AA61" s="1088"/>
      <c r="AB61" s="1086"/>
      <c r="AC61" s="1086"/>
      <c r="AD61" s="1088"/>
      <c r="AE61" s="1088"/>
      <c r="AF61" s="1101"/>
      <c r="AG61" s="1086"/>
      <c r="AH61" s="1086"/>
      <c r="AI61" s="302">
        <f>COUNTA(E61:AH61)</f>
        <v>0</v>
      </c>
      <c r="AK61" s="303">
        <f>+COUNTIF(E61:AH61,"*"&amp;"A"&amp;"*")</f>
        <v>0</v>
      </c>
      <c r="AL61" s="304">
        <f>+COUNTIF(E61:AH61,"*"&amp;"B"&amp;"*")</f>
        <v>0</v>
      </c>
      <c r="AM61" s="304">
        <f>+COUNTIF(E61:AH61,"*"&amp;"C"&amp;"*")</f>
        <v>0</v>
      </c>
      <c r="AN61" s="304">
        <f>+COUNTIF(E61:AH61,"*"&amp;"D"&amp;"*")</f>
        <v>0</v>
      </c>
      <c r="AO61" s="304">
        <f>+COUNTIF(E61:AH61,"*"&amp;"E"&amp;"*")</f>
        <v>0</v>
      </c>
      <c r="AP61" s="304">
        <f>+COUNTIF(E61:AH61,"*"&amp;"F"&amp;"*")</f>
        <v>0</v>
      </c>
      <c r="AQ61" s="304">
        <f>+COUNTIF(E61:AH61,"*"&amp;"G"&amp;"*")</f>
        <v>0</v>
      </c>
      <c r="AR61" s="304">
        <f>+COUNTIF(E61:AH61,"*"&amp;"H"&amp;"*")</f>
        <v>0</v>
      </c>
      <c r="AS61" s="304">
        <f>+COUNTIF(E61:AH61,"*"&amp;"I"&amp;"*")</f>
        <v>0</v>
      </c>
      <c r="AT61" s="304">
        <f>+COUNTIF(E61:AH61,"*"&amp;"J"&amp;"*")</f>
        <v>0</v>
      </c>
      <c r="AU61" s="304">
        <f>+COUNTIF(E61:AH61,"*"&amp;"K"&amp;"*")</f>
        <v>0</v>
      </c>
      <c r="AV61" s="304">
        <f>+COUNTIF(E61:AH61,"*"&amp;"L"&amp;"*")</f>
        <v>0</v>
      </c>
      <c r="AW61" s="304">
        <f>+COUNTIF(E61:AH61,"*"&amp;"M"&amp;"*")</f>
        <v>0</v>
      </c>
      <c r="AX61" s="304">
        <f>+COUNTIF(E61:AH61,"*"&amp;"N"&amp;"*")</f>
        <v>0</v>
      </c>
      <c r="AY61" s="305">
        <f>+COUNTIF(E61:AH61,"*"&amp;"O"&amp;"*")</f>
        <v>0</v>
      </c>
      <c r="BA61" s="39">
        <f>IF($C61="NPT",SUM($AK61:$AY61),0)</f>
        <v>0</v>
      </c>
      <c r="BB61" s="40">
        <f>IF($C61="PT",SUM($AK61:$AY61),0)</f>
        <v>0</v>
      </c>
      <c r="BC61" s="41">
        <f t="shared" si="192"/>
        <v>0</v>
      </c>
      <c r="BD61" s="41">
        <f t="shared" si="193"/>
        <v>0</v>
      </c>
      <c r="BE61" s="41">
        <f t="shared" si="194"/>
        <v>0</v>
      </c>
      <c r="BF61" s="41">
        <f t="shared" si="195"/>
        <v>0</v>
      </c>
      <c r="BG61" s="41">
        <f t="shared" si="196"/>
        <v>0</v>
      </c>
      <c r="BH61" s="41">
        <f t="shared" si="197"/>
        <v>0</v>
      </c>
      <c r="BI61" s="41">
        <f t="shared" si="198"/>
        <v>0</v>
      </c>
      <c r="BJ61" s="41">
        <f t="shared" si="199"/>
        <v>0</v>
      </c>
      <c r="BK61" s="41">
        <f t="shared" si="200"/>
        <v>0</v>
      </c>
      <c r="BL61" s="41">
        <f t="shared" si="201"/>
        <v>0</v>
      </c>
      <c r="BM61" s="41">
        <f t="shared" si="202"/>
        <v>0</v>
      </c>
      <c r="BN61" s="41">
        <f t="shared" si="203"/>
        <v>0</v>
      </c>
      <c r="BO61" s="41">
        <f t="shared" si="204"/>
        <v>0</v>
      </c>
      <c r="BP61" s="41">
        <f t="shared" si="205"/>
        <v>0</v>
      </c>
      <c r="BQ61" s="306">
        <f t="shared" si="206"/>
        <v>0</v>
      </c>
    </row>
    <row r="62" spans="1:69" ht="21" customHeight="1" x14ac:dyDescent="0.35">
      <c r="A62" s="299" t="s">
        <v>164</v>
      </c>
      <c r="B62" s="300" t="s">
        <v>112</v>
      </c>
      <c r="C62" s="249" t="s">
        <v>26</v>
      </c>
      <c r="D62" s="301" t="s">
        <v>161</v>
      </c>
      <c r="E62" s="1086"/>
      <c r="F62" s="1086"/>
      <c r="G62" s="1086"/>
      <c r="H62" s="1086"/>
      <c r="I62" s="1086"/>
      <c r="J62" s="1101"/>
      <c r="K62" s="1101"/>
      <c r="L62" s="1086"/>
      <c r="M62" s="1088"/>
      <c r="N62" s="1088"/>
      <c r="O62" s="1088"/>
      <c r="P62" s="1086"/>
      <c r="Q62" s="1101"/>
      <c r="R62" s="1101"/>
      <c r="S62" s="1086"/>
      <c r="T62" s="1088"/>
      <c r="U62" s="1088"/>
      <c r="V62" s="1088"/>
      <c r="W62" s="1088"/>
      <c r="X62" s="1101"/>
      <c r="Y62" s="1101"/>
      <c r="Z62" s="1088"/>
      <c r="AA62" s="1086"/>
      <c r="AB62" s="1088"/>
      <c r="AC62" s="1086"/>
      <c r="AD62" s="1086"/>
      <c r="AE62" s="1101"/>
      <c r="AF62" s="1088"/>
      <c r="AG62" s="1088"/>
      <c r="AH62" s="1088"/>
      <c r="AI62" s="302">
        <f>COUNTA(E62:AH62)</f>
        <v>0</v>
      </c>
      <c r="AJ62" s="38"/>
      <c r="AK62" s="303">
        <f>+COUNTIF(E62:AH62,"*"&amp;"A"&amp;"*")</f>
        <v>0</v>
      </c>
      <c r="AL62" s="304">
        <f>+COUNTIF(E62:AH62,"*"&amp;"B"&amp;"*")</f>
        <v>0</v>
      </c>
      <c r="AM62" s="304">
        <f>+COUNTIF(E62:AH62,"*"&amp;"C"&amp;"*")</f>
        <v>0</v>
      </c>
      <c r="AN62" s="304">
        <f>+COUNTIF(E62:AH62,"*"&amp;"D"&amp;"*")</f>
        <v>0</v>
      </c>
      <c r="AO62" s="304">
        <f>+COUNTIF(E62:AH62,"*"&amp;"E"&amp;"*")</f>
        <v>0</v>
      </c>
      <c r="AP62" s="304">
        <f>+COUNTIF(E62:AH62,"*"&amp;"F"&amp;"*")</f>
        <v>0</v>
      </c>
      <c r="AQ62" s="304">
        <f>+COUNTIF(E62:AH62,"*"&amp;"G"&amp;"*")</f>
        <v>0</v>
      </c>
      <c r="AR62" s="304">
        <f>+COUNTIF(E62:AH62,"*"&amp;"H"&amp;"*")</f>
        <v>0</v>
      </c>
      <c r="AS62" s="304">
        <f>+COUNTIF(E62:AH62,"*"&amp;"I"&amp;"*")</f>
        <v>0</v>
      </c>
      <c r="AT62" s="304">
        <f>+COUNTIF(E62:AH62,"*"&amp;"J"&amp;"*")</f>
        <v>0</v>
      </c>
      <c r="AU62" s="304">
        <f>+COUNTIF(E62:AH62,"*"&amp;"K"&amp;"*")</f>
        <v>0</v>
      </c>
      <c r="AV62" s="304">
        <f>+COUNTIF(E62:AH62,"*"&amp;"L"&amp;"*")</f>
        <v>0</v>
      </c>
      <c r="AW62" s="304">
        <f>+COUNTIF(E62:AH62,"*"&amp;"M"&amp;"*")</f>
        <v>0</v>
      </c>
      <c r="AX62" s="304">
        <f>+COUNTIF(E62:AH62,"*"&amp;"N"&amp;"*")</f>
        <v>0</v>
      </c>
      <c r="AY62" s="305">
        <f>+COUNTIF(E62:AH62,"*"&amp;"O"&amp;"*")</f>
        <v>0</v>
      </c>
      <c r="BA62" s="39">
        <f>IF($C62="NPT",SUM($AK62:$AY62),0)</f>
        <v>0</v>
      </c>
      <c r="BB62" s="40">
        <f>IF($C62="PT",SUM($AK62:$AY62),0)</f>
        <v>0</v>
      </c>
      <c r="BC62" s="41">
        <f t="shared" si="27"/>
        <v>0</v>
      </c>
      <c r="BD62" s="41">
        <f t="shared" si="28"/>
        <v>0</v>
      </c>
      <c r="BE62" s="41">
        <f t="shared" si="29"/>
        <v>0</v>
      </c>
      <c r="BF62" s="41">
        <f t="shared" si="30"/>
        <v>0</v>
      </c>
      <c r="BG62" s="41">
        <f t="shared" si="31"/>
        <v>0</v>
      </c>
      <c r="BH62" s="41">
        <f t="shared" si="32"/>
        <v>0</v>
      </c>
      <c r="BI62" s="41">
        <f t="shared" si="33"/>
        <v>0</v>
      </c>
      <c r="BJ62" s="41">
        <f t="shared" si="34"/>
        <v>0</v>
      </c>
      <c r="BK62" s="41">
        <f t="shared" si="35"/>
        <v>0</v>
      </c>
      <c r="BL62" s="41">
        <f t="shared" si="36"/>
        <v>0</v>
      </c>
      <c r="BM62" s="41">
        <f t="shared" si="37"/>
        <v>0</v>
      </c>
      <c r="BN62" s="41">
        <f t="shared" si="38"/>
        <v>0</v>
      </c>
      <c r="BO62" s="41">
        <f t="shared" si="39"/>
        <v>0</v>
      </c>
      <c r="BP62" s="41">
        <f t="shared" si="40"/>
        <v>0</v>
      </c>
      <c r="BQ62" s="306">
        <f t="shared" si="41"/>
        <v>0</v>
      </c>
    </row>
    <row r="63" spans="1:69" ht="21" customHeight="1" x14ac:dyDescent="0.35">
      <c r="A63" s="299" t="s">
        <v>164</v>
      </c>
      <c r="B63" s="300" t="s">
        <v>113</v>
      </c>
      <c r="C63" s="249" t="s">
        <v>26</v>
      </c>
      <c r="D63" s="301" t="s">
        <v>161</v>
      </c>
      <c r="E63" s="1088"/>
      <c r="F63" s="1088"/>
      <c r="G63" s="1088"/>
      <c r="H63" s="1086"/>
      <c r="I63" s="1088"/>
      <c r="J63" s="1088"/>
      <c r="K63" s="1088"/>
      <c r="L63" s="1088"/>
      <c r="M63" s="1086"/>
      <c r="N63" s="1086"/>
      <c r="O63" s="1086"/>
      <c r="P63" s="1086"/>
      <c r="Q63" s="1088"/>
      <c r="R63" s="1088"/>
      <c r="S63" s="1086"/>
      <c r="T63" s="1086"/>
      <c r="U63" s="1086"/>
      <c r="V63" s="1086"/>
      <c r="W63" s="1086"/>
      <c r="X63" s="1088"/>
      <c r="Y63" s="1088"/>
      <c r="Z63" s="1086"/>
      <c r="AA63" s="1088"/>
      <c r="AB63" s="1086"/>
      <c r="AC63" s="1088"/>
      <c r="AD63" s="1088"/>
      <c r="AE63" s="1101"/>
      <c r="AF63" s="1101"/>
      <c r="AG63" s="1086"/>
      <c r="AH63" s="1086"/>
      <c r="AI63" s="302">
        <f>COUNTA(E63:AH63)</f>
        <v>0</v>
      </c>
      <c r="AK63" s="303">
        <f>+COUNTIF(E63:AH63,"*"&amp;"A"&amp;"*")</f>
        <v>0</v>
      </c>
      <c r="AL63" s="304">
        <f>+COUNTIF(E63:AH63,"*"&amp;"B"&amp;"*")</f>
        <v>0</v>
      </c>
      <c r="AM63" s="304">
        <f>+COUNTIF(E63:AH63,"*"&amp;"C"&amp;"*")</f>
        <v>0</v>
      </c>
      <c r="AN63" s="304">
        <f>+COUNTIF(E63:AH63,"*"&amp;"D"&amp;"*")</f>
        <v>0</v>
      </c>
      <c r="AO63" s="304">
        <f>+COUNTIF(E63:AH63,"*"&amp;"E"&amp;"*")</f>
        <v>0</v>
      </c>
      <c r="AP63" s="304">
        <f>+COUNTIF(E63:AH63,"*"&amp;"F"&amp;"*")</f>
        <v>0</v>
      </c>
      <c r="AQ63" s="304">
        <f>+COUNTIF(E63:AH63,"*"&amp;"G"&amp;"*")</f>
        <v>0</v>
      </c>
      <c r="AR63" s="304">
        <f>+COUNTIF(E63:AH63,"*"&amp;"H"&amp;"*")</f>
        <v>0</v>
      </c>
      <c r="AS63" s="304">
        <f>+COUNTIF(E63:AH63,"*"&amp;"I"&amp;"*")</f>
        <v>0</v>
      </c>
      <c r="AT63" s="304">
        <f>+COUNTIF(E63:AH63,"*"&amp;"J"&amp;"*")</f>
        <v>0</v>
      </c>
      <c r="AU63" s="304">
        <f>+COUNTIF(E63:AH63,"*"&amp;"K"&amp;"*")</f>
        <v>0</v>
      </c>
      <c r="AV63" s="304">
        <f>+COUNTIF(E63:AH63,"*"&amp;"L"&amp;"*")</f>
        <v>0</v>
      </c>
      <c r="AW63" s="304">
        <f>+COUNTIF(E63:AH63,"*"&amp;"M"&amp;"*")</f>
        <v>0</v>
      </c>
      <c r="AX63" s="304">
        <f>+COUNTIF(E63:AH63,"*"&amp;"N"&amp;"*")</f>
        <v>0</v>
      </c>
      <c r="AY63" s="305">
        <f>+COUNTIF(E63:AH63,"*"&amp;"O"&amp;"*")</f>
        <v>0</v>
      </c>
      <c r="BA63" s="39">
        <f>IF($C63="NPT",SUM($AK63:$AY63),0)</f>
        <v>0</v>
      </c>
      <c r="BB63" s="40">
        <f>IF($C63="PT",SUM($AK63:$AY63),0)</f>
        <v>0</v>
      </c>
      <c r="BC63" s="41">
        <f t="shared" si="27"/>
        <v>0</v>
      </c>
      <c r="BD63" s="41">
        <f t="shared" si="28"/>
        <v>0</v>
      </c>
      <c r="BE63" s="41">
        <f t="shared" si="29"/>
        <v>0</v>
      </c>
      <c r="BF63" s="41">
        <f t="shared" si="30"/>
        <v>0</v>
      </c>
      <c r="BG63" s="41">
        <f t="shared" si="31"/>
        <v>0</v>
      </c>
      <c r="BH63" s="41">
        <f t="shared" si="32"/>
        <v>0</v>
      </c>
      <c r="BI63" s="41">
        <f t="shared" si="33"/>
        <v>0</v>
      </c>
      <c r="BJ63" s="41">
        <f t="shared" si="34"/>
        <v>0</v>
      </c>
      <c r="BK63" s="41">
        <f t="shared" si="35"/>
        <v>0</v>
      </c>
      <c r="BL63" s="41">
        <f t="shared" si="36"/>
        <v>0</v>
      </c>
      <c r="BM63" s="41">
        <f t="shared" si="37"/>
        <v>0</v>
      </c>
      <c r="BN63" s="41">
        <f t="shared" si="38"/>
        <v>0</v>
      </c>
      <c r="BO63" s="41">
        <f t="shared" si="39"/>
        <v>0</v>
      </c>
      <c r="BP63" s="41">
        <f t="shared" si="40"/>
        <v>0</v>
      </c>
      <c r="BQ63" s="306">
        <f t="shared" si="41"/>
        <v>0</v>
      </c>
    </row>
    <row r="64" spans="1:69" ht="21" customHeight="1" x14ac:dyDescent="0.35">
      <c r="A64" s="299" t="s">
        <v>164</v>
      </c>
      <c r="B64" s="300" t="s">
        <v>114</v>
      </c>
      <c r="C64" s="249" t="s">
        <v>26</v>
      </c>
      <c r="D64" s="301" t="s">
        <v>161</v>
      </c>
      <c r="E64" s="1086"/>
      <c r="F64" s="1086"/>
      <c r="G64" s="1086"/>
      <c r="H64" s="1088"/>
      <c r="I64" s="1086"/>
      <c r="J64" s="1101"/>
      <c r="K64" s="1101"/>
      <c r="L64" s="1086"/>
      <c r="M64" s="1088"/>
      <c r="N64" s="1088"/>
      <c r="O64" s="1088"/>
      <c r="P64" s="1088"/>
      <c r="Q64" s="1101"/>
      <c r="R64" s="1101"/>
      <c r="S64" s="1086"/>
      <c r="T64" s="1088"/>
      <c r="U64" s="1088"/>
      <c r="V64" s="1088"/>
      <c r="W64" s="1088"/>
      <c r="X64" s="1101"/>
      <c r="Y64" s="1101"/>
      <c r="Z64" s="1088"/>
      <c r="AA64" s="1086"/>
      <c r="AB64" s="1088"/>
      <c r="AC64" s="1086"/>
      <c r="AD64" s="1086"/>
      <c r="AE64" s="1088"/>
      <c r="AF64" s="1088"/>
      <c r="AG64" s="1088"/>
      <c r="AH64" s="1088"/>
      <c r="AI64" s="302">
        <f>COUNTA(E64:AH64)</f>
        <v>0</v>
      </c>
      <c r="AK64" s="303">
        <f>+COUNTIF(E64:AH64,"*"&amp;"A"&amp;"*")</f>
        <v>0</v>
      </c>
      <c r="AL64" s="304">
        <f>+COUNTIF(E64:AH64,"*"&amp;"B"&amp;"*")</f>
        <v>0</v>
      </c>
      <c r="AM64" s="304">
        <f>+COUNTIF(E64:AH64,"*"&amp;"C"&amp;"*")</f>
        <v>0</v>
      </c>
      <c r="AN64" s="304">
        <f>+COUNTIF(E64:AH64,"*"&amp;"D"&amp;"*")</f>
        <v>0</v>
      </c>
      <c r="AO64" s="304">
        <f>+COUNTIF(E64:AH64,"*"&amp;"E"&amp;"*")</f>
        <v>0</v>
      </c>
      <c r="AP64" s="304">
        <f>+COUNTIF(E64:AH64,"*"&amp;"F"&amp;"*")</f>
        <v>0</v>
      </c>
      <c r="AQ64" s="304">
        <f>+COUNTIF(E64:AH64,"*"&amp;"G"&amp;"*")</f>
        <v>0</v>
      </c>
      <c r="AR64" s="304">
        <f>+COUNTIF(E64:AH64,"*"&amp;"H"&amp;"*")</f>
        <v>0</v>
      </c>
      <c r="AS64" s="304">
        <f>+COUNTIF(E64:AH64,"*"&amp;"I"&amp;"*")</f>
        <v>0</v>
      </c>
      <c r="AT64" s="304">
        <f>+COUNTIF(E64:AH64,"*"&amp;"J"&amp;"*")</f>
        <v>0</v>
      </c>
      <c r="AU64" s="304">
        <f>+COUNTIF(E64:AH64,"*"&amp;"K"&amp;"*")</f>
        <v>0</v>
      </c>
      <c r="AV64" s="304">
        <f>+COUNTIF(E64:AH64,"*"&amp;"L"&amp;"*")</f>
        <v>0</v>
      </c>
      <c r="AW64" s="304">
        <f>+COUNTIF(E64:AH64,"*"&amp;"M"&amp;"*")</f>
        <v>0</v>
      </c>
      <c r="AX64" s="304">
        <f>+COUNTIF(E64:AH64,"*"&amp;"N"&amp;"*")</f>
        <v>0</v>
      </c>
      <c r="AY64" s="305">
        <f>+COUNTIF(E64:AH64,"*"&amp;"O"&amp;"*")</f>
        <v>0</v>
      </c>
      <c r="BA64" s="39">
        <f>IF($C64="NPT",SUM($AK64:$AY64),0)</f>
        <v>0</v>
      </c>
      <c r="BB64" s="40">
        <f>IF($C64="PT",SUM($AK64:$AY64),0)</f>
        <v>0</v>
      </c>
      <c r="BC64" s="41">
        <f t="shared" si="27"/>
        <v>0</v>
      </c>
      <c r="BD64" s="41">
        <f t="shared" si="28"/>
        <v>0</v>
      </c>
      <c r="BE64" s="41">
        <f t="shared" si="29"/>
        <v>0</v>
      </c>
      <c r="BF64" s="41">
        <f t="shared" si="30"/>
        <v>0</v>
      </c>
      <c r="BG64" s="41">
        <f t="shared" si="31"/>
        <v>0</v>
      </c>
      <c r="BH64" s="41">
        <f t="shared" si="32"/>
        <v>0</v>
      </c>
      <c r="BI64" s="41">
        <f t="shared" si="33"/>
        <v>0</v>
      </c>
      <c r="BJ64" s="41">
        <f t="shared" si="34"/>
        <v>0</v>
      </c>
      <c r="BK64" s="41">
        <f t="shared" si="35"/>
        <v>0</v>
      </c>
      <c r="BL64" s="41">
        <f t="shared" si="36"/>
        <v>0</v>
      </c>
      <c r="BM64" s="41">
        <f t="shared" si="37"/>
        <v>0</v>
      </c>
      <c r="BN64" s="41">
        <f t="shared" si="38"/>
        <v>0</v>
      </c>
      <c r="BO64" s="41">
        <f t="shared" si="39"/>
        <v>0</v>
      </c>
      <c r="BP64" s="41">
        <f t="shared" si="40"/>
        <v>0</v>
      </c>
      <c r="BQ64" s="306">
        <f t="shared" si="41"/>
        <v>0</v>
      </c>
    </row>
    <row r="65" spans="1:69" ht="21" customHeight="1" x14ac:dyDescent="0.35">
      <c r="A65" s="299" t="s">
        <v>164</v>
      </c>
      <c r="B65" s="300" t="s">
        <v>115</v>
      </c>
      <c r="C65" s="249" t="s">
        <v>26</v>
      </c>
      <c r="D65" s="301" t="s">
        <v>161</v>
      </c>
      <c r="E65" s="1088"/>
      <c r="F65" s="1088"/>
      <c r="G65" s="1088"/>
      <c r="H65" s="1086"/>
      <c r="I65" s="1086"/>
      <c r="J65" s="1101"/>
      <c r="K65" s="1088"/>
      <c r="L65" s="1086"/>
      <c r="M65" s="1086"/>
      <c r="N65" s="1086"/>
      <c r="O65" s="1086"/>
      <c r="P65" s="1086"/>
      <c r="Q65" s="1088"/>
      <c r="R65" s="1088"/>
      <c r="S65" s="1088"/>
      <c r="T65" s="1086"/>
      <c r="U65" s="1086"/>
      <c r="V65" s="1086"/>
      <c r="W65" s="1086"/>
      <c r="X65" s="1088"/>
      <c r="Y65" s="1088"/>
      <c r="Z65" s="1086"/>
      <c r="AA65" s="1088"/>
      <c r="AB65" s="1086"/>
      <c r="AC65" s="1088"/>
      <c r="AD65" s="1086"/>
      <c r="AE65" s="1101"/>
      <c r="AF65" s="1101"/>
      <c r="AG65" s="1086"/>
      <c r="AH65" s="1086"/>
      <c r="AI65" s="302">
        <f>COUNTA(E65:AH65)</f>
        <v>0</v>
      </c>
      <c r="AK65" s="303">
        <f>+COUNTIF(E65:AH65,"*"&amp;"A"&amp;"*")</f>
        <v>0</v>
      </c>
      <c r="AL65" s="304">
        <f>+COUNTIF(E65:AH65,"*"&amp;"B"&amp;"*")</f>
        <v>0</v>
      </c>
      <c r="AM65" s="304">
        <f>+COUNTIF(E65:AH65,"*"&amp;"C"&amp;"*")</f>
        <v>0</v>
      </c>
      <c r="AN65" s="304">
        <f>+COUNTIF(E65:AH65,"*"&amp;"D"&amp;"*")</f>
        <v>0</v>
      </c>
      <c r="AO65" s="304">
        <f>+COUNTIF(E65:AH65,"*"&amp;"E"&amp;"*")</f>
        <v>0</v>
      </c>
      <c r="AP65" s="304">
        <f>+COUNTIF(E65:AH65,"*"&amp;"F"&amp;"*")</f>
        <v>0</v>
      </c>
      <c r="AQ65" s="304">
        <f>+COUNTIF(E65:AH65,"*"&amp;"G"&amp;"*")</f>
        <v>0</v>
      </c>
      <c r="AR65" s="304">
        <f>+COUNTIF(E65:AH65,"*"&amp;"H"&amp;"*")</f>
        <v>0</v>
      </c>
      <c r="AS65" s="304">
        <f>+COUNTIF(E65:AH65,"*"&amp;"I"&amp;"*")</f>
        <v>0</v>
      </c>
      <c r="AT65" s="304">
        <f>+COUNTIF(E65:AH65,"*"&amp;"J"&amp;"*")</f>
        <v>0</v>
      </c>
      <c r="AU65" s="304">
        <f>+COUNTIF(E65:AH65,"*"&amp;"K"&amp;"*")</f>
        <v>0</v>
      </c>
      <c r="AV65" s="304">
        <f>+COUNTIF(E65:AH65,"*"&amp;"L"&amp;"*")</f>
        <v>0</v>
      </c>
      <c r="AW65" s="304">
        <f>+COUNTIF(E65:AH65,"*"&amp;"M"&amp;"*")</f>
        <v>0</v>
      </c>
      <c r="AX65" s="304">
        <f>+COUNTIF(E65:AH65,"*"&amp;"N"&amp;"*")</f>
        <v>0</v>
      </c>
      <c r="AY65" s="305">
        <f>+COUNTIF(E65:AH65,"*"&amp;"O"&amp;"*")</f>
        <v>0</v>
      </c>
      <c r="BA65" s="39">
        <f>IF($C65="NPT",SUM($AK65:$AY65),0)</f>
        <v>0</v>
      </c>
      <c r="BB65" s="40">
        <f>IF($C65="PT",SUM($AK65:$AY65),0)</f>
        <v>0</v>
      </c>
      <c r="BC65" s="41">
        <f t="shared" ref="BC65:BC78" si="207">AK65*$B$11</f>
        <v>0</v>
      </c>
      <c r="BD65" s="41">
        <f t="shared" ref="BD65:BD78" si="208">AL65*$B$12</f>
        <v>0</v>
      </c>
      <c r="BE65" s="41">
        <f t="shared" ref="BE65:BE78" si="209">AM65*$B$13</f>
        <v>0</v>
      </c>
      <c r="BF65" s="41">
        <f t="shared" ref="BF65:BF78" si="210">AN65*$B$14</f>
        <v>0</v>
      </c>
      <c r="BG65" s="41">
        <f t="shared" ref="BG65:BG78" si="211">AO65*$B$15</f>
        <v>0</v>
      </c>
      <c r="BH65" s="41">
        <f t="shared" ref="BH65:BH78" si="212">AP65*$B$16</f>
        <v>0</v>
      </c>
      <c r="BI65" s="41">
        <f t="shared" ref="BI65:BI78" si="213">AQ65*$B$17</f>
        <v>0</v>
      </c>
      <c r="BJ65" s="41">
        <f t="shared" ref="BJ65:BJ78" si="214">AR65*$B$18</f>
        <v>0</v>
      </c>
      <c r="BK65" s="41">
        <f t="shared" ref="BK65:BK78" si="215">AS65*$B$19</f>
        <v>0</v>
      </c>
      <c r="BL65" s="41">
        <f t="shared" ref="BL65:BL78" si="216">AT65*$B$20</f>
        <v>0</v>
      </c>
      <c r="BM65" s="41">
        <f t="shared" ref="BM65:BM78" si="217">AU65*$B$21</f>
        <v>0</v>
      </c>
      <c r="BN65" s="41">
        <f t="shared" ref="BN65:BN78" si="218">AV65*$B$22</f>
        <v>0</v>
      </c>
      <c r="BO65" s="41">
        <f t="shared" ref="BO65:BO78" si="219">AW65*$B$23</f>
        <v>0</v>
      </c>
      <c r="BP65" s="41">
        <f t="shared" ref="BP65:BP78" si="220">AX65*$B$24</f>
        <v>0</v>
      </c>
      <c r="BQ65" s="306">
        <f t="shared" ref="BQ65:BQ78" si="221">AY65*$B$25</f>
        <v>0</v>
      </c>
    </row>
    <row r="66" spans="1:69" ht="21" customHeight="1" x14ac:dyDescent="0.35">
      <c r="A66" s="299" t="s">
        <v>164</v>
      </c>
      <c r="B66" s="300" t="s">
        <v>116</v>
      </c>
      <c r="C66" s="249" t="s">
        <v>26</v>
      </c>
      <c r="D66" s="301" t="s">
        <v>161</v>
      </c>
      <c r="E66" s="1086"/>
      <c r="F66" s="1086"/>
      <c r="G66" s="1086"/>
      <c r="H66" s="1088"/>
      <c r="I66" s="1088"/>
      <c r="J66" s="1088"/>
      <c r="K66" s="1101"/>
      <c r="L66" s="1086"/>
      <c r="M66" s="1088"/>
      <c r="N66" s="1086"/>
      <c r="O66" s="1088"/>
      <c r="P66" s="1088"/>
      <c r="Q66" s="1101"/>
      <c r="R66" s="1101"/>
      <c r="S66" s="1088"/>
      <c r="T66" s="1088"/>
      <c r="U66" s="1088"/>
      <c r="V66" s="1086"/>
      <c r="W66" s="1086"/>
      <c r="X66" s="1101"/>
      <c r="Y66" s="1101"/>
      <c r="Z66" s="1088"/>
      <c r="AA66" s="1086"/>
      <c r="AB66" s="1088"/>
      <c r="AC66" s="1086"/>
      <c r="AD66" s="1086"/>
      <c r="AE66" s="1088"/>
      <c r="AF66" s="1088"/>
      <c r="AG66" s="1088"/>
      <c r="AH66" s="1086"/>
      <c r="AI66" s="302">
        <f>COUNTA(E66:AH66)</f>
        <v>0</v>
      </c>
      <c r="AJ66" s="38"/>
      <c r="AK66" s="303">
        <f>+COUNTIF(E66:AH66,"*"&amp;"A"&amp;"*")</f>
        <v>0</v>
      </c>
      <c r="AL66" s="304">
        <f>+COUNTIF(E66:AH66,"*"&amp;"B"&amp;"*")</f>
        <v>0</v>
      </c>
      <c r="AM66" s="304">
        <f>+COUNTIF(E66:AH66,"*"&amp;"C"&amp;"*")</f>
        <v>0</v>
      </c>
      <c r="AN66" s="304">
        <f>+COUNTIF(E66:AH66,"*"&amp;"D"&amp;"*")</f>
        <v>0</v>
      </c>
      <c r="AO66" s="304">
        <f>+COUNTIF(E66:AH66,"*"&amp;"E"&amp;"*")</f>
        <v>0</v>
      </c>
      <c r="AP66" s="304">
        <f>+COUNTIF(E66:AH66,"*"&amp;"F"&amp;"*")</f>
        <v>0</v>
      </c>
      <c r="AQ66" s="304">
        <f>+COUNTIF(E66:AH66,"*"&amp;"G"&amp;"*")</f>
        <v>0</v>
      </c>
      <c r="AR66" s="304">
        <f>+COUNTIF(E66:AH66,"*"&amp;"H"&amp;"*")</f>
        <v>0</v>
      </c>
      <c r="AS66" s="304">
        <f>+COUNTIF(E66:AH66,"*"&amp;"I"&amp;"*")</f>
        <v>0</v>
      </c>
      <c r="AT66" s="304">
        <f>+COUNTIF(E66:AH66,"*"&amp;"J"&amp;"*")</f>
        <v>0</v>
      </c>
      <c r="AU66" s="304">
        <f>+COUNTIF(E66:AH66,"*"&amp;"K"&amp;"*")</f>
        <v>0</v>
      </c>
      <c r="AV66" s="304">
        <f>+COUNTIF(E66:AH66,"*"&amp;"L"&amp;"*")</f>
        <v>0</v>
      </c>
      <c r="AW66" s="304">
        <f>+COUNTIF(E66:AH66,"*"&amp;"M"&amp;"*")</f>
        <v>0</v>
      </c>
      <c r="AX66" s="304">
        <f>+COUNTIF(E66:AH66,"*"&amp;"N"&amp;"*")</f>
        <v>0</v>
      </c>
      <c r="AY66" s="305">
        <f>+COUNTIF(E66:AH66,"*"&amp;"O"&amp;"*")</f>
        <v>0</v>
      </c>
      <c r="BA66" s="39">
        <f>IF($C66="NPT",SUM($AK66:$AY66),0)</f>
        <v>0</v>
      </c>
      <c r="BB66" s="40">
        <f>IF($C66="PT",SUM($AK66:$AY66),0)</f>
        <v>0</v>
      </c>
      <c r="BC66" s="41">
        <f t="shared" ref="BC66:BC73" si="222">AK66*$B$11</f>
        <v>0</v>
      </c>
      <c r="BD66" s="41">
        <f t="shared" ref="BD66:BD73" si="223">AL66*$B$12</f>
        <v>0</v>
      </c>
      <c r="BE66" s="41">
        <f t="shared" ref="BE66:BE73" si="224">AM66*$B$13</f>
        <v>0</v>
      </c>
      <c r="BF66" s="41">
        <f t="shared" ref="BF66:BF73" si="225">AN66*$B$14</f>
        <v>0</v>
      </c>
      <c r="BG66" s="41">
        <f t="shared" ref="BG66:BG73" si="226">AO66*$B$15</f>
        <v>0</v>
      </c>
      <c r="BH66" s="41">
        <f t="shared" ref="BH66:BH73" si="227">AP66*$B$16</f>
        <v>0</v>
      </c>
      <c r="BI66" s="41">
        <f t="shared" ref="BI66:BI73" si="228">AQ66*$B$17</f>
        <v>0</v>
      </c>
      <c r="BJ66" s="41">
        <f t="shared" ref="BJ66:BJ73" si="229">AR66*$B$18</f>
        <v>0</v>
      </c>
      <c r="BK66" s="41">
        <f t="shared" ref="BK66:BK73" si="230">AS66*$B$19</f>
        <v>0</v>
      </c>
      <c r="BL66" s="41">
        <f t="shared" ref="BL66:BL73" si="231">AT66*$B$20</f>
        <v>0</v>
      </c>
      <c r="BM66" s="41">
        <f t="shared" ref="BM66:BM73" si="232">AU66*$B$21</f>
        <v>0</v>
      </c>
      <c r="BN66" s="41">
        <f t="shared" ref="BN66:BN73" si="233">AV66*$B$22</f>
        <v>0</v>
      </c>
      <c r="BO66" s="41">
        <f t="shared" ref="BO66:BO73" si="234">AW66*$B$23</f>
        <v>0</v>
      </c>
      <c r="BP66" s="41">
        <f t="shared" ref="BP66:BP73" si="235">AX66*$B$24</f>
        <v>0</v>
      </c>
      <c r="BQ66" s="306">
        <f t="shared" ref="BQ66:BQ73" si="236">AY66*$B$25</f>
        <v>0</v>
      </c>
    </row>
    <row r="67" spans="1:69" ht="21" customHeight="1" x14ac:dyDescent="0.35">
      <c r="A67" s="299" t="s">
        <v>164</v>
      </c>
      <c r="B67" s="300" t="s">
        <v>117</v>
      </c>
      <c r="C67" s="249" t="s">
        <v>26</v>
      </c>
      <c r="D67" s="301" t="s">
        <v>161</v>
      </c>
      <c r="E67" s="1086"/>
      <c r="F67" s="1086"/>
      <c r="G67" s="1086"/>
      <c r="H67" s="1086"/>
      <c r="I67" s="1088"/>
      <c r="J67" s="1088"/>
      <c r="K67" s="1088"/>
      <c r="L67" s="1088"/>
      <c r="M67" s="1086"/>
      <c r="N67" s="1086"/>
      <c r="O67" s="1086"/>
      <c r="P67" s="1086"/>
      <c r="Q67" s="1101"/>
      <c r="R67" s="1088"/>
      <c r="S67" s="1086"/>
      <c r="T67" s="1086"/>
      <c r="U67" s="1086"/>
      <c r="V67" s="1088"/>
      <c r="W67" s="1088"/>
      <c r="X67" s="1101"/>
      <c r="Y67" s="1088"/>
      <c r="Z67" s="1086"/>
      <c r="AA67" s="1086"/>
      <c r="AB67" s="1086"/>
      <c r="AC67" s="1086"/>
      <c r="AD67" s="1086"/>
      <c r="AE67" s="1101"/>
      <c r="AF67" s="1101"/>
      <c r="AG67" s="1088"/>
      <c r="AH67" s="1086"/>
      <c r="AI67" s="302">
        <f>COUNTA(E67:AH67)</f>
        <v>0</v>
      </c>
      <c r="AK67" s="303">
        <f>+COUNTIF(E67:AH67,"*"&amp;"A"&amp;"*")</f>
        <v>0</v>
      </c>
      <c r="AL67" s="304">
        <f>+COUNTIF(E67:AH67,"*"&amp;"B"&amp;"*")</f>
        <v>0</v>
      </c>
      <c r="AM67" s="304">
        <f>+COUNTIF(E67:AH67,"*"&amp;"C"&amp;"*")</f>
        <v>0</v>
      </c>
      <c r="AN67" s="304">
        <f>+COUNTIF(E67:AH67,"*"&amp;"D"&amp;"*")</f>
        <v>0</v>
      </c>
      <c r="AO67" s="304">
        <f>+COUNTIF(E67:AH67,"*"&amp;"E"&amp;"*")</f>
        <v>0</v>
      </c>
      <c r="AP67" s="304">
        <f>+COUNTIF(E67:AH67,"*"&amp;"F"&amp;"*")</f>
        <v>0</v>
      </c>
      <c r="AQ67" s="304">
        <f>+COUNTIF(E67:AH67,"*"&amp;"G"&amp;"*")</f>
        <v>0</v>
      </c>
      <c r="AR67" s="304">
        <f>+COUNTIF(E67:AH67,"*"&amp;"H"&amp;"*")</f>
        <v>0</v>
      </c>
      <c r="AS67" s="304">
        <f>+COUNTIF(E67:AH67,"*"&amp;"I"&amp;"*")</f>
        <v>0</v>
      </c>
      <c r="AT67" s="304">
        <f>+COUNTIF(E67:AH67,"*"&amp;"J"&amp;"*")</f>
        <v>0</v>
      </c>
      <c r="AU67" s="304">
        <f>+COUNTIF(E67:AH67,"*"&amp;"K"&amp;"*")</f>
        <v>0</v>
      </c>
      <c r="AV67" s="304">
        <f>+COUNTIF(E67:AH67,"*"&amp;"L"&amp;"*")</f>
        <v>0</v>
      </c>
      <c r="AW67" s="304">
        <f>+COUNTIF(E67:AH67,"*"&amp;"M"&amp;"*")</f>
        <v>0</v>
      </c>
      <c r="AX67" s="304">
        <f>+COUNTIF(E67:AH67,"*"&amp;"N"&amp;"*")</f>
        <v>0</v>
      </c>
      <c r="AY67" s="305">
        <f>+COUNTIF(E67:AH67,"*"&amp;"O"&amp;"*")</f>
        <v>0</v>
      </c>
      <c r="BA67" s="39">
        <f>IF($C67="NPT",SUM($AK67:$AY67),0)</f>
        <v>0</v>
      </c>
      <c r="BB67" s="40">
        <f>IF($C67="PT",SUM($AK67:$AY67),0)</f>
        <v>0</v>
      </c>
      <c r="BC67" s="41">
        <f t="shared" si="222"/>
        <v>0</v>
      </c>
      <c r="BD67" s="41">
        <f t="shared" si="223"/>
        <v>0</v>
      </c>
      <c r="BE67" s="41">
        <f t="shared" si="224"/>
        <v>0</v>
      </c>
      <c r="BF67" s="41">
        <f t="shared" si="225"/>
        <v>0</v>
      </c>
      <c r="BG67" s="41">
        <f t="shared" si="226"/>
        <v>0</v>
      </c>
      <c r="BH67" s="41">
        <f t="shared" si="227"/>
        <v>0</v>
      </c>
      <c r="BI67" s="41">
        <f t="shared" si="228"/>
        <v>0</v>
      </c>
      <c r="BJ67" s="41">
        <f t="shared" si="229"/>
        <v>0</v>
      </c>
      <c r="BK67" s="41">
        <f t="shared" si="230"/>
        <v>0</v>
      </c>
      <c r="BL67" s="41">
        <f t="shared" si="231"/>
        <v>0</v>
      </c>
      <c r="BM67" s="41">
        <f t="shared" si="232"/>
        <v>0</v>
      </c>
      <c r="BN67" s="41">
        <f t="shared" si="233"/>
        <v>0</v>
      </c>
      <c r="BO67" s="41">
        <f t="shared" si="234"/>
        <v>0</v>
      </c>
      <c r="BP67" s="41">
        <f t="shared" si="235"/>
        <v>0</v>
      </c>
      <c r="BQ67" s="306">
        <f t="shared" si="236"/>
        <v>0</v>
      </c>
    </row>
    <row r="68" spans="1:69" ht="21" customHeight="1" x14ac:dyDescent="0.35">
      <c r="A68" s="299" t="s">
        <v>164</v>
      </c>
      <c r="B68" s="300" t="s">
        <v>118</v>
      </c>
      <c r="C68" s="249" t="s">
        <v>26</v>
      </c>
      <c r="D68" s="301" t="s">
        <v>161</v>
      </c>
      <c r="E68" s="1086"/>
      <c r="F68" s="1088"/>
      <c r="G68" s="1088"/>
      <c r="H68" s="1086"/>
      <c r="I68" s="1086"/>
      <c r="J68" s="1101"/>
      <c r="K68" s="1101"/>
      <c r="L68" s="1086"/>
      <c r="M68" s="1086"/>
      <c r="N68" s="1088"/>
      <c r="O68" s="1088"/>
      <c r="P68" s="1088"/>
      <c r="Q68" s="1101"/>
      <c r="R68" s="1088"/>
      <c r="S68" s="1086"/>
      <c r="T68" s="1088"/>
      <c r="U68" s="1088"/>
      <c r="V68" s="1086"/>
      <c r="W68" s="1086"/>
      <c r="X68" s="1101"/>
      <c r="Y68" s="1101"/>
      <c r="Z68" s="1088"/>
      <c r="AA68" s="1086"/>
      <c r="AB68" s="1088"/>
      <c r="AC68" s="1088"/>
      <c r="AD68" s="1088"/>
      <c r="AE68" s="1101"/>
      <c r="AF68" s="1088"/>
      <c r="AG68" s="1088"/>
      <c r="AH68" s="1086"/>
      <c r="AI68" s="302">
        <f>COUNTA(E68:AH68)</f>
        <v>0</v>
      </c>
      <c r="AK68" s="303">
        <f>+COUNTIF(E68:AH68,"*"&amp;"A"&amp;"*")</f>
        <v>0</v>
      </c>
      <c r="AL68" s="304">
        <f>+COUNTIF(E68:AH68,"*"&amp;"B"&amp;"*")</f>
        <v>0</v>
      </c>
      <c r="AM68" s="304">
        <f>+COUNTIF(E68:AH68,"*"&amp;"C"&amp;"*")</f>
        <v>0</v>
      </c>
      <c r="AN68" s="304">
        <f>+COUNTIF(E68:AH68,"*"&amp;"D"&amp;"*")</f>
        <v>0</v>
      </c>
      <c r="AO68" s="304">
        <f>+COUNTIF(E68:AH68,"*"&amp;"E"&amp;"*")</f>
        <v>0</v>
      </c>
      <c r="AP68" s="304">
        <f>+COUNTIF(E68:AH68,"*"&amp;"F"&amp;"*")</f>
        <v>0</v>
      </c>
      <c r="AQ68" s="304">
        <f>+COUNTIF(E68:AH68,"*"&amp;"G"&amp;"*")</f>
        <v>0</v>
      </c>
      <c r="AR68" s="304">
        <f>+COUNTIF(E68:AH68,"*"&amp;"H"&amp;"*")</f>
        <v>0</v>
      </c>
      <c r="AS68" s="304">
        <f>+COUNTIF(E68:AH68,"*"&amp;"I"&amp;"*")</f>
        <v>0</v>
      </c>
      <c r="AT68" s="304">
        <f>+COUNTIF(E68:AH68,"*"&amp;"J"&amp;"*")</f>
        <v>0</v>
      </c>
      <c r="AU68" s="304">
        <f>+COUNTIF(E68:AH68,"*"&amp;"K"&amp;"*")</f>
        <v>0</v>
      </c>
      <c r="AV68" s="304">
        <f>+COUNTIF(E68:AH68,"*"&amp;"L"&amp;"*")</f>
        <v>0</v>
      </c>
      <c r="AW68" s="304">
        <f>+COUNTIF(E68:AH68,"*"&amp;"M"&amp;"*")</f>
        <v>0</v>
      </c>
      <c r="AX68" s="304">
        <f>+COUNTIF(E68:AH68,"*"&amp;"N"&amp;"*")</f>
        <v>0</v>
      </c>
      <c r="AY68" s="305">
        <f>+COUNTIF(E68:AH68,"*"&amp;"O"&amp;"*")</f>
        <v>0</v>
      </c>
      <c r="BA68" s="39">
        <f>IF($C68="NPT",SUM($AK68:$AY68),0)</f>
        <v>0</v>
      </c>
      <c r="BB68" s="40">
        <f>IF($C68="PT",SUM($AK68:$AY68),0)</f>
        <v>0</v>
      </c>
      <c r="BC68" s="41">
        <f t="shared" si="222"/>
        <v>0</v>
      </c>
      <c r="BD68" s="41">
        <f t="shared" si="223"/>
        <v>0</v>
      </c>
      <c r="BE68" s="41">
        <f t="shared" si="224"/>
        <v>0</v>
      </c>
      <c r="BF68" s="41">
        <f t="shared" si="225"/>
        <v>0</v>
      </c>
      <c r="BG68" s="41">
        <f t="shared" si="226"/>
        <v>0</v>
      </c>
      <c r="BH68" s="41">
        <f t="shared" si="227"/>
        <v>0</v>
      </c>
      <c r="BI68" s="41">
        <f t="shared" si="228"/>
        <v>0</v>
      </c>
      <c r="BJ68" s="41">
        <f t="shared" si="229"/>
        <v>0</v>
      </c>
      <c r="BK68" s="41">
        <f t="shared" si="230"/>
        <v>0</v>
      </c>
      <c r="BL68" s="41">
        <f t="shared" si="231"/>
        <v>0</v>
      </c>
      <c r="BM68" s="41">
        <f t="shared" si="232"/>
        <v>0</v>
      </c>
      <c r="BN68" s="41">
        <f t="shared" si="233"/>
        <v>0</v>
      </c>
      <c r="BO68" s="41">
        <f t="shared" si="234"/>
        <v>0</v>
      </c>
      <c r="BP68" s="41">
        <f t="shared" si="235"/>
        <v>0</v>
      </c>
      <c r="BQ68" s="306">
        <f t="shared" si="236"/>
        <v>0</v>
      </c>
    </row>
    <row r="69" spans="1:69" ht="21" customHeight="1" x14ac:dyDescent="0.35">
      <c r="A69" s="299" t="s">
        <v>164</v>
      </c>
      <c r="B69" s="300" t="s">
        <v>119</v>
      </c>
      <c r="C69" s="249" t="s">
        <v>27</v>
      </c>
      <c r="D69" s="301" t="s">
        <v>161</v>
      </c>
      <c r="E69" s="1086"/>
      <c r="F69" s="1086"/>
      <c r="G69" s="1086"/>
      <c r="H69" s="1088"/>
      <c r="I69" s="1086"/>
      <c r="J69" s="1088"/>
      <c r="K69" s="1101"/>
      <c r="L69" s="1088"/>
      <c r="M69" s="1086"/>
      <c r="N69" s="1086"/>
      <c r="O69" s="1086"/>
      <c r="P69" s="1086"/>
      <c r="Q69" s="1101"/>
      <c r="R69" s="1101"/>
      <c r="S69" s="1086"/>
      <c r="T69" s="1086"/>
      <c r="U69" s="1088"/>
      <c r="V69" s="1086"/>
      <c r="W69" s="1086"/>
      <c r="X69" s="1101"/>
      <c r="Y69" s="1088"/>
      <c r="Z69" s="1086"/>
      <c r="AA69" s="1088"/>
      <c r="AB69" s="1086"/>
      <c r="AC69" s="1086"/>
      <c r="AD69" s="1086"/>
      <c r="AE69" s="1101"/>
      <c r="AF69" s="1101"/>
      <c r="AG69" s="1086"/>
      <c r="AH69" s="1088"/>
      <c r="AI69" s="302">
        <f>COUNTA(E69:AH69)</f>
        <v>0</v>
      </c>
      <c r="AK69" s="303">
        <f>+COUNTIF(E69:AH69,"*"&amp;"A"&amp;"*")</f>
        <v>0</v>
      </c>
      <c r="AL69" s="304">
        <f>+COUNTIF(E69:AH69,"*"&amp;"B"&amp;"*")</f>
        <v>0</v>
      </c>
      <c r="AM69" s="304">
        <f>+COUNTIF(E69:AH69,"*"&amp;"C"&amp;"*")</f>
        <v>0</v>
      </c>
      <c r="AN69" s="304">
        <f>+COUNTIF(E69:AH69,"*"&amp;"D"&amp;"*")</f>
        <v>0</v>
      </c>
      <c r="AO69" s="304">
        <f>+COUNTIF(E69:AH69,"*"&amp;"E"&amp;"*")</f>
        <v>0</v>
      </c>
      <c r="AP69" s="304">
        <f>+COUNTIF(E69:AH69,"*"&amp;"F"&amp;"*")</f>
        <v>0</v>
      </c>
      <c r="AQ69" s="304">
        <f>+COUNTIF(E69:AH69,"*"&amp;"G"&amp;"*")</f>
        <v>0</v>
      </c>
      <c r="AR69" s="304">
        <f>+COUNTIF(E69:AH69,"*"&amp;"H"&amp;"*")</f>
        <v>0</v>
      </c>
      <c r="AS69" s="304">
        <f>+COUNTIF(E69:AH69,"*"&amp;"I"&amp;"*")</f>
        <v>0</v>
      </c>
      <c r="AT69" s="304">
        <f>+COUNTIF(E69:AH69,"*"&amp;"J"&amp;"*")</f>
        <v>0</v>
      </c>
      <c r="AU69" s="304">
        <f>+COUNTIF(E69:AH69,"*"&amp;"K"&amp;"*")</f>
        <v>0</v>
      </c>
      <c r="AV69" s="304">
        <f>+COUNTIF(E69:AH69,"*"&amp;"L"&amp;"*")</f>
        <v>0</v>
      </c>
      <c r="AW69" s="304">
        <f>+COUNTIF(E69:AH69,"*"&amp;"M"&amp;"*")</f>
        <v>0</v>
      </c>
      <c r="AX69" s="304">
        <f>+COUNTIF(E69:AH69,"*"&amp;"N"&amp;"*")</f>
        <v>0</v>
      </c>
      <c r="AY69" s="305">
        <f>+COUNTIF(E69:AH69,"*"&amp;"O"&amp;"*")</f>
        <v>0</v>
      </c>
      <c r="BA69" s="39">
        <f>IF($C69="NPT",SUM($AK69:$AY69),0)</f>
        <v>0</v>
      </c>
      <c r="BB69" s="40">
        <f>IF($C69="PT",SUM($AK69:$AY69),0)</f>
        <v>0</v>
      </c>
      <c r="BC69" s="41">
        <f t="shared" si="222"/>
        <v>0</v>
      </c>
      <c r="BD69" s="41">
        <f t="shared" si="223"/>
        <v>0</v>
      </c>
      <c r="BE69" s="41">
        <f t="shared" si="224"/>
        <v>0</v>
      </c>
      <c r="BF69" s="41">
        <f t="shared" si="225"/>
        <v>0</v>
      </c>
      <c r="BG69" s="41">
        <f t="shared" si="226"/>
        <v>0</v>
      </c>
      <c r="BH69" s="41">
        <f t="shared" si="227"/>
        <v>0</v>
      </c>
      <c r="BI69" s="41">
        <f t="shared" si="228"/>
        <v>0</v>
      </c>
      <c r="BJ69" s="41">
        <f t="shared" si="229"/>
        <v>0</v>
      </c>
      <c r="BK69" s="41">
        <f t="shared" si="230"/>
        <v>0</v>
      </c>
      <c r="BL69" s="41">
        <f t="shared" si="231"/>
        <v>0</v>
      </c>
      <c r="BM69" s="41">
        <f t="shared" si="232"/>
        <v>0</v>
      </c>
      <c r="BN69" s="41">
        <f t="shared" si="233"/>
        <v>0</v>
      </c>
      <c r="BO69" s="41">
        <f t="shared" si="234"/>
        <v>0</v>
      </c>
      <c r="BP69" s="41">
        <f t="shared" si="235"/>
        <v>0</v>
      </c>
      <c r="BQ69" s="306">
        <f t="shared" si="236"/>
        <v>0</v>
      </c>
    </row>
    <row r="70" spans="1:69" ht="21" customHeight="1" x14ac:dyDescent="0.35">
      <c r="A70" s="299" t="s">
        <v>164</v>
      </c>
      <c r="B70" s="300" t="s">
        <v>120</v>
      </c>
      <c r="C70" s="249" t="s">
        <v>27</v>
      </c>
      <c r="D70" s="301" t="s">
        <v>161</v>
      </c>
      <c r="E70" s="1088"/>
      <c r="F70" s="1086"/>
      <c r="G70" s="1088"/>
      <c r="H70" s="1086"/>
      <c r="I70" s="1088"/>
      <c r="J70" s="1101"/>
      <c r="K70" s="1101"/>
      <c r="L70" s="1086"/>
      <c r="M70" s="1086"/>
      <c r="N70" s="1088"/>
      <c r="O70" s="1088"/>
      <c r="P70" s="1086"/>
      <c r="Q70" s="1088"/>
      <c r="R70" s="1101"/>
      <c r="S70" s="1086"/>
      <c r="T70" s="1086"/>
      <c r="U70" s="1086"/>
      <c r="V70" s="1088"/>
      <c r="W70" s="1086"/>
      <c r="X70" s="1088"/>
      <c r="Y70" s="1101"/>
      <c r="Z70" s="1088"/>
      <c r="AA70" s="1086"/>
      <c r="AB70" s="1086"/>
      <c r="AC70" s="1086"/>
      <c r="AD70" s="1088"/>
      <c r="AE70" s="1101"/>
      <c r="AF70" s="1088"/>
      <c r="AG70" s="1088"/>
      <c r="AH70" s="1086"/>
      <c r="AI70" s="302">
        <f>COUNTA(E70:AH70)</f>
        <v>0</v>
      </c>
      <c r="AK70" s="303">
        <f>+COUNTIF(E70:AH70,"*"&amp;"A"&amp;"*")</f>
        <v>0</v>
      </c>
      <c r="AL70" s="304">
        <f>+COUNTIF(E70:AH70,"*"&amp;"B"&amp;"*")</f>
        <v>0</v>
      </c>
      <c r="AM70" s="304">
        <f>+COUNTIF(E70:AH70,"*"&amp;"C"&amp;"*")</f>
        <v>0</v>
      </c>
      <c r="AN70" s="304">
        <f>+COUNTIF(E70:AH70,"*"&amp;"D"&amp;"*")</f>
        <v>0</v>
      </c>
      <c r="AO70" s="304">
        <f>+COUNTIF(E70:AH70,"*"&amp;"E"&amp;"*")</f>
        <v>0</v>
      </c>
      <c r="AP70" s="304">
        <f>+COUNTIF(E70:AH70,"*"&amp;"F"&amp;"*")</f>
        <v>0</v>
      </c>
      <c r="AQ70" s="304">
        <f>+COUNTIF(E70:AH70,"*"&amp;"G"&amp;"*")</f>
        <v>0</v>
      </c>
      <c r="AR70" s="304">
        <f>+COUNTIF(E70:AH70,"*"&amp;"H"&amp;"*")</f>
        <v>0</v>
      </c>
      <c r="AS70" s="304">
        <f>+COUNTIF(E70:AH70,"*"&amp;"I"&amp;"*")</f>
        <v>0</v>
      </c>
      <c r="AT70" s="304">
        <f>+COUNTIF(E70:AH70,"*"&amp;"J"&amp;"*")</f>
        <v>0</v>
      </c>
      <c r="AU70" s="304">
        <f>+COUNTIF(E70:AH70,"*"&amp;"K"&amp;"*")</f>
        <v>0</v>
      </c>
      <c r="AV70" s="304">
        <f>+COUNTIF(E70:AH70,"*"&amp;"L"&amp;"*")</f>
        <v>0</v>
      </c>
      <c r="AW70" s="304">
        <f>+COUNTIF(E70:AH70,"*"&amp;"M"&amp;"*")</f>
        <v>0</v>
      </c>
      <c r="AX70" s="304">
        <f>+COUNTIF(E70:AH70,"*"&amp;"N"&amp;"*")</f>
        <v>0</v>
      </c>
      <c r="AY70" s="305">
        <f>+COUNTIF(E70:AH70,"*"&amp;"O"&amp;"*")</f>
        <v>0</v>
      </c>
      <c r="BA70" s="39">
        <f>IF($C70="NPT",SUM($AK70:$AY70),0)</f>
        <v>0</v>
      </c>
      <c r="BB70" s="40">
        <f>IF($C70="PT",SUM($AK70:$AY70),0)</f>
        <v>0</v>
      </c>
      <c r="BC70" s="41">
        <f t="shared" si="222"/>
        <v>0</v>
      </c>
      <c r="BD70" s="41">
        <f t="shared" si="223"/>
        <v>0</v>
      </c>
      <c r="BE70" s="41">
        <f t="shared" si="224"/>
        <v>0</v>
      </c>
      <c r="BF70" s="41">
        <f t="shared" si="225"/>
        <v>0</v>
      </c>
      <c r="BG70" s="41">
        <f t="shared" si="226"/>
        <v>0</v>
      </c>
      <c r="BH70" s="41">
        <f t="shared" si="227"/>
        <v>0</v>
      </c>
      <c r="BI70" s="41">
        <f t="shared" si="228"/>
        <v>0</v>
      </c>
      <c r="BJ70" s="41">
        <f t="shared" si="229"/>
        <v>0</v>
      </c>
      <c r="BK70" s="41">
        <f t="shared" si="230"/>
        <v>0</v>
      </c>
      <c r="BL70" s="41">
        <f t="shared" si="231"/>
        <v>0</v>
      </c>
      <c r="BM70" s="41">
        <f t="shared" si="232"/>
        <v>0</v>
      </c>
      <c r="BN70" s="41">
        <f t="shared" si="233"/>
        <v>0</v>
      </c>
      <c r="BO70" s="41">
        <f t="shared" si="234"/>
        <v>0</v>
      </c>
      <c r="BP70" s="41">
        <f t="shared" si="235"/>
        <v>0</v>
      </c>
      <c r="BQ70" s="306">
        <f t="shared" si="236"/>
        <v>0</v>
      </c>
    </row>
    <row r="71" spans="1:69" ht="21" customHeight="1" x14ac:dyDescent="0.35">
      <c r="A71" s="299" t="s">
        <v>164</v>
      </c>
      <c r="B71" s="300" t="s">
        <v>121</v>
      </c>
      <c r="C71" s="249" t="s">
        <v>27</v>
      </c>
      <c r="D71" s="301" t="s">
        <v>161</v>
      </c>
      <c r="E71" s="1086"/>
      <c r="F71" s="1088"/>
      <c r="G71" s="1086"/>
      <c r="H71" s="1088"/>
      <c r="I71" s="1086"/>
      <c r="J71" s="1088"/>
      <c r="K71" s="1088"/>
      <c r="L71" s="1088"/>
      <c r="M71" s="1088"/>
      <c r="N71" s="1086"/>
      <c r="O71" s="1086"/>
      <c r="P71" s="1088"/>
      <c r="Q71" s="1101"/>
      <c r="R71" s="1101"/>
      <c r="S71" s="1088"/>
      <c r="T71" s="1086"/>
      <c r="U71" s="1086"/>
      <c r="V71" s="1086"/>
      <c r="W71" s="1088"/>
      <c r="X71" s="1101"/>
      <c r="Y71" s="1101"/>
      <c r="Z71" s="1086"/>
      <c r="AA71" s="1088"/>
      <c r="AB71" s="1088"/>
      <c r="AC71" s="1088"/>
      <c r="AD71" s="1086"/>
      <c r="AE71" s="1088"/>
      <c r="AF71" s="1101"/>
      <c r="AG71" s="1086"/>
      <c r="AH71" s="1088"/>
      <c r="AI71" s="302">
        <f>COUNTA(E71:AH71)</f>
        <v>0</v>
      </c>
      <c r="AK71" s="303">
        <f>+COUNTIF(E71:AH71,"*"&amp;"A"&amp;"*")</f>
        <v>0</v>
      </c>
      <c r="AL71" s="304">
        <f>+COUNTIF(E71:AH71,"*"&amp;"B"&amp;"*")</f>
        <v>0</v>
      </c>
      <c r="AM71" s="304">
        <f>+COUNTIF(E71:AH71,"*"&amp;"C"&amp;"*")</f>
        <v>0</v>
      </c>
      <c r="AN71" s="304">
        <f>+COUNTIF(E71:AH71,"*"&amp;"D"&amp;"*")</f>
        <v>0</v>
      </c>
      <c r="AO71" s="304">
        <f>+COUNTIF(E71:AH71,"*"&amp;"E"&amp;"*")</f>
        <v>0</v>
      </c>
      <c r="AP71" s="304">
        <f>+COUNTIF(E71:AH71,"*"&amp;"F"&amp;"*")</f>
        <v>0</v>
      </c>
      <c r="AQ71" s="304">
        <f>+COUNTIF(E71:AH71,"*"&amp;"G"&amp;"*")</f>
        <v>0</v>
      </c>
      <c r="AR71" s="304">
        <f>+COUNTIF(E71:AH71,"*"&amp;"H"&amp;"*")</f>
        <v>0</v>
      </c>
      <c r="AS71" s="304">
        <f>+COUNTIF(E71:AH71,"*"&amp;"I"&amp;"*")</f>
        <v>0</v>
      </c>
      <c r="AT71" s="304">
        <f>+COUNTIF(E71:AH71,"*"&amp;"J"&amp;"*")</f>
        <v>0</v>
      </c>
      <c r="AU71" s="304">
        <f>+COUNTIF(E71:AH71,"*"&amp;"K"&amp;"*")</f>
        <v>0</v>
      </c>
      <c r="AV71" s="304">
        <f>+COUNTIF(E71:AH71,"*"&amp;"L"&amp;"*")</f>
        <v>0</v>
      </c>
      <c r="AW71" s="304">
        <f>+COUNTIF(E71:AH71,"*"&amp;"M"&amp;"*")</f>
        <v>0</v>
      </c>
      <c r="AX71" s="304">
        <f>+COUNTIF(E71:AH71,"*"&amp;"N"&amp;"*")</f>
        <v>0</v>
      </c>
      <c r="AY71" s="305">
        <f>+COUNTIF(E71:AH71,"*"&amp;"O"&amp;"*")</f>
        <v>0</v>
      </c>
      <c r="BA71" s="39">
        <f>IF($C71="NPT",SUM($AK71:$AY71),0)</f>
        <v>0</v>
      </c>
      <c r="BB71" s="40">
        <f>IF($C71="PT",SUM($AK71:$AY71),0)</f>
        <v>0</v>
      </c>
      <c r="BC71" s="41">
        <f t="shared" si="222"/>
        <v>0</v>
      </c>
      <c r="BD71" s="41">
        <f t="shared" si="223"/>
        <v>0</v>
      </c>
      <c r="BE71" s="41">
        <f t="shared" si="224"/>
        <v>0</v>
      </c>
      <c r="BF71" s="41">
        <f t="shared" si="225"/>
        <v>0</v>
      </c>
      <c r="BG71" s="41">
        <f t="shared" si="226"/>
        <v>0</v>
      </c>
      <c r="BH71" s="41">
        <f t="shared" si="227"/>
        <v>0</v>
      </c>
      <c r="BI71" s="41">
        <f t="shared" si="228"/>
        <v>0</v>
      </c>
      <c r="BJ71" s="41">
        <f t="shared" si="229"/>
        <v>0</v>
      </c>
      <c r="BK71" s="41">
        <f t="shared" si="230"/>
        <v>0</v>
      </c>
      <c r="BL71" s="41">
        <f t="shared" si="231"/>
        <v>0</v>
      </c>
      <c r="BM71" s="41">
        <f t="shared" si="232"/>
        <v>0</v>
      </c>
      <c r="BN71" s="41">
        <f t="shared" si="233"/>
        <v>0</v>
      </c>
      <c r="BO71" s="41">
        <f t="shared" si="234"/>
        <v>0</v>
      </c>
      <c r="BP71" s="41">
        <f t="shared" si="235"/>
        <v>0</v>
      </c>
      <c r="BQ71" s="306">
        <f t="shared" si="236"/>
        <v>0</v>
      </c>
    </row>
    <row r="72" spans="1:69" x14ac:dyDescent="0.35">
      <c r="A72" s="299" t="s">
        <v>164</v>
      </c>
      <c r="B72" s="300" t="s">
        <v>122</v>
      </c>
      <c r="C72" s="249" t="s">
        <v>27</v>
      </c>
      <c r="D72" s="301" t="s">
        <v>161</v>
      </c>
      <c r="E72" s="1088"/>
      <c r="F72" s="1086"/>
      <c r="G72" s="1088"/>
      <c r="H72" s="1086"/>
      <c r="I72" s="1088"/>
      <c r="J72" s="1101"/>
      <c r="K72" s="1101"/>
      <c r="L72" s="1086"/>
      <c r="M72" s="1086"/>
      <c r="N72" s="1086"/>
      <c r="O72" s="1088"/>
      <c r="P72" s="1086"/>
      <c r="Q72" s="1088"/>
      <c r="R72" s="1088"/>
      <c r="S72" s="1086"/>
      <c r="T72" s="1088"/>
      <c r="U72" s="1086"/>
      <c r="V72" s="1088"/>
      <c r="W72" s="1086"/>
      <c r="X72" s="1088"/>
      <c r="Y72" s="1088"/>
      <c r="Z72" s="1088"/>
      <c r="AA72" s="1086"/>
      <c r="AB72" s="1086"/>
      <c r="AC72" s="1086"/>
      <c r="AD72" s="1088"/>
      <c r="AE72" s="1101"/>
      <c r="AF72" s="1088"/>
      <c r="AG72" s="1088"/>
      <c r="AH72" s="1086"/>
      <c r="AI72" s="302">
        <f>COUNTA(E72:AH72)</f>
        <v>0</v>
      </c>
      <c r="AK72" s="303">
        <f>+COUNTIF(E72:AH72,"*"&amp;"A"&amp;"*")</f>
        <v>0</v>
      </c>
      <c r="AL72" s="304">
        <f>+COUNTIF(E72:AH72,"*"&amp;"B"&amp;"*")</f>
        <v>0</v>
      </c>
      <c r="AM72" s="304">
        <f>+COUNTIF(E72:AH72,"*"&amp;"C"&amp;"*")</f>
        <v>0</v>
      </c>
      <c r="AN72" s="304">
        <f>+COUNTIF(E72:AH72,"*"&amp;"D"&amp;"*")</f>
        <v>0</v>
      </c>
      <c r="AO72" s="304">
        <f>+COUNTIF(E72:AH72,"*"&amp;"E"&amp;"*")</f>
        <v>0</v>
      </c>
      <c r="AP72" s="304">
        <f>+COUNTIF(E72:AH72,"*"&amp;"F"&amp;"*")</f>
        <v>0</v>
      </c>
      <c r="AQ72" s="304">
        <f>+COUNTIF(E72:AH72,"*"&amp;"G"&amp;"*")</f>
        <v>0</v>
      </c>
      <c r="AR72" s="304">
        <f>+COUNTIF(E72:AH72,"*"&amp;"H"&amp;"*")</f>
        <v>0</v>
      </c>
      <c r="AS72" s="304">
        <f>+COUNTIF(E72:AH72,"*"&amp;"I"&amp;"*")</f>
        <v>0</v>
      </c>
      <c r="AT72" s="304">
        <f>+COUNTIF(E72:AH72,"*"&amp;"J"&amp;"*")</f>
        <v>0</v>
      </c>
      <c r="AU72" s="304">
        <f>+COUNTIF(E72:AH72,"*"&amp;"K"&amp;"*")</f>
        <v>0</v>
      </c>
      <c r="AV72" s="304">
        <f>+COUNTIF(E72:AH72,"*"&amp;"L"&amp;"*")</f>
        <v>0</v>
      </c>
      <c r="AW72" s="304">
        <f>+COUNTIF(E72:AH72,"*"&amp;"M"&amp;"*")</f>
        <v>0</v>
      </c>
      <c r="AX72" s="304">
        <f>+COUNTIF(E72:AH72,"*"&amp;"N"&amp;"*")</f>
        <v>0</v>
      </c>
      <c r="AY72" s="305">
        <f>+COUNTIF(E72:AH72,"*"&amp;"O"&amp;"*")</f>
        <v>0</v>
      </c>
      <c r="BA72" s="39">
        <f>IF($C72="NPT",SUM($AK72:$AY72),0)</f>
        <v>0</v>
      </c>
      <c r="BB72" s="40">
        <f>IF($C72="PT",SUM($AK72:$AY72),0)</f>
        <v>0</v>
      </c>
      <c r="BC72" s="41">
        <f t="shared" si="222"/>
        <v>0</v>
      </c>
      <c r="BD72" s="41">
        <f t="shared" si="223"/>
        <v>0</v>
      </c>
      <c r="BE72" s="41">
        <f t="shared" si="224"/>
        <v>0</v>
      </c>
      <c r="BF72" s="41">
        <f t="shared" si="225"/>
        <v>0</v>
      </c>
      <c r="BG72" s="41">
        <f t="shared" si="226"/>
        <v>0</v>
      </c>
      <c r="BH72" s="41">
        <f t="shared" si="227"/>
        <v>0</v>
      </c>
      <c r="BI72" s="41">
        <f t="shared" si="228"/>
        <v>0</v>
      </c>
      <c r="BJ72" s="41">
        <f t="shared" si="229"/>
        <v>0</v>
      </c>
      <c r="BK72" s="41">
        <f t="shared" si="230"/>
        <v>0</v>
      </c>
      <c r="BL72" s="41">
        <f t="shared" si="231"/>
        <v>0</v>
      </c>
      <c r="BM72" s="41">
        <f t="shared" si="232"/>
        <v>0</v>
      </c>
      <c r="BN72" s="41">
        <f t="shared" si="233"/>
        <v>0</v>
      </c>
      <c r="BO72" s="41">
        <f t="shared" si="234"/>
        <v>0</v>
      </c>
      <c r="BP72" s="41">
        <f t="shared" si="235"/>
        <v>0</v>
      </c>
      <c r="BQ72" s="306">
        <f t="shared" si="236"/>
        <v>0</v>
      </c>
    </row>
    <row r="73" spans="1:69" ht="21" customHeight="1" x14ac:dyDescent="0.35">
      <c r="A73" s="299" t="s">
        <v>164</v>
      </c>
      <c r="B73" s="300" t="s">
        <v>123</v>
      </c>
      <c r="C73" s="249" t="s">
        <v>27</v>
      </c>
      <c r="D73" s="301" t="s">
        <v>161</v>
      </c>
      <c r="E73" s="1086"/>
      <c r="F73" s="1088"/>
      <c r="G73" s="1086"/>
      <c r="H73" s="1088"/>
      <c r="I73" s="1086"/>
      <c r="J73" s="1088"/>
      <c r="K73" s="1088"/>
      <c r="L73" s="1088"/>
      <c r="M73" s="1088"/>
      <c r="N73" s="1088"/>
      <c r="O73" s="1086"/>
      <c r="P73" s="1088"/>
      <c r="Q73" s="1101"/>
      <c r="R73" s="1101"/>
      <c r="S73" s="1088"/>
      <c r="T73" s="1086"/>
      <c r="U73" s="1088"/>
      <c r="V73" s="1086"/>
      <c r="W73" s="1088"/>
      <c r="X73" s="1101"/>
      <c r="Y73" s="1101"/>
      <c r="Z73" s="1086"/>
      <c r="AA73" s="1086"/>
      <c r="AB73" s="1088"/>
      <c r="AC73" s="1088"/>
      <c r="AD73" s="1086"/>
      <c r="AE73" s="1088"/>
      <c r="AF73" s="1101"/>
      <c r="AG73" s="1086"/>
      <c r="AH73" s="1086"/>
      <c r="AI73" s="302">
        <f>COUNTA(E73:AH73)</f>
        <v>0</v>
      </c>
      <c r="AK73" s="303">
        <f>+COUNTIF(E73:AH73,"*"&amp;"A"&amp;"*")</f>
        <v>0</v>
      </c>
      <c r="AL73" s="304">
        <f>+COUNTIF(E73:AH73,"*"&amp;"B"&amp;"*")</f>
        <v>0</v>
      </c>
      <c r="AM73" s="304">
        <f>+COUNTIF(E73:AH73,"*"&amp;"C"&amp;"*")</f>
        <v>0</v>
      </c>
      <c r="AN73" s="304">
        <f>+COUNTIF(E73:AH73,"*"&amp;"D"&amp;"*")</f>
        <v>0</v>
      </c>
      <c r="AO73" s="304">
        <f>+COUNTIF(E73:AH73,"*"&amp;"E"&amp;"*")</f>
        <v>0</v>
      </c>
      <c r="AP73" s="304">
        <f>+COUNTIF(E73:AH73,"*"&amp;"F"&amp;"*")</f>
        <v>0</v>
      </c>
      <c r="AQ73" s="304">
        <f>+COUNTIF(E73:AH73,"*"&amp;"G"&amp;"*")</f>
        <v>0</v>
      </c>
      <c r="AR73" s="304">
        <f>+COUNTIF(E73:AH73,"*"&amp;"H"&amp;"*")</f>
        <v>0</v>
      </c>
      <c r="AS73" s="304">
        <f>+COUNTIF(E73:AH73,"*"&amp;"I"&amp;"*")</f>
        <v>0</v>
      </c>
      <c r="AT73" s="304">
        <f>+COUNTIF(E73:AH73,"*"&amp;"J"&amp;"*")</f>
        <v>0</v>
      </c>
      <c r="AU73" s="304">
        <f>+COUNTIF(E73:AH73,"*"&amp;"K"&amp;"*")</f>
        <v>0</v>
      </c>
      <c r="AV73" s="304">
        <f>+COUNTIF(E73:AH73,"*"&amp;"L"&amp;"*")</f>
        <v>0</v>
      </c>
      <c r="AW73" s="304">
        <f>+COUNTIF(E73:AH73,"*"&amp;"M"&amp;"*")</f>
        <v>0</v>
      </c>
      <c r="AX73" s="304">
        <f>+COUNTIF(E73:AH73,"*"&amp;"N"&amp;"*")</f>
        <v>0</v>
      </c>
      <c r="AY73" s="305">
        <f>+COUNTIF(E73:AH73,"*"&amp;"O"&amp;"*")</f>
        <v>0</v>
      </c>
      <c r="BA73" s="39">
        <f>IF($C73="NPT",SUM($AK73:$AY73),0)</f>
        <v>0</v>
      </c>
      <c r="BB73" s="40">
        <f>IF($C73="PT",SUM($AK73:$AY73),0)</f>
        <v>0</v>
      </c>
      <c r="BC73" s="41">
        <f t="shared" si="222"/>
        <v>0</v>
      </c>
      <c r="BD73" s="41">
        <f t="shared" si="223"/>
        <v>0</v>
      </c>
      <c r="BE73" s="41">
        <f t="shared" si="224"/>
        <v>0</v>
      </c>
      <c r="BF73" s="41">
        <f t="shared" si="225"/>
        <v>0</v>
      </c>
      <c r="BG73" s="41">
        <f t="shared" si="226"/>
        <v>0</v>
      </c>
      <c r="BH73" s="41">
        <f t="shared" si="227"/>
        <v>0</v>
      </c>
      <c r="BI73" s="41">
        <f t="shared" si="228"/>
        <v>0</v>
      </c>
      <c r="BJ73" s="41">
        <f t="shared" si="229"/>
        <v>0</v>
      </c>
      <c r="BK73" s="41">
        <f t="shared" si="230"/>
        <v>0</v>
      </c>
      <c r="BL73" s="41">
        <f t="shared" si="231"/>
        <v>0</v>
      </c>
      <c r="BM73" s="41">
        <f t="shared" si="232"/>
        <v>0</v>
      </c>
      <c r="BN73" s="41">
        <f t="shared" si="233"/>
        <v>0</v>
      </c>
      <c r="BO73" s="41">
        <f t="shared" si="234"/>
        <v>0</v>
      </c>
      <c r="BP73" s="41">
        <f t="shared" si="235"/>
        <v>0</v>
      </c>
      <c r="BQ73" s="306">
        <f t="shared" si="236"/>
        <v>0</v>
      </c>
    </row>
    <row r="74" spans="1:69" ht="21" customHeight="1" x14ac:dyDescent="0.35">
      <c r="A74" s="299" t="s">
        <v>164</v>
      </c>
      <c r="B74" s="300" t="s">
        <v>124</v>
      </c>
      <c r="C74" s="249" t="s">
        <v>27</v>
      </c>
      <c r="D74" s="301" t="s">
        <v>161</v>
      </c>
      <c r="E74" s="1086"/>
      <c r="F74" s="1086"/>
      <c r="G74" s="1088"/>
      <c r="H74" s="1086"/>
      <c r="I74" s="1088"/>
      <c r="J74" s="1101"/>
      <c r="K74" s="1101"/>
      <c r="L74" s="1088"/>
      <c r="M74" s="1088"/>
      <c r="N74" s="1088"/>
      <c r="O74" s="1088"/>
      <c r="P74" s="1086"/>
      <c r="Q74" s="1088"/>
      <c r="R74" s="1088"/>
      <c r="S74" s="1086"/>
      <c r="T74" s="1088"/>
      <c r="U74" s="1086"/>
      <c r="V74" s="1086"/>
      <c r="W74" s="1086"/>
      <c r="X74" s="1088"/>
      <c r="Y74" s="1088"/>
      <c r="Z74" s="1088"/>
      <c r="AA74" s="1086"/>
      <c r="AB74" s="1086"/>
      <c r="AC74" s="1086"/>
      <c r="AD74" s="1088"/>
      <c r="AE74" s="1101"/>
      <c r="AF74" s="1088"/>
      <c r="AG74" s="1088"/>
      <c r="AH74" s="1088"/>
      <c r="AI74" s="302">
        <f>COUNTA(E74:AH74)</f>
        <v>0</v>
      </c>
      <c r="AJ74" s="38"/>
      <c r="AK74" s="303">
        <f>+COUNTIF(E74:AH74,"*"&amp;"A"&amp;"*")</f>
        <v>0</v>
      </c>
      <c r="AL74" s="304">
        <f>+COUNTIF(E74:AH74,"*"&amp;"B"&amp;"*")</f>
        <v>0</v>
      </c>
      <c r="AM74" s="304">
        <f>+COUNTIF(E74:AH74,"*"&amp;"C"&amp;"*")</f>
        <v>0</v>
      </c>
      <c r="AN74" s="304">
        <f>+COUNTIF(E74:AH74,"*"&amp;"D"&amp;"*")</f>
        <v>0</v>
      </c>
      <c r="AO74" s="304">
        <f>+COUNTIF(E74:AH74,"*"&amp;"E"&amp;"*")</f>
        <v>0</v>
      </c>
      <c r="AP74" s="304">
        <f>+COUNTIF(E74:AH74,"*"&amp;"F"&amp;"*")</f>
        <v>0</v>
      </c>
      <c r="AQ74" s="304">
        <f>+COUNTIF(E74:AH74,"*"&amp;"G"&amp;"*")</f>
        <v>0</v>
      </c>
      <c r="AR74" s="304">
        <f>+COUNTIF(E74:AH74,"*"&amp;"H"&amp;"*")</f>
        <v>0</v>
      </c>
      <c r="AS74" s="304">
        <f>+COUNTIF(E74:AH74,"*"&amp;"I"&amp;"*")</f>
        <v>0</v>
      </c>
      <c r="AT74" s="304">
        <f>+COUNTIF(E74:AH74,"*"&amp;"J"&amp;"*")</f>
        <v>0</v>
      </c>
      <c r="AU74" s="304">
        <f>+COUNTIF(E74:AH74,"*"&amp;"K"&amp;"*")</f>
        <v>0</v>
      </c>
      <c r="AV74" s="304">
        <f>+COUNTIF(E74:AH74,"*"&amp;"L"&amp;"*")</f>
        <v>0</v>
      </c>
      <c r="AW74" s="304">
        <f>+COUNTIF(E74:AH74,"*"&amp;"M"&amp;"*")</f>
        <v>0</v>
      </c>
      <c r="AX74" s="304">
        <f>+COUNTIF(E74:AH74,"*"&amp;"N"&amp;"*")</f>
        <v>0</v>
      </c>
      <c r="AY74" s="305">
        <f>+COUNTIF(E74:AH74,"*"&amp;"O"&amp;"*")</f>
        <v>0</v>
      </c>
      <c r="BA74" s="39">
        <f>IF($C74="NPT",SUM($AK74:$AY74),0)</f>
        <v>0</v>
      </c>
      <c r="BB74" s="40">
        <f>IF($C74="PT",SUM($AK74:$AY74),0)</f>
        <v>0</v>
      </c>
      <c r="BC74" s="41">
        <f t="shared" si="207"/>
        <v>0</v>
      </c>
      <c r="BD74" s="41">
        <f t="shared" si="208"/>
        <v>0</v>
      </c>
      <c r="BE74" s="41">
        <f t="shared" si="209"/>
        <v>0</v>
      </c>
      <c r="BF74" s="41">
        <f t="shared" si="210"/>
        <v>0</v>
      </c>
      <c r="BG74" s="41">
        <f t="shared" si="211"/>
        <v>0</v>
      </c>
      <c r="BH74" s="41">
        <f t="shared" si="212"/>
        <v>0</v>
      </c>
      <c r="BI74" s="41">
        <f t="shared" si="213"/>
        <v>0</v>
      </c>
      <c r="BJ74" s="41">
        <f t="shared" si="214"/>
        <v>0</v>
      </c>
      <c r="BK74" s="41">
        <f t="shared" si="215"/>
        <v>0</v>
      </c>
      <c r="BL74" s="41">
        <f t="shared" si="216"/>
        <v>0</v>
      </c>
      <c r="BM74" s="41">
        <f t="shared" si="217"/>
        <v>0</v>
      </c>
      <c r="BN74" s="41">
        <f t="shared" si="218"/>
        <v>0</v>
      </c>
      <c r="BO74" s="41">
        <f t="shared" si="219"/>
        <v>0</v>
      </c>
      <c r="BP74" s="41">
        <f t="shared" si="220"/>
        <v>0</v>
      </c>
      <c r="BQ74" s="306">
        <f t="shared" si="221"/>
        <v>0</v>
      </c>
    </row>
    <row r="75" spans="1:69" ht="21" customHeight="1" x14ac:dyDescent="0.35">
      <c r="A75" s="299" t="s">
        <v>164</v>
      </c>
      <c r="B75" s="300" t="s">
        <v>125</v>
      </c>
      <c r="C75" s="249" t="s">
        <v>27</v>
      </c>
      <c r="D75" s="301" t="s">
        <v>161</v>
      </c>
      <c r="E75" s="1088"/>
      <c r="F75" s="1088"/>
      <c r="G75" s="1086"/>
      <c r="H75" s="1088"/>
      <c r="I75" s="1086"/>
      <c r="J75" s="1088"/>
      <c r="K75" s="1101"/>
      <c r="L75" s="1086"/>
      <c r="M75" s="1086"/>
      <c r="N75" s="1086"/>
      <c r="O75" s="1086"/>
      <c r="P75" s="1088"/>
      <c r="Q75" s="1101"/>
      <c r="R75" s="1101"/>
      <c r="S75" s="1086"/>
      <c r="T75" s="1086"/>
      <c r="U75" s="1088"/>
      <c r="V75" s="1088"/>
      <c r="W75" s="1088"/>
      <c r="X75" s="1101"/>
      <c r="Y75" s="1101"/>
      <c r="Z75" s="1086"/>
      <c r="AA75" s="1086"/>
      <c r="AB75" s="1088"/>
      <c r="AC75" s="1086"/>
      <c r="AD75" s="1086"/>
      <c r="AE75" s="1088"/>
      <c r="AF75" s="1101"/>
      <c r="AG75" s="1086"/>
      <c r="AH75" s="1086"/>
      <c r="AI75" s="302">
        <f>COUNTA(E75:AH75)</f>
        <v>0</v>
      </c>
      <c r="AK75" s="303">
        <f>+COUNTIF(E75:AH75,"*"&amp;"A"&amp;"*")</f>
        <v>0</v>
      </c>
      <c r="AL75" s="304">
        <f>+COUNTIF(E75:AH75,"*"&amp;"B"&amp;"*")</f>
        <v>0</v>
      </c>
      <c r="AM75" s="304">
        <f>+COUNTIF(E75:AH75,"*"&amp;"C"&amp;"*")</f>
        <v>0</v>
      </c>
      <c r="AN75" s="304">
        <f>+COUNTIF(E75:AH75,"*"&amp;"D"&amp;"*")</f>
        <v>0</v>
      </c>
      <c r="AO75" s="304">
        <f>+COUNTIF(E75:AH75,"*"&amp;"E"&amp;"*")</f>
        <v>0</v>
      </c>
      <c r="AP75" s="304">
        <f>+COUNTIF(E75:AH75,"*"&amp;"F"&amp;"*")</f>
        <v>0</v>
      </c>
      <c r="AQ75" s="304">
        <f>+COUNTIF(E75:AH75,"*"&amp;"G"&amp;"*")</f>
        <v>0</v>
      </c>
      <c r="AR75" s="304">
        <f>+COUNTIF(E75:AH75,"*"&amp;"H"&amp;"*")</f>
        <v>0</v>
      </c>
      <c r="AS75" s="304">
        <f>+COUNTIF(E75:AH75,"*"&amp;"I"&amp;"*")</f>
        <v>0</v>
      </c>
      <c r="AT75" s="304">
        <f>+COUNTIF(E75:AH75,"*"&amp;"J"&amp;"*")</f>
        <v>0</v>
      </c>
      <c r="AU75" s="304">
        <f>+COUNTIF(E75:AH75,"*"&amp;"K"&amp;"*")</f>
        <v>0</v>
      </c>
      <c r="AV75" s="304">
        <f>+COUNTIF(E75:AH75,"*"&amp;"L"&amp;"*")</f>
        <v>0</v>
      </c>
      <c r="AW75" s="304">
        <f>+COUNTIF(E75:AH75,"*"&amp;"M"&amp;"*")</f>
        <v>0</v>
      </c>
      <c r="AX75" s="304">
        <f>+COUNTIF(E75:AH75,"*"&amp;"N"&amp;"*")</f>
        <v>0</v>
      </c>
      <c r="AY75" s="305">
        <f>+COUNTIF(E75:AH75,"*"&amp;"O"&amp;"*")</f>
        <v>0</v>
      </c>
      <c r="BA75" s="39">
        <f>IF($C75="NPT",SUM($AK75:$AY75),0)</f>
        <v>0</v>
      </c>
      <c r="BB75" s="40">
        <f>IF($C75="PT",SUM($AK75:$AY75),0)</f>
        <v>0</v>
      </c>
      <c r="BC75" s="41">
        <f t="shared" si="207"/>
        <v>0</v>
      </c>
      <c r="BD75" s="41">
        <f t="shared" si="208"/>
        <v>0</v>
      </c>
      <c r="BE75" s="41">
        <f t="shared" si="209"/>
        <v>0</v>
      </c>
      <c r="BF75" s="41">
        <f t="shared" si="210"/>
        <v>0</v>
      </c>
      <c r="BG75" s="41">
        <f t="shared" si="211"/>
        <v>0</v>
      </c>
      <c r="BH75" s="41">
        <f t="shared" si="212"/>
        <v>0</v>
      </c>
      <c r="BI75" s="41">
        <f t="shared" si="213"/>
        <v>0</v>
      </c>
      <c r="BJ75" s="41">
        <f t="shared" si="214"/>
        <v>0</v>
      </c>
      <c r="BK75" s="41">
        <f t="shared" si="215"/>
        <v>0</v>
      </c>
      <c r="BL75" s="41">
        <f t="shared" si="216"/>
        <v>0</v>
      </c>
      <c r="BM75" s="41">
        <f t="shared" si="217"/>
        <v>0</v>
      </c>
      <c r="BN75" s="41">
        <f t="shared" si="218"/>
        <v>0</v>
      </c>
      <c r="BO75" s="41">
        <f t="shared" si="219"/>
        <v>0</v>
      </c>
      <c r="BP75" s="41">
        <f t="shared" si="220"/>
        <v>0</v>
      </c>
      <c r="BQ75" s="306">
        <f t="shared" si="221"/>
        <v>0</v>
      </c>
    </row>
    <row r="76" spans="1:69" ht="21" customHeight="1" x14ac:dyDescent="0.35">
      <c r="A76" s="299" t="s">
        <v>164</v>
      </c>
      <c r="B76" s="300" t="s">
        <v>126</v>
      </c>
      <c r="C76" s="249" t="s">
        <v>27</v>
      </c>
      <c r="D76" s="301" t="s">
        <v>161</v>
      </c>
      <c r="E76" s="1086"/>
      <c r="F76" s="1086"/>
      <c r="G76" s="1086"/>
      <c r="H76" s="1086"/>
      <c r="I76" s="1086"/>
      <c r="J76" s="1101"/>
      <c r="K76" s="1101"/>
      <c r="L76" s="1086"/>
      <c r="M76" s="1086"/>
      <c r="N76" s="1088"/>
      <c r="O76" s="1088"/>
      <c r="P76" s="1086"/>
      <c r="Q76" s="1101"/>
      <c r="R76" s="1088"/>
      <c r="S76" s="1088"/>
      <c r="T76" s="1088"/>
      <c r="U76" s="1086"/>
      <c r="V76" s="1086"/>
      <c r="W76" s="1086"/>
      <c r="X76" s="1101"/>
      <c r="Y76" s="1101"/>
      <c r="Z76" s="1088"/>
      <c r="AA76" s="1088"/>
      <c r="AB76" s="1086"/>
      <c r="AC76" s="1088"/>
      <c r="AD76" s="1086"/>
      <c r="AE76" s="1101"/>
      <c r="AF76" s="1088"/>
      <c r="AG76" s="1086"/>
      <c r="AH76" s="1086"/>
      <c r="AI76" s="302">
        <f>COUNTA(E76:AH76)</f>
        <v>0</v>
      </c>
      <c r="AK76" s="303">
        <f>+COUNTIF(E76:AH76,"*"&amp;"A"&amp;"*")</f>
        <v>0</v>
      </c>
      <c r="AL76" s="304">
        <f>+COUNTIF(E76:AH76,"*"&amp;"B"&amp;"*")</f>
        <v>0</v>
      </c>
      <c r="AM76" s="304">
        <f>+COUNTIF(E76:AH76,"*"&amp;"C"&amp;"*")</f>
        <v>0</v>
      </c>
      <c r="AN76" s="304">
        <f>+COUNTIF(E76:AH76,"*"&amp;"D"&amp;"*")</f>
        <v>0</v>
      </c>
      <c r="AO76" s="304">
        <f>+COUNTIF(E76:AH76,"*"&amp;"E"&amp;"*")</f>
        <v>0</v>
      </c>
      <c r="AP76" s="304">
        <f>+COUNTIF(E76:AH76,"*"&amp;"F"&amp;"*")</f>
        <v>0</v>
      </c>
      <c r="AQ76" s="304">
        <f>+COUNTIF(E76:AH76,"*"&amp;"G"&amp;"*")</f>
        <v>0</v>
      </c>
      <c r="AR76" s="304">
        <f>+COUNTIF(E76:AH76,"*"&amp;"H"&amp;"*")</f>
        <v>0</v>
      </c>
      <c r="AS76" s="304">
        <f>+COUNTIF(E76:AH76,"*"&amp;"I"&amp;"*")</f>
        <v>0</v>
      </c>
      <c r="AT76" s="304">
        <f>+COUNTIF(E76:AH76,"*"&amp;"J"&amp;"*")</f>
        <v>0</v>
      </c>
      <c r="AU76" s="304">
        <f>+COUNTIF(E76:AH76,"*"&amp;"K"&amp;"*")</f>
        <v>0</v>
      </c>
      <c r="AV76" s="304">
        <f>+COUNTIF(E76:AH76,"*"&amp;"L"&amp;"*")</f>
        <v>0</v>
      </c>
      <c r="AW76" s="304">
        <f>+COUNTIF(E76:AH76,"*"&amp;"M"&amp;"*")</f>
        <v>0</v>
      </c>
      <c r="AX76" s="304">
        <f>+COUNTIF(E76:AH76,"*"&amp;"N"&amp;"*")</f>
        <v>0</v>
      </c>
      <c r="AY76" s="305">
        <f>+COUNTIF(E76:AH76,"*"&amp;"O"&amp;"*")</f>
        <v>0</v>
      </c>
      <c r="BA76" s="39">
        <f>IF($C76="NPT",SUM($AK76:$AY76),0)</f>
        <v>0</v>
      </c>
      <c r="BB76" s="40">
        <f>IF($C76="PT",SUM($AK76:$AY76),0)</f>
        <v>0</v>
      </c>
      <c r="BC76" s="41">
        <f t="shared" si="207"/>
        <v>0</v>
      </c>
      <c r="BD76" s="41">
        <f t="shared" si="208"/>
        <v>0</v>
      </c>
      <c r="BE76" s="41">
        <f t="shared" si="209"/>
        <v>0</v>
      </c>
      <c r="BF76" s="41">
        <f t="shared" si="210"/>
        <v>0</v>
      </c>
      <c r="BG76" s="41">
        <f t="shared" si="211"/>
        <v>0</v>
      </c>
      <c r="BH76" s="41">
        <f t="shared" si="212"/>
        <v>0</v>
      </c>
      <c r="BI76" s="41">
        <f t="shared" si="213"/>
        <v>0</v>
      </c>
      <c r="BJ76" s="41">
        <f t="shared" si="214"/>
        <v>0</v>
      </c>
      <c r="BK76" s="41">
        <f t="shared" si="215"/>
        <v>0</v>
      </c>
      <c r="BL76" s="41">
        <f t="shared" si="216"/>
        <v>0</v>
      </c>
      <c r="BM76" s="41">
        <f t="shared" si="217"/>
        <v>0</v>
      </c>
      <c r="BN76" s="41">
        <f t="shared" si="218"/>
        <v>0</v>
      </c>
      <c r="BO76" s="41">
        <f t="shared" si="219"/>
        <v>0</v>
      </c>
      <c r="BP76" s="41">
        <f t="shared" si="220"/>
        <v>0</v>
      </c>
      <c r="BQ76" s="306">
        <f t="shared" si="221"/>
        <v>0</v>
      </c>
    </row>
    <row r="77" spans="1:69" ht="21" customHeight="1" x14ac:dyDescent="0.35">
      <c r="A77" s="299" t="s">
        <v>164</v>
      </c>
      <c r="B77" s="300" t="s">
        <v>127</v>
      </c>
      <c r="C77" s="249" t="s">
        <v>27</v>
      </c>
      <c r="D77" s="301" t="s">
        <v>161</v>
      </c>
      <c r="E77" s="1086"/>
      <c r="F77" s="1086"/>
      <c r="G77" s="1086"/>
      <c r="H77" s="1088"/>
      <c r="I77" s="1088"/>
      <c r="J77" s="1101"/>
      <c r="K77" s="1101"/>
      <c r="L77" s="1088"/>
      <c r="M77" s="1086"/>
      <c r="N77" s="1086"/>
      <c r="O77" s="1086"/>
      <c r="P77" s="1086"/>
      <c r="Q77" s="1101"/>
      <c r="R77" s="1101"/>
      <c r="S77" s="1086"/>
      <c r="T77" s="1086"/>
      <c r="U77" s="1086"/>
      <c r="V77" s="1086"/>
      <c r="W77" s="1086"/>
      <c r="X77" s="1101"/>
      <c r="Y77" s="1101"/>
      <c r="Z77" s="1086"/>
      <c r="AA77" s="1086"/>
      <c r="AB77" s="1086"/>
      <c r="AC77" s="1086"/>
      <c r="AD77" s="1088"/>
      <c r="AE77" s="1101"/>
      <c r="AF77" s="1101"/>
      <c r="AG77" s="1086"/>
      <c r="AH77" s="1088"/>
      <c r="AI77" s="302">
        <f>COUNTA(E77:AH77)</f>
        <v>0</v>
      </c>
      <c r="AK77" s="303">
        <f>+COUNTIF(E77:AH77,"*"&amp;"A"&amp;"*")</f>
        <v>0</v>
      </c>
      <c r="AL77" s="304">
        <f>+COUNTIF(E77:AH77,"*"&amp;"B"&amp;"*")</f>
        <v>0</v>
      </c>
      <c r="AM77" s="304">
        <f>+COUNTIF(E77:AH77,"*"&amp;"C"&amp;"*")</f>
        <v>0</v>
      </c>
      <c r="AN77" s="304">
        <f>+COUNTIF(E77:AH77,"*"&amp;"D"&amp;"*")</f>
        <v>0</v>
      </c>
      <c r="AO77" s="304">
        <f>+COUNTIF(E77:AH77,"*"&amp;"E"&amp;"*")</f>
        <v>0</v>
      </c>
      <c r="AP77" s="304">
        <f>+COUNTIF(E77:AH77,"*"&amp;"F"&amp;"*")</f>
        <v>0</v>
      </c>
      <c r="AQ77" s="304">
        <f>+COUNTIF(E77:AH77,"*"&amp;"G"&amp;"*")</f>
        <v>0</v>
      </c>
      <c r="AR77" s="304">
        <f>+COUNTIF(E77:AH77,"*"&amp;"H"&amp;"*")</f>
        <v>0</v>
      </c>
      <c r="AS77" s="304">
        <f>+COUNTIF(E77:AH77,"*"&amp;"I"&amp;"*")</f>
        <v>0</v>
      </c>
      <c r="AT77" s="304">
        <f>+COUNTIF(E77:AH77,"*"&amp;"J"&amp;"*")</f>
        <v>0</v>
      </c>
      <c r="AU77" s="304">
        <f>+COUNTIF(E77:AH77,"*"&amp;"K"&amp;"*")</f>
        <v>0</v>
      </c>
      <c r="AV77" s="304">
        <f>+COUNTIF(E77:AH77,"*"&amp;"L"&amp;"*")</f>
        <v>0</v>
      </c>
      <c r="AW77" s="304">
        <f>+COUNTIF(E77:AH77,"*"&amp;"M"&amp;"*")</f>
        <v>0</v>
      </c>
      <c r="AX77" s="304">
        <f>+COUNTIF(E77:AH77,"*"&amp;"N"&amp;"*")</f>
        <v>0</v>
      </c>
      <c r="AY77" s="305">
        <f>+COUNTIF(E77:AH77,"*"&amp;"O"&amp;"*")</f>
        <v>0</v>
      </c>
      <c r="BA77" s="39">
        <f>IF($C77="NPT",SUM($AK77:$AY77),0)</f>
        <v>0</v>
      </c>
      <c r="BB77" s="40">
        <f>IF($C77="PT",SUM($AK77:$AY77),0)</f>
        <v>0</v>
      </c>
      <c r="BC77" s="41">
        <f t="shared" si="207"/>
        <v>0</v>
      </c>
      <c r="BD77" s="41">
        <f t="shared" si="208"/>
        <v>0</v>
      </c>
      <c r="BE77" s="41">
        <f t="shared" si="209"/>
        <v>0</v>
      </c>
      <c r="BF77" s="41">
        <f t="shared" si="210"/>
        <v>0</v>
      </c>
      <c r="BG77" s="41">
        <f t="shared" si="211"/>
        <v>0</v>
      </c>
      <c r="BH77" s="41">
        <f t="shared" si="212"/>
        <v>0</v>
      </c>
      <c r="BI77" s="41">
        <f t="shared" si="213"/>
        <v>0</v>
      </c>
      <c r="BJ77" s="41">
        <f t="shared" si="214"/>
        <v>0</v>
      </c>
      <c r="BK77" s="41">
        <f t="shared" si="215"/>
        <v>0</v>
      </c>
      <c r="BL77" s="41">
        <f t="shared" si="216"/>
        <v>0</v>
      </c>
      <c r="BM77" s="41">
        <f t="shared" si="217"/>
        <v>0</v>
      </c>
      <c r="BN77" s="41">
        <f t="shared" si="218"/>
        <v>0</v>
      </c>
      <c r="BO77" s="41">
        <f t="shared" si="219"/>
        <v>0</v>
      </c>
      <c r="BP77" s="41">
        <f t="shared" si="220"/>
        <v>0</v>
      </c>
      <c r="BQ77" s="306">
        <f t="shared" si="221"/>
        <v>0</v>
      </c>
    </row>
    <row r="78" spans="1:69" ht="21" customHeight="1" x14ac:dyDescent="0.35">
      <c r="A78" s="299" t="s">
        <v>164</v>
      </c>
      <c r="B78" s="300" t="s">
        <v>128</v>
      </c>
      <c r="C78" s="249" t="s">
        <v>27</v>
      </c>
      <c r="D78" s="301" t="s">
        <v>161</v>
      </c>
      <c r="E78" s="1088"/>
      <c r="F78" s="1086"/>
      <c r="G78" s="1088"/>
      <c r="H78" s="1086"/>
      <c r="I78" s="1086"/>
      <c r="J78" s="1101"/>
      <c r="K78" s="1088"/>
      <c r="L78" s="1086"/>
      <c r="M78" s="1088"/>
      <c r="N78" s="1088"/>
      <c r="O78" s="1088"/>
      <c r="P78" s="1088"/>
      <c r="Q78" s="1088"/>
      <c r="R78" s="1088"/>
      <c r="S78" s="1088"/>
      <c r="T78" s="1088"/>
      <c r="U78" s="1086"/>
      <c r="V78" s="1088"/>
      <c r="W78" s="1088"/>
      <c r="X78" s="1088"/>
      <c r="Y78" s="1101"/>
      <c r="Z78" s="1086"/>
      <c r="AA78" s="1088"/>
      <c r="AB78" s="1086"/>
      <c r="AC78" s="1086"/>
      <c r="AD78" s="1086"/>
      <c r="AE78" s="1088"/>
      <c r="AF78" s="1101"/>
      <c r="AG78" s="1088"/>
      <c r="AH78" s="1086"/>
      <c r="AI78" s="302">
        <f>COUNTA(E78:AH78)</f>
        <v>0</v>
      </c>
      <c r="AK78" s="303">
        <f>+COUNTIF(E78:AH78,"*"&amp;"A"&amp;"*")</f>
        <v>0</v>
      </c>
      <c r="AL78" s="304">
        <f>+COUNTIF(E78:AH78,"*"&amp;"B"&amp;"*")</f>
        <v>0</v>
      </c>
      <c r="AM78" s="304">
        <f>+COUNTIF(E78:AH78,"*"&amp;"C"&amp;"*")</f>
        <v>0</v>
      </c>
      <c r="AN78" s="304">
        <f>+COUNTIF(E78:AH78,"*"&amp;"D"&amp;"*")</f>
        <v>0</v>
      </c>
      <c r="AO78" s="304">
        <f>+COUNTIF(E78:AH78,"*"&amp;"E"&amp;"*")</f>
        <v>0</v>
      </c>
      <c r="AP78" s="304">
        <f>+COUNTIF(E78:AH78,"*"&amp;"F"&amp;"*")</f>
        <v>0</v>
      </c>
      <c r="AQ78" s="304">
        <f>+COUNTIF(E78:AH78,"*"&amp;"G"&amp;"*")</f>
        <v>0</v>
      </c>
      <c r="AR78" s="304">
        <f>+COUNTIF(E78:AH78,"*"&amp;"H"&amp;"*")</f>
        <v>0</v>
      </c>
      <c r="AS78" s="304">
        <f>+COUNTIF(E78:AH78,"*"&amp;"I"&amp;"*")</f>
        <v>0</v>
      </c>
      <c r="AT78" s="304">
        <f>+COUNTIF(E78:AH78,"*"&amp;"J"&amp;"*")</f>
        <v>0</v>
      </c>
      <c r="AU78" s="304">
        <f>+COUNTIF(E78:AH78,"*"&amp;"K"&amp;"*")</f>
        <v>0</v>
      </c>
      <c r="AV78" s="304">
        <f>+COUNTIF(E78:AH78,"*"&amp;"L"&amp;"*")</f>
        <v>0</v>
      </c>
      <c r="AW78" s="304">
        <f>+COUNTIF(E78:AH78,"*"&amp;"M"&amp;"*")</f>
        <v>0</v>
      </c>
      <c r="AX78" s="304">
        <f>+COUNTIF(E78:AH78,"*"&amp;"N"&amp;"*")</f>
        <v>0</v>
      </c>
      <c r="AY78" s="305">
        <f>+COUNTIF(E78:AH78,"*"&amp;"O"&amp;"*")</f>
        <v>0</v>
      </c>
      <c r="BA78" s="39">
        <f>IF($C78="NPT",SUM($AK78:$AY78),0)</f>
        <v>0</v>
      </c>
      <c r="BB78" s="40">
        <f>IF($C78="PT",SUM($AK78:$AY78),0)</f>
        <v>0</v>
      </c>
      <c r="BC78" s="41">
        <f t="shared" si="207"/>
        <v>0</v>
      </c>
      <c r="BD78" s="41">
        <f t="shared" si="208"/>
        <v>0</v>
      </c>
      <c r="BE78" s="41">
        <f t="shared" si="209"/>
        <v>0</v>
      </c>
      <c r="BF78" s="41">
        <f t="shared" si="210"/>
        <v>0</v>
      </c>
      <c r="BG78" s="41">
        <f t="shared" si="211"/>
        <v>0</v>
      </c>
      <c r="BH78" s="41">
        <f t="shared" si="212"/>
        <v>0</v>
      </c>
      <c r="BI78" s="41">
        <f t="shared" si="213"/>
        <v>0</v>
      </c>
      <c r="BJ78" s="41">
        <f t="shared" si="214"/>
        <v>0</v>
      </c>
      <c r="BK78" s="41">
        <f t="shared" si="215"/>
        <v>0</v>
      </c>
      <c r="BL78" s="41">
        <f t="shared" si="216"/>
        <v>0</v>
      </c>
      <c r="BM78" s="41">
        <f t="shared" si="217"/>
        <v>0</v>
      </c>
      <c r="BN78" s="41">
        <f t="shared" si="218"/>
        <v>0</v>
      </c>
      <c r="BO78" s="41">
        <f t="shared" si="219"/>
        <v>0</v>
      </c>
      <c r="BP78" s="41">
        <f t="shared" si="220"/>
        <v>0</v>
      </c>
      <c r="BQ78" s="306">
        <f t="shared" si="221"/>
        <v>0</v>
      </c>
    </row>
    <row r="79" spans="1:69" ht="21" customHeight="1" x14ac:dyDescent="0.35">
      <c r="A79" s="299" t="s">
        <v>164</v>
      </c>
      <c r="B79" s="300" t="s">
        <v>129</v>
      </c>
      <c r="C79" s="249" t="s">
        <v>27</v>
      </c>
      <c r="D79" s="301" t="s">
        <v>161</v>
      </c>
      <c r="E79" s="1086"/>
      <c r="F79" s="1086"/>
      <c r="G79" s="1086"/>
      <c r="H79" s="1086"/>
      <c r="I79" s="1088"/>
      <c r="J79" s="1088"/>
      <c r="K79" s="1101"/>
      <c r="L79" s="1088"/>
      <c r="M79" s="1086"/>
      <c r="N79" s="1086"/>
      <c r="O79" s="1086"/>
      <c r="P79" s="1086"/>
      <c r="Q79" s="1101"/>
      <c r="R79" s="1101"/>
      <c r="S79" s="1086"/>
      <c r="T79" s="1086"/>
      <c r="U79" s="1088"/>
      <c r="V79" s="1086"/>
      <c r="W79" s="1086"/>
      <c r="X79" s="1101"/>
      <c r="Y79" s="1088"/>
      <c r="Z79" s="1088"/>
      <c r="AA79" s="1086"/>
      <c r="AB79" s="1088"/>
      <c r="AC79" s="1086"/>
      <c r="AD79" s="1088"/>
      <c r="AE79" s="1101"/>
      <c r="AF79" s="1101"/>
      <c r="AG79" s="1086"/>
      <c r="AH79" s="1088"/>
      <c r="AI79" s="302">
        <f>COUNTA(E79:AH79)</f>
        <v>0</v>
      </c>
      <c r="AK79" s="303">
        <f>+COUNTIF(E79:AH79,"*"&amp;"A"&amp;"*")</f>
        <v>0</v>
      </c>
      <c r="AL79" s="304">
        <f>+COUNTIF(E79:AH79,"*"&amp;"B"&amp;"*")</f>
        <v>0</v>
      </c>
      <c r="AM79" s="304">
        <f>+COUNTIF(E79:AH79,"*"&amp;"C"&amp;"*")</f>
        <v>0</v>
      </c>
      <c r="AN79" s="304">
        <f>+COUNTIF(E79:AH79,"*"&amp;"D"&amp;"*")</f>
        <v>0</v>
      </c>
      <c r="AO79" s="304">
        <f>+COUNTIF(E79:AH79,"*"&amp;"E"&amp;"*")</f>
        <v>0</v>
      </c>
      <c r="AP79" s="304">
        <f>+COUNTIF(E79:AH79,"*"&amp;"F"&amp;"*")</f>
        <v>0</v>
      </c>
      <c r="AQ79" s="304">
        <f>+COUNTIF(E79:AH79,"*"&amp;"G"&amp;"*")</f>
        <v>0</v>
      </c>
      <c r="AR79" s="304">
        <f>+COUNTIF(E79:AH79,"*"&amp;"H"&amp;"*")</f>
        <v>0</v>
      </c>
      <c r="AS79" s="304">
        <f>+COUNTIF(E79:AH79,"*"&amp;"I"&amp;"*")</f>
        <v>0</v>
      </c>
      <c r="AT79" s="304">
        <f>+COUNTIF(E79:AH79,"*"&amp;"J"&amp;"*")</f>
        <v>0</v>
      </c>
      <c r="AU79" s="304">
        <f>+COUNTIF(E79:AH79,"*"&amp;"K"&amp;"*")</f>
        <v>0</v>
      </c>
      <c r="AV79" s="304">
        <f>+COUNTIF(E79:AH79,"*"&amp;"L"&amp;"*")</f>
        <v>0</v>
      </c>
      <c r="AW79" s="304">
        <f>+COUNTIF(E79:AH79,"*"&amp;"M"&amp;"*")</f>
        <v>0</v>
      </c>
      <c r="AX79" s="304">
        <f>+COUNTIF(E79:AH79,"*"&amp;"N"&amp;"*")</f>
        <v>0</v>
      </c>
      <c r="AY79" s="305">
        <f>+COUNTIF(E79:AH79,"*"&amp;"O"&amp;"*")</f>
        <v>0</v>
      </c>
      <c r="BA79" s="39">
        <f>IF($C79="NPT",SUM($AK79:$AY79),0)</f>
        <v>0</v>
      </c>
      <c r="BB79" s="40">
        <f>IF($C79="PT",SUM($AK79:$AY79),0)</f>
        <v>0</v>
      </c>
      <c r="BC79" s="41">
        <f t="shared" si="27"/>
        <v>0</v>
      </c>
      <c r="BD79" s="41">
        <f t="shared" si="28"/>
        <v>0</v>
      </c>
      <c r="BE79" s="41">
        <f t="shared" si="29"/>
        <v>0</v>
      </c>
      <c r="BF79" s="41">
        <f t="shared" si="30"/>
        <v>0</v>
      </c>
      <c r="BG79" s="41">
        <f t="shared" si="31"/>
        <v>0</v>
      </c>
      <c r="BH79" s="41">
        <f t="shared" si="32"/>
        <v>0</v>
      </c>
      <c r="BI79" s="41">
        <f t="shared" si="33"/>
        <v>0</v>
      </c>
      <c r="BJ79" s="41">
        <f t="shared" si="34"/>
        <v>0</v>
      </c>
      <c r="BK79" s="41">
        <f t="shared" si="35"/>
        <v>0</v>
      </c>
      <c r="BL79" s="41">
        <f t="shared" si="36"/>
        <v>0</v>
      </c>
      <c r="BM79" s="41">
        <f t="shared" si="37"/>
        <v>0</v>
      </c>
      <c r="BN79" s="41">
        <f t="shared" si="38"/>
        <v>0</v>
      </c>
      <c r="BO79" s="41">
        <f t="shared" si="39"/>
        <v>0</v>
      </c>
      <c r="BP79" s="41">
        <f t="shared" si="40"/>
        <v>0</v>
      </c>
      <c r="BQ79" s="306">
        <f t="shared" si="41"/>
        <v>0</v>
      </c>
    </row>
    <row r="80" spans="1:69" x14ac:dyDescent="0.35">
      <c r="A80" s="299" t="s">
        <v>164</v>
      </c>
      <c r="B80" s="300" t="s">
        <v>130</v>
      </c>
      <c r="C80" s="249" t="s">
        <v>27</v>
      </c>
      <c r="D80" s="301" t="s">
        <v>161</v>
      </c>
      <c r="E80" s="1088"/>
      <c r="F80" s="1088"/>
      <c r="G80" s="1088"/>
      <c r="H80" s="1088"/>
      <c r="I80" s="1086"/>
      <c r="J80" s="1101"/>
      <c r="K80" s="1088"/>
      <c r="L80" s="1086"/>
      <c r="M80" s="1088"/>
      <c r="N80" s="1088"/>
      <c r="O80" s="1088"/>
      <c r="P80" s="1088"/>
      <c r="Q80" s="1088"/>
      <c r="R80" s="1088"/>
      <c r="S80" s="1088"/>
      <c r="T80" s="1088"/>
      <c r="U80" s="1086"/>
      <c r="V80" s="1088"/>
      <c r="W80" s="1088"/>
      <c r="X80" s="1088"/>
      <c r="Y80" s="1101"/>
      <c r="Z80" s="1086"/>
      <c r="AA80" s="1088"/>
      <c r="AB80" s="1086"/>
      <c r="AC80" s="1088"/>
      <c r="AD80" s="1086"/>
      <c r="AE80" s="1088"/>
      <c r="AF80" s="1088"/>
      <c r="AG80" s="1088"/>
      <c r="AH80" s="1086"/>
      <c r="AI80" s="302">
        <f>COUNTA(E80:AH80)</f>
        <v>0</v>
      </c>
      <c r="AK80" s="303">
        <f>+COUNTIF(E80:AH80,"*"&amp;"A"&amp;"*")</f>
        <v>0</v>
      </c>
      <c r="AL80" s="304">
        <f>+COUNTIF(E80:AH80,"*"&amp;"B"&amp;"*")</f>
        <v>0</v>
      </c>
      <c r="AM80" s="304">
        <f>+COUNTIF(E80:AH80,"*"&amp;"C"&amp;"*")</f>
        <v>0</v>
      </c>
      <c r="AN80" s="304">
        <f>+COUNTIF(E80:AH80,"*"&amp;"D"&amp;"*")</f>
        <v>0</v>
      </c>
      <c r="AO80" s="304">
        <f>+COUNTIF(E80:AH80,"*"&amp;"E"&amp;"*")</f>
        <v>0</v>
      </c>
      <c r="AP80" s="304">
        <f>+COUNTIF(E80:AH80,"*"&amp;"F"&amp;"*")</f>
        <v>0</v>
      </c>
      <c r="AQ80" s="304">
        <f>+COUNTIF(E80:AH80,"*"&amp;"G"&amp;"*")</f>
        <v>0</v>
      </c>
      <c r="AR80" s="304">
        <f>+COUNTIF(E80:AH80,"*"&amp;"H"&amp;"*")</f>
        <v>0</v>
      </c>
      <c r="AS80" s="304">
        <f>+COUNTIF(E80:AH80,"*"&amp;"I"&amp;"*")</f>
        <v>0</v>
      </c>
      <c r="AT80" s="304">
        <f>+COUNTIF(E80:AH80,"*"&amp;"J"&amp;"*")</f>
        <v>0</v>
      </c>
      <c r="AU80" s="304">
        <f>+COUNTIF(E80:AH80,"*"&amp;"K"&amp;"*")</f>
        <v>0</v>
      </c>
      <c r="AV80" s="304">
        <f>+COUNTIF(E80:AH80,"*"&amp;"L"&amp;"*")</f>
        <v>0</v>
      </c>
      <c r="AW80" s="304">
        <f>+COUNTIF(E80:AH80,"*"&amp;"M"&amp;"*")</f>
        <v>0</v>
      </c>
      <c r="AX80" s="304">
        <f>+COUNTIF(E80:AH80,"*"&amp;"N"&amp;"*")</f>
        <v>0</v>
      </c>
      <c r="AY80" s="305">
        <f>+COUNTIF(E80:AH80,"*"&amp;"O"&amp;"*")</f>
        <v>0</v>
      </c>
      <c r="BA80" s="39">
        <f>IF($C80="NPT",SUM($AK80:$AY80),0)</f>
        <v>0</v>
      </c>
      <c r="BB80" s="40">
        <f>IF($C80="PT",SUM($AK80:$AY80),0)</f>
        <v>0</v>
      </c>
      <c r="BC80" s="41">
        <f t="shared" si="27"/>
        <v>0</v>
      </c>
      <c r="BD80" s="41">
        <f t="shared" si="28"/>
        <v>0</v>
      </c>
      <c r="BE80" s="41">
        <f t="shared" si="29"/>
        <v>0</v>
      </c>
      <c r="BF80" s="41">
        <f t="shared" si="30"/>
        <v>0</v>
      </c>
      <c r="BG80" s="41">
        <f t="shared" si="31"/>
        <v>0</v>
      </c>
      <c r="BH80" s="41">
        <f t="shared" si="32"/>
        <v>0</v>
      </c>
      <c r="BI80" s="41">
        <f t="shared" si="33"/>
        <v>0</v>
      </c>
      <c r="BJ80" s="41">
        <f t="shared" si="34"/>
        <v>0</v>
      </c>
      <c r="BK80" s="41">
        <f t="shared" si="35"/>
        <v>0</v>
      </c>
      <c r="BL80" s="41">
        <f t="shared" si="36"/>
        <v>0</v>
      </c>
      <c r="BM80" s="41">
        <f t="shared" si="37"/>
        <v>0</v>
      </c>
      <c r="BN80" s="41">
        <f t="shared" si="38"/>
        <v>0</v>
      </c>
      <c r="BO80" s="41">
        <f t="shared" si="39"/>
        <v>0</v>
      </c>
      <c r="BP80" s="41">
        <f t="shared" si="40"/>
        <v>0</v>
      </c>
      <c r="BQ80" s="306">
        <f t="shared" si="41"/>
        <v>0</v>
      </c>
    </row>
    <row r="81" spans="1:69" ht="21" customHeight="1" x14ac:dyDescent="0.35">
      <c r="A81" s="299" t="s">
        <v>164</v>
      </c>
      <c r="B81" s="300" t="s">
        <v>131</v>
      </c>
      <c r="C81" s="249" t="s">
        <v>27</v>
      </c>
      <c r="D81" s="301" t="s">
        <v>161</v>
      </c>
      <c r="E81" s="1086"/>
      <c r="F81" s="1086"/>
      <c r="G81" s="1086"/>
      <c r="H81" s="1086"/>
      <c r="I81" s="1088"/>
      <c r="J81" s="1088"/>
      <c r="K81" s="1101"/>
      <c r="L81" s="1088"/>
      <c r="M81" s="1086"/>
      <c r="N81" s="1086"/>
      <c r="O81" s="1086"/>
      <c r="P81" s="1086"/>
      <c r="Q81" s="1101"/>
      <c r="R81" s="1101"/>
      <c r="S81" s="1088"/>
      <c r="T81" s="1086"/>
      <c r="U81" s="1088"/>
      <c r="V81" s="1086"/>
      <c r="W81" s="1086"/>
      <c r="X81" s="1101"/>
      <c r="Y81" s="1088"/>
      <c r="Z81" s="1088"/>
      <c r="AA81" s="1086"/>
      <c r="AB81" s="1088"/>
      <c r="AC81" s="1086"/>
      <c r="AD81" s="1088"/>
      <c r="AE81" s="1101"/>
      <c r="AF81" s="1101"/>
      <c r="AG81" s="1086"/>
      <c r="AH81" s="1086"/>
      <c r="AI81" s="302">
        <f>COUNTA(E81:AH81)</f>
        <v>0</v>
      </c>
      <c r="AK81" s="303">
        <f>+COUNTIF(E81:AH81,"*"&amp;"A"&amp;"*")</f>
        <v>0</v>
      </c>
      <c r="AL81" s="304">
        <f>+COUNTIF(E81:AH81,"*"&amp;"B"&amp;"*")</f>
        <v>0</v>
      </c>
      <c r="AM81" s="304">
        <f>+COUNTIF(E81:AH81,"*"&amp;"C"&amp;"*")</f>
        <v>0</v>
      </c>
      <c r="AN81" s="304">
        <f>+COUNTIF(E81:AH81,"*"&amp;"D"&amp;"*")</f>
        <v>0</v>
      </c>
      <c r="AO81" s="304">
        <f>+COUNTIF(E81:AH81,"*"&amp;"E"&amp;"*")</f>
        <v>0</v>
      </c>
      <c r="AP81" s="304">
        <f>+COUNTIF(E81:AH81,"*"&amp;"F"&amp;"*")</f>
        <v>0</v>
      </c>
      <c r="AQ81" s="304">
        <f>+COUNTIF(E81:AH81,"*"&amp;"G"&amp;"*")</f>
        <v>0</v>
      </c>
      <c r="AR81" s="304">
        <f>+COUNTIF(E81:AH81,"*"&amp;"H"&amp;"*")</f>
        <v>0</v>
      </c>
      <c r="AS81" s="304">
        <f>+COUNTIF(E81:AH81,"*"&amp;"I"&amp;"*")</f>
        <v>0</v>
      </c>
      <c r="AT81" s="304">
        <f>+COUNTIF(E81:AH81,"*"&amp;"J"&amp;"*")</f>
        <v>0</v>
      </c>
      <c r="AU81" s="304">
        <f>+COUNTIF(E81:AH81,"*"&amp;"K"&amp;"*")</f>
        <v>0</v>
      </c>
      <c r="AV81" s="304">
        <f>+COUNTIF(E81:AH81,"*"&amp;"L"&amp;"*")</f>
        <v>0</v>
      </c>
      <c r="AW81" s="304">
        <f>+COUNTIF(E81:AH81,"*"&amp;"M"&amp;"*")</f>
        <v>0</v>
      </c>
      <c r="AX81" s="304">
        <f>+COUNTIF(E81:AH81,"*"&amp;"N"&amp;"*")</f>
        <v>0</v>
      </c>
      <c r="AY81" s="305">
        <f>+COUNTIF(E81:AH81,"*"&amp;"O"&amp;"*")</f>
        <v>0</v>
      </c>
      <c r="BA81" s="39">
        <f>IF($C81="NPT",SUM($AK81:$AY81),0)</f>
        <v>0</v>
      </c>
      <c r="BB81" s="40">
        <f>IF($C81="PT",SUM($AK81:$AY81),0)</f>
        <v>0</v>
      </c>
      <c r="BC81" s="41">
        <f t="shared" si="27"/>
        <v>0</v>
      </c>
      <c r="BD81" s="41">
        <f t="shared" si="28"/>
        <v>0</v>
      </c>
      <c r="BE81" s="41">
        <f t="shared" si="29"/>
        <v>0</v>
      </c>
      <c r="BF81" s="41">
        <f t="shared" si="30"/>
        <v>0</v>
      </c>
      <c r="BG81" s="41">
        <f t="shared" si="31"/>
        <v>0</v>
      </c>
      <c r="BH81" s="41">
        <f t="shared" si="32"/>
        <v>0</v>
      </c>
      <c r="BI81" s="41">
        <f t="shared" si="33"/>
        <v>0</v>
      </c>
      <c r="BJ81" s="41">
        <f t="shared" si="34"/>
        <v>0</v>
      </c>
      <c r="BK81" s="41">
        <f t="shared" si="35"/>
        <v>0</v>
      </c>
      <c r="BL81" s="41">
        <f t="shared" si="36"/>
        <v>0</v>
      </c>
      <c r="BM81" s="41">
        <f t="shared" si="37"/>
        <v>0</v>
      </c>
      <c r="BN81" s="41">
        <f t="shared" si="38"/>
        <v>0</v>
      </c>
      <c r="BO81" s="41">
        <f t="shared" si="39"/>
        <v>0</v>
      </c>
      <c r="BP81" s="41">
        <f t="shared" si="40"/>
        <v>0</v>
      </c>
      <c r="BQ81" s="306">
        <f t="shared" si="41"/>
        <v>0</v>
      </c>
    </row>
    <row r="82" spans="1:69" ht="21" customHeight="1" x14ac:dyDescent="0.35">
      <c r="A82" s="299" t="s">
        <v>164</v>
      </c>
      <c r="B82" s="300" t="s">
        <v>132</v>
      </c>
      <c r="C82" s="249" t="s">
        <v>27</v>
      </c>
      <c r="D82" s="301" t="s">
        <v>161</v>
      </c>
      <c r="E82" s="1088"/>
      <c r="F82" s="1088"/>
      <c r="G82" s="1088"/>
      <c r="H82" s="1088"/>
      <c r="I82" s="1086"/>
      <c r="J82" s="1101"/>
      <c r="K82" s="1088"/>
      <c r="L82" s="1086"/>
      <c r="M82" s="1086"/>
      <c r="N82" s="1088"/>
      <c r="O82" s="1088"/>
      <c r="P82" s="1088"/>
      <c r="Q82" s="1088"/>
      <c r="R82" s="1088"/>
      <c r="S82" s="1086"/>
      <c r="T82" s="1088"/>
      <c r="U82" s="1086"/>
      <c r="V82" s="1086"/>
      <c r="W82" s="1086"/>
      <c r="X82" s="1088"/>
      <c r="Y82" s="1101"/>
      <c r="Z82" s="1086"/>
      <c r="AA82" s="1088"/>
      <c r="AB82" s="1086"/>
      <c r="AC82" s="1088"/>
      <c r="AD82" s="1086"/>
      <c r="AE82" s="1088"/>
      <c r="AF82" s="1088"/>
      <c r="AG82" s="1086"/>
      <c r="AH82" s="1088"/>
      <c r="AI82" s="302">
        <f>COUNTA(E82:AH82)</f>
        <v>0</v>
      </c>
      <c r="AK82" s="303">
        <f>+COUNTIF(E82:AH82,"*"&amp;"A"&amp;"*")</f>
        <v>0</v>
      </c>
      <c r="AL82" s="304">
        <f>+COUNTIF(E82:AH82,"*"&amp;"B"&amp;"*")</f>
        <v>0</v>
      </c>
      <c r="AM82" s="304">
        <f>+COUNTIF(E82:AH82,"*"&amp;"C"&amp;"*")</f>
        <v>0</v>
      </c>
      <c r="AN82" s="304">
        <f>+COUNTIF(E82:AH82,"*"&amp;"D"&amp;"*")</f>
        <v>0</v>
      </c>
      <c r="AO82" s="304">
        <f>+COUNTIF(E82:AH82,"*"&amp;"E"&amp;"*")</f>
        <v>0</v>
      </c>
      <c r="AP82" s="304">
        <f>+COUNTIF(E82:AH82,"*"&amp;"F"&amp;"*")</f>
        <v>0</v>
      </c>
      <c r="AQ82" s="304">
        <f>+COUNTIF(E82:AH82,"*"&amp;"G"&amp;"*")</f>
        <v>0</v>
      </c>
      <c r="AR82" s="304">
        <f>+COUNTIF(E82:AH82,"*"&amp;"H"&amp;"*")</f>
        <v>0</v>
      </c>
      <c r="AS82" s="304">
        <f>+COUNTIF(E82:AH82,"*"&amp;"I"&amp;"*")</f>
        <v>0</v>
      </c>
      <c r="AT82" s="304">
        <f>+COUNTIF(E82:AH82,"*"&amp;"J"&amp;"*")</f>
        <v>0</v>
      </c>
      <c r="AU82" s="304">
        <f>+COUNTIF(E82:AH82,"*"&amp;"K"&amp;"*")</f>
        <v>0</v>
      </c>
      <c r="AV82" s="304">
        <f>+COUNTIF(E82:AH82,"*"&amp;"L"&amp;"*")</f>
        <v>0</v>
      </c>
      <c r="AW82" s="304">
        <f>+COUNTIF(E82:AH82,"*"&amp;"M"&amp;"*")</f>
        <v>0</v>
      </c>
      <c r="AX82" s="304">
        <f>+COUNTIF(E82:AH82,"*"&amp;"N"&amp;"*")</f>
        <v>0</v>
      </c>
      <c r="AY82" s="305">
        <f>+COUNTIF(E82:AH82,"*"&amp;"O"&amp;"*")</f>
        <v>0</v>
      </c>
      <c r="BA82" s="39">
        <f>IF($C82="NPT",SUM($AK82:$AY82),0)</f>
        <v>0</v>
      </c>
      <c r="BB82" s="40">
        <f>IF($C82="PT",SUM($AK82:$AY82),0)</f>
        <v>0</v>
      </c>
      <c r="BC82" s="41">
        <f t="shared" si="27"/>
        <v>0</v>
      </c>
      <c r="BD82" s="41">
        <f t="shared" si="28"/>
        <v>0</v>
      </c>
      <c r="BE82" s="41">
        <f t="shared" si="29"/>
        <v>0</v>
      </c>
      <c r="BF82" s="41">
        <f t="shared" si="30"/>
        <v>0</v>
      </c>
      <c r="BG82" s="41">
        <f t="shared" si="31"/>
        <v>0</v>
      </c>
      <c r="BH82" s="41">
        <f t="shared" si="32"/>
        <v>0</v>
      </c>
      <c r="BI82" s="41">
        <f t="shared" si="33"/>
        <v>0</v>
      </c>
      <c r="BJ82" s="41">
        <f t="shared" si="34"/>
        <v>0</v>
      </c>
      <c r="BK82" s="41">
        <f t="shared" si="35"/>
        <v>0</v>
      </c>
      <c r="BL82" s="41">
        <f t="shared" si="36"/>
        <v>0</v>
      </c>
      <c r="BM82" s="41">
        <f t="shared" si="37"/>
        <v>0</v>
      </c>
      <c r="BN82" s="41">
        <f t="shared" si="38"/>
        <v>0</v>
      </c>
      <c r="BO82" s="41">
        <f t="shared" si="39"/>
        <v>0</v>
      </c>
      <c r="BP82" s="41">
        <f t="shared" si="40"/>
        <v>0</v>
      </c>
      <c r="BQ82" s="306">
        <f t="shared" si="41"/>
        <v>0</v>
      </c>
    </row>
    <row r="83" spans="1:69" ht="21" customHeight="1" x14ac:dyDescent="0.35">
      <c r="A83" s="299" t="s">
        <v>164</v>
      </c>
      <c r="B83" s="300" t="s">
        <v>133</v>
      </c>
      <c r="C83" s="249" t="s">
        <v>27</v>
      </c>
      <c r="D83" s="301" t="s">
        <v>161</v>
      </c>
      <c r="E83" s="1086"/>
      <c r="F83" s="1086"/>
      <c r="G83" s="1086"/>
      <c r="H83" s="1086"/>
      <c r="I83" s="1088"/>
      <c r="J83" s="1088"/>
      <c r="K83" s="1101"/>
      <c r="L83" s="1088"/>
      <c r="M83" s="1088"/>
      <c r="N83" s="1088"/>
      <c r="O83" s="1088"/>
      <c r="P83" s="1086"/>
      <c r="Q83" s="1101"/>
      <c r="R83" s="1101"/>
      <c r="S83" s="1086"/>
      <c r="T83" s="1086"/>
      <c r="U83" s="1086"/>
      <c r="V83" s="1088"/>
      <c r="W83" s="1088"/>
      <c r="X83" s="1101"/>
      <c r="Y83" s="1101"/>
      <c r="Z83" s="1086"/>
      <c r="AA83" s="1088"/>
      <c r="AB83" s="1088"/>
      <c r="AC83" s="1086"/>
      <c r="AD83" s="1088"/>
      <c r="AE83" s="1101"/>
      <c r="AF83" s="1101"/>
      <c r="AG83" s="1088"/>
      <c r="AH83" s="1088"/>
      <c r="AI83" s="302">
        <f>COUNTA(E83:AH83)</f>
        <v>0</v>
      </c>
      <c r="AK83" s="303">
        <f>+COUNTIF(E83:AH83,"*"&amp;"A"&amp;"*")</f>
        <v>0</v>
      </c>
      <c r="AL83" s="304">
        <f>+COUNTIF(E83:AH83,"*"&amp;"B"&amp;"*")</f>
        <v>0</v>
      </c>
      <c r="AM83" s="304">
        <f>+COUNTIF(E83:AH83,"*"&amp;"C"&amp;"*")</f>
        <v>0</v>
      </c>
      <c r="AN83" s="304">
        <f>+COUNTIF(E83:AH83,"*"&amp;"D"&amp;"*")</f>
        <v>0</v>
      </c>
      <c r="AO83" s="304">
        <f>+COUNTIF(E83:AH83,"*"&amp;"E"&amp;"*")</f>
        <v>0</v>
      </c>
      <c r="AP83" s="304">
        <f>+COUNTIF(E83:AH83,"*"&amp;"F"&amp;"*")</f>
        <v>0</v>
      </c>
      <c r="AQ83" s="304">
        <f>+COUNTIF(E83:AH83,"*"&amp;"G"&amp;"*")</f>
        <v>0</v>
      </c>
      <c r="AR83" s="304">
        <f>+COUNTIF(E83:AH83,"*"&amp;"H"&amp;"*")</f>
        <v>0</v>
      </c>
      <c r="AS83" s="304">
        <f>+COUNTIF(E83:AH83,"*"&amp;"I"&amp;"*")</f>
        <v>0</v>
      </c>
      <c r="AT83" s="304">
        <f>+COUNTIF(E83:AH83,"*"&amp;"J"&amp;"*")</f>
        <v>0</v>
      </c>
      <c r="AU83" s="304">
        <f>+COUNTIF(E83:AH83,"*"&amp;"K"&amp;"*")</f>
        <v>0</v>
      </c>
      <c r="AV83" s="304">
        <f>+COUNTIF(E83:AH83,"*"&amp;"L"&amp;"*")</f>
        <v>0</v>
      </c>
      <c r="AW83" s="304">
        <f>+COUNTIF(E83:AH83,"*"&amp;"M"&amp;"*")</f>
        <v>0</v>
      </c>
      <c r="AX83" s="304">
        <f>+COUNTIF(E83:AH83,"*"&amp;"N"&amp;"*")</f>
        <v>0</v>
      </c>
      <c r="AY83" s="305">
        <f>+COUNTIF(E83:AH83,"*"&amp;"O"&amp;"*")</f>
        <v>0</v>
      </c>
      <c r="BA83" s="39">
        <f>IF($C83="NPT",SUM($AK83:$AY83),0)</f>
        <v>0</v>
      </c>
      <c r="BB83" s="40">
        <f>IF($C83="PT",SUM($AK83:$AY83),0)</f>
        <v>0</v>
      </c>
      <c r="BC83" s="41">
        <f t="shared" si="27"/>
        <v>0</v>
      </c>
      <c r="BD83" s="41">
        <f t="shared" si="28"/>
        <v>0</v>
      </c>
      <c r="BE83" s="41">
        <f t="shared" si="29"/>
        <v>0</v>
      </c>
      <c r="BF83" s="41">
        <f t="shared" si="30"/>
        <v>0</v>
      </c>
      <c r="BG83" s="41">
        <f t="shared" si="31"/>
        <v>0</v>
      </c>
      <c r="BH83" s="41">
        <f t="shared" si="32"/>
        <v>0</v>
      </c>
      <c r="BI83" s="41">
        <f t="shared" si="33"/>
        <v>0</v>
      </c>
      <c r="BJ83" s="41">
        <f t="shared" si="34"/>
        <v>0</v>
      </c>
      <c r="BK83" s="41">
        <f t="shared" si="35"/>
        <v>0</v>
      </c>
      <c r="BL83" s="41">
        <f t="shared" si="36"/>
        <v>0</v>
      </c>
      <c r="BM83" s="41">
        <f t="shared" si="37"/>
        <v>0</v>
      </c>
      <c r="BN83" s="41">
        <f t="shared" si="38"/>
        <v>0</v>
      </c>
      <c r="BO83" s="41">
        <f t="shared" si="39"/>
        <v>0</v>
      </c>
      <c r="BP83" s="41">
        <f t="shared" si="40"/>
        <v>0</v>
      </c>
      <c r="BQ83" s="306">
        <f t="shared" si="41"/>
        <v>0</v>
      </c>
    </row>
    <row r="84" spans="1:69" ht="21" customHeight="1" x14ac:dyDescent="0.35">
      <c r="A84" s="299" t="s">
        <v>164</v>
      </c>
      <c r="B84" s="300" t="s">
        <v>134</v>
      </c>
      <c r="C84" s="249" t="s">
        <v>27</v>
      </c>
      <c r="D84" s="301" t="s">
        <v>161</v>
      </c>
      <c r="E84" s="1086"/>
      <c r="F84" s="1086"/>
      <c r="G84" s="1088"/>
      <c r="H84" s="1086"/>
      <c r="I84" s="1086"/>
      <c r="J84" s="1101"/>
      <c r="K84" s="1101"/>
      <c r="L84" s="1086"/>
      <c r="M84" s="1086"/>
      <c r="N84" s="1086"/>
      <c r="O84" s="1086"/>
      <c r="P84" s="1088"/>
      <c r="Q84" s="1101"/>
      <c r="R84" s="1101"/>
      <c r="S84" s="1088"/>
      <c r="T84" s="1086"/>
      <c r="U84" s="1086"/>
      <c r="V84" s="1086"/>
      <c r="W84" s="1088"/>
      <c r="X84" s="1101"/>
      <c r="Y84" s="1088"/>
      <c r="Z84" s="1086"/>
      <c r="AA84" s="1086"/>
      <c r="AB84" s="1086"/>
      <c r="AC84" s="1086"/>
      <c r="AD84" s="1088"/>
      <c r="AE84" s="1088"/>
      <c r="AF84" s="1088"/>
      <c r="AG84" s="1086"/>
      <c r="AH84" s="1086"/>
      <c r="AI84" s="302">
        <f>COUNTA(E84:AH84)</f>
        <v>0</v>
      </c>
      <c r="AK84" s="303">
        <f>+COUNTIF(E84:AH84,"*"&amp;"A"&amp;"*")</f>
        <v>0</v>
      </c>
      <c r="AL84" s="304">
        <f>+COUNTIF(E84:AH84,"*"&amp;"B"&amp;"*")</f>
        <v>0</v>
      </c>
      <c r="AM84" s="304">
        <f>+COUNTIF(E84:AH84,"*"&amp;"C"&amp;"*")</f>
        <v>0</v>
      </c>
      <c r="AN84" s="304">
        <f>+COUNTIF(E84:AH84,"*"&amp;"D"&amp;"*")</f>
        <v>0</v>
      </c>
      <c r="AO84" s="304">
        <f>+COUNTIF(E84:AH84,"*"&amp;"E"&amp;"*")</f>
        <v>0</v>
      </c>
      <c r="AP84" s="304">
        <f>+COUNTIF(E84:AH84,"*"&amp;"F"&amp;"*")</f>
        <v>0</v>
      </c>
      <c r="AQ84" s="304">
        <f>+COUNTIF(E84:AH84,"*"&amp;"G"&amp;"*")</f>
        <v>0</v>
      </c>
      <c r="AR84" s="304">
        <f>+COUNTIF(E84:AH84,"*"&amp;"H"&amp;"*")</f>
        <v>0</v>
      </c>
      <c r="AS84" s="304">
        <f>+COUNTIF(E84:AH84,"*"&amp;"I"&amp;"*")</f>
        <v>0</v>
      </c>
      <c r="AT84" s="304">
        <f>+COUNTIF(E84:AH84,"*"&amp;"J"&amp;"*")</f>
        <v>0</v>
      </c>
      <c r="AU84" s="304">
        <f>+COUNTIF(E84:AH84,"*"&amp;"K"&amp;"*")</f>
        <v>0</v>
      </c>
      <c r="AV84" s="304">
        <f>+COUNTIF(E84:AH84,"*"&amp;"L"&amp;"*")</f>
        <v>0</v>
      </c>
      <c r="AW84" s="304">
        <f>+COUNTIF(E84:AH84,"*"&amp;"M"&amp;"*")</f>
        <v>0</v>
      </c>
      <c r="AX84" s="304">
        <f>+COUNTIF(E84:AH84,"*"&amp;"N"&amp;"*")</f>
        <v>0</v>
      </c>
      <c r="AY84" s="305">
        <f>+COUNTIF(E84:AH84,"*"&amp;"O"&amp;"*")</f>
        <v>0</v>
      </c>
      <c r="BA84" s="39">
        <f>IF($C84="NPT",SUM($AK84:$AY84),0)</f>
        <v>0</v>
      </c>
      <c r="BB84" s="40">
        <f>IF($C84="PT",SUM($AK84:$AY84),0)</f>
        <v>0</v>
      </c>
      <c r="BC84" s="41">
        <f t="shared" si="27"/>
        <v>0</v>
      </c>
      <c r="BD84" s="41">
        <f t="shared" si="28"/>
        <v>0</v>
      </c>
      <c r="BE84" s="41">
        <f t="shared" si="29"/>
        <v>0</v>
      </c>
      <c r="BF84" s="41">
        <f t="shared" si="30"/>
        <v>0</v>
      </c>
      <c r="BG84" s="41">
        <f t="shared" si="31"/>
        <v>0</v>
      </c>
      <c r="BH84" s="41">
        <f t="shared" si="32"/>
        <v>0</v>
      </c>
      <c r="BI84" s="41">
        <f t="shared" si="33"/>
        <v>0</v>
      </c>
      <c r="BJ84" s="41">
        <f t="shared" si="34"/>
        <v>0</v>
      </c>
      <c r="BK84" s="41">
        <f t="shared" si="35"/>
        <v>0</v>
      </c>
      <c r="BL84" s="41">
        <f t="shared" si="36"/>
        <v>0</v>
      </c>
      <c r="BM84" s="41">
        <f t="shared" si="37"/>
        <v>0</v>
      </c>
      <c r="BN84" s="41">
        <f t="shared" si="38"/>
        <v>0</v>
      </c>
      <c r="BO84" s="41">
        <f t="shared" si="39"/>
        <v>0</v>
      </c>
      <c r="BP84" s="41">
        <f t="shared" si="40"/>
        <v>0</v>
      </c>
      <c r="BQ84" s="306">
        <f t="shared" si="41"/>
        <v>0</v>
      </c>
    </row>
    <row r="85" spans="1:69" ht="21" customHeight="1" x14ac:dyDescent="0.35">
      <c r="A85" s="299" t="s">
        <v>164</v>
      </c>
      <c r="B85" s="300" t="s">
        <v>135</v>
      </c>
      <c r="C85" s="249" t="s">
        <v>27</v>
      </c>
      <c r="D85" s="301" t="s">
        <v>161</v>
      </c>
      <c r="E85" s="1086"/>
      <c r="F85" s="1086"/>
      <c r="G85" s="1086"/>
      <c r="H85" s="1086"/>
      <c r="I85" s="1086"/>
      <c r="J85" s="1101"/>
      <c r="K85" s="1101"/>
      <c r="L85" s="1086"/>
      <c r="M85" s="1086"/>
      <c r="N85" s="1086"/>
      <c r="O85" s="1086"/>
      <c r="P85" s="1086"/>
      <c r="Q85" s="1101"/>
      <c r="R85" s="1101"/>
      <c r="S85" s="1086"/>
      <c r="T85" s="1086"/>
      <c r="U85" s="1086"/>
      <c r="V85" s="1086"/>
      <c r="W85" s="1086"/>
      <c r="X85" s="1101"/>
      <c r="Y85" s="1101"/>
      <c r="Z85" s="1086"/>
      <c r="AA85" s="1086"/>
      <c r="AB85" s="1086"/>
      <c r="AC85" s="1086"/>
      <c r="AD85" s="1086"/>
      <c r="AE85" s="1101"/>
      <c r="AF85" s="1101"/>
      <c r="AG85" s="1086"/>
      <c r="AH85" s="1086"/>
      <c r="AI85" s="302">
        <f>COUNTA(E85:AH85)</f>
        <v>0</v>
      </c>
      <c r="AJ85" s="38"/>
      <c r="AK85" s="303">
        <f>+COUNTIF(E85:AH85,"*"&amp;"A"&amp;"*")</f>
        <v>0</v>
      </c>
      <c r="AL85" s="304">
        <f>+COUNTIF(E85:AH85,"*"&amp;"B"&amp;"*")</f>
        <v>0</v>
      </c>
      <c r="AM85" s="304">
        <f>+COUNTIF(E85:AH85,"*"&amp;"C"&amp;"*")</f>
        <v>0</v>
      </c>
      <c r="AN85" s="304">
        <f>+COUNTIF(E85:AH85,"*"&amp;"D"&amp;"*")</f>
        <v>0</v>
      </c>
      <c r="AO85" s="304">
        <f>+COUNTIF(E85:AH85,"*"&amp;"E"&amp;"*")</f>
        <v>0</v>
      </c>
      <c r="AP85" s="304">
        <f>+COUNTIF(E85:AH85,"*"&amp;"F"&amp;"*")</f>
        <v>0</v>
      </c>
      <c r="AQ85" s="304">
        <f>+COUNTIF(E85:AH85,"*"&amp;"G"&amp;"*")</f>
        <v>0</v>
      </c>
      <c r="AR85" s="304">
        <f>+COUNTIF(E85:AH85,"*"&amp;"H"&amp;"*")</f>
        <v>0</v>
      </c>
      <c r="AS85" s="304">
        <f>+COUNTIF(E85:AH85,"*"&amp;"I"&amp;"*")</f>
        <v>0</v>
      </c>
      <c r="AT85" s="304">
        <f>+COUNTIF(E85:AH85,"*"&amp;"J"&amp;"*")</f>
        <v>0</v>
      </c>
      <c r="AU85" s="304">
        <f>+COUNTIF(E85:AH85,"*"&amp;"K"&amp;"*")</f>
        <v>0</v>
      </c>
      <c r="AV85" s="304">
        <f>+COUNTIF(E85:AH85,"*"&amp;"L"&amp;"*")</f>
        <v>0</v>
      </c>
      <c r="AW85" s="304">
        <f>+COUNTIF(E85:AH85,"*"&amp;"M"&amp;"*")</f>
        <v>0</v>
      </c>
      <c r="AX85" s="304">
        <f>+COUNTIF(E85:AH85,"*"&amp;"N"&amp;"*")</f>
        <v>0</v>
      </c>
      <c r="AY85" s="305">
        <f>+COUNTIF(E85:AH85,"*"&amp;"O"&amp;"*")</f>
        <v>0</v>
      </c>
      <c r="BA85" s="39">
        <f>IF($C85="NPT",SUM($AK85:$AY85),0)</f>
        <v>0</v>
      </c>
      <c r="BB85" s="40">
        <f>IF($C85="PT",SUM($AK85:$AY85),0)</f>
        <v>0</v>
      </c>
      <c r="BC85" s="41">
        <f t="shared" si="27"/>
        <v>0</v>
      </c>
      <c r="BD85" s="41">
        <f t="shared" si="28"/>
        <v>0</v>
      </c>
      <c r="BE85" s="41">
        <f t="shared" si="29"/>
        <v>0</v>
      </c>
      <c r="BF85" s="41">
        <f t="shared" si="30"/>
        <v>0</v>
      </c>
      <c r="BG85" s="41">
        <f t="shared" si="31"/>
        <v>0</v>
      </c>
      <c r="BH85" s="41">
        <f t="shared" si="32"/>
        <v>0</v>
      </c>
      <c r="BI85" s="41">
        <f t="shared" si="33"/>
        <v>0</v>
      </c>
      <c r="BJ85" s="41">
        <f t="shared" si="34"/>
        <v>0</v>
      </c>
      <c r="BK85" s="41">
        <f t="shared" si="35"/>
        <v>0</v>
      </c>
      <c r="BL85" s="41">
        <f t="shared" si="36"/>
        <v>0</v>
      </c>
      <c r="BM85" s="41">
        <f t="shared" si="37"/>
        <v>0</v>
      </c>
      <c r="BN85" s="41">
        <f t="shared" si="38"/>
        <v>0</v>
      </c>
      <c r="BO85" s="41">
        <f t="shared" si="39"/>
        <v>0</v>
      </c>
      <c r="BP85" s="41">
        <f t="shared" si="40"/>
        <v>0</v>
      </c>
      <c r="BQ85" s="306">
        <f t="shared" si="41"/>
        <v>0</v>
      </c>
    </row>
    <row r="86" spans="1:69" ht="21" customHeight="1" x14ac:dyDescent="0.35">
      <c r="A86" s="299" t="s">
        <v>164</v>
      </c>
      <c r="B86" s="300" t="s">
        <v>137</v>
      </c>
      <c r="C86" s="249" t="s">
        <v>27</v>
      </c>
      <c r="D86" s="301" t="s">
        <v>161</v>
      </c>
      <c r="E86" s="1086"/>
      <c r="F86" s="1086"/>
      <c r="G86" s="1086"/>
      <c r="H86" s="1086"/>
      <c r="I86" s="1086"/>
      <c r="J86" s="1101"/>
      <c r="K86" s="1101"/>
      <c r="L86" s="1086"/>
      <c r="M86" s="1086"/>
      <c r="N86" s="1086"/>
      <c r="O86" s="1086"/>
      <c r="P86" s="1086"/>
      <c r="Q86" s="1101"/>
      <c r="R86" s="1101"/>
      <c r="S86" s="1086"/>
      <c r="T86" s="1086"/>
      <c r="U86" s="1086"/>
      <c r="V86" s="1086"/>
      <c r="W86" s="1086"/>
      <c r="X86" s="1101"/>
      <c r="Y86" s="1101"/>
      <c r="Z86" s="1086"/>
      <c r="AA86" s="1086"/>
      <c r="AB86" s="1086"/>
      <c r="AC86" s="1086"/>
      <c r="AD86" s="1086"/>
      <c r="AE86" s="1101"/>
      <c r="AF86" s="1101"/>
      <c r="AG86" s="1086"/>
      <c r="AH86" s="1086"/>
      <c r="AI86" s="302">
        <f>COUNTA(E86:AH86)</f>
        <v>0</v>
      </c>
      <c r="AK86" s="303">
        <f>+COUNTIF(E86:AH86,"*"&amp;"A"&amp;"*")</f>
        <v>0</v>
      </c>
      <c r="AL86" s="304">
        <f>+COUNTIF(E86:AH86,"*"&amp;"B"&amp;"*")</f>
        <v>0</v>
      </c>
      <c r="AM86" s="304">
        <f>+COUNTIF(E86:AH86,"*"&amp;"C"&amp;"*")</f>
        <v>0</v>
      </c>
      <c r="AN86" s="304">
        <f>+COUNTIF(E86:AH86,"*"&amp;"D"&amp;"*")</f>
        <v>0</v>
      </c>
      <c r="AO86" s="304">
        <f>+COUNTIF(E86:AH86,"*"&amp;"E"&amp;"*")</f>
        <v>0</v>
      </c>
      <c r="AP86" s="304">
        <f>+COUNTIF(E86:AH86,"*"&amp;"F"&amp;"*")</f>
        <v>0</v>
      </c>
      <c r="AQ86" s="304">
        <f>+COUNTIF(E86:AH86,"*"&amp;"G"&amp;"*")</f>
        <v>0</v>
      </c>
      <c r="AR86" s="304">
        <f>+COUNTIF(E86:AH86,"*"&amp;"H"&amp;"*")</f>
        <v>0</v>
      </c>
      <c r="AS86" s="304">
        <f>+COUNTIF(E86:AH86,"*"&amp;"I"&amp;"*")</f>
        <v>0</v>
      </c>
      <c r="AT86" s="304">
        <f>+COUNTIF(E86:AH86,"*"&amp;"J"&amp;"*")</f>
        <v>0</v>
      </c>
      <c r="AU86" s="304">
        <f>+COUNTIF(E86:AH86,"*"&amp;"K"&amp;"*")</f>
        <v>0</v>
      </c>
      <c r="AV86" s="304">
        <f>+COUNTIF(E86:AH86,"*"&amp;"L"&amp;"*")</f>
        <v>0</v>
      </c>
      <c r="AW86" s="304">
        <f>+COUNTIF(E86:AH86,"*"&amp;"M"&amp;"*")</f>
        <v>0</v>
      </c>
      <c r="AX86" s="304">
        <f>+COUNTIF(E86:AH86,"*"&amp;"N"&amp;"*")</f>
        <v>0</v>
      </c>
      <c r="AY86" s="305">
        <f>+COUNTIF(E86:AH86,"*"&amp;"O"&amp;"*")</f>
        <v>0</v>
      </c>
      <c r="BA86" s="39">
        <f>IF($C86="NPT",SUM($AK86:$AY86),0)</f>
        <v>0</v>
      </c>
      <c r="BB86" s="40">
        <f>IF($C86="PT",SUM($AK86:$AY86),0)</f>
        <v>0</v>
      </c>
      <c r="BC86" s="41">
        <f t="shared" si="27"/>
        <v>0</v>
      </c>
      <c r="BD86" s="41">
        <f t="shared" si="28"/>
        <v>0</v>
      </c>
      <c r="BE86" s="41">
        <f t="shared" si="29"/>
        <v>0</v>
      </c>
      <c r="BF86" s="41">
        <f t="shared" si="30"/>
        <v>0</v>
      </c>
      <c r="BG86" s="41">
        <f t="shared" si="31"/>
        <v>0</v>
      </c>
      <c r="BH86" s="41">
        <f t="shared" si="32"/>
        <v>0</v>
      </c>
      <c r="BI86" s="41">
        <f t="shared" si="33"/>
        <v>0</v>
      </c>
      <c r="BJ86" s="41">
        <f t="shared" si="34"/>
        <v>0</v>
      </c>
      <c r="BK86" s="41">
        <f t="shared" si="35"/>
        <v>0</v>
      </c>
      <c r="BL86" s="41">
        <f t="shared" si="36"/>
        <v>0</v>
      </c>
      <c r="BM86" s="41">
        <f t="shared" si="37"/>
        <v>0</v>
      </c>
      <c r="BN86" s="41">
        <f t="shared" si="38"/>
        <v>0</v>
      </c>
      <c r="BO86" s="41">
        <f t="shared" si="39"/>
        <v>0</v>
      </c>
      <c r="BP86" s="41">
        <f t="shared" si="40"/>
        <v>0</v>
      </c>
      <c r="BQ86" s="306">
        <f t="shared" si="41"/>
        <v>0</v>
      </c>
    </row>
    <row r="87" spans="1:69" ht="21" customHeight="1" x14ac:dyDescent="0.35">
      <c r="A87" s="299" t="s">
        <v>164</v>
      </c>
      <c r="B87" s="300" t="s">
        <v>139</v>
      </c>
      <c r="C87" s="249" t="s">
        <v>27</v>
      </c>
      <c r="D87" s="301" t="s">
        <v>161</v>
      </c>
      <c r="E87" s="1086"/>
      <c r="F87" s="1086"/>
      <c r="G87" s="1086"/>
      <c r="H87" s="1086"/>
      <c r="I87" s="1086"/>
      <c r="J87" s="1101"/>
      <c r="K87" s="1101"/>
      <c r="L87" s="1086"/>
      <c r="M87" s="1086"/>
      <c r="N87" s="1086"/>
      <c r="O87" s="1086"/>
      <c r="P87" s="1086"/>
      <c r="Q87" s="1101"/>
      <c r="R87" s="1101"/>
      <c r="S87" s="1086"/>
      <c r="T87" s="1086"/>
      <c r="U87" s="1086"/>
      <c r="V87" s="1086"/>
      <c r="W87" s="1086"/>
      <c r="X87" s="1101"/>
      <c r="Y87" s="1101"/>
      <c r="Z87" s="1086"/>
      <c r="AA87" s="1086"/>
      <c r="AB87" s="1086"/>
      <c r="AC87" s="1086"/>
      <c r="AD87" s="1086"/>
      <c r="AE87" s="1101"/>
      <c r="AF87" s="1101"/>
      <c r="AG87" s="1086"/>
      <c r="AH87" s="1086"/>
      <c r="AI87" s="302">
        <f>COUNTA(E87:AH87)</f>
        <v>0</v>
      </c>
      <c r="AK87" s="303">
        <f>+COUNTIF(E87:AH87,"*"&amp;"A"&amp;"*")</f>
        <v>0</v>
      </c>
      <c r="AL87" s="304">
        <f>+COUNTIF(E87:AH87,"*"&amp;"B"&amp;"*")</f>
        <v>0</v>
      </c>
      <c r="AM87" s="304">
        <f>+COUNTIF(E87:AH87,"*"&amp;"C"&amp;"*")</f>
        <v>0</v>
      </c>
      <c r="AN87" s="304">
        <f>+COUNTIF(E87:AH87,"*"&amp;"D"&amp;"*")</f>
        <v>0</v>
      </c>
      <c r="AO87" s="304">
        <f>+COUNTIF(E87:AH87,"*"&amp;"E"&amp;"*")</f>
        <v>0</v>
      </c>
      <c r="AP87" s="304">
        <f>+COUNTIF(E87:AH87,"*"&amp;"F"&amp;"*")</f>
        <v>0</v>
      </c>
      <c r="AQ87" s="304">
        <f>+COUNTIF(E87:AH87,"*"&amp;"G"&amp;"*")</f>
        <v>0</v>
      </c>
      <c r="AR87" s="304">
        <f>+COUNTIF(E87:AH87,"*"&amp;"H"&amp;"*")</f>
        <v>0</v>
      </c>
      <c r="AS87" s="304">
        <f>+COUNTIF(E87:AH87,"*"&amp;"I"&amp;"*")</f>
        <v>0</v>
      </c>
      <c r="AT87" s="304">
        <f>+COUNTIF(E87:AH87,"*"&amp;"J"&amp;"*")</f>
        <v>0</v>
      </c>
      <c r="AU87" s="304">
        <f>+COUNTIF(E87:AH87,"*"&amp;"K"&amp;"*")</f>
        <v>0</v>
      </c>
      <c r="AV87" s="304">
        <f>+COUNTIF(E87:AH87,"*"&amp;"L"&amp;"*")</f>
        <v>0</v>
      </c>
      <c r="AW87" s="304">
        <f>+COUNTIF(E87:AH87,"*"&amp;"M"&amp;"*")</f>
        <v>0</v>
      </c>
      <c r="AX87" s="304">
        <f>+COUNTIF(E87:AH87,"*"&amp;"N"&amp;"*")</f>
        <v>0</v>
      </c>
      <c r="AY87" s="305">
        <f>+COUNTIF(E87:AH87,"*"&amp;"O"&amp;"*")</f>
        <v>0</v>
      </c>
      <c r="BA87" s="39">
        <f>IF($C87="NPT",SUM($AK87:$AY87),0)</f>
        <v>0</v>
      </c>
      <c r="BB87" s="40">
        <f>IF($C87="PT",SUM($AK87:$AY87),0)</f>
        <v>0</v>
      </c>
      <c r="BC87" s="41">
        <f t="shared" si="27"/>
        <v>0</v>
      </c>
      <c r="BD87" s="41">
        <f t="shared" si="28"/>
        <v>0</v>
      </c>
      <c r="BE87" s="41">
        <f t="shared" si="29"/>
        <v>0</v>
      </c>
      <c r="BF87" s="41">
        <f t="shared" si="30"/>
        <v>0</v>
      </c>
      <c r="BG87" s="41">
        <f t="shared" si="31"/>
        <v>0</v>
      </c>
      <c r="BH87" s="41">
        <f t="shared" si="32"/>
        <v>0</v>
      </c>
      <c r="BI87" s="41">
        <f t="shared" si="33"/>
        <v>0</v>
      </c>
      <c r="BJ87" s="41">
        <f t="shared" si="34"/>
        <v>0</v>
      </c>
      <c r="BK87" s="41">
        <f t="shared" si="35"/>
        <v>0</v>
      </c>
      <c r="BL87" s="41">
        <f t="shared" si="36"/>
        <v>0</v>
      </c>
      <c r="BM87" s="41">
        <f t="shared" si="37"/>
        <v>0</v>
      </c>
      <c r="BN87" s="41">
        <f t="shared" si="38"/>
        <v>0</v>
      </c>
      <c r="BO87" s="41">
        <f t="shared" si="39"/>
        <v>0</v>
      </c>
      <c r="BP87" s="41">
        <f t="shared" si="40"/>
        <v>0</v>
      </c>
      <c r="BQ87" s="306">
        <f t="shared" si="41"/>
        <v>0</v>
      </c>
    </row>
    <row r="88" spans="1:69" ht="21" customHeight="1" x14ac:dyDescent="0.35">
      <c r="A88" s="299" t="s">
        <v>164</v>
      </c>
      <c r="B88" s="300" t="s">
        <v>140</v>
      </c>
      <c r="C88" s="249" t="s">
        <v>27</v>
      </c>
      <c r="D88" s="301" t="s">
        <v>161</v>
      </c>
      <c r="E88" s="1086"/>
      <c r="F88" s="1086"/>
      <c r="G88" s="1088"/>
      <c r="H88" s="1088"/>
      <c r="I88" s="1086"/>
      <c r="J88" s="1088"/>
      <c r="K88" s="1088"/>
      <c r="L88" s="1086"/>
      <c r="M88" s="1088"/>
      <c r="N88" s="1088"/>
      <c r="O88" s="1088"/>
      <c r="P88" s="1086"/>
      <c r="Q88" s="1088"/>
      <c r="R88" s="1088"/>
      <c r="S88" s="1088"/>
      <c r="T88" s="1088"/>
      <c r="U88" s="1088"/>
      <c r="V88" s="1088"/>
      <c r="W88" s="1086"/>
      <c r="X88" s="1088"/>
      <c r="Y88" s="1088"/>
      <c r="Z88" s="1088"/>
      <c r="AA88" s="1086"/>
      <c r="AB88" s="1088"/>
      <c r="AC88" s="1086"/>
      <c r="AD88" s="1088"/>
      <c r="AE88" s="1088"/>
      <c r="AF88" s="1088"/>
      <c r="AG88" s="1088"/>
      <c r="AH88" s="1086"/>
      <c r="AI88" s="302">
        <f>COUNTA(E88:AH88)</f>
        <v>0</v>
      </c>
      <c r="AK88" s="303">
        <f>+COUNTIF(E88:AH88,"*"&amp;"A"&amp;"*")</f>
        <v>0</v>
      </c>
      <c r="AL88" s="304">
        <f>+COUNTIF(E88:AH88,"*"&amp;"B"&amp;"*")</f>
        <v>0</v>
      </c>
      <c r="AM88" s="304">
        <f>+COUNTIF(E88:AH88,"*"&amp;"C"&amp;"*")</f>
        <v>0</v>
      </c>
      <c r="AN88" s="304">
        <f>+COUNTIF(E88:AH88,"*"&amp;"D"&amp;"*")</f>
        <v>0</v>
      </c>
      <c r="AO88" s="304">
        <f>+COUNTIF(E88:AH88,"*"&amp;"E"&amp;"*")</f>
        <v>0</v>
      </c>
      <c r="AP88" s="304">
        <f>+COUNTIF(E88:AH88,"*"&amp;"F"&amp;"*")</f>
        <v>0</v>
      </c>
      <c r="AQ88" s="304">
        <f>+COUNTIF(E88:AH88,"*"&amp;"G"&amp;"*")</f>
        <v>0</v>
      </c>
      <c r="AR88" s="304">
        <f>+COUNTIF(E88:AH88,"*"&amp;"H"&amp;"*")</f>
        <v>0</v>
      </c>
      <c r="AS88" s="304">
        <f>+COUNTIF(E88:AH88,"*"&amp;"I"&amp;"*")</f>
        <v>0</v>
      </c>
      <c r="AT88" s="304">
        <f>+COUNTIF(E88:AH88,"*"&amp;"J"&amp;"*")</f>
        <v>0</v>
      </c>
      <c r="AU88" s="304">
        <f>+COUNTIF(E88:AH88,"*"&amp;"K"&amp;"*")</f>
        <v>0</v>
      </c>
      <c r="AV88" s="304">
        <f>+COUNTIF(E88:AH88,"*"&amp;"L"&amp;"*")</f>
        <v>0</v>
      </c>
      <c r="AW88" s="304">
        <f>+COUNTIF(E88:AH88,"*"&amp;"M"&amp;"*")</f>
        <v>0</v>
      </c>
      <c r="AX88" s="304">
        <f>+COUNTIF(E88:AH88,"*"&amp;"N"&amp;"*")</f>
        <v>0</v>
      </c>
      <c r="AY88" s="305">
        <f>+COUNTIF(E88:AH88,"*"&amp;"O"&amp;"*")</f>
        <v>0</v>
      </c>
      <c r="BA88" s="39">
        <f>IF($C88="NPT",SUM($AK88:$AY88),0)</f>
        <v>0</v>
      </c>
      <c r="BB88" s="40">
        <f>IF($C88="PT",SUM($AK88:$AY88),0)</f>
        <v>0</v>
      </c>
      <c r="BC88" s="41">
        <f t="shared" si="27"/>
        <v>0</v>
      </c>
      <c r="BD88" s="41">
        <f t="shared" si="28"/>
        <v>0</v>
      </c>
      <c r="BE88" s="41">
        <f t="shared" si="29"/>
        <v>0</v>
      </c>
      <c r="BF88" s="41">
        <f t="shared" si="30"/>
        <v>0</v>
      </c>
      <c r="BG88" s="41">
        <f t="shared" si="31"/>
        <v>0</v>
      </c>
      <c r="BH88" s="41">
        <f t="shared" si="32"/>
        <v>0</v>
      </c>
      <c r="BI88" s="41">
        <f t="shared" si="33"/>
        <v>0</v>
      </c>
      <c r="BJ88" s="41">
        <f t="shared" si="34"/>
        <v>0</v>
      </c>
      <c r="BK88" s="41">
        <f t="shared" si="35"/>
        <v>0</v>
      </c>
      <c r="BL88" s="41">
        <f t="shared" si="36"/>
        <v>0</v>
      </c>
      <c r="BM88" s="41">
        <f t="shared" si="37"/>
        <v>0</v>
      </c>
      <c r="BN88" s="41">
        <f t="shared" si="38"/>
        <v>0</v>
      </c>
      <c r="BO88" s="41">
        <f t="shared" si="39"/>
        <v>0</v>
      </c>
      <c r="BP88" s="41">
        <f t="shared" si="40"/>
        <v>0</v>
      </c>
      <c r="BQ88" s="306">
        <f t="shared" si="41"/>
        <v>0</v>
      </c>
    </row>
    <row r="89" spans="1:69" ht="21" customHeight="1" x14ac:dyDescent="0.35">
      <c r="A89" s="299" t="s">
        <v>164</v>
      </c>
      <c r="B89" s="300" t="s">
        <v>141</v>
      </c>
      <c r="C89" s="249" t="s">
        <v>27</v>
      </c>
      <c r="D89" s="301" t="s">
        <v>161</v>
      </c>
      <c r="E89" s="1088"/>
      <c r="F89" s="1088"/>
      <c r="G89" s="1086"/>
      <c r="H89" s="1086"/>
      <c r="I89" s="1088"/>
      <c r="J89" s="1101"/>
      <c r="K89" s="1101"/>
      <c r="L89" s="1088"/>
      <c r="M89" s="1086"/>
      <c r="N89" s="1086"/>
      <c r="O89" s="1086"/>
      <c r="P89" s="1088"/>
      <c r="Q89" s="1101"/>
      <c r="R89" s="1101"/>
      <c r="S89" s="1086"/>
      <c r="T89" s="1086"/>
      <c r="U89" s="1086"/>
      <c r="V89" s="1086"/>
      <c r="W89" s="1086"/>
      <c r="X89" s="1101"/>
      <c r="Y89" s="1101"/>
      <c r="Z89" s="1086"/>
      <c r="AA89" s="1088"/>
      <c r="AB89" s="1086"/>
      <c r="AC89" s="1088"/>
      <c r="AD89" s="1086"/>
      <c r="AE89" s="1101"/>
      <c r="AF89" s="1101"/>
      <c r="AG89" s="1086"/>
      <c r="AH89" s="1088"/>
      <c r="AI89" s="302">
        <f>COUNTA(E89:AH89)</f>
        <v>0</v>
      </c>
      <c r="AK89" s="303">
        <f>+COUNTIF(E89:AH89,"*"&amp;"A"&amp;"*")</f>
        <v>0</v>
      </c>
      <c r="AL89" s="304">
        <f>+COUNTIF(E89:AH89,"*"&amp;"B"&amp;"*")</f>
        <v>0</v>
      </c>
      <c r="AM89" s="304">
        <f>+COUNTIF(E89:AH89,"*"&amp;"C"&amp;"*")</f>
        <v>0</v>
      </c>
      <c r="AN89" s="304">
        <f>+COUNTIF(E89:AH89,"*"&amp;"D"&amp;"*")</f>
        <v>0</v>
      </c>
      <c r="AO89" s="304">
        <f>+COUNTIF(E89:AH89,"*"&amp;"E"&amp;"*")</f>
        <v>0</v>
      </c>
      <c r="AP89" s="304">
        <f>+COUNTIF(E89:AH89,"*"&amp;"F"&amp;"*")</f>
        <v>0</v>
      </c>
      <c r="AQ89" s="304">
        <f>+COUNTIF(E89:AH89,"*"&amp;"G"&amp;"*")</f>
        <v>0</v>
      </c>
      <c r="AR89" s="304">
        <f>+COUNTIF(E89:AH89,"*"&amp;"H"&amp;"*")</f>
        <v>0</v>
      </c>
      <c r="AS89" s="304">
        <f>+COUNTIF(E89:AH89,"*"&amp;"I"&amp;"*")</f>
        <v>0</v>
      </c>
      <c r="AT89" s="304">
        <f>+COUNTIF(E89:AH89,"*"&amp;"J"&amp;"*")</f>
        <v>0</v>
      </c>
      <c r="AU89" s="304">
        <f>+COUNTIF(E89:AH89,"*"&amp;"K"&amp;"*")</f>
        <v>0</v>
      </c>
      <c r="AV89" s="304">
        <f>+COUNTIF(E89:AH89,"*"&amp;"L"&amp;"*")</f>
        <v>0</v>
      </c>
      <c r="AW89" s="304">
        <f>+COUNTIF(E89:AH89,"*"&amp;"M"&amp;"*")</f>
        <v>0</v>
      </c>
      <c r="AX89" s="304">
        <f>+COUNTIF(E89:AH89,"*"&amp;"N"&amp;"*")</f>
        <v>0</v>
      </c>
      <c r="AY89" s="305">
        <f>+COUNTIF(E89:AH89,"*"&amp;"O"&amp;"*")</f>
        <v>0</v>
      </c>
      <c r="BA89" s="39">
        <f>IF($C89="NPT",SUM($AK89:$AY89),0)</f>
        <v>0</v>
      </c>
      <c r="BB89" s="40">
        <f>IF($C89="PT",SUM($AK89:$AY89),0)</f>
        <v>0</v>
      </c>
      <c r="BC89" s="41">
        <f t="shared" si="27"/>
        <v>0</v>
      </c>
      <c r="BD89" s="41">
        <f t="shared" si="28"/>
        <v>0</v>
      </c>
      <c r="BE89" s="41">
        <f t="shared" si="29"/>
        <v>0</v>
      </c>
      <c r="BF89" s="41">
        <f t="shared" si="30"/>
        <v>0</v>
      </c>
      <c r="BG89" s="41">
        <f t="shared" si="31"/>
        <v>0</v>
      </c>
      <c r="BH89" s="41">
        <f t="shared" si="32"/>
        <v>0</v>
      </c>
      <c r="BI89" s="41">
        <f t="shared" si="33"/>
        <v>0</v>
      </c>
      <c r="BJ89" s="41">
        <f t="shared" si="34"/>
        <v>0</v>
      </c>
      <c r="BK89" s="41">
        <f t="shared" si="35"/>
        <v>0</v>
      </c>
      <c r="BL89" s="41">
        <f t="shared" si="36"/>
        <v>0</v>
      </c>
      <c r="BM89" s="41">
        <f t="shared" si="37"/>
        <v>0</v>
      </c>
      <c r="BN89" s="41">
        <f t="shared" si="38"/>
        <v>0</v>
      </c>
      <c r="BO89" s="41">
        <f t="shared" si="39"/>
        <v>0</v>
      </c>
      <c r="BP89" s="41">
        <f t="shared" si="40"/>
        <v>0</v>
      </c>
      <c r="BQ89" s="306">
        <f t="shared" si="41"/>
        <v>0</v>
      </c>
    </row>
    <row r="90" spans="1:69" ht="21" customHeight="1" x14ac:dyDescent="0.35">
      <c r="A90" s="299" t="s">
        <v>164</v>
      </c>
      <c r="B90" s="300" t="s">
        <v>142</v>
      </c>
      <c r="C90" s="249" t="s">
        <v>27</v>
      </c>
      <c r="D90" s="301" t="s">
        <v>161</v>
      </c>
      <c r="E90" s="1086"/>
      <c r="F90" s="1086"/>
      <c r="G90" s="1088"/>
      <c r="H90" s="1088"/>
      <c r="I90" s="1088"/>
      <c r="J90" s="1088"/>
      <c r="K90" s="1088"/>
      <c r="L90" s="1088"/>
      <c r="M90" s="1086"/>
      <c r="N90" s="1088"/>
      <c r="O90" s="1088"/>
      <c r="P90" s="1088"/>
      <c r="Q90" s="1088"/>
      <c r="R90" s="1101"/>
      <c r="S90" s="1088"/>
      <c r="T90" s="1088"/>
      <c r="U90" s="1086"/>
      <c r="V90" s="1088"/>
      <c r="W90" s="1086"/>
      <c r="X90" s="1088"/>
      <c r="Y90" s="1088"/>
      <c r="Z90" s="1086"/>
      <c r="AA90" s="1088"/>
      <c r="AB90" s="1088"/>
      <c r="AC90" s="1086"/>
      <c r="AD90" s="1088"/>
      <c r="AE90" s="1101"/>
      <c r="AF90" s="1088"/>
      <c r="AG90" s="1086"/>
      <c r="AH90" s="1088"/>
      <c r="AI90" s="302">
        <f>COUNTA(E90:AH90)</f>
        <v>0</v>
      </c>
      <c r="AK90" s="303">
        <f>+COUNTIF(E90:AH90,"*"&amp;"A"&amp;"*")</f>
        <v>0</v>
      </c>
      <c r="AL90" s="304">
        <f>+COUNTIF(E90:AH90,"*"&amp;"B"&amp;"*")</f>
        <v>0</v>
      </c>
      <c r="AM90" s="304">
        <f>+COUNTIF(E90:AH90,"*"&amp;"C"&amp;"*")</f>
        <v>0</v>
      </c>
      <c r="AN90" s="304">
        <f>+COUNTIF(E90:AH90,"*"&amp;"D"&amp;"*")</f>
        <v>0</v>
      </c>
      <c r="AO90" s="304">
        <f>+COUNTIF(E90:AH90,"*"&amp;"E"&amp;"*")</f>
        <v>0</v>
      </c>
      <c r="AP90" s="304">
        <f>+COUNTIF(E90:AH90,"*"&amp;"F"&amp;"*")</f>
        <v>0</v>
      </c>
      <c r="AQ90" s="304">
        <f>+COUNTIF(E90:AH90,"*"&amp;"G"&amp;"*")</f>
        <v>0</v>
      </c>
      <c r="AR90" s="304">
        <f>+COUNTIF(E90:AH90,"*"&amp;"H"&amp;"*")</f>
        <v>0</v>
      </c>
      <c r="AS90" s="304">
        <f>+COUNTIF(E90:AH90,"*"&amp;"I"&amp;"*")</f>
        <v>0</v>
      </c>
      <c r="AT90" s="304">
        <f>+COUNTIF(E90:AH90,"*"&amp;"J"&amp;"*")</f>
        <v>0</v>
      </c>
      <c r="AU90" s="304">
        <f>+COUNTIF(E90:AH90,"*"&amp;"K"&amp;"*")</f>
        <v>0</v>
      </c>
      <c r="AV90" s="304">
        <f>+COUNTIF(E90:AH90,"*"&amp;"L"&amp;"*")</f>
        <v>0</v>
      </c>
      <c r="AW90" s="304">
        <f>+COUNTIF(E90:AH90,"*"&amp;"M"&amp;"*")</f>
        <v>0</v>
      </c>
      <c r="AX90" s="304">
        <f>+COUNTIF(E90:AH90,"*"&amp;"N"&amp;"*")</f>
        <v>0</v>
      </c>
      <c r="AY90" s="305">
        <f>+COUNTIF(E90:AH90,"*"&amp;"O"&amp;"*")</f>
        <v>0</v>
      </c>
      <c r="BA90" s="39">
        <f>IF($C90="NPT",SUM($AK90:$AY90),0)</f>
        <v>0</v>
      </c>
      <c r="BB90" s="40">
        <f>IF($C90="PT",SUM($AK90:$AY90),0)</f>
        <v>0</v>
      </c>
      <c r="BC90" s="41">
        <f t="shared" si="27"/>
        <v>0</v>
      </c>
      <c r="BD90" s="41">
        <f t="shared" si="28"/>
        <v>0</v>
      </c>
      <c r="BE90" s="41">
        <f t="shared" si="29"/>
        <v>0</v>
      </c>
      <c r="BF90" s="41">
        <f t="shared" si="30"/>
        <v>0</v>
      </c>
      <c r="BG90" s="41">
        <f t="shared" si="31"/>
        <v>0</v>
      </c>
      <c r="BH90" s="41">
        <f t="shared" si="32"/>
        <v>0</v>
      </c>
      <c r="BI90" s="41">
        <f t="shared" si="33"/>
        <v>0</v>
      </c>
      <c r="BJ90" s="41">
        <f t="shared" si="34"/>
        <v>0</v>
      </c>
      <c r="BK90" s="41">
        <f t="shared" si="35"/>
        <v>0</v>
      </c>
      <c r="BL90" s="41">
        <f t="shared" si="36"/>
        <v>0</v>
      </c>
      <c r="BM90" s="41">
        <f t="shared" si="37"/>
        <v>0</v>
      </c>
      <c r="BN90" s="41">
        <f t="shared" si="38"/>
        <v>0</v>
      </c>
      <c r="BO90" s="41">
        <f t="shared" si="39"/>
        <v>0</v>
      </c>
      <c r="BP90" s="41">
        <f t="shared" si="40"/>
        <v>0</v>
      </c>
      <c r="BQ90" s="306">
        <f t="shared" si="41"/>
        <v>0</v>
      </c>
    </row>
    <row r="91" spans="1:69" ht="21" customHeight="1" x14ac:dyDescent="0.35">
      <c r="A91" s="299" t="s">
        <v>164</v>
      </c>
      <c r="B91" s="300" t="s">
        <v>143</v>
      </c>
      <c r="C91" s="249" t="s">
        <v>27</v>
      </c>
      <c r="D91" s="301" t="s">
        <v>161</v>
      </c>
      <c r="E91" s="1086"/>
      <c r="F91" s="1086"/>
      <c r="G91" s="1086"/>
      <c r="H91" s="1088"/>
      <c r="I91" s="1086"/>
      <c r="J91" s="1101"/>
      <c r="K91" s="1088"/>
      <c r="L91" s="1086"/>
      <c r="M91" s="1086"/>
      <c r="N91" s="1086"/>
      <c r="O91" s="1088"/>
      <c r="P91" s="1088"/>
      <c r="Q91" s="1088"/>
      <c r="R91" s="1101"/>
      <c r="S91" s="1086"/>
      <c r="T91" s="1086"/>
      <c r="U91" s="1086"/>
      <c r="V91" s="1086"/>
      <c r="W91" s="1088"/>
      <c r="X91" s="1101"/>
      <c r="Y91" s="1088"/>
      <c r="Z91" s="1086"/>
      <c r="AA91" s="1086"/>
      <c r="AB91" s="1086"/>
      <c r="AC91" s="1086"/>
      <c r="AD91" s="1086"/>
      <c r="AE91" s="1101"/>
      <c r="AF91" s="1088"/>
      <c r="AG91" s="1086"/>
      <c r="AH91" s="1088"/>
      <c r="AI91" s="302">
        <f>COUNTA(E91:AH91)</f>
        <v>0</v>
      </c>
      <c r="AK91" s="303">
        <f>+COUNTIF(E91:AH91,"*"&amp;"A"&amp;"*")</f>
        <v>0</v>
      </c>
      <c r="AL91" s="304">
        <f>+COUNTIF(E91:AH91,"*"&amp;"B"&amp;"*")</f>
        <v>0</v>
      </c>
      <c r="AM91" s="304">
        <f>+COUNTIF(E91:AH91,"*"&amp;"C"&amp;"*")</f>
        <v>0</v>
      </c>
      <c r="AN91" s="304">
        <f>+COUNTIF(E91:AH91,"*"&amp;"D"&amp;"*")</f>
        <v>0</v>
      </c>
      <c r="AO91" s="304">
        <f>+COUNTIF(E91:AH91,"*"&amp;"E"&amp;"*")</f>
        <v>0</v>
      </c>
      <c r="AP91" s="304">
        <f>+COUNTIF(E91:AH91,"*"&amp;"F"&amp;"*")</f>
        <v>0</v>
      </c>
      <c r="AQ91" s="304">
        <f>+COUNTIF(E91:AH91,"*"&amp;"G"&amp;"*")</f>
        <v>0</v>
      </c>
      <c r="AR91" s="304">
        <f>+COUNTIF(E91:AH91,"*"&amp;"H"&amp;"*")</f>
        <v>0</v>
      </c>
      <c r="AS91" s="304">
        <f>+COUNTIF(E91:AH91,"*"&amp;"I"&amp;"*")</f>
        <v>0</v>
      </c>
      <c r="AT91" s="304">
        <f>+COUNTIF(E91:AH91,"*"&amp;"J"&amp;"*")</f>
        <v>0</v>
      </c>
      <c r="AU91" s="304">
        <f>+COUNTIF(E91:AH91,"*"&amp;"K"&amp;"*")</f>
        <v>0</v>
      </c>
      <c r="AV91" s="304">
        <f>+COUNTIF(E91:AH91,"*"&amp;"L"&amp;"*")</f>
        <v>0</v>
      </c>
      <c r="AW91" s="304">
        <f>+COUNTIF(E91:AH91,"*"&amp;"M"&amp;"*")</f>
        <v>0</v>
      </c>
      <c r="AX91" s="304">
        <f>+COUNTIF(E91:AH91,"*"&amp;"N"&amp;"*")</f>
        <v>0</v>
      </c>
      <c r="AY91" s="305">
        <f>+COUNTIF(E91:AH91,"*"&amp;"O"&amp;"*")</f>
        <v>0</v>
      </c>
      <c r="BA91" s="39">
        <f>IF($C91="NPT",SUM($AK91:$AY91),0)</f>
        <v>0</v>
      </c>
      <c r="BB91" s="40">
        <f>IF($C91="PT",SUM($AK91:$AY91),0)</f>
        <v>0</v>
      </c>
      <c r="BC91" s="41">
        <f t="shared" si="27"/>
        <v>0</v>
      </c>
      <c r="BD91" s="41">
        <f t="shared" si="28"/>
        <v>0</v>
      </c>
      <c r="BE91" s="41">
        <f t="shared" si="29"/>
        <v>0</v>
      </c>
      <c r="BF91" s="41">
        <f t="shared" si="30"/>
        <v>0</v>
      </c>
      <c r="BG91" s="41">
        <f t="shared" si="31"/>
        <v>0</v>
      </c>
      <c r="BH91" s="41">
        <f t="shared" si="32"/>
        <v>0</v>
      </c>
      <c r="BI91" s="41">
        <f t="shared" si="33"/>
        <v>0</v>
      </c>
      <c r="BJ91" s="41">
        <f t="shared" si="34"/>
        <v>0</v>
      </c>
      <c r="BK91" s="41">
        <f t="shared" si="35"/>
        <v>0</v>
      </c>
      <c r="BL91" s="41">
        <f t="shared" si="36"/>
        <v>0</v>
      </c>
      <c r="BM91" s="41">
        <f t="shared" si="37"/>
        <v>0</v>
      </c>
      <c r="BN91" s="41">
        <f t="shared" si="38"/>
        <v>0</v>
      </c>
      <c r="BO91" s="41">
        <f t="shared" si="39"/>
        <v>0</v>
      </c>
      <c r="BP91" s="41">
        <f t="shared" si="40"/>
        <v>0</v>
      </c>
      <c r="BQ91" s="306">
        <f t="shared" si="41"/>
        <v>0</v>
      </c>
    </row>
    <row r="92" spans="1:69" ht="21" customHeight="1" x14ac:dyDescent="0.35">
      <c r="A92" s="299" t="s">
        <v>164</v>
      </c>
      <c r="B92" s="300" t="s">
        <v>144</v>
      </c>
      <c r="C92" s="249" t="s">
        <v>27</v>
      </c>
      <c r="D92" s="301" t="s">
        <v>161</v>
      </c>
      <c r="E92" s="1086"/>
      <c r="F92" s="1086"/>
      <c r="G92" s="1086"/>
      <c r="H92" s="1086"/>
      <c r="I92" s="1088"/>
      <c r="J92" s="1101"/>
      <c r="K92" s="1088"/>
      <c r="L92" s="1088"/>
      <c r="M92" s="1086"/>
      <c r="N92" s="1086"/>
      <c r="O92" s="1086"/>
      <c r="P92" s="1088"/>
      <c r="Q92" s="1101"/>
      <c r="R92" s="1101"/>
      <c r="S92" s="1086"/>
      <c r="T92" s="1086"/>
      <c r="U92" s="1086"/>
      <c r="V92" s="1086"/>
      <c r="W92" s="1086"/>
      <c r="X92" s="1101"/>
      <c r="Y92" s="1088"/>
      <c r="Z92" s="1086"/>
      <c r="AA92" s="1088"/>
      <c r="AB92" s="1086"/>
      <c r="AC92" s="1086"/>
      <c r="AD92" s="1086"/>
      <c r="AE92" s="1088"/>
      <c r="AF92" s="1101"/>
      <c r="AG92" s="1088"/>
      <c r="AH92" s="1086"/>
      <c r="AI92" s="302">
        <f>COUNTA(E92:AH92)</f>
        <v>0</v>
      </c>
      <c r="AK92" s="303">
        <f>+COUNTIF(E92:AH92,"*"&amp;"A"&amp;"*")</f>
        <v>0</v>
      </c>
      <c r="AL92" s="304">
        <f>+COUNTIF(E92:AH92,"*"&amp;"B"&amp;"*")</f>
        <v>0</v>
      </c>
      <c r="AM92" s="304">
        <f>+COUNTIF(E92:AH92,"*"&amp;"C"&amp;"*")</f>
        <v>0</v>
      </c>
      <c r="AN92" s="304">
        <f>+COUNTIF(E92:AH92,"*"&amp;"D"&amp;"*")</f>
        <v>0</v>
      </c>
      <c r="AO92" s="304">
        <f>+COUNTIF(E92:AH92,"*"&amp;"E"&amp;"*")</f>
        <v>0</v>
      </c>
      <c r="AP92" s="304">
        <f>+COUNTIF(E92:AH92,"*"&amp;"F"&amp;"*")</f>
        <v>0</v>
      </c>
      <c r="AQ92" s="304">
        <f>+COUNTIF(E92:AH92,"*"&amp;"G"&amp;"*")</f>
        <v>0</v>
      </c>
      <c r="AR92" s="304">
        <f>+COUNTIF(E92:AH92,"*"&amp;"H"&amp;"*")</f>
        <v>0</v>
      </c>
      <c r="AS92" s="304">
        <f>+COUNTIF(E92:AH92,"*"&amp;"I"&amp;"*")</f>
        <v>0</v>
      </c>
      <c r="AT92" s="304">
        <f>+COUNTIF(E92:AH92,"*"&amp;"J"&amp;"*")</f>
        <v>0</v>
      </c>
      <c r="AU92" s="304">
        <f>+COUNTIF(E92:AH92,"*"&amp;"K"&amp;"*")</f>
        <v>0</v>
      </c>
      <c r="AV92" s="304">
        <f>+COUNTIF(E92:AH92,"*"&amp;"L"&amp;"*")</f>
        <v>0</v>
      </c>
      <c r="AW92" s="304">
        <f>+COUNTIF(E92:AH92,"*"&amp;"M"&amp;"*")</f>
        <v>0</v>
      </c>
      <c r="AX92" s="304">
        <f>+COUNTIF(E92:AH92,"*"&amp;"N"&amp;"*")</f>
        <v>0</v>
      </c>
      <c r="AY92" s="305">
        <f>+COUNTIF(E92:AH92,"*"&amp;"O"&amp;"*")</f>
        <v>0</v>
      </c>
      <c r="BA92" s="39">
        <f>IF($C92="NPT",SUM($AK92:$AY92),0)</f>
        <v>0</v>
      </c>
      <c r="BB92" s="40">
        <f>IF($C92="PT",SUM($AK92:$AY92),0)</f>
        <v>0</v>
      </c>
      <c r="BC92" s="41">
        <f t="shared" ref="BC92:BC112" si="237">AK92*$B$11</f>
        <v>0</v>
      </c>
      <c r="BD92" s="41">
        <f t="shared" ref="BD92:BD112" si="238">AL92*$B$12</f>
        <v>0</v>
      </c>
      <c r="BE92" s="41">
        <f t="shared" ref="BE92:BE112" si="239">AM92*$B$13</f>
        <v>0</v>
      </c>
      <c r="BF92" s="41">
        <f t="shared" ref="BF92:BF112" si="240">AN92*$B$14</f>
        <v>0</v>
      </c>
      <c r="BG92" s="41">
        <f t="shared" ref="BG92:BG112" si="241">AO92*$B$15</f>
        <v>0</v>
      </c>
      <c r="BH92" s="41">
        <f t="shared" ref="BH92:BH112" si="242">AP92*$B$16</f>
        <v>0</v>
      </c>
      <c r="BI92" s="41">
        <f t="shared" ref="BI92:BI112" si="243">AQ92*$B$17</f>
        <v>0</v>
      </c>
      <c r="BJ92" s="41">
        <f t="shared" ref="BJ92:BJ112" si="244">AR92*$B$18</f>
        <v>0</v>
      </c>
      <c r="BK92" s="41">
        <f t="shared" ref="BK92:BK112" si="245">AS92*$B$19</f>
        <v>0</v>
      </c>
      <c r="BL92" s="41">
        <f t="shared" ref="BL92:BL112" si="246">AT92*$B$20</f>
        <v>0</v>
      </c>
      <c r="BM92" s="41">
        <f t="shared" ref="BM92:BM112" si="247">AU92*$B$21</f>
        <v>0</v>
      </c>
      <c r="BN92" s="41">
        <f t="shared" ref="BN92:BN112" si="248">AV92*$B$22</f>
        <v>0</v>
      </c>
      <c r="BO92" s="41">
        <f t="shared" ref="BO92:BO112" si="249">AW92*$B$23</f>
        <v>0</v>
      </c>
      <c r="BP92" s="41">
        <f t="shared" ref="BP92:BP112" si="250">AX92*$B$24</f>
        <v>0</v>
      </c>
      <c r="BQ92" s="306">
        <f t="shared" ref="BQ92:BQ112" si="251">AY92*$B$25</f>
        <v>0</v>
      </c>
    </row>
    <row r="93" spans="1:69" x14ac:dyDescent="0.35">
      <c r="A93" s="299" t="s">
        <v>164</v>
      </c>
      <c r="B93" s="300" t="s">
        <v>145</v>
      </c>
      <c r="C93" s="249" t="s">
        <v>27</v>
      </c>
      <c r="D93" s="301" t="s">
        <v>161</v>
      </c>
      <c r="E93" s="1088"/>
      <c r="F93" s="1088"/>
      <c r="G93" s="1086"/>
      <c r="H93" s="1086"/>
      <c r="I93" s="1086"/>
      <c r="J93" s="1088"/>
      <c r="K93" s="1088"/>
      <c r="L93" s="1086"/>
      <c r="M93" s="1086"/>
      <c r="N93" s="1086"/>
      <c r="O93" s="1086"/>
      <c r="P93" s="1088"/>
      <c r="Q93" s="1088"/>
      <c r="R93" s="1088"/>
      <c r="S93" s="1086"/>
      <c r="T93" s="1086"/>
      <c r="U93" s="1088"/>
      <c r="V93" s="1086"/>
      <c r="W93" s="1088"/>
      <c r="X93" s="1088"/>
      <c r="Y93" s="1088"/>
      <c r="Z93" s="1088"/>
      <c r="AA93" s="1086"/>
      <c r="AB93" s="1088"/>
      <c r="AC93" s="1086"/>
      <c r="AD93" s="1088"/>
      <c r="AE93" s="1101"/>
      <c r="AF93" s="1101"/>
      <c r="AG93" s="1086"/>
      <c r="AH93" s="1086"/>
      <c r="AI93" s="302">
        <f>COUNTA(E93:AH93)</f>
        <v>0</v>
      </c>
      <c r="AK93" s="303">
        <f>+COUNTIF(E93:AH93,"*"&amp;"A"&amp;"*")</f>
        <v>0</v>
      </c>
      <c r="AL93" s="304">
        <f>+COUNTIF(E93:AH93,"*"&amp;"B"&amp;"*")</f>
        <v>0</v>
      </c>
      <c r="AM93" s="304">
        <f>+COUNTIF(E93:AH93,"*"&amp;"C"&amp;"*")</f>
        <v>0</v>
      </c>
      <c r="AN93" s="304">
        <f>+COUNTIF(E93:AH93,"*"&amp;"D"&amp;"*")</f>
        <v>0</v>
      </c>
      <c r="AO93" s="304">
        <f>+COUNTIF(E93:AH93,"*"&amp;"E"&amp;"*")</f>
        <v>0</v>
      </c>
      <c r="AP93" s="304">
        <f>+COUNTIF(E93:AH93,"*"&amp;"F"&amp;"*")</f>
        <v>0</v>
      </c>
      <c r="AQ93" s="304">
        <f>+COUNTIF(E93:AH93,"*"&amp;"G"&amp;"*")</f>
        <v>0</v>
      </c>
      <c r="AR93" s="304">
        <f>+COUNTIF(E93:AH93,"*"&amp;"H"&amp;"*")</f>
        <v>0</v>
      </c>
      <c r="AS93" s="304">
        <f>+COUNTIF(E93:AH93,"*"&amp;"I"&amp;"*")</f>
        <v>0</v>
      </c>
      <c r="AT93" s="304">
        <f>+COUNTIF(E93:AH93,"*"&amp;"J"&amp;"*")</f>
        <v>0</v>
      </c>
      <c r="AU93" s="304">
        <f>+COUNTIF(E93:AH93,"*"&amp;"K"&amp;"*")</f>
        <v>0</v>
      </c>
      <c r="AV93" s="304">
        <f>+COUNTIF(E93:AH93,"*"&amp;"L"&amp;"*")</f>
        <v>0</v>
      </c>
      <c r="AW93" s="304">
        <f>+COUNTIF(E93:AH93,"*"&amp;"M"&amp;"*")</f>
        <v>0</v>
      </c>
      <c r="AX93" s="304">
        <f>+COUNTIF(E93:AH93,"*"&amp;"N"&amp;"*")</f>
        <v>0</v>
      </c>
      <c r="AY93" s="305">
        <f>+COUNTIF(E93:AH93,"*"&amp;"O"&amp;"*")</f>
        <v>0</v>
      </c>
      <c r="BA93" s="39">
        <f>IF($C93="NPT",SUM($AK93:$AY93),0)</f>
        <v>0</v>
      </c>
      <c r="BB93" s="40">
        <f>IF($C93="PT",SUM($AK93:$AY93),0)</f>
        <v>0</v>
      </c>
      <c r="BC93" s="41">
        <f t="shared" si="237"/>
        <v>0</v>
      </c>
      <c r="BD93" s="41">
        <f t="shared" si="238"/>
        <v>0</v>
      </c>
      <c r="BE93" s="41">
        <f t="shared" si="239"/>
        <v>0</v>
      </c>
      <c r="BF93" s="41">
        <f t="shared" si="240"/>
        <v>0</v>
      </c>
      <c r="BG93" s="41">
        <f t="shared" si="241"/>
        <v>0</v>
      </c>
      <c r="BH93" s="41">
        <f t="shared" si="242"/>
        <v>0</v>
      </c>
      <c r="BI93" s="41">
        <f t="shared" si="243"/>
        <v>0</v>
      </c>
      <c r="BJ93" s="41">
        <f t="shared" si="244"/>
        <v>0</v>
      </c>
      <c r="BK93" s="41">
        <f t="shared" si="245"/>
        <v>0</v>
      </c>
      <c r="BL93" s="41">
        <f t="shared" si="246"/>
        <v>0</v>
      </c>
      <c r="BM93" s="41">
        <f t="shared" si="247"/>
        <v>0</v>
      </c>
      <c r="BN93" s="41">
        <f t="shared" si="248"/>
        <v>0</v>
      </c>
      <c r="BO93" s="41">
        <f t="shared" si="249"/>
        <v>0</v>
      </c>
      <c r="BP93" s="41">
        <f t="shared" si="250"/>
        <v>0</v>
      </c>
      <c r="BQ93" s="306">
        <f t="shared" si="251"/>
        <v>0</v>
      </c>
    </row>
    <row r="94" spans="1:69" ht="21" customHeight="1" x14ac:dyDescent="0.35">
      <c r="A94" s="299" t="s">
        <v>164</v>
      </c>
      <c r="B94" s="300" t="s">
        <v>146</v>
      </c>
      <c r="C94" s="249" t="s">
        <v>27</v>
      </c>
      <c r="D94" s="301" t="s">
        <v>161</v>
      </c>
      <c r="E94" s="1086"/>
      <c r="F94" s="1086"/>
      <c r="G94" s="1088"/>
      <c r="H94" s="1086"/>
      <c r="I94" s="1088"/>
      <c r="J94" s="1101"/>
      <c r="K94" s="1088"/>
      <c r="L94" s="1086"/>
      <c r="M94" s="1088"/>
      <c r="N94" s="1088"/>
      <c r="O94" s="1086"/>
      <c r="P94" s="1086"/>
      <c r="Q94" s="1101"/>
      <c r="R94" s="1101"/>
      <c r="S94" s="1088"/>
      <c r="T94" s="1086"/>
      <c r="U94" s="1086"/>
      <c r="V94" s="1086"/>
      <c r="W94" s="1086"/>
      <c r="X94" s="1101"/>
      <c r="Y94" s="1088"/>
      <c r="Z94" s="1086"/>
      <c r="AA94" s="1086"/>
      <c r="AB94" s="1086"/>
      <c r="AC94" s="1088"/>
      <c r="AD94" s="1086"/>
      <c r="AE94" s="1088"/>
      <c r="AF94" s="1088"/>
      <c r="AG94" s="1088"/>
      <c r="AH94" s="1086"/>
      <c r="AI94" s="302">
        <f>COUNTA(E94:AH94)</f>
        <v>0</v>
      </c>
      <c r="AK94" s="303">
        <f>+COUNTIF(E94:AH94,"*"&amp;"A"&amp;"*")</f>
        <v>0</v>
      </c>
      <c r="AL94" s="304">
        <f>+COUNTIF(E94:AH94,"*"&amp;"B"&amp;"*")</f>
        <v>0</v>
      </c>
      <c r="AM94" s="304">
        <f>+COUNTIF(E94:AH94,"*"&amp;"C"&amp;"*")</f>
        <v>0</v>
      </c>
      <c r="AN94" s="304">
        <f>+COUNTIF(E94:AH94,"*"&amp;"D"&amp;"*")</f>
        <v>0</v>
      </c>
      <c r="AO94" s="304">
        <f>+COUNTIF(E94:AH94,"*"&amp;"E"&amp;"*")</f>
        <v>0</v>
      </c>
      <c r="AP94" s="304">
        <f>+COUNTIF(E94:AH94,"*"&amp;"F"&amp;"*")</f>
        <v>0</v>
      </c>
      <c r="AQ94" s="304">
        <f>+COUNTIF(E94:AH94,"*"&amp;"G"&amp;"*")</f>
        <v>0</v>
      </c>
      <c r="AR94" s="304">
        <f>+COUNTIF(E94:AH94,"*"&amp;"H"&amp;"*")</f>
        <v>0</v>
      </c>
      <c r="AS94" s="304">
        <f>+COUNTIF(E94:AH94,"*"&amp;"I"&amp;"*")</f>
        <v>0</v>
      </c>
      <c r="AT94" s="304">
        <f>+COUNTIF(E94:AH94,"*"&amp;"J"&amp;"*")</f>
        <v>0</v>
      </c>
      <c r="AU94" s="304">
        <f>+COUNTIF(E94:AH94,"*"&amp;"K"&amp;"*")</f>
        <v>0</v>
      </c>
      <c r="AV94" s="304">
        <f>+COUNTIF(E94:AH94,"*"&amp;"L"&amp;"*")</f>
        <v>0</v>
      </c>
      <c r="AW94" s="304">
        <f>+COUNTIF(E94:AH94,"*"&amp;"M"&amp;"*")</f>
        <v>0</v>
      </c>
      <c r="AX94" s="304">
        <f>+COUNTIF(E94:AH94,"*"&amp;"N"&amp;"*")</f>
        <v>0</v>
      </c>
      <c r="AY94" s="305">
        <f>+COUNTIF(E94:AH94,"*"&amp;"O"&amp;"*")</f>
        <v>0</v>
      </c>
      <c r="BA94" s="39">
        <f>IF($C94="NPT",SUM($AK94:$AY94),0)</f>
        <v>0</v>
      </c>
      <c r="BB94" s="40">
        <f>IF($C94="PT",SUM($AK94:$AY94),0)</f>
        <v>0</v>
      </c>
      <c r="BC94" s="41">
        <f t="shared" si="237"/>
        <v>0</v>
      </c>
      <c r="BD94" s="41">
        <f t="shared" si="238"/>
        <v>0</v>
      </c>
      <c r="BE94" s="41">
        <f t="shared" si="239"/>
        <v>0</v>
      </c>
      <c r="BF94" s="41">
        <f t="shared" si="240"/>
        <v>0</v>
      </c>
      <c r="BG94" s="41">
        <f t="shared" si="241"/>
        <v>0</v>
      </c>
      <c r="BH94" s="41">
        <f t="shared" si="242"/>
        <v>0</v>
      </c>
      <c r="BI94" s="41">
        <f t="shared" si="243"/>
        <v>0</v>
      </c>
      <c r="BJ94" s="41">
        <f t="shared" si="244"/>
        <v>0</v>
      </c>
      <c r="BK94" s="41">
        <f t="shared" si="245"/>
        <v>0</v>
      </c>
      <c r="BL94" s="41">
        <f t="shared" si="246"/>
        <v>0</v>
      </c>
      <c r="BM94" s="41">
        <f t="shared" si="247"/>
        <v>0</v>
      </c>
      <c r="BN94" s="41">
        <f t="shared" si="248"/>
        <v>0</v>
      </c>
      <c r="BO94" s="41">
        <f t="shared" si="249"/>
        <v>0</v>
      </c>
      <c r="BP94" s="41">
        <f t="shared" si="250"/>
        <v>0</v>
      </c>
      <c r="BQ94" s="306">
        <f t="shared" si="251"/>
        <v>0</v>
      </c>
    </row>
    <row r="95" spans="1:69" ht="21" customHeight="1" x14ac:dyDescent="0.35">
      <c r="A95" s="299" t="s">
        <v>164</v>
      </c>
      <c r="B95" s="300" t="s">
        <v>147</v>
      </c>
      <c r="C95" s="249" t="s">
        <v>26</v>
      </c>
      <c r="D95" s="301" t="s">
        <v>161</v>
      </c>
      <c r="E95" s="1088"/>
      <c r="F95" s="1088"/>
      <c r="G95" s="1086"/>
      <c r="H95" s="1088"/>
      <c r="I95" s="1086"/>
      <c r="J95" s="1088"/>
      <c r="K95" s="1101"/>
      <c r="L95" s="1088"/>
      <c r="M95" s="1088"/>
      <c r="N95" s="1086"/>
      <c r="O95" s="1086"/>
      <c r="P95" s="1086"/>
      <c r="Q95" s="1088"/>
      <c r="R95" s="1088"/>
      <c r="S95" s="1086"/>
      <c r="T95" s="1088"/>
      <c r="U95" s="1088"/>
      <c r="V95" s="1088"/>
      <c r="W95" s="1088"/>
      <c r="X95" s="1088"/>
      <c r="Y95" s="1101"/>
      <c r="Z95" s="1088"/>
      <c r="AA95" s="1088"/>
      <c r="AB95" s="1088"/>
      <c r="AC95" s="1088"/>
      <c r="AD95" s="1088"/>
      <c r="AE95" s="1101"/>
      <c r="AF95" s="1101"/>
      <c r="AG95" s="1086"/>
      <c r="AH95" s="1088"/>
      <c r="AI95" s="302">
        <f>COUNTA(E95:AH95)</f>
        <v>0</v>
      </c>
      <c r="AK95" s="303">
        <f>+COUNTIF(E95:AH95,"*"&amp;"A"&amp;"*")</f>
        <v>0</v>
      </c>
      <c r="AL95" s="304">
        <f>+COUNTIF(E95:AH95,"*"&amp;"B"&amp;"*")</f>
        <v>0</v>
      </c>
      <c r="AM95" s="304">
        <f>+COUNTIF(E95:AH95,"*"&amp;"C"&amp;"*")</f>
        <v>0</v>
      </c>
      <c r="AN95" s="304">
        <f>+COUNTIF(E95:AH95,"*"&amp;"D"&amp;"*")</f>
        <v>0</v>
      </c>
      <c r="AO95" s="304">
        <f>+COUNTIF(E95:AH95,"*"&amp;"E"&amp;"*")</f>
        <v>0</v>
      </c>
      <c r="AP95" s="304">
        <f>+COUNTIF(E95:AH95,"*"&amp;"F"&amp;"*")</f>
        <v>0</v>
      </c>
      <c r="AQ95" s="304">
        <f>+COUNTIF(E95:AH95,"*"&amp;"G"&amp;"*")</f>
        <v>0</v>
      </c>
      <c r="AR95" s="304">
        <f>+COUNTIF(E95:AH95,"*"&amp;"H"&amp;"*")</f>
        <v>0</v>
      </c>
      <c r="AS95" s="304">
        <f>+COUNTIF(E95:AH95,"*"&amp;"I"&amp;"*")</f>
        <v>0</v>
      </c>
      <c r="AT95" s="304">
        <f>+COUNTIF(E95:AH95,"*"&amp;"J"&amp;"*")</f>
        <v>0</v>
      </c>
      <c r="AU95" s="304">
        <f>+COUNTIF(E95:AH95,"*"&amp;"K"&amp;"*")</f>
        <v>0</v>
      </c>
      <c r="AV95" s="304">
        <f>+COUNTIF(E95:AH95,"*"&amp;"L"&amp;"*")</f>
        <v>0</v>
      </c>
      <c r="AW95" s="304">
        <f>+COUNTIF(E95:AH95,"*"&amp;"M"&amp;"*")</f>
        <v>0</v>
      </c>
      <c r="AX95" s="304">
        <f>+COUNTIF(E95:AH95,"*"&amp;"N"&amp;"*")</f>
        <v>0</v>
      </c>
      <c r="AY95" s="305">
        <f>+COUNTIF(E95:AH95,"*"&amp;"O"&amp;"*")</f>
        <v>0</v>
      </c>
      <c r="BA95" s="39">
        <f>IF($C95="NPT",SUM($AK95:$AY95),0)</f>
        <v>0</v>
      </c>
      <c r="BB95" s="40">
        <f>IF($C95="PT",SUM($AK95:$AY95),0)</f>
        <v>0</v>
      </c>
      <c r="BC95" s="41">
        <f t="shared" si="237"/>
        <v>0</v>
      </c>
      <c r="BD95" s="41">
        <f t="shared" si="238"/>
        <v>0</v>
      </c>
      <c r="BE95" s="41">
        <f t="shared" si="239"/>
        <v>0</v>
      </c>
      <c r="BF95" s="41">
        <f t="shared" si="240"/>
        <v>0</v>
      </c>
      <c r="BG95" s="41">
        <f t="shared" si="241"/>
        <v>0</v>
      </c>
      <c r="BH95" s="41">
        <f t="shared" si="242"/>
        <v>0</v>
      </c>
      <c r="BI95" s="41">
        <f t="shared" si="243"/>
        <v>0</v>
      </c>
      <c r="BJ95" s="41">
        <f t="shared" si="244"/>
        <v>0</v>
      </c>
      <c r="BK95" s="41">
        <f t="shared" si="245"/>
        <v>0</v>
      </c>
      <c r="BL95" s="41">
        <f t="shared" si="246"/>
        <v>0</v>
      </c>
      <c r="BM95" s="41">
        <f t="shared" si="247"/>
        <v>0</v>
      </c>
      <c r="BN95" s="41">
        <f t="shared" si="248"/>
        <v>0</v>
      </c>
      <c r="BO95" s="41">
        <f t="shared" si="249"/>
        <v>0</v>
      </c>
      <c r="BP95" s="41">
        <f t="shared" si="250"/>
        <v>0</v>
      </c>
      <c r="BQ95" s="306">
        <f t="shared" si="251"/>
        <v>0</v>
      </c>
    </row>
    <row r="96" spans="1:69" ht="21" customHeight="1" x14ac:dyDescent="0.35">
      <c r="A96" s="299" t="s">
        <v>164</v>
      </c>
      <c r="B96" s="300" t="s">
        <v>148</v>
      </c>
      <c r="C96" s="249" t="s">
        <v>26</v>
      </c>
      <c r="D96" s="301" t="s">
        <v>161</v>
      </c>
      <c r="E96" s="1086"/>
      <c r="F96" s="1086"/>
      <c r="G96" s="1088"/>
      <c r="H96" s="1086"/>
      <c r="I96" s="1088"/>
      <c r="J96" s="1101"/>
      <c r="K96" s="1101"/>
      <c r="L96" s="1088"/>
      <c r="M96" s="1086"/>
      <c r="N96" s="1088"/>
      <c r="O96" s="1088"/>
      <c r="P96" s="1088"/>
      <c r="Q96" s="1101"/>
      <c r="R96" s="1101"/>
      <c r="S96" s="1088"/>
      <c r="T96" s="1088"/>
      <c r="U96" s="1086"/>
      <c r="V96" s="1088"/>
      <c r="W96" s="1086"/>
      <c r="X96" s="1101"/>
      <c r="Y96" s="1101"/>
      <c r="Z96" s="1088"/>
      <c r="AA96" s="1088"/>
      <c r="AB96" s="1088"/>
      <c r="AC96" s="1086"/>
      <c r="AD96" s="1086"/>
      <c r="AE96" s="1101"/>
      <c r="AF96" s="1088"/>
      <c r="AG96" s="1088"/>
      <c r="AH96" s="1086"/>
      <c r="AI96" s="302">
        <f>COUNTA(E96:AH96)</f>
        <v>0</v>
      </c>
      <c r="AK96" s="303">
        <f>+COUNTIF(E96:AH96,"*"&amp;"A"&amp;"*")</f>
        <v>0</v>
      </c>
      <c r="AL96" s="304">
        <f>+COUNTIF(E96:AH96,"*"&amp;"B"&amp;"*")</f>
        <v>0</v>
      </c>
      <c r="AM96" s="304">
        <f>+COUNTIF(E96:AH96,"*"&amp;"C"&amp;"*")</f>
        <v>0</v>
      </c>
      <c r="AN96" s="304">
        <f>+COUNTIF(E96:AH96,"*"&amp;"D"&amp;"*")</f>
        <v>0</v>
      </c>
      <c r="AO96" s="304">
        <f>+COUNTIF(E96:AH96,"*"&amp;"E"&amp;"*")</f>
        <v>0</v>
      </c>
      <c r="AP96" s="304">
        <f>+COUNTIF(E96:AH96,"*"&amp;"F"&amp;"*")</f>
        <v>0</v>
      </c>
      <c r="AQ96" s="304">
        <f>+COUNTIF(E96:AH96,"*"&amp;"G"&amp;"*")</f>
        <v>0</v>
      </c>
      <c r="AR96" s="304">
        <f>+COUNTIF(E96:AH96,"*"&amp;"H"&amp;"*")</f>
        <v>0</v>
      </c>
      <c r="AS96" s="304">
        <f>+COUNTIF(E96:AH96,"*"&amp;"I"&amp;"*")</f>
        <v>0</v>
      </c>
      <c r="AT96" s="304">
        <f>+COUNTIF(E96:AH96,"*"&amp;"J"&amp;"*")</f>
        <v>0</v>
      </c>
      <c r="AU96" s="304">
        <f>+COUNTIF(E96:AH96,"*"&amp;"K"&amp;"*")</f>
        <v>0</v>
      </c>
      <c r="AV96" s="304">
        <f>+COUNTIF(E96:AH96,"*"&amp;"L"&amp;"*")</f>
        <v>0</v>
      </c>
      <c r="AW96" s="304">
        <f>+COUNTIF(E96:AH96,"*"&amp;"M"&amp;"*")</f>
        <v>0</v>
      </c>
      <c r="AX96" s="304">
        <f>+COUNTIF(E96:AH96,"*"&amp;"N"&amp;"*")</f>
        <v>0</v>
      </c>
      <c r="AY96" s="305">
        <f>+COUNTIF(E96:AH96,"*"&amp;"O"&amp;"*")</f>
        <v>0</v>
      </c>
      <c r="BA96" s="39">
        <f>IF($C96="NPT",SUM($AK96:$AY96),0)</f>
        <v>0</v>
      </c>
      <c r="BB96" s="40">
        <f>IF($C96="PT",SUM($AK96:$AY96),0)</f>
        <v>0</v>
      </c>
      <c r="BC96" s="41">
        <f t="shared" si="237"/>
        <v>0</v>
      </c>
      <c r="BD96" s="41">
        <f t="shared" si="238"/>
        <v>0</v>
      </c>
      <c r="BE96" s="41">
        <f t="shared" si="239"/>
        <v>0</v>
      </c>
      <c r="BF96" s="41">
        <f t="shared" si="240"/>
        <v>0</v>
      </c>
      <c r="BG96" s="41">
        <f t="shared" si="241"/>
        <v>0</v>
      </c>
      <c r="BH96" s="41">
        <f t="shared" si="242"/>
        <v>0</v>
      </c>
      <c r="BI96" s="41">
        <f t="shared" si="243"/>
        <v>0</v>
      </c>
      <c r="BJ96" s="41">
        <f t="shared" si="244"/>
        <v>0</v>
      </c>
      <c r="BK96" s="41">
        <f t="shared" si="245"/>
        <v>0</v>
      </c>
      <c r="BL96" s="41">
        <f t="shared" si="246"/>
        <v>0</v>
      </c>
      <c r="BM96" s="41">
        <f t="shared" si="247"/>
        <v>0</v>
      </c>
      <c r="BN96" s="41">
        <f t="shared" si="248"/>
        <v>0</v>
      </c>
      <c r="BO96" s="41">
        <f t="shared" si="249"/>
        <v>0</v>
      </c>
      <c r="BP96" s="41">
        <f t="shared" si="250"/>
        <v>0</v>
      </c>
      <c r="BQ96" s="306">
        <f t="shared" si="251"/>
        <v>0</v>
      </c>
    </row>
    <row r="97" spans="1:69" ht="21" customHeight="1" x14ac:dyDescent="0.35">
      <c r="A97" s="299" t="s">
        <v>164</v>
      </c>
      <c r="B97" s="300" t="s">
        <v>149</v>
      </c>
      <c r="C97" s="249" t="s">
        <v>26</v>
      </c>
      <c r="D97" s="301" t="s">
        <v>161</v>
      </c>
      <c r="E97" s="1088"/>
      <c r="F97" s="1088"/>
      <c r="G97" s="1086"/>
      <c r="H97" s="1088"/>
      <c r="I97" s="1086"/>
      <c r="J97" s="1101"/>
      <c r="K97" s="1101"/>
      <c r="L97" s="1086"/>
      <c r="M97" s="1088"/>
      <c r="N97" s="1088"/>
      <c r="O97" s="1088"/>
      <c r="P97" s="1086"/>
      <c r="Q97" s="1088"/>
      <c r="R97" s="1088"/>
      <c r="S97" s="1086"/>
      <c r="T97" s="1086"/>
      <c r="U97" s="1088"/>
      <c r="V97" s="1086"/>
      <c r="W97" s="1088"/>
      <c r="X97" s="1101"/>
      <c r="Y97" s="1088"/>
      <c r="Z97" s="1086"/>
      <c r="AA97" s="1086"/>
      <c r="AB97" s="1086"/>
      <c r="AC97" s="1088"/>
      <c r="AD97" s="1086"/>
      <c r="AE97" s="1088"/>
      <c r="AF97" s="1101"/>
      <c r="AG97" s="1086"/>
      <c r="AH97" s="1088"/>
      <c r="AI97" s="302">
        <f>COUNTA(E97:AH97)</f>
        <v>0</v>
      </c>
      <c r="AJ97" s="38"/>
      <c r="AK97" s="303">
        <f>+COUNTIF(E97:AH97,"*"&amp;"A"&amp;"*")</f>
        <v>0</v>
      </c>
      <c r="AL97" s="304">
        <f>+COUNTIF(E97:AH97,"*"&amp;"B"&amp;"*")</f>
        <v>0</v>
      </c>
      <c r="AM97" s="304">
        <f>+COUNTIF(E97:AH97,"*"&amp;"C"&amp;"*")</f>
        <v>0</v>
      </c>
      <c r="AN97" s="304">
        <f>+COUNTIF(E97:AH97,"*"&amp;"D"&amp;"*")</f>
        <v>0</v>
      </c>
      <c r="AO97" s="304">
        <f>+COUNTIF(E97:AH97,"*"&amp;"E"&amp;"*")</f>
        <v>0</v>
      </c>
      <c r="AP97" s="304">
        <f>+COUNTIF(E97:AH97,"*"&amp;"F"&amp;"*")</f>
        <v>0</v>
      </c>
      <c r="AQ97" s="304">
        <f>+COUNTIF(E97:AH97,"*"&amp;"G"&amp;"*")</f>
        <v>0</v>
      </c>
      <c r="AR97" s="304">
        <f>+COUNTIF(E97:AH97,"*"&amp;"H"&amp;"*")</f>
        <v>0</v>
      </c>
      <c r="AS97" s="304">
        <f>+COUNTIF(E97:AH97,"*"&amp;"I"&amp;"*")</f>
        <v>0</v>
      </c>
      <c r="AT97" s="304">
        <f>+COUNTIF(E97:AH97,"*"&amp;"J"&amp;"*")</f>
        <v>0</v>
      </c>
      <c r="AU97" s="304">
        <f>+COUNTIF(E97:AH97,"*"&amp;"K"&amp;"*")</f>
        <v>0</v>
      </c>
      <c r="AV97" s="304">
        <f>+COUNTIF(E97:AH97,"*"&amp;"L"&amp;"*")</f>
        <v>0</v>
      </c>
      <c r="AW97" s="304">
        <f>+COUNTIF(E97:AH97,"*"&amp;"M"&amp;"*")</f>
        <v>0</v>
      </c>
      <c r="AX97" s="304">
        <f>+COUNTIF(E97:AH97,"*"&amp;"N"&amp;"*")</f>
        <v>0</v>
      </c>
      <c r="AY97" s="305">
        <f>+COUNTIF(E97:AH97,"*"&amp;"O"&amp;"*")</f>
        <v>0</v>
      </c>
      <c r="BA97" s="39">
        <f>IF($C97="NPT",SUM($AK97:$AY97),0)</f>
        <v>0</v>
      </c>
      <c r="BB97" s="40">
        <f>IF($C97="PT",SUM($AK97:$AY97),0)</f>
        <v>0</v>
      </c>
      <c r="BC97" s="41">
        <f t="shared" si="237"/>
        <v>0</v>
      </c>
      <c r="BD97" s="41">
        <f t="shared" si="238"/>
        <v>0</v>
      </c>
      <c r="BE97" s="41">
        <f t="shared" si="239"/>
        <v>0</v>
      </c>
      <c r="BF97" s="41">
        <f t="shared" si="240"/>
        <v>0</v>
      </c>
      <c r="BG97" s="41">
        <f t="shared" si="241"/>
        <v>0</v>
      </c>
      <c r="BH97" s="41">
        <f t="shared" si="242"/>
        <v>0</v>
      </c>
      <c r="BI97" s="41">
        <f t="shared" si="243"/>
        <v>0</v>
      </c>
      <c r="BJ97" s="41">
        <f t="shared" si="244"/>
        <v>0</v>
      </c>
      <c r="BK97" s="41">
        <f t="shared" si="245"/>
        <v>0</v>
      </c>
      <c r="BL97" s="41">
        <f t="shared" si="246"/>
        <v>0</v>
      </c>
      <c r="BM97" s="41">
        <f t="shared" si="247"/>
        <v>0</v>
      </c>
      <c r="BN97" s="41">
        <f t="shared" si="248"/>
        <v>0</v>
      </c>
      <c r="BO97" s="41">
        <f t="shared" si="249"/>
        <v>0</v>
      </c>
      <c r="BP97" s="41">
        <f t="shared" si="250"/>
        <v>0</v>
      </c>
      <c r="BQ97" s="306">
        <f t="shared" si="251"/>
        <v>0</v>
      </c>
    </row>
    <row r="98" spans="1:69" ht="21" customHeight="1" x14ac:dyDescent="0.35">
      <c r="A98" s="299" t="s">
        <v>164</v>
      </c>
      <c r="B98" s="300" t="s">
        <v>150</v>
      </c>
      <c r="C98" s="249" t="s">
        <v>26</v>
      </c>
      <c r="D98" s="301" t="s">
        <v>161</v>
      </c>
      <c r="E98" s="1088"/>
      <c r="F98" s="1086"/>
      <c r="G98" s="1088"/>
      <c r="H98" s="1088"/>
      <c r="I98" s="1088"/>
      <c r="J98" s="1088"/>
      <c r="K98" s="1088"/>
      <c r="L98" s="1088"/>
      <c r="M98" s="1086"/>
      <c r="N98" s="1086"/>
      <c r="O98" s="1086"/>
      <c r="P98" s="1088"/>
      <c r="Q98" s="1101"/>
      <c r="R98" s="1088"/>
      <c r="S98" s="1088"/>
      <c r="T98" s="1088"/>
      <c r="U98" s="1086"/>
      <c r="V98" s="1088"/>
      <c r="W98" s="1086"/>
      <c r="X98" s="1088"/>
      <c r="Y98" s="1101"/>
      <c r="Z98" s="1088"/>
      <c r="AA98" s="1088"/>
      <c r="AB98" s="1088"/>
      <c r="AC98" s="1088"/>
      <c r="AD98" s="1088"/>
      <c r="AE98" s="1101"/>
      <c r="AF98" s="1101"/>
      <c r="AG98" s="1088"/>
      <c r="AH98" s="1086"/>
      <c r="AI98" s="302">
        <f>COUNTA(E98:AH98)</f>
        <v>0</v>
      </c>
      <c r="AK98" s="303">
        <f>+COUNTIF(E98:AH98,"*"&amp;"A"&amp;"*")</f>
        <v>0</v>
      </c>
      <c r="AL98" s="304">
        <f>+COUNTIF(E98:AH98,"*"&amp;"B"&amp;"*")</f>
        <v>0</v>
      </c>
      <c r="AM98" s="304">
        <f>+COUNTIF(E98:AH98,"*"&amp;"C"&amp;"*")</f>
        <v>0</v>
      </c>
      <c r="AN98" s="304">
        <f>+COUNTIF(E98:AH98,"*"&amp;"D"&amp;"*")</f>
        <v>0</v>
      </c>
      <c r="AO98" s="304">
        <f>+COUNTIF(E98:AH98,"*"&amp;"E"&amp;"*")</f>
        <v>0</v>
      </c>
      <c r="AP98" s="304">
        <f>+COUNTIF(E98:AH98,"*"&amp;"F"&amp;"*")</f>
        <v>0</v>
      </c>
      <c r="AQ98" s="304">
        <f>+COUNTIF(E98:AH98,"*"&amp;"G"&amp;"*")</f>
        <v>0</v>
      </c>
      <c r="AR98" s="304">
        <f>+COUNTIF(E98:AH98,"*"&amp;"H"&amp;"*")</f>
        <v>0</v>
      </c>
      <c r="AS98" s="304">
        <f>+COUNTIF(E98:AH98,"*"&amp;"I"&amp;"*")</f>
        <v>0</v>
      </c>
      <c r="AT98" s="304">
        <f>+COUNTIF(E98:AH98,"*"&amp;"J"&amp;"*")</f>
        <v>0</v>
      </c>
      <c r="AU98" s="304">
        <f>+COUNTIF(E98:AH98,"*"&amp;"K"&amp;"*")</f>
        <v>0</v>
      </c>
      <c r="AV98" s="304">
        <f>+COUNTIF(E98:AH98,"*"&amp;"L"&amp;"*")</f>
        <v>0</v>
      </c>
      <c r="AW98" s="304">
        <f>+COUNTIF(E98:AH98,"*"&amp;"M"&amp;"*")</f>
        <v>0</v>
      </c>
      <c r="AX98" s="304">
        <f>+COUNTIF(E98:AH98,"*"&amp;"N"&amp;"*")</f>
        <v>0</v>
      </c>
      <c r="AY98" s="305">
        <f>+COUNTIF(E98:AH98,"*"&amp;"O"&amp;"*")</f>
        <v>0</v>
      </c>
      <c r="BA98" s="39">
        <f>IF($C98="NPT",SUM($AK98:$AY98),0)</f>
        <v>0</v>
      </c>
      <c r="BB98" s="40">
        <f>IF($C98="PT",SUM($AK98:$AY98),0)</f>
        <v>0</v>
      </c>
      <c r="BC98" s="41">
        <f t="shared" si="237"/>
        <v>0</v>
      </c>
      <c r="BD98" s="41">
        <f t="shared" si="238"/>
        <v>0</v>
      </c>
      <c r="BE98" s="41">
        <f t="shared" si="239"/>
        <v>0</v>
      </c>
      <c r="BF98" s="41">
        <f t="shared" si="240"/>
        <v>0</v>
      </c>
      <c r="BG98" s="41">
        <f t="shared" si="241"/>
        <v>0</v>
      </c>
      <c r="BH98" s="41">
        <f t="shared" si="242"/>
        <v>0</v>
      </c>
      <c r="BI98" s="41">
        <f t="shared" si="243"/>
        <v>0</v>
      </c>
      <c r="BJ98" s="41">
        <f t="shared" si="244"/>
        <v>0</v>
      </c>
      <c r="BK98" s="41">
        <f t="shared" si="245"/>
        <v>0</v>
      </c>
      <c r="BL98" s="41">
        <f t="shared" si="246"/>
        <v>0</v>
      </c>
      <c r="BM98" s="41">
        <f t="shared" si="247"/>
        <v>0</v>
      </c>
      <c r="BN98" s="41">
        <f t="shared" si="248"/>
        <v>0</v>
      </c>
      <c r="BO98" s="41">
        <f t="shared" si="249"/>
        <v>0</v>
      </c>
      <c r="BP98" s="41">
        <f t="shared" si="250"/>
        <v>0</v>
      </c>
      <c r="BQ98" s="306">
        <f t="shared" si="251"/>
        <v>0</v>
      </c>
    </row>
    <row r="99" spans="1:69" ht="21" customHeight="1" x14ac:dyDescent="0.35">
      <c r="A99" s="299" t="s">
        <v>164</v>
      </c>
      <c r="B99" s="300" t="s">
        <v>151</v>
      </c>
      <c r="C99" s="249" t="s">
        <v>26</v>
      </c>
      <c r="D99" s="301" t="s">
        <v>161</v>
      </c>
      <c r="E99" s="1086"/>
      <c r="F99" s="1088"/>
      <c r="G99" s="1086"/>
      <c r="H99" s="1086"/>
      <c r="I99" s="1086"/>
      <c r="J99" s="1088"/>
      <c r="K99" s="1101"/>
      <c r="L99" s="1086"/>
      <c r="M99" s="1088"/>
      <c r="N99" s="1088"/>
      <c r="O99" s="1088"/>
      <c r="P99" s="1086"/>
      <c r="Q99" s="1088"/>
      <c r="R99" s="1101"/>
      <c r="S99" s="1086"/>
      <c r="T99" s="1086"/>
      <c r="U99" s="1086"/>
      <c r="V99" s="1086"/>
      <c r="W99" s="1086"/>
      <c r="X99" s="1088"/>
      <c r="Y99" s="1088"/>
      <c r="Z99" s="1088"/>
      <c r="AA99" s="1088"/>
      <c r="AB99" s="1088"/>
      <c r="AC99" s="1088"/>
      <c r="AD99" s="1088"/>
      <c r="AE99" s="1101"/>
      <c r="AF99" s="1088"/>
      <c r="AG99" s="1086"/>
      <c r="AH99" s="1088"/>
      <c r="AI99" s="302">
        <f>COUNTA(E99:AH99)</f>
        <v>0</v>
      </c>
      <c r="AK99" s="303">
        <f>+COUNTIF(E99:AH99,"*"&amp;"A"&amp;"*")</f>
        <v>0</v>
      </c>
      <c r="AL99" s="304">
        <f>+COUNTIF(E99:AH99,"*"&amp;"B"&amp;"*")</f>
        <v>0</v>
      </c>
      <c r="AM99" s="304">
        <f>+COUNTIF(E99:AH99,"*"&amp;"C"&amp;"*")</f>
        <v>0</v>
      </c>
      <c r="AN99" s="304">
        <f>+COUNTIF(E99:AH99,"*"&amp;"D"&amp;"*")</f>
        <v>0</v>
      </c>
      <c r="AO99" s="304">
        <f>+COUNTIF(E99:AH99,"*"&amp;"E"&amp;"*")</f>
        <v>0</v>
      </c>
      <c r="AP99" s="304">
        <f>+COUNTIF(E99:AH99,"*"&amp;"F"&amp;"*")</f>
        <v>0</v>
      </c>
      <c r="AQ99" s="304">
        <f>+COUNTIF(E99:AH99,"*"&amp;"G"&amp;"*")</f>
        <v>0</v>
      </c>
      <c r="AR99" s="304">
        <f>+COUNTIF(E99:AH99,"*"&amp;"H"&amp;"*")</f>
        <v>0</v>
      </c>
      <c r="AS99" s="304">
        <f>+COUNTIF(E99:AH99,"*"&amp;"I"&amp;"*")</f>
        <v>0</v>
      </c>
      <c r="AT99" s="304">
        <f>+COUNTIF(E99:AH99,"*"&amp;"J"&amp;"*")</f>
        <v>0</v>
      </c>
      <c r="AU99" s="304">
        <f>+COUNTIF(E99:AH99,"*"&amp;"K"&amp;"*")</f>
        <v>0</v>
      </c>
      <c r="AV99" s="304">
        <f>+COUNTIF(E99:AH99,"*"&amp;"L"&amp;"*")</f>
        <v>0</v>
      </c>
      <c r="AW99" s="304">
        <f>+COUNTIF(E99:AH99,"*"&amp;"M"&amp;"*")</f>
        <v>0</v>
      </c>
      <c r="AX99" s="304">
        <f>+COUNTIF(E99:AH99,"*"&amp;"N"&amp;"*")</f>
        <v>0</v>
      </c>
      <c r="AY99" s="305">
        <f>+COUNTIF(E99:AH99,"*"&amp;"O"&amp;"*")</f>
        <v>0</v>
      </c>
      <c r="BA99" s="39">
        <f>IF($C99="NPT",SUM($AK99:$AY99),0)</f>
        <v>0</v>
      </c>
      <c r="BB99" s="40">
        <f>IF($C99="PT",SUM($AK99:$AY99),0)</f>
        <v>0</v>
      </c>
      <c r="BC99" s="41">
        <f t="shared" si="237"/>
        <v>0</v>
      </c>
      <c r="BD99" s="41">
        <f t="shared" si="238"/>
        <v>0</v>
      </c>
      <c r="BE99" s="41">
        <f t="shared" si="239"/>
        <v>0</v>
      </c>
      <c r="BF99" s="41">
        <f t="shared" si="240"/>
        <v>0</v>
      </c>
      <c r="BG99" s="41">
        <f t="shared" si="241"/>
        <v>0</v>
      </c>
      <c r="BH99" s="41">
        <f t="shared" si="242"/>
        <v>0</v>
      </c>
      <c r="BI99" s="41">
        <f t="shared" si="243"/>
        <v>0</v>
      </c>
      <c r="BJ99" s="41">
        <f t="shared" si="244"/>
        <v>0</v>
      </c>
      <c r="BK99" s="41">
        <f t="shared" si="245"/>
        <v>0</v>
      </c>
      <c r="BL99" s="41">
        <f t="shared" si="246"/>
        <v>0</v>
      </c>
      <c r="BM99" s="41">
        <f t="shared" si="247"/>
        <v>0</v>
      </c>
      <c r="BN99" s="41">
        <f t="shared" si="248"/>
        <v>0</v>
      </c>
      <c r="BO99" s="41">
        <f t="shared" si="249"/>
        <v>0</v>
      </c>
      <c r="BP99" s="41">
        <f t="shared" si="250"/>
        <v>0</v>
      </c>
      <c r="BQ99" s="306">
        <f t="shared" si="251"/>
        <v>0</v>
      </c>
    </row>
    <row r="100" spans="1:69" ht="21" customHeight="1" x14ac:dyDescent="0.35">
      <c r="A100" s="299" t="s">
        <v>164</v>
      </c>
      <c r="B100" s="300" t="s">
        <v>152</v>
      </c>
      <c r="C100" s="249" t="s">
        <v>26</v>
      </c>
      <c r="D100" s="301" t="s">
        <v>161</v>
      </c>
      <c r="E100" s="1086"/>
      <c r="F100" s="1086"/>
      <c r="G100" s="1086"/>
      <c r="H100" s="1088"/>
      <c r="I100" s="1086"/>
      <c r="J100" s="1101"/>
      <c r="K100" s="1088"/>
      <c r="L100" s="1086"/>
      <c r="M100" s="1086"/>
      <c r="N100" s="1086"/>
      <c r="O100" s="1086"/>
      <c r="P100" s="1086"/>
      <c r="Q100" s="1101"/>
      <c r="R100" s="1088"/>
      <c r="S100" s="1088"/>
      <c r="T100" s="1086"/>
      <c r="U100" s="1088"/>
      <c r="V100" s="1086"/>
      <c r="W100" s="1088"/>
      <c r="X100" s="1101"/>
      <c r="Y100" s="1101"/>
      <c r="Z100" s="1088"/>
      <c r="AA100" s="1088"/>
      <c r="AB100" s="1088"/>
      <c r="AC100" s="1086"/>
      <c r="AD100" s="1088"/>
      <c r="AE100" s="1088"/>
      <c r="AF100" s="1088"/>
      <c r="AG100" s="1086"/>
      <c r="AH100" s="1086"/>
      <c r="AI100" s="302">
        <f>COUNTA(E100:AH100)</f>
        <v>0</v>
      </c>
      <c r="AK100" s="303">
        <f>+COUNTIF(E100:AH100,"*"&amp;"A"&amp;"*")</f>
        <v>0</v>
      </c>
      <c r="AL100" s="304">
        <f>+COUNTIF(E100:AH100,"*"&amp;"B"&amp;"*")</f>
        <v>0</v>
      </c>
      <c r="AM100" s="304">
        <f>+COUNTIF(E100:AH100,"*"&amp;"C"&amp;"*")</f>
        <v>0</v>
      </c>
      <c r="AN100" s="304">
        <f>+COUNTIF(E100:AH100,"*"&amp;"D"&amp;"*")</f>
        <v>0</v>
      </c>
      <c r="AO100" s="304">
        <f>+COUNTIF(E100:AH100,"*"&amp;"E"&amp;"*")</f>
        <v>0</v>
      </c>
      <c r="AP100" s="304">
        <f>+COUNTIF(E100:AH100,"*"&amp;"F"&amp;"*")</f>
        <v>0</v>
      </c>
      <c r="AQ100" s="304">
        <f>+COUNTIF(E100:AH100,"*"&amp;"G"&amp;"*")</f>
        <v>0</v>
      </c>
      <c r="AR100" s="304">
        <f>+COUNTIF(E100:AH100,"*"&amp;"H"&amp;"*")</f>
        <v>0</v>
      </c>
      <c r="AS100" s="304">
        <f>+COUNTIF(E100:AH100,"*"&amp;"I"&amp;"*")</f>
        <v>0</v>
      </c>
      <c r="AT100" s="304">
        <f>+COUNTIF(E100:AH100,"*"&amp;"J"&amp;"*")</f>
        <v>0</v>
      </c>
      <c r="AU100" s="304">
        <f>+COUNTIF(E100:AH100,"*"&amp;"K"&amp;"*")</f>
        <v>0</v>
      </c>
      <c r="AV100" s="304">
        <f>+COUNTIF(E100:AH100,"*"&amp;"L"&amp;"*")</f>
        <v>0</v>
      </c>
      <c r="AW100" s="304">
        <f>+COUNTIF(E100:AH100,"*"&amp;"M"&amp;"*")</f>
        <v>0</v>
      </c>
      <c r="AX100" s="304">
        <f>+COUNTIF(E100:AH100,"*"&amp;"N"&amp;"*")</f>
        <v>0</v>
      </c>
      <c r="AY100" s="305">
        <f>+COUNTIF(E100:AH100,"*"&amp;"O"&amp;"*")</f>
        <v>0</v>
      </c>
      <c r="BA100" s="39">
        <f>IF($C100="NPT",SUM($AK100:$AY100),0)</f>
        <v>0</v>
      </c>
      <c r="BB100" s="40">
        <f>IF($C100="PT",SUM($AK100:$AY100),0)</f>
        <v>0</v>
      </c>
      <c r="BC100" s="41">
        <f t="shared" si="237"/>
        <v>0</v>
      </c>
      <c r="BD100" s="41">
        <f t="shared" si="238"/>
        <v>0</v>
      </c>
      <c r="BE100" s="41">
        <f t="shared" si="239"/>
        <v>0</v>
      </c>
      <c r="BF100" s="41">
        <f t="shared" si="240"/>
        <v>0</v>
      </c>
      <c r="BG100" s="41">
        <f t="shared" si="241"/>
        <v>0</v>
      </c>
      <c r="BH100" s="41">
        <f t="shared" si="242"/>
        <v>0</v>
      </c>
      <c r="BI100" s="41">
        <f t="shared" si="243"/>
        <v>0</v>
      </c>
      <c r="BJ100" s="41">
        <f t="shared" si="244"/>
        <v>0</v>
      </c>
      <c r="BK100" s="41">
        <f t="shared" si="245"/>
        <v>0</v>
      </c>
      <c r="BL100" s="41">
        <f t="shared" si="246"/>
        <v>0</v>
      </c>
      <c r="BM100" s="41">
        <f t="shared" si="247"/>
        <v>0</v>
      </c>
      <c r="BN100" s="41">
        <f t="shared" si="248"/>
        <v>0</v>
      </c>
      <c r="BO100" s="41">
        <f t="shared" si="249"/>
        <v>0</v>
      </c>
      <c r="BP100" s="41">
        <f t="shared" si="250"/>
        <v>0</v>
      </c>
      <c r="BQ100" s="306">
        <f t="shared" si="251"/>
        <v>0</v>
      </c>
    </row>
    <row r="101" spans="1:69" ht="21" customHeight="1" x14ac:dyDescent="0.35">
      <c r="A101" s="299" t="s">
        <v>164</v>
      </c>
      <c r="B101" s="300" t="s">
        <v>153</v>
      </c>
      <c r="C101" s="249" t="s">
        <v>26</v>
      </c>
      <c r="D101" s="301" t="s">
        <v>161</v>
      </c>
      <c r="E101" s="1088"/>
      <c r="F101" s="1086"/>
      <c r="G101" s="1088"/>
      <c r="H101" s="1086"/>
      <c r="I101" s="1086"/>
      <c r="J101" s="1088"/>
      <c r="K101" s="1101"/>
      <c r="L101" s="1086"/>
      <c r="M101" s="1086"/>
      <c r="N101" s="1086"/>
      <c r="O101" s="1086"/>
      <c r="P101" s="1088"/>
      <c r="Q101" s="1101"/>
      <c r="R101" s="1101"/>
      <c r="S101" s="1086"/>
      <c r="T101" s="1086"/>
      <c r="U101" s="1088"/>
      <c r="V101" s="1088"/>
      <c r="W101" s="1086"/>
      <c r="X101" s="1088"/>
      <c r="Y101" s="1101"/>
      <c r="Z101" s="1086"/>
      <c r="AA101" s="1086"/>
      <c r="AB101" s="1086"/>
      <c r="AC101" s="1088"/>
      <c r="AD101" s="1086"/>
      <c r="AE101" s="1101"/>
      <c r="AF101" s="1101"/>
      <c r="AG101" s="1088"/>
      <c r="AH101" s="1088"/>
      <c r="AI101" s="302">
        <f>COUNTA(E101:AH101)</f>
        <v>0</v>
      </c>
      <c r="AJ101" s="38"/>
      <c r="AK101" s="303">
        <f>+COUNTIF(E101:AH101,"*"&amp;"A"&amp;"*")</f>
        <v>0</v>
      </c>
      <c r="AL101" s="304">
        <f>+COUNTIF(E101:AH101,"*"&amp;"B"&amp;"*")</f>
        <v>0</v>
      </c>
      <c r="AM101" s="304">
        <f>+COUNTIF(E101:AH101,"*"&amp;"C"&amp;"*")</f>
        <v>0</v>
      </c>
      <c r="AN101" s="304">
        <f>+COUNTIF(E101:AH101,"*"&amp;"D"&amp;"*")</f>
        <v>0</v>
      </c>
      <c r="AO101" s="304">
        <f>+COUNTIF(E101:AH101,"*"&amp;"E"&amp;"*")</f>
        <v>0</v>
      </c>
      <c r="AP101" s="304">
        <f>+COUNTIF(E101:AH101,"*"&amp;"F"&amp;"*")</f>
        <v>0</v>
      </c>
      <c r="AQ101" s="304">
        <f>+COUNTIF(E101:AH101,"*"&amp;"G"&amp;"*")</f>
        <v>0</v>
      </c>
      <c r="AR101" s="304">
        <f>+COUNTIF(E101:AH101,"*"&amp;"H"&amp;"*")</f>
        <v>0</v>
      </c>
      <c r="AS101" s="304">
        <f>+COUNTIF(E101:AH101,"*"&amp;"I"&amp;"*")</f>
        <v>0</v>
      </c>
      <c r="AT101" s="304">
        <f>+COUNTIF(E101:AH101,"*"&amp;"J"&amp;"*")</f>
        <v>0</v>
      </c>
      <c r="AU101" s="304">
        <f>+COUNTIF(E101:AH101,"*"&amp;"K"&amp;"*")</f>
        <v>0</v>
      </c>
      <c r="AV101" s="304">
        <f>+COUNTIF(E101:AH101,"*"&amp;"L"&amp;"*")</f>
        <v>0</v>
      </c>
      <c r="AW101" s="304">
        <f>+COUNTIF(E101:AH101,"*"&amp;"M"&amp;"*")</f>
        <v>0</v>
      </c>
      <c r="AX101" s="304">
        <f>+COUNTIF(E101:AH101,"*"&amp;"N"&amp;"*")</f>
        <v>0</v>
      </c>
      <c r="AY101" s="305">
        <f>+COUNTIF(E101:AH101,"*"&amp;"O"&amp;"*")</f>
        <v>0</v>
      </c>
      <c r="BA101" s="39">
        <f>IF($C101="NPT",SUM($AK101:$AY101),0)</f>
        <v>0</v>
      </c>
      <c r="BB101" s="40">
        <f>IF($C101="PT",SUM($AK101:$AY101),0)</f>
        <v>0</v>
      </c>
      <c r="BC101" s="41">
        <f t="shared" si="237"/>
        <v>0</v>
      </c>
      <c r="BD101" s="41">
        <f t="shared" si="238"/>
        <v>0</v>
      </c>
      <c r="BE101" s="41">
        <f t="shared" si="239"/>
        <v>0</v>
      </c>
      <c r="BF101" s="41">
        <f t="shared" si="240"/>
        <v>0</v>
      </c>
      <c r="BG101" s="41">
        <f t="shared" si="241"/>
        <v>0</v>
      </c>
      <c r="BH101" s="41">
        <f t="shared" si="242"/>
        <v>0</v>
      </c>
      <c r="BI101" s="41">
        <f t="shared" si="243"/>
        <v>0</v>
      </c>
      <c r="BJ101" s="41">
        <f t="shared" si="244"/>
        <v>0</v>
      </c>
      <c r="BK101" s="41">
        <f t="shared" si="245"/>
        <v>0</v>
      </c>
      <c r="BL101" s="41">
        <f t="shared" si="246"/>
        <v>0</v>
      </c>
      <c r="BM101" s="41">
        <f t="shared" si="247"/>
        <v>0</v>
      </c>
      <c r="BN101" s="41">
        <f t="shared" si="248"/>
        <v>0</v>
      </c>
      <c r="BO101" s="41">
        <f t="shared" si="249"/>
        <v>0</v>
      </c>
      <c r="BP101" s="41">
        <f t="shared" si="250"/>
        <v>0</v>
      </c>
      <c r="BQ101" s="306">
        <f t="shared" si="251"/>
        <v>0</v>
      </c>
    </row>
    <row r="102" spans="1:69" ht="21" customHeight="1" x14ac:dyDescent="0.35">
      <c r="A102" s="299" t="s">
        <v>164</v>
      </c>
      <c r="B102" s="300" t="s">
        <v>154</v>
      </c>
      <c r="C102" s="249" t="s">
        <v>26</v>
      </c>
      <c r="D102" s="301" t="s">
        <v>161</v>
      </c>
      <c r="E102" s="1086"/>
      <c r="F102" s="1086"/>
      <c r="G102" s="1086"/>
      <c r="H102" s="1086"/>
      <c r="I102" s="1088"/>
      <c r="J102" s="1101"/>
      <c r="K102" s="1101"/>
      <c r="L102" s="1086"/>
      <c r="M102" s="1086"/>
      <c r="N102" s="1086"/>
      <c r="O102" s="1088"/>
      <c r="P102" s="1088"/>
      <c r="Q102" s="1088"/>
      <c r="R102" s="1088"/>
      <c r="S102" s="1088"/>
      <c r="T102" s="1086"/>
      <c r="U102" s="1086"/>
      <c r="V102" s="1086"/>
      <c r="W102" s="1088"/>
      <c r="X102" s="1101"/>
      <c r="Y102" s="1088"/>
      <c r="Z102" s="1088"/>
      <c r="AA102" s="1088"/>
      <c r="AB102" s="1088"/>
      <c r="AC102" s="1086"/>
      <c r="AD102" s="1086"/>
      <c r="AE102" s="1088"/>
      <c r="AF102" s="1101"/>
      <c r="AG102" s="1086"/>
      <c r="AH102" s="1086"/>
      <c r="AI102" s="302">
        <f>COUNTA(E102:AH102)</f>
        <v>0</v>
      </c>
      <c r="AK102" s="303">
        <f>+COUNTIF(E102:AH102,"*"&amp;"A"&amp;"*")</f>
        <v>0</v>
      </c>
      <c r="AL102" s="304">
        <f>+COUNTIF(E102:AH102,"*"&amp;"B"&amp;"*")</f>
        <v>0</v>
      </c>
      <c r="AM102" s="304">
        <f>+COUNTIF(E102:AH102,"*"&amp;"C"&amp;"*")</f>
        <v>0</v>
      </c>
      <c r="AN102" s="304">
        <f>+COUNTIF(E102:AH102,"*"&amp;"D"&amp;"*")</f>
        <v>0</v>
      </c>
      <c r="AO102" s="304">
        <f>+COUNTIF(E102:AH102,"*"&amp;"E"&amp;"*")</f>
        <v>0</v>
      </c>
      <c r="AP102" s="304">
        <f>+COUNTIF(E102:AH102,"*"&amp;"F"&amp;"*")</f>
        <v>0</v>
      </c>
      <c r="AQ102" s="304">
        <f>+COUNTIF(E102:AH102,"*"&amp;"G"&amp;"*")</f>
        <v>0</v>
      </c>
      <c r="AR102" s="304">
        <f>+COUNTIF(E102:AH102,"*"&amp;"H"&amp;"*")</f>
        <v>0</v>
      </c>
      <c r="AS102" s="304">
        <f>+COUNTIF(E102:AH102,"*"&amp;"I"&amp;"*")</f>
        <v>0</v>
      </c>
      <c r="AT102" s="304">
        <f>+COUNTIF(E102:AH102,"*"&amp;"J"&amp;"*")</f>
        <v>0</v>
      </c>
      <c r="AU102" s="304">
        <f>+COUNTIF(E102:AH102,"*"&amp;"K"&amp;"*")</f>
        <v>0</v>
      </c>
      <c r="AV102" s="304">
        <f>+COUNTIF(E102:AH102,"*"&amp;"L"&amp;"*")</f>
        <v>0</v>
      </c>
      <c r="AW102" s="304">
        <f>+COUNTIF(E102:AH102,"*"&amp;"M"&amp;"*")</f>
        <v>0</v>
      </c>
      <c r="AX102" s="304">
        <f>+COUNTIF(E102:AH102,"*"&amp;"N"&amp;"*")</f>
        <v>0</v>
      </c>
      <c r="AY102" s="305">
        <f>+COUNTIF(E102:AH102,"*"&amp;"O"&amp;"*")</f>
        <v>0</v>
      </c>
      <c r="BA102" s="39">
        <f>IF($C102="NPT",SUM($AK102:$AY102),0)</f>
        <v>0</v>
      </c>
      <c r="BB102" s="40">
        <f>IF($C102="PT",SUM($AK102:$AY102),0)</f>
        <v>0</v>
      </c>
      <c r="BC102" s="41">
        <f t="shared" si="237"/>
        <v>0</v>
      </c>
      <c r="BD102" s="41">
        <f t="shared" si="238"/>
        <v>0</v>
      </c>
      <c r="BE102" s="41">
        <f t="shared" si="239"/>
        <v>0</v>
      </c>
      <c r="BF102" s="41">
        <f t="shared" si="240"/>
        <v>0</v>
      </c>
      <c r="BG102" s="41">
        <f t="shared" si="241"/>
        <v>0</v>
      </c>
      <c r="BH102" s="41">
        <f t="shared" si="242"/>
        <v>0</v>
      </c>
      <c r="BI102" s="41">
        <f t="shared" si="243"/>
        <v>0</v>
      </c>
      <c r="BJ102" s="41">
        <f t="shared" si="244"/>
        <v>0</v>
      </c>
      <c r="BK102" s="41">
        <f t="shared" si="245"/>
        <v>0</v>
      </c>
      <c r="BL102" s="41">
        <f t="shared" si="246"/>
        <v>0</v>
      </c>
      <c r="BM102" s="41">
        <f t="shared" si="247"/>
        <v>0</v>
      </c>
      <c r="BN102" s="41">
        <f t="shared" si="248"/>
        <v>0</v>
      </c>
      <c r="BO102" s="41">
        <f t="shared" si="249"/>
        <v>0</v>
      </c>
      <c r="BP102" s="41">
        <f t="shared" si="250"/>
        <v>0</v>
      </c>
      <c r="BQ102" s="306">
        <f t="shared" si="251"/>
        <v>0</v>
      </c>
    </row>
    <row r="103" spans="1:69" ht="21" customHeight="1" x14ac:dyDescent="0.35">
      <c r="A103" s="299" t="s">
        <v>164</v>
      </c>
      <c r="B103" s="300" t="s">
        <v>156</v>
      </c>
      <c r="C103" s="249" t="s">
        <v>26</v>
      </c>
      <c r="D103" s="301" t="s">
        <v>161</v>
      </c>
      <c r="E103" s="1086"/>
      <c r="F103" s="1088"/>
      <c r="G103" s="1088"/>
      <c r="H103" s="1086"/>
      <c r="I103" s="1086"/>
      <c r="J103" s="1088"/>
      <c r="K103" s="1101"/>
      <c r="L103" s="1086"/>
      <c r="M103" s="1086"/>
      <c r="N103" s="1086"/>
      <c r="O103" s="1086"/>
      <c r="P103" s="1086"/>
      <c r="Q103" s="1101"/>
      <c r="R103" s="1101"/>
      <c r="S103" s="1086"/>
      <c r="T103" s="1088"/>
      <c r="U103" s="1086"/>
      <c r="V103" s="1088"/>
      <c r="W103" s="1088"/>
      <c r="X103" s="1088"/>
      <c r="Y103" s="1101"/>
      <c r="Z103" s="1086"/>
      <c r="AA103" s="1086"/>
      <c r="AB103" s="1086"/>
      <c r="AC103" s="1086"/>
      <c r="AD103" s="1086"/>
      <c r="AE103" s="1101"/>
      <c r="AF103" s="1088"/>
      <c r="AG103" s="1088"/>
      <c r="AH103" s="1088"/>
      <c r="AI103" s="302">
        <f>COUNTA(E103:AH103)</f>
        <v>0</v>
      </c>
      <c r="AK103" s="303">
        <f>+COUNTIF(E103:AH103,"*"&amp;"A"&amp;"*")</f>
        <v>0</v>
      </c>
      <c r="AL103" s="304">
        <f>+COUNTIF(E103:AH103,"*"&amp;"B"&amp;"*")</f>
        <v>0</v>
      </c>
      <c r="AM103" s="304">
        <f>+COUNTIF(E103:AH103,"*"&amp;"C"&amp;"*")</f>
        <v>0</v>
      </c>
      <c r="AN103" s="304">
        <f>+COUNTIF(E103:AH103,"*"&amp;"D"&amp;"*")</f>
        <v>0</v>
      </c>
      <c r="AO103" s="304">
        <f>+COUNTIF(E103:AH103,"*"&amp;"E"&amp;"*")</f>
        <v>0</v>
      </c>
      <c r="AP103" s="304">
        <f>+COUNTIF(E103:AH103,"*"&amp;"F"&amp;"*")</f>
        <v>0</v>
      </c>
      <c r="AQ103" s="304">
        <f>+COUNTIF(E103:AH103,"*"&amp;"G"&amp;"*")</f>
        <v>0</v>
      </c>
      <c r="AR103" s="304">
        <f>+COUNTIF(E103:AH103,"*"&amp;"H"&amp;"*")</f>
        <v>0</v>
      </c>
      <c r="AS103" s="304">
        <f>+COUNTIF(E103:AH103,"*"&amp;"I"&amp;"*")</f>
        <v>0</v>
      </c>
      <c r="AT103" s="304">
        <f>+COUNTIF(E103:AH103,"*"&amp;"J"&amp;"*")</f>
        <v>0</v>
      </c>
      <c r="AU103" s="304">
        <f>+COUNTIF(E103:AH103,"*"&amp;"K"&amp;"*")</f>
        <v>0</v>
      </c>
      <c r="AV103" s="304">
        <f>+COUNTIF(E103:AH103,"*"&amp;"L"&amp;"*")</f>
        <v>0</v>
      </c>
      <c r="AW103" s="304">
        <f>+COUNTIF(E103:AH103,"*"&amp;"M"&amp;"*")</f>
        <v>0</v>
      </c>
      <c r="AX103" s="304">
        <f>+COUNTIF(E103:AH103,"*"&amp;"N"&amp;"*")</f>
        <v>0</v>
      </c>
      <c r="AY103" s="305">
        <f>+COUNTIF(E103:AH103,"*"&amp;"O"&amp;"*")</f>
        <v>0</v>
      </c>
      <c r="BA103" s="39">
        <f>IF($C103="NPT",SUM($AK103:$AY103),0)</f>
        <v>0</v>
      </c>
      <c r="BB103" s="40">
        <f>IF($C103="PT",SUM($AK103:$AY103),0)</f>
        <v>0</v>
      </c>
      <c r="BC103" s="41">
        <f t="shared" si="237"/>
        <v>0</v>
      </c>
      <c r="BD103" s="41">
        <f t="shared" si="238"/>
        <v>0</v>
      </c>
      <c r="BE103" s="41">
        <f t="shared" si="239"/>
        <v>0</v>
      </c>
      <c r="BF103" s="41">
        <f t="shared" si="240"/>
        <v>0</v>
      </c>
      <c r="BG103" s="41">
        <f t="shared" si="241"/>
        <v>0</v>
      </c>
      <c r="BH103" s="41">
        <f t="shared" si="242"/>
        <v>0</v>
      </c>
      <c r="BI103" s="41">
        <f t="shared" si="243"/>
        <v>0</v>
      </c>
      <c r="BJ103" s="41">
        <f t="shared" si="244"/>
        <v>0</v>
      </c>
      <c r="BK103" s="41">
        <f t="shared" si="245"/>
        <v>0</v>
      </c>
      <c r="BL103" s="41">
        <f t="shared" si="246"/>
        <v>0</v>
      </c>
      <c r="BM103" s="41">
        <f t="shared" si="247"/>
        <v>0</v>
      </c>
      <c r="BN103" s="41">
        <f t="shared" si="248"/>
        <v>0</v>
      </c>
      <c r="BO103" s="41">
        <f t="shared" si="249"/>
        <v>0</v>
      </c>
      <c r="BP103" s="41">
        <f t="shared" si="250"/>
        <v>0</v>
      </c>
      <c r="BQ103" s="306">
        <f t="shared" si="251"/>
        <v>0</v>
      </c>
    </row>
    <row r="104" spans="1:69" ht="21" customHeight="1" x14ac:dyDescent="0.35">
      <c r="A104" s="299" t="s">
        <v>164</v>
      </c>
      <c r="B104" s="300" t="s">
        <v>157</v>
      </c>
      <c r="C104" s="249" t="s">
        <v>26</v>
      </c>
      <c r="D104" s="301" t="s">
        <v>161</v>
      </c>
      <c r="E104" s="1088"/>
      <c r="F104" s="1086"/>
      <c r="G104" s="1086"/>
      <c r="H104" s="1088"/>
      <c r="I104" s="1088"/>
      <c r="J104" s="1088"/>
      <c r="K104" s="1088"/>
      <c r="L104" s="1088"/>
      <c r="M104" s="1088"/>
      <c r="N104" s="1086"/>
      <c r="O104" s="1086"/>
      <c r="P104" s="1086"/>
      <c r="Q104" s="1088"/>
      <c r="R104" s="1088"/>
      <c r="S104" s="1088"/>
      <c r="T104" s="1086"/>
      <c r="U104" s="1088"/>
      <c r="V104" s="1086"/>
      <c r="W104" s="1086"/>
      <c r="X104" s="1088"/>
      <c r="Y104" s="1088"/>
      <c r="Z104" s="1086"/>
      <c r="AA104" s="1086"/>
      <c r="AB104" s="1086"/>
      <c r="AC104" s="1088"/>
      <c r="AD104" s="1088"/>
      <c r="AE104" s="1088"/>
      <c r="AF104" s="1101"/>
      <c r="AG104" s="1086"/>
      <c r="AH104" s="1086"/>
      <c r="AI104" s="302">
        <f>COUNTA(E104:AH104)</f>
        <v>0</v>
      </c>
      <c r="AK104" s="303">
        <f>+COUNTIF(E104:AH104,"*"&amp;"A"&amp;"*")</f>
        <v>0</v>
      </c>
      <c r="AL104" s="304">
        <f>+COUNTIF(E104:AH104,"*"&amp;"B"&amp;"*")</f>
        <v>0</v>
      </c>
      <c r="AM104" s="304">
        <f>+COUNTIF(E104:AH104,"*"&amp;"C"&amp;"*")</f>
        <v>0</v>
      </c>
      <c r="AN104" s="304">
        <f>+COUNTIF(E104:AH104,"*"&amp;"D"&amp;"*")</f>
        <v>0</v>
      </c>
      <c r="AO104" s="304">
        <f>+COUNTIF(E104:AH104,"*"&amp;"E"&amp;"*")</f>
        <v>0</v>
      </c>
      <c r="AP104" s="304">
        <f>+COUNTIF(E104:AH104,"*"&amp;"F"&amp;"*")</f>
        <v>0</v>
      </c>
      <c r="AQ104" s="304">
        <f>+COUNTIF(E104:AH104,"*"&amp;"G"&amp;"*")</f>
        <v>0</v>
      </c>
      <c r="AR104" s="304">
        <f>+COUNTIF(E104:AH104,"*"&amp;"H"&amp;"*")</f>
        <v>0</v>
      </c>
      <c r="AS104" s="304">
        <f>+COUNTIF(E104:AH104,"*"&amp;"I"&amp;"*")</f>
        <v>0</v>
      </c>
      <c r="AT104" s="304">
        <f>+COUNTIF(E104:AH104,"*"&amp;"J"&amp;"*")</f>
        <v>0</v>
      </c>
      <c r="AU104" s="304">
        <f>+COUNTIF(E104:AH104,"*"&amp;"K"&amp;"*")</f>
        <v>0</v>
      </c>
      <c r="AV104" s="304">
        <f>+COUNTIF(E104:AH104,"*"&amp;"L"&amp;"*")</f>
        <v>0</v>
      </c>
      <c r="AW104" s="304">
        <f>+COUNTIF(E104:AH104,"*"&amp;"M"&amp;"*")</f>
        <v>0</v>
      </c>
      <c r="AX104" s="304">
        <f>+COUNTIF(E104:AH104,"*"&amp;"N"&amp;"*")</f>
        <v>0</v>
      </c>
      <c r="AY104" s="305">
        <f>+COUNTIF(E104:AH104,"*"&amp;"O"&amp;"*")</f>
        <v>0</v>
      </c>
      <c r="BA104" s="39">
        <f>IF($C104="NPT",SUM($AK104:$AY104),0)</f>
        <v>0</v>
      </c>
      <c r="BB104" s="40">
        <f>IF($C104="PT",SUM($AK104:$AY104),0)</f>
        <v>0</v>
      </c>
      <c r="BC104" s="41">
        <f t="shared" si="237"/>
        <v>0</v>
      </c>
      <c r="BD104" s="41">
        <f t="shared" si="238"/>
        <v>0</v>
      </c>
      <c r="BE104" s="41">
        <f t="shared" si="239"/>
        <v>0</v>
      </c>
      <c r="BF104" s="41">
        <f t="shared" si="240"/>
        <v>0</v>
      </c>
      <c r="BG104" s="41">
        <f t="shared" si="241"/>
        <v>0</v>
      </c>
      <c r="BH104" s="41">
        <f t="shared" si="242"/>
        <v>0</v>
      </c>
      <c r="BI104" s="41">
        <f t="shared" si="243"/>
        <v>0</v>
      </c>
      <c r="BJ104" s="41">
        <f t="shared" si="244"/>
        <v>0</v>
      </c>
      <c r="BK104" s="41">
        <f t="shared" si="245"/>
        <v>0</v>
      </c>
      <c r="BL104" s="41">
        <f t="shared" si="246"/>
        <v>0</v>
      </c>
      <c r="BM104" s="41">
        <f t="shared" si="247"/>
        <v>0</v>
      </c>
      <c r="BN104" s="41">
        <f t="shared" si="248"/>
        <v>0</v>
      </c>
      <c r="BO104" s="41">
        <f t="shared" si="249"/>
        <v>0</v>
      </c>
      <c r="BP104" s="41">
        <f t="shared" si="250"/>
        <v>0</v>
      </c>
      <c r="BQ104" s="306">
        <f t="shared" si="251"/>
        <v>0</v>
      </c>
    </row>
    <row r="105" spans="1:69" ht="21" customHeight="1" x14ac:dyDescent="0.35">
      <c r="A105" s="299" t="s">
        <v>164</v>
      </c>
      <c r="B105" s="300" t="s">
        <v>158</v>
      </c>
      <c r="C105" s="249" t="s">
        <v>26</v>
      </c>
      <c r="D105" s="301" t="s">
        <v>161</v>
      </c>
      <c r="E105" s="1086"/>
      <c r="F105" s="1088"/>
      <c r="G105" s="1088"/>
      <c r="H105" s="1086"/>
      <c r="I105" s="1086"/>
      <c r="J105" s="1101"/>
      <c r="K105" s="1101"/>
      <c r="L105" s="1086"/>
      <c r="M105" s="1086"/>
      <c r="N105" s="1088"/>
      <c r="O105" s="1088"/>
      <c r="P105" s="1086"/>
      <c r="Q105" s="1101"/>
      <c r="R105" s="1101"/>
      <c r="S105" s="1086"/>
      <c r="T105" s="1088"/>
      <c r="U105" s="1086"/>
      <c r="V105" s="1088"/>
      <c r="W105" s="1086"/>
      <c r="X105" s="1101"/>
      <c r="Y105" s="1101"/>
      <c r="Z105" s="1086"/>
      <c r="AA105" s="1088"/>
      <c r="AB105" s="1086"/>
      <c r="AC105" s="1086"/>
      <c r="AD105" s="1086"/>
      <c r="AE105" s="1101"/>
      <c r="AF105" s="1088"/>
      <c r="AG105" s="1088"/>
      <c r="AH105" s="1088"/>
      <c r="AI105" s="302">
        <f>COUNTA(E105:AH105)</f>
        <v>0</v>
      </c>
      <c r="AK105" s="303">
        <f>+COUNTIF(E105:AH105,"*"&amp;"A"&amp;"*")</f>
        <v>0</v>
      </c>
      <c r="AL105" s="304">
        <f>+COUNTIF(E105:AH105,"*"&amp;"B"&amp;"*")</f>
        <v>0</v>
      </c>
      <c r="AM105" s="304">
        <f>+COUNTIF(E105:AH105,"*"&amp;"C"&amp;"*")</f>
        <v>0</v>
      </c>
      <c r="AN105" s="304">
        <f>+COUNTIF(E105:AH105,"*"&amp;"D"&amp;"*")</f>
        <v>0</v>
      </c>
      <c r="AO105" s="304">
        <f>+COUNTIF(E105:AH105,"*"&amp;"E"&amp;"*")</f>
        <v>0</v>
      </c>
      <c r="AP105" s="304">
        <f>+COUNTIF(E105:AH105,"*"&amp;"F"&amp;"*")</f>
        <v>0</v>
      </c>
      <c r="AQ105" s="304">
        <f>+COUNTIF(E105:AH105,"*"&amp;"G"&amp;"*")</f>
        <v>0</v>
      </c>
      <c r="AR105" s="304">
        <f>+COUNTIF(E105:AH105,"*"&amp;"H"&amp;"*")</f>
        <v>0</v>
      </c>
      <c r="AS105" s="304">
        <f>+COUNTIF(E105:AH105,"*"&amp;"I"&amp;"*")</f>
        <v>0</v>
      </c>
      <c r="AT105" s="304">
        <f>+COUNTIF(E105:AH105,"*"&amp;"J"&amp;"*")</f>
        <v>0</v>
      </c>
      <c r="AU105" s="304">
        <f>+COUNTIF(E105:AH105,"*"&amp;"K"&amp;"*")</f>
        <v>0</v>
      </c>
      <c r="AV105" s="304">
        <f>+COUNTIF(E105:AH105,"*"&amp;"L"&amp;"*")</f>
        <v>0</v>
      </c>
      <c r="AW105" s="304">
        <f>+COUNTIF(E105:AH105,"*"&amp;"M"&amp;"*")</f>
        <v>0</v>
      </c>
      <c r="AX105" s="304">
        <f>+COUNTIF(E105:AH105,"*"&amp;"N"&amp;"*")</f>
        <v>0</v>
      </c>
      <c r="AY105" s="305">
        <f>+COUNTIF(E105:AH105,"*"&amp;"O"&amp;"*")</f>
        <v>0</v>
      </c>
      <c r="BA105" s="39">
        <f>IF($C105="NPT",SUM($AK105:$AY105),0)</f>
        <v>0</v>
      </c>
      <c r="BB105" s="40">
        <f>IF($C105="PT",SUM($AK105:$AY105),0)</f>
        <v>0</v>
      </c>
      <c r="BC105" s="41">
        <f t="shared" si="237"/>
        <v>0</v>
      </c>
      <c r="BD105" s="41">
        <f t="shared" si="238"/>
        <v>0</v>
      </c>
      <c r="BE105" s="41">
        <f t="shared" si="239"/>
        <v>0</v>
      </c>
      <c r="BF105" s="41">
        <f t="shared" si="240"/>
        <v>0</v>
      </c>
      <c r="BG105" s="41">
        <f t="shared" si="241"/>
        <v>0</v>
      </c>
      <c r="BH105" s="41">
        <f t="shared" si="242"/>
        <v>0</v>
      </c>
      <c r="BI105" s="41">
        <f t="shared" si="243"/>
        <v>0</v>
      </c>
      <c r="BJ105" s="41">
        <f t="shared" si="244"/>
        <v>0</v>
      </c>
      <c r="BK105" s="41">
        <f t="shared" si="245"/>
        <v>0</v>
      </c>
      <c r="BL105" s="41">
        <f t="shared" si="246"/>
        <v>0</v>
      </c>
      <c r="BM105" s="41">
        <f t="shared" si="247"/>
        <v>0</v>
      </c>
      <c r="BN105" s="41">
        <f t="shared" si="248"/>
        <v>0</v>
      </c>
      <c r="BO105" s="41">
        <f t="shared" si="249"/>
        <v>0</v>
      </c>
      <c r="BP105" s="41">
        <f t="shared" si="250"/>
        <v>0</v>
      </c>
      <c r="BQ105" s="306">
        <f t="shared" si="251"/>
        <v>0</v>
      </c>
    </row>
    <row r="106" spans="1:69" ht="21" customHeight="1" x14ac:dyDescent="0.35">
      <c r="A106" s="299" t="s">
        <v>164</v>
      </c>
      <c r="B106" s="300" t="s">
        <v>170</v>
      </c>
      <c r="C106" s="249" t="s">
        <v>26</v>
      </c>
      <c r="D106" s="301" t="s">
        <v>161</v>
      </c>
      <c r="E106" s="1088"/>
      <c r="F106" s="1086"/>
      <c r="G106" s="1086"/>
      <c r="H106" s="1088"/>
      <c r="I106" s="1088"/>
      <c r="J106" s="1088"/>
      <c r="K106" s="1088"/>
      <c r="L106" s="1088"/>
      <c r="M106" s="1088"/>
      <c r="N106" s="1086"/>
      <c r="O106" s="1086"/>
      <c r="P106" s="1088"/>
      <c r="Q106" s="1101"/>
      <c r="R106" s="1088"/>
      <c r="S106" s="1088"/>
      <c r="T106" s="1086"/>
      <c r="U106" s="1088"/>
      <c r="V106" s="1088"/>
      <c r="W106" s="1088"/>
      <c r="X106" s="1101"/>
      <c r="Y106" s="1088"/>
      <c r="Z106" s="1088"/>
      <c r="AA106" s="1086"/>
      <c r="AB106" s="1088"/>
      <c r="AC106" s="1088"/>
      <c r="AD106" s="1088"/>
      <c r="AE106" s="1088"/>
      <c r="AF106" s="1101"/>
      <c r="AG106" s="1086"/>
      <c r="AH106" s="1086"/>
      <c r="AI106" s="302">
        <f>COUNTA(E106:AH106)</f>
        <v>0</v>
      </c>
      <c r="AK106" s="303">
        <f>+COUNTIF(E106:AH106,"*"&amp;"A"&amp;"*")</f>
        <v>0</v>
      </c>
      <c r="AL106" s="304">
        <f>+COUNTIF(E106:AH106,"*"&amp;"B"&amp;"*")</f>
        <v>0</v>
      </c>
      <c r="AM106" s="304">
        <f>+COUNTIF(E106:AH106,"*"&amp;"C"&amp;"*")</f>
        <v>0</v>
      </c>
      <c r="AN106" s="304">
        <f>+COUNTIF(E106:AH106,"*"&amp;"D"&amp;"*")</f>
        <v>0</v>
      </c>
      <c r="AO106" s="304">
        <f>+COUNTIF(E106:AH106,"*"&amp;"E"&amp;"*")</f>
        <v>0</v>
      </c>
      <c r="AP106" s="304">
        <f>+COUNTIF(E106:AH106,"*"&amp;"F"&amp;"*")</f>
        <v>0</v>
      </c>
      <c r="AQ106" s="304">
        <f>+COUNTIF(E106:AH106,"*"&amp;"G"&amp;"*")</f>
        <v>0</v>
      </c>
      <c r="AR106" s="304">
        <f>+COUNTIF(E106:AH106,"*"&amp;"H"&amp;"*")</f>
        <v>0</v>
      </c>
      <c r="AS106" s="304">
        <f>+COUNTIF(E106:AH106,"*"&amp;"I"&amp;"*")</f>
        <v>0</v>
      </c>
      <c r="AT106" s="304">
        <f>+COUNTIF(E106:AH106,"*"&amp;"J"&amp;"*")</f>
        <v>0</v>
      </c>
      <c r="AU106" s="304">
        <f>+COUNTIF(E106:AH106,"*"&amp;"K"&amp;"*")</f>
        <v>0</v>
      </c>
      <c r="AV106" s="304">
        <f>+COUNTIF(E106:AH106,"*"&amp;"L"&amp;"*")</f>
        <v>0</v>
      </c>
      <c r="AW106" s="304">
        <f>+COUNTIF(E106:AH106,"*"&amp;"M"&amp;"*")</f>
        <v>0</v>
      </c>
      <c r="AX106" s="304">
        <f>+COUNTIF(E106:AH106,"*"&amp;"N"&amp;"*")</f>
        <v>0</v>
      </c>
      <c r="AY106" s="305">
        <f>+COUNTIF(E106:AH106,"*"&amp;"O"&amp;"*")</f>
        <v>0</v>
      </c>
      <c r="BA106" s="39">
        <f>IF($C106="NPT",SUM($AK106:$AY106),0)</f>
        <v>0</v>
      </c>
      <c r="BB106" s="40">
        <f>IF($C106="PT",SUM($AK106:$AY106),0)</f>
        <v>0</v>
      </c>
      <c r="BC106" s="41">
        <f t="shared" si="237"/>
        <v>0</v>
      </c>
      <c r="BD106" s="41">
        <f t="shared" si="238"/>
        <v>0</v>
      </c>
      <c r="BE106" s="41">
        <f t="shared" si="239"/>
        <v>0</v>
      </c>
      <c r="BF106" s="41">
        <f t="shared" si="240"/>
        <v>0</v>
      </c>
      <c r="BG106" s="41">
        <f t="shared" si="241"/>
        <v>0</v>
      </c>
      <c r="BH106" s="41">
        <f t="shared" si="242"/>
        <v>0</v>
      </c>
      <c r="BI106" s="41">
        <f t="shared" si="243"/>
        <v>0</v>
      </c>
      <c r="BJ106" s="41">
        <f t="shared" si="244"/>
        <v>0</v>
      </c>
      <c r="BK106" s="41">
        <f t="shared" si="245"/>
        <v>0</v>
      </c>
      <c r="BL106" s="41">
        <f t="shared" si="246"/>
        <v>0</v>
      </c>
      <c r="BM106" s="41">
        <f t="shared" si="247"/>
        <v>0</v>
      </c>
      <c r="BN106" s="41">
        <f t="shared" si="248"/>
        <v>0</v>
      </c>
      <c r="BO106" s="41">
        <f t="shared" si="249"/>
        <v>0</v>
      </c>
      <c r="BP106" s="41">
        <f t="shared" si="250"/>
        <v>0</v>
      </c>
      <c r="BQ106" s="306">
        <f t="shared" si="251"/>
        <v>0</v>
      </c>
    </row>
    <row r="107" spans="1:69" ht="21" hidden="1" customHeight="1" x14ac:dyDescent="0.35">
      <c r="A107" s="299" t="s">
        <v>164</v>
      </c>
      <c r="B107" s="300" t="s">
        <v>151</v>
      </c>
      <c r="C107" s="249" t="s">
        <v>26</v>
      </c>
      <c r="D107" s="301" t="s">
        <v>161</v>
      </c>
      <c r="E107" s="702"/>
      <c r="F107" s="703"/>
      <c r="G107" s="705"/>
      <c r="H107" s="705"/>
      <c r="I107" s="702"/>
      <c r="J107" s="702"/>
      <c r="K107" s="702"/>
      <c r="L107" s="702"/>
      <c r="M107" s="703"/>
      <c r="N107" s="705"/>
      <c r="O107" s="703"/>
      <c r="P107" s="702"/>
      <c r="Q107" s="702"/>
      <c r="R107" s="702"/>
      <c r="S107" s="703"/>
      <c r="T107" s="702"/>
      <c r="U107" s="705"/>
      <c r="V107" s="705"/>
      <c r="W107" s="703"/>
      <c r="X107" s="702"/>
      <c r="Y107" s="702"/>
      <c r="Z107" s="702"/>
      <c r="AA107" s="702"/>
      <c r="AB107" s="705"/>
      <c r="AC107" s="705"/>
      <c r="AD107" s="703"/>
      <c r="AE107" s="702"/>
      <c r="AF107" s="702"/>
      <c r="AG107" s="702"/>
      <c r="AH107" s="702"/>
      <c r="AI107" s="302">
        <f>COUNTA(E107:AH107)</f>
        <v>0</v>
      </c>
      <c r="AK107" s="303">
        <f>+COUNTIF(E107:AH107,"*"&amp;"A"&amp;"*")</f>
        <v>0</v>
      </c>
      <c r="AL107" s="304">
        <f>+COUNTIF(E107:AH107,"*"&amp;"B"&amp;"*")</f>
        <v>0</v>
      </c>
      <c r="AM107" s="304">
        <f>+COUNTIF(E107:AH107,"*"&amp;"C"&amp;"*")</f>
        <v>0</v>
      </c>
      <c r="AN107" s="304">
        <f>+COUNTIF(E107:AH107,"*"&amp;"D"&amp;"*")</f>
        <v>0</v>
      </c>
      <c r="AO107" s="304">
        <f>+COUNTIF(E107:AH107,"*"&amp;"E"&amp;"*")</f>
        <v>0</v>
      </c>
      <c r="AP107" s="304">
        <f>+COUNTIF(E107:AH107,"*"&amp;"F"&amp;"*")</f>
        <v>0</v>
      </c>
      <c r="AQ107" s="304">
        <f>+COUNTIF(E107:AH107,"*"&amp;"G"&amp;"*")</f>
        <v>0</v>
      </c>
      <c r="AR107" s="304">
        <f>+COUNTIF(E107:AH107,"*"&amp;"H"&amp;"*")</f>
        <v>0</v>
      </c>
      <c r="AS107" s="304">
        <f>+COUNTIF(E107:AH107,"*"&amp;"I"&amp;"*")</f>
        <v>0</v>
      </c>
      <c r="AT107" s="304">
        <f>+COUNTIF(E107:AH107,"*"&amp;"J"&amp;"*")</f>
        <v>0</v>
      </c>
      <c r="AU107" s="304">
        <f>+COUNTIF(E107:AH107,"*"&amp;"K"&amp;"*")</f>
        <v>0</v>
      </c>
      <c r="AV107" s="304">
        <f>+COUNTIF(E107:AH107,"*"&amp;"L"&amp;"*")</f>
        <v>0</v>
      </c>
      <c r="AW107" s="304">
        <f>+COUNTIF(E107:AH107,"*"&amp;"M"&amp;"*")</f>
        <v>0</v>
      </c>
      <c r="AX107" s="304">
        <f>+COUNTIF(E107:AH107,"*"&amp;"N"&amp;"*")</f>
        <v>0</v>
      </c>
      <c r="AY107" s="305">
        <f>+COUNTIF(E107:AH107,"*"&amp;"O"&amp;"*")</f>
        <v>0</v>
      </c>
      <c r="BA107" s="39">
        <f>IF($C107="NPT",SUM($AK107:$AY107),0)</f>
        <v>0</v>
      </c>
      <c r="BB107" s="40">
        <f>IF($C107="PT",SUM($AK107:$AY107),0)</f>
        <v>0</v>
      </c>
      <c r="BC107" s="41">
        <f t="shared" si="237"/>
        <v>0</v>
      </c>
      <c r="BD107" s="41">
        <f t="shared" si="238"/>
        <v>0</v>
      </c>
      <c r="BE107" s="41">
        <f t="shared" si="239"/>
        <v>0</v>
      </c>
      <c r="BF107" s="41">
        <f t="shared" si="240"/>
        <v>0</v>
      </c>
      <c r="BG107" s="41">
        <f t="shared" si="241"/>
        <v>0</v>
      </c>
      <c r="BH107" s="41">
        <f t="shared" si="242"/>
        <v>0</v>
      </c>
      <c r="BI107" s="41">
        <f t="shared" si="243"/>
        <v>0</v>
      </c>
      <c r="BJ107" s="41">
        <f t="shared" si="244"/>
        <v>0</v>
      </c>
      <c r="BK107" s="41">
        <f t="shared" si="245"/>
        <v>0</v>
      </c>
      <c r="BL107" s="41">
        <f t="shared" si="246"/>
        <v>0</v>
      </c>
      <c r="BM107" s="41">
        <f t="shared" si="247"/>
        <v>0</v>
      </c>
      <c r="BN107" s="41">
        <f t="shared" si="248"/>
        <v>0</v>
      </c>
      <c r="BO107" s="41">
        <f t="shared" si="249"/>
        <v>0</v>
      </c>
      <c r="BP107" s="41">
        <f t="shared" si="250"/>
        <v>0</v>
      </c>
      <c r="BQ107" s="306">
        <f t="shared" si="251"/>
        <v>0</v>
      </c>
    </row>
    <row r="108" spans="1:69" ht="21" hidden="1" customHeight="1" thickBot="1" x14ac:dyDescent="0.35">
      <c r="A108" s="299" t="s">
        <v>164</v>
      </c>
      <c r="B108" s="300" t="s">
        <v>152</v>
      </c>
      <c r="C108" s="249" t="s">
        <v>26</v>
      </c>
      <c r="D108" s="301" t="s">
        <v>161</v>
      </c>
      <c r="E108" s="702"/>
      <c r="F108" s="702"/>
      <c r="G108" s="705"/>
      <c r="H108" s="703"/>
      <c r="I108" s="702"/>
      <c r="J108" s="702"/>
      <c r="K108" s="702"/>
      <c r="L108" s="702"/>
      <c r="M108" s="702"/>
      <c r="N108" s="705"/>
      <c r="O108" s="705"/>
      <c r="P108" s="702"/>
      <c r="Q108" s="702"/>
      <c r="R108" s="703"/>
      <c r="S108" s="702"/>
      <c r="T108" s="703"/>
      <c r="U108" s="703"/>
      <c r="V108" s="705"/>
      <c r="W108" s="702"/>
      <c r="X108" s="703"/>
      <c r="Y108" s="702"/>
      <c r="Z108" s="703"/>
      <c r="AA108" s="703"/>
      <c r="AB108" s="703"/>
      <c r="AC108" s="705"/>
      <c r="AD108" s="702"/>
      <c r="AE108" s="703"/>
      <c r="AF108" s="702"/>
      <c r="AG108" s="703"/>
      <c r="AH108" s="702"/>
      <c r="AI108" s="302">
        <f>COUNTA(E108:AH108)</f>
        <v>0</v>
      </c>
      <c r="AK108" s="303">
        <f>+COUNTIF(E108:AH108,"*"&amp;"A"&amp;"*")</f>
        <v>0</v>
      </c>
      <c r="AL108" s="304">
        <f>+COUNTIF(E108:AH108,"*"&amp;"B"&amp;"*")</f>
        <v>0</v>
      </c>
      <c r="AM108" s="304">
        <f>+COUNTIF(E108:AH108,"*"&amp;"C"&amp;"*")</f>
        <v>0</v>
      </c>
      <c r="AN108" s="304">
        <f>+COUNTIF(E108:AH108,"*"&amp;"D"&amp;"*")</f>
        <v>0</v>
      </c>
      <c r="AO108" s="304">
        <f>+COUNTIF(E108:AH108,"*"&amp;"E"&amp;"*")</f>
        <v>0</v>
      </c>
      <c r="AP108" s="304">
        <f>+COUNTIF(E108:AH108,"*"&amp;"F"&amp;"*")</f>
        <v>0</v>
      </c>
      <c r="AQ108" s="304">
        <f>+COUNTIF(E108:AH108,"*"&amp;"G"&amp;"*")</f>
        <v>0</v>
      </c>
      <c r="AR108" s="304">
        <f>+COUNTIF(E108:AH108,"*"&amp;"H"&amp;"*")</f>
        <v>0</v>
      </c>
      <c r="AS108" s="304">
        <f>+COUNTIF(E108:AH108,"*"&amp;"I"&amp;"*")</f>
        <v>0</v>
      </c>
      <c r="AT108" s="304">
        <f>+COUNTIF(E108:AH108,"*"&amp;"J"&amp;"*")</f>
        <v>0</v>
      </c>
      <c r="AU108" s="304">
        <f>+COUNTIF(E108:AH108,"*"&amp;"K"&amp;"*")</f>
        <v>0</v>
      </c>
      <c r="AV108" s="304">
        <f>+COUNTIF(E108:AH108,"*"&amp;"L"&amp;"*")</f>
        <v>0</v>
      </c>
      <c r="AW108" s="304">
        <f>+COUNTIF(E108:AH108,"*"&amp;"M"&amp;"*")</f>
        <v>0</v>
      </c>
      <c r="AX108" s="304">
        <f>+COUNTIF(E108:AH108,"*"&amp;"N"&amp;"*")</f>
        <v>0</v>
      </c>
      <c r="AY108" s="305">
        <f>+COUNTIF(E108:AH108,"*"&amp;"O"&amp;"*")</f>
        <v>0</v>
      </c>
      <c r="BA108" s="39">
        <f>IF($C108="NPT",SUM($AK108:$AY108),0)</f>
        <v>0</v>
      </c>
      <c r="BB108" s="40">
        <f>IF($C108="PT",SUM($AK108:$AY108),0)</f>
        <v>0</v>
      </c>
      <c r="BC108" s="41">
        <f t="shared" ref="BC108" si="252">AK108*$B$11</f>
        <v>0</v>
      </c>
      <c r="BD108" s="41">
        <f t="shared" ref="BD108" si="253">AL108*$B$12</f>
        <v>0</v>
      </c>
      <c r="BE108" s="41">
        <f t="shared" ref="BE108" si="254">AM108*$B$13</f>
        <v>0</v>
      </c>
      <c r="BF108" s="41">
        <f t="shared" ref="BF108" si="255">AN108*$B$14</f>
        <v>0</v>
      </c>
      <c r="BG108" s="41">
        <f t="shared" ref="BG108" si="256">AO108*$B$15</f>
        <v>0</v>
      </c>
      <c r="BH108" s="41">
        <f t="shared" ref="BH108" si="257">AP108*$B$16</f>
        <v>0</v>
      </c>
      <c r="BI108" s="41">
        <f t="shared" ref="BI108" si="258">AQ108*$B$17</f>
        <v>0</v>
      </c>
      <c r="BJ108" s="41">
        <f t="shared" ref="BJ108" si="259">AR108*$B$18</f>
        <v>0</v>
      </c>
      <c r="BK108" s="41">
        <f t="shared" ref="BK108" si="260">AS108*$B$19</f>
        <v>0</v>
      </c>
      <c r="BL108" s="41">
        <f t="shared" ref="BL108" si="261">AT108*$B$20</f>
        <v>0</v>
      </c>
      <c r="BM108" s="41">
        <f t="shared" ref="BM108" si="262">AU108*$B$21</f>
        <v>0</v>
      </c>
      <c r="BN108" s="41">
        <f t="shared" ref="BN108" si="263">AV108*$B$22</f>
        <v>0</v>
      </c>
      <c r="BO108" s="41">
        <f t="shared" ref="BO108" si="264">AW108*$B$23</f>
        <v>0</v>
      </c>
      <c r="BP108" s="41">
        <f t="shared" ref="BP108" si="265">AX108*$B$24</f>
        <v>0</v>
      </c>
      <c r="BQ108" s="306">
        <f t="shared" ref="BQ108" si="266">AY108*$B$25</f>
        <v>0</v>
      </c>
    </row>
    <row r="109" spans="1:69" ht="21" hidden="1" customHeight="1" thickBot="1" x14ac:dyDescent="0.35">
      <c r="A109" s="299" t="s">
        <v>164</v>
      </c>
      <c r="B109" s="300" t="s">
        <v>153</v>
      </c>
      <c r="C109" s="249" t="s">
        <v>26</v>
      </c>
      <c r="D109" s="301" t="s">
        <v>161</v>
      </c>
      <c r="E109" s="702"/>
      <c r="F109" s="703"/>
      <c r="G109" s="703"/>
      <c r="H109" s="705"/>
      <c r="I109" s="702"/>
      <c r="J109" s="703"/>
      <c r="K109" s="702"/>
      <c r="L109" s="702"/>
      <c r="M109" s="702"/>
      <c r="N109" s="705"/>
      <c r="O109" s="705"/>
      <c r="P109" s="703"/>
      <c r="Q109" s="702"/>
      <c r="R109" s="702"/>
      <c r="S109" s="702"/>
      <c r="T109" s="702"/>
      <c r="U109" s="705"/>
      <c r="V109" s="705"/>
      <c r="W109" s="702"/>
      <c r="X109" s="702"/>
      <c r="Y109" s="702"/>
      <c r="Z109" s="702"/>
      <c r="AA109" s="702"/>
      <c r="AB109" s="705"/>
      <c r="AC109" s="705"/>
      <c r="AD109" s="702"/>
      <c r="AE109" s="702"/>
      <c r="AF109" s="702"/>
      <c r="AG109" s="702"/>
      <c r="AH109" s="702"/>
      <c r="AI109" s="302">
        <f>COUNTA(E109:AH109)</f>
        <v>0</v>
      </c>
      <c r="AK109" s="303">
        <f>+COUNTIF(E109:AH109,"*"&amp;"A"&amp;"*")</f>
        <v>0</v>
      </c>
      <c r="AL109" s="304">
        <f>+COUNTIF(E109:AH109,"*"&amp;"B"&amp;"*")</f>
        <v>0</v>
      </c>
      <c r="AM109" s="304">
        <f>+COUNTIF(E109:AH109,"*"&amp;"C"&amp;"*")</f>
        <v>0</v>
      </c>
      <c r="AN109" s="304">
        <f>+COUNTIF(E109:AH109,"*"&amp;"D"&amp;"*")</f>
        <v>0</v>
      </c>
      <c r="AO109" s="304">
        <f>+COUNTIF(E109:AH109,"*"&amp;"E"&amp;"*")</f>
        <v>0</v>
      </c>
      <c r="AP109" s="304">
        <f>+COUNTIF(E109:AH109,"*"&amp;"F"&amp;"*")</f>
        <v>0</v>
      </c>
      <c r="AQ109" s="304">
        <f>+COUNTIF(E109:AH109,"*"&amp;"G"&amp;"*")</f>
        <v>0</v>
      </c>
      <c r="AR109" s="304">
        <f>+COUNTIF(E109:AH109,"*"&amp;"H"&amp;"*")</f>
        <v>0</v>
      </c>
      <c r="AS109" s="304">
        <f>+COUNTIF(E109:AH109,"*"&amp;"I"&amp;"*")</f>
        <v>0</v>
      </c>
      <c r="AT109" s="304">
        <f>+COUNTIF(E109:AH109,"*"&amp;"J"&amp;"*")</f>
        <v>0</v>
      </c>
      <c r="AU109" s="304">
        <f>+COUNTIF(E109:AH109,"*"&amp;"K"&amp;"*")</f>
        <v>0</v>
      </c>
      <c r="AV109" s="304">
        <f>+COUNTIF(E109:AH109,"*"&amp;"L"&amp;"*")</f>
        <v>0</v>
      </c>
      <c r="AW109" s="304">
        <f>+COUNTIF(E109:AH109,"*"&amp;"M"&amp;"*")</f>
        <v>0</v>
      </c>
      <c r="AX109" s="304">
        <f>+COUNTIF(E109:AH109,"*"&amp;"N"&amp;"*")</f>
        <v>0</v>
      </c>
      <c r="AY109" s="305">
        <f>+COUNTIF(E109:AH109,"*"&amp;"O"&amp;"*")</f>
        <v>0</v>
      </c>
      <c r="BA109" s="39">
        <f>IF($C109="NPT",SUM($AK109:$AY109),0)</f>
        <v>0</v>
      </c>
      <c r="BB109" s="40">
        <f>IF($C109="PT",SUM($AK109:$AY109),0)</f>
        <v>0</v>
      </c>
      <c r="BC109" s="41">
        <f t="shared" si="237"/>
        <v>0</v>
      </c>
      <c r="BD109" s="41">
        <f t="shared" si="238"/>
        <v>0</v>
      </c>
      <c r="BE109" s="41">
        <f t="shared" si="239"/>
        <v>0</v>
      </c>
      <c r="BF109" s="41">
        <f t="shared" si="240"/>
        <v>0</v>
      </c>
      <c r="BG109" s="41">
        <f t="shared" si="241"/>
        <v>0</v>
      </c>
      <c r="BH109" s="41">
        <f t="shared" si="242"/>
        <v>0</v>
      </c>
      <c r="BI109" s="41">
        <f t="shared" si="243"/>
        <v>0</v>
      </c>
      <c r="BJ109" s="41">
        <f t="shared" si="244"/>
        <v>0</v>
      </c>
      <c r="BK109" s="41">
        <f t="shared" si="245"/>
        <v>0</v>
      </c>
      <c r="BL109" s="41">
        <f t="shared" si="246"/>
        <v>0</v>
      </c>
      <c r="BM109" s="41">
        <f t="shared" si="247"/>
        <v>0</v>
      </c>
      <c r="BN109" s="41">
        <f t="shared" si="248"/>
        <v>0</v>
      </c>
      <c r="BO109" s="41">
        <f t="shared" si="249"/>
        <v>0</v>
      </c>
      <c r="BP109" s="41">
        <f t="shared" si="250"/>
        <v>0</v>
      </c>
      <c r="BQ109" s="306">
        <f t="shared" si="251"/>
        <v>0</v>
      </c>
    </row>
    <row r="110" spans="1:69" ht="21" hidden="1" customHeight="1" thickBot="1" x14ac:dyDescent="0.35">
      <c r="A110" s="299" t="s">
        <v>164</v>
      </c>
      <c r="B110" s="300" t="s">
        <v>154</v>
      </c>
      <c r="C110" s="249" t="s">
        <v>26</v>
      </c>
      <c r="D110" s="301" t="s">
        <v>161</v>
      </c>
      <c r="E110" s="702"/>
      <c r="F110" s="702"/>
      <c r="G110" s="705"/>
      <c r="H110" s="703"/>
      <c r="I110" s="702"/>
      <c r="J110" s="702"/>
      <c r="K110" s="703"/>
      <c r="L110" s="703"/>
      <c r="M110" s="703"/>
      <c r="N110" s="703"/>
      <c r="O110" s="705"/>
      <c r="P110" s="702"/>
      <c r="Q110" s="703"/>
      <c r="R110" s="702"/>
      <c r="S110" s="703"/>
      <c r="T110" s="703"/>
      <c r="U110" s="703"/>
      <c r="V110" s="703"/>
      <c r="W110" s="702"/>
      <c r="X110" s="703"/>
      <c r="Y110" s="702"/>
      <c r="Z110" s="702"/>
      <c r="AA110" s="703"/>
      <c r="AB110" s="703"/>
      <c r="AC110" s="703"/>
      <c r="AD110" s="702"/>
      <c r="AE110" s="703"/>
      <c r="AF110" s="702"/>
      <c r="AG110" s="702"/>
      <c r="AH110" s="703"/>
      <c r="AI110" s="302">
        <f>COUNTA(E110:AH110)</f>
        <v>0</v>
      </c>
      <c r="AK110" s="303">
        <f>+COUNTIF(E110:AH110,"*"&amp;"A"&amp;"*")</f>
        <v>0</v>
      </c>
      <c r="AL110" s="304">
        <f>+COUNTIF(E110:AH110,"*"&amp;"B"&amp;"*")</f>
        <v>0</v>
      </c>
      <c r="AM110" s="304">
        <f>+COUNTIF(E110:AH110,"*"&amp;"C"&amp;"*")</f>
        <v>0</v>
      </c>
      <c r="AN110" s="304">
        <f>+COUNTIF(E110:AH110,"*"&amp;"D"&amp;"*")</f>
        <v>0</v>
      </c>
      <c r="AO110" s="304">
        <f>+COUNTIF(E110:AH110,"*"&amp;"E"&amp;"*")</f>
        <v>0</v>
      </c>
      <c r="AP110" s="304">
        <f>+COUNTIF(E110:AH110,"*"&amp;"F"&amp;"*")</f>
        <v>0</v>
      </c>
      <c r="AQ110" s="304">
        <f>+COUNTIF(E110:AH110,"*"&amp;"G"&amp;"*")</f>
        <v>0</v>
      </c>
      <c r="AR110" s="304">
        <f>+COUNTIF(E110:AH110,"*"&amp;"H"&amp;"*")</f>
        <v>0</v>
      </c>
      <c r="AS110" s="304">
        <f>+COUNTIF(E110:AH110,"*"&amp;"I"&amp;"*")</f>
        <v>0</v>
      </c>
      <c r="AT110" s="304">
        <f>+COUNTIF(E110:AH110,"*"&amp;"J"&amp;"*")</f>
        <v>0</v>
      </c>
      <c r="AU110" s="304">
        <f>+COUNTIF(E110:AH110,"*"&amp;"K"&amp;"*")</f>
        <v>0</v>
      </c>
      <c r="AV110" s="304">
        <f>+COUNTIF(E110:AH110,"*"&amp;"L"&amp;"*")</f>
        <v>0</v>
      </c>
      <c r="AW110" s="304">
        <f>+COUNTIF(E110:AH110,"*"&amp;"M"&amp;"*")</f>
        <v>0</v>
      </c>
      <c r="AX110" s="304">
        <f>+COUNTIF(E110:AH110,"*"&amp;"N"&amp;"*")</f>
        <v>0</v>
      </c>
      <c r="AY110" s="305">
        <f>+COUNTIF(E110:AH110,"*"&amp;"O"&amp;"*")</f>
        <v>0</v>
      </c>
      <c r="BA110" s="39">
        <f>IF($C110="NPT",SUM($AK110:$AY110),0)</f>
        <v>0</v>
      </c>
      <c r="BB110" s="40">
        <f>IF($C110="PT",SUM($AK110:$AY110),0)</f>
        <v>0</v>
      </c>
      <c r="BC110" s="41">
        <f t="shared" si="237"/>
        <v>0</v>
      </c>
      <c r="BD110" s="41">
        <f t="shared" si="238"/>
        <v>0</v>
      </c>
      <c r="BE110" s="41">
        <f t="shared" si="239"/>
        <v>0</v>
      </c>
      <c r="BF110" s="41">
        <f t="shared" si="240"/>
        <v>0</v>
      </c>
      <c r="BG110" s="41">
        <f t="shared" si="241"/>
        <v>0</v>
      </c>
      <c r="BH110" s="41">
        <f t="shared" si="242"/>
        <v>0</v>
      </c>
      <c r="BI110" s="41">
        <f t="shared" si="243"/>
        <v>0</v>
      </c>
      <c r="BJ110" s="41">
        <f t="shared" si="244"/>
        <v>0</v>
      </c>
      <c r="BK110" s="41">
        <f t="shared" si="245"/>
        <v>0</v>
      </c>
      <c r="BL110" s="41">
        <f t="shared" si="246"/>
        <v>0</v>
      </c>
      <c r="BM110" s="41">
        <f t="shared" si="247"/>
        <v>0</v>
      </c>
      <c r="BN110" s="41">
        <f t="shared" si="248"/>
        <v>0</v>
      </c>
      <c r="BO110" s="41">
        <f t="shared" si="249"/>
        <v>0</v>
      </c>
      <c r="BP110" s="41">
        <f t="shared" si="250"/>
        <v>0</v>
      </c>
      <c r="BQ110" s="306">
        <f t="shared" si="251"/>
        <v>0</v>
      </c>
    </row>
    <row r="111" spans="1:69" ht="21" hidden="1" customHeight="1" thickBot="1" x14ac:dyDescent="0.35">
      <c r="A111" s="299" t="s">
        <v>164</v>
      </c>
      <c r="B111" s="300" t="s">
        <v>156</v>
      </c>
      <c r="C111" s="249" t="s">
        <v>26</v>
      </c>
      <c r="D111" s="301" t="s">
        <v>161</v>
      </c>
      <c r="E111" s="703"/>
      <c r="F111" s="703"/>
      <c r="G111" s="703"/>
      <c r="H111" s="705"/>
      <c r="I111" s="703"/>
      <c r="J111" s="703"/>
      <c r="K111" s="702"/>
      <c r="L111" s="702"/>
      <c r="M111" s="702"/>
      <c r="N111" s="705"/>
      <c r="O111" s="703"/>
      <c r="P111" s="702"/>
      <c r="Q111" s="702"/>
      <c r="R111" s="702"/>
      <c r="S111" s="702"/>
      <c r="T111" s="702"/>
      <c r="U111" s="705"/>
      <c r="V111" s="705"/>
      <c r="W111" s="702"/>
      <c r="X111" s="702"/>
      <c r="Y111" s="703"/>
      <c r="Z111" s="702"/>
      <c r="AA111" s="702"/>
      <c r="AB111" s="705"/>
      <c r="AC111" s="705"/>
      <c r="AD111" s="702"/>
      <c r="AE111" s="702"/>
      <c r="AF111" s="703"/>
      <c r="AG111" s="702"/>
      <c r="AH111" s="702"/>
      <c r="AI111" s="302">
        <f>COUNTA(E111:AH111)</f>
        <v>0</v>
      </c>
      <c r="AK111" s="303">
        <f>+COUNTIF(E111:AH111,"*"&amp;"A"&amp;"*")</f>
        <v>0</v>
      </c>
      <c r="AL111" s="304">
        <f>+COUNTIF(E111:AH111,"*"&amp;"B"&amp;"*")</f>
        <v>0</v>
      </c>
      <c r="AM111" s="304">
        <f>+COUNTIF(E111:AH111,"*"&amp;"C"&amp;"*")</f>
        <v>0</v>
      </c>
      <c r="AN111" s="304">
        <f>+COUNTIF(E111:AH111,"*"&amp;"D"&amp;"*")</f>
        <v>0</v>
      </c>
      <c r="AO111" s="304">
        <f>+COUNTIF(E111:AH111,"*"&amp;"E"&amp;"*")</f>
        <v>0</v>
      </c>
      <c r="AP111" s="304">
        <f>+COUNTIF(E111:AH111,"*"&amp;"F"&amp;"*")</f>
        <v>0</v>
      </c>
      <c r="AQ111" s="304">
        <f>+COUNTIF(E111:AH111,"*"&amp;"G"&amp;"*")</f>
        <v>0</v>
      </c>
      <c r="AR111" s="304">
        <f>+COUNTIF(E111:AH111,"*"&amp;"H"&amp;"*")</f>
        <v>0</v>
      </c>
      <c r="AS111" s="304">
        <f>+COUNTIF(E111:AH111,"*"&amp;"I"&amp;"*")</f>
        <v>0</v>
      </c>
      <c r="AT111" s="304">
        <f>+COUNTIF(E111:AH111,"*"&amp;"J"&amp;"*")</f>
        <v>0</v>
      </c>
      <c r="AU111" s="304">
        <f>+COUNTIF(E111:AH111,"*"&amp;"K"&amp;"*")</f>
        <v>0</v>
      </c>
      <c r="AV111" s="304">
        <f>+COUNTIF(E111:AH111,"*"&amp;"L"&amp;"*")</f>
        <v>0</v>
      </c>
      <c r="AW111" s="304">
        <f>+COUNTIF(E111:AH111,"*"&amp;"M"&amp;"*")</f>
        <v>0</v>
      </c>
      <c r="AX111" s="304">
        <f>+COUNTIF(E111:AH111,"*"&amp;"N"&amp;"*")</f>
        <v>0</v>
      </c>
      <c r="AY111" s="305">
        <f>+COUNTIF(E111:AH111,"*"&amp;"O"&amp;"*")</f>
        <v>0</v>
      </c>
      <c r="BA111" s="39">
        <f>IF($C111="NPT",SUM($AK111:$AY111),0)</f>
        <v>0</v>
      </c>
      <c r="BB111" s="40">
        <f>IF($C111="PT",SUM($AK111:$AY111),0)</f>
        <v>0</v>
      </c>
      <c r="BC111" s="41">
        <f t="shared" si="237"/>
        <v>0</v>
      </c>
      <c r="BD111" s="41">
        <f t="shared" si="238"/>
        <v>0</v>
      </c>
      <c r="BE111" s="41">
        <f t="shared" si="239"/>
        <v>0</v>
      </c>
      <c r="BF111" s="41">
        <f t="shared" si="240"/>
        <v>0</v>
      </c>
      <c r="BG111" s="41">
        <f t="shared" si="241"/>
        <v>0</v>
      </c>
      <c r="BH111" s="41">
        <f t="shared" si="242"/>
        <v>0</v>
      </c>
      <c r="BI111" s="41">
        <f t="shared" si="243"/>
        <v>0</v>
      </c>
      <c r="BJ111" s="41">
        <f t="shared" si="244"/>
        <v>0</v>
      </c>
      <c r="BK111" s="41">
        <f t="shared" si="245"/>
        <v>0</v>
      </c>
      <c r="BL111" s="41">
        <f t="shared" si="246"/>
        <v>0</v>
      </c>
      <c r="BM111" s="41">
        <f t="shared" si="247"/>
        <v>0</v>
      </c>
      <c r="BN111" s="41">
        <f t="shared" si="248"/>
        <v>0</v>
      </c>
      <c r="BO111" s="41">
        <f t="shared" si="249"/>
        <v>0</v>
      </c>
      <c r="BP111" s="41">
        <f t="shared" si="250"/>
        <v>0</v>
      </c>
      <c r="BQ111" s="306">
        <f t="shared" si="251"/>
        <v>0</v>
      </c>
    </row>
    <row r="112" spans="1:69" ht="21" hidden="1" customHeight="1" thickBot="1" x14ac:dyDescent="0.35">
      <c r="A112" s="299" t="s">
        <v>164</v>
      </c>
      <c r="B112" s="300" t="s">
        <v>157</v>
      </c>
      <c r="C112" s="249" t="s">
        <v>26</v>
      </c>
      <c r="D112" s="301" t="s">
        <v>161</v>
      </c>
      <c r="E112" s="703"/>
      <c r="F112" s="702"/>
      <c r="G112" s="705"/>
      <c r="H112" s="703"/>
      <c r="I112" s="702"/>
      <c r="J112" s="702"/>
      <c r="K112" s="703"/>
      <c r="L112" s="703"/>
      <c r="M112" s="703"/>
      <c r="N112" s="703"/>
      <c r="O112" s="705"/>
      <c r="P112" s="703"/>
      <c r="Q112" s="703"/>
      <c r="R112" s="703"/>
      <c r="S112" s="702"/>
      <c r="T112" s="703"/>
      <c r="U112" s="705"/>
      <c r="V112" s="703"/>
      <c r="W112" s="703"/>
      <c r="X112" s="703"/>
      <c r="Y112" s="702"/>
      <c r="Z112" s="703"/>
      <c r="AA112" s="703"/>
      <c r="AB112" s="705"/>
      <c r="AC112" s="703"/>
      <c r="AD112" s="703"/>
      <c r="AE112" s="703"/>
      <c r="AF112" s="702"/>
      <c r="AG112" s="703"/>
      <c r="AH112" s="703"/>
      <c r="AI112" s="302">
        <f>COUNTA(E112:AH112)</f>
        <v>0</v>
      </c>
      <c r="AK112" s="303">
        <f>+COUNTIF(E112:AH112,"*"&amp;"A"&amp;"*")</f>
        <v>0</v>
      </c>
      <c r="AL112" s="304">
        <f>+COUNTIF(E112:AH112,"*"&amp;"B"&amp;"*")</f>
        <v>0</v>
      </c>
      <c r="AM112" s="304">
        <f>+COUNTIF(E112:AH112,"*"&amp;"C"&amp;"*")</f>
        <v>0</v>
      </c>
      <c r="AN112" s="304">
        <f>+COUNTIF(E112:AH112,"*"&amp;"D"&amp;"*")</f>
        <v>0</v>
      </c>
      <c r="AO112" s="304">
        <f>+COUNTIF(E112:AH112,"*"&amp;"E"&amp;"*")</f>
        <v>0</v>
      </c>
      <c r="AP112" s="304">
        <f>+COUNTIF(E112:AH112,"*"&amp;"F"&amp;"*")</f>
        <v>0</v>
      </c>
      <c r="AQ112" s="304">
        <f>+COUNTIF(E112:AH112,"*"&amp;"G"&amp;"*")</f>
        <v>0</v>
      </c>
      <c r="AR112" s="304">
        <f>+COUNTIF(E112:AH112,"*"&amp;"H"&amp;"*")</f>
        <v>0</v>
      </c>
      <c r="AS112" s="304">
        <f>+COUNTIF(E112:AH112,"*"&amp;"I"&amp;"*")</f>
        <v>0</v>
      </c>
      <c r="AT112" s="304">
        <f>+COUNTIF(E112:AH112,"*"&amp;"J"&amp;"*")</f>
        <v>0</v>
      </c>
      <c r="AU112" s="304">
        <f>+COUNTIF(E112:AH112,"*"&amp;"K"&amp;"*")</f>
        <v>0</v>
      </c>
      <c r="AV112" s="304">
        <f>+COUNTIF(E112:AH112,"*"&amp;"L"&amp;"*")</f>
        <v>0</v>
      </c>
      <c r="AW112" s="304">
        <f>+COUNTIF(E112:AH112,"*"&amp;"M"&amp;"*")</f>
        <v>0</v>
      </c>
      <c r="AX112" s="304">
        <f>+COUNTIF(E112:AH112,"*"&amp;"N"&amp;"*")</f>
        <v>0</v>
      </c>
      <c r="AY112" s="305">
        <f>+COUNTIF(E112:AH112,"*"&amp;"O"&amp;"*")</f>
        <v>0</v>
      </c>
      <c r="BA112" s="39">
        <f>IF($C112="NPT",SUM($AK112:$AY112),0)</f>
        <v>0</v>
      </c>
      <c r="BB112" s="40">
        <f>IF($C112="PT",SUM($AK112:$AY112),0)</f>
        <v>0</v>
      </c>
      <c r="BC112" s="41">
        <f t="shared" si="237"/>
        <v>0</v>
      </c>
      <c r="BD112" s="41">
        <f t="shared" si="238"/>
        <v>0</v>
      </c>
      <c r="BE112" s="41">
        <f t="shared" si="239"/>
        <v>0</v>
      </c>
      <c r="BF112" s="41">
        <f t="shared" si="240"/>
        <v>0</v>
      </c>
      <c r="BG112" s="41">
        <f t="shared" si="241"/>
        <v>0</v>
      </c>
      <c r="BH112" s="41">
        <f t="shared" si="242"/>
        <v>0</v>
      </c>
      <c r="BI112" s="41">
        <f t="shared" si="243"/>
        <v>0</v>
      </c>
      <c r="BJ112" s="41">
        <f t="shared" si="244"/>
        <v>0</v>
      </c>
      <c r="BK112" s="41">
        <f t="shared" si="245"/>
        <v>0</v>
      </c>
      <c r="BL112" s="41">
        <f t="shared" si="246"/>
        <v>0</v>
      </c>
      <c r="BM112" s="41">
        <f t="shared" si="247"/>
        <v>0</v>
      </c>
      <c r="BN112" s="41">
        <f t="shared" si="248"/>
        <v>0</v>
      </c>
      <c r="BO112" s="41">
        <f t="shared" si="249"/>
        <v>0</v>
      </c>
      <c r="BP112" s="41">
        <f t="shared" si="250"/>
        <v>0</v>
      </c>
      <c r="BQ112" s="306">
        <f t="shared" si="251"/>
        <v>0</v>
      </c>
    </row>
    <row r="113" spans="1:69" ht="21" hidden="1" customHeight="1" thickBot="1" x14ac:dyDescent="0.35">
      <c r="A113" s="299" t="s">
        <v>164</v>
      </c>
      <c r="B113" s="300" t="s">
        <v>158</v>
      </c>
      <c r="C113" s="249" t="s">
        <v>26</v>
      </c>
      <c r="D113" s="301" t="s">
        <v>161</v>
      </c>
      <c r="E113" s="702"/>
      <c r="F113" s="703"/>
      <c r="G113" s="705"/>
      <c r="H113" s="705"/>
      <c r="I113" s="703"/>
      <c r="J113" s="703"/>
      <c r="K113" s="702"/>
      <c r="L113" s="702"/>
      <c r="M113" s="702"/>
      <c r="N113" s="705"/>
      <c r="O113" s="703"/>
      <c r="P113" s="702"/>
      <c r="Q113" s="703"/>
      <c r="R113" s="703"/>
      <c r="S113" s="702"/>
      <c r="T113" s="702"/>
      <c r="U113" s="703"/>
      <c r="V113" s="705"/>
      <c r="W113" s="703"/>
      <c r="X113" s="703"/>
      <c r="Y113" s="703"/>
      <c r="Z113" s="703"/>
      <c r="AA113" s="702"/>
      <c r="AB113" s="703"/>
      <c r="AC113" s="705"/>
      <c r="AD113" s="703"/>
      <c r="AE113" s="703"/>
      <c r="AF113" s="703"/>
      <c r="AG113" s="703"/>
      <c r="AH113" s="702"/>
      <c r="AI113" s="302">
        <f>COUNTA(E113:AH113)</f>
        <v>0</v>
      </c>
      <c r="AK113" s="303">
        <f>+COUNTIF(E113:AH113,"*"&amp;"A"&amp;"*")</f>
        <v>0</v>
      </c>
      <c r="AL113" s="304">
        <f>+COUNTIF(E113:AH113,"*"&amp;"B"&amp;"*")</f>
        <v>0</v>
      </c>
      <c r="AM113" s="304">
        <f>+COUNTIF(E113:AH113,"*"&amp;"C"&amp;"*")</f>
        <v>0</v>
      </c>
      <c r="AN113" s="304">
        <f>+COUNTIF(E113:AH113,"*"&amp;"D"&amp;"*")</f>
        <v>0</v>
      </c>
      <c r="AO113" s="304">
        <f>+COUNTIF(E113:AH113,"*"&amp;"E"&amp;"*")</f>
        <v>0</v>
      </c>
      <c r="AP113" s="304">
        <f>+COUNTIF(E113:AH113,"*"&amp;"F"&amp;"*")</f>
        <v>0</v>
      </c>
      <c r="AQ113" s="304">
        <f>+COUNTIF(E113:AH113,"*"&amp;"G"&amp;"*")</f>
        <v>0</v>
      </c>
      <c r="AR113" s="304">
        <f>+COUNTIF(E113:AH113,"*"&amp;"H"&amp;"*")</f>
        <v>0</v>
      </c>
      <c r="AS113" s="304">
        <f>+COUNTIF(E113:AH113,"*"&amp;"I"&amp;"*")</f>
        <v>0</v>
      </c>
      <c r="AT113" s="304">
        <f>+COUNTIF(E113:AH113,"*"&amp;"J"&amp;"*")</f>
        <v>0</v>
      </c>
      <c r="AU113" s="304">
        <f>+COUNTIF(E113:AH113,"*"&amp;"K"&amp;"*")</f>
        <v>0</v>
      </c>
      <c r="AV113" s="304">
        <f>+COUNTIF(E113:AH113,"*"&amp;"L"&amp;"*")</f>
        <v>0</v>
      </c>
      <c r="AW113" s="304">
        <f>+COUNTIF(E113:AH113,"*"&amp;"M"&amp;"*")</f>
        <v>0</v>
      </c>
      <c r="AX113" s="304">
        <f>+COUNTIF(E113:AH113,"*"&amp;"N"&amp;"*")</f>
        <v>0</v>
      </c>
      <c r="AY113" s="305">
        <f>+COUNTIF(E113:AH113,"*"&amp;"O"&amp;"*")</f>
        <v>0</v>
      </c>
      <c r="BA113" s="39">
        <f>IF($C113="NPT",SUM($AK113:$AY113),0)</f>
        <v>0</v>
      </c>
      <c r="BB113" s="40">
        <f>IF($C113="PT",SUM($AK113:$AY113),0)</f>
        <v>0</v>
      </c>
      <c r="BC113" s="41">
        <f t="shared" ref="BC113:BC117" si="267">AK113*$B$11</f>
        <v>0</v>
      </c>
      <c r="BD113" s="41">
        <f t="shared" ref="BD113:BD117" si="268">AL113*$B$12</f>
        <v>0</v>
      </c>
      <c r="BE113" s="41">
        <f t="shared" ref="BE113:BE117" si="269">AM113*$B$13</f>
        <v>0</v>
      </c>
      <c r="BF113" s="41">
        <f t="shared" ref="BF113:BF117" si="270">AN113*$B$14</f>
        <v>0</v>
      </c>
      <c r="BG113" s="41">
        <f t="shared" ref="BG113:BG117" si="271">AO113*$B$15</f>
        <v>0</v>
      </c>
      <c r="BH113" s="41">
        <f t="shared" ref="BH113:BH117" si="272">AP113*$B$16</f>
        <v>0</v>
      </c>
      <c r="BI113" s="41">
        <f t="shared" ref="BI113:BI117" si="273">AQ113*$B$17</f>
        <v>0</v>
      </c>
      <c r="BJ113" s="41">
        <f t="shared" ref="BJ113:BJ117" si="274">AR113*$B$18</f>
        <v>0</v>
      </c>
      <c r="BK113" s="41">
        <f t="shared" ref="BK113:BK117" si="275">AS113*$B$19</f>
        <v>0</v>
      </c>
      <c r="BL113" s="41">
        <f t="shared" ref="BL113:BL117" si="276">AT113*$B$20</f>
        <v>0</v>
      </c>
      <c r="BM113" s="41">
        <f t="shared" ref="BM113:BM117" si="277">AU113*$B$21</f>
        <v>0</v>
      </c>
      <c r="BN113" s="41">
        <f t="shared" ref="BN113:BN117" si="278">AV113*$B$22</f>
        <v>0</v>
      </c>
      <c r="BO113" s="41">
        <f t="shared" ref="BO113:BO117" si="279">AW113*$B$23</f>
        <v>0</v>
      </c>
      <c r="BP113" s="41">
        <f t="shared" ref="BP113:BP117" si="280">AX113*$B$24</f>
        <v>0</v>
      </c>
      <c r="BQ113" s="306">
        <f t="shared" ref="BQ113:BQ117" si="281">AY113*$B$25</f>
        <v>0</v>
      </c>
    </row>
    <row r="114" spans="1:69" ht="21" hidden="1" customHeight="1" thickBot="1" x14ac:dyDescent="0.35">
      <c r="A114" s="299" t="s">
        <v>164</v>
      </c>
      <c r="B114" s="300" t="s">
        <v>170</v>
      </c>
      <c r="C114" s="249" t="s">
        <v>26</v>
      </c>
      <c r="D114" s="301" t="s">
        <v>161</v>
      </c>
      <c r="E114" s="703"/>
      <c r="F114" s="703"/>
      <c r="G114" s="703"/>
      <c r="H114" s="703"/>
      <c r="I114" s="703"/>
      <c r="J114" s="702"/>
      <c r="K114" s="703"/>
      <c r="L114" s="702"/>
      <c r="M114" s="702"/>
      <c r="N114" s="705"/>
      <c r="O114" s="705"/>
      <c r="P114" s="703"/>
      <c r="Q114" s="702"/>
      <c r="R114" s="703"/>
      <c r="S114" s="703"/>
      <c r="T114" s="703"/>
      <c r="U114" s="703"/>
      <c r="V114" s="703"/>
      <c r="W114" s="703"/>
      <c r="X114" s="703"/>
      <c r="Y114" s="703"/>
      <c r="Z114" s="703"/>
      <c r="AA114" s="703"/>
      <c r="AB114" s="703"/>
      <c r="AC114" s="703"/>
      <c r="AD114" s="703"/>
      <c r="AE114" s="703"/>
      <c r="AF114" s="703"/>
      <c r="AG114" s="703"/>
      <c r="AH114" s="703"/>
      <c r="AI114" s="302">
        <f>COUNTA(E114:AH114)</f>
        <v>0</v>
      </c>
      <c r="AK114" s="303">
        <f>+COUNTIF(E114:AH114,"*"&amp;"A"&amp;"*")</f>
        <v>0</v>
      </c>
      <c r="AL114" s="304">
        <f>+COUNTIF(E114:AH114,"*"&amp;"B"&amp;"*")</f>
        <v>0</v>
      </c>
      <c r="AM114" s="304">
        <f>+COUNTIF(E114:AH114,"*"&amp;"C"&amp;"*")</f>
        <v>0</v>
      </c>
      <c r="AN114" s="304">
        <f>+COUNTIF(E114:AH114,"*"&amp;"D"&amp;"*")</f>
        <v>0</v>
      </c>
      <c r="AO114" s="304">
        <f>+COUNTIF(E114:AH114,"*"&amp;"E"&amp;"*")</f>
        <v>0</v>
      </c>
      <c r="AP114" s="304">
        <f>+COUNTIF(E114:AH114,"*"&amp;"F"&amp;"*")</f>
        <v>0</v>
      </c>
      <c r="AQ114" s="304">
        <f>+COUNTIF(E114:AH114,"*"&amp;"G"&amp;"*")</f>
        <v>0</v>
      </c>
      <c r="AR114" s="304">
        <f>+COUNTIF(E114:AH114,"*"&amp;"H"&amp;"*")</f>
        <v>0</v>
      </c>
      <c r="AS114" s="304">
        <f>+COUNTIF(E114:AH114,"*"&amp;"I"&amp;"*")</f>
        <v>0</v>
      </c>
      <c r="AT114" s="304">
        <f>+COUNTIF(E114:AH114,"*"&amp;"J"&amp;"*")</f>
        <v>0</v>
      </c>
      <c r="AU114" s="304">
        <f>+COUNTIF(E114:AH114,"*"&amp;"K"&amp;"*")</f>
        <v>0</v>
      </c>
      <c r="AV114" s="304">
        <f>+COUNTIF(E114:AH114,"*"&amp;"L"&amp;"*")</f>
        <v>0</v>
      </c>
      <c r="AW114" s="304">
        <f>+COUNTIF(E114:AH114,"*"&amp;"M"&amp;"*")</f>
        <v>0</v>
      </c>
      <c r="AX114" s="304">
        <f>+COUNTIF(E114:AH114,"*"&amp;"N"&amp;"*")</f>
        <v>0</v>
      </c>
      <c r="AY114" s="305">
        <f>+COUNTIF(E114:AH114,"*"&amp;"O"&amp;"*")</f>
        <v>0</v>
      </c>
      <c r="BA114" s="39">
        <f>IF($C114="NPT",SUM($AK114:$AY114),0)</f>
        <v>0</v>
      </c>
      <c r="BB114" s="40">
        <f>IF($C114="PT",SUM($AK114:$AY114),0)</f>
        <v>0</v>
      </c>
      <c r="BC114" s="41">
        <f t="shared" si="267"/>
        <v>0</v>
      </c>
      <c r="BD114" s="41">
        <f t="shared" si="268"/>
        <v>0</v>
      </c>
      <c r="BE114" s="41">
        <f t="shared" si="269"/>
        <v>0</v>
      </c>
      <c r="BF114" s="41">
        <f t="shared" si="270"/>
        <v>0</v>
      </c>
      <c r="BG114" s="41">
        <f t="shared" si="271"/>
        <v>0</v>
      </c>
      <c r="BH114" s="41">
        <f t="shared" si="272"/>
        <v>0</v>
      </c>
      <c r="BI114" s="41">
        <f t="shared" si="273"/>
        <v>0</v>
      </c>
      <c r="BJ114" s="41">
        <f t="shared" si="274"/>
        <v>0</v>
      </c>
      <c r="BK114" s="41">
        <f t="shared" si="275"/>
        <v>0</v>
      </c>
      <c r="BL114" s="41">
        <f t="shared" si="276"/>
        <v>0</v>
      </c>
      <c r="BM114" s="41">
        <f t="shared" si="277"/>
        <v>0</v>
      </c>
      <c r="BN114" s="41">
        <f t="shared" si="278"/>
        <v>0</v>
      </c>
      <c r="BO114" s="41">
        <f t="shared" si="279"/>
        <v>0</v>
      </c>
      <c r="BP114" s="41">
        <f t="shared" si="280"/>
        <v>0</v>
      </c>
      <c r="BQ114" s="306">
        <f t="shared" si="281"/>
        <v>0</v>
      </c>
    </row>
    <row r="115" spans="1:69" ht="21" hidden="1" customHeight="1" thickBot="1" x14ac:dyDescent="0.35">
      <c r="A115" s="299"/>
      <c r="B115" s="300" t="s">
        <v>226</v>
      </c>
      <c r="C115" s="249" t="s">
        <v>26</v>
      </c>
      <c r="D115" s="301" t="s">
        <v>161</v>
      </c>
      <c r="E115" s="669"/>
      <c r="F115" s="670"/>
      <c r="G115" s="670"/>
      <c r="H115" s="670"/>
      <c r="I115" s="670"/>
      <c r="J115" s="669"/>
      <c r="K115" s="669"/>
      <c r="L115" s="670"/>
      <c r="M115" s="670"/>
      <c r="N115" s="670"/>
      <c r="O115" s="670"/>
      <c r="P115" s="670"/>
      <c r="Q115" s="670"/>
      <c r="R115" s="669"/>
      <c r="S115" s="670"/>
      <c r="T115" s="670"/>
      <c r="U115" s="670"/>
      <c r="V115" s="670"/>
      <c r="W115" s="670"/>
      <c r="X115" s="670"/>
      <c r="Y115" s="670"/>
      <c r="Z115" s="669"/>
      <c r="AA115" s="670"/>
      <c r="AB115" s="670"/>
      <c r="AC115" s="670"/>
      <c r="AD115" s="670"/>
      <c r="AE115" s="670"/>
      <c r="AF115" s="670"/>
      <c r="AG115" s="669"/>
      <c r="AH115" s="669"/>
      <c r="AI115" s="302">
        <f>COUNTA(E115:AH115)</f>
        <v>0</v>
      </c>
      <c r="AK115" s="303">
        <f>+COUNTIF(E115:AH115,"*"&amp;"A"&amp;"*")</f>
        <v>0</v>
      </c>
      <c r="AL115" s="304">
        <f>+COUNTIF(E115:AH115,"*"&amp;"B"&amp;"*")</f>
        <v>0</v>
      </c>
      <c r="AM115" s="304">
        <f>+COUNTIF(E115:AH115,"*"&amp;"C"&amp;"*")</f>
        <v>0</v>
      </c>
      <c r="AN115" s="304">
        <f>+COUNTIF(E115:AH115,"*"&amp;"D"&amp;"*")</f>
        <v>0</v>
      </c>
      <c r="AO115" s="304">
        <f>+COUNTIF(E115:AH115,"*"&amp;"E"&amp;"*")</f>
        <v>0</v>
      </c>
      <c r="AP115" s="304">
        <f>+COUNTIF(E115:AH115,"*"&amp;"F"&amp;"*")</f>
        <v>0</v>
      </c>
      <c r="AQ115" s="304">
        <f>+COUNTIF(E115:AH115,"*"&amp;"G"&amp;"*")</f>
        <v>0</v>
      </c>
      <c r="AR115" s="304">
        <f>+COUNTIF(E115:AH115,"*"&amp;"H"&amp;"*")</f>
        <v>0</v>
      </c>
      <c r="AS115" s="304">
        <f>+COUNTIF(E115:AH115,"*"&amp;"I"&amp;"*")</f>
        <v>0</v>
      </c>
      <c r="AT115" s="304">
        <f>+COUNTIF(E115:AH115,"*"&amp;"J"&amp;"*")</f>
        <v>0</v>
      </c>
      <c r="AU115" s="304">
        <f>+COUNTIF(E115:AH115,"*"&amp;"K"&amp;"*")</f>
        <v>0</v>
      </c>
      <c r="AV115" s="304">
        <f>+COUNTIF(E115:AH115,"*"&amp;"L"&amp;"*")</f>
        <v>0</v>
      </c>
      <c r="AW115" s="304">
        <f>+COUNTIF(E115:AH115,"*"&amp;"M"&amp;"*")</f>
        <v>0</v>
      </c>
      <c r="AX115" s="304">
        <f>+COUNTIF(E115:AH115,"*"&amp;"N"&amp;"*")</f>
        <v>0</v>
      </c>
      <c r="AY115" s="305">
        <f>+COUNTIF(E115:AH115,"*"&amp;"O"&amp;"*")</f>
        <v>0</v>
      </c>
      <c r="BA115" s="39">
        <f>IF($C115="NPT",SUM($AK115:$AY115),0)</f>
        <v>0</v>
      </c>
      <c r="BB115" s="40">
        <f>IF($C115="PT",SUM($AK115:$AY115),0)</f>
        <v>0</v>
      </c>
      <c r="BC115" s="41">
        <f t="shared" si="267"/>
        <v>0</v>
      </c>
      <c r="BD115" s="41">
        <f t="shared" si="268"/>
        <v>0</v>
      </c>
      <c r="BE115" s="41">
        <f t="shared" si="269"/>
        <v>0</v>
      </c>
      <c r="BF115" s="41">
        <f t="shared" si="270"/>
        <v>0</v>
      </c>
      <c r="BG115" s="41">
        <f t="shared" si="271"/>
        <v>0</v>
      </c>
      <c r="BH115" s="41">
        <f t="shared" si="272"/>
        <v>0</v>
      </c>
      <c r="BI115" s="41">
        <f t="shared" si="273"/>
        <v>0</v>
      </c>
      <c r="BJ115" s="41">
        <f t="shared" si="274"/>
        <v>0</v>
      </c>
      <c r="BK115" s="41">
        <f t="shared" si="275"/>
        <v>0</v>
      </c>
      <c r="BL115" s="41">
        <f t="shared" si="276"/>
        <v>0</v>
      </c>
      <c r="BM115" s="41">
        <f t="shared" si="277"/>
        <v>0</v>
      </c>
      <c r="BN115" s="41">
        <f t="shared" si="278"/>
        <v>0</v>
      </c>
      <c r="BO115" s="41">
        <f t="shared" si="279"/>
        <v>0</v>
      </c>
      <c r="BP115" s="41">
        <f t="shared" si="280"/>
        <v>0</v>
      </c>
      <c r="BQ115" s="306">
        <f t="shared" si="281"/>
        <v>0</v>
      </c>
    </row>
    <row r="116" spans="1:69" ht="21" hidden="1" customHeight="1" thickBot="1" x14ac:dyDescent="0.35">
      <c r="A116" s="299"/>
      <c r="B116" s="300" t="s">
        <v>232</v>
      </c>
      <c r="C116" s="249" t="s">
        <v>26</v>
      </c>
      <c r="D116" s="301" t="s">
        <v>161</v>
      </c>
      <c r="E116" s="670"/>
      <c r="F116" s="671"/>
      <c r="G116" s="670"/>
      <c r="H116" s="669"/>
      <c r="I116" s="669"/>
      <c r="J116" s="670"/>
      <c r="K116" s="670"/>
      <c r="L116" s="670"/>
      <c r="M116" s="670"/>
      <c r="N116" s="671"/>
      <c r="O116" s="670"/>
      <c r="P116" s="670"/>
      <c r="Q116" s="669"/>
      <c r="R116" s="670"/>
      <c r="S116" s="670"/>
      <c r="T116" s="670"/>
      <c r="U116" s="671"/>
      <c r="V116" s="670"/>
      <c r="W116" s="670"/>
      <c r="X116" s="669"/>
      <c r="Y116" s="670"/>
      <c r="Z116" s="670"/>
      <c r="AA116" s="670"/>
      <c r="AB116" s="671"/>
      <c r="AC116" s="670"/>
      <c r="AD116" s="670"/>
      <c r="AE116" s="669"/>
      <c r="AF116" s="670"/>
      <c r="AG116" s="670"/>
      <c r="AH116" s="670"/>
      <c r="AI116" s="302">
        <f>COUNTA(E116:AH116)</f>
        <v>0</v>
      </c>
      <c r="AK116" s="303">
        <f>+COUNTIF(E116:AH116,"*"&amp;"A"&amp;"*")</f>
        <v>0</v>
      </c>
      <c r="AL116" s="304">
        <f>+COUNTIF(E116:AH116,"*"&amp;"B"&amp;"*")</f>
        <v>0</v>
      </c>
      <c r="AM116" s="304">
        <f>+COUNTIF(E116:AH116,"*"&amp;"C"&amp;"*")</f>
        <v>0</v>
      </c>
      <c r="AN116" s="304">
        <f>+COUNTIF(E116:AH116,"*"&amp;"D"&amp;"*")</f>
        <v>0</v>
      </c>
      <c r="AO116" s="304">
        <f>+COUNTIF(E116:AH116,"*"&amp;"E"&amp;"*")</f>
        <v>0</v>
      </c>
      <c r="AP116" s="304">
        <f>+COUNTIF(E116:AH116,"*"&amp;"F"&amp;"*")</f>
        <v>0</v>
      </c>
      <c r="AQ116" s="304">
        <f>+COUNTIF(E116:AH116,"*"&amp;"G"&amp;"*")</f>
        <v>0</v>
      </c>
      <c r="AR116" s="304">
        <f>+COUNTIF(E116:AH116,"*"&amp;"H"&amp;"*")</f>
        <v>0</v>
      </c>
      <c r="AS116" s="304">
        <f>+COUNTIF(E116:AH116,"*"&amp;"I"&amp;"*")</f>
        <v>0</v>
      </c>
      <c r="AT116" s="304">
        <f>+COUNTIF(E116:AH116,"*"&amp;"J"&amp;"*")</f>
        <v>0</v>
      </c>
      <c r="AU116" s="304">
        <f>+COUNTIF(E116:AH116,"*"&amp;"K"&amp;"*")</f>
        <v>0</v>
      </c>
      <c r="AV116" s="304">
        <f>+COUNTIF(E116:AH116,"*"&amp;"L"&amp;"*")</f>
        <v>0</v>
      </c>
      <c r="AW116" s="304">
        <f>+COUNTIF(E116:AH116,"*"&amp;"M"&amp;"*")</f>
        <v>0</v>
      </c>
      <c r="AX116" s="304">
        <f>+COUNTIF(E116:AH116,"*"&amp;"N"&amp;"*")</f>
        <v>0</v>
      </c>
      <c r="AY116" s="305">
        <f>+COUNTIF(E116:AH116,"*"&amp;"O"&amp;"*")</f>
        <v>0</v>
      </c>
      <c r="BA116" s="39">
        <f>IF($C116="NPT",SUM($AK116:$AY116),0)</f>
        <v>0</v>
      </c>
      <c r="BB116" s="40">
        <f>IF($C116="PT",SUM($AK116:$AY116),0)</f>
        <v>0</v>
      </c>
      <c r="BC116" s="41">
        <f t="shared" si="267"/>
        <v>0</v>
      </c>
      <c r="BD116" s="41">
        <f t="shared" si="268"/>
        <v>0</v>
      </c>
      <c r="BE116" s="41">
        <f t="shared" si="269"/>
        <v>0</v>
      </c>
      <c r="BF116" s="41">
        <f t="shared" si="270"/>
        <v>0</v>
      </c>
      <c r="BG116" s="41">
        <f t="shared" si="271"/>
        <v>0</v>
      </c>
      <c r="BH116" s="41">
        <f t="shared" si="272"/>
        <v>0</v>
      </c>
      <c r="BI116" s="41">
        <f t="shared" si="273"/>
        <v>0</v>
      </c>
      <c r="BJ116" s="41">
        <f t="shared" si="274"/>
        <v>0</v>
      </c>
      <c r="BK116" s="41">
        <f t="shared" si="275"/>
        <v>0</v>
      </c>
      <c r="BL116" s="41">
        <f t="shared" si="276"/>
        <v>0</v>
      </c>
      <c r="BM116" s="41">
        <f t="shared" si="277"/>
        <v>0</v>
      </c>
      <c r="BN116" s="41">
        <f t="shared" si="278"/>
        <v>0</v>
      </c>
      <c r="BO116" s="41">
        <f t="shared" si="279"/>
        <v>0</v>
      </c>
      <c r="BP116" s="41">
        <f t="shared" si="280"/>
        <v>0</v>
      </c>
      <c r="BQ116" s="306">
        <f t="shared" si="281"/>
        <v>0</v>
      </c>
    </row>
    <row r="117" spans="1:69" ht="21" hidden="1" customHeight="1" thickBot="1" x14ac:dyDescent="0.35">
      <c r="A117" s="299"/>
      <c r="B117" s="300" t="s">
        <v>227</v>
      </c>
      <c r="C117" s="249" t="s">
        <v>26</v>
      </c>
      <c r="D117" s="301" t="s">
        <v>161</v>
      </c>
      <c r="E117" s="669"/>
      <c r="F117" s="670"/>
      <c r="G117" s="671"/>
      <c r="H117" s="669"/>
      <c r="I117" s="670"/>
      <c r="J117" s="669"/>
      <c r="K117" s="669"/>
      <c r="L117" s="669"/>
      <c r="M117" s="669"/>
      <c r="N117" s="670"/>
      <c r="O117" s="671"/>
      <c r="P117" s="671"/>
      <c r="Q117" s="669"/>
      <c r="R117" s="669"/>
      <c r="S117" s="669"/>
      <c r="T117" s="669"/>
      <c r="U117" s="670"/>
      <c r="V117" s="671"/>
      <c r="W117" s="671"/>
      <c r="X117" s="669"/>
      <c r="Y117" s="669"/>
      <c r="Z117" s="669"/>
      <c r="AA117" s="669"/>
      <c r="AB117" s="670"/>
      <c r="AC117" s="671"/>
      <c r="AD117" s="671"/>
      <c r="AE117" s="669"/>
      <c r="AF117" s="669"/>
      <c r="AG117" s="669"/>
      <c r="AH117" s="669"/>
      <c r="AI117" s="302">
        <f>COUNTA(E117:AH117)</f>
        <v>0</v>
      </c>
      <c r="AK117" s="303">
        <f>+COUNTIF(E117:AH117,"*"&amp;"A"&amp;"*")</f>
        <v>0</v>
      </c>
      <c r="AL117" s="304">
        <f>+COUNTIF(E117:AH117,"*"&amp;"B"&amp;"*")</f>
        <v>0</v>
      </c>
      <c r="AM117" s="304">
        <f>+COUNTIF(E117:AH117,"*"&amp;"C"&amp;"*")</f>
        <v>0</v>
      </c>
      <c r="AN117" s="304">
        <f>+COUNTIF(E117:AH117,"*"&amp;"D"&amp;"*")</f>
        <v>0</v>
      </c>
      <c r="AO117" s="304">
        <f>+COUNTIF(E117:AH117,"*"&amp;"E"&amp;"*")</f>
        <v>0</v>
      </c>
      <c r="AP117" s="304">
        <f>+COUNTIF(E117:AH117,"*"&amp;"F"&amp;"*")</f>
        <v>0</v>
      </c>
      <c r="AQ117" s="304">
        <f>+COUNTIF(E117:AH117,"*"&amp;"G"&amp;"*")</f>
        <v>0</v>
      </c>
      <c r="AR117" s="304">
        <f>+COUNTIF(E117:AH117,"*"&amp;"H"&amp;"*")</f>
        <v>0</v>
      </c>
      <c r="AS117" s="304">
        <f>+COUNTIF(E117:AH117,"*"&amp;"I"&amp;"*")</f>
        <v>0</v>
      </c>
      <c r="AT117" s="304">
        <f>+COUNTIF(E117:AH117,"*"&amp;"J"&amp;"*")</f>
        <v>0</v>
      </c>
      <c r="AU117" s="304">
        <f>+COUNTIF(E117:AH117,"*"&amp;"K"&amp;"*")</f>
        <v>0</v>
      </c>
      <c r="AV117" s="304">
        <f>+COUNTIF(E117:AH117,"*"&amp;"L"&amp;"*")</f>
        <v>0</v>
      </c>
      <c r="AW117" s="304">
        <f>+COUNTIF(E117:AH117,"*"&amp;"M"&amp;"*")</f>
        <v>0</v>
      </c>
      <c r="AX117" s="304">
        <f>+COUNTIF(E117:AH117,"*"&amp;"N"&amp;"*")</f>
        <v>0</v>
      </c>
      <c r="AY117" s="305">
        <f>+COUNTIF(E117:AH117,"*"&amp;"O"&amp;"*")</f>
        <v>0</v>
      </c>
      <c r="BA117" s="39">
        <f>IF($C117="NPT",SUM($AK117:$AY117),0)</f>
        <v>0</v>
      </c>
      <c r="BB117" s="40">
        <f>IF($C117="PT",SUM($AK117:$AY117),0)</f>
        <v>0</v>
      </c>
      <c r="BC117" s="41">
        <f t="shared" si="267"/>
        <v>0</v>
      </c>
      <c r="BD117" s="41">
        <f t="shared" si="268"/>
        <v>0</v>
      </c>
      <c r="BE117" s="41">
        <f t="shared" si="269"/>
        <v>0</v>
      </c>
      <c r="BF117" s="41">
        <f t="shared" si="270"/>
        <v>0</v>
      </c>
      <c r="BG117" s="41">
        <f t="shared" si="271"/>
        <v>0</v>
      </c>
      <c r="BH117" s="41">
        <f t="shared" si="272"/>
        <v>0</v>
      </c>
      <c r="BI117" s="41">
        <f t="shared" si="273"/>
        <v>0</v>
      </c>
      <c r="BJ117" s="41">
        <f t="shared" si="274"/>
        <v>0</v>
      </c>
      <c r="BK117" s="41">
        <f t="shared" si="275"/>
        <v>0</v>
      </c>
      <c r="BL117" s="41">
        <f t="shared" si="276"/>
        <v>0</v>
      </c>
      <c r="BM117" s="41">
        <f t="shared" si="277"/>
        <v>0</v>
      </c>
      <c r="BN117" s="41">
        <f t="shared" si="278"/>
        <v>0</v>
      </c>
      <c r="BO117" s="41">
        <f t="shared" si="279"/>
        <v>0</v>
      </c>
      <c r="BP117" s="41">
        <f t="shared" si="280"/>
        <v>0</v>
      </c>
      <c r="BQ117" s="306">
        <f t="shared" si="281"/>
        <v>0</v>
      </c>
    </row>
    <row r="118" spans="1:69" ht="21" hidden="1" customHeight="1" thickBot="1" x14ac:dyDescent="0.35">
      <c r="A118" s="299"/>
      <c r="B118" s="300" t="s">
        <v>233</v>
      </c>
      <c r="C118" s="249" t="s">
        <v>26</v>
      </c>
      <c r="D118" s="301" t="s">
        <v>161</v>
      </c>
      <c r="E118" s="670"/>
      <c r="F118" s="670"/>
      <c r="G118" s="670"/>
      <c r="H118" s="670"/>
      <c r="I118" s="669"/>
      <c r="J118" s="670"/>
      <c r="K118" s="669"/>
      <c r="L118" s="670"/>
      <c r="M118" s="670"/>
      <c r="N118" s="670"/>
      <c r="O118" s="670"/>
      <c r="P118" s="670"/>
      <c r="Q118" s="670"/>
      <c r="R118" s="669"/>
      <c r="S118" s="670"/>
      <c r="T118" s="670"/>
      <c r="U118" s="670"/>
      <c r="V118" s="670"/>
      <c r="W118" s="670"/>
      <c r="X118" s="670"/>
      <c r="Y118" s="670"/>
      <c r="Z118" s="669"/>
      <c r="AA118" s="670"/>
      <c r="AB118" s="670"/>
      <c r="AC118" s="670"/>
      <c r="AD118" s="670"/>
      <c r="AE118" s="670"/>
      <c r="AF118" s="670"/>
      <c r="AG118" s="669"/>
      <c r="AH118" s="669"/>
      <c r="AI118" s="302">
        <f>COUNTA(E118:AH118)</f>
        <v>0</v>
      </c>
      <c r="AK118" s="303">
        <f>+COUNTIF(E118:AH118,"*"&amp;"A"&amp;"*")</f>
        <v>0</v>
      </c>
      <c r="AL118" s="304">
        <f>+COUNTIF(E118:AH118,"*"&amp;"B"&amp;"*")</f>
        <v>0</v>
      </c>
      <c r="AM118" s="304">
        <f>+COUNTIF(E118:AH118,"*"&amp;"C"&amp;"*")</f>
        <v>0</v>
      </c>
      <c r="AN118" s="304">
        <f>+COUNTIF(E118:AH118,"*"&amp;"D"&amp;"*")</f>
        <v>0</v>
      </c>
      <c r="AO118" s="304">
        <f>+COUNTIF(E118:AH118,"*"&amp;"E"&amp;"*")</f>
        <v>0</v>
      </c>
      <c r="AP118" s="304">
        <f>+COUNTIF(E118:AH118,"*"&amp;"F"&amp;"*")</f>
        <v>0</v>
      </c>
      <c r="AQ118" s="304">
        <f>+COUNTIF(E118:AH118,"*"&amp;"G"&amp;"*")</f>
        <v>0</v>
      </c>
      <c r="AR118" s="304">
        <f>+COUNTIF(E118:AH118,"*"&amp;"H"&amp;"*")</f>
        <v>0</v>
      </c>
      <c r="AS118" s="304">
        <f>+COUNTIF(E118:AH118,"*"&amp;"I"&amp;"*")</f>
        <v>0</v>
      </c>
      <c r="AT118" s="304">
        <f>+COUNTIF(E118:AH118,"*"&amp;"J"&amp;"*")</f>
        <v>0</v>
      </c>
      <c r="AU118" s="304">
        <f>+COUNTIF(E118:AH118,"*"&amp;"K"&amp;"*")</f>
        <v>0</v>
      </c>
      <c r="AV118" s="304">
        <f>+COUNTIF(E118:AH118,"*"&amp;"L"&amp;"*")</f>
        <v>0</v>
      </c>
      <c r="AW118" s="304">
        <f>+COUNTIF(E118:AH118,"*"&amp;"M"&amp;"*")</f>
        <v>0</v>
      </c>
      <c r="AX118" s="304">
        <f>+COUNTIF(E118:AH118,"*"&amp;"N"&amp;"*")</f>
        <v>0</v>
      </c>
      <c r="AY118" s="305">
        <f>+COUNTIF(E118:AH118,"*"&amp;"O"&amp;"*")</f>
        <v>0</v>
      </c>
      <c r="BA118" s="39">
        <f>IF($C118="NPT",SUM($AK118:$AY118),0)</f>
        <v>0</v>
      </c>
      <c r="BB118" s="40">
        <f>IF($C118="PT",SUM($AK118:$AY118),0)</f>
        <v>0</v>
      </c>
      <c r="BC118" s="41">
        <f t="shared" si="27"/>
        <v>0</v>
      </c>
      <c r="BD118" s="41">
        <f t="shared" si="28"/>
        <v>0</v>
      </c>
      <c r="BE118" s="41">
        <f t="shared" si="29"/>
        <v>0</v>
      </c>
      <c r="BF118" s="41">
        <f t="shared" si="30"/>
        <v>0</v>
      </c>
      <c r="BG118" s="41">
        <f t="shared" si="31"/>
        <v>0</v>
      </c>
      <c r="BH118" s="41">
        <f t="shared" si="32"/>
        <v>0</v>
      </c>
      <c r="BI118" s="41">
        <f t="shared" si="33"/>
        <v>0</v>
      </c>
      <c r="BJ118" s="41">
        <f t="shared" si="34"/>
        <v>0</v>
      </c>
      <c r="BK118" s="41">
        <f t="shared" si="35"/>
        <v>0</v>
      </c>
      <c r="BL118" s="41">
        <f t="shared" si="36"/>
        <v>0</v>
      </c>
      <c r="BM118" s="41">
        <f t="shared" si="37"/>
        <v>0</v>
      </c>
      <c r="BN118" s="41">
        <f t="shared" si="38"/>
        <v>0</v>
      </c>
      <c r="BO118" s="41">
        <f t="shared" si="39"/>
        <v>0</v>
      </c>
      <c r="BP118" s="41">
        <f t="shared" si="40"/>
        <v>0</v>
      </c>
      <c r="BQ118" s="306">
        <f t="shared" si="41"/>
        <v>0</v>
      </c>
    </row>
    <row r="119" spans="1:69" ht="21" hidden="1" customHeight="1" thickBot="1" x14ac:dyDescent="0.35">
      <c r="A119" s="299"/>
      <c r="B119" s="300" t="s">
        <v>228</v>
      </c>
      <c r="C119" s="249" t="s">
        <v>26</v>
      </c>
      <c r="D119" s="301" t="s">
        <v>161</v>
      </c>
      <c r="E119" s="670"/>
      <c r="F119" s="670"/>
      <c r="G119" s="670"/>
      <c r="H119" s="670"/>
      <c r="I119" s="670"/>
      <c r="J119" s="670"/>
      <c r="K119" s="670"/>
      <c r="L119" s="670"/>
      <c r="M119" s="670"/>
      <c r="N119" s="670"/>
      <c r="O119" s="670"/>
      <c r="P119" s="670"/>
      <c r="Q119" s="670"/>
      <c r="R119" s="670"/>
      <c r="S119" s="670"/>
      <c r="T119" s="670"/>
      <c r="U119" s="670"/>
      <c r="V119" s="670"/>
      <c r="W119" s="670"/>
      <c r="X119" s="670"/>
      <c r="Y119" s="670"/>
      <c r="Z119" s="670"/>
      <c r="AA119" s="670"/>
      <c r="AB119" s="670"/>
      <c r="AC119" s="670"/>
      <c r="AD119" s="670"/>
      <c r="AE119" s="670"/>
      <c r="AF119" s="670"/>
      <c r="AG119" s="670"/>
      <c r="AH119" s="670"/>
      <c r="AI119" s="302">
        <f>COUNTA(E119:AH119)</f>
        <v>0</v>
      </c>
      <c r="AK119" s="303">
        <f>+COUNTIF(E119:AH119,"*"&amp;"A"&amp;"*")</f>
        <v>0</v>
      </c>
      <c r="AL119" s="304">
        <f>+COUNTIF(E119:AH119,"*"&amp;"B"&amp;"*")</f>
        <v>0</v>
      </c>
      <c r="AM119" s="304">
        <f>+COUNTIF(E119:AH119,"*"&amp;"C"&amp;"*")</f>
        <v>0</v>
      </c>
      <c r="AN119" s="304">
        <f>+COUNTIF(E119:AH119,"*"&amp;"D"&amp;"*")</f>
        <v>0</v>
      </c>
      <c r="AO119" s="304">
        <f>+COUNTIF(E119:AH119,"*"&amp;"E"&amp;"*")</f>
        <v>0</v>
      </c>
      <c r="AP119" s="304">
        <f>+COUNTIF(E119:AH119,"*"&amp;"F"&amp;"*")</f>
        <v>0</v>
      </c>
      <c r="AQ119" s="304">
        <f>+COUNTIF(E119:AH119,"*"&amp;"G"&amp;"*")</f>
        <v>0</v>
      </c>
      <c r="AR119" s="304">
        <f>+COUNTIF(E119:AH119,"*"&amp;"H"&amp;"*")</f>
        <v>0</v>
      </c>
      <c r="AS119" s="304">
        <f>+COUNTIF(E119:AH119,"*"&amp;"I"&amp;"*")</f>
        <v>0</v>
      </c>
      <c r="AT119" s="304">
        <f>+COUNTIF(E119:AH119,"*"&amp;"J"&amp;"*")</f>
        <v>0</v>
      </c>
      <c r="AU119" s="304">
        <f>+COUNTIF(E119:AH119,"*"&amp;"K"&amp;"*")</f>
        <v>0</v>
      </c>
      <c r="AV119" s="304">
        <f>+COUNTIF(E119:AH119,"*"&amp;"L"&amp;"*")</f>
        <v>0</v>
      </c>
      <c r="AW119" s="304">
        <f>+COUNTIF(E119:AH119,"*"&amp;"M"&amp;"*")</f>
        <v>0</v>
      </c>
      <c r="AX119" s="304">
        <f>+COUNTIF(E119:AH119,"*"&amp;"N"&amp;"*")</f>
        <v>0</v>
      </c>
      <c r="AY119" s="305">
        <f>+COUNTIF(E119:AH119,"*"&amp;"O"&amp;"*")</f>
        <v>0</v>
      </c>
      <c r="BA119" s="39">
        <f>IF($C119="NPT",SUM($AK119:$AY119),0)</f>
        <v>0</v>
      </c>
      <c r="BB119" s="40">
        <f>IF($C119="PT",SUM($AK119:$AY119),0)</f>
        <v>0</v>
      </c>
      <c r="BC119" s="41">
        <f t="shared" si="27"/>
        <v>0</v>
      </c>
      <c r="BD119" s="41">
        <f t="shared" si="28"/>
        <v>0</v>
      </c>
      <c r="BE119" s="41">
        <f t="shared" si="29"/>
        <v>0</v>
      </c>
      <c r="BF119" s="41">
        <f t="shared" si="30"/>
        <v>0</v>
      </c>
      <c r="BG119" s="41">
        <f t="shared" si="31"/>
        <v>0</v>
      </c>
      <c r="BH119" s="41">
        <f t="shared" si="32"/>
        <v>0</v>
      </c>
      <c r="BI119" s="41">
        <f t="shared" si="33"/>
        <v>0</v>
      </c>
      <c r="BJ119" s="41">
        <f t="shared" si="34"/>
        <v>0</v>
      </c>
      <c r="BK119" s="41">
        <f t="shared" si="35"/>
        <v>0</v>
      </c>
      <c r="BL119" s="41">
        <f t="shared" si="36"/>
        <v>0</v>
      </c>
      <c r="BM119" s="41">
        <f t="shared" si="37"/>
        <v>0</v>
      </c>
      <c r="BN119" s="41">
        <f t="shared" si="38"/>
        <v>0</v>
      </c>
      <c r="BO119" s="41">
        <f t="shared" si="39"/>
        <v>0</v>
      </c>
      <c r="BP119" s="41">
        <f t="shared" si="40"/>
        <v>0</v>
      </c>
      <c r="BQ119" s="306">
        <f t="shared" si="41"/>
        <v>0</v>
      </c>
    </row>
    <row r="120" spans="1:69" hidden="1" x14ac:dyDescent="0.35">
      <c r="A120" s="299"/>
      <c r="B120" s="300" t="s">
        <v>260</v>
      </c>
      <c r="C120" s="249" t="s">
        <v>26</v>
      </c>
      <c r="D120" s="301" t="s">
        <v>161</v>
      </c>
      <c r="E120" s="670"/>
      <c r="F120" s="670"/>
      <c r="G120" s="670"/>
      <c r="H120" s="670"/>
      <c r="I120" s="670"/>
      <c r="J120" s="670"/>
      <c r="K120" s="669"/>
      <c r="L120" s="670"/>
      <c r="M120" s="670"/>
      <c r="N120" s="670"/>
      <c r="O120" s="670"/>
      <c r="P120" s="670"/>
      <c r="Q120" s="670"/>
      <c r="R120" s="669"/>
      <c r="S120" s="670"/>
      <c r="T120" s="670"/>
      <c r="U120" s="670"/>
      <c r="V120" s="670"/>
      <c r="W120" s="670"/>
      <c r="X120" s="670"/>
      <c r="Y120" s="670"/>
      <c r="Z120" s="670"/>
      <c r="AA120" s="670"/>
      <c r="AB120" s="670"/>
      <c r="AC120" s="670"/>
      <c r="AD120" s="670"/>
      <c r="AE120" s="670"/>
      <c r="AF120" s="670"/>
      <c r="AG120" s="670"/>
      <c r="AH120" s="670"/>
      <c r="AI120" s="302">
        <f>COUNTA(E120:AH120)</f>
        <v>0</v>
      </c>
      <c r="AK120" s="303">
        <f>+COUNTIF(E120:AH120,"*"&amp;"A"&amp;"*")</f>
        <v>0</v>
      </c>
      <c r="AL120" s="304">
        <f>+COUNTIF(E120:AH120,"*"&amp;"B"&amp;"*")</f>
        <v>0</v>
      </c>
      <c r="AM120" s="304">
        <f>+COUNTIF(E120:AH120,"*"&amp;"C"&amp;"*")</f>
        <v>0</v>
      </c>
      <c r="AN120" s="304">
        <f>+COUNTIF(E120:AH120,"*"&amp;"D"&amp;"*")</f>
        <v>0</v>
      </c>
      <c r="AO120" s="304">
        <f>+COUNTIF(E120:AH120,"*"&amp;"E"&amp;"*")</f>
        <v>0</v>
      </c>
      <c r="AP120" s="304">
        <f>+COUNTIF(E120:AH120,"*"&amp;"F"&amp;"*")</f>
        <v>0</v>
      </c>
      <c r="AQ120" s="304">
        <f>+COUNTIF(E120:AH120,"*"&amp;"G"&amp;"*")</f>
        <v>0</v>
      </c>
      <c r="AR120" s="304">
        <f>+COUNTIF(E120:AH120,"*"&amp;"H"&amp;"*")</f>
        <v>0</v>
      </c>
      <c r="AS120" s="304">
        <f>+COUNTIF(E120:AH120,"*"&amp;"I"&amp;"*")</f>
        <v>0</v>
      </c>
      <c r="AT120" s="304">
        <f>+COUNTIF(E120:AH120,"*"&amp;"J"&amp;"*")</f>
        <v>0</v>
      </c>
      <c r="AU120" s="304">
        <f>+COUNTIF(E120:AH120,"*"&amp;"K"&amp;"*")</f>
        <v>0</v>
      </c>
      <c r="AV120" s="304">
        <f>+COUNTIF(E120:AH120,"*"&amp;"L"&amp;"*")</f>
        <v>0</v>
      </c>
      <c r="AW120" s="304">
        <f>+COUNTIF(E120:AH120,"*"&amp;"M"&amp;"*")</f>
        <v>0</v>
      </c>
      <c r="AX120" s="304">
        <f>+COUNTIF(E120:AH120,"*"&amp;"N"&amp;"*")</f>
        <v>0</v>
      </c>
      <c r="AY120" s="305">
        <f>+COUNTIF(E120:AH120,"*"&amp;"O"&amp;"*")</f>
        <v>0</v>
      </c>
      <c r="BA120" s="39">
        <f>IF($C120="NPT",SUM($AK120:$AY120),0)</f>
        <v>0</v>
      </c>
      <c r="BB120" s="40">
        <f>IF($C120="PT",SUM($AK120:$AY120),0)</f>
        <v>0</v>
      </c>
      <c r="BC120" s="41">
        <f t="shared" si="27"/>
        <v>0</v>
      </c>
      <c r="BD120" s="41">
        <f t="shared" si="28"/>
        <v>0</v>
      </c>
      <c r="BE120" s="41">
        <f t="shared" si="29"/>
        <v>0</v>
      </c>
      <c r="BF120" s="41">
        <f t="shared" si="30"/>
        <v>0</v>
      </c>
      <c r="BG120" s="41">
        <f t="shared" si="31"/>
        <v>0</v>
      </c>
      <c r="BH120" s="41">
        <f t="shared" si="32"/>
        <v>0</v>
      </c>
      <c r="BI120" s="41">
        <f t="shared" si="33"/>
        <v>0</v>
      </c>
      <c r="BJ120" s="41">
        <f t="shared" si="34"/>
        <v>0</v>
      </c>
      <c r="BK120" s="41">
        <f t="shared" si="35"/>
        <v>0</v>
      </c>
      <c r="BL120" s="41">
        <f t="shared" si="36"/>
        <v>0</v>
      </c>
      <c r="BM120" s="41">
        <f t="shared" si="37"/>
        <v>0</v>
      </c>
      <c r="BN120" s="41">
        <f t="shared" si="38"/>
        <v>0</v>
      </c>
      <c r="BO120" s="41">
        <f t="shared" si="39"/>
        <v>0</v>
      </c>
      <c r="BP120" s="41">
        <f t="shared" si="40"/>
        <v>0</v>
      </c>
      <c r="BQ120" s="306">
        <f t="shared" si="41"/>
        <v>0</v>
      </c>
    </row>
    <row r="121" spans="1:69" ht="21" hidden="1" customHeight="1" thickBot="1" x14ac:dyDescent="0.35">
      <c r="A121" s="299"/>
      <c r="B121" s="300" t="s">
        <v>261</v>
      </c>
      <c r="C121" s="249" t="s">
        <v>26</v>
      </c>
      <c r="D121" s="301" t="s">
        <v>161</v>
      </c>
      <c r="E121" s="668"/>
      <c r="F121" s="668"/>
      <c r="G121" s="668"/>
      <c r="H121" s="668"/>
      <c r="I121" s="668"/>
      <c r="J121" s="668"/>
      <c r="K121" s="668"/>
      <c r="L121" s="668"/>
      <c r="M121" s="668"/>
      <c r="N121" s="668"/>
      <c r="O121" s="668"/>
      <c r="P121" s="668"/>
      <c r="Q121" s="668"/>
      <c r="R121" s="668"/>
      <c r="S121" s="668"/>
      <c r="T121" s="668"/>
      <c r="U121" s="668"/>
      <c r="V121" s="668"/>
      <c r="W121" s="668"/>
      <c r="X121" s="668"/>
      <c r="Y121" s="668"/>
      <c r="Z121" s="668"/>
      <c r="AA121" s="668"/>
      <c r="AB121" s="668"/>
      <c r="AC121" s="668"/>
      <c r="AD121" s="668"/>
      <c r="AE121" s="668"/>
      <c r="AF121" s="668"/>
      <c r="AG121" s="668"/>
      <c r="AH121" s="668"/>
      <c r="AI121" s="302">
        <f>COUNTA(E121:AH121)</f>
        <v>0</v>
      </c>
      <c r="AK121" s="303">
        <f>+COUNTIF(E121:AH121,"*"&amp;"A"&amp;"*")</f>
        <v>0</v>
      </c>
      <c r="AL121" s="304">
        <f>+COUNTIF(E121:AH121,"*"&amp;"B"&amp;"*")</f>
        <v>0</v>
      </c>
      <c r="AM121" s="304">
        <f>+COUNTIF(E121:AH121,"*"&amp;"C"&amp;"*")</f>
        <v>0</v>
      </c>
      <c r="AN121" s="304">
        <f>+COUNTIF(E121:AH121,"*"&amp;"D"&amp;"*")</f>
        <v>0</v>
      </c>
      <c r="AO121" s="304">
        <f>+COUNTIF(E121:AH121,"*"&amp;"E"&amp;"*")</f>
        <v>0</v>
      </c>
      <c r="AP121" s="304">
        <f>+COUNTIF(E121:AH121,"*"&amp;"F"&amp;"*")</f>
        <v>0</v>
      </c>
      <c r="AQ121" s="304">
        <f>+COUNTIF(E121:AH121,"*"&amp;"G"&amp;"*")</f>
        <v>0</v>
      </c>
      <c r="AR121" s="304">
        <f>+COUNTIF(E121:AH121,"*"&amp;"H"&amp;"*")</f>
        <v>0</v>
      </c>
      <c r="AS121" s="304">
        <f>+COUNTIF(E121:AH121,"*"&amp;"I"&amp;"*")</f>
        <v>0</v>
      </c>
      <c r="AT121" s="304">
        <f>+COUNTIF(E121:AH121,"*"&amp;"J"&amp;"*")</f>
        <v>0</v>
      </c>
      <c r="AU121" s="304">
        <f>+COUNTIF(E121:AH121,"*"&amp;"K"&amp;"*")</f>
        <v>0</v>
      </c>
      <c r="AV121" s="304">
        <f>+COUNTIF(E121:AH121,"*"&amp;"L"&amp;"*")</f>
        <v>0</v>
      </c>
      <c r="AW121" s="304">
        <f>+COUNTIF(E121:AH121,"*"&amp;"M"&amp;"*")</f>
        <v>0</v>
      </c>
      <c r="AX121" s="304">
        <f>+COUNTIF(E121:AH121,"*"&amp;"N"&amp;"*")</f>
        <v>0</v>
      </c>
      <c r="AY121" s="305">
        <f>+COUNTIF(E121:AH121,"*"&amp;"O"&amp;"*")</f>
        <v>0</v>
      </c>
      <c r="BA121" s="39">
        <f>IF($C121="NPT",SUM($AK121:$AY121),0)</f>
        <v>0</v>
      </c>
      <c r="BB121" s="40">
        <f>IF($C121="PT",SUM($AK121:$AY121),0)</f>
        <v>0</v>
      </c>
      <c r="BC121" s="41">
        <f t="shared" si="27"/>
        <v>0</v>
      </c>
      <c r="BD121" s="41">
        <f t="shared" si="28"/>
        <v>0</v>
      </c>
      <c r="BE121" s="41">
        <f t="shared" si="29"/>
        <v>0</v>
      </c>
      <c r="BF121" s="41">
        <f t="shared" si="30"/>
        <v>0</v>
      </c>
      <c r="BG121" s="41">
        <f t="shared" si="31"/>
        <v>0</v>
      </c>
      <c r="BH121" s="41">
        <f t="shared" si="32"/>
        <v>0</v>
      </c>
      <c r="BI121" s="41">
        <f t="shared" si="33"/>
        <v>0</v>
      </c>
      <c r="BJ121" s="41">
        <f t="shared" si="34"/>
        <v>0</v>
      </c>
      <c r="BK121" s="41">
        <f t="shared" si="35"/>
        <v>0</v>
      </c>
      <c r="BL121" s="41">
        <f t="shared" si="36"/>
        <v>0</v>
      </c>
      <c r="BM121" s="41">
        <f t="shared" si="37"/>
        <v>0</v>
      </c>
      <c r="BN121" s="41">
        <f t="shared" si="38"/>
        <v>0</v>
      </c>
      <c r="BO121" s="41">
        <f t="shared" si="39"/>
        <v>0</v>
      </c>
      <c r="BP121" s="41">
        <f t="shared" si="40"/>
        <v>0</v>
      </c>
      <c r="BQ121" s="306">
        <f t="shared" si="41"/>
        <v>0</v>
      </c>
    </row>
    <row r="122" spans="1:69" ht="21" hidden="1" customHeight="1" thickBot="1" x14ac:dyDescent="0.35">
      <c r="A122" s="299"/>
      <c r="B122" s="300" t="s">
        <v>247</v>
      </c>
      <c r="C122" s="249" t="s">
        <v>26</v>
      </c>
      <c r="D122" s="301" t="s">
        <v>161</v>
      </c>
      <c r="E122" s="668"/>
      <c r="F122" s="668"/>
      <c r="G122" s="668"/>
      <c r="H122" s="668"/>
      <c r="I122" s="668"/>
      <c r="J122" s="668"/>
      <c r="K122" s="668"/>
      <c r="L122" s="668"/>
      <c r="M122" s="668"/>
      <c r="N122" s="668"/>
      <c r="O122" s="668"/>
      <c r="P122" s="668"/>
      <c r="Q122" s="668"/>
      <c r="R122" s="668"/>
      <c r="S122" s="668"/>
      <c r="T122" s="668"/>
      <c r="U122" s="668"/>
      <c r="V122" s="668"/>
      <c r="W122" s="668"/>
      <c r="X122" s="668"/>
      <c r="Y122" s="668"/>
      <c r="Z122" s="668"/>
      <c r="AA122" s="668"/>
      <c r="AB122" s="668"/>
      <c r="AC122" s="668"/>
      <c r="AD122" s="668"/>
      <c r="AE122" s="668"/>
      <c r="AF122" s="668"/>
      <c r="AG122" s="668"/>
      <c r="AH122" s="668"/>
      <c r="AI122" s="302">
        <f>COUNTA(E122:AH122)</f>
        <v>0</v>
      </c>
      <c r="AK122" s="303">
        <f>+COUNTIF(E122:AH122,"*"&amp;"A"&amp;"*")</f>
        <v>0</v>
      </c>
      <c r="AL122" s="304">
        <f>+COUNTIF(E122:AH122,"*"&amp;"B"&amp;"*")</f>
        <v>0</v>
      </c>
      <c r="AM122" s="304">
        <f>+COUNTIF(E122:AH122,"*"&amp;"C"&amp;"*")</f>
        <v>0</v>
      </c>
      <c r="AN122" s="304">
        <f>+COUNTIF(E122:AH122,"*"&amp;"D"&amp;"*")</f>
        <v>0</v>
      </c>
      <c r="AO122" s="304">
        <f>+COUNTIF(E122:AH122,"*"&amp;"E"&amp;"*")</f>
        <v>0</v>
      </c>
      <c r="AP122" s="304">
        <f>+COUNTIF(E122:AH122,"*"&amp;"F"&amp;"*")</f>
        <v>0</v>
      </c>
      <c r="AQ122" s="304">
        <f>+COUNTIF(E122:AH122,"*"&amp;"G"&amp;"*")</f>
        <v>0</v>
      </c>
      <c r="AR122" s="304">
        <f>+COUNTIF(E122:AH122,"*"&amp;"H"&amp;"*")</f>
        <v>0</v>
      </c>
      <c r="AS122" s="304">
        <f>+COUNTIF(E122:AH122,"*"&amp;"I"&amp;"*")</f>
        <v>0</v>
      </c>
      <c r="AT122" s="304">
        <f>+COUNTIF(E122:AH122,"*"&amp;"J"&amp;"*")</f>
        <v>0</v>
      </c>
      <c r="AU122" s="304">
        <f>+COUNTIF(E122:AH122,"*"&amp;"K"&amp;"*")</f>
        <v>0</v>
      </c>
      <c r="AV122" s="304">
        <f>+COUNTIF(E122:AH122,"*"&amp;"L"&amp;"*")</f>
        <v>0</v>
      </c>
      <c r="AW122" s="304">
        <f>+COUNTIF(E122:AH122,"*"&amp;"M"&amp;"*")</f>
        <v>0</v>
      </c>
      <c r="AX122" s="304">
        <f>+COUNTIF(E122:AH122,"*"&amp;"N"&amp;"*")</f>
        <v>0</v>
      </c>
      <c r="AY122" s="305">
        <f>+COUNTIF(E122:AH122,"*"&amp;"O"&amp;"*")</f>
        <v>0</v>
      </c>
      <c r="BA122" s="39">
        <f>IF($C122="NPT",SUM($AK122:$AY122),0)</f>
        <v>0</v>
      </c>
      <c r="BB122" s="40">
        <f>IF($C122="PT",SUM($AK122:$AY122),0)</f>
        <v>0</v>
      </c>
      <c r="BC122" s="41">
        <f t="shared" si="27"/>
        <v>0</v>
      </c>
      <c r="BD122" s="41">
        <f t="shared" si="28"/>
        <v>0</v>
      </c>
      <c r="BE122" s="41">
        <f t="shared" si="29"/>
        <v>0</v>
      </c>
      <c r="BF122" s="41">
        <f t="shared" si="30"/>
        <v>0</v>
      </c>
      <c r="BG122" s="41">
        <f t="shared" si="31"/>
        <v>0</v>
      </c>
      <c r="BH122" s="41">
        <f t="shared" si="32"/>
        <v>0</v>
      </c>
      <c r="BI122" s="41">
        <f t="shared" si="33"/>
        <v>0</v>
      </c>
      <c r="BJ122" s="41">
        <f t="shared" si="34"/>
        <v>0</v>
      </c>
      <c r="BK122" s="41">
        <f t="shared" si="35"/>
        <v>0</v>
      </c>
      <c r="BL122" s="41">
        <f t="shared" si="36"/>
        <v>0</v>
      </c>
      <c r="BM122" s="41">
        <f t="shared" si="37"/>
        <v>0</v>
      </c>
      <c r="BN122" s="41">
        <f t="shared" si="38"/>
        <v>0</v>
      </c>
      <c r="BO122" s="41">
        <f t="shared" si="39"/>
        <v>0</v>
      </c>
      <c r="BP122" s="41">
        <f t="shared" si="40"/>
        <v>0</v>
      </c>
      <c r="BQ122" s="306">
        <f t="shared" si="41"/>
        <v>0</v>
      </c>
    </row>
    <row r="123" spans="1:69" ht="21" customHeight="1" thickBot="1" x14ac:dyDescent="0.4">
      <c r="A123" s="307"/>
      <c r="B123" s="308"/>
      <c r="C123" s="308"/>
      <c r="AK123" s="38"/>
      <c r="AL123" s="38"/>
      <c r="AM123" s="38"/>
      <c r="AN123" s="38"/>
      <c r="AO123" s="38"/>
      <c r="AP123" s="38"/>
      <c r="AQ123" s="38"/>
      <c r="AR123" s="38"/>
      <c r="AS123" s="38"/>
      <c r="AT123" s="38"/>
      <c r="AU123" s="38"/>
      <c r="AV123" s="38"/>
      <c r="AW123" s="38"/>
      <c r="AX123" s="38"/>
      <c r="AY123" s="38"/>
      <c r="BQ123" s="35"/>
    </row>
    <row r="124" spans="1:69" ht="21.75" customHeight="1" thickBot="1" x14ac:dyDescent="0.4">
      <c r="A124" s="38"/>
      <c r="B124" s="38"/>
      <c r="C124" s="38"/>
      <c r="D124" s="38"/>
      <c r="E124" s="309">
        <f t="shared" ref="E124:AH124" si="282">COUNTA(E33:E122)</f>
        <v>0</v>
      </c>
      <c r="F124" s="309">
        <f t="shared" si="282"/>
        <v>0</v>
      </c>
      <c r="G124" s="309">
        <f t="shared" si="282"/>
        <v>0</v>
      </c>
      <c r="H124" s="309">
        <f t="shared" si="282"/>
        <v>0</v>
      </c>
      <c r="I124" s="309">
        <f t="shared" si="282"/>
        <v>0</v>
      </c>
      <c r="J124" s="309">
        <f t="shared" si="282"/>
        <v>0</v>
      </c>
      <c r="K124" s="309">
        <f t="shared" si="282"/>
        <v>0</v>
      </c>
      <c r="L124" s="309">
        <f t="shared" si="282"/>
        <v>0</v>
      </c>
      <c r="M124" s="309">
        <f t="shared" si="282"/>
        <v>0</v>
      </c>
      <c r="N124" s="309">
        <f t="shared" si="282"/>
        <v>0</v>
      </c>
      <c r="O124" s="309">
        <f t="shared" si="282"/>
        <v>0</v>
      </c>
      <c r="P124" s="309">
        <f t="shared" si="282"/>
        <v>0</v>
      </c>
      <c r="Q124" s="309">
        <f t="shared" si="282"/>
        <v>0</v>
      </c>
      <c r="R124" s="309">
        <f t="shared" si="282"/>
        <v>0</v>
      </c>
      <c r="S124" s="309">
        <f t="shared" si="282"/>
        <v>0</v>
      </c>
      <c r="T124" s="309">
        <f t="shared" si="282"/>
        <v>0</v>
      </c>
      <c r="U124" s="309">
        <f t="shared" si="282"/>
        <v>0</v>
      </c>
      <c r="V124" s="309">
        <f t="shared" si="282"/>
        <v>0</v>
      </c>
      <c r="W124" s="309">
        <f t="shared" si="282"/>
        <v>0</v>
      </c>
      <c r="X124" s="309">
        <f t="shared" si="282"/>
        <v>0</v>
      </c>
      <c r="Y124" s="309">
        <f t="shared" si="282"/>
        <v>0</v>
      </c>
      <c r="Z124" s="309">
        <f t="shared" si="282"/>
        <v>0</v>
      </c>
      <c r="AA124" s="309">
        <f t="shared" si="282"/>
        <v>0</v>
      </c>
      <c r="AB124" s="309">
        <f t="shared" si="282"/>
        <v>0</v>
      </c>
      <c r="AC124" s="309">
        <f t="shared" si="282"/>
        <v>0</v>
      </c>
      <c r="AD124" s="309">
        <f t="shared" si="282"/>
        <v>0</v>
      </c>
      <c r="AE124" s="309">
        <f t="shared" si="282"/>
        <v>0</v>
      </c>
      <c r="AF124" s="309">
        <f t="shared" si="282"/>
        <v>0</v>
      </c>
      <c r="AG124" s="309">
        <f t="shared" si="282"/>
        <v>0</v>
      </c>
      <c r="AH124" s="309">
        <f t="shared" si="282"/>
        <v>0</v>
      </c>
      <c r="AI124" s="309">
        <f>SUM(AI33:AI122)</f>
        <v>0</v>
      </c>
      <c r="AK124" s="310">
        <f t="shared" ref="AK124:AY124" si="283">SUM(AK33:AK122)</f>
        <v>0</v>
      </c>
      <c r="AL124" s="310">
        <f t="shared" si="283"/>
        <v>0</v>
      </c>
      <c r="AM124" s="310">
        <f t="shared" si="283"/>
        <v>0</v>
      </c>
      <c r="AN124" s="310">
        <f t="shared" si="283"/>
        <v>0</v>
      </c>
      <c r="AO124" s="310">
        <f t="shared" si="283"/>
        <v>0</v>
      </c>
      <c r="AP124" s="310">
        <f t="shared" si="283"/>
        <v>0</v>
      </c>
      <c r="AQ124" s="310">
        <f t="shared" si="283"/>
        <v>0</v>
      </c>
      <c r="AR124" s="310">
        <f t="shared" si="283"/>
        <v>0</v>
      </c>
      <c r="AS124" s="310">
        <f t="shared" si="283"/>
        <v>0</v>
      </c>
      <c r="AT124" s="310">
        <f t="shared" si="283"/>
        <v>0</v>
      </c>
      <c r="AU124" s="310">
        <f t="shared" si="283"/>
        <v>0</v>
      </c>
      <c r="AV124" s="310">
        <f t="shared" si="283"/>
        <v>0</v>
      </c>
      <c r="AW124" s="310">
        <f t="shared" si="283"/>
        <v>0</v>
      </c>
      <c r="AX124" s="310">
        <f t="shared" si="283"/>
        <v>0</v>
      </c>
      <c r="AY124" s="310">
        <f t="shared" si="283"/>
        <v>0</v>
      </c>
      <c r="BA124" s="311">
        <f t="shared" ref="BA124:BQ124" si="284">SUM(BA33:BA122)</f>
        <v>0</v>
      </c>
      <c r="BB124" s="311">
        <f t="shared" si="284"/>
        <v>0</v>
      </c>
      <c r="BC124" s="311">
        <f t="shared" si="284"/>
        <v>0</v>
      </c>
      <c r="BD124" s="311">
        <f t="shared" si="284"/>
        <v>0</v>
      </c>
      <c r="BE124" s="311">
        <f t="shared" si="284"/>
        <v>0</v>
      </c>
      <c r="BF124" s="311">
        <f t="shared" si="284"/>
        <v>0</v>
      </c>
      <c r="BG124" s="311">
        <f t="shared" si="284"/>
        <v>0</v>
      </c>
      <c r="BH124" s="311">
        <f t="shared" si="284"/>
        <v>0</v>
      </c>
      <c r="BI124" s="311">
        <f t="shared" si="284"/>
        <v>0</v>
      </c>
      <c r="BJ124" s="311">
        <f t="shared" si="284"/>
        <v>0</v>
      </c>
      <c r="BK124" s="311">
        <f t="shared" si="284"/>
        <v>0</v>
      </c>
      <c r="BL124" s="311">
        <f t="shared" si="284"/>
        <v>0</v>
      </c>
      <c r="BM124" s="311">
        <f t="shared" si="284"/>
        <v>0</v>
      </c>
      <c r="BN124" s="311">
        <f t="shared" si="284"/>
        <v>0</v>
      </c>
      <c r="BO124" s="311">
        <f t="shared" si="284"/>
        <v>0</v>
      </c>
      <c r="BP124" s="311">
        <f t="shared" si="284"/>
        <v>0</v>
      </c>
      <c r="BQ124" s="311">
        <f t="shared" si="284"/>
        <v>0</v>
      </c>
    </row>
    <row r="125" spans="1:69" x14ac:dyDescent="0.35">
      <c r="A125" s="38"/>
      <c r="B125" s="38"/>
      <c r="C125" s="38"/>
      <c r="D125" s="38"/>
      <c r="E125" s="38"/>
      <c r="F125" s="38"/>
      <c r="G125" s="38"/>
      <c r="H125" s="38"/>
      <c r="I125" s="38"/>
      <c r="J125" s="38"/>
      <c r="K125" s="38"/>
      <c r="L125" s="38"/>
      <c r="M125" s="38"/>
      <c r="N125" s="38"/>
      <c r="O125" s="38"/>
      <c r="P125" s="38"/>
      <c r="Q125" s="38"/>
      <c r="R125" s="38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Y125" s="38"/>
      <c r="BQ125" s="35"/>
    </row>
    <row r="126" spans="1:69" s="38" customFormat="1" x14ac:dyDescent="0.35">
      <c r="AK126" s="286"/>
      <c r="AL126" s="286"/>
      <c r="AM126" s="286"/>
      <c r="AN126" s="286"/>
      <c r="AO126" s="286"/>
      <c r="AP126" s="286"/>
      <c r="AQ126" s="286"/>
      <c r="AR126" s="286"/>
      <c r="AS126" s="286"/>
      <c r="AT126" s="286"/>
      <c r="AU126" s="286"/>
      <c r="AV126" s="286"/>
      <c r="AW126" s="286"/>
      <c r="AX126" s="286"/>
    </row>
    <row r="127" spans="1:69" s="38" customFormat="1" x14ac:dyDescent="0.35">
      <c r="AK127" s="286"/>
      <c r="AL127" s="286"/>
      <c r="AM127" s="286"/>
      <c r="AN127" s="286"/>
      <c r="AO127" s="286"/>
      <c r="AP127" s="286"/>
      <c r="AQ127" s="286"/>
      <c r="AR127" s="286"/>
      <c r="AS127" s="286"/>
      <c r="AT127" s="286"/>
      <c r="AU127" s="286"/>
      <c r="AV127" s="286"/>
      <c r="AW127" s="286"/>
      <c r="AX127" s="286"/>
    </row>
    <row r="128" spans="1:69" s="38" customFormat="1" ht="21.75" thickBot="1" x14ac:dyDescent="0.4">
      <c r="AK128" s="286"/>
      <c r="AL128" s="286"/>
      <c r="AM128" s="286"/>
      <c r="AN128" s="286"/>
      <c r="AO128" s="286"/>
      <c r="AP128" s="286"/>
      <c r="AQ128" s="286"/>
      <c r="AR128" s="286"/>
      <c r="AS128" s="286"/>
      <c r="AT128" s="286"/>
      <c r="AU128" s="286"/>
      <c r="AV128" s="286"/>
      <c r="AW128" s="286"/>
      <c r="AX128" s="286"/>
    </row>
    <row r="129" spans="1:51" s="38" customFormat="1" ht="27.75" thickTop="1" thickBot="1" x14ac:dyDescent="0.45">
      <c r="A129" s="182" t="s">
        <v>23</v>
      </c>
      <c r="B129" s="186" t="s">
        <v>155</v>
      </c>
      <c r="C129" s="187" t="s">
        <v>25</v>
      </c>
      <c r="AK129" s="286"/>
      <c r="AL129" s="286"/>
      <c r="AM129" s="286"/>
      <c r="AN129" s="286"/>
      <c r="AO129" s="286"/>
      <c r="AP129" s="286"/>
      <c r="AQ129" s="286"/>
      <c r="AR129" s="286"/>
      <c r="AS129" s="286"/>
      <c r="AT129" s="286"/>
      <c r="AU129" s="286"/>
      <c r="AV129" s="286"/>
      <c r="AW129" s="286"/>
      <c r="AX129" s="286"/>
    </row>
    <row r="130" spans="1:51" s="38" customFormat="1" ht="26.25" thickTop="1" x14ac:dyDescent="0.35">
      <c r="A130" s="183" t="s">
        <v>26</v>
      </c>
      <c r="B130" s="136">
        <f>BA124</f>
        <v>0</v>
      </c>
      <c r="C130" s="137" t="e">
        <f>B130/$B$132</f>
        <v>#DIV/0!</v>
      </c>
      <c r="AK130" s="286"/>
      <c r="AL130" s="286"/>
      <c r="AM130" s="286"/>
      <c r="AN130" s="286"/>
      <c r="AO130" s="286"/>
      <c r="AP130" s="286"/>
      <c r="AQ130" s="286"/>
      <c r="AR130" s="286"/>
      <c r="AS130" s="286"/>
      <c r="AT130" s="286"/>
      <c r="AU130" s="286"/>
      <c r="AV130" s="286"/>
      <c r="AW130" s="286"/>
      <c r="AX130" s="286"/>
    </row>
    <row r="131" spans="1:51" s="38" customFormat="1" ht="25.5" x14ac:dyDescent="0.35">
      <c r="A131" s="184" t="s">
        <v>27</v>
      </c>
      <c r="B131" s="138">
        <f>BB124</f>
        <v>0</v>
      </c>
      <c r="C131" s="137" t="e">
        <f>B131/$B$132</f>
        <v>#DIV/0!</v>
      </c>
      <c r="AK131" s="286"/>
      <c r="AL131" s="286"/>
      <c r="AM131" s="286"/>
      <c r="AN131" s="286"/>
      <c r="AO131" s="286"/>
      <c r="AP131" s="286"/>
      <c r="AQ131" s="286"/>
      <c r="AR131" s="286"/>
      <c r="AS131" s="286"/>
      <c r="AT131" s="286"/>
      <c r="AU131" s="286"/>
      <c r="AV131" s="286"/>
      <c r="AW131" s="286"/>
      <c r="AX131" s="286"/>
    </row>
    <row r="132" spans="1:51" s="38" customFormat="1" ht="27" thickBot="1" x14ac:dyDescent="0.45">
      <c r="A132" s="185" t="s">
        <v>9</v>
      </c>
      <c r="B132" s="139">
        <f>SUM(B130:B131)</f>
        <v>0</v>
      </c>
      <c r="C132" s="140" t="e">
        <f>SUM(C130:C131)</f>
        <v>#DIV/0!</v>
      </c>
      <c r="AK132" s="286"/>
      <c r="AL132" s="286"/>
      <c r="AM132" s="286"/>
      <c r="AN132" s="286"/>
      <c r="AO132" s="286"/>
      <c r="AP132" s="286"/>
      <c r="AQ132" s="286"/>
      <c r="AR132" s="286"/>
      <c r="AS132" s="286"/>
      <c r="AT132" s="286"/>
      <c r="AU132" s="286"/>
      <c r="AV132" s="286"/>
      <c r="AW132" s="286"/>
      <c r="AX132" s="286"/>
    </row>
    <row r="133" spans="1:51" s="38" customFormat="1" ht="21.75" thickTop="1" x14ac:dyDescent="0.35">
      <c r="AK133" s="286"/>
      <c r="AL133" s="286"/>
      <c r="AM133" s="286"/>
      <c r="AN133" s="286"/>
      <c r="AO133" s="286"/>
      <c r="AP133" s="286"/>
      <c r="AQ133" s="286"/>
      <c r="AR133" s="286"/>
      <c r="AS133" s="286"/>
      <c r="AT133" s="286"/>
      <c r="AU133" s="286"/>
      <c r="AV133" s="286"/>
      <c r="AW133" s="286"/>
      <c r="AX133" s="286"/>
      <c r="AY133" s="286"/>
    </row>
    <row r="134" spans="1:51" s="38" customFormat="1" x14ac:dyDescent="0.35">
      <c r="AK134" s="286"/>
      <c r="AL134" s="286"/>
      <c r="AM134" s="286"/>
      <c r="AN134" s="286"/>
      <c r="AO134" s="286"/>
      <c r="AP134" s="286"/>
      <c r="AQ134" s="286"/>
      <c r="AR134" s="286"/>
      <c r="AS134" s="286"/>
      <c r="AT134" s="286"/>
      <c r="AU134" s="286"/>
      <c r="AV134" s="286"/>
      <c r="AW134" s="286"/>
      <c r="AX134" s="286"/>
      <c r="AY134" s="286"/>
    </row>
    <row r="135" spans="1:51" s="38" customFormat="1" ht="21.75" thickBot="1" x14ac:dyDescent="0.4">
      <c r="AK135" s="286"/>
      <c r="AL135" s="286"/>
      <c r="AM135" s="286"/>
      <c r="AN135" s="286"/>
      <c r="AO135" s="286"/>
      <c r="AP135" s="286"/>
      <c r="AQ135" s="286"/>
      <c r="AR135" s="286"/>
      <c r="AS135" s="286"/>
      <c r="AT135" s="286"/>
      <c r="AU135" s="286"/>
      <c r="AV135" s="286"/>
      <c r="AW135" s="286"/>
      <c r="AX135" s="286"/>
      <c r="AY135" s="286"/>
    </row>
    <row r="136" spans="1:51" s="38" customFormat="1" ht="27.75" thickTop="1" thickBot="1" x14ac:dyDescent="0.45">
      <c r="A136" s="188" t="s">
        <v>29</v>
      </c>
      <c r="B136" s="312">
        <f>SUM(BC124:BQ124)</f>
        <v>0</v>
      </c>
      <c r="AK136" s="286"/>
      <c r="AL136" s="286"/>
      <c r="AM136" s="286"/>
      <c r="AN136" s="286"/>
      <c r="AO136" s="286"/>
      <c r="AP136" s="286"/>
      <c r="AQ136" s="286"/>
      <c r="AR136" s="286"/>
      <c r="AS136" s="286"/>
      <c r="AT136" s="286"/>
      <c r="AU136" s="286"/>
      <c r="AV136" s="286"/>
      <c r="AW136" s="286"/>
      <c r="AX136" s="286"/>
      <c r="AY136" s="286"/>
    </row>
    <row r="137" spans="1:51" s="38" customFormat="1" ht="21.75" thickTop="1" x14ac:dyDescent="0.35">
      <c r="AK137" s="286"/>
      <c r="AL137" s="286"/>
      <c r="AM137" s="286"/>
      <c r="AN137" s="286"/>
      <c r="AO137" s="286"/>
      <c r="AP137" s="286"/>
      <c r="AQ137" s="286"/>
      <c r="AR137" s="286"/>
      <c r="AS137" s="286"/>
      <c r="AT137" s="286"/>
      <c r="AU137" s="286"/>
      <c r="AV137" s="286"/>
      <c r="AW137" s="286"/>
      <c r="AX137" s="286"/>
      <c r="AY137" s="286"/>
    </row>
    <row r="138" spans="1:51" s="38" customFormat="1" x14ac:dyDescent="0.35">
      <c r="AK138" s="286"/>
      <c r="AL138" s="286"/>
      <c r="AM138" s="286"/>
      <c r="AN138" s="286"/>
      <c r="AO138" s="286"/>
      <c r="AP138" s="286"/>
      <c r="AQ138" s="286"/>
      <c r="AR138" s="286"/>
      <c r="AS138" s="286"/>
      <c r="AT138" s="286"/>
      <c r="AU138" s="286"/>
      <c r="AV138" s="286"/>
      <c r="AW138" s="286"/>
      <c r="AX138" s="286"/>
      <c r="AY138" s="286"/>
    </row>
    <row r="139" spans="1:51" s="38" customFormat="1" x14ac:dyDescent="0.35">
      <c r="AK139" s="286"/>
      <c r="AL139" s="286"/>
      <c r="AM139" s="286"/>
      <c r="AN139" s="286"/>
      <c r="AO139" s="286"/>
      <c r="AP139" s="286"/>
      <c r="AQ139" s="286"/>
      <c r="AR139" s="286"/>
      <c r="AS139" s="286"/>
      <c r="AT139" s="286"/>
      <c r="AU139" s="286"/>
      <c r="AV139" s="286"/>
      <c r="AW139" s="286"/>
      <c r="AX139" s="286"/>
      <c r="AY139" s="286"/>
    </row>
    <row r="140" spans="1:51" s="38" customFormat="1" x14ac:dyDescent="0.35">
      <c r="AK140" s="286"/>
      <c r="AL140" s="286"/>
      <c r="AM140" s="286"/>
      <c r="AN140" s="286"/>
      <c r="AO140" s="286"/>
      <c r="AP140" s="286"/>
      <c r="AQ140" s="286"/>
      <c r="AR140" s="286"/>
      <c r="AS140" s="286"/>
      <c r="AT140" s="286"/>
      <c r="AU140" s="286"/>
      <c r="AV140" s="286"/>
      <c r="AW140" s="286"/>
      <c r="AX140" s="286"/>
      <c r="AY140" s="286"/>
    </row>
    <row r="141" spans="1:51" s="38" customFormat="1" x14ac:dyDescent="0.35">
      <c r="AK141" s="286"/>
      <c r="AL141" s="286"/>
      <c r="AM141" s="286"/>
      <c r="AN141" s="286"/>
      <c r="AO141" s="286"/>
      <c r="AP141" s="286"/>
      <c r="AQ141" s="286"/>
      <c r="AR141" s="286"/>
      <c r="AS141" s="286"/>
      <c r="AT141" s="286"/>
      <c r="AU141" s="286"/>
      <c r="AV141" s="286"/>
      <c r="AW141" s="286"/>
      <c r="AX141" s="286"/>
      <c r="AY141" s="286"/>
    </row>
    <row r="142" spans="1:51" s="38" customFormat="1" x14ac:dyDescent="0.35">
      <c r="AK142" s="286"/>
      <c r="AL142" s="286"/>
      <c r="AM142" s="286"/>
      <c r="AN142" s="286"/>
      <c r="AO142" s="286"/>
      <c r="AP142" s="286"/>
      <c r="AQ142" s="286"/>
      <c r="AR142" s="286"/>
      <c r="AS142" s="286"/>
      <c r="AT142" s="286"/>
      <c r="AU142" s="286"/>
      <c r="AV142" s="286"/>
      <c r="AW142" s="286"/>
      <c r="AX142" s="286"/>
      <c r="AY142" s="286"/>
    </row>
    <row r="143" spans="1:51" s="38" customFormat="1" x14ac:dyDescent="0.35">
      <c r="AK143" s="286"/>
      <c r="AL143" s="286"/>
      <c r="AM143" s="286"/>
      <c r="AN143" s="286"/>
      <c r="AO143" s="286"/>
      <c r="AP143" s="286"/>
      <c r="AQ143" s="286"/>
      <c r="AR143" s="286"/>
      <c r="AS143" s="286"/>
      <c r="AT143" s="286"/>
      <c r="AU143" s="286"/>
      <c r="AV143" s="286"/>
      <c r="AW143" s="286"/>
      <c r="AX143" s="286"/>
      <c r="AY143" s="286"/>
    </row>
    <row r="144" spans="1:51" s="38" customFormat="1" x14ac:dyDescent="0.35">
      <c r="AK144" s="286"/>
      <c r="AL144" s="286"/>
      <c r="AM144" s="286"/>
      <c r="AN144" s="286"/>
      <c r="AO144" s="286"/>
      <c r="AP144" s="286"/>
      <c r="AQ144" s="286"/>
      <c r="AR144" s="286"/>
      <c r="AS144" s="286"/>
      <c r="AT144" s="286"/>
      <c r="AU144" s="286"/>
      <c r="AV144" s="286"/>
      <c r="AW144" s="286"/>
      <c r="AX144" s="286"/>
      <c r="AY144" s="286"/>
    </row>
    <row r="145" spans="37:51" s="38" customFormat="1" x14ac:dyDescent="0.35">
      <c r="AK145" s="286"/>
      <c r="AL145" s="286"/>
      <c r="AM145" s="286"/>
      <c r="AN145" s="286"/>
      <c r="AO145" s="286"/>
      <c r="AP145" s="286"/>
      <c r="AQ145" s="286"/>
      <c r="AR145" s="286"/>
      <c r="AS145" s="286"/>
      <c r="AT145" s="286"/>
      <c r="AU145" s="286"/>
      <c r="AV145" s="286"/>
      <c r="AW145" s="286"/>
      <c r="AX145" s="286"/>
      <c r="AY145" s="286"/>
    </row>
    <row r="146" spans="37:51" s="38" customFormat="1" x14ac:dyDescent="0.35">
      <c r="AK146" s="286"/>
      <c r="AL146" s="286"/>
      <c r="AM146" s="286"/>
      <c r="AN146" s="286"/>
      <c r="AO146" s="286"/>
      <c r="AP146" s="286"/>
      <c r="AQ146" s="286"/>
      <c r="AR146" s="286"/>
      <c r="AS146" s="286"/>
      <c r="AT146" s="286"/>
      <c r="AU146" s="286"/>
      <c r="AV146" s="286"/>
      <c r="AW146" s="286"/>
      <c r="AX146" s="286"/>
      <c r="AY146" s="286"/>
    </row>
    <row r="147" spans="37:51" s="38" customFormat="1" x14ac:dyDescent="0.35">
      <c r="AK147" s="286"/>
      <c r="AL147" s="286"/>
      <c r="AM147" s="286"/>
      <c r="AN147" s="286"/>
      <c r="AO147" s="286"/>
      <c r="AP147" s="286"/>
      <c r="AQ147" s="286"/>
      <c r="AR147" s="286"/>
      <c r="AS147" s="286"/>
      <c r="AT147" s="286"/>
      <c r="AU147" s="286"/>
      <c r="AV147" s="286"/>
      <c r="AW147" s="286"/>
      <c r="AX147" s="286"/>
      <c r="AY147" s="286"/>
    </row>
    <row r="148" spans="37:51" s="38" customFormat="1" x14ac:dyDescent="0.35">
      <c r="AK148" s="286"/>
      <c r="AL148" s="286"/>
      <c r="AM148" s="286"/>
      <c r="AN148" s="286"/>
      <c r="AO148" s="286"/>
      <c r="AP148" s="286"/>
      <c r="AQ148" s="286"/>
      <c r="AR148" s="286"/>
      <c r="AS148" s="286"/>
      <c r="AT148" s="286"/>
      <c r="AU148" s="286"/>
      <c r="AV148" s="286"/>
      <c r="AW148" s="286"/>
      <c r="AX148" s="286"/>
      <c r="AY148" s="286"/>
    </row>
    <row r="149" spans="37:51" s="38" customFormat="1" x14ac:dyDescent="0.35">
      <c r="AK149" s="286"/>
      <c r="AL149" s="286"/>
      <c r="AM149" s="286"/>
      <c r="AN149" s="286"/>
      <c r="AO149" s="286"/>
      <c r="AP149" s="286"/>
      <c r="AQ149" s="286"/>
      <c r="AR149" s="286"/>
      <c r="AS149" s="286"/>
      <c r="AT149" s="286"/>
      <c r="AU149" s="286"/>
      <c r="AV149" s="286"/>
      <c r="AW149" s="286"/>
      <c r="AX149" s="286"/>
      <c r="AY149" s="286"/>
    </row>
    <row r="150" spans="37:51" s="38" customFormat="1" x14ac:dyDescent="0.35">
      <c r="AK150" s="286"/>
      <c r="AL150" s="286"/>
      <c r="AM150" s="286"/>
      <c r="AN150" s="286"/>
      <c r="AO150" s="286"/>
      <c r="AP150" s="286"/>
      <c r="AQ150" s="286"/>
      <c r="AR150" s="286"/>
      <c r="AS150" s="286"/>
      <c r="AT150" s="286"/>
      <c r="AU150" s="286"/>
      <c r="AV150" s="286"/>
      <c r="AW150" s="286"/>
      <c r="AX150" s="286"/>
      <c r="AY150" s="286"/>
    </row>
    <row r="151" spans="37:51" s="38" customFormat="1" x14ac:dyDescent="0.35">
      <c r="AK151" s="286"/>
      <c r="AL151" s="286"/>
      <c r="AM151" s="286"/>
      <c r="AN151" s="286"/>
      <c r="AO151" s="286"/>
      <c r="AP151" s="286"/>
      <c r="AQ151" s="286"/>
      <c r="AR151" s="286"/>
      <c r="AS151" s="286"/>
      <c r="AT151" s="286"/>
      <c r="AU151" s="286"/>
      <c r="AV151" s="286"/>
      <c r="AW151" s="286"/>
      <c r="AX151" s="286"/>
      <c r="AY151" s="286"/>
    </row>
    <row r="152" spans="37:51" s="38" customFormat="1" x14ac:dyDescent="0.35">
      <c r="AK152" s="286"/>
      <c r="AL152" s="286"/>
      <c r="AM152" s="286"/>
      <c r="AN152" s="286"/>
      <c r="AO152" s="286"/>
      <c r="AP152" s="286"/>
      <c r="AQ152" s="286"/>
      <c r="AR152" s="286"/>
      <c r="AS152" s="286"/>
      <c r="AT152" s="286"/>
      <c r="AU152" s="286"/>
      <c r="AV152" s="286"/>
      <c r="AW152" s="286"/>
      <c r="AX152" s="286"/>
      <c r="AY152" s="286"/>
    </row>
    <row r="153" spans="37:51" s="38" customFormat="1" x14ac:dyDescent="0.35">
      <c r="AK153" s="286"/>
      <c r="AL153" s="286"/>
      <c r="AM153" s="286"/>
      <c r="AN153" s="286"/>
      <c r="AO153" s="286"/>
      <c r="AP153" s="286"/>
      <c r="AQ153" s="286"/>
      <c r="AR153" s="286"/>
      <c r="AS153" s="286"/>
      <c r="AT153" s="286"/>
      <c r="AU153" s="286"/>
      <c r="AV153" s="286"/>
      <c r="AW153" s="286"/>
      <c r="AX153" s="286"/>
      <c r="AY153" s="286"/>
    </row>
    <row r="154" spans="37:51" s="38" customFormat="1" x14ac:dyDescent="0.35">
      <c r="AK154" s="286"/>
      <c r="AL154" s="286"/>
      <c r="AM154" s="286"/>
      <c r="AN154" s="286"/>
      <c r="AO154" s="286"/>
      <c r="AP154" s="286"/>
      <c r="AQ154" s="286"/>
      <c r="AR154" s="286"/>
      <c r="AS154" s="286"/>
      <c r="AT154" s="286"/>
      <c r="AU154" s="286"/>
      <c r="AV154" s="286"/>
      <c r="AW154" s="286"/>
      <c r="AX154" s="286"/>
      <c r="AY154" s="286"/>
    </row>
    <row r="155" spans="37:51" s="38" customFormat="1" x14ac:dyDescent="0.35">
      <c r="AK155" s="286"/>
      <c r="AL155" s="286"/>
      <c r="AM155" s="286"/>
      <c r="AN155" s="286"/>
      <c r="AO155" s="286"/>
      <c r="AP155" s="286"/>
      <c r="AQ155" s="286"/>
      <c r="AR155" s="286"/>
      <c r="AS155" s="286"/>
      <c r="AT155" s="286"/>
      <c r="AU155" s="286"/>
      <c r="AV155" s="286"/>
      <c r="AW155" s="286"/>
      <c r="AX155" s="286"/>
      <c r="AY155" s="286"/>
    </row>
    <row r="156" spans="37:51" s="38" customFormat="1" x14ac:dyDescent="0.35">
      <c r="AK156" s="286"/>
      <c r="AL156" s="286"/>
      <c r="AM156" s="286"/>
      <c r="AN156" s="286"/>
      <c r="AO156" s="286"/>
      <c r="AP156" s="286"/>
      <c r="AQ156" s="286"/>
      <c r="AR156" s="286"/>
      <c r="AS156" s="286"/>
      <c r="AT156" s="286"/>
      <c r="AU156" s="286"/>
      <c r="AV156" s="286"/>
      <c r="AW156" s="286"/>
      <c r="AX156" s="286"/>
      <c r="AY156" s="286"/>
    </row>
    <row r="157" spans="37:51" s="38" customFormat="1" x14ac:dyDescent="0.35">
      <c r="AK157" s="286"/>
      <c r="AL157" s="286"/>
      <c r="AM157" s="286"/>
      <c r="AN157" s="286"/>
      <c r="AO157" s="286"/>
      <c r="AP157" s="286"/>
      <c r="AQ157" s="286"/>
      <c r="AR157" s="286"/>
      <c r="AS157" s="286"/>
      <c r="AT157" s="286"/>
      <c r="AU157" s="286"/>
      <c r="AV157" s="286"/>
      <c r="AW157" s="286"/>
      <c r="AX157" s="286"/>
      <c r="AY157" s="286"/>
    </row>
    <row r="158" spans="37:51" s="38" customFormat="1" x14ac:dyDescent="0.35">
      <c r="AK158" s="286"/>
      <c r="AL158" s="286"/>
      <c r="AM158" s="286"/>
      <c r="AN158" s="286"/>
      <c r="AO158" s="286"/>
      <c r="AP158" s="286"/>
      <c r="AQ158" s="286"/>
      <c r="AR158" s="286"/>
      <c r="AS158" s="286"/>
      <c r="AT158" s="286"/>
      <c r="AU158" s="286"/>
      <c r="AV158" s="286"/>
      <c r="AW158" s="286"/>
      <c r="AX158" s="286"/>
      <c r="AY158" s="286"/>
    </row>
    <row r="159" spans="37:51" s="38" customFormat="1" x14ac:dyDescent="0.35">
      <c r="AK159" s="286"/>
      <c r="AL159" s="286"/>
      <c r="AM159" s="286"/>
      <c r="AN159" s="286"/>
      <c r="AO159" s="286"/>
      <c r="AP159" s="286"/>
      <c r="AQ159" s="286"/>
      <c r="AR159" s="286"/>
      <c r="AS159" s="286"/>
      <c r="AT159" s="286"/>
      <c r="AU159" s="286"/>
      <c r="AV159" s="286"/>
      <c r="AW159" s="286"/>
      <c r="AX159" s="286"/>
      <c r="AY159" s="286"/>
    </row>
    <row r="160" spans="37:51" s="38" customFormat="1" x14ac:dyDescent="0.35">
      <c r="AK160" s="286"/>
      <c r="AL160" s="286"/>
      <c r="AM160" s="286"/>
      <c r="AN160" s="286"/>
      <c r="AO160" s="286"/>
      <c r="AP160" s="286"/>
      <c r="AQ160" s="286"/>
      <c r="AR160" s="286"/>
      <c r="AS160" s="286"/>
      <c r="AT160" s="286"/>
      <c r="AU160" s="286"/>
      <c r="AV160" s="286"/>
      <c r="AW160" s="286"/>
      <c r="AX160" s="286"/>
      <c r="AY160" s="286"/>
    </row>
    <row r="161" spans="37:51" s="38" customFormat="1" x14ac:dyDescent="0.35">
      <c r="AK161" s="286"/>
      <c r="AL161" s="286"/>
      <c r="AM161" s="286"/>
      <c r="AN161" s="286"/>
      <c r="AO161" s="286"/>
      <c r="AP161" s="286"/>
      <c r="AQ161" s="286"/>
      <c r="AR161" s="286"/>
      <c r="AS161" s="286"/>
      <c r="AT161" s="286"/>
      <c r="AU161" s="286"/>
      <c r="AV161" s="286"/>
      <c r="AW161" s="286"/>
      <c r="AX161" s="286"/>
      <c r="AY161" s="286"/>
    </row>
    <row r="162" spans="37:51" s="38" customFormat="1" x14ac:dyDescent="0.35">
      <c r="AK162" s="286"/>
      <c r="AL162" s="286"/>
      <c r="AM162" s="286"/>
      <c r="AN162" s="286"/>
      <c r="AO162" s="286"/>
      <c r="AP162" s="286"/>
      <c r="AQ162" s="286"/>
      <c r="AR162" s="286"/>
      <c r="AS162" s="286"/>
      <c r="AT162" s="286"/>
      <c r="AU162" s="286"/>
      <c r="AV162" s="286"/>
      <c r="AW162" s="286"/>
      <c r="AX162" s="286"/>
      <c r="AY162" s="286"/>
    </row>
    <row r="163" spans="37:51" s="38" customFormat="1" x14ac:dyDescent="0.35">
      <c r="AK163" s="286"/>
      <c r="AL163" s="286"/>
      <c r="AM163" s="286"/>
      <c r="AN163" s="286"/>
      <c r="AO163" s="286"/>
      <c r="AP163" s="286"/>
      <c r="AQ163" s="286"/>
      <c r="AR163" s="286"/>
      <c r="AS163" s="286"/>
      <c r="AT163" s="286"/>
      <c r="AU163" s="286"/>
      <c r="AV163" s="286"/>
      <c r="AW163" s="286"/>
      <c r="AX163" s="286"/>
      <c r="AY163" s="286"/>
    </row>
    <row r="164" spans="37:51" s="38" customFormat="1" x14ac:dyDescent="0.35">
      <c r="AK164" s="286"/>
      <c r="AL164" s="286"/>
      <c r="AM164" s="286"/>
      <c r="AN164" s="286"/>
      <c r="AO164" s="286"/>
      <c r="AP164" s="286"/>
      <c r="AQ164" s="286"/>
      <c r="AR164" s="286"/>
      <c r="AS164" s="286"/>
      <c r="AT164" s="286"/>
      <c r="AU164" s="286"/>
      <c r="AV164" s="286"/>
      <c r="AW164" s="286"/>
      <c r="AX164" s="286"/>
      <c r="AY164" s="286"/>
    </row>
    <row r="165" spans="37:51" s="38" customFormat="1" x14ac:dyDescent="0.35">
      <c r="AK165" s="286"/>
      <c r="AL165" s="286"/>
      <c r="AM165" s="286"/>
      <c r="AN165" s="286"/>
      <c r="AO165" s="286"/>
      <c r="AP165" s="286"/>
      <c r="AQ165" s="286"/>
      <c r="AR165" s="286"/>
      <c r="AS165" s="286"/>
      <c r="AT165" s="286"/>
      <c r="AU165" s="286"/>
      <c r="AV165" s="286"/>
      <c r="AW165" s="286"/>
      <c r="AX165" s="286"/>
      <c r="AY165" s="286"/>
    </row>
    <row r="166" spans="37:51" s="38" customFormat="1" x14ac:dyDescent="0.35">
      <c r="AK166" s="286"/>
      <c r="AL166" s="286"/>
      <c r="AM166" s="286"/>
      <c r="AN166" s="286"/>
      <c r="AO166" s="286"/>
      <c r="AP166" s="286"/>
      <c r="AQ166" s="286"/>
      <c r="AR166" s="286"/>
      <c r="AS166" s="286"/>
      <c r="AT166" s="286"/>
      <c r="AU166" s="286"/>
      <c r="AV166" s="286"/>
      <c r="AW166" s="286"/>
      <c r="AX166" s="286"/>
      <c r="AY166" s="286"/>
    </row>
    <row r="167" spans="37:51" s="38" customFormat="1" x14ac:dyDescent="0.35">
      <c r="AK167" s="286"/>
      <c r="AL167" s="286"/>
      <c r="AM167" s="286"/>
      <c r="AN167" s="286"/>
      <c r="AO167" s="286"/>
      <c r="AP167" s="286"/>
      <c r="AQ167" s="286"/>
      <c r="AR167" s="286"/>
      <c r="AS167" s="286"/>
      <c r="AT167" s="286"/>
      <c r="AU167" s="286"/>
      <c r="AV167" s="286"/>
      <c r="AW167" s="286"/>
      <c r="AX167" s="286"/>
      <c r="AY167" s="286"/>
    </row>
    <row r="168" spans="37:51" s="38" customFormat="1" x14ac:dyDescent="0.35">
      <c r="AK168" s="286"/>
      <c r="AL168" s="286"/>
      <c r="AM168" s="286"/>
      <c r="AN168" s="286"/>
      <c r="AO168" s="286"/>
      <c r="AP168" s="286"/>
      <c r="AQ168" s="286"/>
      <c r="AR168" s="286"/>
      <c r="AS168" s="286"/>
      <c r="AT168" s="286"/>
      <c r="AU168" s="286"/>
      <c r="AV168" s="286"/>
      <c r="AW168" s="286"/>
      <c r="AX168" s="286"/>
      <c r="AY168" s="286"/>
    </row>
    <row r="169" spans="37:51" s="38" customFormat="1" x14ac:dyDescent="0.35">
      <c r="AK169" s="286"/>
      <c r="AL169" s="286"/>
      <c r="AM169" s="286"/>
      <c r="AN169" s="286"/>
      <c r="AO169" s="286"/>
      <c r="AP169" s="286"/>
      <c r="AQ169" s="286"/>
      <c r="AR169" s="286"/>
      <c r="AS169" s="286"/>
      <c r="AT169" s="286"/>
      <c r="AU169" s="286"/>
      <c r="AV169" s="286"/>
      <c r="AW169" s="286"/>
      <c r="AX169" s="286"/>
      <c r="AY169" s="286"/>
    </row>
    <row r="170" spans="37:51" s="38" customFormat="1" x14ac:dyDescent="0.35">
      <c r="AK170" s="286"/>
      <c r="AL170" s="286"/>
      <c r="AM170" s="286"/>
      <c r="AN170" s="286"/>
      <c r="AO170" s="286"/>
      <c r="AP170" s="286"/>
      <c r="AQ170" s="286"/>
      <c r="AR170" s="286"/>
      <c r="AS170" s="286"/>
      <c r="AT170" s="286"/>
      <c r="AU170" s="286"/>
      <c r="AV170" s="286"/>
      <c r="AW170" s="286"/>
      <c r="AX170" s="286"/>
      <c r="AY170" s="286"/>
    </row>
    <row r="171" spans="37:51" s="38" customFormat="1" x14ac:dyDescent="0.35">
      <c r="AK171" s="286"/>
      <c r="AL171" s="286"/>
      <c r="AM171" s="286"/>
      <c r="AN171" s="286"/>
      <c r="AO171" s="286"/>
      <c r="AP171" s="286"/>
      <c r="AQ171" s="286"/>
      <c r="AR171" s="286"/>
      <c r="AS171" s="286"/>
      <c r="AT171" s="286"/>
      <c r="AU171" s="286"/>
      <c r="AV171" s="286"/>
      <c r="AW171" s="286"/>
      <c r="AX171" s="286"/>
      <c r="AY171" s="286"/>
    </row>
    <row r="172" spans="37:51" s="38" customFormat="1" x14ac:dyDescent="0.35">
      <c r="AK172" s="286"/>
      <c r="AL172" s="286"/>
      <c r="AM172" s="286"/>
      <c r="AN172" s="286"/>
      <c r="AO172" s="286"/>
      <c r="AP172" s="286"/>
      <c r="AQ172" s="286"/>
      <c r="AR172" s="286"/>
      <c r="AS172" s="286"/>
      <c r="AT172" s="286"/>
      <c r="AU172" s="286"/>
      <c r="AV172" s="286"/>
      <c r="AW172" s="286"/>
      <c r="AX172" s="286"/>
      <c r="AY172" s="286"/>
    </row>
    <row r="173" spans="37:51" s="38" customFormat="1" x14ac:dyDescent="0.35">
      <c r="AK173" s="286"/>
      <c r="AL173" s="286"/>
      <c r="AM173" s="286"/>
      <c r="AN173" s="286"/>
      <c r="AO173" s="286"/>
      <c r="AP173" s="286"/>
      <c r="AQ173" s="286"/>
      <c r="AR173" s="286"/>
      <c r="AS173" s="286"/>
      <c r="AT173" s="286"/>
      <c r="AU173" s="286"/>
      <c r="AV173" s="286"/>
      <c r="AW173" s="286"/>
      <c r="AX173" s="286"/>
      <c r="AY173" s="286"/>
    </row>
    <row r="174" spans="37:51" s="38" customFormat="1" x14ac:dyDescent="0.35">
      <c r="AK174" s="286"/>
      <c r="AL174" s="286"/>
      <c r="AM174" s="286"/>
      <c r="AN174" s="286"/>
      <c r="AO174" s="286"/>
      <c r="AP174" s="286"/>
      <c r="AQ174" s="286"/>
      <c r="AR174" s="286"/>
      <c r="AS174" s="286"/>
      <c r="AT174" s="286"/>
      <c r="AU174" s="286"/>
      <c r="AV174" s="286"/>
      <c r="AW174" s="286"/>
      <c r="AX174" s="286"/>
      <c r="AY174" s="286"/>
    </row>
    <row r="175" spans="37:51" s="38" customFormat="1" x14ac:dyDescent="0.35">
      <c r="AK175" s="286"/>
      <c r="AL175" s="286"/>
      <c r="AM175" s="286"/>
      <c r="AN175" s="286"/>
      <c r="AO175" s="286"/>
      <c r="AP175" s="286"/>
      <c r="AQ175" s="286"/>
      <c r="AR175" s="286"/>
      <c r="AS175" s="286"/>
      <c r="AT175" s="286"/>
      <c r="AU175" s="286"/>
      <c r="AV175" s="286"/>
      <c r="AW175" s="286"/>
      <c r="AX175" s="286"/>
      <c r="AY175" s="286"/>
    </row>
    <row r="176" spans="37:51" s="38" customFormat="1" x14ac:dyDescent="0.35">
      <c r="AK176" s="286"/>
      <c r="AL176" s="286"/>
      <c r="AM176" s="286"/>
      <c r="AN176" s="286"/>
      <c r="AO176" s="286"/>
      <c r="AP176" s="286"/>
      <c r="AQ176" s="286"/>
      <c r="AR176" s="286"/>
      <c r="AS176" s="286"/>
      <c r="AT176" s="286"/>
      <c r="AU176" s="286"/>
      <c r="AV176" s="286"/>
      <c r="AW176" s="286"/>
      <c r="AX176" s="286"/>
      <c r="AY176" s="286"/>
    </row>
    <row r="177" spans="37:51" s="38" customFormat="1" x14ac:dyDescent="0.35">
      <c r="AK177" s="286"/>
      <c r="AL177" s="286"/>
      <c r="AM177" s="286"/>
      <c r="AN177" s="286"/>
      <c r="AO177" s="286"/>
      <c r="AP177" s="286"/>
      <c r="AQ177" s="286"/>
      <c r="AR177" s="286"/>
      <c r="AS177" s="286"/>
      <c r="AT177" s="286"/>
      <c r="AU177" s="286"/>
      <c r="AV177" s="286"/>
      <c r="AW177" s="286"/>
      <c r="AX177" s="286"/>
      <c r="AY177" s="286"/>
    </row>
    <row r="178" spans="37:51" s="38" customFormat="1" x14ac:dyDescent="0.35">
      <c r="AK178" s="286"/>
      <c r="AL178" s="286"/>
      <c r="AM178" s="286"/>
      <c r="AN178" s="286"/>
      <c r="AO178" s="286"/>
      <c r="AP178" s="286"/>
      <c r="AQ178" s="286"/>
      <c r="AR178" s="286"/>
      <c r="AS178" s="286"/>
      <c r="AT178" s="286"/>
      <c r="AU178" s="286"/>
      <c r="AV178" s="286"/>
      <c r="AW178" s="286"/>
      <c r="AX178" s="286"/>
      <c r="AY178" s="286"/>
    </row>
    <row r="179" spans="37:51" s="38" customFormat="1" x14ac:dyDescent="0.35">
      <c r="AK179" s="286"/>
      <c r="AL179" s="286"/>
      <c r="AM179" s="286"/>
      <c r="AN179" s="286"/>
      <c r="AO179" s="286"/>
      <c r="AP179" s="286"/>
      <c r="AQ179" s="286"/>
      <c r="AR179" s="286"/>
      <c r="AS179" s="286"/>
      <c r="AT179" s="286"/>
      <c r="AU179" s="286"/>
      <c r="AV179" s="286"/>
      <c r="AW179" s="286"/>
      <c r="AX179" s="286"/>
      <c r="AY179" s="286"/>
    </row>
    <row r="180" spans="37:51" s="38" customFormat="1" x14ac:dyDescent="0.35">
      <c r="AK180" s="286"/>
      <c r="AL180" s="286"/>
      <c r="AM180" s="286"/>
      <c r="AN180" s="286"/>
      <c r="AO180" s="286"/>
      <c r="AP180" s="286"/>
      <c r="AQ180" s="286"/>
      <c r="AR180" s="286"/>
      <c r="AS180" s="286"/>
      <c r="AT180" s="286"/>
      <c r="AU180" s="286"/>
      <c r="AV180" s="286"/>
      <c r="AW180" s="286"/>
      <c r="AX180" s="286"/>
      <c r="AY180" s="286"/>
    </row>
    <row r="181" spans="37:51" s="38" customFormat="1" x14ac:dyDescent="0.35">
      <c r="AK181" s="286"/>
      <c r="AL181" s="286"/>
      <c r="AM181" s="286"/>
      <c r="AN181" s="286"/>
      <c r="AO181" s="286"/>
      <c r="AP181" s="286"/>
      <c r="AQ181" s="286"/>
      <c r="AR181" s="286"/>
      <c r="AS181" s="286"/>
      <c r="AT181" s="286"/>
      <c r="AU181" s="286"/>
      <c r="AV181" s="286"/>
      <c r="AW181" s="286"/>
      <c r="AX181" s="286"/>
      <c r="AY181" s="286"/>
    </row>
    <row r="182" spans="37:51" s="38" customFormat="1" x14ac:dyDescent="0.35">
      <c r="AK182" s="286"/>
      <c r="AL182" s="286"/>
      <c r="AM182" s="286"/>
      <c r="AN182" s="286"/>
      <c r="AO182" s="286"/>
      <c r="AP182" s="286"/>
      <c r="AQ182" s="286"/>
      <c r="AR182" s="286"/>
      <c r="AS182" s="286"/>
      <c r="AT182" s="286"/>
      <c r="AU182" s="286"/>
      <c r="AV182" s="286"/>
      <c r="AW182" s="286"/>
      <c r="AX182" s="286"/>
      <c r="AY182" s="286"/>
    </row>
    <row r="183" spans="37:51" s="38" customFormat="1" x14ac:dyDescent="0.35">
      <c r="AK183" s="286"/>
      <c r="AL183" s="286"/>
      <c r="AM183" s="286"/>
      <c r="AN183" s="286"/>
      <c r="AO183" s="286"/>
      <c r="AP183" s="286"/>
      <c r="AQ183" s="286"/>
      <c r="AR183" s="286"/>
      <c r="AS183" s="286"/>
      <c r="AT183" s="286"/>
      <c r="AU183" s="286"/>
      <c r="AV183" s="286"/>
      <c r="AW183" s="286"/>
      <c r="AX183" s="286"/>
      <c r="AY183" s="286"/>
    </row>
    <row r="184" spans="37:51" s="38" customFormat="1" x14ac:dyDescent="0.35">
      <c r="AK184" s="286"/>
      <c r="AL184" s="286"/>
      <c r="AM184" s="286"/>
      <c r="AN184" s="286"/>
      <c r="AO184" s="286"/>
      <c r="AP184" s="286"/>
      <c r="AQ184" s="286"/>
      <c r="AR184" s="286"/>
      <c r="AS184" s="286"/>
      <c r="AT184" s="286"/>
      <c r="AU184" s="286"/>
      <c r="AV184" s="286"/>
      <c r="AW184" s="286"/>
      <c r="AX184" s="286"/>
      <c r="AY184" s="286"/>
    </row>
    <row r="185" spans="37:51" s="38" customFormat="1" x14ac:dyDescent="0.35">
      <c r="AK185" s="286"/>
      <c r="AL185" s="286"/>
      <c r="AM185" s="286"/>
      <c r="AN185" s="286"/>
      <c r="AO185" s="286"/>
      <c r="AP185" s="286"/>
      <c r="AQ185" s="286"/>
      <c r="AR185" s="286"/>
      <c r="AS185" s="286"/>
      <c r="AT185" s="286"/>
      <c r="AU185" s="286"/>
      <c r="AV185" s="286"/>
      <c r="AW185" s="286"/>
      <c r="AX185" s="286"/>
      <c r="AY185" s="286"/>
    </row>
    <row r="186" spans="37:51" s="38" customFormat="1" x14ac:dyDescent="0.35">
      <c r="AK186" s="286"/>
      <c r="AL186" s="286"/>
      <c r="AM186" s="286"/>
      <c r="AN186" s="286"/>
      <c r="AO186" s="286"/>
      <c r="AP186" s="286"/>
      <c r="AQ186" s="286"/>
      <c r="AR186" s="286"/>
      <c r="AS186" s="286"/>
      <c r="AT186" s="286"/>
      <c r="AU186" s="286"/>
      <c r="AV186" s="286"/>
      <c r="AW186" s="286"/>
      <c r="AX186" s="286"/>
      <c r="AY186" s="286"/>
    </row>
    <row r="187" spans="37:51" s="38" customFormat="1" x14ac:dyDescent="0.35">
      <c r="AK187" s="286"/>
      <c r="AL187" s="286"/>
      <c r="AM187" s="286"/>
      <c r="AN187" s="286"/>
      <c r="AO187" s="286"/>
      <c r="AP187" s="286"/>
      <c r="AQ187" s="286"/>
      <c r="AR187" s="286"/>
      <c r="AS187" s="286"/>
      <c r="AT187" s="286"/>
      <c r="AU187" s="286"/>
      <c r="AV187" s="286"/>
      <c r="AW187" s="286"/>
      <c r="AX187" s="286"/>
      <c r="AY187" s="286"/>
    </row>
    <row r="188" spans="37:51" s="38" customFormat="1" x14ac:dyDescent="0.35">
      <c r="AK188" s="286"/>
      <c r="AL188" s="286"/>
      <c r="AM188" s="286"/>
      <c r="AN188" s="286"/>
      <c r="AO188" s="286"/>
      <c r="AP188" s="286"/>
      <c r="AQ188" s="286"/>
      <c r="AR188" s="286"/>
      <c r="AS188" s="286"/>
      <c r="AT188" s="286"/>
      <c r="AU188" s="286"/>
      <c r="AV188" s="286"/>
      <c r="AW188" s="286"/>
      <c r="AX188" s="286"/>
      <c r="AY188" s="286"/>
    </row>
    <row r="189" spans="37:51" s="38" customFormat="1" x14ac:dyDescent="0.35">
      <c r="AK189" s="286"/>
      <c r="AL189" s="286"/>
      <c r="AM189" s="286"/>
      <c r="AN189" s="286"/>
      <c r="AO189" s="286"/>
      <c r="AP189" s="286"/>
      <c r="AQ189" s="286"/>
      <c r="AR189" s="286"/>
      <c r="AS189" s="286"/>
      <c r="AT189" s="286"/>
      <c r="AU189" s="286"/>
      <c r="AV189" s="286"/>
      <c r="AW189" s="286"/>
      <c r="AX189" s="286"/>
      <c r="AY189" s="286"/>
    </row>
    <row r="190" spans="37:51" s="38" customFormat="1" x14ac:dyDescent="0.35">
      <c r="AK190" s="286"/>
      <c r="AL190" s="286"/>
      <c r="AM190" s="286"/>
      <c r="AN190" s="286"/>
      <c r="AO190" s="286"/>
      <c r="AP190" s="286"/>
      <c r="AQ190" s="286"/>
      <c r="AR190" s="286"/>
      <c r="AS190" s="286"/>
      <c r="AT190" s="286"/>
      <c r="AU190" s="286"/>
      <c r="AV190" s="286"/>
      <c r="AW190" s="286"/>
      <c r="AX190" s="286"/>
      <c r="AY190" s="286"/>
    </row>
    <row r="191" spans="37:51" s="38" customFormat="1" x14ac:dyDescent="0.35">
      <c r="AK191" s="286"/>
      <c r="AL191" s="286"/>
      <c r="AM191" s="286"/>
      <c r="AN191" s="286"/>
      <c r="AO191" s="286"/>
      <c r="AP191" s="286"/>
      <c r="AQ191" s="286"/>
      <c r="AR191" s="286"/>
      <c r="AS191" s="286"/>
      <c r="AT191" s="286"/>
      <c r="AU191" s="286"/>
      <c r="AV191" s="286"/>
      <c r="AW191" s="286"/>
      <c r="AX191" s="286"/>
      <c r="AY191" s="286"/>
    </row>
    <row r="192" spans="37:51" s="38" customFormat="1" x14ac:dyDescent="0.35">
      <c r="AK192" s="286"/>
      <c r="AL192" s="286"/>
      <c r="AM192" s="286"/>
      <c r="AN192" s="286"/>
      <c r="AO192" s="286"/>
      <c r="AP192" s="286"/>
      <c r="AQ192" s="286"/>
      <c r="AR192" s="286"/>
      <c r="AS192" s="286"/>
      <c r="AT192" s="286"/>
      <c r="AU192" s="286"/>
      <c r="AV192" s="286"/>
      <c r="AW192" s="286"/>
      <c r="AX192" s="286"/>
      <c r="AY192" s="286"/>
    </row>
    <row r="193" spans="37:51" s="38" customFormat="1" x14ac:dyDescent="0.35">
      <c r="AK193" s="286"/>
      <c r="AL193" s="286"/>
      <c r="AM193" s="286"/>
      <c r="AN193" s="286"/>
      <c r="AO193" s="286"/>
      <c r="AP193" s="286"/>
      <c r="AQ193" s="286"/>
      <c r="AR193" s="286"/>
      <c r="AS193" s="286"/>
      <c r="AT193" s="286"/>
      <c r="AU193" s="286"/>
      <c r="AV193" s="286"/>
      <c r="AW193" s="286"/>
      <c r="AX193" s="286"/>
      <c r="AY193" s="286"/>
    </row>
    <row r="194" spans="37:51" s="38" customFormat="1" x14ac:dyDescent="0.35">
      <c r="AK194" s="286"/>
      <c r="AL194" s="286"/>
      <c r="AM194" s="286"/>
      <c r="AN194" s="286"/>
      <c r="AO194" s="286"/>
      <c r="AP194" s="286"/>
      <c r="AQ194" s="286"/>
      <c r="AR194" s="286"/>
      <c r="AS194" s="286"/>
      <c r="AT194" s="286"/>
      <c r="AU194" s="286"/>
      <c r="AV194" s="286"/>
      <c r="AW194" s="286"/>
      <c r="AX194" s="286"/>
      <c r="AY194" s="286"/>
    </row>
    <row r="195" spans="37:51" s="38" customFormat="1" x14ac:dyDescent="0.35">
      <c r="AK195" s="286"/>
      <c r="AL195" s="286"/>
      <c r="AM195" s="286"/>
      <c r="AN195" s="286"/>
      <c r="AO195" s="286"/>
      <c r="AP195" s="286"/>
      <c r="AQ195" s="286"/>
      <c r="AR195" s="286"/>
      <c r="AS195" s="286"/>
      <c r="AT195" s="286"/>
      <c r="AU195" s="286"/>
      <c r="AV195" s="286"/>
      <c r="AW195" s="286"/>
      <c r="AX195" s="286"/>
      <c r="AY195" s="286"/>
    </row>
    <row r="196" spans="37:51" s="38" customFormat="1" x14ac:dyDescent="0.35">
      <c r="AK196" s="286"/>
      <c r="AL196" s="286"/>
      <c r="AM196" s="286"/>
      <c r="AN196" s="286"/>
      <c r="AO196" s="286"/>
      <c r="AP196" s="286"/>
      <c r="AQ196" s="286"/>
      <c r="AR196" s="286"/>
      <c r="AS196" s="286"/>
      <c r="AT196" s="286"/>
      <c r="AU196" s="286"/>
      <c r="AV196" s="286"/>
      <c r="AW196" s="286"/>
      <c r="AX196" s="286"/>
      <c r="AY196" s="286"/>
    </row>
    <row r="197" spans="37:51" s="38" customFormat="1" x14ac:dyDescent="0.35">
      <c r="AK197" s="286"/>
      <c r="AL197" s="286"/>
      <c r="AM197" s="286"/>
      <c r="AN197" s="286"/>
      <c r="AO197" s="286"/>
      <c r="AP197" s="286"/>
      <c r="AQ197" s="286"/>
      <c r="AR197" s="286"/>
      <c r="AS197" s="286"/>
      <c r="AT197" s="286"/>
      <c r="AU197" s="286"/>
      <c r="AV197" s="286"/>
      <c r="AW197" s="286"/>
      <c r="AX197" s="286"/>
      <c r="AY197" s="286"/>
    </row>
    <row r="198" spans="37:51" s="38" customFormat="1" x14ac:dyDescent="0.35">
      <c r="AK198" s="286"/>
      <c r="AL198" s="286"/>
      <c r="AM198" s="286"/>
      <c r="AN198" s="286"/>
      <c r="AO198" s="286"/>
      <c r="AP198" s="286"/>
      <c r="AQ198" s="286"/>
      <c r="AR198" s="286"/>
      <c r="AS198" s="286"/>
      <c r="AT198" s="286"/>
      <c r="AU198" s="286"/>
      <c r="AV198" s="286"/>
      <c r="AW198" s="286"/>
      <c r="AX198" s="286"/>
      <c r="AY198" s="286"/>
    </row>
    <row r="199" spans="37:51" s="38" customFormat="1" x14ac:dyDescent="0.35">
      <c r="AK199" s="286"/>
      <c r="AL199" s="286"/>
      <c r="AM199" s="286"/>
      <c r="AN199" s="286"/>
      <c r="AO199" s="286"/>
      <c r="AP199" s="286"/>
      <c r="AQ199" s="286"/>
      <c r="AR199" s="286"/>
      <c r="AS199" s="286"/>
      <c r="AT199" s="286"/>
      <c r="AU199" s="286"/>
      <c r="AV199" s="286"/>
      <c r="AW199" s="286"/>
      <c r="AX199" s="286"/>
      <c r="AY199" s="286"/>
    </row>
    <row r="200" spans="37:51" s="38" customFormat="1" x14ac:dyDescent="0.35">
      <c r="AK200" s="286"/>
      <c r="AL200" s="286"/>
      <c r="AM200" s="286"/>
      <c r="AN200" s="286"/>
      <c r="AO200" s="286"/>
      <c r="AP200" s="286"/>
      <c r="AQ200" s="286"/>
      <c r="AR200" s="286"/>
      <c r="AS200" s="286"/>
      <c r="AT200" s="286"/>
      <c r="AU200" s="286"/>
      <c r="AV200" s="286"/>
      <c r="AW200" s="286"/>
      <c r="AX200" s="286"/>
      <c r="AY200" s="286"/>
    </row>
    <row r="201" spans="37:51" s="38" customFormat="1" x14ac:dyDescent="0.35">
      <c r="AK201" s="286"/>
      <c r="AL201" s="286"/>
      <c r="AM201" s="286"/>
      <c r="AN201" s="286"/>
      <c r="AO201" s="286"/>
      <c r="AP201" s="286"/>
      <c r="AQ201" s="286"/>
      <c r="AR201" s="286"/>
      <c r="AS201" s="286"/>
      <c r="AT201" s="286"/>
      <c r="AU201" s="286"/>
      <c r="AV201" s="286"/>
      <c r="AW201" s="286"/>
      <c r="AX201" s="286"/>
      <c r="AY201" s="286"/>
    </row>
    <row r="202" spans="37:51" s="38" customFormat="1" x14ac:dyDescent="0.35">
      <c r="AK202" s="286"/>
      <c r="AL202" s="286"/>
      <c r="AM202" s="286"/>
      <c r="AN202" s="286"/>
      <c r="AO202" s="286"/>
      <c r="AP202" s="286"/>
      <c r="AQ202" s="286"/>
      <c r="AR202" s="286"/>
      <c r="AS202" s="286"/>
      <c r="AT202" s="286"/>
      <c r="AU202" s="286"/>
      <c r="AV202" s="286"/>
      <c r="AW202" s="286"/>
      <c r="AX202" s="286"/>
      <c r="AY202" s="286"/>
    </row>
    <row r="203" spans="37:51" s="38" customFormat="1" x14ac:dyDescent="0.35">
      <c r="AK203" s="286"/>
      <c r="AL203" s="286"/>
      <c r="AM203" s="286"/>
      <c r="AN203" s="286"/>
      <c r="AO203" s="286"/>
      <c r="AP203" s="286"/>
      <c r="AQ203" s="286"/>
      <c r="AR203" s="286"/>
      <c r="AS203" s="286"/>
      <c r="AT203" s="286"/>
      <c r="AU203" s="286"/>
      <c r="AV203" s="286"/>
      <c r="AW203" s="286"/>
      <c r="AX203" s="286"/>
      <c r="AY203" s="286"/>
    </row>
    <row r="204" spans="37:51" s="38" customFormat="1" x14ac:dyDescent="0.35">
      <c r="AK204" s="286"/>
      <c r="AL204" s="286"/>
      <c r="AM204" s="286"/>
      <c r="AN204" s="286"/>
      <c r="AO204" s="286"/>
      <c r="AP204" s="286"/>
      <c r="AQ204" s="286"/>
      <c r="AR204" s="286"/>
      <c r="AS204" s="286"/>
      <c r="AT204" s="286"/>
      <c r="AU204" s="286"/>
      <c r="AV204" s="286"/>
      <c r="AW204" s="286"/>
      <c r="AX204" s="286"/>
      <c r="AY204" s="286"/>
    </row>
    <row r="205" spans="37:51" s="38" customFormat="1" x14ac:dyDescent="0.35">
      <c r="AK205" s="286"/>
      <c r="AL205" s="286"/>
      <c r="AM205" s="286"/>
      <c r="AN205" s="286"/>
      <c r="AO205" s="286"/>
      <c r="AP205" s="286"/>
      <c r="AQ205" s="286"/>
      <c r="AR205" s="286"/>
      <c r="AS205" s="286"/>
      <c r="AT205" s="286"/>
      <c r="AU205" s="286"/>
      <c r="AV205" s="286"/>
      <c r="AW205" s="286"/>
      <c r="AX205" s="286"/>
      <c r="AY205" s="286"/>
    </row>
    <row r="206" spans="37:51" s="38" customFormat="1" x14ac:dyDescent="0.35">
      <c r="AK206" s="286"/>
      <c r="AL206" s="286"/>
      <c r="AM206" s="286"/>
      <c r="AN206" s="286"/>
      <c r="AO206" s="286"/>
      <c r="AP206" s="286"/>
      <c r="AQ206" s="286"/>
      <c r="AR206" s="286"/>
      <c r="AS206" s="286"/>
      <c r="AT206" s="286"/>
      <c r="AU206" s="286"/>
      <c r="AV206" s="286"/>
      <c r="AW206" s="286"/>
      <c r="AX206" s="286"/>
      <c r="AY206" s="286"/>
    </row>
    <row r="207" spans="37:51" s="38" customFormat="1" x14ac:dyDescent="0.35">
      <c r="AK207" s="286"/>
      <c r="AL207" s="286"/>
      <c r="AM207" s="286"/>
      <c r="AN207" s="286"/>
      <c r="AO207" s="286"/>
      <c r="AP207" s="286"/>
      <c r="AQ207" s="286"/>
      <c r="AR207" s="286"/>
      <c r="AS207" s="286"/>
      <c r="AT207" s="286"/>
      <c r="AU207" s="286"/>
      <c r="AV207" s="286"/>
      <c r="AW207" s="286"/>
      <c r="AX207" s="286"/>
      <c r="AY207" s="286"/>
    </row>
    <row r="208" spans="37:51" s="38" customFormat="1" x14ac:dyDescent="0.35">
      <c r="AK208" s="286"/>
      <c r="AL208" s="286"/>
      <c r="AM208" s="286"/>
      <c r="AN208" s="286"/>
      <c r="AO208" s="286"/>
      <c r="AP208" s="286"/>
      <c r="AQ208" s="286"/>
      <c r="AR208" s="286"/>
      <c r="AS208" s="286"/>
      <c r="AT208" s="286"/>
      <c r="AU208" s="286"/>
      <c r="AV208" s="286"/>
      <c r="AW208" s="286"/>
      <c r="AX208" s="286"/>
      <c r="AY208" s="286"/>
    </row>
    <row r="209" spans="37:51" s="38" customFormat="1" x14ac:dyDescent="0.35">
      <c r="AK209" s="286"/>
      <c r="AL209" s="286"/>
      <c r="AM209" s="286"/>
      <c r="AN209" s="286"/>
      <c r="AO209" s="286"/>
      <c r="AP209" s="286"/>
      <c r="AQ209" s="286"/>
      <c r="AR209" s="286"/>
      <c r="AS209" s="286"/>
      <c r="AT209" s="286"/>
      <c r="AU209" s="286"/>
      <c r="AV209" s="286"/>
      <c r="AW209" s="286"/>
      <c r="AX209" s="286"/>
      <c r="AY209" s="286"/>
    </row>
    <row r="210" spans="37:51" s="38" customFormat="1" x14ac:dyDescent="0.35">
      <c r="AK210" s="286"/>
      <c r="AL210" s="286"/>
      <c r="AM210" s="286"/>
      <c r="AN210" s="286"/>
      <c r="AO210" s="286"/>
      <c r="AP210" s="286"/>
      <c r="AQ210" s="286"/>
      <c r="AR210" s="286"/>
      <c r="AS210" s="286"/>
      <c r="AT210" s="286"/>
      <c r="AU210" s="286"/>
      <c r="AV210" s="286"/>
      <c r="AW210" s="286"/>
      <c r="AX210" s="286"/>
      <c r="AY210" s="286"/>
    </row>
    <row r="211" spans="37:51" s="38" customFormat="1" x14ac:dyDescent="0.35">
      <c r="AK211" s="286"/>
      <c r="AL211" s="286"/>
      <c r="AM211" s="286"/>
      <c r="AN211" s="286"/>
      <c r="AO211" s="286"/>
      <c r="AP211" s="286"/>
      <c r="AQ211" s="286"/>
      <c r="AR211" s="286"/>
      <c r="AS211" s="286"/>
      <c r="AT211" s="286"/>
      <c r="AU211" s="286"/>
      <c r="AV211" s="286"/>
      <c r="AW211" s="286"/>
      <c r="AX211" s="286"/>
      <c r="AY211" s="286"/>
    </row>
    <row r="212" spans="37:51" s="38" customFormat="1" x14ac:dyDescent="0.35">
      <c r="AK212" s="286"/>
      <c r="AL212" s="286"/>
      <c r="AM212" s="286"/>
      <c r="AN212" s="286"/>
      <c r="AO212" s="286"/>
      <c r="AP212" s="286"/>
      <c r="AQ212" s="286"/>
      <c r="AR212" s="286"/>
      <c r="AS212" s="286"/>
      <c r="AT212" s="286"/>
      <c r="AU212" s="286"/>
      <c r="AV212" s="286"/>
      <c r="AW212" s="286"/>
      <c r="AX212" s="286"/>
      <c r="AY212" s="286"/>
    </row>
    <row r="213" spans="37:51" s="38" customFormat="1" x14ac:dyDescent="0.35">
      <c r="AK213" s="286"/>
      <c r="AL213" s="286"/>
      <c r="AM213" s="286"/>
      <c r="AN213" s="286"/>
      <c r="AO213" s="286"/>
      <c r="AP213" s="286"/>
      <c r="AQ213" s="286"/>
      <c r="AR213" s="286"/>
      <c r="AS213" s="286"/>
      <c r="AT213" s="286"/>
      <c r="AU213" s="286"/>
      <c r="AV213" s="286"/>
      <c r="AW213" s="286"/>
      <c r="AX213" s="286"/>
      <c r="AY213" s="286"/>
    </row>
    <row r="214" spans="37:51" s="38" customFormat="1" x14ac:dyDescent="0.35">
      <c r="AK214" s="286"/>
      <c r="AL214" s="286"/>
      <c r="AM214" s="286"/>
      <c r="AN214" s="286"/>
      <c r="AO214" s="286"/>
      <c r="AP214" s="286"/>
      <c r="AQ214" s="286"/>
      <c r="AR214" s="286"/>
      <c r="AS214" s="286"/>
      <c r="AT214" s="286"/>
      <c r="AU214" s="286"/>
      <c r="AV214" s="286"/>
      <c r="AW214" s="286"/>
      <c r="AX214" s="286"/>
      <c r="AY214" s="286"/>
    </row>
    <row r="215" spans="37:51" s="38" customFormat="1" x14ac:dyDescent="0.35">
      <c r="AK215" s="286"/>
      <c r="AL215" s="286"/>
      <c r="AM215" s="286"/>
      <c r="AN215" s="286"/>
      <c r="AO215" s="286"/>
      <c r="AP215" s="286"/>
      <c r="AQ215" s="286"/>
      <c r="AR215" s="286"/>
      <c r="AS215" s="286"/>
      <c r="AT215" s="286"/>
      <c r="AU215" s="286"/>
      <c r="AV215" s="286"/>
      <c r="AW215" s="286"/>
      <c r="AX215" s="286"/>
      <c r="AY215" s="286"/>
    </row>
    <row r="216" spans="37:51" s="38" customFormat="1" x14ac:dyDescent="0.35">
      <c r="AK216" s="286"/>
      <c r="AL216" s="286"/>
      <c r="AM216" s="286"/>
      <c r="AN216" s="286"/>
      <c r="AO216" s="286"/>
      <c r="AP216" s="286"/>
      <c r="AQ216" s="286"/>
      <c r="AR216" s="286"/>
      <c r="AS216" s="286"/>
      <c r="AT216" s="286"/>
      <c r="AU216" s="286"/>
      <c r="AV216" s="286"/>
      <c r="AW216" s="286"/>
      <c r="AX216" s="286"/>
      <c r="AY216" s="286"/>
    </row>
    <row r="217" spans="37:51" s="38" customFormat="1" x14ac:dyDescent="0.35">
      <c r="AK217" s="286"/>
      <c r="AL217" s="286"/>
      <c r="AM217" s="286"/>
      <c r="AN217" s="286"/>
      <c r="AO217" s="286"/>
      <c r="AP217" s="286"/>
      <c r="AQ217" s="286"/>
      <c r="AR217" s="286"/>
      <c r="AS217" s="286"/>
      <c r="AT217" s="286"/>
      <c r="AU217" s="286"/>
      <c r="AV217" s="286"/>
      <c r="AW217" s="286"/>
      <c r="AX217" s="286"/>
      <c r="AY217" s="286"/>
    </row>
    <row r="218" spans="37:51" s="38" customFormat="1" x14ac:dyDescent="0.35">
      <c r="AK218" s="286"/>
      <c r="AL218" s="286"/>
      <c r="AM218" s="286"/>
      <c r="AN218" s="286"/>
      <c r="AO218" s="286"/>
      <c r="AP218" s="286"/>
      <c r="AQ218" s="286"/>
      <c r="AR218" s="286"/>
      <c r="AS218" s="286"/>
      <c r="AT218" s="286"/>
      <c r="AU218" s="286"/>
      <c r="AV218" s="286"/>
      <c r="AW218" s="286"/>
      <c r="AX218" s="286"/>
      <c r="AY218" s="286"/>
    </row>
    <row r="219" spans="37:51" s="38" customFormat="1" x14ac:dyDescent="0.35">
      <c r="AK219" s="286"/>
      <c r="AL219" s="286"/>
      <c r="AM219" s="286"/>
      <c r="AN219" s="286"/>
      <c r="AO219" s="286"/>
      <c r="AP219" s="286"/>
      <c r="AQ219" s="286"/>
      <c r="AR219" s="286"/>
      <c r="AS219" s="286"/>
      <c r="AT219" s="286"/>
      <c r="AU219" s="286"/>
      <c r="AV219" s="286"/>
      <c r="AW219" s="286"/>
      <c r="AX219" s="286"/>
      <c r="AY219" s="286"/>
    </row>
    <row r="220" spans="37:51" s="38" customFormat="1" x14ac:dyDescent="0.35">
      <c r="AK220" s="286"/>
      <c r="AL220" s="286"/>
      <c r="AM220" s="286"/>
      <c r="AN220" s="286"/>
      <c r="AO220" s="286"/>
      <c r="AP220" s="286"/>
      <c r="AQ220" s="286"/>
      <c r="AR220" s="286"/>
      <c r="AS220" s="286"/>
      <c r="AT220" s="286"/>
      <c r="AU220" s="286"/>
      <c r="AV220" s="286"/>
      <c r="AW220" s="286"/>
      <c r="AX220" s="286"/>
      <c r="AY220" s="286"/>
    </row>
    <row r="221" spans="37:51" s="38" customFormat="1" x14ac:dyDescent="0.35">
      <c r="AK221" s="286"/>
      <c r="AL221" s="286"/>
      <c r="AM221" s="286"/>
      <c r="AN221" s="286"/>
      <c r="AO221" s="286"/>
      <c r="AP221" s="286"/>
      <c r="AQ221" s="286"/>
      <c r="AR221" s="286"/>
      <c r="AS221" s="286"/>
      <c r="AT221" s="286"/>
      <c r="AU221" s="286"/>
      <c r="AV221" s="286"/>
      <c r="AW221" s="286"/>
      <c r="AX221" s="286"/>
      <c r="AY221" s="286"/>
    </row>
    <row r="222" spans="37:51" s="38" customFormat="1" x14ac:dyDescent="0.35">
      <c r="AK222" s="286"/>
      <c r="AL222" s="286"/>
      <c r="AM222" s="286"/>
      <c r="AN222" s="286"/>
      <c r="AO222" s="286"/>
      <c r="AP222" s="286"/>
      <c r="AQ222" s="286"/>
      <c r="AR222" s="286"/>
      <c r="AS222" s="286"/>
      <c r="AT222" s="286"/>
      <c r="AU222" s="286"/>
      <c r="AV222" s="286"/>
      <c r="AW222" s="286"/>
      <c r="AX222" s="286"/>
      <c r="AY222" s="286"/>
    </row>
    <row r="223" spans="37:51" s="38" customFormat="1" x14ac:dyDescent="0.35">
      <c r="AK223" s="286"/>
      <c r="AL223" s="286"/>
      <c r="AM223" s="286"/>
      <c r="AN223" s="286"/>
      <c r="AO223" s="286"/>
      <c r="AP223" s="286"/>
      <c r="AQ223" s="286"/>
      <c r="AR223" s="286"/>
      <c r="AS223" s="286"/>
      <c r="AT223" s="286"/>
      <c r="AU223" s="286"/>
      <c r="AV223" s="286"/>
      <c r="AW223" s="286"/>
      <c r="AX223" s="286"/>
      <c r="AY223" s="286"/>
    </row>
    <row r="224" spans="37:51" s="38" customFormat="1" x14ac:dyDescent="0.35">
      <c r="AK224" s="286"/>
      <c r="AL224" s="286"/>
      <c r="AM224" s="286"/>
      <c r="AN224" s="286"/>
      <c r="AO224" s="286"/>
      <c r="AP224" s="286"/>
      <c r="AQ224" s="286"/>
      <c r="AR224" s="286"/>
      <c r="AS224" s="286"/>
      <c r="AT224" s="286"/>
      <c r="AU224" s="286"/>
      <c r="AV224" s="286"/>
      <c r="AW224" s="286"/>
      <c r="AX224" s="286"/>
      <c r="AY224" s="286"/>
    </row>
    <row r="225" spans="37:51" s="38" customFormat="1" x14ac:dyDescent="0.35">
      <c r="AK225" s="286"/>
      <c r="AL225" s="286"/>
      <c r="AM225" s="286"/>
      <c r="AN225" s="286"/>
      <c r="AO225" s="286"/>
      <c r="AP225" s="286"/>
      <c r="AQ225" s="286"/>
      <c r="AR225" s="286"/>
      <c r="AS225" s="286"/>
      <c r="AT225" s="286"/>
      <c r="AU225" s="286"/>
      <c r="AV225" s="286"/>
      <c r="AW225" s="286"/>
      <c r="AX225" s="286"/>
      <c r="AY225" s="286"/>
    </row>
    <row r="226" spans="37:51" s="38" customFormat="1" x14ac:dyDescent="0.35">
      <c r="AK226" s="286"/>
      <c r="AL226" s="286"/>
      <c r="AM226" s="286"/>
      <c r="AN226" s="286"/>
      <c r="AO226" s="286"/>
      <c r="AP226" s="286"/>
      <c r="AQ226" s="286"/>
      <c r="AR226" s="286"/>
      <c r="AS226" s="286"/>
      <c r="AT226" s="286"/>
      <c r="AU226" s="286"/>
      <c r="AV226" s="286"/>
      <c r="AW226" s="286"/>
      <c r="AX226" s="286"/>
      <c r="AY226" s="286"/>
    </row>
    <row r="227" spans="37:51" s="38" customFormat="1" x14ac:dyDescent="0.35">
      <c r="AK227" s="286"/>
      <c r="AL227" s="286"/>
      <c r="AM227" s="286"/>
      <c r="AN227" s="286"/>
      <c r="AO227" s="286"/>
      <c r="AP227" s="286"/>
      <c r="AQ227" s="286"/>
      <c r="AR227" s="286"/>
      <c r="AS227" s="286"/>
      <c r="AT227" s="286"/>
      <c r="AU227" s="286"/>
      <c r="AV227" s="286"/>
      <c r="AW227" s="286"/>
      <c r="AX227" s="286"/>
      <c r="AY227" s="286"/>
    </row>
    <row r="228" spans="37:51" s="38" customFormat="1" x14ac:dyDescent="0.35">
      <c r="AK228" s="286"/>
      <c r="AL228" s="286"/>
      <c r="AM228" s="286"/>
      <c r="AN228" s="286"/>
      <c r="AO228" s="286"/>
      <c r="AP228" s="286"/>
      <c r="AQ228" s="286"/>
      <c r="AR228" s="286"/>
      <c r="AS228" s="286"/>
      <c r="AT228" s="286"/>
      <c r="AU228" s="286"/>
      <c r="AV228" s="286"/>
      <c r="AW228" s="286"/>
      <c r="AX228" s="286"/>
      <c r="AY228" s="286"/>
    </row>
    <row r="229" spans="37:51" s="38" customFormat="1" x14ac:dyDescent="0.35">
      <c r="AK229" s="286"/>
      <c r="AL229" s="286"/>
      <c r="AM229" s="286"/>
      <c r="AN229" s="286"/>
      <c r="AO229" s="286"/>
      <c r="AP229" s="286"/>
      <c r="AQ229" s="286"/>
      <c r="AR229" s="286"/>
      <c r="AS229" s="286"/>
      <c r="AT229" s="286"/>
      <c r="AU229" s="286"/>
      <c r="AV229" s="286"/>
      <c r="AW229" s="286"/>
      <c r="AX229" s="286"/>
      <c r="AY229" s="286"/>
    </row>
    <row r="230" spans="37:51" s="38" customFormat="1" x14ac:dyDescent="0.35">
      <c r="AK230" s="286"/>
      <c r="AL230" s="286"/>
      <c r="AM230" s="286"/>
      <c r="AN230" s="286"/>
      <c r="AO230" s="286"/>
      <c r="AP230" s="286"/>
      <c r="AQ230" s="286"/>
      <c r="AR230" s="286"/>
      <c r="AS230" s="286"/>
      <c r="AT230" s="286"/>
      <c r="AU230" s="286"/>
      <c r="AV230" s="286"/>
      <c r="AW230" s="286"/>
      <c r="AX230" s="286"/>
      <c r="AY230" s="286"/>
    </row>
    <row r="231" spans="37:51" s="38" customFormat="1" x14ac:dyDescent="0.35">
      <c r="AK231" s="286"/>
      <c r="AL231" s="286"/>
      <c r="AM231" s="286"/>
      <c r="AN231" s="286"/>
      <c r="AO231" s="286"/>
      <c r="AP231" s="286"/>
      <c r="AQ231" s="286"/>
      <c r="AR231" s="286"/>
      <c r="AS231" s="286"/>
      <c r="AT231" s="286"/>
      <c r="AU231" s="286"/>
      <c r="AV231" s="286"/>
      <c r="AW231" s="286"/>
      <c r="AX231" s="286"/>
      <c r="AY231" s="286"/>
    </row>
    <row r="232" spans="37:51" s="38" customFormat="1" x14ac:dyDescent="0.35">
      <c r="AK232" s="286"/>
      <c r="AL232" s="286"/>
      <c r="AM232" s="286"/>
      <c r="AN232" s="286"/>
      <c r="AO232" s="286"/>
      <c r="AP232" s="286"/>
      <c r="AQ232" s="286"/>
      <c r="AR232" s="286"/>
      <c r="AS232" s="286"/>
      <c r="AT232" s="286"/>
      <c r="AU232" s="286"/>
      <c r="AV232" s="286"/>
      <c r="AW232" s="286"/>
      <c r="AX232" s="286"/>
      <c r="AY232" s="286"/>
    </row>
    <row r="233" spans="37:51" s="38" customFormat="1" x14ac:dyDescent="0.35">
      <c r="AK233" s="286"/>
      <c r="AL233" s="286"/>
      <c r="AM233" s="286"/>
      <c r="AN233" s="286"/>
      <c r="AO233" s="286"/>
      <c r="AP233" s="286"/>
      <c r="AQ233" s="286"/>
      <c r="AR233" s="286"/>
      <c r="AS233" s="286"/>
      <c r="AT233" s="286"/>
      <c r="AU233" s="286"/>
      <c r="AV233" s="286"/>
      <c r="AW233" s="286"/>
      <c r="AX233" s="286"/>
      <c r="AY233" s="286"/>
    </row>
    <row r="234" spans="37:51" s="38" customFormat="1" x14ac:dyDescent="0.35">
      <c r="AK234" s="286"/>
      <c r="AL234" s="286"/>
      <c r="AM234" s="286"/>
      <c r="AN234" s="286"/>
      <c r="AO234" s="286"/>
      <c r="AP234" s="286"/>
      <c r="AQ234" s="286"/>
      <c r="AR234" s="286"/>
      <c r="AS234" s="286"/>
      <c r="AT234" s="286"/>
      <c r="AU234" s="286"/>
      <c r="AV234" s="286"/>
      <c r="AW234" s="286"/>
      <c r="AX234" s="286"/>
      <c r="AY234" s="286"/>
    </row>
    <row r="235" spans="37:51" s="38" customFormat="1" x14ac:dyDescent="0.35">
      <c r="AK235" s="286"/>
      <c r="AL235" s="286"/>
      <c r="AM235" s="286"/>
      <c r="AN235" s="286"/>
      <c r="AO235" s="286"/>
      <c r="AP235" s="286"/>
      <c r="AQ235" s="286"/>
      <c r="AR235" s="286"/>
      <c r="AS235" s="286"/>
      <c r="AT235" s="286"/>
      <c r="AU235" s="286"/>
      <c r="AV235" s="286"/>
      <c r="AW235" s="286"/>
      <c r="AX235" s="286"/>
      <c r="AY235" s="286"/>
    </row>
    <row r="236" spans="37:51" s="38" customFormat="1" x14ac:dyDescent="0.35">
      <c r="AK236" s="286"/>
      <c r="AL236" s="286"/>
      <c r="AM236" s="286"/>
      <c r="AN236" s="286"/>
      <c r="AO236" s="286"/>
      <c r="AP236" s="286"/>
      <c r="AQ236" s="286"/>
      <c r="AR236" s="286"/>
      <c r="AS236" s="286"/>
      <c r="AT236" s="286"/>
      <c r="AU236" s="286"/>
      <c r="AV236" s="286"/>
      <c r="AW236" s="286"/>
      <c r="AX236" s="286"/>
      <c r="AY236" s="286"/>
    </row>
    <row r="237" spans="37:51" s="38" customFormat="1" x14ac:dyDescent="0.35">
      <c r="AK237" s="286"/>
      <c r="AL237" s="286"/>
      <c r="AM237" s="286"/>
      <c r="AN237" s="286"/>
      <c r="AO237" s="286"/>
      <c r="AP237" s="286"/>
      <c r="AQ237" s="286"/>
      <c r="AR237" s="286"/>
      <c r="AS237" s="286"/>
      <c r="AT237" s="286"/>
      <c r="AU237" s="286"/>
      <c r="AV237" s="286"/>
      <c r="AW237" s="286"/>
      <c r="AX237" s="286"/>
      <c r="AY237" s="286"/>
    </row>
    <row r="238" spans="37:51" s="38" customFormat="1" x14ac:dyDescent="0.35">
      <c r="AK238" s="286"/>
      <c r="AL238" s="286"/>
      <c r="AM238" s="286"/>
      <c r="AN238" s="286"/>
      <c r="AO238" s="286"/>
      <c r="AP238" s="286"/>
      <c r="AQ238" s="286"/>
      <c r="AR238" s="286"/>
      <c r="AS238" s="286"/>
      <c r="AT238" s="286"/>
      <c r="AU238" s="286"/>
      <c r="AV238" s="286"/>
      <c r="AW238" s="286"/>
      <c r="AX238" s="286"/>
      <c r="AY238" s="286"/>
    </row>
    <row r="239" spans="37:51" s="38" customFormat="1" x14ac:dyDescent="0.35">
      <c r="AK239" s="286"/>
      <c r="AL239" s="286"/>
      <c r="AM239" s="286"/>
      <c r="AN239" s="286"/>
      <c r="AO239" s="286"/>
      <c r="AP239" s="286"/>
      <c r="AQ239" s="286"/>
      <c r="AR239" s="286"/>
      <c r="AS239" s="286"/>
      <c r="AT239" s="286"/>
      <c r="AU239" s="286"/>
      <c r="AV239" s="286"/>
      <c r="AW239" s="286"/>
      <c r="AX239" s="286"/>
      <c r="AY239" s="286"/>
    </row>
    <row r="240" spans="37:51" s="38" customFormat="1" x14ac:dyDescent="0.35">
      <c r="AK240" s="286"/>
      <c r="AL240" s="286"/>
      <c r="AM240" s="286"/>
      <c r="AN240" s="286"/>
      <c r="AO240" s="286"/>
      <c r="AP240" s="286"/>
      <c r="AQ240" s="286"/>
      <c r="AR240" s="286"/>
      <c r="AS240" s="286"/>
      <c r="AT240" s="286"/>
      <c r="AU240" s="286"/>
      <c r="AV240" s="286"/>
      <c r="AW240" s="286"/>
      <c r="AX240" s="286"/>
      <c r="AY240" s="286"/>
    </row>
    <row r="241" spans="37:51" s="38" customFormat="1" x14ac:dyDescent="0.35">
      <c r="AK241" s="286"/>
      <c r="AL241" s="286"/>
      <c r="AM241" s="286"/>
      <c r="AN241" s="286"/>
      <c r="AO241" s="286"/>
      <c r="AP241" s="286"/>
      <c r="AQ241" s="286"/>
      <c r="AR241" s="286"/>
      <c r="AS241" s="286"/>
      <c r="AT241" s="286"/>
      <c r="AU241" s="286"/>
      <c r="AV241" s="286"/>
      <c r="AW241" s="286"/>
      <c r="AX241" s="286"/>
      <c r="AY241" s="286"/>
    </row>
    <row r="242" spans="37:51" s="38" customFormat="1" x14ac:dyDescent="0.35">
      <c r="AK242" s="286"/>
      <c r="AL242" s="286"/>
      <c r="AM242" s="286"/>
      <c r="AN242" s="286"/>
      <c r="AO242" s="286"/>
      <c r="AP242" s="286"/>
      <c r="AQ242" s="286"/>
      <c r="AR242" s="286"/>
      <c r="AS242" s="286"/>
      <c r="AT242" s="286"/>
      <c r="AU242" s="286"/>
      <c r="AV242" s="286"/>
      <c r="AW242" s="286"/>
      <c r="AX242" s="286"/>
      <c r="AY242" s="286"/>
    </row>
    <row r="243" spans="37:51" s="38" customFormat="1" x14ac:dyDescent="0.35">
      <c r="AK243" s="286"/>
      <c r="AL243" s="286"/>
      <c r="AM243" s="286"/>
      <c r="AN243" s="286"/>
      <c r="AO243" s="286"/>
      <c r="AP243" s="286"/>
      <c r="AQ243" s="286"/>
      <c r="AR243" s="286"/>
      <c r="AS243" s="286"/>
      <c r="AT243" s="286"/>
      <c r="AU243" s="286"/>
      <c r="AV243" s="286"/>
      <c r="AW243" s="286"/>
      <c r="AX243" s="286"/>
      <c r="AY243" s="286"/>
    </row>
    <row r="244" spans="37:51" s="38" customFormat="1" x14ac:dyDescent="0.35">
      <c r="AK244" s="286"/>
      <c r="AL244" s="286"/>
      <c r="AM244" s="286"/>
      <c r="AN244" s="286"/>
      <c r="AO244" s="286"/>
      <c r="AP244" s="286"/>
      <c r="AQ244" s="286"/>
      <c r="AR244" s="286"/>
      <c r="AS244" s="286"/>
      <c r="AT244" s="286"/>
      <c r="AU244" s="286"/>
      <c r="AV244" s="286"/>
      <c r="AW244" s="286"/>
      <c r="AX244" s="286"/>
      <c r="AY244" s="286"/>
    </row>
    <row r="245" spans="37:51" s="38" customFormat="1" x14ac:dyDescent="0.35">
      <c r="AK245" s="286"/>
      <c r="AL245" s="286"/>
      <c r="AM245" s="286"/>
      <c r="AN245" s="286"/>
      <c r="AO245" s="286"/>
      <c r="AP245" s="286"/>
      <c r="AQ245" s="286"/>
      <c r="AR245" s="286"/>
      <c r="AS245" s="286"/>
      <c r="AT245" s="286"/>
      <c r="AU245" s="286"/>
      <c r="AV245" s="286"/>
      <c r="AW245" s="286"/>
      <c r="AX245" s="286"/>
      <c r="AY245" s="286"/>
    </row>
    <row r="246" spans="37:51" s="38" customFormat="1" x14ac:dyDescent="0.35">
      <c r="AK246" s="286"/>
      <c r="AL246" s="286"/>
      <c r="AM246" s="286"/>
      <c r="AN246" s="286"/>
      <c r="AO246" s="286"/>
      <c r="AP246" s="286"/>
      <c r="AQ246" s="286"/>
      <c r="AR246" s="286"/>
      <c r="AS246" s="286"/>
      <c r="AT246" s="286"/>
      <c r="AU246" s="286"/>
      <c r="AV246" s="286"/>
      <c r="AW246" s="286"/>
      <c r="AX246" s="286"/>
      <c r="AY246" s="286"/>
    </row>
    <row r="247" spans="37:51" s="38" customFormat="1" x14ac:dyDescent="0.35">
      <c r="AK247" s="286"/>
      <c r="AL247" s="286"/>
      <c r="AM247" s="286"/>
      <c r="AN247" s="286"/>
      <c r="AO247" s="286"/>
      <c r="AP247" s="286"/>
      <c r="AQ247" s="286"/>
      <c r="AR247" s="286"/>
      <c r="AS247" s="286"/>
      <c r="AT247" s="286"/>
      <c r="AU247" s="286"/>
      <c r="AV247" s="286"/>
      <c r="AW247" s="286"/>
      <c r="AX247" s="286"/>
      <c r="AY247" s="286"/>
    </row>
    <row r="248" spans="37:51" s="38" customFormat="1" x14ac:dyDescent="0.35">
      <c r="AK248" s="286"/>
      <c r="AL248" s="286"/>
      <c r="AM248" s="286"/>
      <c r="AN248" s="286"/>
      <c r="AO248" s="286"/>
      <c r="AP248" s="286"/>
      <c r="AQ248" s="286"/>
      <c r="AR248" s="286"/>
      <c r="AS248" s="286"/>
      <c r="AT248" s="286"/>
      <c r="AU248" s="286"/>
      <c r="AV248" s="286"/>
      <c r="AW248" s="286"/>
      <c r="AX248" s="286"/>
      <c r="AY248" s="286"/>
    </row>
    <row r="249" spans="37:51" s="38" customFormat="1" x14ac:dyDescent="0.35">
      <c r="AK249" s="286"/>
      <c r="AL249" s="286"/>
      <c r="AM249" s="286"/>
      <c r="AN249" s="286"/>
      <c r="AO249" s="286"/>
      <c r="AP249" s="286"/>
      <c r="AQ249" s="286"/>
      <c r="AR249" s="286"/>
      <c r="AS249" s="286"/>
      <c r="AT249" s="286"/>
      <c r="AU249" s="286"/>
      <c r="AV249" s="286"/>
      <c r="AW249" s="286"/>
      <c r="AX249" s="286"/>
      <c r="AY249" s="286"/>
    </row>
    <row r="250" spans="37:51" s="38" customFormat="1" x14ac:dyDescent="0.35">
      <c r="AK250" s="286"/>
      <c r="AL250" s="286"/>
      <c r="AM250" s="286"/>
      <c r="AN250" s="286"/>
      <c r="AO250" s="286"/>
      <c r="AP250" s="286"/>
      <c r="AQ250" s="286"/>
      <c r="AR250" s="286"/>
      <c r="AS250" s="286"/>
      <c r="AT250" s="286"/>
      <c r="AU250" s="286"/>
      <c r="AV250" s="286"/>
      <c r="AW250" s="286"/>
      <c r="AX250" s="286"/>
      <c r="AY250" s="286"/>
    </row>
    <row r="251" spans="37:51" s="38" customFormat="1" x14ac:dyDescent="0.35">
      <c r="AK251" s="286"/>
      <c r="AL251" s="286"/>
      <c r="AM251" s="286"/>
      <c r="AN251" s="286"/>
      <c r="AO251" s="286"/>
      <c r="AP251" s="286"/>
      <c r="AQ251" s="286"/>
      <c r="AR251" s="286"/>
      <c r="AS251" s="286"/>
      <c r="AT251" s="286"/>
      <c r="AU251" s="286"/>
      <c r="AV251" s="286"/>
      <c r="AW251" s="286"/>
      <c r="AX251" s="286"/>
      <c r="AY251" s="286"/>
    </row>
    <row r="252" spans="37:51" s="38" customFormat="1" x14ac:dyDescent="0.35">
      <c r="AK252" s="286"/>
      <c r="AL252" s="286"/>
      <c r="AM252" s="286"/>
      <c r="AN252" s="286"/>
      <c r="AO252" s="286"/>
      <c r="AP252" s="286"/>
      <c r="AQ252" s="286"/>
      <c r="AR252" s="286"/>
      <c r="AS252" s="286"/>
      <c r="AT252" s="286"/>
      <c r="AU252" s="286"/>
      <c r="AV252" s="286"/>
      <c r="AW252" s="286"/>
      <c r="AX252" s="286"/>
      <c r="AY252" s="286"/>
    </row>
    <row r="253" spans="37:51" s="38" customFormat="1" x14ac:dyDescent="0.35">
      <c r="AK253" s="286"/>
      <c r="AL253" s="286"/>
      <c r="AM253" s="286"/>
      <c r="AN253" s="286"/>
      <c r="AO253" s="286"/>
      <c r="AP253" s="286"/>
      <c r="AQ253" s="286"/>
      <c r="AR253" s="286"/>
      <c r="AS253" s="286"/>
      <c r="AT253" s="286"/>
      <c r="AU253" s="286"/>
      <c r="AV253" s="286"/>
      <c r="AW253" s="286"/>
      <c r="AX253" s="286"/>
      <c r="AY253" s="286"/>
    </row>
    <row r="254" spans="37:51" s="38" customFormat="1" x14ac:dyDescent="0.35">
      <c r="AK254" s="286"/>
      <c r="AL254" s="286"/>
      <c r="AM254" s="286"/>
      <c r="AN254" s="286"/>
      <c r="AO254" s="286"/>
      <c r="AP254" s="286"/>
      <c r="AQ254" s="286"/>
      <c r="AR254" s="286"/>
      <c r="AS254" s="286"/>
      <c r="AT254" s="286"/>
      <c r="AU254" s="286"/>
      <c r="AV254" s="286"/>
      <c r="AW254" s="286"/>
      <c r="AX254" s="286"/>
      <c r="AY254" s="286"/>
    </row>
    <row r="255" spans="37:51" s="38" customFormat="1" x14ac:dyDescent="0.35">
      <c r="AK255" s="286"/>
      <c r="AL255" s="286"/>
      <c r="AM255" s="286"/>
      <c r="AN255" s="286"/>
      <c r="AO255" s="286"/>
      <c r="AP255" s="286"/>
      <c r="AQ255" s="286"/>
      <c r="AR255" s="286"/>
      <c r="AS255" s="286"/>
      <c r="AT255" s="286"/>
      <c r="AU255" s="286"/>
      <c r="AV255" s="286"/>
      <c r="AW255" s="286"/>
      <c r="AX255" s="286"/>
      <c r="AY255" s="286"/>
    </row>
    <row r="256" spans="37:51" s="38" customFormat="1" x14ac:dyDescent="0.35">
      <c r="AK256" s="286"/>
      <c r="AL256" s="286"/>
      <c r="AM256" s="286"/>
      <c r="AN256" s="286"/>
      <c r="AO256" s="286"/>
      <c r="AP256" s="286"/>
      <c r="AQ256" s="286"/>
      <c r="AR256" s="286"/>
      <c r="AS256" s="286"/>
      <c r="AT256" s="286"/>
      <c r="AU256" s="286"/>
      <c r="AV256" s="286"/>
      <c r="AW256" s="286"/>
      <c r="AX256" s="286"/>
      <c r="AY256" s="286"/>
    </row>
    <row r="257" spans="37:51" s="38" customFormat="1" x14ac:dyDescent="0.35">
      <c r="AK257" s="286"/>
      <c r="AL257" s="286"/>
      <c r="AM257" s="286"/>
      <c r="AN257" s="286"/>
      <c r="AO257" s="286"/>
      <c r="AP257" s="286"/>
      <c r="AQ257" s="286"/>
      <c r="AR257" s="286"/>
      <c r="AS257" s="286"/>
      <c r="AT257" s="286"/>
      <c r="AU257" s="286"/>
      <c r="AV257" s="286"/>
      <c r="AW257" s="286"/>
      <c r="AX257" s="286"/>
      <c r="AY257" s="286"/>
    </row>
    <row r="258" spans="37:51" s="38" customFormat="1" x14ac:dyDescent="0.35">
      <c r="AK258" s="286"/>
      <c r="AL258" s="286"/>
      <c r="AM258" s="286"/>
      <c r="AN258" s="286"/>
      <c r="AO258" s="286"/>
      <c r="AP258" s="286"/>
      <c r="AQ258" s="286"/>
      <c r="AR258" s="286"/>
      <c r="AS258" s="286"/>
      <c r="AT258" s="286"/>
      <c r="AU258" s="286"/>
      <c r="AV258" s="286"/>
      <c r="AW258" s="286"/>
      <c r="AX258" s="286"/>
      <c r="AY258" s="286"/>
    </row>
    <row r="259" spans="37:51" s="38" customFormat="1" x14ac:dyDescent="0.35">
      <c r="AK259" s="286"/>
      <c r="AL259" s="286"/>
      <c r="AM259" s="286"/>
      <c r="AN259" s="286"/>
      <c r="AO259" s="286"/>
      <c r="AP259" s="286"/>
      <c r="AQ259" s="286"/>
      <c r="AR259" s="286"/>
      <c r="AS259" s="286"/>
      <c r="AT259" s="286"/>
      <c r="AU259" s="286"/>
      <c r="AV259" s="286"/>
      <c r="AW259" s="286"/>
      <c r="AX259" s="286"/>
      <c r="AY259" s="286"/>
    </row>
    <row r="260" spans="37:51" s="38" customFormat="1" x14ac:dyDescent="0.35">
      <c r="AK260" s="286"/>
      <c r="AL260" s="286"/>
      <c r="AM260" s="286"/>
      <c r="AN260" s="286"/>
      <c r="AO260" s="286"/>
      <c r="AP260" s="286"/>
      <c r="AQ260" s="286"/>
      <c r="AR260" s="286"/>
      <c r="AS260" s="286"/>
      <c r="AT260" s="286"/>
      <c r="AU260" s="286"/>
      <c r="AV260" s="286"/>
      <c r="AW260" s="286"/>
      <c r="AX260" s="286"/>
      <c r="AY260" s="286"/>
    </row>
    <row r="261" spans="37:51" s="38" customFormat="1" x14ac:dyDescent="0.35">
      <c r="AK261" s="286"/>
      <c r="AL261" s="286"/>
      <c r="AM261" s="286"/>
      <c r="AN261" s="286"/>
      <c r="AO261" s="286"/>
      <c r="AP261" s="286"/>
      <c r="AQ261" s="286"/>
      <c r="AR261" s="286"/>
      <c r="AS261" s="286"/>
      <c r="AT261" s="286"/>
      <c r="AU261" s="286"/>
      <c r="AV261" s="286"/>
      <c r="AW261" s="286"/>
      <c r="AX261" s="286"/>
      <c r="AY261" s="286"/>
    </row>
    <row r="262" spans="37:51" s="38" customFormat="1" x14ac:dyDescent="0.35">
      <c r="AK262" s="286"/>
      <c r="AL262" s="286"/>
      <c r="AM262" s="286"/>
      <c r="AN262" s="286"/>
      <c r="AO262" s="286"/>
      <c r="AP262" s="286"/>
      <c r="AQ262" s="286"/>
      <c r="AR262" s="286"/>
      <c r="AS262" s="286"/>
      <c r="AT262" s="286"/>
      <c r="AU262" s="286"/>
      <c r="AV262" s="286"/>
      <c r="AW262" s="286"/>
      <c r="AX262" s="286"/>
      <c r="AY262" s="286"/>
    </row>
    <row r="263" spans="37:51" s="38" customFormat="1" x14ac:dyDescent="0.35">
      <c r="AK263" s="286"/>
      <c r="AL263" s="286"/>
      <c r="AM263" s="286"/>
      <c r="AN263" s="286"/>
      <c r="AO263" s="286"/>
      <c r="AP263" s="286"/>
      <c r="AQ263" s="286"/>
      <c r="AR263" s="286"/>
      <c r="AS263" s="286"/>
      <c r="AT263" s="286"/>
      <c r="AU263" s="286"/>
      <c r="AV263" s="286"/>
      <c r="AW263" s="286"/>
      <c r="AX263" s="286"/>
      <c r="AY263" s="286"/>
    </row>
    <row r="264" spans="37:51" s="38" customFormat="1" x14ac:dyDescent="0.35">
      <c r="AK264" s="286"/>
      <c r="AL264" s="286"/>
      <c r="AM264" s="286"/>
      <c r="AN264" s="286"/>
      <c r="AO264" s="286"/>
      <c r="AP264" s="286"/>
      <c r="AQ264" s="286"/>
      <c r="AR264" s="286"/>
      <c r="AS264" s="286"/>
      <c r="AT264" s="286"/>
      <c r="AU264" s="286"/>
      <c r="AV264" s="286"/>
      <c r="AW264" s="286"/>
      <c r="AX264" s="286"/>
      <c r="AY264" s="286"/>
    </row>
    <row r="265" spans="37:51" s="38" customFormat="1" x14ac:dyDescent="0.35">
      <c r="AK265" s="286"/>
      <c r="AL265" s="286"/>
      <c r="AM265" s="286"/>
      <c r="AN265" s="286"/>
      <c r="AO265" s="286"/>
      <c r="AP265" s="286"/>
      <c r="AQ265" s="286"/>
      <c r="AR265" s="286"/>
      <c r="AS265" s="286"/>
      <c r="AT265" s="286"/>
      <c r="AU265" s="286"/>
      <c r="AV265" s="286"/>
      <c r="AW265" s="286"/>
      <c r="AX265" s="286"/>
      <c r="AY265" s="286"/>
    </row>
    <row r="266" spans="37:51" s="38" customFormat="1" x14ac:dyDescent="0.35">
      <c r="AK266" s="286"/>
      <c r="AL266" s="286"/>
      <c r="AM266" s="286"/>
      <c r="AN266" s="286"/>
      <c r="AO266" s="286"/>
      <c r="AP266" s="286"/>
      <c r="AQ266" s="286"/>
      <c r="AR266" s="286"/>
      <c r="AS266" s="286"/>
      <c r="AT266" s="286"/>
      <c r="AU266" s="286"/>
      <c r="AV266" s="286"/>
      <c r="AW266" s="286"/>
      <c r="AX266" s="286"/>
      <c r="AY266" s="286"/>
    </row>
    <row r="267" spans="37:51" s="38" customFormat="1" x14ac:dyDescent="0.35">
      <c r="AK267" s="286"/>
      <c r="AL267" s="286"/>
      <c r="AM267" s="286"/>
      <c r="AN267" s="286"/>
      <c r="AO267" s="286"/>
      <c r="AP267" s="286"/>
      <c r="AQ267" s="286"/>
      <c r="AR267" s="286"/>
      <c r="AS267" s="286"/>
      <c r="AT267" s="286"/>
      <c r="AU267" s="286"/>
      <c r="AV267" s="286"/>
      <c r="AW267" s="286"/>
      <c r="AX267" s="286"/>
      <c r="AY267" s="286"/>
    </row>
    <row r="268" spans="37:51" s="38" customFormat="1" x14ac:dyDescent="0.35">
      <c r="AK268" s="286"/>
      <c r="AL268" s="286"/>
      <c r="AM268" s="286"/>
      <c r="AN268" s="286"/>
      <c r="AO268" s="286"/>
      <c r="AP268" s="286"/>
      <c r="AQ268" s="286"/>
      <c r="AR268" s="286"/>
      <c r="AS268" s="286"/>
      <c r="AT268" s="286"/>
      <c r="AU268" s="286"/>
      <c r="AV268" s="286"/>
      <c r="AW268" s="286"/>
      <c r="AX268" s="286"/>
      <c r="AY268" s="286"/>
    </row>
    <row r="269" spans="37:51" s="38" customFormat="1" x14ac:dyDescent="0.35">
      <c r="AK269" s="286"/>
      <c r="AL269" s="286"/>
      <c r="AM269" s="286"/>
      <c r="AN269" s="286"/>
      <c r="AO269" s="286"/>
      <c r="AP269" s="286"/>
      <c r="AQ269" s="286"/>
      <c r="AR269" s="286"/>
      <c r="AS269" s="286"/>
      <c r="AT269" s="286"/>
      <c r="AU269" s="286"/>
      <c r="AV269" s="286"/>
      <c r="AW269" s="286"/>
      <c r="AX269" s="286"/>
      <c r="AY269" s="286"/>
    </row>
    <row r="270" spans="37:51" s="38" customFormat="1" x14ac:dyDescent="0.35">
      <c r="AK270" s="286"/>
      <c r="AL270" s="286"/>
      <c r="AM270" s="286"/>
      <c r="AN270" s="286"/>
      <c r="AO270" s="286"/>
      <c r="AP270" s="286"/>
      <c r="AQ270" s="286"/>
      <c r="AR270" s="286"/>
      <c r="AS270" s="286"/>
      <c r="AT270" s="286"/>
      <c r="AU270" s="286"/>
      <c r="AV270" s="286"/>
      <c r="AW270" s="286"/>
      <c r="AX270" s="286"/>
      <c r="AY270" s="286"/>
    </row>
    <row r="271" spans="37:51" s="38" customFormat="1" x14ac:dyDescent="0.35">
      <c r="AK271" s="286"/>
      <c r="AL271" s="286"/>
      <c r="AM271" s="286"/>
      <c r="AN271" s="286"/>
      <c r="AO271" s="286"/>
      <c r="AP271" s="286"/>
      <c r="AQ271" s="286"/>
      <c r="AR271" s="286"/>
      <c r="AS271" s="286"/>
      <c r="AT271" s="286"/>
      <c r="AU271" s="286"/>
      <c r="AV271" s="286"/>
      <c r="AW271" s="286"/>
      <c r="AX271" s="286"/>
      <c r="AY271" s="286"/>
    </row>
    <row r="272" spans="37:51" s="38" customFormat="1" x14ac:dyDescent="0.35">
      <c r="AK272" s="286"/>
      <c r="AL272" s="286"/>
      <c r="AM272" s="286"/>
      <c r="AN272" s="286"/>
      <c r="AO272" s="286"/>
      <c r="AP272" s="286"/>
      <c r="AQ272" s="286"/>
      <c r="AR272" s="286"/>
      <c r="AS272" s="286"/>
      <c r="AT272" s="286"/>
      <c r="AU272" s="286"/>
      <c r="AV272" s="286"/>
      <c r="AW272" s="286"/>
      <c r="AX272" s="286"/>
      <c r="AY272" s="286"/>
    </row>
    <row r="273" spans="37:51" s="38" customFormat="1" x14ac:dyDescent="0.35">
      <c r="AK273" s="286"/>
      <c r="AL273" s="286"/>
      <c r="AM273" s="286"/>
      <c r="AN273" s="286"/>
      <c r="AO273" s="286"/>
      <c r="AP273" s="286"/>
      <c r="AQ273" s="286"/>
      <c r="AR273" s="286"/>
      <c r="AS273" s="286"/>
      <c r="AT273" s="286"/>
      <c r="AU273" s="286"/>
      <c r="AV273" s="286"/>
      <c r="AW273" s="286"/>
      <c r="AX273" s="286"/>
      <c r="AY273" s="286"/>
    </row>
    <row r="274" spans="37:51" s="38" customFormat="1" x14ac:dyDescent="0.35">
      <c r="AK274" s="286"/>
      <c r="AL274" s="286"/>
      <c r="AM274" s="286"/>
      <c r="AN274" s="286"/>
      <c r="AO274" s="286"/>
      <c r="AP274" s="286"/>
      <c r="AQ274" s="286"/>
      <c r="AR274" s="286"/>
      <c r="AS274" s="286"/>
      <c r="AT274" s="286"/>
      <c r="AU274" s="286"/>
      <c r="AV274" s="286"/>
      <c r="AW274" s="286"/>
      <c r="AX274" s="286"/>
      <c r="AY274" s="286"/>
    </row>
    <row r="275" spans="37:51" s="38" customFormat="1" x14ac:dyDescent="0.35">
      <c r="AK275" s="286"/>
      <c r="AL275" s="286"/>
      <c r="AM275" s="286"/>
      <c r="AN275" s="286"/>
      <c r="AO275" s="286"/>
      <c r="AP275" s="286"/>
      <c r="AQ275" s="286"/>
      <c r="AR275" s="286"/>
      <c r="AS275" s="286"/>
      <c r="AT275" s="286"/>
      <c r="AU275" s="286"/>
      <c r="AV275" s="286"/>
      <c r="AW275" s="286"/>
      <c r="AX275" s="286"/>
      <c r="AY275" s="286"/>
    </row>
    <row r="276" spans="37:51" s="38" customFormat="1" x14ac:dyDescent="0.35">
      <c r="AK276" s="286"/>
      <c r="AL276" s="286"/>
      <c r="AM276" s="286"/>
      <c r="AN276" s="286"/>
      <c r="AO276" s="286"/>
      <c r="AP276" s="286"/>
      <c r="AQ276" s="286"/>
      <c r="AR276" s="286"/>
      <c r="AS276" s="286"/>
      <c r="AT276" s="286"/>
      <c r="AU276" s="286"/>
      <c r="AV276" s="286"/>
      <c r="AW276" s="286"/>
      <c r="AX276" s="286"/>
      <c r="AY276" s="286"/>
    </row>
    <row r="277" spans="37:51" s="38" customFormat="1" x14ac:dyDescent="0.35">
      <c r="AK277" s="286"/>
      <c r="AL277" s="286"/>
      <c r="AM277" s="286"/>
      <c r="AN277" s="286"/>
      <c r="AO277" s="286"/>
      <c r="AP277" s="286"/>
      <c r="AQ277" s="286"/>
      <c r="AR277" s="286"/>
      <c r="AS277" s="286"/>
      <c r="AT277" s="286"/>
      <c r="AU277" s="286"/>
      <c r="AV277" s="286"/>
      <c r="AW277" s="286"/>
      <c r="AX277" s="286"/>
      <c r="AY277" s="286"/>
    </row>
    <row r="278" spans="37:51" s="38" customFormat="1" x14ac:dyDescent="0.35">
      <c r="AK278" s="286"/>
      <c r="AL278" s="286"/>
      <c r="AM278" s="286"/>
      <c r="AN278" s="286"/>
      <c r="AO278" s="286"/>
      <c r="AP278" s="286"/>
      <c r="AQ278" s="286"/>
      <c r="AR278" s="286"/>
      <c r="AS278" s="286"/>
      <c r="AT278" s="286"/>
      <c r="AU278" s="286"/>
      <c r="AV278" s="286"/>
      <c r="AW278" s="286"/>
      <c r="AX278" s="286"/>
      <c r="AY278" s="286"/>
    </row>
    <row r="279" spans="37:51" s="38" customFormat="1" x14ac:dyDescent="0.35">
      <c r="AK279" s="286"/>
      <c r="AL279" s="286"/>
      <c r="AM279" s="286"/>
      <c r="AN279" s="286"/>
      <c r="AO279" s="286"/>
      <c r="AP279" s="286"/>
      <c r="AQ279" s="286"/>
      <c r="AR279" s="286"/>
      <c r="AS279" s="286"/>
      <c r="AT279" s="286"/>
      <c r="AU279" s="286"/>
      <c r="AV279" s="286"/>
      <c r="AW279" s="286"/>
      <c r="AX279" s="286"/>
      <c r="AY279" s="286"/>
    </row>
    <row r="280" spans="37:51" s="38" customFormat="1" x14ac:dyDescent="0.35">
      <c r="AK280" s="286"/>
      <c r="AL280" s="286"/>
      <c r="AM280" s="286"/>
      <c r="AN280" s="286"/>
      <c r="AO280" s="286"/>
      <c r="AP280" s="286"/>
      <c r="AQ280" s="286"/>
      <c r="AR280" s="286"/>
      <c r="AS280" s="286"/>
      <c r="AT280" s="286"/>
      <c r="AU280" s="286"/>
      <c r="AV280" s="286"/>
      <c r="AW280" s="286"/>
      <c r="AX280" s="286"/>
      <c r="AY280" s="286"/>
    </row>
    <row r="281" spans="37:51" s="38" customFormat="1" x14ac:dyDescent="0.35">
      <c r="AK281" s="286"/>
      <c r="AL281" s="286"/>
      <c r="AM281" s="286"/>
      <c r="AN281" s="286"/>
      <c r="AO281" s="286"/>
      <c r="AP281" s="286"/>
      <c r="AQ281" s="286"/>
      <c r="AR281" s="286"/>
      <c r="AS281" s="286"/>
      <c r="AT281" s="286"/>
      <c r="AU281" s="286"/>
      <c r="AV281" s="286"/>
      <c r="AW281" s="286"/>
      <c r="AX281" s="286"/>
      <c r="AY281" s="286"/>
    </row>
    <row r="282" spans="37:51" s="38" customFormat="1" x14ac:dyDescent="0.35">
      <c r="AK282" s="286"/>
      <c r="AL282" s="286"/>
      <c r="AM282" s="286"/>
      <c r="AN282" s="286"/>
      <c r="AO282" s="286"/>
      <c r="AP282" s="286"/>
      <c r="AQ282" s="286"/>
      <c r="AR282" s="286"/>
      <c r="AS282" s="286"/>
      <c r="AT282" s="286"/>
      <c r="AU282" s="286"/>
      <c r="AV282" s="286"/>
      <c r="AW282" s="286"/>
      <c r="AX282" s="286"/>
      <c r="AY282" s="286"/>
    </row>
    <row r="283" spans="37:51" s="38" customFormat="1" x14ac:dyDescent="0.35">
      <c r="AK283" s="286"/>
      <c r="AL283" s="286"/>
      <c r="AM283" s="286"/>
      <c r="AN283" s="286"/>
      <c r="AO283" s="286"/>
      <c r="AP283" s="286"/>
      <c r="AQ283" s="286"/>
      <c r="AR283" s="286"/>
      <c r="AS283" s="286"/>
      <c r="AT283" s="286"/>
      <c r="AU283" s="286"/>
      <c r="AV283" s="286"/>
      <c r="AW283" s="286"/>
      <c r="AX283" s="286"/>
      <c r="AY283" s="286"/>
    </row>
    <row r="284" spans="37:51" s="38" customFormat="1" x14ac:dyDescent="0.35">
      <c r="AK284" s="286"/>
      <c r="AL284" s="286"/>
      <c r="AM284" s="286"/>
      <c r="AN284" s="286"/>
      <c r="AO284" s="286"/>
      <c r="AP284" s="286"/>
      <c r="AQ284" s="286"/>
      <c r="AR284" s="286"/>
      <c r="AS284" s="286"/>
      <c r="AT284" s="286"/>
      <c r="AU284" s="286"/>
      <c r="AV284" s="286"/>
      <c r="AW284" s="286"/>
      <c r="AX284" s="286"/>
      <c r="AY284" s="286"/>
    </row>
    <row r="285" spans="37:51" s="38" customFormat="1" x14ac:dyDescent="0.35">
      <c r="AK285" s="286"/>
      <c r="AL285" s="286"/>
      <c r="AM285" s="286"/>
      <c r="AN285" s="286"/>
      <c r="AO285" s="286"/>
      <c r="AP285" s="286"/>
      <c r="AQ285" s="286"/>
      <c r="AR285" s="286"/>
      <c r="AS285" s="286"/>
      <c r="AT285" s="286"/>
      <c r="AU285" s="286"/>
      <c r="AV285" s="286"/>
      <c r="AW285" s="286"/>
      <c r="AX285" s="286"/>
      <c r="AY285" s="286"/>
    </row>
    <row r="286" spans="37:51" s="38" customFormat="1" x14ac:dyDescent="0.35">
      <c r="AK286" s="286"/>
      <c r="AL286" s="286"/>
      <c r="AM286" s="286"/>
      <c r="AN286" s="286"/>
      <c r="AO286" s="286"/>
      <c r="AP286" s="286"/>
      <c r="AQ286" s="286"/>
      <c r="AR286" s="286"/>
      <c r="AS286" s="286"/>
      <c r="AT286" s="286"/>
      <c r="AU286" s="286"/>
      <c r="AV286" s="286"/>
      <c r="AW286" s="286"/>
      <c r="AX286" s="286"/>
      <c r="AY286" s="286"/>
    </row>
    <row r="287" spans="37:51" s="38" customFormat="1" x14ac:dyDescent="0.35">
      <c r="AK287" s="286"/>
      <c r="AL287" s="286"/>
      <c r="AM287" s="286"/>
      <c r="AN287" s="286"/>
      <c r="AO287" s="286"/>
      <c r="AP287" s="286"/>
      <c r="AQ287" s="286"/>
      <c r="AR287" s="286"/>
      <c r="AS287" s="286"/>
      <c r="AT287" s="286"/>
      <c r="AU287" s="286"/>
      <c r="AV287" s="286"/>
      <c r="AW287" s="286"/>
      <c r="AX287" s="286"/>
      <c r="AY287" s="286"/>
    </row>
    <row r="288" spans="37:51" s="38" customFormat="1" x14ac:dyDescent="0.35">
      <c r="AK288" s="286"/>
      <c r="AL288" s="286"/>
      <c r="AM288" s="286"/>
      <c r="AN288" s="286"/>
      <c r="AO288" s="286"/>
      <c r="AP288" s="286"/>
      <c r="AQ288" s="286"/>
      <c r="AR288" s="286"/>
      <c r="AS288" s="286"/>
      <c r="AT288" s="286"/>
      <c r="AU288" s="286"/>
      <c r="AV288" s="286"/>
      <c r="AW288" s="286"/>
      <c r="AX288" s="286"/>
      <c r="AY288" s="286"/>
    </row>
    <row r="289" spans="37:51" s="38" customFormat="1" x14ac:dyDescent="0.35">
      <c r="AK289" s="286"/>
      <c r="AL289" s="286"/>
      <c r="AM289" s="286"/>
      <c r="AN289" s="286"/>
      <c r="AO289" s="286"/>
      <c r="AP289" s="286"/>
      <c r="AQ289" s="286"/>
      <c r="AR289" s="286"/>
      <c r="AS289" s="286"/>
      <c r="AT289" s="286"/>
      <c r="AU289" s="286"/>
      <c r="AV289" s="286"/>
      <c r="AW289" s="286"/>
      <c r="AX289" s="286"/>
      <c r="AY289" s="286"/>
    </row>
    <row r="290" spans="37:51" s="38" customFormat="1" x14ac:dyDescent="0.35">
      <c r="AK290" s="286"/>
      <c r="AL290" s="286"/>
      <c r="AM290" s="286"/>
      <c r="AN290" s="286"/>
      <c r="AO290" s="286"/>
      <c r="AP290" s="286"/>
      <c r="AQ290" s="286"/>
      <c r="AR290" s="286"/>
      <c r="AS290" s="286"/>
      <c r="AT290" s="286"/>
      <c r="AU290" s="286"/>
      <c r="AV290" s="286"/>
      <c r="AW290" s="286"/>
      <c r="AX290" s="286"/>
      <c r="AY290" s="286"/>
    </row>
    <row r="291" spans="37:51" s="38" customFormat="1" x14ac:dyDescent="0.35">
      <c r="AK291" s="286"/>
      <c r="AL291" s="286"/>
      <c r="AM291" s="286"/>
      <c r="AN291" s="286"/>
      <c r="AO291" s="286"/>
      <c r="AP291" s="286"/>
      <c r="AQ291" s="286"/>
      <c r="AR291" s="286"/>
      <c r="AS291" s="286"/>
      <c r="AT291" s="286"/>
      <c r="AU291" s="286"/>
      <c r="AV291" s="286"/>
      <c r="AW291" s="286"/>
      <c r="AX291" s="286"/>
      <c r="AY291" s="286"/>
    </row>
    <row r="292" spans="37:51" s="38" customFormat="1" x14ac:dyDescent="0.35">
      <c r="AK292" s="286"/>
      <c r="AL292" s="286"/>
      <c r="AM292" s="286"/>
      <c r="AN292" s="286"/>
      <c r="AO292" s="286"/>
      <c r="AP292" s="286"/>
      <c r="AQ292" s="286"/>
      <c r="AR292" s="286"/>
      <c r="AS292" s="286"/>
      <c r="AT292" s="286"/>
      <c r="AU292" s="286"/>
      <c r="AV292" s="286"/>
      <c r="AW292" s="286"/>
      <c r="AX292" s="286"/>
      <c r="AY292" s="286"/>
    </row>
    <row r="293" spans="37:51" s="38" customFormat="1" x14ac:dyDescent="0.35">
      <c r="AK293" s="286"/>
      <c r="AL293" s="286"/>
      <c r="AM293" s="286"/>
      <c r="AN293" s="286"/>
      <c r="AO293" s="286"/>
      <c r="AP293" s="286"/>
      <c r="AQ293" s="286"/>
      <c r="AR293" s="286"/>
      <c r="AS293" s="286"/>
      <c r="AT293" s="286"/>
      <c r="AU293" s="286"/>
      <c r="AV293" s="286"/>
      <c r="AW293" s="286"/>
      <c r="AX293" s="286"/>
      <c r="AY293" s="286"/>
    </row>
    <row r="294" spans="37:51" s="38" customFormat="1" x14ac:dyDescent="0.35">
      <c r="AK294" s="286"/>
      <c r="AL294" s="286"/>
      <c r="AM294" s="286"/>
      <c r="AN294" s="286"/>
      <c r="AO294" s="286"/>
      <c r="AP294" s="286"/>
      <c r="AQ294" s="286"/>
      <c r="AR294" s="286"/>
      <c r="AS294" s="286"/>
      <c r="AT294" s="286"/>
      <c r="AU294" s="286"/>
      <c r="AV294" s="286"/>
      <c r="AW294" s="286"/>
      <c r="AX294" s="286"/>
      <c r="AY294" s="286"/>
    </row>
    <row r="295" spans="37:51" s="38" customFormat="1" x14ac:dyDescent="0.35">
      <c r="AK295" s="286"/>
      <c r="AL295" s="286"/>
      <c r="AM295" s="286"/>
      <c r="AN295" s="286"/>
      <c r="AO295" s="286"/>
      <c r="AP295" s="286"/>
      <c r="AQ295" s="286"/>
      <c r="AR295" s="286"/>
      <c r="AS295" s="286"/>
      <c r="AT295" s="286"/>
      <c r="AU295" s="286"/>
      <c r="AV295" s="286"/>
      <c r="AW295" s="286"/>
      <c r="AX295" s="286"/>
      <c r="AY295" s="286"/>
    </row>
    <row r="296" spans="37:51" s="38" customFormat="1" x14ac:dyDescent="0.35">
      <c r="AK296" s="286"/>
      <c r="AL296" s="286"/>
      <c r="AM296" s="286"/>
      <c r="AN296" s="286"/>
      <c r="AO296" s="286"/>
      <c r="AP296" s="286"/>
      <c r="AQ296" s="286"/>
      <c r="AR296" s="286"/>
      <c r="AS296" s="286"/>
      <c r="AT296" s="286"/>
      <c r="AU296" s="286"/>
      <c r="AV296" s="286"/>
      <c r="AW296" s="286"/>
      <c r="AX296" s="286"/>
      <c r="AY296" s="286"/>
    </row>
    <row r="297" spans="37:51" s="38" customFormat="1" x14ac:dyDescent="0.35">
      <c r="AK297" s="286"/>
      <c r="AL297" s="286"/>
      <c r="AM297" s="286"/>
      <c r="AN297" s="286"/>
      <c r="AO297" s="286"/>
      <c r="AP297" s="286"/>
      <c r="AQ297" s="286"/>
      <c r="AR297" s="286"/>
      <c r="AS297" s="286"/>
      <c r="AT297" s="286"/>
      <c r="AU297" s="286"/>
      <c r="AV297" s="286"/>
      <c r="AW297" s="286"/>
      <c r="AX297" s="286"/>
      <c r="AY297" s="286"/>
    </row>
    <row r="298" spans="37:51" s="38" customFormat="1" x14ac:dyDescent="0.35">
      <c r="AK298" s="286"/>
      <c r="AL298" s="286"/>
      <c r="AM298" s="286"/>
      <c r="AN298" s="286"/>
      <c r="AO298" s="286"/>
      <c r="AP298" s="286"/>
      <c r="AQ298" s="286"/>
      <c r="AR298" s="286"/>
      <c r="AS298" s="286"/>
      <c r="AT298" s="286"/>
      <c r="AU298" s="286"/>
      <c r="AV298" s="286"/>
      <c r="AW298" s="286"/>
      <c r="AX298" s="286"/>
      <c r="AY298" s="286"/>
    </row>
    <row r="299" spans="37:51" s="38" customFormat="1" x14ac:dyDescent="0.35">
      <c r="AK299" s="286"/>
      <c r="AL299" s="286"/>
      <c r="AM299" s="286"/>
      <c r="AN299" s="286"/>
      <c r="AO299" s="286"/>
      <c r="AP299" s="286"/>
      <c r="AQ299" s="286"/>
      <c r="AR299" s="286"/>
      <c r="AS299" s="286"/>
      <c r="AT299" s="286"/>
      <c r="AU299" s="286"/>
      <c r="AV299" s="286"/>
      <c r="AW299" s="286"/>
      <c r="AX299" s="286"/>
      <c r="AY299" s="286"/>
    </row>
    <row r="300" spans="37:51" s="38" customFormat="1" x14ac:dyDescent="0.35">
      <c r="AK300" s="286"/>
      <c r="AL300" s="286"/>
      <c r="AM300" s="286"/>
      <c r="AN300" s="286"/>
      <c r="AO300" s="286"/>
      <c r="AP300" s="286"/>
      <c r="AQ300" s="286"/>
      <c r="AR300" s="286"/>
      <c r="AS300" s="286"/>
      <c r="AT300" s="286"/>
      <c r="AU300" s="286"/>
      <c r="AV300" s="286"/>
      <c r="AW300" s="286"/>
      <c r="AX300" s="286"/>
      <c r="AY300" s="286"/>
    </row>
    <row r="301" spans="37:51" s="38" customFormat="1" x14ac:dyDescent="0.35">
      <c r="AK301" s="286"/>
      <c r="AL301" s="286"/>
      <c r="AM301" s="286"/>
      <c r="AN301" s="286"/>
      <c r="AO301" s="286"/>
      <c r="AP301" s="286"/>
      <c r="AQ301" s="286"/>
      <c r="AR301" s="286"/>
      <c r="AS301" s="286"/>
      <c r="AT301" s="286"/>
      <c r="AU301" s="286"/>
      <c r="AV301" s="286"/>
      <c r="AW301" s="286"/>
      <c r="AX301" s="286"/>
      <c r="AY301" s="286"/>
    </row>
    <row r="302" spans="37:51" s="38" customFormat="1" x14ac:dyDescent="0.35">
      <c r="AK302" s="286"/>
      <c r="AL302" s="286"/>
      <c r="AM302" s="286"/>
      <c r="AN302" s="286"/>
      <c r="AO302" s="286"/>
      <c r="AP302" s="286"/>
      <c r="AQ302" s="286"/>
      <c r="AR302" s="286"/>
      <c r="AS302" s="286"/>
      <c r="AT302" s="286"/>
      <c r="AU302" s="286"/>
      <c r="AV302" s="286"/>
      <c r="AW302" s="286"/>
      <c r="AX302" s="286"/>
      <c r="AY302" s="286"/>
    </row>
    <row r="303" spans="37:51" s="38" customFormat="1" x14ac:dyDescent="0.35">
      <c r="AK303" s="286"/>
      <c r="AL303" s="286"/>
      <c r="AM303" s="286"/>
      <c r="AN303" s="286"/>
      <c r="AO303" s="286"/>
      <c r="AP303" s="286"/>
      <c r="AQ303" s="286"/>
      <c r="AR303" s="286"/>
      <c r="AS303" s="286"/>
      <c r="AT303" s="286"/>
      <c r="AU303" s="286"/>
      <c r="AV303" s="286"/>
      <c r="AW303" s="286"/>
      <c r="AX303" s="286"/>
      <c r="AY303" s="286"/>
    </row>
    <row r="304" spans="37:51" s="38" customFormat="1" x14ac:dyDescent="0.35">
      <c r="AK304" s="286"/>
      <c r="AL304" s="286"/>
      <c r="AM304" s="286"/>
      <c r="AN304" s="286"/>
      <c r="AO304" s="286"/>
      <c r="AP304" s="286"/>
      <c r="AQ304" s="286"/>
      <c r="AR304" s="286"/>
      <c r="AS304" s="286"/>
      <c r="AT304" s="286"/>
      <c r="AU304" s="286"/>
      <c r="AV304" s="286"/>
      <c r="AW304" s="286"/>
      <c r="AX304" s="286"/>
      <c r="AY304" s="286"/>
    </row>
    <row r="305" spans="37:51" s="38" customFormat="1" x14ac:dyDescent="0.35">
      <c r="AK305" s="286"/>
      <c r="AL305" s="286"/>
      <c r="AM305" s="286"/>
      <c r="AN305" s="286"/>
      <c r="AO305" s="286"/>
      <c r="AP305" s="286"/>
      <c r="AQ305" s="286"/>
      <c r="AR305" s="286"/>
      <c r="AS305" s="286"/>
      <c r="AT305" s="286"/>
      <c r="AU305" s="286"/>
      <c r="AV305" s="286"/>
      <c r="AW305" s="286"/>
      <c r="AX305" s="286"/>
      <c r="AY305" s="286"/>
    </row>
    <row r="306" spans="37:51" s="38" customFormat="1" x14ac:dyDescent="0.35">
      <c r="AK306" s="286"/>
      <c r="AL306" s="286"/>
      <c r="AM306" s="286"/>
      <c r="AN306" s="286"/>
      <c r="AO306" s="286"/>
      <c r="AP306" s="286"/>
      <c r="AQ306" s="286"/>
      <c r="AR306" s="286"/>
      <c r="AS306" s="286"/>
      <c r="AT306" s="286"/>
      <c r="AU306" s="286"/>
      <c r="AV306" s="286"/>
      <c r="AW306" s="286"/>
      <c r="AX306" s="286"/>
      <c r="AY306" s="286"/>
    </row>
    <row r="307" spans="37:51" s="38" customFormat="1" x14ac:dyDescent="0.35">
      <c r="AK307" s="286"/>
      <c r="AL307" s="286"/>
      <c r="AM307" s="286"/>
      <c r="AN307" s="286"/>
      <c r="AO307" s="286"/>
      <c r="AP307" s="286"/>
      <c r="AQ307" s="286"/>
      <c r="AR307" s="286"/>
      <c r="AS307" s="286"/>
      <c r="AT307" s="286"/>
      <c r="AU307" s="286"/>
      <c r="AV307" s="286"/>
      <c r="AW307" s="286"/>
      <c r="AX307" s="286"/>
      <c r="AY307" s="286"/>
    </row>
    <row r="308" spans="37:51" s="38" customFormat="1" x14ac:dyDescent="0.35">
      <c r="AK308" s="286"/>
      <c r="AL308" s="286"/>
      <c r="AM308" s="286"/>
      <c r="AN308" s="286"/>
      <c r="AO308" s="286"/>
      <c r="AP308" s="286"/>
      <c r="AQ308" s="286"/>
      <c r="AR308" s="286"/>
      <c r="AS308" s="286"/>
      <c r="AT308" s="286"/>
      <c r="AU308" s="286"/>
      <c r="AV308" s="286"/>
      <c r="AW308" s="286"/>
      <c r="AX308" s="286"/>
      <c r="AY308" s="286"/>
    </row>
    <row r="309" spans="37:51" s="38" customFormat="1" x14ac:dyDescent="0.35">
      <c r="AK309" s="286"/>
      <c r="AL309" s="286"/>
      <c r="AM309" s="286"/>
      <c r="AN309" s="286"/>
      <c r="AO309" s="286"/>
      <c r="AP309" s="286"/>
      <c r="AQ309" s="286"/>
      <c r="AR309" s="286"/>
      <c r="AS309" s="286"/>
      <c r="AT309" s="286"/>
      <c r="AU309" s="286"/>
      <c r="AV309" s="286"/>
      <c r="AW309" s="286"/>
      <c r="AX309" s="286"/>
      <c r="AY309" s="286"/>
    </row>
    <row r="310" spans="37:51" s="38" customFormat="1" x14ac:dyDescent="0.35">
      <c r="AK310" s="286"/>
      <c r="AL310" s="286"/>
      <c r="AM310" s="286"/>
      <c r="AN310" s="286"/>
      <c r="AO310" s="286"/>
      <c r="AP310" s="286"/>
      <c r="AQ310" s="286"/>
      <c r="AR310" s="286"/>
      <c r="AS310" s="286"/>
      <c r="AT310" s="286"/>
      <c r="AU310" s="286"/>
      <c r="AV310" s="286"/>
      <c r="AW310" s="286"/>
      <c r="AX310" s="286"/>
      <c r="AY310" s="286"/>
    </row>
    <row r="311" spans="37:51" s="38" customFormat="1" x14ac:dyDescent="0.35">
      <c r="AK311" s="286"/>
      <c r="AL311" s="286"/>
      <c r="AM311" s="286"/>
      <c r="AN311" s="286"/>
      <c r="AO311" s="286"/>
      <c r="AP311" s="286"/>
      <c r="AQ311" s="286"/>
      <c r="AR311" s="286"/>
      <c r="AS311" s="286"/>
      <c r="AT311" s="286"/>
      <c r="AU311" s="286"/>
      <c r="AV311" s="286"/>
      <c r="AW311" s="286"/>
      <c r="AX311" s="286"/>
      <c r="AY311" s="286"/>
    </row>
    <row r="312" spans="37:51" s="38" customFormat="1" x14ac:dyDescent="0.35">
      <c r="AK312" s="286"/>
      <c r="AL312" s="286"/>
      <c r="AM312" s="286"/>
      <c r="AN312" s="286"/>
      <c r="AO312" s="286"/>
      <c r="AP312" s="286"/>
      <c r="AQ312" s="286"/>
      <c r="AR312" s="286"/>
      <c r="AS312" s="286"/>
      <c r="AT312" s="286"/>
      <c r="AU312" s="286"/>
      <c r="AV312" s="286"/>
      <c r="AW312" s="286"/>
      <c r="AX312" s="286"/>
      <c r="AY312" s="286"/>
    </row>
    <row r="313" spans="37:51" s="38" customFormat="1" x14ac:dyDescent="0.35">
      <c r="AK313" s="286"/>
      <c r="AL313" s="286"/>
      <c r="AM313" s="286"/>
      <c r="AN313" s="286"/>
      <c r="AO313" s="286"/>
      <c r="AP313" s="286"/>
      <c r="AQ313" s="286"/>
      <c r="AR313" s="286"/>
      <c r="AS313" s="286"/>
      <c r="AT313" s="286"/>
      <c r="AU313" s="286"/>
      <c r="AV313" s="286"/>
      <c r="AW313" s="286"/>
      <c r="AX313" s="286"/>
      <c r="AY313" s="286"/>
    </row>
    <row r="314" spans="37:51" s="38" customFormat="1" x14ac:dyDescent="0.35">
      <c r="AK314" s="286"/>
      <c r="AL314" s="286"/>
      <c r="AM314" s="286"/>
      <c r="AN314" s="286"/>
      <c r="AO314" s="286"/>
      <c r="AP314" s="286"/>
      <c r="AQ314" s="286"/>
      <c r="AR314" s="286"/>
      <c r="AS314" s="286"/>
      <c r="AT314" s="286"/>
      <c r="AU314" s="286"/>
      <c r="AV314" s="286"/>
      <c r="AW314" s="286"/>
      <c r="AX314" s="286"/>
      <c r="AY314" s="286"/>
    </row>
    <row r="315" spans="37:51" s="38" customFormat="1" x14ac:dyDescent="0.35">
      <c r="AK315" s="286"/>
      <c r="AL315" s="286"/>
      <c r="AM315" s="286"/>
      <c r="AN315" s="286"/>
      <c r="AO315" s="286"/>
      <c r="AP315" s="286"/>
      <c r="AQ315" s="286"/>
      <c r="AR315" s="286"/>
      <c r="AS315" s="286"/>
      <c r="AT315" s="286"/>
      <c r="AU315" s="286"/>
      <c r="AV315" s="286"/>
      <c r="AW315" s="286"/>
      <c r="AX315" s="286"/>
      <c r="AY315" s="286"/>
    </row>
    <row r="316" spans="37:51" s="38" customFormat="1" x14ac:dyDescent="0.35">
      <c r="AK316" s="286"/>
      <c r="AL316" s="286"/>
      <c r="AM316" s="286"/>
      <c r="AN316" s="286"/>
      <c r="AO316" s="286"/>
      <c r="AP316" s="286"/>
      <c r="AQ316" s="286"/>
      <c r="AR316" s="286"/>
      <c r="AS316" s="286"/>
      <c r="AT316" s="286"/>
      <c r="AU316" s="286"/>
      <c r="AV316" s="286"/>
      <c r="AW316" s="286"/>
      <c r="AX316" s="286"/>
      <c r="AY316" s="286"/>
    </row>
    <row r="317" spans="37:51" s="38" customFormat="1" x14ac:dyDescent="0.35">
      <c r="AK317" s="286"/>
      <c r="AL317" s="286"/>
      <c r="AM317" s="286"/>
      <c r="AN317" s="286"/>
      <c r="AO317" s="286"/>
      <c r="AP317" s="286"/>
      <c r="AQ317" s="286"/>
      <c r="AR317" s="286"/>
      <c r="AS317" s="286"/>
      <c r="AT317" s="286"/>
      <c r="AU317" s="286"/>
      <c r="AV317" s="286"/>
      <c r="AW317" s="286"/>
      <c r="AX317" s="286"/>
      <c r="AY317" s="286"/>
    </row>
    <row r="318" spans="37:51" s="38" customFormat="1" x14ac:dyDescent="0.35">
      <c r="AK318" s="286"/>
      <c r="AL318" s="286"/>
      <c r="AM318" s="286"/>
      <c r="AN318" s="286"/>
      <c r="AO318" s="286"/>
      <c r="AP318" s="286"/>
      <c r="AQ318" s="286"/>
      <c r="AR318" s="286"/>
      <c r="AS318" s="286"/>
      <c r="AT318" s="286"/>
      <c r="AU318" s="286"/>
      <c r="AV318" s="286"/>
      <c r="AW318" s="286"/>
      <c r="AX318" s="286"/>
      <c r="AY318" s="286"/>
    </row>
    <row r="319" spans="37:51" s="38" customFormat="1" x14ac:dyDescent="0.35">
      <c r="AK319" s="286"/>
      <c r="AL319" s="286"/>
      <c r="AM319" s="286"/>
      <c r="AN319" s="286"/>
      <c r="AO319" s="286"/>
      <c r="AP319" s="286"/>
      <c r="AQ319" s="286"/>
      <c r="AR319" s="286"/>
      <c r="AS319" s="286"/>
      <c r="AT319" s="286"/>
      <c r="AU319" s="286"/>
      <c r="AV319" s="286"/>
      <c r="AW319" s="286"/>
      <c r="AX319" s="286"/>
      <c r="AY319" s="286"/>
    </row>
    <row r="320" spans="37:51" s="38" customFormat="1" x14ac:dyDescent="0.35">
      <c r="AK320" s="286"/>
      <c r="AL320" s="286"/>
      <c r="AM320" s="286"/>
      <c r="AN320" s="286"/>
      <c r="AO320" s="286"/>
      <c r="AP320" s="286"/>
      <c r="AQ320" s="286"/>
      <c r="AR320" s="286"/>
      <c r="AS320" s="286"/>
      <c r="AT320" s="286"/>
      <c r="AU320" s="286"/>
      <c r="AV320" s="286"/>
      <c r="AW320" s="286"/>
      <c r="AX320" s="286"/>
      <c r="AY320" s="286"/>
    </row>
    <row r="321" spans="37:51" s="38" customFormat="1" x14ac:dyDescent="0.35">
      <c r="AK321" s="286"/>
      <c r="AL321" s="286"/>
      <c r="AM321" s="286"/>
      <c r="AN321" s="286"/>
      <c r="AO321" s="286"/>
      <c r="AP321" s="286"/>
      <c r="AQ321" s="286"/>
      <c r="AR321" s="286"/>
      <c r="AS321" s="286"/>
      <c r="AT321" s="286"/>
      <c r="AU321" s="286"/>
      <c r="AV321" s="286"/>
      <c r="AW321" s="286"/>
      <c r="AX321" s="286"/>
      <c r="AY321" s="286"/>
    </row>
    <row r="322" spans="37:51" s="38" customFormat="1" x14ac:dyDescent="0.35">
      <c r="AK322" s="286"/>
      <c r="AL322" s="286"/>
      <c r="AM322" s="286"/>
      <c r="AN322" s="286"/>
      <c r="AO322" s="286"/>
      <c r="AP322" s="286"/>
      <c r="AQ322" s="286"/>
      <c r="AR322" s="286"/>
      <c r="AS322" s="286"/>
      <c r="AT322" s="286"/>
      <c r="AU322" s="286"/>
      <c r="AV322" s="286"/>
      <c r="AW322" s="286"/>
      <c r="AX322" s="286"/>
      <c r="AY322" s="286"/>
    </row>
    <row r="323" spans="37:51" s="38" customFormat="1" x14ac:dyDescent="0.35">
      <c r="AK323" s="286"/>
      <c r="AL323" s="286"/>
      <c r="AM323" s="286"/>
      <c r="AN323" s="286"/>
      <c r="AO323" s="286"/>
      <c r="AP323" s="286"/>
      <c r="AQ323" s="286"/>
      <c r="AR323" s="286"/>
      <c r="AS323" s="286"/>
      <c r="AT323" s="286"/>
      <c r="AU323" s="286"/>
      <c r="AV323" s="286"/>
      <c r="AW323" s="286"/>
      <c r="AX323" s="286"/>
      <c r="AY323" s="286"/>
    </row>
    <row r="324" spans="37:51" s="38" customFormat="1" x14ac:dyDescent="0.35">
      <c r="AK324" s="286"/>
      <c r="AL324" s="286"/>
      <c r="AM324" s="286"/>
      <c r="AN324" s="286"/>
      <c r="AO324" s="286"/>
      <c r="AP324" s="286"/>
      <c r="AQ324" s="286"/>
      <c r="AR324" s="286"/>
      <c r="AS324" s="286"/>
      <c r="AT324" s="286"/>
      <c r="AU324" s="286"/>
      <c r="AV324" s="286"/>
      <c r="AW324" s="286"/>
      <c r="AX324" s="286"/>
      <c r="AY324" s="286"/>
    </row>
    <row r="325" spans="37:51" s="38" customFormat="1" x14ac:dyDescent="0.35">
      <c r="AK325" s="286"/>
      <c r="AL325" s="286"/>
      <c r="AM325" s="286"/>
      <c r="AN325" s="286"/>
      <c r="AO325" s="286"/>
      <c r="AP325" s="286"/>
      <c r="AQ325" s="286"/>
      <c r="AR325" s="286"/>
      <c r="AS325" s="286"/>
      <c r="AT325" s="286"/>
      <c r="AU325" s="286"/>
      <c r="AV325" s="286"/>
      <c r="AW325" s="286"/>
      <c r="AX325" s="286"/>
      <c r="AY325" s="286"/>
    </row>
    <row r="326" spans="37:51" s="38" customFormat="1" x14ac:dyDescent="0.35">
      <c r="AK326" s="286"/>
      <c r="AL326" s="286"/>
      <c r="AM326" s="286"/>
      <c r="AN326" s="286"/>
      <c r="AO326" s="286"/>
      <c r="AP326" s="286"/>
      <c r="AQ326" s="286"/>
      <c r="AR326" s="286"/>
      <c r="AS326" s="286"/>
      <c r="AT326" s="286"/>
      <c r="AU326" s="286"/>
      <c r="AV326" s="286"/>
      <c r="AW326" s="286"/>
      <c r="AX326" s="286"/>
      <c r="AY326" s="286"/>
    </row>
    <row r="327" spans="37:51" s="38" customFormat="1" x14ac:dyDescent="0.35">
      <c r="AK327" s="286"/>
      <c r="AL327" s="286"/>
      <c r="AM327" s="286"/>
      <c r="AN327" s="286"/>
      <c r="AO327" s="286"/>
      <c r="AP327" s="286"/>
      <c r="AQ327" s="286"/>
      <c r="AR327" s="286"/>
      <c r="AS327" s="286"/>
      <c r="AT327" s="286"/>
      <c r="AU327" s="286"/>
      <c r="AV327" s="286"/>
      <c r="AW327" s="286"/>
      <c r="AX327" s="286"/>
      <c r="AY327" s="286"/>
    </row>
    <row r="328" spans="37:51" s="38" customFormat="1" x14ac:dyDescent="0.35">
      <c r="AK328" s="286"/>
      <c r="AL328" s="286"/>
      <c r="AM328" s="286"/>
      <c r="AN328" s="286"/>
      <c r="AO328" s="286"/>
      <c r="AP328" s="286"/>
      <c r="AQ328" s="286"/>
      <c r="AR328" s="286"/>
      <c r="AS328" s="286"/>
      <c r="AT328" s="286"/>
      <c r="AU328" s="286"/>
      <c r="AV328" s="286"/>
      <c r="AW328" s="286"/>
      <c r="AX328" s="286"/>
      <c r="AY328" s="286"/>
    </row>
    <row r="329" spans="37:51" s="38" customFormat="1" x14ac:dyDescent="0.35">
      <c r="AK329" s="286"/>
      <c r="AL329" s="286"/>
      <c r="AM329" s="286"/>
      <c r="AN329" s="286"/>
      <c r="AO329" s="286"/>
      <c r="AP329" s="286"/>
      <c r="AQ329" s="286"/>
      <c r="AR329" s="286"/>
      <c r="AS329" s="286"/>
      <c r="AT329" s="286"/>
      <c r="AU329" s="286"/>
      <c r="AV329" s="286"/>
      <c r="AW329" s="286"/>
      <c r="AX329" s="286"/>
      <c r="AY329" s="286"/>
    </row>
    <row r="330" spans="37:51" s="38" customFormat="1" x14ac:dyDescent="0.35">
      <c r="AK330" s="286"/>
      <c r="AL330" s="286"/>
      <c r="AM330" s="286"/>
      <c r="AN330" s="286"/>
      <c r="AO330" s="286"/>
      <c r="AP330" s="286"/>
      <c r="AQ330" s="286"/>
      <c r="AR330" s="286"/>
      <c r="AS330" s="286"/>
      <c r="AT330" s="286"/>
      <c r="AU330" s="286"/>
      <c r="AV330" s="286"/>
      <c r="AW330" s="286"/>
      <c r="AX330" s="286"/>
      <c r="AY330" s="286"/>
    </row>
    <row r="331" spans="37:51" s="38" customFormat="1" x14ac:dyDescent="0.35">
      <c r="AK331" s="286"/>
      <c r="AL331" s="286"/>
      <c r="AM331" s="286"/>
      <c r="AN331" s="286"/>
      <c r="AO331" s="286"/>
      <c r="AP331" s="286"/>
      <c r="AQ331" s="286"/>
      <c r="AR331" s="286"/>
      <c r="AS331" s="286"/>
      <c r="AT331" s="286"/>
      <c r="AU331" s="286"/>
      <c r="AV331" s="286"/>
      <c r="AW331" s="286"/>
      <c r="AX331" s="286"/>
      <c r="AY331" s="286"/>
    </row>
    <row r="332" spans="37:51" s="38" customFormat="1" x14ac:dyDescent="0.35">
      <c r="AK332" s="286"/>
      <c r="AL332" s="286"/>
      <c r="AM332" s="286"/>
      <c r="AN332" s="286"/>
      <c r="AO332" s="286"/>
      <c r="AP332" s="286"/>
      <c r="AQ332" s="286"/>
      <c r="AR332" s="286"/>
      <c r="AS332" s="286"/>
      <c r="AT332" s="286"/>
      <c r="AU332" s="286"/>
      <c r="AV332" s="286"/>
      <c r="AW332" s="286"/>
      <c r="AX332" s="286"/>
      <c r="AY332" s="286"/>
    </row>
    <row r="333" spans="37:51" s="38" customFormat="1" x14ac:dyDescent="0.35">
      <c r="AK333" s="286"/>
      <c r="AL333" s="286"/>
      <c r="AM333" s="286"/>
      <c r="AN333" s="286"/>
      <c r="AO333" s="286"/>
      <c r="AP333" s="286"/>
      <c r="AQ333" s="286"/>
      <c r="AR333" s="286"/>
      <c r="AS333" s="286"/>
      <c r="AT333" s="286"/>
      <c r="AU333" s="286"/>
      <c r="AV333" s="286"/>
      <c r="AW333" s="286"/>
      <c r="AX333" s="286"/>
      <c r="AY333" s="286"/>
    </row>
    <row r="334" spans="37:51" s="38" customFormat="1" x14ac:dyDescent="0.35">
      <c r="AK334" s="286"/>
      <c r="AL334" s="286"/>
      <c r="AM334" s="286"/>
      <c r="AN334" s="286"/>
      <c r="AO334" s="286"/>
      <c r="AP334" s="286"/>
      <c r="AQ334" s="286"/>
      <c r="AR334" s="286"/>
      <c r="AS334" s="286"/>
      <c r="AT334" s="286"/>
      <c r="AU334" s="286"/>
      <c r="AV334" s="286"/>
      <c r="AW334" s="286"/>
      <c r="AX334" s="286"/>
      <c r="AY334" s="286"/>
    </row>
    <row r="335" spans="37:51" s="38" customFormat="1" x14ac:dyDescent="0.35">
      <c r="AK335" s="286"/>
      <c r="AL335" s="286"/>
      <c r="AM335" s="286"/>
      <c r="AN335" s="286"/>
      <c r="AO335" s="286"/>
      <c r="AP335" s="286"/>
      <c r="AQ335" s="286"/>
      <c r="AR335" s="286"/>
      <c r="AS335" s="286"/>
      <c r="AT335" s="286"/>
      <c r="AU335" s="286"/>
      <c r="AV335" s="286"/>
      <c r="AW335" s="286"/>
      <c r="AX335" s="286"/>
      <c r="AY335" s="286"/>
    </row>
    <row r="336" spans="37:51" s="38" customFormat="1" x14ac:dyDescent="0.35">
      <c r="AK336" s="286"/>
      <c r="AL336" s="286"/>
      <c r="AM336" s="286"/>
      <c r="AN336" s="286"/>
      <c r="AO336" s="286"/>
      <c r="AP336" s="286"/>
      <c r="AQ336" s="286"/>
      <c r="AR336" s="286"/>
      <c r="AS336" s="286"/>
      <c r="AT336" s="286"/>
      <c r="AU336" s="286"/>
      <c r="AV336" s="286"/>
      <c r="AW336" s="286"/>
      <c r="AX336" s="286"/>
      <c r="AY336" s="286"/>
    </row>
    <row r="337" spans="37:51" s="38" customFormat="1" x14ac:dyDescent="0.35">
      <c r="AK337" s="286"/>
      <c r="AL337" s="286"/>
      <c r="AM337" s="286"/>
      <c r="AN337" s="286"/>
      <c r="AO337" s="286"/>
      <c r="AP337" s="286"/>
      <c r="AQ337" s="286"/>
      <c r="AR337" s="286"/>
      <c r="AS337" s="286"/>
      <c r="AT337" s="286"/>
      <c r="AU337" s="286"/>
      <c r="AV337" s="286"/>
      <c r="AW337" s="286"/>
      <c r="AX337" s="286"/>
      <c r="AY337" s="286"/>
    </row>
    <row r="338" spans="37:51" s="38" customFormat="1" x14ac:dyDescent="0.35">
      <c r="AK338" s="286"/>
      <c r="AL338" s="286"/>
      <c r="AM338" s="286"/>
      <c r="AN338" s="286"/>
      <c r="AO338" s="286"/>
      <c r="AP338" s="286"/>
      <c r="AQ338" s="286"/>
      <c r="AR338" s="286"/>
      <c r="AS338" s="286"/>
      <c r="AT338" s="286"/>
      <c r="AU338" s="286"/>
      <c r="AV338" s="286"/>
      <c r="AW338" s="286"/>
      <c r="AX338" s="286"/>
      <c r="AY338" s="286"/>
    </row>
    <row r="339" spans="37:51" s="38" customFormat="1" x14ac:dyDescent="0.35">
      <c r="AK339" s="286"/>
      <c r="AL339" s="286"/>
      <c r="AM339" s="286"/>
      <c r="AN339" s="286"/>
      <c r="AO339" s="286"/>
      <c r="AP339" s="286"/>
      <c r="AQ339" s="286"/>
      <c r="AR339" s="286"/>
      <c r="AS339" s="286"/>
      <c r="AT339" s="286"/>
      <c r="AU339" s="286"/>
      <c r="AV339" s="286"/>
      <c r="AW339" s="286"/>
      <c r="AX339" s="286"/>
      <c r="AY339" s="286"/>
    </row>
    <row r="340" spans="37:51" s="38" customFormat="1" x14ac:dyDescent="0.35">
      <c r="AK340" s="286"/>
      <c r="AL340" s="286"/>
      <c r="AM340" s="286"/>
      <c r="AN340" s="286"/>
      <c r="AO340" s="286"/>
      <c r="AP340" s="286"/>
      <c r="AQ340" s="286"/>
      <c r="AR340" s="286"/>
      <c r="AS340" s="286"/>
      <c r="AT340" s="286"/>
      <c r="AU340" s="286"/>
      <c r="AV340" s="286"/>
      <c r="AW340" s="286"/>
      <c r="AX340" s="286"/>
      <c r="AY340" s="286"/>
    </row>
    <row r="341" spans="37:51" s="38" customFormat="1" x14ac:dyDescent="0.35">
      <c r="AK341" s="286"/>
      <c r="AL341" s="286"/>
      <c r="AM341" s="286"/>
      <c r="AN341" s="286"/>
      <c r="AO341" s="286"/>
      <c r="AP341" s="286"/>
      <c r="AQ341" s="286"/>
      <c r="AR341" s="286"/>
      <c r="AS341" s="286"/>
      <c r="AT341" s="286"/>
      <c r="AU341" s="286"/>
      <c r="AV341" s="286"/>
      <c r="AW341" s="286"/>
      <c r="AX341" s="286"/>
      <c r="AY341" s="286"/>
    </row>
    <row r="342" spans="37:51" s="38" customFormat="1" x14ac:dyDescent="0.35">
      <c r="AK342" s="286"/>
      <c r="AL342" s="286"/>
      <c r="AM342" s="286"/>
      <c r="AN342" s="286"/>
      <c r="AO342" s="286"/>
      <c r="AP342" s="286"/>
      <c r="AQ342" s="286"/>
      <c r="AR342" s="286"/>
      <c r="AS342" s="286"/>
      <c r="AT342" s="286"/>
      <c r="AU342" s="286"/>
      <c r="AV342" s="286"/>
      <c r="AW342" s="286"/>
      <c r="AX342" s="286"/>
      <c r="AY342" s="286"/>
    </row>
    <row r="343" spans="37:51" s="38" customFormat="1" x14ac:dyDescent="0.35">
      <c r="AK343" s="286"/>
      <c r="AL343" s="286"/>
      <c r="AM343" s="286"/>
      <c r="AN343" s="286"/>
      <c r="AO343" s="286"/>
      <c r="AP343" s="286"/>
      <c r="AQ343" s="286"/>
      <c r="AR343" s="286"/>
      <c r="AS343" s="286"/>
      <c r="AT343" s="286"/>
      <c r="AU343" s="286"/>
      <c r="AV343" s="286"/>
      <c r="AW343" s="286"/>
      <c r="AX343" s="286"/>
      <c r="AY343" s="286"/>
    </row>
    <row r="344" spans="37:51" s="38" customFormat="1" x14ac:dyDescent="0.35">
      <c r="AK344" s="286"/>
      <c r="AL344" s="286"/>
      <c r="AM344" s="286"/>
      <c r="AN344" s="286"/>
      <c r="AO344" s="286"/>
      <c r="AP344" s="286"/>
      <c r="AQ344" s="286"/>
      <c r="AR344" s="286"/>
      <c r="AS344" s="286"/>
      <c r="AT344" s="286"/>
      <c r="AU344" s="286"/>
      <c r="AV344" s="286"/>
      <c r="AW344" s="286"/>
      <c r="AX344" s="286"/>
      <c r="AY344" s="286"/>
    </row>
    <row r="345" spans="37:51" s="38" customFormat="1" x14ac:dyDescent="0.35">
      <c r="AK345" s="286"/>
      <c r="AL345" s="286"/>
      <c r="AM345" s="286"/>
      <c r="AN345" s="286"/>
      <c r="AO345" s="286"/>
      <c r="AP345" s="286"/>
      <c r="AQ345" s="286"/>
      <c r="AR345" s="286"/>
      <c r="AS345" s="286"/>
      <c r="AT345" s="286"/>
      <c r="AU345" s="286"/>
      <c r="AV345" s="286"/>
      <c r="AW345" s="286"/>
      <c r="AX345" s="286"/>
      <c r="AY345" s="286"/>
    </row>
    <row r="346" spans="37:51" s="38" customFormat="1" x14ac:dyDescent="0.35">
      <c r="AK346" s="286"/>
      <c r="AL346" s="286"/>
      <c r="AM346" s="286"/>
      <c r="AN346" s="286"/>
      <c r="AO346" s="286"/>
      <c r="AP346" s="286"/>
      <c r="AQ346" s="286"/>
      <c r="AR346" s="286"/>
      <c r="AS346" s="286"/>
      <c r="AT346" s="286"/>
      <c r="AU346" s="286"/>
      <c r="AV346" s="286"/>
      <c r="AW346" s="286"/>
      <c r="AX346" s="286"/>
      <c r="AY346" s="286"/>
    </row>
    <row r="347" spans="37:51" s="38" customFormat="1" x14ac:dyDescent="0.35">
      <c r="AK347" s="286"/>
      <c r="AL347" s="286"/>
      <c r="AM347" s="286"/>
      <c r="AN347" s="286"/>
      <c r="AO347" s="286"/>
      <c r="AP347" s="286"/>
      <c r="AQ347" s="286"/>
      <c r="AR347" s="286"/>
      <c r="AS347" s="286"/>
      <c r="AT347" s="286"/>
      <c r="AU347" s="286"/>
      <c r="AV347" s="286"/>
      <c r="AW347" s="286"/>
      <c r="AX347" s="286"/>
      <c r="AY347" s="286"/>
    </row>
    <row r="348" spans="37:51" s="38" customFormat="1" x14ac:dyDescent="0.35">
      <c r="AK348" s="286"/>
      <c r="AL348" s="286"/>
      <c r="AM348" s="286"/>
      <c r="AN348" s="286"/>
      <c r="AO348" s="286"/>
      <c r="AP348" s="286"/>
      <c r="AQ348" s="286"/>
      <c r="AR348" s="286"/>
      <c r="AS348" s="286"/>
      <c r="AT348" s="286"/>
      <c r="AU348" s="286"/>
      <c r="AV348" s="286"/>
      <c r="AW348" s="286"/>
      <c r="AX348" s="286"/>
      <c r="AY348" s="286"/>
    </row>
    <row r="349" spans="37:51" s="38" customFormat="1" x14ac:dyDescent="0.35">
      <c r="AK349" s="286"/>
      <c r="AL349" s="286"/>
      <c r="AM349" s="286"/>
      <c r="AN349" s="286"/>
      <c r="AO349" s="286"/>
      <c r="AP349" s="286"/>
      <c r="AQ349" s="286"/>
      <c r="AR349" s="286"/>
      <c r="AS349" s="286"/>
      <c r="AT349" s="286"/>
      <c r="AU349" s="286"/>
      <c r="AV349" s="286"/>
      <c r="AW349" s="286"/>
      <c r="AX349" s="286"/>
      <c r="AY349" s="286"/>
    </row>
    <row r="350" spans="37:51" s="38" customFormat="1" x14ac:dyDescent="0.35">
      <c r="AK350" s="286"/>
      <c r="AL350" s="286"/>
      <c r="AM350" s="286"/>
      <c r="AN350" s="286"/>
      <c r="AO350" s="286"/>
      <c r="AP350" s="286"/>
      <c r="AQ350" s="286"/>
      <c r="AR350" s="286"/>
      <c r="AS350" s="286"/>
      <c r="AT350" s="286"/>
      <c r="AU350" s="286"/>
      <c r="AV350" s="286"/>
      <c r="AW350" s="286"/>
      <c r="AX350" s="286"/>
      <c r="AY350" s="286"/>
    </row>
    <row r="351" spans="37:51" s="38" customFormat="1" x14ac:dyDescent="0.35">
      <c r="AK351" s="286"/>
      <c r="AL351" s="286"/>
      <c r="AM351" s="286"/>
      <c r="AN351" s="286"/>
      <c r="AO351" s="286"/>
      <c r="AP351" s="286"/>
      <c r="AQ351" s="286"/>
      <c r="AR351" s="286"/>
      <c r="AS351" s="286"/>
      <c r="AT351" s="286"/>
      <c r="AU351" s="286"/>
      <c r="AV351" s="286"/>
      <c r="AW351" s="286"/>
      <c r="AX351" s="286"/>
      <c r="AY351" s="286"/>
    </row>
    <row r="352" spans="37:51" s="38" customFormat="1" x14ac:dyDescent="0.35">
      <c r="AK352" s="286"/>
      <c r="AL352" s="286"/>
      <c r="AM352" s="286"/>
      <c r="AN352" s="286"/>
      <c r="AO352" s="286"/>
      <c r="AP352" s="286"/>
      <c r="AQ352" s="286"/>
      <c r="AR352" s="286"/>
      <c r="AS352" s="286"/>
      <c r="AT352" s="286"/>
      <c r="AU352" s="286"/>
      <c r="AV352" s="286"/>
      <c r="AW352" s="286"/>
      <c r="AX352" s="286"/>
      <c r="AY352" s="286"/>
    </row>
    <row r="353" spans="37:51" s="38" customFormat="1" x14ac:dyDescent="0.35">
      <c r="AK353" s="286"/>
      <c r="AL353" s="286"/>
      <c r="AM353" s="286"/>
      <c r="AN353" s="286"/>
      <c r="AO353" s="286"/>
      <c r="AP353" s="286"/>
      <c r="AQ353" s="286"/>
      <c r="AR353" s="286"/>
      <c r="AS353" s="286"/>
      <c r="AT353" s="286"/>
      <c r="AU353" s="286"/>
      <c r="AV353" s="286"/>
      <c r="AW353" s="286"/>
      <c r="AX353" s="286"/>
      <c r="AY353" s="286"/>
    </row>
    <row r="354" spans="37:51" s="38" customFormat="1" x14ac:dyDescent="0.35">
      <c r="AK354" s="286"/>
      <c r="AL354" s="286"/>
      <c r="AM354" s="286"/>
      <c r="AN354" s="286"/>
      <c r="AO354" s="286"/>
      <c r="AP354" s="286"/>
      <c r="AQ354" s="286"/>
      <c r="AR354" s="286"/>
      <c r="AS354" s="286"/>
      <c r="AT354" s="286"/>
      <c r="AU354" s="286"/>
      <c r="AV354" s="286"/>
      <c r="AW354" s="286"/>
      <c r="AX354" s="286"/>
      <c r="AY354" s="286"/>
    </row>
    <row r="355" spans="37:51" s="38" customFormat="1" x14ac:dyDescent="0.35">
      <c r="AK355" s="286"/>
      <c r="AL355" s="286"/>
      <c r="AM355" s="286"/>
      <c r="AN355" s="286"/>
      <c r="AO355" s="286"/>
      <c r="AP355" s="286"/>
      <c r="AQ355" s="286"/>
      <c r="AR355" s="286"/>
      <c r="AS355" s="286"/>
      <c r="AT355" s="286"/>
      <c r="AU355" s="286"/>
      <c r="AV355" s="286"/>
      <c r="AW355" s="286"/>
      <c r="AX355" s="286"/>
      <c r="AY355" s="286"/>
    </row>
    <row r="356" spans="37:51" s="38" customFormat="1" x14ac:dyDescent="0.35">
      <c r="AK356" s="286"/>
      <c r="AL356" s="286"/>
      <c r="AM356" s="286"/>
      <c r="AN356" s="286"/>
      <c r="AO356" s="286"/>
      <c r="AP356" s="286"/>
      <c r="AQ356" s="286"/>
      <c r="AR356" s="286"/>
      <c r="AS356" s="286"/>
      <c r="AT356" s="286"/>
      <c r="AU356" s="286"/>
      <c r="AV356" s="286"/>
      <c r="AW356" s="286"/>
      <c r="AX356" s="286"/>
      <c r="AY356" s="286"/>
    </row>
    <row r="357" spans="37:51" s="38" customFormat="1" x14ac:dyDescent="0.35">
      <c r="AK357" s="286"/>
      <c r="AL357" s="286"/>
      <c r="AM357" s="286"/>
      <c r="AN357" s="286"/>
      <c r="AO357" s="286"/>
      <c r="AP357" s="286"/>
      <c r="AQ357" s="286"/>
      <c r="AR357" s="286"/>
      <c r="AS357" s="286"/>
      <c r="AT357" s="286"/>
      <c r="AU357" s="286"/>
      <c r="AV357" s="286"/>
      <c r="AW357" s="286"/>
      <c r="AX357" s="286"/>
      <c r="AY357" s="286"/>
    </row>
    <row r="358" spans="37:51" s="38" customFormat="1" x14ac:dyDescent="0.35">
      <c r="AK358" s="286"/>
      <c r="AL358" s="286"/>
      <c r="AM358" s="286"/>
      <c r="AN358" s="286"/>
      <c r="AO358" s="286"/>
      <c r="AP358" s="286"/>
      <c r="AQ358" s="286"/>
      <c r="AR358" s="286"/>
      <c r="AS358" s="286"/>
      <c r="AT358" s="286"/>
      <c r="AU358" s="286"/>
      <c r="AV358" s="286"/>
      <c r="AW358" s="286"/>
      <c r="AX358" s="286"/>
      <c r="AY358" s="286"/>
    </row>
    <row r="359" spans="37:51" s="38" customFormat="1" x14ac:dyDescent="0.35">
      <c r="AK359" s="286"/>
      <c r="AL359" s="286"/>
      <c r="AM359" s="286"/>
      <c r="AN359" s="286"/>
      <c r="AO359" s="286"/>
      <c r="AP359" s="286"/>
      <c r="AQ359" s="286"/>
      <c r="AR359" s="286"/>
      <c r="AS359" s="286"/>
      <c r="AT359" s="286"/>
      <c r="AU359" s="286"/>
      <c r="AV359" s="286"/>
      <c r="AW359" s="286"/>
      <c r="AX359" s="286"/>
      <c r="AY359" s="286"/>
    </row>
    <row r="360" spans="37:51" s="38" customFormat="1" x14ac:dyDescent="0.35">
      <c r="AK360" s="286"/>
      <c r="AL360" s="286"/>
      <c r="AM360" s="286"/>
      <c r="AN360" s="286"/>
      <c r="AO360" s="286"/>
      <c r="AP360" s="286"/>
      <c r="AQ360" s="286"/>
      <c r="AR360" s="286"/>
      <c r="AS360" s="286"/>
      <c r="AT360" s="286"/>
      <c r="AU360" s="286"/>
      <c r="AV360" s="286"/>
      <c r="AW360" s="286"/>
      <c r="AX360" s="286"/>
      <c r="AY360" s="286"/>
    </row>
    <row r="361" spans="37:51" s="38" customFormat="1" x14ac:dyDescent="0.35">
      <c r="AK361" s="286"/>
      <c r="AL361" s="286"/>
      <c r="AM361" s="286"/>
      <c r="AN361" s="286"/>
      <c r="AO361" s="286"/>
      <c r="AP361" s="286"/>
      <c r="AQ361" s="286"/>
      <c r="AR361" s="286"/>
      <c r="AS361" s="286"/>
      <c r="AT361" s="286"/>
      <c r="AU361" s="286"/>
      <c r="AV361" s="286"/>
      <c r="AW361" s="286"/>
      <c r="AX361" s="286"/>
      <c r="AY361" s="286"/>
    </row>
    <row r="362" spans="37:51" s="38" customFormat="1" x14ac:dyDescent="0.35">
      <c r="AK362" s="286"/>
      <c r="AL362" s="286"/>
      <c r="AM362" s="286"/>
      <c r="AN362" s="286"/>
      <c r="AO362" s="286"/>
      <c r="AP362" s="286"/>
      <c r="AQ362" s="286"/>
      <c r="AR362" s="286"/>
      <c r="AS362" s="286"/>
      <c r="AT362" s="286"/>
      <c r="AU362" s="286"/>
      <c r="AV362" s="286"/>
      <c r="AW362" s="286"/>
      <c r="AX362" s="286"/>
      <c r="AY362" s="286"/>
    </row>
    <row r="363" spans="37:51" s="38" customFormat="1" x14ac:dyDescent="0.35">
      <c r="AK363" s="286"/>
      <c r="AL363" s="286"/>
      <c r="AM363" s="286"/>
      <c r="AN363" s="286"/>
      <c r="AO363" s="286"/>
      <c r="AP363" s="286"/>
      <c r="AQ363" s="286"/>
      <c r="AR363" s="286"/>
      <c r="AS363" s="286"/>
      <c r="AT363" s="286"/>
      <c r="AU363" s="286"/>
      <c r="AV363" s="286"/>
      <c r="AW363" s="286"/>
      <c r="AX363" s="286"/>
      <c r="AY363" s="286"/>
    </row>
    <row r="364" spans="37:51" s="38" customFormat="1" x14ac:dyDescent="0.35">
      <c r="AK364" s="286"/>
      <c r="AL364" s="286"/>
      <c r="AM364" s="286"/>
      <c r="AN364" s="286"/>
      <c r="AO364" s="286"/>
      <c r="AP364" s="286"/>
      <c r="AQ364" s="286"/>
      <c r="AR364" s="286"/>
      <c r="AS364" s="286"/>
      <c r="AT364" s="286"/>
      <c r="AU364" s="286"/>
      <c r="AV364" s="286"/>
      <c r="AW364" s="286"/>
      <c r="AX364" s="286"/>
      <c r="AY364" s="286"/>
    </row>
    <row r="365" spans="37:51" s="38" customFormat="1" x14ac:dyDescent="0.35">
      <c r="AK365" s="286"/>
      <c r="AL365" s="286"/>
      <c r="AM365" s="286"/>
      <c r="AN365" s="286"/>
      <c r="AO365" s="286"/>
      <c r="AP365" s="286"/>
      <c r="AQ365" s="286"/>
      <c r="AR365" s="286"/>
      <c r="AS365" s="286"/>
      <c r="AT365" s="286"/>
      <c r="AU365" s="286"/>
      <c r="AV365" s="286"/>
      <c r="AW365" s="286"/>
      <c r="AX365" s="286"/>
      <c r="AY365" s="286"/>
    </row>
    <row r="366" spans="37:51" s="38" customFormat="1" x14ac:dyDescent="0.35">
      <c r="AK366" s="286"/>
      <c r="AL366" s="286"/>
      <c r="AM366" s="286"/>
      <c r="AN366" s="286"/>
      <c r="AO366" s="286"/>
      <c r="AP366" s="286"/>
      <c r="AQ366" s="286"/>
      <c r="AR366" s="286"/>
      <c r="AS366" s="286"/>
      <c r="AT366" s="286"/>
      <c r="AU366" s="286"/>
      <c r="AV366" s="286"/>
      <c r="AW366" s="286"/>
      <c r="AX366" s="286"/>
      <c r="AY366" s="286"/>
    </row>
    <row r="367" spans="37:51" s="38" customFormat="1" x14ac:dyDescent="0.35">
      <c r="AK367" s="286"/>
      <c r="AL367" s="286"/>
      <c r="AM367" s="286"/>
      <c r="AN367" s="286"/>
      <c r="AO367" s="286"/>
      <c r="AP367" s="286"/>
      <c r="AQ367" s="286"/>
      <c r="AR367" s="286"/>
      <c r="AS367" s="286"/>
      <c r="AT367" s="286"/>
      <c r="AU367" s="286"/>
      <c r="AV367" s="286"/>
      <c r="AW367" s="286"/>
      <c r="AX367" s="286"/>
      <c r="AY367" s="286"/>
    </row>
    <row r="368" spans="37:51" s="38" customFormat="1" x14ac:dyDescent="0.35">
      <c r="AK368" s="286"/>
      <c r="AL368" s="286"/>
      <c r="AM368" s="286"/>
      <c r="AN368" s="286"/>
      <c r="AO368" s="286"/>
      <c r="AP368" s="286"/>
      <c r="AQ368" s="286"/>
      <c r="AR368" s="286"/>
      <c r="AS368" s="286"/>
      <c r="AT368" s="286"/>
      <c r="AU368" s="286"/>
      <c r="AV368" s="286"/>
      <c r="AW368" s="286"/>
      <c r="AX368" s="286"/>
      <c r="AY368" s="286"/>
    </row>
    <row r="369" spans="37:51" s="38" customFormat="1" x14ac:dyDescent="0.35">
      <c r="AK369" s="286"/>
      <c r="AL369" s="286"/>
      <c r="AM369" s="286"/>
      <c r="AN369" s="286"/>
      <c r="AO369" s="286"/>
      <c r="AP369" s="286"/>
      <c r="AQ369" s="286"/>
      <c r="AR369" s="286"/>
      <c r="AS369" s="286"/>
      <c r="AT369" s="286"/>
      <c r="AU369" s="286"/>
      <c r="AV369" s="286"/>
      <c r="AW369" s="286"/>
      <c r="AX369" s="286"/>
      <c r="AY369" s="286"/>
    </row>
    <row r="370" spans="37:51" s="38" customFormat="1" x14ac:dyDescent="0.35">
      <c r="AK370" s="286"/>
      <c r="AL370" s="286"/>
      <c r="AM370" s="286"/>
      <c r="AN370" s="286"/>
      <c r="AO370" s="286"/>
      <c r="AP370" s="286"/>
      <c r="AQ370" s="286"/>
      <c r="AR370" s="286"/>
      <c r="AS370" s="286"/>
      <c r="AT370" s="286"/>
      <c r="AU370" s="286"/>
      <c r="AV370" s="286"/>
      <c r="AW370" s="286"/>
      <c r="AX370" s="286"/>
      <c r="AY370" s="286"/>
    </row>
    <row r="371" spans="37:51" s="38" customFormat="1" x14ac:dyDescent="0.35">
      <c r="AK371" s="286"/>
      <c r="AL371" s="286"/>
      <c r="AM371" s="286"/>
      <c r="AN371" s="286"/>
      <c r="AO371" s="286"/>
      <c r="AP371" s="286"/>
      <c r="AQ371" s="286"/>
      <c r="AR371" s="286"/>
      <c r="AS371" s="286"/>
      <c r="AT371" s="286"/>
      <c r="AU371" s="286"/>
      <c r="AV371" s="286"/>
      <c r="AW371" s="286"/>
      <c r="AX371" s="286"/>
      <c r="AY371" s="286"/>
    </row>
    <row r="372" spans="37:51" s="38" customFormat="1" x14ac:dyDescent="0.35">
      <c r="AK372" s="286"/>
      <c r="AL372" s="286"/>
      <c r="AM372" s="286"/>
      <c r="AN372" s="286"/>
      <c r="AO372" s="286"/>
      <c r="AP372" s="286"/>
      <c r="AQ372" s="286"/>
      <c r="AR372" s="286"/>
      <c r="AS372" s="286"/>
      <c r="AT372" s="286"/>
      <c r="AU372" s="286"/>
      <c r="AV372" s="286"/>
      <c r="AW372" s="286"/>
      <c r="AX372" s="286"/>
      <c r="AY372" s="286"/>
    </row>
    <row r="373" spans="37:51" s="38" customFormat="1" x14ac:dyDescent="0.35">
      <c r="AK373" s="286"/>
      <c r="AL373" s="286"/>
      <c r="AM373" s="286"/>
      <c r="AN373" s="286"/>
      <c r="AO373" s="286"/>
      <c r="AP373" s="286"/>
      <c r="AQ373" s="286"/>
      <c r="AR373" s="286"/>
      <c r="AS373" s="286"/>
      <c r="AT373" s="286"/>
      <c r="AU373" s="286"/>
      <c r="AV373" s="286"/>
      <c r="AW373" s="286"/>
      <c r="AX373" s="286"/>
      <c r="AY373" s="286"/>
    </row>
    <row r="374" spans="37:51" s="38" customFormat="1" x14ac:dyDescent="0.35">
      <c r="AK374" s="286"/>
      <c r="AL374" s="286"/>
      <c r="AM374" s="286"/>
      <c r="AN374" s="286"/>
      <c r="AO374" s="286"/>
      <c r="AP374" s="286"/>
      <c r="AQ374" s="286"/>
      <c r="AR374" s="286"/>
      <c r="AS374" s="286"/>
      <c r="AT374" s="286"/>
      <c r="AU374" s="286"/>
      <c r="AV374" s="286"/>
      <c r="AW374" s="286"/>
      <c r="AX374" s="286"/>
      <c r="AY374" s="286"/>
    </row>
    <row r="375" spans="37:51" s="38" customFormat="1" x14ac:dyDescent="0.35">
      <c r="AK375" s="286"/>
      <c r="AL375" s="286"/>
      <c r="AM375" s="286"/>
      <c r="AN375" s="286"/>
      <c r="AO375" s="286"/>
      <c r="AP375" s="286"/>
      <c r="AQ375" s="286"/>
      <c r="AR375" s="286"/>
      <c r="AS375" s="286"/>
      <c r="AT375" s="286"/>
      <c r="AU375" s="286"/>
      <c r="AV375" s="286"/>
      <c r="AW375" s="286"/>
      <c r="AX375" s="286"/>
      <c r="AY375" s="286"/>
    </row>
    <row r="376" spans="37:51" s="38" customFormat="1" x14ac:dyDescent="0.35">
      <c r="AK376" s="286"/>
      <c r="AL376" s="286"/>
      <c r="AM376" s="286"/>
      <c r="AN376" s="286"/>
      <c r="AO376" s="286"/>
      <c r="AP376" s="286"/>
      <c r="AQ376" s="286"/>
      <c r="AR376" s="286"/>
      <c r="AS376" s="286"/>
      <c r="AT376" s="286"/>
      <c r="AU376" s="286"/>
      <c r="AV376" s="286"/>
      <c r="AW376" s="286"/>
      <c r="AX376" s="286"/>
      <c r="AY376" s="286"/>
    </row>
    <row r="377" spans="37:51" s="38" customFormat="1" x14ac:dyDescent="0.35">
      <c r="AK377" s="286"/>
      <c r="AL377" s="286"/>
      <c r="AM377" s="286"/>
      <c r="AN377" s="286"/>
      <c r="AO377" s="286"/>
      <c r="AP377" s="286"/>
      <c r="AQ377" s="286"/>
      <c r="AR377" s="286"/>
      <c r="AS377" s="286"/>
      <c r="AT377" s="286"/>
      <c r="AU377" s="286"/>
      <c r="AV377" s="286"/>
      <c r="AW377" s="286"/>
      <c r="AX377" s="286"/>
      <c r="AY377" s="286"/>
    </row>
    <row r="378" spans="37:51" s="38" customFormat="1" x14ac:dyDescent="0.35">
      <c r="AK378" s="286"/>
      <c r="AL378" s="286"/>
      <c r="AM378" s="286"/>
      <c r="AN378" s="286"/>
      <c r="AO378" s="286"/>
      <c r="AP378" s="286"/>
      <c r="AQ378" s="286"/>
      <c r="AR378" s="286"/>
      <c r="AS378" s="286"/>
      <c r="AT378" s="286"/>
      <c r="AU378" s="286"/>
      <c r="AV378" s="286"/>
      <c r="AW378" s="286"/>
      <c r="AX378" s="286"/>
      <c r="AY378" s="286"/>
    </row>
    <row r="379" spans="37:51" s="38" customFormat="1" x14ac:dyDescent="0.35">
      <c r="AK379" s="286"/>
      <c r="AL379" s="286"/>
      <c r="AM379" s="286"/>
      <c r="AN379" s="286"/>
      <c r="AO379" s="286"/>
      <c r="AP379" s="286"/>
      <c r="AQ379" s="286"/>
      <c r="AR379" s="286"/>
      <c r="AS379" s="286"/>
      <c r="AT379" s="286"/>
      <c r="AU379" s="286"/>
      <c r="AV379" s="286"/>
      <c r="AW379" s="286"/>
      <c r="AX379" s="286"/>
      <c r="AY379" s="286"/>
    </row>
    <row r="380" spans="37:51" s="38" customFormat="1" x14ac:dyDescent="0.35">
      <c r="AK380" s="286"/>
      <c r="AL380" s="286"/>
      <c r="AM380" s="286"/>
      <c r="AN380" s="286"/>
      <c r="AO380" s="286"/>
      <c r="AP380" s="286"/>
      <c r="AQ380" s="286"/>
      <c r="AR380" s="286"/>
      <c r="AS380" s="286"/>
      <c r="AT380" s="286"/>
      <c r="AU380" s="286"/>
      <c r="AV380" s="286"/>
      <c r="AW380" s="286"/>
      <c r="AX380" s="286"/>
      <c r="AY380" s="286"/>
    </row>
    <row r="381" spans="37:51" s="38" customFormat="1" x14ac:dyDescent="0.35">
      <c r="AK381" s="286"/>
      <c r="AL381" s="286"/>
      <c r="AM381" s="286"/>
      <c r="AN381" s="286"/>
      <c r="AO381" s="286"/>
      <c r="AP381" s="286"/>
      <c r="AQ381" s="286"/>
      <c r="AR381" s="286"/>
      <c r="AS381" s="286"/>
      <c r="AT381" s="286"/>
      <c r="AU381" s="286"/>
      <c r="AV381" s="286"/>
      <c r="AW381" s="286"/>
      <c r="AX381" s="286"/>
      <c r="AY381" s="286"/>
    </row>
    <row r="382" spans="37:51" s="38" customFormat="1" x14ac:dyDescent="0.35">
      <c r="AK382" s="286"/>
      <c r="AL382" s="286"/>
      <c r="AM382" s="286"/>
      <c r="AN382" s="286"/>
      <c r="AO382" s="286"/>
      <c r="AP382" s="286"/>
      <c r="AQ382" s="286"/>
      <c r="AR382" s="286"/>
      <c r="AS382" s="286"/>
      <c r="AT382" s="286"/>
      <c r="AU382" s="286"/>
      <c r="AV382" s="286"/>
      <c r="AW382" s="286"/>
      <c r="AX382" s="286"/>
      <c r="AY382" s="286"/>
    </row>
    <row r="383" spans="37:51" s="38" customFormat="1" x14ac:dyDescent="0.35">
      <c r="AK383" s="286"/>
      <c r="AL383" s="286"/>
      <c r="AM383" s="286"/>
      <c r="AN383" s="286"/>
      <c r="AO383" s="286"/>
      <c r="AP383" s="286"/>
      <c r="AQ383" s="286"/>
      <c r="AR383" s="286"/>
      <c r="AS383" s="286"/>
      <c r="AT383" s="286"/>
      <c r="AU383" s="286"/>
      <c r="AV383" s="286"/>
      <c r="AW383" s="286"/>
      <c r="AX383" s="286"/>
      <c r="AY383" s="286"/>
    </row>
    <row r="384" spans="37:51" s="38" customFormat="1" x14ac:dyDescent="0.35">
      <c r="AK384" s="286"/>
      <c r="AL384" s="286"/>
      <c r="AM384" s="286"/>
      <c r="AN384" s="286"/>
      <c r="AO384" s="286"/>
      <c r="AP384" s="286"/>
      <c r="AQ384" s="286"/>
      <c r="AR384" s="286"/>
      <c r="AS384" s="286"/>
      <c r="AT384" s="286"/>
      <c r="AU384" s="286"/>
      <c r="AV384" s="286"/>
      <c r="AW384" s="286"/>
      <c r="AX384" s="286"/>
      <c r="AY384" s="286"/>
    </row>
    <row r="385" spans="37:51" s="38" customFormat="1" x14ac:dyDescent="0.35">
      <c r="AK385" s="286"/>
      <c r="AL385" s="286"/>
      <c r="AM385" s="286"/>
      <c r="AN385" s="286"/>
      <c r="AO385" s="286"/>
      <c r="AP385" s="286"/>
      <c r="AQ385" s="286"/>
      <c r="AR385" s="286"/>
      <c r="AS385" s="286"/>
      <c r="AT385" s="286"/>
      <c r="AU385" s="286"/>
      <c r="AV385" s="286"/>
      <c r="AW385" s="286"/>
      <c r="AX385" s="286"/>
      <c r="AY385" s="286"/>
    </row>
    <row r="386" spans="37:51" s="38" customFormat="1" x14ac:dyDescent="0.35">
      <c r="AK386" s="286"/>
      <c r="AL386" s="286"/>
      <c r="AM386" s="286"/>
      <c r="AN386" s="286"/>
      <c r="AO386" s="286"/>
      <c r="AP386" s="286"/>
      <c r="AQ386" s="286"/>
      <c r="AR386" s="286"/>
      <c r="AS386" s="286"/>
      <c r="AT386" s="286"/>
      <c r="AU386" s="286"/>
      <c r="AV386" s="286"/>
      <c r="AW386" s="286"/>
      <c r="AX386" s="286"/>
      <c r="AY386" s="286"/>
    </row>
    <row r="387" spans="37:51" s="38" customFormat="1" x14ac:dyDescent="0.35">
      <c r="AK387" s="286"/>
      <c r="AL387" s="286"/>
      <c r="AM387" s="286"/>
      <c r="AN387" s="286"/>
      <c r="AO387" s="286"/>
      <c r="AP387" s="286"/>
      <c r="AQ387" s="286"/>
      <c r="AR387" s="286"/>
      <c r="AS387" s="286"/>
      <c r="AT387" s="286"/>
      <c r="AU387" s="286"/>
      <c r="AV387" s="286"/>
      <c r="AW387" s="286"/>
      <c r="AX387" s="286"/>
      <c r="AY387" s="286"/>
    </row>
    <row r="388" spans="37:51" s="38" customFormat="1" x14ac:dyDescent="0.35">
      <c r="AK388" s="286"/>
      <c r="AL388" s="286"/>
      <c r="AM388" s="286"/>
      <c r="AN388" s="286"/>
      <c r="AO388" s="286"/>
      <c r="AP388" s="286"/>
      <c r="AQ388" s="286"/>
      <c r="AR388" s="286"/>
      <c r="AS388" s="286"/>
      <c r="AT388" s="286"/>
      <c r="AU388" s="286"/>
      <c r="AV388" s="286"/>
      <c r="AW388" s="286"/>
      <c r="AX388" s="286"/>
      <c r="AY388" s="286"/>
    </row>
    <row r="389" spans="37:51" s="38" customFormat="1" x14ac:dyDescent="0.35">
      <c r="AK389" s="286"/>
      <c r="AL389" s="286"/>
      <c r="AM389" s="286"/>
      <c r="AN389" s="286"/>
      <c r="AO389" s="286"/>
      <c r="AP389" s="286"/>
      <c r="AQ389" s="286"/>
      <c r="AR389" s="286"/>
      <c r="AS389" s="286"/>
      <c r="AT389" s="286"/>
      <c r="AU389" s="286"/>
      <c r="AV389" s="286"/>
      <c r="AW389" s="286"/>
      <c r="AX389" s="286"/>
      <c r="AY389" s="286"/>
    </row>
    <row r="390" spans="37:51" s="38" customFormat="1" x14ac:dyDescent="0.35">
      <c r="AK390" s="286"/>
      <c r="AL390" s="286"/>
      <c r="AM390" s="286"/>
      <c r="AN390" s="286"/>
      <c r="AO390" s="286"/>
      <c r="AP390" s="286"/>
      <c r="AQ390" s="286"/>
      <c r="AR390" s="286"/>
      <c r="AS390" s="286"/>
      <c r="AT390" s="286"/>
      <c r="AU390" s="286"/>
      <c r="AV390" s="286"/>
      <c r="AW390" s="286"/>
      <c r="AX390" s="286"/>
      <c r="AY390" s="286"/>
    </row>
    <row r="391" spans="37:51" s="38" customFormat="1" x14ac:dyDescent="0.35">
      <c r="AK391" s="286"/>
      <c r="AL391" s="286"/>
      <c r="AM391" s="286"/>
      <c r="AN391" s="286"/>
      <c r="AO391" s="286"/>
      <c r="AP391" s="286"/>
      <c r="AQ391" s="286"/>
      <c r="AR391" s="286"/>
      <c r="AS391" s="286"/>
      <c r="AT391" s="286"/>
      <c r="AU391" s="286"/>
      <c r="AV391" s="286"/>
      <c r="AW391" s="286"/>
      <c r="AX391" s="286"/>
      <c r="AY391" s="286"/>
    </row>
    <row r="392" spans="37:51" s="38" customFormat="1" x14ac:dyDescent="0.35">
      <c r="AK392" s="286"/>
      <c r="AL392" s="286"/>
      <c r="AM392" s="286"/>
      <c r="AN392" s="286"/>
      <c r="AO392" s="286"/>
      <c r="AP392" s="286"/>
      <c r="AQ392" s="286"/>
      <c r="AR392" s="286"/>
      <c r="AS392" s="286"/>
      <c r="AT392" s="286"/>
      <c r="AU392" s="286"/>
      <c r="AV392" s="286"/>
      <c r="AW392" s="286"/>
      <c r="AX392" s="286"/>
      <c r="AY392" s="286"/>
    </row>
    <row r="393" spans="37:51" s="38" customFormat="1" x14ac:dyDescent="0.35">
      <c r="AK393" s="286"/>
      <c r="AL393" s="286"/>
      <c r="AM393" s="286"/>
      <c r="AN393" s="286"/>
      <c r="AO393" s="286"/>
      <c r="AP393" s="286"/>
      <c r="AQ393" s="286"/>
      <c r="AR393" s="286"/>
      <c r="AS393" s="286"/>
      <c r="AT393" s="286"/>
      <c r="AU393" s="286"/>
      <c r="AV393" s="286"/>
      <c r="AW393" s="286"/>
      <c r="AX393" s="286"/>
      <c r="AY393" s="286"/>
    </row>
    <row r="394" spans="37:51" s="38" customFormat="1" x14ac:dyDescent="0.35">
      <c r="AK394" s="286"/>
      <c r="AL394" s="286"/>
      <c r="AM394" s="286"/>
      <c r="AN394" s="286"/>
      <c r="AO394" s="286"/>
      <c r="AP394" s="286"/>
      <c r="AQ394" s="286"/>
      <c r="AR394" s="286"/>
      <c r="AS394" s="286"/>
      <c r="AT394" s="286"/>
      <c r="AU394" s="286"/>
      <c r="AV394" s="286"/>
      <c r="AW394" s="286"/>
      <c r="AX394" s="286"/>
      <c r="AY394" s="286"/>
    </row>
    <row r="395" spans="37:51" s="38" customFormat="1" x14ac:dyDescent="0.35">
      <c r="AK395" s="286"/>
      <c r="AL395" s="286"/>
      <c r="AM395" s="286"/>
      <c r="AN395" s="286"/>
      <c r="AO395" s="286"/>
      <c r="AP395" s="286"/>
      <c r="AQ395" s="286"/>
      <c r="AR395" s="286"/>
      <c r="AS395" s="286"/>
      <c r="AT395" s="286"/>
      <c r="AU395" s="286"/>
      <c r="AV395" s="286"/>
      <c r="AW395" s="286"/>
      <c r="AX395" s="286"/>
      <c r="AY395" s="286"/>
    </row>
    <row r="396" spans="37:51" s="38" customFormat="1" x14ac:dyDescent="0.35">
      <c r="AK396" s="286"/>
      <c r="AL396" s="286"/>
      <c r="AM396" s="286"/>
      <c r="AN396" s="286"/>
      <c r="AO396" s="286"/>
      <c r="AP396" s="286"/>
      <c r="AQ396" s="286"/>
      <c r="AR396" s="286"/>
      <c r="AS396" s="286"/>
      <c r="AT396" s="286"/>
      <c r="AU396" s="286"/>
      <c r="AV396" s="286"/>
      <c r="AW396" s="286"/>
      <c r="AX396" s="286"/>
      <c r="AY396" s="286"/>
    </row>
    <row r="397" spans="37:51" s="38" customFormat="1" x14ac:dyDescent="0.35">
      <c r="AK397" s="286"/>
      <c r="AL397" s="286"/>
      <c r="AM397" s="286"/>
      <c r="AN397" s="286"/>
      <c r="AO397" s="286"/>
      <c r="AP397" s="286"/>
      <c r="AQ397" s="286"/>
      <c r="AR397" s="286"/>
      <c r="AS397" s="286"/>
      <c r="AT397" s="286"/>
      <c r="AU397" s="286"/>
      <c r="AV397" s="286"/>
      <c r="AW397" s="286"/>
      <c r="AX397" s="286"/>
      <c r="AY397" s="286"/>
    </row>
    <row r="398" spans="37:51" s="38" customFormat="1" x14ac:dyDescent="0.35">
      <c r="AK398" s="286"/>
      <c r="AL398" s="286"/>
      <c r="AM398" s="286"/>
      <c r="AN398" s="286"/>
      <c r="AO398" s="286"/>
      <c r="AP398" s="286"/>
      <c r="AQ398" s="286"/>
      <c r="AR398" s="286"/>
      <c r="AS398" s="286"/>
      <c r="AT398" s="286"/>
      <c r="AU398" s="286"/>
      <c r="AV398" s="286"/>
      <c r="AW398" s="286"/>
      <c r="AX398" s="286"/>
      <c r="AY398" s="286"/>
    </row>
    <row r="399" spans="37:51" s="38" customFormat="1" x14ac:dyDescent="0.35">
      <c r="AK399" s="286"/>
      <c r="AL399" s="286"/>
      <c r="AM399" s="286"/>
      <c r="AN399" s="286"/>
      <c r="AO399" s="286"/>
      <c r="AP399" s="286"/>
      <c r="AQ399" s="286"/>
      <c r="AR399" s="286"/>
      <c r="AS399" s="286"/>
      <c r="AT399" s="286"/>
      <c r="AU399" s="286"/>
      <c r="AV399" s="286"/>
      <c r="AW399" s="286"/>
      <c r="AX399" s="286"/>
      <c r="AY399" s="286"/>
    </row>
    <row r="400" spans="37:51" s="38" customFormat="1" x14ac:dyDescent="0.35">
      <c r="AK400" s="286"/>
      <c r="AL400" s="286"/>
      <c r="AM400" s="286"/>
      <c r="AN400" s="286"/>
      <c r="AO400" s="286"/>
      <c r="AP400" s="286"/>
      <c r="AQ400" s="286"/>
      <c r="AR400" s="286"/>
      <c r="AS400" s="286"/>
      <c r="AT400" s="286"/>
      <c r="AU400" s="286"/>
      <c r="AV400" s="286"/>
      <c r="AW400" s="286"/>
      <c r="AX400" s="286"/>
      <c r="AY400" s="286"/>
    </row>
    <row r="401" spans="37:51" s="38" customFormat="1" x14ac:dyDescent="0.35">
      <c r="AK401" s="286"/>
      <c r="AL401" s="286"/>
      <c r="AM401" s="286"/>
      <c r="AN401" s="286"/>
      <c r="AO401" s="286"/>
      <c r="AP401" s="286"/>
      <c r="AQ401" s="286"/>
      <c r="AR401" s="286"/>
      <c r="AS401" s="286"/>
      <c r="AT401" s="286"/>
      <c r="AU401" s="286"/>
      <c r="AV401" s="286"/>
      <c r="AW401" s="286"/>
      <c r="AX401" s="286"/>
      <c r="AY401" s="286"/>
    </row>
    <row r="402" spans="37:51" s="38" customFormat="1" x14ac:dyDescent="0.35">
      <c r="AK402" s="286"/>
      <c r="AL402" s="286"/>
      <c r="AM402" s="286"/>
      <c r="AN402" s="286"/>
      <c r="AO402" s="286"/>
      <c r="AP402" s="286"/>
      <c r="AQ402" s="286"/>
      <c r="AR402" s="286"/>
      <c r="AS402" s="286"/>
      <c r="AT402" s="286"/>
      <c r="AU402" s="286"/>
      <c r="AV402" s="286"/>
      <c r="AW402" s="286"/>
      <c r="AX402" s="286"/>
      <c r="AY402" s="286"/>
    </row>
    <row r="403" spans="37:51" s="38" customFormat="1" x14ac:dyDescent="0.35">
      <c r="AK403" s="286"/>
      <c r="AL403" s="286"/>
      <c r="AM403" s="286"/>
      <c r="AN403" s="286"/>
      <c r="AO403" s="286"/>
      <c r="AP403" s="286"/>
      <c r="AQ403" s="286"/>
      <c r="AR403" s="286"/>
      <c r="AS403" s="286"/>
      <c r="AT403" s="286"/>
      <c r="AU403" s="286"/>
      <c r="AV403" s="286"/>
      <c r="AW403" s="286"/>
      <c r="AX403" s="286"/>
      <c r="AY403" s="286"/>
    </row>
    <row r="404" spans="37:51" s="38" customFormat="1" x14ac:dyDescent="0.35">
      <c r="AK404" s="286"/>
      <c r="AL404" s="286"/>
      <c r="AM404" s="286"/>
      <c r="AN404" s="286"/>
      <c r="AO404" s="286"/>
      <c r="AP404" s="286"/>
      <c r="AQ404" s="286"/>
      <c r="AR404" s="286"/>
      <c r="AS404" s="286"/>
      <c r="AT404" s="286"/>
      <c r="AU404" s="286"/>
      <c r="AV404" s="286"/>
      <c r="AW404" s="286"/>
      <c r="AX404" s="286"/>
      <c r="AY404" s="286"/>
    </row>
    <row r="405" spans="37:51" s="38" customFormat="1" x14ac:dyDescent="0.35">
      <c r="AK405" s="286"/>
      <c r="AL405" s="286"/>
      <c r="AM405" s="286"/>
      <c r="AN405" s="286"/>
      <c r="AO405" s="286"/>
      <c r="AP405" s="286"/>
      <c r="AQ405" s="286"/>
      <c r="AR405" s="286"/>
      <c r="AS405" s="286"/>
      <c r="AT405" s="286"/>
      <c r="AU405" s="286"/>
      <c r="AV405" s="286"/>
      <c r="AW405" s="286"/>
      <c r="AX405" s="286"/>
      <c r="AY405" s="286"/>
    </row>
    <row r="406" spans="37:51" s="38" customFormat="1" x14ac:dyDescent="0.35">
      <c r="AK406" s="286"/>
      <c r="AL406" s="286"/>
      <c r="AM406" s="286"/>
      <c r="AN406" s="286"/>
      <c r="AO406" s="286"/>
      <c r="AP406" s="286"/>
      <c r="AQ406" s="286"/>
      <c r="AR406" s="286"/>
      <c r="AS406" s="286"/>
      <c r="AT406" s="286"/>
      <c r="AU406" s="286"/>
      <c r="AV406" s="286"/>
      <c r="AW406" s="286"/>
      <c r="AX406" s="286"/>
      <c r="AY406" s="286"/>
    </row>
    <row r="407" spans="37:51" s="38" customFormat="1" x14ac:dyDescent="0.35">
      <c r="AK407" s="286"/>
      <c r="AL407" s="286"/>
      <c r="AM407" s="286"/>
      <c r="AN407" s="286"/>
      <c r="AO407" s="286"/>
      <c r="AP407" s="286"/>
      <c r="AQ407" s="286"/>
      <c r="AR407" s="286"/>
      <c r="AS407" s="286"/>
      <c r="AT407" s="286"/>
      <c r="AU407" s="286"/>
      <c r="AV407" s="286"/>
      <c r="AW407" s="286"/>
      <c r="AX407" s="286"/>
      <c r="AY407" s="286"/>
    </row>
    <row r="408" spans="37:51" s="38" customFormat="1" x14ac:dyDescent="0.35">
      <c r="AK408" s="286"/>
      <c r="AL408" s="286"/>
      <c r="AM408" s="286"/>
      <c r="AN408" s="286"/>
      <c r="AO408" s="286"/>
      <c r="AP408" s="286"/>
      <c r="AQ408" s="286"/>
      <c r="AR408" s="286"/>
      <c r="AS408" s="286"/>
      <c r="AT408" s="286"/>
      <c r="AU408" s="286"/>
      <c r="AV408" s="286"/>
      <c r="AW408" s="286"/>
      <c r="AX408" s="286"/>
      <c r="AY408" s="286"/>
    </row>
    <row r="409" spans="37:51" s="38" customFormat="1" x14ac:dyDescent="0.35">
      <c r="AK409" s="286"/>
      <c r="AL409" s="286"/>
      <c r="AM409" s="286"/>
      <c r="AN409" s="286"/>
      <c r="AO409" s="286"/>
      <c r="AP409" s="286"/>
      <c r="AQ409" s="286"/>
      <c r="AR409" s="286"/>
      <c r="AS409" s="286"/>
      <c r="AT409" s="286"/>
      <c r="AU409" s="286"/>
      <c r="AV409" s="286"/>
      <c r="AW409" s="286"/>
      <c r="AX409" s="286"/>
      <c r="AY409" s="286"/>
    </row>
    <row r="410" spans="37:51" s="38" customFormat="1" x14ac:dyDescent="0.35">
      <c r="AK410" s="286"/>
      <c r="AL410" s="286"/>
      <c r="AM410" s="286"/>
      <c r="AN410" s="286"/>
      <c r="AO410" s="286"/>
      <c r="AP410" s="286"/>
      <c r="AQ410" s="286"/>
      <c r="AR410" s="286"/>
      <c r="AS410" s="286"/>
      <c r="AT410" s="286"/>
      <c r="AU410" s="286"/>
      <c r="AV410" s="286"/>
      <c r="AW410" s="286"/>
      <c r="AX410" s="286"/>
      <c r="AY410" s="286"/>
    </row>
    <row r="411" spans="37:51" s="38" customFormat="1" x14ac:dyDescent="0.35">
      <c r="AK411" s="286"/>
      <c r="AL411" s="286"/>
      <c r="AM411" s="286"/>
      <c r="AN411" s="286"/>
      <c r="AO411" s="286"/>
      <c r="AP411" s="286"/>
      <c r="AQ411" s="286"/>
      <c r="AR411" s="286"/>
      <c r="AS411" s="286"/>
      <c r="AT411" s="286"/>
      <c r="AU411" s="286"/>
      <c r="AV411" s="286"/>
      <c r="AW411" s="286"/>
      <c r="AX411" s="286"/>
      <c r="AY411" s="286"/>
    </row>
    <row r="412" spans="37:51" s="38" customFormat="1" x14ac:dyDescent="0.35">
      <c r="AK412" s="286"/>
      <c r="AL412" s="286"/>
      <c r="AM412" s="286"/>
      <c r="AN412" s="286"/>
      <c r="AO412" s="286"/>
      <c r="AP412" s="286"/>
      <c r="AQ412" s="286"/>
      <c r="AR412" s="286"/>
      <c r="AS412" s="286"/>
      <c r="AT412" s="286"/>
      <c r="AU412" s="286"/>
      <c r="AV412" s="286"/>
      <c r="AW412" s="286"/>
      <c r="AX412" s="286"/>
      <c r="AY412" s="286"/>
    </row>
    <row r="413" spans="37:51" s="38" customFormat="1" x14ac:dyDescent="0.35">
      <c r="AK413" s="286"/>
      <c r="AL413" s="286"/>
      <c r="AM413" s="286"/>
      <c r="AN413" s="286"/>
      <c r="AO413" s="286"/>
      <c r="AP413" s="286"/>
      <c r="AQ413" s="286"/>
      <c r="AR413" s="286"/>
      <c r="AS413" s="286"/>
      <c r="AT413" s="286"/>
      <c r="AU413" s="286"/>
      <c r="AV413" s="286"/>
      <c r="AW413" s="286"/>
      <c r="AX413" s="286"/>
      <c r="AY413" s="286"/>
    </row>
    <row r="414" spans="37:51" s="38" customFormat="1" x14ac:dyDescent="0.35">
      <c r="AK414" s="286"/>
      <c r="AL414" s="286"/>
      <c r="AM414" s="286"/>
      <c r="AN414" s="286"/>
      <c r="AO414" s="286"/>
      <c r="AP414" s="286"/>
      <c r="AQ414" s="286"/>
      <c r="AR414" s="286"/>
      <c r="AS414" s="286"/>
      <c r="AT414" s="286"/>
      <c r="AU414" s="286"/>
      <c r="AV414" s="286"/>
      <c r="AW414" s="286"/>
      <c r="AX414" s="286"/>
      <c r="AY414" s="286"/>
    </row>
    <row r="415" spans="37:51" s="38" customFormat="1" x14ac:dyDescent="0.35">
      <c r="AK415" s="286"/>
      <c r="AL415" s="286"/>
      <c r="AM415" s="286"/>
      <c r="AN415" s="286"/>
      <c r="AO415" s="286"/>
      <c r="AP415" s="286"/>
      <c r="AQ415" s="286"/>
      <c r="AR415" s="286"/>
      <c r="AS415" s="286"/>
      <c r="AT415" s="286"/>
      <c r="AU415" s="286"/>
      <c r="AV415" s="286"/>
      <c r="AW415" s="286"/>
      <c r="AX415" s="286"/>
      <c r="AY415" s="286"/>
    </row>
    <row r="416" spans="37:51" s="38" customFormat="1" x14ac:dyDescent="0.35">
      <c r="AK416" s="286"/>
      <c r="AL416" s="286"/>
      <c r="AM416" s="286"/>
      <c r="AN416" s="286"/>
      <c r="AO416" s="286"/>
      <c r="AP416" s="286"/>
      <c r="AQ416" s="286"/>
      <c r="AR416" s="286"/>
      <c r="AS416" s="286"/>
      <c r="AT416" s="286"/>
      <c r="AU416" s="286"/>
      <c r="AV416" s="286"/>
      <c r="AW416" s="286"/>
      <c r="AX416" s="286"/>
      <c r="AY416" s="286"/>
    </row>
    <row r="417" spans="37:51" s="38" customFormat="1" x14ac:dyDescent="0.35">
      <c r="AK417" s="286"/>
      <c r="AL417" s="286"/>
      <c r="AM417" s="286"/>
      <c r="AN417" s="286"/>
      <c r="AO417" s="286"/>
      <c r="AP417" s="286"/>
      <c r="AQ417" s="286"/>
      <c r="AR417" s="286"/>
      <c r="AS417" s="286"/>
      <c r="AT417" s="286"/>
      <c r="AU417" s="286"/>
      <c r="AV417" s="286"/>
      <c r="AW417" s="286"/>
      <c r="AX417" s="286"/>
      <c r="AY417" s="286"/>
    </row>
    <row r="418" spans="37:51" s="38" customFormat="1" x14ac:dyDescent="0.35">
      <c r="AK418" s="286"/>
      <c r="AL418" s="286"/>
      <c r="AM418" s="286"/>
      <c r="AN418" s="286"/>
      <c r="AO418" s="286"/>
      <c r="AP418" s="286"/>
      <c r="AQ418" s="286"/>
      <c r="AR418" s="286"/>
      <c r="AS418" s="286"/>
      <c r="AT418" s="286"/>
      <c r="AU418" s="286"/>
      <c r="AV418" s="286"/>
      <c r="AW418" s="286"/>
      <c r="AX418" s="286"/>
      <c r="AY418" s="286"/>
    </row>
    <row r="419" spans="37:51" s="38" customFormat="1" x14ac:dyDescent="0.35">
      <c r="AK419" s="286"/>
      <c r="AL419" s="286"/>
      <c r="AM419" s="286"/>
      <c r="AN419" s="286"/>
      <c r="AO419" s="286"/>
      <c r="AP419" s="286"/>
      <c r="AQ419" s="286"/>
      <c r="AR419" s="286"/>
      <c r="AS419" s="286"/>
      <c r="AT419" s="286"/>
      <c r="AU419" s="286"/>
      <c r="AV419" s="286"/>
      <c r="AW419" s="286"/>
      <c r="AX419" s="286"/>
      <c r="AY419" s="286"/>
    </row>
    <row r="420" spans="37:51" s="38" customFormat="1" x14ac:dyDescent="0.35">
      <c r="AK420" s="286"/>
      <c r="AL420" s="286"/>
      <c r="AM420" s="286"/>
      <c r="AN420" s="286"/>
      <c r="AO420" s="286"/>
      <c r="AP420" s="286"/>
      <c r="AQ420" s="286"/>
      <c r="AR420" s="286"/>
      <c r="AS420" s="286"/>
      <c r="AT420" s="286"/>
      <c r="AU420" s="286"/>
      <c r="AV420" s="286"/>
      <c r="AW420" s="286"/>
      <c r="AX420" s="286"/>
      <c r="AY420" s="286"/>
    </row>
    <row r="421" spans="37:51" s="38" customFormat="1" x14ac:dyDescent="0.35">
      <c r="AK421" s="286"/>
      <c r="AL421" s="286"/>
      <c r="AM421" s="286"/>
      <c r="AN421" s="286"/>
      <c r="AO421" s="286"/>
      <c r="AP421" s="286"/>
      <c r="AQ421" s="286"/>
      <c r="AR421" s="286"/>
      <c r="AS421" s="286"/>
      <c r="AT421" s="286"/>
      <c r="AU421" s="286"/>
      <c r="AV421" s="286"/>
      <c r="AW421" s="286"/>
      <c r="AX421" s="286"/>
      <c r="AY421" s="286"/>
    </row>
    <row r="422" spans="37:51" s="38" customFormat="1" x14ac:dyDescent="0.35">
      <c r="AK422" s="286"/>
      <c r="AL422" s="286"/>
      <c r="AM422" s="286"/>
      <c r="AN422" s="286"/>
      <c r="AO422" s="286"/>
      <c r="AP422" s="286"/>
      <c r="AQ422" s="286"/>
      <c r="AR422" s="286"/>
      <c r="AS422" s="286"/>
      <c r="AT422" s="286"/>
      <c r="AU422" s="286"/>
      <c r="AV422" s="286"/>
      <c r="AW422" s="286"/>
      <c r="AX422" s="286"/>
      <c r="AY422" s="286"/>
    </row>
    <row r="423" spans="37:51" s="38" customFormat="1" x14ac:dyDescent="0.35">
      <c r="AK423" s="286"/>
      <c r="AL423" s="286"/>
      <c r="AM423" s="286"/>
      <c r="AN423" s="286"/>
      <c r="AO423" s="286"/>
      <c r="AP423" s="286"/>
      <c r="AQ423" s="286"/>
      <c r="AR423" s="286"/>
      <c r="AS423" s="286"/>
      <c r="AT423" s="286"/>
      <c r="AU423" s="286"/>
      <c r="AV423" s="286"/>
      <c r="AW423" s="286"/>
      <c r="AX423" s="286"/>
      <c r="AY423" s="286"/>
    </row>
    <row r="424" spans="37:51" s="38" customFormat="1" x14ac:dyDescent="0.35">
      <c r="AK424" s="286"/>
      <c r="AL424" s="286"/>
      <c r="AM424" s="286"/>
      <c r="AN424" s="286"/>
      <c r="AO424" s="286"/>
      <c r="AP424" s="286"/>
      <c r="AQ424" s="286"/>
      <c r="AR424" s="286"/>
      <c r="AS424" s="286"/>
      <c r="AT424" s="286"/>
      <c r="AU424" s="286"/>
      <c r="AV424" s="286"/>
      <c r="AW424" s="286"/>
      <c r="AX424" s="286"/>
      <c r="AY424" s="286"/>
    </row>
    <row r="425" spans="37:51" s="38" customFormat="1" x14ac:dyDescent="0.35">
      <c r="AK425" s="286"/>
      <c r="AL425" s="286"/>
      <c r="AM425" s="286"/>
      <c r="AN425" s="286"/>
      <c r="AO425" s="286"/>
      <c r="AP425" s="286"/>
      <c r="AQ425" s="286"/>
      <c r="AR425" s="286"/>
      <c r="AS425" s="286"/>
      <c r="AT425" s="286"/>
      <c r="AU425" s="286"/>
      <c r="AV425" s="286"/>
      <c r="AW425" s="286"/>
      <c r="AX425" s="286"/>
      <c r="AY425" s="286"/>
    </row>
    <row r="426" spans="37:51" s="38" customFormat="1" x14ac:dyDescent="0.35">
      <c r="AK426" s="286"/>
      <c r="AL426" s="286"/>
      <c r="AM426" s="286"/>
      <c r="AN426" s="286"/>
      <c r="AO426" s="286"/>
      <c r="AP426" s="286"/>
      <c r="AQ426" s="286"/>
      <c r="AR426" s="286"/>
      <c r="AS426" s="286"/>
      <c r="AT426" s="286"/>
      <c r="AU426" s="286"/>
      <c r="AV426" s="286"/>
      <c r="AW426" s="286"/>
      <c r="AX426" s="286"/>
      <c r="AY426" s="286"/>
    </row>
    <row r="427" spans="37:51" s="38" customFormat="1" x14ac:dyDescent="0.35">
      <c r="AK427" s="286"/>
      <c r="AL427" s="286"/>
      <c r="AM427" s="286"/>
      <c r="AN427" s="286"/>
      <c r="AO427" s="286"/>
      <c r="AP427" s="286"/>
      <c r="AQ427" s="286"/>
      <c r="AR427" s="286"/>
      <c r="AS427" s="286"/>
      <c r="AT427" s="286"/>
      <c r="AU427" s="286"/>
      <c r="AV427" s="286"/>
      <c r="AW427" s="286"/>
      <c r="AX427" s="286"/>
      <c r="AY427" s="286"/>
    </row>
    <row r="428" spans="37:51" s="38" customFormat="1" x14ac:dyDescent="0.35">
      <c r="AK428" s="286"/>
      <c r="AL428" s="286"/>
      <c r="AM428" s="286"/>
      <c r="AN428" s="286"/>
      <c r="AO428" s="286"/>
      <c r="AP428" s="286"/>
      <c r="AQ428" s="286"/>
      <c r="AR428" s="286"/>
      <c r="AS428" s="286"/>
      <c r="AT428" s="286"/>
      <c r="AU428" s="286"/>
      <c r="AV428" s="286"/>
      <c r="AW428" s="286"/>
      <c r="AX428" s="286"/>
      <c r="AY428" s="286"/>
    </row>
    <row r="429" spans="37:51" s="38" customFormat="1" x14ac:dyDescent="0.35">
      <c r="AK429" s="286"/>
      <c r="AL429" s="286"/>
      <c r="AM429" s="286"/>
      <c r="AN429" s="286"/>
      <c r="AO429" s="286"/>
      <c r="AP429" s="286"/>
      <c r="AQ429" s="286"/>
      <c r="AR429" s="286"/>
      <c r="AS429" s="286"/>
      <c r="AT429" s="286"/>
      <c r="AU429" s="286"/>
      <c r="AV429" s="286"/>
      <c r="AW429" s="286"/>
      <c r="AX429" s="286"/>
      <c r="AY429" s="286"/>
    </row>
    <row r="430" spans="37:51" s="38" customFormat="1" x14ac:dyDescent="0.35">
      <c r="AK430" s="286"/>
      <c r="AL430" s="286"/>
      <c r="AM430" s="286"/>
      <c r="AN430" s="286"/>
      <c r="AO430" s="286"/>
      <c r="AP430" s="286"/>
      <c r="AQ430" s="286"/>
      <c r="AR430" s="286"/>
      <c r="AS430" s="286"/>
      <c r="AT430" s="286"/>
      <c r="AU430" s="286"/>
      <c r="AV430" s="286"/>
      <c r="AW430" s="286"/>
      <c r="AX430" s="286"/>
      <c r="AY430" s="286"/>
    </row>
    <row r="431" spans="37:51" s="38" customFormat="1" x14ac:dyDescent="0.35">
      <c r="AK431" s="286"/>
      <c r="AL431" s="286"/>
      <c r="AM431" s="286"/>
      <c r="AN431" s="286"/>
      <c r="AO431" s="286"/>
      <c r="AP431" s="286"/>
      <c r="AQ431" s="286"/>
      <c r="AR431" s="286"/>
      <c r="AS431" s="286"/>
      <c r="AT431" s="286"/>
      <c r="AU431" s="286"/>
      <c r="AV431" s="286"/>
      <c r="AW431" s="286"/>
      <c r="AX431" s="286"/>
      <c r="AY431" s="286"/>
    </row>
    <row r="432" spans="37:51" s="38" customFormat="1" x14ac:dyDescent="0.35">
      <c r="AK432" s="286"/>
      <c r="AL432" s="286"/>
      <c r="AM432" s="286"/>
      <c r="AN432" s="286"/>
      <c r="AO432" s="286"/>
      <c r="AP432" s="286"/>
      <c r="AQ432" s="286"/>
      <c r="AR432" s="286"/>
      <c r="AS432" s="286"/>
      <c r="AT432" s="286"/>
      <c r="AU432" s="286"/>
      <c r="AV432" s="286"/>
      <c r="AW432" s="286"/>
      <c r="AX432" s="286"/>
      <c r="AY432" s="286"/>
    </row>
    <row r="433" spans="37:51" s="38" customFormat="1" x14ac:dyDescent="0.35">
      <c r="AK433" s="286"/>
      <c r="AL433" s="286"/>
      <c r="AM433" s="286"/>
      <c r="AN433" s="286"/>
      <c r="AO433" s="286"/>
      <c r="AP433" s="286"/>
      <c r="AQ433" s="286"/>
      <c r="AR433" s="286"/>
      <c r="AS433" s="286"/>
      <c r="AT433" s="286"/>
      <c r="AU433" s="286"/>
      <c r="AV433" s="286"/>
      <c r="AW433" s="286"/>
      <c r="AX433" s="286"/>
      <c r="AY433" s="286"/>
    </row>
    <row r="434" spans="37:51" s="38" customFormat="1" x14ac:dyDescent="0.35">
      <c r="AK434" s="286"/>
      <c r="AL434" s="286"/>
      <c r="AM434" s="286"/>
      <c r="AN434" s="286"/>
      <c r="AO434" s="286"/>
      <c r="AP434" s="286"/>
      <c r="AQ434" s="286"/>
      <c r="AR434" s="286"/>
      <c r="AS434" s="286"/>
      <c r="AT434" s="286"/>
      <c r="AU434" s="286"/>
      <c r="AV434" s="286"/>
      <c r="AW434" s="286"/>
      <c r="AX434" s="286"/>
      <c r="AY434" s="286"/>
    </row>
    <row r="435" spans="37:51" s="38" customFormat="1" x14ac:dyDescent="0.35">
      <c r="AK435" s="286"/>
      <c r="AL435" s="286"/>
      <c r="AM435" s="286"/>
      <c r="AN435" s="286"/>
      <c r="AO435" s="286"/>
      <c r="AP435" s="286"/>
      <c r="AQ435" s="286"/>
      <c r="AR435" s="286"/>
      <c r="AS435" s="286"/>
      <c r="AT435" s="286"/>
      <c r="AU435" s="286"/>
      <c r="AV435" s="286"/>
      <c r="AW435" s="286"/>
      <c r="AX435" s="286"/>
      <c r="AY435" s="286"/>
    </row>
    <row r="436" spans="37:51" s="38" customFormat="1" x14ac:dyDescent="0.35">
      <c r="AK436" s="286"/>
      <c r="AL436" s="286"/>
      <c r="AM436" s="286"/>
      <c r="AN436" s="286"/>
      <c r="AO436" s="286"/>
      <c r="AP436" s="286"/>
      <c r="AQ436" s="286"/>
      <c r="AR436" s="286"/>
      <c r="AS436" s="286"/>
      <c r="AT436" s="286"/>
      <c r="AU436" s="286"/>
      <c r="AV436" s="286"/>
      <c r="AW436" s="286"/>
      <c r="AX436" s="286"/>
      <c r="AY436" s="286"/>
    </row>
    <row r="437" spans="37:51" s="38" customFormat="1" x14ac:dyDescent="0.35">
      <c r="AK437" s="286"/>
      <c r="AL437" s="286"/>
      <c r="AM437" s="286"/>
      <c r="AN437" s="286"/>
      <c r="AO437" s="286"/>
      <c r="AP437" s="286"/>
      <c r="AQ437" s="286"/>
      <c r="AR437" s="286"/>
      <c r="AS437" s="286"/>
      <c r="AT437" s="286"/>
      <c r="AU437" s="286"/>
      <c r="AV437" s="286"/>
      <c r="AW437" s="286"/>
      <c r="AX437" s="286"/>
      <c r="AY437" s="286"/>
    </row>
    <row r="438" spans="37:51" s="38" customFormat="1" x14ac:dyDescent="0.35">
      <c r="AK438" s="286"/>
      <c r="AL438" s="286"/>
      <c r="AM438" s="286"/>
      <c r="AN438" s="286"/>
      <c r="AO438" s="286"/>
      <c r="AP438" s="286"/>
      <c r="AQ438" s="286"/>
      <c r="AR438" s="286"/>
      <c r="AS438" s="286"/>
      <c r="AT438" s="286"/>
      <c r="AU438" s="286"/>
      <c r="AV438" s="286"/>
      <c r="AW438" s="286"/>
      <c r="AX438" s="286"/>
      <c r="AY438" s="286"/>
    </row>
    <row r="439" spans="37:51" s="38" customFormat="1" x14ac:dyDescent="0.35">
      <c r="AK439" s="286"/>
      <c r="AL439" s="286"/>
      <c r="AM439" s="286"/>
      <c r="AN439" s="286"/>
      <c r="AO439" s="286"/>
      <c r="AP439" s="286"/>
      <c r="AQ439" s="286"/>
      <c r="AR439" s="286"/>
      <c r="AS439" s="286"/>
      <c r="AT439" s="286"/>
      <c r="AU439" s="286"/>
      <c r="AV439" s="286"/>
      <c r="AW439" s="286"/>
      <c r="AX439" s="286"/>
      <c r="AY439" s="286"/>
    </row>
    <row r="440" spans="37:51" s="38" customFormat="1" x14ac:dyDescent="0.35">
      <c r="AK440" s="286"/>
      <c r="AL440" s="286"/>
      <c r="AM440" s="286"/>
      <c r="AN440" s="286"/>
      <c r="AO440" s="286"/>
      <c r="AP440" s="286"/>
      <c r="AQ440" s="286"/>
      <c r="AR440" s="286"/>
      <c r="AS440" s="286"/>
      <c r="AT440" s="286"/>
      <c r="AU440" s="286"/>
      <c r="AV440" s="286"/>
      <c r="AW440" s="286"/>
      <c r="AX440" s="286"/>
      <c r="AY440" s="286"/>
    </row>
    <row r="441" spans="37:51" s="38" customFormat="1" x14ac:dyDescent="0.35">
      <c r="AK441" s="286"/>
      <c r="AL441" s="286"/>
      <c r="AM441" s="286"/>
      <c r="AN441" s="286"/>
      <c r="AO441" s="286"/>
      <c r="AP441" s="286"/>
      <c r="AQ441" s="286"/>
      <c r="AR441" s="286"/>
      <c r="AS441" s="286"/>
      <c r="AT441" s="286"/>
      <c r="AU441" s="286"/>
      <c r="AV441" s="286"/>
      <c r="AW441" s="286"/>
      <c r="AX441" s="286"/>
      <c r="AY441" s="286"/>
    </row>
    <row r="442" spans="37:51" s="38" customFormat="1" x14ac:dyDescent="0.35">
      <c r="AK442" s="286"/>
      <c r="AL442" s="286"/>
      <c r="AM442" s="286"/>
      <c r="AN442" s="286"/>
      <c r="AO442" s="286"/>
      <c r="AP442" s="286"/>
      <c r="AQ442" s="286"/>
      <c r="AR442" s="286"/>
      <c r="AS442" s="286"/>
      <c r="AT442" s="286"/>
      <c r="AU442" s="286"/>
      <c r="AV442" s="286"/>
      <c r="AW442" s="286"/>
      <c r="AX442" s="286"/>
      <c r="AY442" s="286"/>
    </row>
    <row r="443" spans="37:51" s="38" customFormat="1" x14ac:dyDescent="0.35">
      <c r="AK443" s="286"/>
      <c r="AL443" s="286"/>
      <c r="AM443" s="286"/>
      <c r="AN443" s="286"/>
      <c r="AO443" s="286"/>
      <c r="AP443" s="286"/>
      <c r="AQ443" s="286"/>
      <c r="AR443" s="286"/>
      <c r="AS443" s="286"/>
      <c r="AT443" s="286"/>
      <c r="AU443" s="286"/>
      <c r="AV443" s="286"/>
      <c r="AW443" s="286"/>
      <c r="AX443" s="286"/>
      <c r="AY443" s="286"/>
    </row>
    <row r="444" spans="37:51" s="38" customFormat="1" x14ac:dyDescent="0.35">
      <c r="AK444" s="286"/>
      <c r="AL444" s="286"/>
      <c r="AM444" s="286"/>
      <c r="AN444" s="286"/>
      <c r="AO444" s="286"/>
      <c r="AP444" s="286"/>
      <c r="AQ444" s="286"/>
      <c r="AR444" s="286"/>
      <c r="AS444" s="286"/>
      <c r="AT444" s="286"/>
      <c r="AU444" s="286"/>
      <c r="AV444" s="286"/>
      <c r="AW444" s="286"/>
      <c r="AX444" s="286"/>
      <c r="AY444" s="286"/>
    </row>
    <row r="445" spans="37:51" s="38" customFormat="1" x14ac:dyDescent="0.35">
      <c r="AK445" s="286"/>
      <c r="AL445" s="286"/>
      <c r="AM445" s="286"/>
      <c r="AN445" s="286"/>
      <c r="AO445" s="286"/>
      <c r="AP445" s="286"/>
      <c r="AQ445" s="286"/>
      <c r="AR445" s="286"/>
      <c r="AS445" s="286"/>
      <c r="AT445" s="286"/>
      <c r="AU445" s="286"/>
      <c r="AV445" s="286"/>
      <c r="AW445" s="286"/>
      <c r="AX445" s="286"/>
      <c r="AY445" s="286"/>
    </row>
    <row r="446" spans="37:51" s="38" customFormat="1" x14ac:dyDescent="0.35">
      <c r="AK446" s="286"/>
      <c r="AL446" s="286"/>
      <c r="AM446" s="286"/>
      <c r="AN446" s="286"/>
      <c r="AO446" s="286"/>
      <c r="AP446" s="286"/>
      <c r="AQ446" s="286"/>
      <c r="AR446" s="286"/>
      <c r="AS446" s="286"/>
      <c r="AT446" s="286"/>
      <c r="AU446" s="286"/>
      <c r="AV446" s="286"/>
      <c r="AW446" s="286"/>
      <c r="AX446" s="286"/>
      <c r="AY446" s="286"/>
    </row>
    <row r="447" spans="37:51" s="38" customFormat="1" x14ac:dyDescent="0.35">
      <c r="AK447" s="286"/>
      <c r="AL447" s="286"/>
      <c r="AM447" s="286"/>
      <c r="AN447" s="286"/>
      <c r="AO447" s="286"/>
      <c r="AP447" s="286"/>
      <c r="AQ447" s="286"/>
      <c r="AR447" s="286"/>
      <c r="AS447" s="286"/>
      <c r="AT447" s="286"/>
      <c r="AU447" s="286"/>
      <c r="AV447" s="286"/>
      <c r="AW447" s="286"/>
      <c r="AX447" s="286"/>
      <c r="AY447" s="286"/>
    </row>
    <row r="448" spans="37:51" s="38" customFormat="1" x14ac:dyDescent="0.35">
      <c r="AK448" s="286"/>
      <c r="AL448" s="286"/>
      <c r="AM448" s="286"/>
      <c r="AN448" s="286"/>
      <c r="AO448" s="286"/>
      <c r="AP448" s="286"/>
      <c r="AQ448" s="286"/>
      <c r="AR448" s="286"/>
      <c r="AS448" s="286"/>
      <c r="AT448" s="286"/>
      <c r="AU448" s="286"/>
      <c r="AV448" s="286"/>
      <c r="AW448" s="286"/>
      <c r="AX448" s="286"/>
      <c r="AY448" s="286"/>
    </row>
    <row r="449" spans="37:51" s="38" customFormat="1" x14ac:dyDescent="0.35">
      <c r="AK449" s="286"/>
      <c r="AL449" s="286"/>
      <c r="AM449" s="286"/>
      <c r="AN449" s="286"/>
      <c r="AO449" s="286"/>
      <c r="AP449" s="286"/>
      <c r="AQ449" s="286"/>
      <c r="AR449" s="286"/>
      <c r="AS449" s="286"/>
      <c r="AT449" s="286"/>
      <c r="AU449" s="286"/>
      <c r="AV449" s="286"/>
      <c r="AW449" s="286"/>
      <c r="AX449" s="286"/>
      <c r="AY449" s="286"/>
    </row>
    <row r="450" spans="37:51" s="38" customFormat="1" x14ac:dyDescent="0.35">
      <c r="AK450" s="286"/>
      <c r="AL450" s="286"/>
      <c r="AM450" s="286"/>
      <c r="AN450" s="286"/>
      <c r="AO450" s="286"/>
      <c r="AP450" s="286"/>
      <c r="AQ450" s="286"/>
      <c r="AR450" s="286"/>
      <c r="AS450" s="286"/>
      <c r="AT450" s="286"/>
      <c r="AU450" s="286"/>
      <c r="AV450" s="286"/>
      <c r="AW450" s="286"/>
      <c r="AX450" s="286"/>
      <c r="AY450" s="286"/>
    </row>
    <row r="451" spans="37:51" s="38" customFormat="1" x14ac:dyDescent="0.35">
      <c r="AK451" s="286"/>
      <c r="AL451" s="286"/>
      <c r="AM451" s="286"/>
      <c r="AN451" s="286"/>
      <c r="AO451" s="286"/>
      <c r="AP451" s="286"/>
      <c r="AQ451" s="286"/>
      <c r="AR451" s="286"/>
      <c r="AS451" s="286"/>
      <c r="AT451" s="286"/>
      <c r="AU451" s="286"/>
      <c r="AV451" s="286"/>
      <c r="AW451" s="286"/>
      <c r="AX451" s="286"/>
      <c r="AY451" s="286"/>
    </row>
    <row r="452" spans="37:51" s="38" customFormat="1" x14ac:dyDescent="0.35">
      <c r="AK452" s="286"/>
      <c r="AL452" s="286"/>
      <c r="AM452" s="286"/>
      <c r="AN452" s="286"/>
      <c r="AO452" s="286"/>
      <c r="AP452" s="286"/>
      <c r="AQ452" s="286"/>
      <c r="AR452" s="286"/>
      <c r="AS452" s="286"/>
      <c r="AT452" s="286"/>
      <c r="AU452" s="286"/>
      <c r="AV452" s="286"/>
      <c r="AW452" s="286"/>
      <c r="AX452" s="286"/>
      <c r="AY452" s="286"/>
    </row>
    <row r="453" spans="37:51" s="38" customFormat="1" x14ac:dyDescent="0.35">
      <c r="AK453" s="286"/>
      <c r="AL453" s="286"/>
      <c r="AM453" s="286"/>
      <c r="AN453" s="286"/>
      <c r="AO453" s="286"/>
      <c r="AP453" s="286"/>
      <c r="AQ453" s="286"/>
      <c r="AR453" s="286"/>
      <c r="AS453" s="286"/>
      <c r="AT453" s="286"/>
      <c r="AU453" s="286"/>
      <c r="AV453" s="286"/>
      <c r="AW453" s="286"/>
      <c r="AX453" s="286"/>
      <c r="AY453" s="286"/>
    </row>
    <row r="454" spans="37:51" s="38" customFormat="1" x14ac:dyDescent="0.35">
      <c r="AK454" s="286"/>
      <c r="AL454" s="286"/>
      <c r="AM454" s="286"/>
      <c r="AN454" s="286"/>
      <c r="AO454" s="286"/>
      <c r="AP454" s="286"/>
      <c r="AQ454" s="286"/>
      <c r="AR454" s="286"/>
      <c r="AS454" s="286"/>
      <c r="AT454" s="286"/>
      <c r="AU454" s="286"/>
      <c r="AV454" s="286"/>
      <c r="AW454" s="286"/>
      <c r="AX454" s="286"/>
      <c r="AY454" s="286"/>
    </row>
    <row r="455" spans="37:51" s="38" customFormat="1" x14ac:dyDescent="0.35">
      <c r="AK455" s="286"/>
      <c r="AL455" s="286"/>
      <c r="AM455" s="286"/>
      <c r="AN455" s="286"/>
      <c r="AO455" s="286"/>
      <c r="AP455" s="286"/>
      <c r="AQ455" s="286"/>
      <c r="AR455" s="286"/>
      <c r="AS455" s="286"/>
      <c r="AT455" s="286"/>
      <c r="AU455" s="286"/>
      <c r="AV455" s="286"/>
      <c r="AW455" s="286"/>
      <c r="AX455" s="286"/>
      <c r="AY455" s="286"/>
    </row>
    <row r="456" spans="37:51" s="38" customFormat="1" x14ac:dyDescent="0.35">
      <c r="AK456" s="286"/>
      <c r="AL456" s="286"/>
      <c r="AM456" s="286"/>
      <c r="AN456" s="286"/>
      <c r="AO456" s="286"/>
      <c r="AP456" s="286"/>
      <c r="AQ456" s="286"/>
      <c r="AR456" s="286"/>
      <c r="AS456" s="286"/>
      <c r="AT456" s="286"/>
      <c r="AU456" s="286"/>
      <c r="AV456" s="286"/>
      <c r="AW456" s="286"/>
      <c r="AX456" s="286"/>
      <c r="AY456" s="286"/>
    </row>
    <row r="457" spans="37:51" s="38" customFormat="1" x14ac:dyDescent="0.35">
      <c r="AK457" s="286"/>
      <c r="AL457" s="286"/>
      <c r="AM457" s="286"/>
      <c r="AN457" s="286"/>
      <c r="AO457" s="286"/>
      <c r="AP457" s="286"/>
      <c r="AQ457" s="286"/>
      <c r="AR457" s="286"/>
      <c r="AS457" s="286"/>
      <c r="AT457" s="286"/>
      <c r="AU457" s="286"/>
      <c r="AV457" s="286"/>
      <c r="AW457" s="286"/>
      <c r="AX457" s="286"/>
      <c r="AY457" s="286"/>
    </row>
    <row r="458" spans="37:51" s="38" customFormat="1" x14ac:dyDescent="0.35">
      <c r="AK458" s="286"/>
      <c r="AL458" s="286"/>
      <c r="AM458" s="286"/>
      <c r="AN458" s="286"/>
      <c r="AO458" s="286"/>
      <c r="AP458" s="286"/>
      <c r="AQ458" s="286"/>
      <c r="AR458" s="286"/>
      <c r="AS458" s="286"/>
      <c r="AT458" s="286"/>
      <c r="AU458" s="286"/>
      <c r="AV458" s="286"/>
      <c r="AW458" s="286"/>
      <c r="AX458" s="286"/>
      <c r="AY458" s="286"/>
    </row>
    <row r="459" spans="37:51" s="38" customFormat="1" x14ac:dyDescent="0.35">
      <c r="AK459" s="286"/>
      <c r="AL459" s="286"/>
      <c r="AM459" s="286"/>
      <c r="AN459" s="286"/>
      <c r="AO459" s="286"/>
      <c r="AP459" s="286"/>
      <c r="AQ459" s="286"/>
      <c r="AR459" s="286"/>
      <c r="AS459" s="286"/>
      <c r="AT459" s="286"/>
      <c r="AU459" s="286"/>
      <c r="AV459" s="286"/>
      <c r="AW459" s="286"/>
      <c r="AX459" s="286"/>
      <c r="AY459" s="286"/>
    </row>
    <row r="460" spans="37:51" s="38" customFormat="1" x14ac:dyDescent="0.35">
      <c r="AK460" s="286"/>
      <c r="AL460" s="286"/>
      <c r="AM460" s="286"/>
      <c r="AN460" s="286"/>
      <c r="AO460" s="286"/>
      <c r="AP460" s="286"/>
      <c r="AQ460" s="286"/>
      <c r="AR460" s="286"/>
      <c r="AS460" s="286"/>
      <c r="AT460" s="286"/>
      <c r="AU460" s="286"/>
      <c r="AV460" s="286"/>
      <c r="AW460" s="286"/>
      <c r="AX460" s="286"/>
      <c r="AY460" s="286"/>
    </row>
    <row r="461" spans="37:51" s="38" customFormat="1" x14ac:dyDescent="0.35">
      <c r="AK461" s="286"/>
      <c r="AL461" s="286"/>
      <c r="AM461" s="286"/>
      <c r="AN461" s="286"/>
      <c r="AO461" s="286"/>
      <c r="AP461" s="286"/>
      <c r="AQ461" s="286"/>
      <c r="AR461" s="286"/>
      <c r="AS461" s="286"/>
      <c r="AT461" s="286"/>
      <c r="AU461" s="286"/>
      <c r="AV461" s="286"/>
      <c r="AW461" s="286"/>
      <c r="AX461" s="286"/>
      <c r="AY461" s="286"/>
    </row>
    <row r="462" spans="37:51" s="38" customFormat="1" x14ac:dyDescent="0.35">
      <c r="AK462" s="286"/>
      <c r="AL462" s="286"/>
      <c r="AM462" s="286"/>
      <c r="AN462" s="286"/>
      <c r="AO462" s="286"/>
      <c r="AP462" s="286"/>
      <c r="AQ462" s="286"/>
      <c r="AR462" s="286"/>
      <c r="AS462" s="286"/>
      <c r="AT462" s="286"/>
      <c r="AU462" s="286"/>
      <c r="AV462" s="286"/>
      <c r="AW462" s="286"/>
      <c r="AX462" s="286"/>
      <c r="AY462" s="286"/>
    </row>
    <row r="463" spans="37:51" s="38" customFormat="1" x14ac:dyDescent="0.35">
      <c r="AK463" s="286"/>
      <c r="AL463" s="286"/>
      <c r="AM463" s="286"/>
      <c r="AN463" s="286"/>
      <c r="AO463" s="286"/>
      <c r="AP463" s="286"/>
      <c r="AQ463" s="286"/>
      <c r="AR463" s="286"/>
      <c r="AS463" s="286"/>
      <c r="AT463" s="286"/>
      <c r="AU463" s="286"/>
      <c r="AV463" s="286"/>
      <c r="AW463" s="286"/>
      <c r="AX463" s="286"/>
      <c r="AY463" s="286"/>
    </row>
    <row r="464" spans="37:51" s="38" customFormat="1" x14ac:dyDescent="0.35">
      <c r="AK464" s="286"/>
      <c r="AL464" s="286"/>
      <c r="AM464" s="286"/>
      <c r="AN464" s="286"/>
      <c r="AO464" s="286"/>
      <c r="AP464" s="286"/>
      <c r="AQ464" s="286"/>
      <c r="AR464" s="286"/>
      <c r="AS464" s="286"/>
      <c r="AT464" s="286"/>
      <c r="AU464" s="286"/>
      <c r="AV464" s="286"/>
      <c r="AW464" s="286"/>
      <c r="AX464" s="286"/>
      <c r="AY464" s="286"/>
    </row>
    <row r="465" spans="37:51" s="38" customFormat="1" x14ac:dyDescent="0.35">
      <c r="AK465" s="286"/>
      <c r="AL465" s="286"/>
      <c r="AM465" s="286"/>
      <c r="AN465" s="286"/>
      <c r="AO465" s="286"/>
      <c r="AP465" s="286"/>
      <c r="AQ465" s="286"/>
      <c r="AR465" s="286"/>
      <c r="AS465" s="286"/>
      <c r="AT465" s="286"/>
      <c r="AU465" s="286"/>
      <c r="AV465" s="286"/>
      <c r="AW465" s="286"/>
      <c r="AX465" s="286"/>
      <c r="AY465" s="286"/>
    </row>
    <row r="466" spans="37:51" s="38" customFormat="1" x14ac:dyDescent="0.35">
      <c r="AK466" s="286"/>
      <c r="AL466" s="286"/>
      <c r="AM466" s="286"/>
      <c r="AN466" s="286"/>
      <c r="AO466" s="286"/>
      <c r="AP466" s="286"/>
      <c r="AQ466" s="286"/>
      <c r="AR466" s="286"/>
      <c r="AS466" s="286"/>
      <c r="AT466" s="286"/>
      <c r="AU466" s="286"/>
      <c r="AV466" s="286"/>
      <c r="AW466" s="286"/>
      <c r="AX466" s="286"/>
      <c r="AY466" s="286"/>
    </row>
    <row r="467" spans="37:51" s="38" customFormat="1" x14ac:dyDescent="0.35">
      <c r="AK467" s="286"/>
      <c r="AL467" s="286"/>
      <c r="AM467" s="286"/>
      <c r="AN467" s="286"/>
      <c r="AO467" s="286"/>
      <c r="AP467" s="286"/>
      <c r="AQ467" s="286"/>
      <c r="AR467" s="286"/>
      <c r="AS467" s="286"/>
      <c r="AT467" s="286"/>
      <c r="AU467" s="286"/>
      <c r="AV467" s="286"/>
      <c r="AW467" s="286"/>
      <c r="AX467" s="286"/>
      <c r="AY467" s="286"/>
    </row>
    <row r="468" spans="37:51" s="38" customFormat="1" x14ac:dyDescent="0.35">
      <c r="AK468" s="286"/>
      <c r="AL468" s="286"/>
      <c r="AM468" s="286"/>
      <c r="AN468" s="286"/>
      <c r="AO468" s="286"/>
      <c r="AP468" s="286"/>
      <c r="AQ468" s="286"/>
      <c r="AR468" s="286"/>
      <c r="AS468" s="286"/>
      <c r="AT468" s="286"/>
      <c r="AU468" s="286"/>
      <c r="AV468" s="286"/>
      <c r="AW468" s="286"/>
      <c r="AX468" s="286"/>
      <c r="AY468" s="286"/>
    </row>
    <row r="469" spans="37:51" s="38" customFormat="1" x14ac:dyDescent="0.35">
      <c r="AK469" s="286"/>
      <c r="AL469" s="286"/>
      <c r="AM469" s="286"/>
      <c r="AN469" s="286"/>
      <c r="AO469" s="286"/>
      <c r="AP469" s="286"/>
      <c r="AQ469" s="286"/>
      <c r="AR469" s="286"/>
      <c r="AS469" s="286"/>
      <c r="AT469" s="286"/>
      <c r="AU469" s="286"/>
      <c r="AV469" s="286"/>
      <c r="AW469" s="286"/>
      <c r="AX469" s="286"/>
      <c r="AY469" s="286"/>
    </row>
    <row r="470" spans="37:51" s="38" customFormat="1" x14ac:dyDescent="0.35">
      <c r="AK470" s="286"/>
      <c r="AL470" s="286"/>
      <c r="AM470" s="286"/>
      <c r="AN470" s="286"/>
      <c r="AO470" s="286"/>
      <c r="AP470" s="286"/>
      <c r="AQ470" s="286"/>
      <c r="AR470" s="286"/>
      <c r="AS470" s="286"/>
      <c r="AT470" s="286"/>
      <c r="AU470" s="286"/>
      <c r="AV470" s="286"/>
      <c r="AW470" s="286"/>
      <c r="AX470" s="286"/>
      <c r="AY470" s="286"/>
    </row>
    <row r="471" spans="37:51" s="38" customFormat="1" x14ac:dyDescent="0.35">
      <c r="AK471" s="286"/>
      <c r="AL471" s="286"/>
      <c r="AM471" s="286"/>
      <c r="AN471" s="286"/>
      <c r="AO471" s="286"/>
      <c r="AP471" s="286"/>
      <c r="AQ471" s="286"/>
      <c r="AR471" s="286"/>
      <c r="AS471" s="286"/>
      <c r="AT471" s="286"/>
      <c r="AU471" s="286"/>
      <c r="AV471" s="286"/>
      <c r="AW471" s="286"/>
      <c r="AX471" s="286"/>
      <c r="AY471" s="286"/>
    </row>
    <row r="472" spans="37:51" s="38" customFormat="1" x14ac:dyDescent="0.35">
      <c r="AK472" s="286"/>
      <c r="AL472" s="286"/>
      <c r="AM472" s="286"/>
      <c r="AN472" s="286"/>
      <c r="AO472" s="286"/>
      <c r="AP472" s="286"/>
      <c r="AQ472" s="286"/>
      <c r="AR472" s="286"/>
      <c r="AS472" s="286"/>
      <c r="AT472" s="286"/>
      <c r="AU472" s="286"/>
      <c r="AV472" s="286"/>
      <c r="AW472" s="286"/>
      <c r="AX472" s="286"/>
      <c r="AY472" s="286"/>
    </row>
    <row r="473" spans="37:51" s="38" customFormat="1" x14ac:dyDescent="0.35">
      <c r="AK473" s="286"/>
      <c r="AL473" s="286"/>
      <c r="AM473" s="286"/>
      <c r="AN473" s="286"/>
      <c r="AO473" s="286"/>
      <c r="AP473" s="286"/>
      <c r="AQ473" s="286"/>
      <c r="AR473" s="286"/>
      <c r="AS473" s="286"/>
      <c r="AT473" s="286"/>
      <c r="AU473" s="286"/>
      <c r="AV473" s="286"/>
      <c r="AW473" s="286"/>
      <c r="AX473" s="286"/>
      <c r="AY473" s="286"/>
    </row>
    <row r="474" spans="37:51" s="38" customFormat="1" x14ac:dyDescent="0.35">
      <c r="AK474" s="286"/>
      <c r="AL474" s="286"/>
      <c r="AM474" s="286"/>
      <c r="AN474" s="286"/>
      <c r="AO474" s="286"/>
      <c r="AP474" s="286"/>
      <c r="AQ474" s="286"/>
      <c r="AR474" s="286"/>
      <c r="AS474" s="286"/>
      <c r="AT474" s="286"/>
      <c r="AU474" s="286"/>
      <c r="AV474" s="286"/>
      <c r="AW474" s="286"/>
      <c r="AX474" s="286"/>
      <c r="AY474" s="286"/>
    </row>
    <row r="475" spans="37:51" s="38" customFormat="1" x14ac:dyDescent="0.35">
      <c r="AK475" s="286"/>
      <c r="AL475" s="286"/>
      <c r="AM475" s="286"/>
      <c r="AN475" s="286"/>
      <c r="AO475" s="286"/>
      <c r="AP475" s="286"/>
      <c r="AQ475" s="286"/>
      <c r="AR475" s="286"/>
      <c r="AS475" s="286"/>
      <c r="AT475" s="286"/>
      <c r="AU475" s="286"/>
      <c r="AV475" s="286"/>
      <c r="AW475" s="286"/>
      <c r="AX475" s="286"/>
      <c r="AY475" s="286"/>
    </row>
    <row r="476" spans="37:51" s="38" customFormat="1" x14ac:dyDescent="0.35">
      <c r="AK476" s="286"/>
      <c r="AL476" s="286"/>
      <c r="AM476" s="286"/>
      <c r="AN476" s="286"/>
      <c r="AO476" s="286"/>
      <c r="AP476" s="286"/>
      <c r="AQ476" s="286"/>
      <c r="AR476" s="286"/>
      <c r="AS476" s="286"/>
      <c r="AT476" s="286"/>
      <c r="AU476" s="286"/>
      <c r="AV476" s="286"/>
      <c r="AW476" s="286"/>
      <c r="AX476" s="286"/>
      <c r="AY476" s="286"/>
    </row>
    <row r="477" spans="37:51" s="38" customFormat="1" x14ac:dyDescent="0.35">
      <c r="AK477" s="286"/>
      <c r="AL477" s="286"/>
      <c r="AM477" s="286"/>
      <c r="AN477" s="286"/>
      <c r="AO477" s="286"/>
      <c r="AP477" s="286"/>
      <c r="AQ477" s="286"/>
      <c r="AR477" s="286"/>
      <c r="AS477" s="286"/>
      <c r="AT477" s="286"/>
      <c r="AU477" s="286"/>
      <c r="AV477" s="286"/>
      <c r="AW477" s="286"/>
      <c r="AX477" s="286"/>
      <c r="AY477" s="286"/>
    </row>
    <row r="478" spans="37:51" s="38" customFormat="1" x14ac:dyDescent="0.35">
      <c r="AK478" s="286"/>
      <c r="AL478" s="286"/>
      <c r="AM478" s="286"/>
      <c r="AN478" s="286"/>
      <c r="AO478" s="286"/>
      <c r="AP478" s="286"/>
      <c r="AQ478" s="286"/>
      <c r="AR478" s="286"/>
      <c r="AS478" s="286"/>
      <c r="AT478" s="286"/>
      <c r="AU478" s="286"/>
      <c r="AV478" s="286"/>
      <c r="AW478" s="286"/>
      <c r="AX478" s="286"/>
      <c r="AY478" s="286"/>
    </row>
    <row r="479" spans="37:51" s="38" customFormat="1" x14ac:dyDescent="0.35">
      <c r="AK479" s="286"/>
      <c r="AL479" s="286"/>
      <c r="AM479" s="286"/>
      <c r="AN479" s="286"/>
      <c r="AO479" s="286"/>
      <c r="AP479" s="286"/>
      <c r="AQ479" s="286"/>
      <c r="AR479" s="286"/>
      <c r="AS479" s="286"/>
      <c r="AT479" s="286"/>
      <c r="AU479" s="286"/>
      <c r="AV479" s="286"/>
      <c r="AW479" s="286"/>
      <c r="AX479" s="286"/>
      <c r="AY479" s="286"/>
    </row>
    <row r="480" spans="37:51" s="38" customFormat="1" x14ac:dyDescent="0.35">
      <c r="AK480" s="286"/>
      <c r="AL480" s="286"/>
      <c r="AM480" s="286"/>
      <c r="AN480" s="286"/>
      <c r="AO480" s="286"/>
      <c r="AP480" s="286"/>
      <c r="AQ480" s="286"/>
      <c r="AR480" s="286"/>
      <c r="AS480" s="286"/>
      <c r="AT480" s="286"/>
      <c r="AU480" s="286"/>
      <c r="AV480" s="286"/>
      <c r="AW480" s="286"/>
      <c r="AX480" s="286"/>
      <c r="AY480" s="286"/>
    </row>
    <row r="481" spans="37:51" s="38" customFormat="1" x14ac:dyDescent="0.35">
      <c r="AK481" s="286"/>
      <c r="AL481" s="286"/>
      <c r="AM481" s="286"/>
      <c r="AN481" s="286"/>
      <c r="AO481" s="286"/>
      <c r="AP481" s="286"/>
      <c r="AQ481" s="286"/>
      <c r="AR481" s="286"/>
      <c r="AS481" s="286"/>
      <c r="AT481" s="286"/>
      <c r="AU481" s="286"/>
      <c r="AV481" s="286"/>
      <c r="AW481" s="286"/>
      <c r="AX481" s="286"/>
      <c r="AY481" s="286"/>
    </row>
    <row r="482" spans="37:51" s="38" customFormat="1" x14ac:dyDescent="0.35">
      <c r="AK482" s="286"/>
      <c r="AL482" s="286"/>
      <c r="AM482" s="286"/>
      <c r="AN482" s="286"/>
      <c r="AO482" s="286"/>
      <c r="AP482" s="286"/>
      <c r="AQ482" s="286"/>
      <c r="AR482" s="286"/>
      <c r="AS482" s="286"/>
      <c r="AT482" s="286"/>
      <c r="AU482" s="286"/>
      <c r="AV482" s="286"/>
      <c r="AW482" s="286"/>
      <c r="AX482" s="286"/>
      <c r="AY482" s="286"/>
    </row>
    <row r="483" spans="37:51" s="38" customFormat="1" x14ac:dyDescent="0.35">
      <c r="AK483" s="286"/>
      <c r="AL483" s="286"/>
      <c r="AM483" s="286"/>
      <c r="AN483" s="286"/>
      <c r="AO483" s="286"/>
      <c r="AP483" s="286"/>
      <c r="AQ483" s="286"/>
      <c r="AR483" s="286"/>
      <c r="AS483" s="286"/>
      <c r="AT483" s="286"/>
      <c r="AU483" s="286"/>
      <c r="AV483" s="286"/>
      <c r="AW483" s="286"/>
      <c r="AX483" s="286"/>
      <c r="AY483" s="286"/>
    </row>
    <row r="484" spans="37:51" s="38" customFormat="1" x14ac:dyDescent="0.35">
      <c r="AK484" s="286"/>
      <c r="AL484" s="286"/>
      <c r="AM484" s="286"/>
      <c r="AN484" s="286"/>
      <c r="AO484" s="286"/>
      <c r="AP484" s="286"/>
      <c r="AQ484" s="286"/>
      <c r="AR484" s="286"/>
      <c r="AS484" s="286"/>
      <c r="AT484" s="286"/>
      <c r="AU484" s="286"/>
      <c r="AV484" s="286"/>
      <c r="AW484" s="286"/>
      <c r="AX484" s="286"/>
      <c r="AY484" s="286"/>
    </row>
    <row r="485" spans="37:51" s="38" customFormat="1" x14ac:dyDescent="0.35">
      <c r="AK485" s="286"/>
      <c r="AL485" s="286"/>
      <c r="AM485" s="286"/>
      <c r="AN485" s="286"/>
      <c r="AO485" s="286"/>
      <c r="AP485" s="286"/>
      <c r="AQ485" s="286"/>
      <c r="AR485" s="286"/>
      <c r="AS485" s="286"/>
      <c r="AT485" s="286"/>
      <c r="AU485" s="286"/>
      <c r="AV485" s="286"/>
      <c r="AW485" s="286"/>
      <c r="AX485" s="286"/>
      <c r="AY485" s="286"/>
    </row>
    <row r="486" spans="37:51" s="38" customFormat="1" x14ac:dyDescent="0.35">
      <c r="AK486" s="286"/>
      <c r="AL486" s="286"/>
      <c r="AM486" s="286"/>
      <c r="AN486" s="286"/>
      <c r="AO486" s="286"/>
      <c r="AP486" s="286"/>
      <c r="AQ486" s="286"/>
      <c r="AR486" s="286"/>
      <c r="AS486" s="286"/>
      <c r="AT486" s="286"/>
      <c r="AU486" s="286"/>
      <c r="AV486" s="286"/>
      <c r="AW486" s="286"/>
      <c r="AX486" s="286"/>
      <c r="AY486" s="286"/>
    </row>
    <row r="487" spans="37:51" s="38" customFormat="1" x14ac:dyDescent="0.35">
      <c r="AK487" s="286"/>
      <c r="AL487" s="286"/>
      <c r="AM487" s="286"/>
      <c r="AN487" s="286"/>
      <c r="AO487" s="286"/>
      <c r="AP487" s="286"/>
      <c r="AQ487" s="286"/>
      <c r="AR487" s="286"/>
      <c r="AS487" s="286"/>
      <c r="AT487" s="286"/>
      <c r="AU487" s="286"/>
      <c r="AV487" s="286"/>
      <c r="AW487" s="286"/>
      <c r="AX487" s="286"/>
      <c r="AY487" s="286"/>
    </row>
    <row r="488" spans="37:51" s="38" customFormat="1" x14ac:dyDescent="0.35">
      <c r="AK488" s="286"/>
      <c r="AL488" s="286"/>
      <c r="AM488" s="286"/>
      <c r="AN488" s="286"/>
      <c r="AO488" s="286"/>
      <c r="AP488" s="286"/>
      <c r="AQ488" s="286"/>
      <c r="AR488" s="286"/>
      <c r="AS488" s="286"/>
      <c r="AT488" s="286"/>
      <c r="AU488" s="286"/>
      <c r="AV488" s="286"/>
      <c r="AW488" s="286"/>
      <c r="AX488" s="286"/>
      <c r="AY488" s="286"/>
    </row>
    <row r="489" spans="37:51" s="38" customFormat="1" x14ac:dyDescent="0.35">
      <c r="AK489" s="286"/>
      <c r="AL489" s="286"/>
      <c r="AM489" s="286"/>
      <c r="AN489" s="286"/>
      <c r="AO489" s="286"/>
      <c r="AP489" s="286"/>
      <c r="AQ489" s="286"/>
      <c r="AR489" s="286"/>
      <c r="AS489" s="286"/>
      <c r="AT489" s="286"/>
      <c r="AU489" s="286"/>
      <c r="AV489" s="286"/>
      <c r="AW489" s="286"/>
      <c r="AX489" s="286"/>
      <c r="AY489" s="286"/>
    </row>
    <row r="490" spans="37:51" s="38" customFormat="1" x14ac:dyDescent="0.35">
      <c r="AK490" s="286"/>
      <c r="AL490" s="286"/>
      <c r="AM490" s="286"/>
      <c r="AN490" s="286"/>
      <c r="AO490" s="286"/>
      <c r="AP490" s="286"/>
      <c r="AQ490" s="286"/>
      <c r="AR490" s="286"/>
      <c r="AS490" s="286"/>
      <c r="AT490" s="286"/>
      <c r="AU490" s="286"/>
      <c r="AV490" s="286"/>
      <c r="AW490" s="286"/>
      <c r="AX490" s="286"/>
      <c r="AY490" s="286"/>
    </row>
    <row r="491" spans="37:51" s="38" customFormat="1" x14ac:dyDescent="0.35">
      <c r="AK491" s="286"/>
      <c r="AL491" s="286"/>
      <c r="AM491" s="286"/>
      <c r="AN491" s="286"/>
      <c r="AO491" s="286"/>
      <c r="AP491" s="286"/>
      <c r="AQ491" s="286"/>
      <c r="AR491" s="286"/>
      <c r="AS491" s="286"/>
      <c r="AT491" s="286"/>
      <c r="AU491" s="286"/>
      <c r="AV491" s="286"/>
      <c r="AW491" s="286"/>
      <c r="AX491" s="286"/>
      <c r="AY491" s="286"/>
    </row>
    <row r="492" spans="37:51" s="38" customFormat="1" x14ac:dyDescent="0.35">
      <c r="AK492" s="286"/>
      <c r="AL492" s="286"/>
      <c r="AM492" s="286"/>
      <c r="AN492" s="286"/>
      <c r="AO492" s="286"/>
      <c r="AP492" s="286"/>
      <c r="AQ492" s="286"/>
      <c r="AR492" s="286"/>
      <c r="AS492" s="286"/>
      <c r="AT492" s="286"/>
      <c r="AU492" s="286"/>
      <c r="AV492" s="286"/>
      <c r="AW492" s="286"/>
      <c r="AX492" s="286"/>
      <c r="AY492" s="286"/>
    </row>
    <row r="493" spans="37:51" s="38" customFormat="1" x14ac:dyDescent="0.35">
      <c r="AK493" s="286"/>
      <c r="AL493" s="286"/>
      <c r="AM493" s="286"/>
      <c r="AN493" s="286"/>
      <c r="AO493" s="286"/>
      <c r="AP493" s="286"/>
      <c r="AQ493" s="286"/>
      <c r="AR493" s="286"/>
      <c r="AS493" s="286"/>
      <c r="AT493" s="286"/>
      <c r="AU493" s="286"/>
      <c r="AV493" s="286"/>
      <c r="AW493" s="286"/>
      <c r="AX493" s="286"/>
      <c r="AY493" s="286"/>
    </row>
    <row r="494" spans="37:51" s="38" customFormat="1" x14ac:dyDescent="0.35">
      <c r="AK494" s="286"/>
      <c r="AL494" s="286"/>
      <c r="AM494" s="286"/>
      <c r="AN494" s="286"/>
      <c r="AO494" s="286"/>
      <c r="AP494" s="286"/>
      <c r="AQ494" s="286"/>
      <c r="AR494" s="286"/>
      <c r="AS494" s="286"/>
      <c r="AT494" s="286"/>
      <c r="AU494" s="286"/>
      <c r="AV494" s="286"/>
      <c r="AW494" s="286"/>
      <c r="AX494" s="286"/>
      <c r="AY494" s="286"/>
    </row>
    <row r="495" spans="37:51" s="38" customFormat="1" x14ac:dyDescent="0.35">
      <c r="AK495" s="286"/>
      <c r="AL495" s="286"/>
      <c r="AM495" s="286"/>
      <c r="AN495" s="286"/>
      <c r="AO495" s="286"/>
      <c r="AP495" s="286"/>
      <c r="AQ495" s="286"/>
      <c r="AR495" s="286"/>
      <c r="AS495" s="286"/>
      <c r="AT495" s="286"/>
      <c r="AU495" s="286"/>
      <c r="AV495" s="286"/>
      <c r="AW495" s="286"/>
      <c r="AX495" s="286"/>
      <c r="AY495" s="286"/>
    </row>
    <row r="496" spans="37:51" s="38" customFormat="1" x14ac:dyDescent="0.35">
      <c r="AK496" s="286"/>
      <c r="AL496" s="286"/>
      <c r="AM496" s="286"/>
      <c r="AN496" s="286"/>
      <c r="AO496" s="286"/>
      <c r="AP496" s="286"/>
      <c r="AQ496" s="286"/>
      <c r="AR496" s="286"/>
      <c r="AS496" s="286"/>
      <c r="AT496" s="286"/>
      <c r="AU496" s="286"/>
      <c r="AV496" s="286"/>
      <c r="AW496" s="286"/>
      <c r="AX496" s="286"/>
      <c r="AY496" s="286"/>
    </row>
    <row r="497" spans="37:51" s="38" customFormat="1" x14ac:dyDescent="0.35">
      <c r="AK497" s="286"/>
      <c r="AL497" s="286"/>
      <c r="AM497" s="286"/>
      <c r="AN497" s="286"/>
      <c r="AO497" s="286"/>
      <c r="AP497" s="286"/>
      <c r="AQ497" s="286"/>
      <c r="AR497" s="286"/>
      <c r="AS497" s="286"/>
      <c r="AT497" s="286"/>
      <c r="AU497" s="286"/>
      <c r="AV497" s="286"/>
      <c r="AW497" s="286"/>
      <c r="AX497" s="286"/>
      <c r="AY497" s="286"/>
    </row>
    <row r="498" spans="37:51" s="38" customFormat="1" x14ac:dyDescent="0.35">
      <c r="AK498" s="286"/>
      <c r="AL498" s="286"/>
      <c r="AM498" s="286"/>
      <c r="AN498" s="286"/>
      <c r="AO498" s="286"/>
      <c r="AP498" s="286"/>
      <c r="AQ498" s="286"/>
      <c r="AR498" s="286"/>
      <c r="AS498" s="286"/>
      <c r="AT498" s="286"/>
      <c r="AU498" s="286"/>
      <c r="AV498" s="286"/>
      <c r="AW498" s="286"/>
      <c r="AX498" s="286"/>
      <c r="AY498" s="286"/>
    </row>
    <row r="499" spans="37:51" s="38" customFormat="1" x14ac:dyDescent="0.35">
      <c r="AK499" s="286"/>
      <c r="AL499" s="286"/>
      <c r="AM499" s="286"/>
      <c r="AN499" s="286"/>
      <c r="AO499" s="286"/>
      <c r="AP499" s="286"/>
      <c r="AQ499" s="286"/>
      <c r="AR499" s="286"/>
      <c r="AS499" s="286"/>
      <c r="AT499" s="286"/>
      <c r="AU499" s="286"/>
      <c r="AV499" s="286"/>
      <c r="AW499" s="286"/>
      <c r="AX499" s="286"/>
      <c r="AY499" s="286"/>
    </row>
    <row r="500" spans="37:51" s="38" customFormat="1" x14ac:dyDescent="0.35">
      <c r="AK500" s="286"/>
      <c r="AL500" s="286"/>
      <c r="AM500" s="286"/>
      <c r="AN500" s="286"/>
      <c r="AO500" s="286"/>
      <c r="AP500" s="286"/>
      <c r="AQ500" s="286"/>
      <c r="AR500" s="286"/>
      <c r="AS500" s="286"/>
      <c r="AT500" s="286"/>
      <c r="AU500" s="286"/>
      <c r="AV500" s="286"/>
      <c r="AW500" s="286"/>
      <c r="AX500" s="286"/>
      <c r="AY500" s="286"/>
    </row>
    <row r="501" spans="37:51" s="38" customFormat="1" x14ac:dyDescent="0.35">
      <c r="AK501" s="286"/>
      <c r="AL501" s="286"/>
      <c r="AM501" s="286"/>
      <c r="AN501" s="286"/>
      <c r="AO501" s="286"/>
      <c r="AP501" s="286"/>
      <c r="AQ501" s="286"/>
      <c r="AR501" s="286"/>
      <c r="AS501" s="286"/>
      <c r="AT501" s="286"/>
      <c r="AU501" s="286"/>
      <c r="AV501" s="286"/>
      <c r="AW501" s="286"/>
      <c r="AX501" s="286"/>
      <c r="AY501" s="286"/>
    </row>
    <row r="502" spans="37:51" s="38" customFormat="1" x14ac:dyDescent="0.35">
      <c r="AK502" s="286"/>
      <c r="AL502" s="286"/>
      <c r="AM502" s="286"/>
      <c r="AN502" s="286"/>
      <c r="AO502" s="286"/>
      <c r="AP502" s="286"/>
      <c r="AQ502" s="286"/>
      <c r="AR502" s="286"/>
      <c r="AS502" s="286"/>
      <c r="AT502" s="286"/>
      <c r="AU502" s="286"/>
      <c r="AV502" s="286"/>
      <c r="AW502" s="286"/>
      <c r="AX502" s="286"/>
      <c r="AY502" s="286"/>
    </row>
    <row r="503" spans="37:51" s="38" customFormat="1" x14ac:dyDescent="0.35">
      <c r="AK503" s="286"/>
      <c r="AL503" s="286"/>
      <c r="AM503" s="286"/>
      <c r="AN503" s="286"/>
      <c r="AO503" s="286"/>
      <c r="AP503" s="286"/>
      <c r="AQ503" s="286"/>
      <c r="AR503" s="286"/>
      <c r="AS503" s="286"/>
      <c r="AT503" s="286"/>
      <c r="AU503" s="286"/>
      <c r="AV503" s="286"/>
      <c r="AW503" s="286"/>
      <c r="AX503" s="286"/>
      <c r="AY503" s="286"/>
    </row>
    <row r="504" spans="37:51" s="38" customFormat="1" x14ac:dyDescent="0.35">
      <c r="AK504" s="286"/>
      <c r="AL504" s="286"/>
      <c r="AM504" s="286"/>
      <c r="AN504" s="286"/>
      <c r="AO504" s="286"/>
      <c r="AP504" s="286"/>
      <c r="AQ504" s="286"/>
      <c r="AR504" s="286"/>
      <c r="AS504" s="286"/>
      <c r="AT504" s="286"/>
      <c r="AU504" s="286"/>
      <c r="AV504" s="286"/>
      <c r="AW504" s="286"/>
      <c r="AX504" s="286"/>
      <c r="AY504" s="286"/>
    </row>
    <row r="505" spans="37:51" s="38" customFormat="1" x14ac:dyDescent="0.35">
      <c r="AK505" s="286"/>
      <c r="AL505" s="286"/>
      <c r="AM505" s="286"/>
      <c r="AN505" s="286"/>
      <c r="AO505" s="286"/>
      <c r="AP505" s="286"/>
      <c r="AQ505" s="286"/>
      <c r="AR505" s="286"/>
      <c r="AS505" s="286"/>
      <c r="AT505" s="286"/>
      <c r="AU505" s="286"/>
      <c r="AV505" s="286"/>
      <c r="AW505" s="286"/>
      <c r="AX505" s="286"/>
      <c r="AY505" s="286"/>
    </row>
    <row r="506" spans="37:51" s="38" customFormat="1" x14ac:dyDescent="0.35">
      <c r="AK506" s="286"/>
      <c r="AL506" s="286"/>
      <c r="AM506" s="286"/>
      <c r="AN506" s="286"/>
      <c r="AO506" s="286"/>
      <c r="AP506" s="286"/>
      <c r="AQ506" s="286"/>
      <c r="AR506" s="286"/>
      <c r="AS506" s="286"/>
      <c r="AT506" s="286"/>
      <c r="AU506" s="286"/>
      <c r="AV506" s="286"/>
      <c r="AW506" s="286"/>
      <c r="AX506" s="286"/>
      <c r="AY506" s="286"/>
    </row>
    <row r="507" spans="37:51" s="38" customFormat="1" x14ac:dyDescent="0.35">
      <c r="AK507" s="286"/>
      <c r="AL507" s="286"/>
      <c r="AM507" s="286"/>
      <c r="AN507" s="286"/>
      <c r="AO507" s="286"/>
      <c r="AP507" s="286"/>
      <c r="AQ507" s="286"/>
      <c r="AR507" s="286"/>
      <c r="AS507" s="286"/>
      <c r="AT507" s="286"/>
      <c r="AU507" s="286"/>
      <c r="AV507" s="286"/>
      <c r="AW507" s="286"/>
      <c r="AX507" s="286"/>
      <c r="AY507" s="286"/>
    </row>
    <row r="508" spans="37:51" s="38" customFormat="1" x14ac:dyDescent="0.35">
      <c r="AK508" s="286"/>
      <c r="AL508" s="286"/>
      <c r="AM508" s="286"/>
      <c r="AN508" s="286"/>
      <c r="AO508" s="286"/>
      <c r="AP508" s="286"/>
      <c r="AQ508" s="286"/>
      <c r="AR508" s="286"/>
      <c r="AS508" s="286"/>
      <c r="AT508" s="286"/>
      <c r="AU508" s="286"/>
      <c r="AV508" s="286"/>
      <c r="AW508" s="286"/>
      <c r="AX508" s="286"/>
      <c r="AY508" s="286"/>
    </row>
    <row r="509" spans="37:51" s="38" customFormat="1" x14ac:dyDescent="0.35">
      <c r="AK509" s="286"/>
      <c r="AL509" s="286"/>
      <c r="AM509" s="286"/>
      <c r="AN509" s="286"/>
      <c r="AO509" s="286"/>
      <c r="AP509" s="286"/>
      <c r="AQ509" s="286"/>
      <c r="AR509" s="286"/>
      <c r="AS509" s="286"/>
      <c r="AT509" s="286"/>
      <c r="AU509" s="286"/>
      <c r="AV509" s="286"/>
      <c r="AW509" s="286"/>
      <c r="AX509" s="286"/>
      <c r="AY509" s="286"/>
    </row>
    <row r="510" spans="37:51" s="38" customFormat="1" x14ac:dyDescent="0.35">
      <c r="AK510" s="286"/>
      <c r="AL510" s="286"/>
      <c r="AM510" s="286"/>
      <c r="AN510" s="286"/>
      <c r="AO510" s="286"/>
      <c r="AP510" s="286"/>
      <c r="AQ510" s="286"/>
      <c r="AR510" s="286"/>
      <c r="AS510" s="286"/>
      <c r="AT510" s="286"/>
      <c r="AU510" s="286"/>
      <c r="AV510" s="286"/>
      <c r="AW510" s="286"/>
      <c r="AX510" s="286"/>
      <c r="AY510" s="286"/>
    </row>
    <row r="511" spans="37:51" s="38" customFormat="1" x14ac:dyDescent="0.35">
      <c r="AK511" s="286"/>
      <c r="AL511" s="286"/>
      <c r="AM511" s="286"/>
      <c r="AN511" s="286"/>
      <c r="AO511" s="286"/>
      <c r="AP511" s="286"/>
      <c r="AQ511" s="286"/>
      <c r="AR511" s="286"/>
      <c r="AS511" s="286"/>
      <c r="AT511" s="286"/>
      <c r="AU511" s="286"/>
      <c r="AV511" s="286"/>
      <c r="AW511" s="286"/>
      <c r="AX511" s="286"/>
      <c r="AY511" s="286"/>
    </row>
    <row r="512" spans="37:51" s="38" customFormat="1" x14ac:dyDescent="0.35">
      <c r="AK512" s="286"/>
      <c r="AL512" s="286"/>
      <c r="AM512" s="286"/>
      <c r="AN512" s="286"/>
      <c r="AO512" s="286"/>
      <c r="AP512" s="286"/>
      <c r="AQ512" s="286"/>
      <c r="AR512" s="286"/>
      <c r="AS512" s="286"/>
      <c r="AT512" s="286"/>
      <c r="AU512" s="286"/>
      <c r="AV512" s="286"/>
      <c r="AW512" s="286"/>
      <c r="AX512" s="286"/>
      <c r="AY512" s="286"/>
    </row>
    <row r="513" spans="37:51" s="38" customFormat="1" x14ac:dyDescent="0.35">
      <c r="AK513" s="286"/>
      <c r="AL513" s="286"/>
      <c r="AM513" s="286"/>
      <c r="AN513" s="286"/>
      <c r="AO513" s="286"/>
      <c r="AP513" s="286"/>
      <c r="AQ513" s="286"/>
      <c r="AR513" s="286"/>
      <c r="AS513" s="286"/>
      <c r="AT513" s="286"/>
      <c r="AU513" s="286"/>
      <c r="AV513" s="286"/>
      <c r="AW513" s="286"/>
      <c r="AX513" s="286"/>
      <c r="AY513" s="286"/>
    </row>
    <row r="514" spans="37:51" s="38" customFormat="1" x14ac:dyDescent="0.35">
      <c r="AK514" s="286"/>
      <c r="AL514" s="286"/>
      <c r="AM514" s="286"/>
      <c r="AN514" s="286"/>
      <c r="AO514" s="286"/>
      <c r="AP514" s="286"/>
      <c r="AQ514" s="286"/>
      <c r="AR514" s="286"/>
      <c r="AS514" s="286"/>
      <c r="AT514" s="286"/>
      <c r="AU514" s="286"/>
      <c r="AV514" s="286"/>
      <c r="AW514" s="286"/>
      <c r="AX514" s="286"/>
      <c r="AY514" s="286"/>
    </row>
    <row r="515" spans="37:51" s="38" customFormat="1" x14ac:dyDescent="0.35">
      <c r="AK515" s="286"/>
      <c r="AL515" s="286"/>
      <c r="AM515" s="286"/>
      <c r="AN515" s="286"/>
      <c r="AO515" s="286"/>
      <c r="AP515" s="286"/>
      <c r="AQ515" s="286"/>
      <c r="AR515" s="286"/>
      <c r="AS515" s="286"/>
      <c r="AT515" s="286"/>
      <c r="AU515" s="286"/>
      <c r="AV515" s="286"/>
      <c r="AW515" s="286"/>
      <c r="AX515" s="286"/>
      <c r="AY515" s="286"/>
    </row>
    <row r="516" spans="37:51" s="38" customFormat="1" x14ac:dyDescent="0.35">
      <c r="AK516" s="286"/>
      <c r="AL516" s="286"/>
      <c r="AM516" s="286"/>
      <c r="AN516" s="286"/>
      <c r="AO516" s="286"/>
      <c r="AP516" s="286"/>
      <c r="AQ516" s="286"/>
      <c r="AR516" s="286"/>
      <c r="AS516" s="286"/>
      <c r="AT516" s="286"/>
      <c r="AU516" s="286"/>
      <c r="AV516" s="286"/>
      <c r="AW516" s="286"/>
      <c r="AX516" s="286"/>
      <c r="AY516" s="286"/>
    </row>
    <row r="517" spans="37:51" s="38" customFormat="1" x14ac:dyDescent="0.35">
      <c r="AK517" s="286"/>
      <c r="AL517" s="286"/>
      <c r="AM517" s="286"/>
      <c r="AN517" s="286"/>
      <c r="AO517" s="286"/>
      <c r="AP517" s="286"/>
      <c r="AQ517" s="286"/>
      <c r="AR517" s="286"/>
      <c r="AS517" s="286"/>
      <c r="AT517" s="286"/>
      <c r="AU517" s="286"/>
      <c r="AV517" s="286"/>
      <c r="AW517" s="286"/>
      <c r="AX517" s="286"/>
      <c r="AY517" s="286"/>
    </row>
    <row r="518" spans="37:51" s="38" customFormat="1" x14ac:dyDescent="0.35">
      <c r="AK518" s="286"/>
      <c r="AL518" s="286"/>
      <c r="AM518" s="286"/>
      <c r="AN518" s="286"/>
      <c r="AO518" s="286"/>
      <c r="AP518" s="286"/>
      <c r="AQ518" s="286"/>
      <c r="AR518" s="286"/>
      <c r="AS518" s="286"/>
      <c r="AT518" s="286"/>
      <c r="AU518" s="286"/>
      <c r="AV518" s="286"/>
      <c r="AW518" s="286"/>
      <c r="AX518" s="286"/>
      <c r="AY518" s="286"/>
    </row>
    <row r="519" spans="37:51" s="38" customFormat="1" x14ac:dyDescent="0.35">
      <c r="AK519" s="286"/>
      <c r="AL519" s="286"/>
      <c r="AM519" s="286"/>
      <c r="AN519" s="286"/>
      <c r="AO519" s="286"/>
      <c r="AP519" s="286"/>
      <c r="AQ519" s="286"/>
      <c r="AR519" s="286"/>
      <c r="AS519" s="286"/>
      <c r="AT519" s="286"/>
      <c r="AU519" s="286"/>
      <c r="AV519" s="286"/>
      <c r="AW519" s="286"/>
      <c r="AX519" s="286"/>
      <c r="AY519" s="286"/>
    </row>
    <row r="520" spans="37:51" s="38" customFormat="1" x14ac:dyDescent="0.35">
      <c r="AK520" s="286"/>
      <c r="AL520" s="286"/>
      <c r="AM520" s="286"/>
      <c r="AN520" s="286"/>
      <c r="AO520" s="286"/>
      <c r="AP520" s="286"/>
      <c r="AQ520" s="286"/>
      <c r="AR520" s="286"/>
      <c r="AS520" s="286"/>
      <c r="AT520" s="286"/>
      <c r="AU520" s="286"/>
      <c r="AV520" s="286"/>
      <c r="AW520" s="286"/>
      <c r="AX520" s="286"/>
      <c r="AY520" s="286"/>
    </row>
    <row r="521" spans="37:51" s="38" customFormat="1" x14ac:dyDescent="0.35">
      <c r="AK521" s="286"/>
      <c r="AL521" s="286"/>
      <c r="AM521" s="286"/>
      <c r="AN521" s="286"/>
      <c r="AO521" s="286"/>
      <c r="AP521" s="286"/>
      <c r="AQ521" s="286"/>
      <c r="AR521" s="286"/>
      <c r="AS521" s="286"/>
      <c r="AT521" s="286"/>
      <c r="AU521" s="286"/>
      <c r="AV521" s="286"/>
      <c r="AW521" s="286"/>
      <c r="AX521" s="286"/>
      <c r="AY521" s="286"/>
    </row>
    <row r="522" spans="37:51" s="38" customFormat="1" x14ac:dyDescent="0.35">
      <c r="AK522" s="286"/>
      <c r="AL522" s="286"/>
      <c r="AM522" s="286"/>
      <c r="AN522" s="286"/>
      <c r="AO522" s="286"/>
      <c r="AP522" s="286"/>
      <c r="AQ522" s="286"/>
      <c r="AR522" s="286"/>
      <c r="AS522" s="286"/>
      <c r="AT522" s="286"/>
      <c r="AU522" s="286"/>
      <c r="AV522" s="286"/>
      <c r="AW522" s="286"/>
      <c r="AX522" s="286"/>
      <c r="AY522" s="286"/>
    </row>
    <row r="523" spans="37:51" s="38" customFormat="1" x14ac:dyDescent="0.35">
      <c r="AK523" s="286"/>
      <c r="AL523" s="286"/>
      <c r="AM523" s="286"/>
      <c r="AN523" s="286"/>
      <c r="AO523" s="286"/>
      <c r="AP523" s="286"/>
      <c r="AQ523" s="286"/>
      <c r="AR523" s="286"/>
      <c r="AS523" s="286"/>
      <c r="AT523" s="286"/>
      <c r="AU523" s="286"/>
      <c r="AV523" s="286"/>
      <c r="AW523" s="286"/>
      <c r="AX523" s="286"/>
      <c r="AY523" s="286"/>
    </row>
    <row r="524" spans="37:51" s="38" customFormat="1" x14ac:dyDescent="0.35">
      <c r="AK524" s="286"/>
      <c r="AL524" s="286"/>
      <c r="AM524" s="286"/>
      <c r="AN524" s="286"/>
      <c r="AO524" s="286"/>
      <c r="AP524" s="286"/>
      <c r="AQ524" s="286"/>
      <c r="AR524" s="286"/>
      <c r="AS524" s="286"/>
      <c r="AT524" s="286"/>
      <c r="AU524" s="286"/>
      <c r="AV524" s="286"/>
      <c r="AW524" s="286"/>
      <c r="AX524" s="286"/>
      <c r="AY524" s="286"/>
    </row>
    <row r="525" spans="37:51" s="38" customFormat="1" x14ac:dyDescent="0.35">
      <c r="AK525" s="286"/>
      <c r="AL525" s="286"/>
      <c r="AM525" s="286"/>
      <c r="AN525" s="286"/>
      <c r="AO525" s="286"/>
      <c r="AP525" s="286"/>
      <c r="AQ525" s="286"/>
      <c r="AR525" s="286"/>
      <c r="AS525" s="286"/>
      <c r="AT525" s="286"/>
      <c r="AU525" s="286"/>
      <c r="AV525" s="286"/>
      <c r="AW525" s="286"/>
      <c r="AX525" s="286"/>
      <c r="AY525" s="286"/>
    </row>
    <row r="526" spans="37:51" s="38" customFormat="1" x14ac:dyDescent="0.35">
      <c r="AK526" s="286"/>
      <c r="AL526" s="286"/>
      <c r="AM526" s="286"/>
      <c r="AN526" s="286"/>
      <c r="AO526" s="286"/>
      <c r="AP526" s="286"/>
      <c r="AQ526" s="286"/>
      <c r="AR526" s="286"/>
      <c r="AS526" s="286"/>
      <c r="AT526" s="286"/>
      <c r="AU526" s="286"/>
      <c r="AV526" s="286"/>
      <c r="AW526" s="286"/>
      <c r="AX526" s="286"/>
      <c r="AY526" s="286"/>
    </row>
    <row r="527" spans="37:51" s="38" customFormat="1" x14ac:dyDescent="0.35">
      <c r="AK527" s="286"/>
      <c r="AL527" s="286"/>
      <c r="AM527" s="286"/>
      <c r="AN527" s="286"/>
      <c r="AO527" s="286"/>
      <c r="AP527" s="286"/>
      <c r="AQ527" s="286"/>
      <c r="AR527" s="286"/>
      <c r="AS527" s="286"/>
      <c r="AT527" s="286"/>
      <c r="AU527" s="286"/>
      <c r="AV527" s="286"/>
      <c r="AW527" s="286"/>
      <c r="AX527" s="286"/>
      <c r="AY527" s="286"/>
    </row>
    <row r="528" spans="37:51" s="38" customFormat="1" x14ac:dyDescent="0.35">
      <c r="AK528" s="286"/>
      <c r="AL528" s="286"/>
      <c r="AM528" s="286"/>
      <c r="AN528" s="286"/>
      <c r="AO528" s="286"/>
      <c r="AP528" s="286"/>
      <c r="AQ528" s="286"/>
      <c r="AR528" s="286"/>
      <c r="AS528" s="286"/>
      <c r="AT528" s="286"/>
      <c r="AU528" s="286"/>
      <c r="AV528" s="286"/>
      <c r="AW528" s="286"/>
      <c r="AX528" s="286"/>
      <c r="AY528" s="286"/>
    </row>
    <row r="529" spans="37:51" s="38" customFormat="1" x14ac:dyDescent="0.35">
      <c r="AK529" s="286"/>
      <c r="AL529" s="286"/>
      <c r="AM529" s="286"/>
      <c r="AN529" s="286"/>
      <c r="AO529" s="286"/>
      <c r="AP529" s="286"/>
      <c r="AQ529" s="286"/>
      <c r="AR529" s="286"/>
      <c r="AS529" s="286"/>
      <c r="AT529" s="286"/>
      <c r="AU529" s="286"/>
      <c r="AV529" s="286"/>
      <c r="AW529" s="286"/>
      <c r="AX529" s="286"/>
      <c r="AY529" s="286"/>
    </row>
    <row r="530" spans="37:51" s="38" customFormat="1" x14ac:dyDescent="0.35">
      <c r="AK530" s="286"/>
      <c r="AL530" s="286"/>
      <c r="AM530" s="286"/>
      <c r="AN530" s="286"/>
      <c r="AO530" s="286"/>
      <c r="AP530" s="286"/>
      <c r="AQ530" s="286"/>
      <c r="AR530" s="286"/>
      <c r="AS530" s="286"/>
      <c r="AT530" s="286"/>
      <c r="AU530" s="286"/>
      <c r="AV530" s="286"/>
      <c r="AW530" s="286"/>
      <c r="AX530" s="286"/>
      <c r="AY530" s="286"/>
    </row>
    <row r="531" spans="37:51" s="38" customFormat="1" x14ac:dyDescent="0.35">
      <c r="AK531" s="286"/>
      <c r="AL531" s="286"/>
      <c r="AM531" s="286"/>
      <c r="AN531" s="286"/>
      <c r="AO531" s="286"/>
      <c r="AP531" s="286"/>
      <c r="AQ531" s="286"/>
      <c r="AR531" s="286"/>
      <c r="AS531" s="286"/>
      <c r="AT531" s="286"/>
      <c r="AU531" s="286"/>
      <c r="AV531" s="286"/>
      <c r="AW531" s="286"/>
      <c r="AX531" s="286"/>
      <c r="AY531" s="286"/>
    </row>
    <row r="532" spans="37:51" s="38" customFormat="1" x14ac:dyDescent="0.35">
      <c r="AK532" s="286"/>
      <c r="AL532" s="286"/>
      <c r="AM532" s="286"/>
      <c r="AN532" s="286"/>
      <c r="AO532" s="286"/>
      <c r="AP532" s="286"/>
      <c r="AQ532" s="286"/>
      <c r="AR532" s="286"/>
      <c r="AS532" s="286"/>
      <c r="AT532" s="286"/>
      <c r="AU532" s="286"/>
      <c r="AV532" s="286"/>
      <c r="AW532" s="286"/>
      <c r="AX532" s="286"/>
      <c r="AY532" s="286"/>
    </row>
    <row r="533" spans="37:51" s="38" customFormat="1" x14ac:dyDescent="0.35">
      <c r="AK533" s="286"/>
      <c r="AL533" s="286"/>
      <c r="AM533" s="286"/>
      <c r="AN533" s="286"/>
      <c r="AO533" s="286"/>
      <c r="AP533" s="286"/>
      <c r="AQ533" s="286"/>
      <c r="AR533" s="286"/>
      <c r="AS533" s="286"/>
      <c r="AT533" s="286"/>
      <c r="AU533" s="286"/>
      <c r="AV533" s="286"/>
      <c r="AW533" s="286"/>
      <c r="AX533" s="286"/>
      <c r="AY533" s="286"/>
    </row>
    <row r="534" spans="37:51" s="38" customFormat="1" x14ac:dyDescent="0.35">
      <c r="AK534" s="286"/>
      <c r="AL534" s="286"/>
      <c r="AM534" s="286"/>
      <c r="AN534" s="286"/>
      <c r="AO534" s="286"/>
      <c r="AP534" s="286"/>
      <c r="AQ534" s="286"/>
      <c r="AR534" s="286"/>
      <c r="AS534" s="286"/>
      <c r="AT534" s="286"/>
      <c r="AU534" s="286"/>
      <c r="AV534" s="286"/>
      <c r="AW534" s="286"/>
      <c r="AX534" s="286"/>
      <c r="AY534" s="286"/>
    </row>
    <row r="535" spans="37:51" s="38" customFormat="1" x14ac:dyDescent="0.35">
      <c r="AK535" s="286"/>
      <c r="AL535" s="286"/>
      <c r="AM535" s="286"/>
      <c r="AN535" s="286"/>
      <c r="AO535" s="286"/>
      <c r="AP535" s="286"/>
      <c r="AQ535" s="286"/>
      <c r="AR535" s="286"/>
      <c r="AS535" s="286"/>
      <c r="AT535" s="286"/>
      <c r="AU535" s="286"/>
      <c r="AV535" s="286"/>
      <c r="AW535" s="286"/>
      <c r="AX535" s="286"/>
      <c r="AY535" s="286"/>
    </row>
    <row r="536" spans="37:51" s="38" customFormat="1" x14ac:dyDescent="0.35">
      <c r="AK536" s="286"/>
      <c r="AL536" s="286"/>
      <c r="AM536" s="286"/>
      <c r="AN536" s="286"/>
      <c r="AO536" s="286"/>
      <c r="AP536" s="286"/>
      <c r="AQ536" s="286"/>
      <c r="AR536" s="286"/>
      <c r="AS536" s="286"/>
      <c r="AT536" s="286"/>
      <c r="AU536" s="286"/>
      <c r="AV536" s="286"/>
      <c r="AW536" s="286"/>
      <c r="AX536" s="286"/>
      <c r="AY536" s="286"/>
    </row>
    <row r="537" spans="37:51" s="38" customFormat="1" x14ac:dyDescent="0.35">
      <c r="AK537" s="286"/>
      <c r="AL537" s="286"/>
      <c r="AM537" s="286"/>
      <c r="AN537" s="286"/>
      <c r="AO537" s="286"/>
      <c r="AP537" s="286"/>
      <c r="AQ537" s="286"/>
      <c r="AR537" s="286"/>
      <c r="AS537" s="286"/>
      <c r="AT537" s="286"/>
      <c r="AU537" s="286"/>
      <c r="AV537" s="286"/>
      <c r="AW537" s="286"/>
      <c r="AX537" s="286"/>
      <c r="AY537" s="286"/>
    </row>
    <row r="538" spans="37:51" s="38" customFormat="1" x14ac:dyDescent="0.35">
      <c r="AK538" s="286"/>
      <c r="AL538" s="286"/>
      <c r="AM538" s="286"/>
      <c r="AN538" s="286"/>
      <c r="AO538" s="286"/>
      <c r="AP538" s="286"/>
      <c r="AQ538" s="286"/>
      <c r="AR538" s="286"/>
      <c r="AS538" s="286"/>
      <c r="AT538" s="286"/>
      <c r="AU538" s="286"/>
      <c r="AV538" s="286"/>
      <c r="AW538" s="286"/>
      <c r="AX538" s="286"/>
      <c r="AY538" s="286"/>
    </row>
    <row r="539" spans="37:51" s="38" customFormat="1" x14ac:dyDescent="0.35">
      <c r="AK539" s="286"/>
      <c r="AL539" s="286"/>
      <c r="AM539" s="286"/>
      <c r="AN539" s="286"/>
      <c r="AO539" s="286"/>
      <c r="AP539" s="286"/>
      <c r="AQ539" s="286"/>
      <c r="AR539" s="286"/>
      <c r="AS539" s="286"/>
      <c r="AT539" s="286"/>
      <c r="AU539" s="286"/>
      <c r="AV539" s="286"/>
      <c r="AW539" s="286"/>
      <c r="AX539" s="286"/>
      <c r="AY539" s="286"/>
    </row>
    <row r="540" spans="37:51" s="38" customFormat="1" x14ac:dyDescent="0.35">
      <c r="AK540" s="286"/>
      <c r="AL540" s="286"/>
      <c r="AM540" s="286"/>
      <c r="AN540" s="286"/>
      <c r="AO540" s="286"/>
      <c r="AP540" s="286"/>
      <c r="AQ540" s="286"/>
      <c r="AR540" s="286"/>
      <c r="AS540" s="286"/>
      <c r="AT540" s="286"/>
      <c r="AU540" s="286"/>
      <c r="AV540" s="286"/>
      <c r="AW540" s="286"/>
      <c r="AX540" s="286"/>
      <c r="AY540" s="286"/>
    </row>
    <row r="541" spans="37:51" s="38" customFormat="1" x14ac:dyDescent="0.35">
      <c r="AK541" s="286"/>
      <c r="AL541" s="286"/>
      <c r="AM541" s="286"/>
      <c r="AN541" s="286"/>
      <c r="AO541" s="286"/>
      <c r="AP541" s="286"/>
      <c r="AQ541" s="286"/>
      <c r="AR541" s="286"/>
      <c r="AS541" s="286"/>
      <c r="AT541" s="286"/>
      <c r="AU541" s="286"/>
      <c r="AV541" s="286"/>
      <c r="AW541" s="286"/>
      <c r="AX541" s="286"/>
      <c r="AY541" s="286"/>
    </row>
    <row r="542" spans="37:51" s="38" customFormat="1" x14ac:dyDescent="0.35">
      <c r="AK542" s="286"/>
      <c r="AL542" s="286"/>
      <c r="AM542" s="286"/>
      <c r="AN542" s="286"/>
      <c r="AO542" s="286"/>
      <c r="AP542" s="286"/>
      <c r="AQ542" s="286"/>
      <c r="AR542" s="286"/>
      <c r="AS542" s="286"/>
      <c r="AT542" s="286"/>
      <c r="AU542" s="286"/>
      <c r="AV542" s="286"/>
      <c r="AW542" s="286"/>
      <c r="AX542" s="286"/>
      <c r="AY542" s="286"/>
    </row>
    <row r="543" spans="37:51" s="38" customFormat="1" x14ac:dyDescent="0.35">
      <c r="AK543" s="286"/>
      <c r="AL543" s="286"/>
      <c r="AM543" s="286"/>
      <c r="AN543" s="286"/>
      <c r="AO543" s="286"/>
      <c r="AP543" s="286"/>
      <c r="AQ543" s="286"/>
      <c r="AR543" s="286"/>
      <c r="AS543" s="286"/>
      <c r="AT543" s="286"/>
      <c r="AU543" s="286"/>
      <c r="AV543" s="286"/>
      <c r="AW543" s="286"/>
      <c r="AX543" s="286"/>
      <c r="AY543" s="286"/>
    </row>
    <row r="544" spans="37:51" s="38" customFormat="1" x14ac:dyDescent="0.35">
      <c r="AK544" s="286"/>
      <c r="AL544" s="286"/>
      <c r="AM544" s="286"/>
      <c r="AN544" s="286"/>
      <c r="AO544" s="286"/>
      <c r="AP544" s="286"/>
      <c r="AQ544" s="286"/>
      <c r="AR544" s="286"/>
      <c r="AS544" s="286"/>
      <c r="AT544" s="286"/>
      <c r="AU544" s="286"/>
      <c r="AV544" s="286"/>
      <c r="AW544" s="286"/>
      <c r="AX544" s="286"/>
      <c r="AY544" s="286"/>
    </row>
    <row r="545" spans="37:51" s="38" customFormat="1" x14ac:dyDescent="0.35">
      <c r="AK545" s="286"/>
      <c r="AL545" s="286"/>
      <c r="AM545" s="286"/>
      <c r="AN545" s="286"/>
      <c r="AO545" s="286"/>
      <c r="AP545" s="286"/>
      <c r="AQ545" s="286"/>
      <c r="AR545" s="286"/>
      <c r="AS545" s="286"/>
      <c r="AT545" s="286"/>
      <c r="AU545" s="286"/>
      <c r="AV545" s="286"/>
      <c r="AW545" s="286"/>
      <c r="AX545" s="286"/>
      <c r="AY545" s="286"/>
    </row>
    <row r="546" spans="37:51" s="38" customFormat="1" x14ac:dyDescent="0.35">
      <c r="AK546" s="286"/>
      <c r="AL546" s="286"/>
      <c r="AM546" s="286"/>
      <c r="AN546" s="286"/>
      <c r="AO546" s="286"/>
      <c r="AP546" s="286"/>
      <c r="AQ546" s="286"/>
      <c r="AR546" s="286"/>
      <c r="AS546" s="286"/>
      <c r="AT546" s="286"/>
      <c r="AU546" s="286"/>
      <c r="AV546" s="286"/>
      <c r="AW546" s="286"/>
      <c r="AX546" s="286"/>
      <c r="AY546" s="286"/>
    </row>
    <row r="547" spans="37:51" s="38" customFormat="1" x14ac:dyDescent="0.35">
      <c r="AK547" s="286"/>
      <c r="AL547" s="286"/>
      <c r="AM547" s="286"/>
      <c r="AN547" s="286"/>
      <c r="AO547" s="286"/>
      <c r="AP547" s="286"/>
      <c r="AQ547" s="286"/>
      <c r="AR547" s="286"/>
      <c r="AS547" s="286"/>
      <c r="AT547" s="286"/>
      <c r="AU547" s="286"/>
      <c r="AV547" s="286"/>
      <c r="AW547" s="286"/>
      <c r="AX547" s="286"/>
      <c r="AY547" s="286"/>
    </row>
    <row r="548" spans="37:51" s="38" customFormat="1" x14ac:dyDescent="0.35">
      <c r="AK548" s="286"/>
      <c r="AL548" s="286"/>
      <c r="AM548" s="286"/>
      <c r="AN548" s="286"/>
      <c r="AO548" s="286"/>
      <c r="AP548" s="286"/>
      <c r="AQ548" s="286"/>
      <c r="AR548" s="286"/>
      <c r="AS548" s="286"/>
      <c r="AT548" s="286"/>
      <c r="AU548" s="286"/>
      <c r="AV548" s="286"/>
      <c r="AW548" s="286"/>
      <c r="AX548" s="286"/>
      <c r="AY548" s="286"/>
    </row>
    <row r="549" spans="37:51" s="38" customFormat="1" x14ac:dyDescent="0.35">
      <c r="AK549" s="286"/>
      <c r="AL549" s="286"/>
      <c r="AM549" s="286"/>
      <c r="AN549" s="286"/>
      <c r="AO549" s="286"/>
      <c r="AP549" s="286"/>
      <c r="AQ549" s="286"/>
      <c r="AR549" s="286"/>
      <c r="AS549" s="286"/>
      <c r="AT549" s="286"/>
      <c r="AU549" s="286"/>
      <c r="AV549" s="286"/>
      <c r="AW549" s="286"/>
      <c r="AX549" s="286"/>
      <c r="AY549" s="286"/>
    </row>
    <row r="550" spans="37:51" s="38" customFormat="1" x14ac:dyDescent="0.35">
      <c r="AK550" s="286"/>
      <c r="AL550" s="286"/>
      <c r="AM550" s="286"/>
      <c r="AN550" s="286"/>
      <c r="AO550" s="286"/>
      <c r="AP550" s="286"/>
      <c r="AQ550" s="286"/>
      <c r="AR550" s="286"/>
      <c r="AS550" s="286"/>
      <c r="AT550" s="286"/>
      <c r="AU550" s="286"/>
      <c r="AV550" s="286"/>
      <c r="AW550" s="286"/>
      <c r="AX550" s="286"/>
      <c r="AY550" s="286"/>
    </row>
    <row r="551" spans="37:51" s="38" customFormat="1" x14ac:dyDescent="0.35">
      <c r="AK551" s="286"/>
      <c r="AL551" s="286"/>
      <c r="AM551" s="286"/>
      <c r="AN551" s="286"/>
      <c r="AO551" s="286"/>
      <c r="AP551" s="286"/>
      <c r="AQ551" s="286"/>
      <c r="AR551" s="286"/>
      <c r="AS551" s="286"/>
      <c r="AT551" s="286"/>
      <c r="AU551" s="286"/>
      <c r="AV551" s="286"/>
      <c r="AW551" s="286"/>
      <c r="AX551" s="286"/>
      <c r="AY551" s="286"/>
    </row>
    <row r="552" spans="37:51" s="38" customFormat="1" x14ac:dyDescent="0.35">
      <c r="AK552" s="286"/>
      <c r="AL552" s="286"/>
      <c r="AM552" s="286"/>
      <c r="AN552" s="286"/>
      <c r="AO552" s="286"/>
      <c r="AP552" s="286"/>
      <c r="AQ552" s="286"/>
      <c r="AR552" s="286"/>
      <c r="AS552" s="286"/>
      <c r="AT552" s="286"/>
      <c r="AU552" s="286"/>
      <c r="AV552" s="286"/>
      <c r="AW552" s="286"/>
      <c r="AX552" s="286"/>
      <c r="AY552" s="286"/>
    </row>
    <row r="553" spans="37:51" s="38" customFormat="1" x14ac:dyDescent="0.35">
      <c r="AK553" s="286"/>
      <c r="AL553" s="286"/>
      <c r="AM553" s="286"/>
      <c r="AN553" s="286"/>
      <c r="AO553" s="286"/>
      <c r="AP553" s="286"/>
      <c r="AQ553" s="286"/>
      <c r="AR553" s="286"/>
      <c r="AS553" s="286"/>
      <c r="AT553" s="286"/>
      <c r="AU553" s="286"/>
      <c r="AV553" s="286"/>
      <c r="AW553" s="286"/>
      <c r="AX553" s="286"/>
      <c r="AY553" s="286"/>
    </row>
    <row r="554" spans="37:51" s="38" customFormat="1" x14ac:dyDescent="0.35">
      <c r="AK554" s="286"/>
      <c r="AL554" s="286"/>
      <c r="AM554" s="286"/>
      <c r="AN554" s="286"/>
      <c r="AO554" s="286"/>
      <c r="AP554" s="286"/>
      <c r="AQ554" s="286"/>
      <c r="AR554" s="286"/>
      <c r="AS554" s="286"/>
      <c r="AT554" s="286"/>
      <c r="AU554" s="286"/>
      <c r="AV554" s="286"/>
      <c r="AW554" s="286"/>
      <c r="AX554" s="286"/>
      <c r="AY554" s="286"/>
    </row>
    <row r="555" spans="37:51" s="38" customFormat="1" x14ac:dyDescent="0.35">
      <c r="AK555" s="286"/>
      <c r="AL555" s="286"/>
      <c r="AM555" s="286"/>
      <c r="AN555" s="286"/>
      <c r="AO555" s="286"/>
      <c r="AP555" s="286"/>
      <c r="AQ555" s="286"/>
      <c r="AR555" s="286"/>
      <c r="AS555" s="286"/>
      <c r="AT555" s="286"/>
      <c r="AU555" s="286"/>
      <c r="AV555" s="286"/>
      <c r="AW555" s="286"/>
      <c r="AX555" s="286"/>
      <c r="AY555" s="286"/>
    </row>
    <row r="556" spans="37:51" s="38" customFormat="1" x14ac:dyDescent="0.35">
      <c r="AK556" s="286"/>
      <c r="AL556" s="286"/>
      <c r="AM556" s="286"/>
      <c r="AN556" s="286"/>
      <c r="AO556" s="286"/>
      <c r="AP556" s="286"/>
      <c r="AQ556" s="286"/>
      <c r="AR556" s="286"/>
      <c r="AS556" s="286"/>
      <c r="AT556" s="286"/>
      <c r="AU556" s="286"/>
      <c r="AV556" s="286"/>
      <c r="AW556" s="286"/>
      <c r="AX556" s="286"/>
      <c r="AY556" s="286"/>
    </row>
    <row r="557" spans="37:51" s="38" customFormat="1" x14ac:dyDescent="0.35">
      <c r="AK557" s="286"/>
      <c r="AL557" s="286"/>
      <c r="AM557" s="286"/>
      <c r="AN557" s="286"/>
      <c r="AO557" s="286"/>
      <c r="AP557" s="286"/>
      <c r="AQ557" s="286"/>
      <c r="AR557" s="286"/>
      <c r="AS557" s="286"/>
      <c r="AT557" s="286"/>
      <c r="AU557" s="286"/>
      <c r="AV557" s="286"/>
      <c r="AW557" s="286"/>
      <c r="AX557" s="286"/>
      <c r="AY557" s="286"/>
    </row>
    <row r="558" spans="37:51" s="38" customFormat="1" x14ac:dyDescent="0.35">
      <c r="AK558" s="286"/>
      <c r="AL558" s="286"/>
      <c r="AM558" s="286"/>
      <c r="AN558" s="286"/>
      <c r="AO558" s="286"/>
      <c r="AP558" s="286"/>
      <c r="AQ558" s="286"/>
      <c r="AR558" s="286"/>
      <c r="AS558" s="286"/>
      <c r="AT558" s="286"/>
      <c r="AU558" s="286"/>
      <c r="AV558" s="286"/>
      <c r="AW558" s="286"/>
      <c r="AX558" s="286"/>
      <c r="AY558" s="286"/>
    </row>
    <row r="559" spans="37:51" s="38" customFormat="1" x14ac:dyDescent="0.35">
      <c r="AK559" s="286"/>
      <c r="AL559" s="286"/>
      <c r="AM559" s="286"/>
      <c r="AN559" s="286"/>
      <c r="AO559" s="286"/>
      <c r="AP559" s="286"/>
      <c r="AQ559" s="286"/>
      <c r="AR559" s="286"/>
      <c r="AS559" s="286"/>
      <c r="AT559" s="286"/>
      <c r="AU559" s="286"/>
      <c r="AV559" s="286"/>
      <c r="AW559" s="286"/>
      <c r="AX559" s="286"/>
      <c r="AY559" s="286"/>
    </row>
    <row r="560" spans="37:51" s="38" customFormat="1" x14ac:dyDescent="0.35">
      <c r="AK560" s="286"/>
      <c r="AL560" s="286"/>
      <c r="AM560" s="286"/>
      <c r="AN560" s="286"/>
      <c r="AO560" s="286"/>
      <c r="AP560" s="286"/>
      <c r="AQ560" s="286"/>
      <c r="AR560" s="286"/>
      <c r="AS560" s="286"/>
      <c r="AT560" s="286"/>
      <c r="AU560" s="286"/>
      <c r="AV560" s="286"/>
      <c r="AW560" s="286"/>
      <c r="AX560" s="286"/>
      <c r="AY560" s="286"/>
    </row>
    <row r="561" spans="37:51" s="38" customFormat="1" x14ac:dyDescent="0.35">
      <c r="AK561" s="286"/>
      <c r="AL561" s="286"/>
      <c r="AM561" s="286"/>
      <c r="AN561" s="286"/>
      <c r="AO561" s="286"/>
      <c r="AP561" s="286"/>
      <c r="AQ561" s="286"/>
      <c r="AR561" s="286"/>
      <c r="AS561" s="286"/>
      <c r="AT561" s="286"/>
      <c r="AU561" s="286"/>
      <c r="AV561" s="286"/>
      <c r="AW561" s="286"/>
      <c r="AX561" s="286"/>
      <c r="AY561" s="286"/>
    </row>
    <row r="562" spans="37:51" s="38" customFormat="1" x14ac:dyDescent="0.35">
      <c r="AK562" s="286"/>
      <c r="AL562" s="286"/>
      <c r="AM562" s="286"/>
      <c r="AN562" s="286"/>
      <c r="AO562" s="286"/>
      <c r="AP562" s="286"/>
      <c r="AQ562" s="286"/>
      <c r="AR562" s="286"/>
      <c r="AS562" s="286"/>
      <c r="AT562" s="286"/>
      <c r="AU562" s="286"/>
      <c r="AV562" s="286"/>
      <c r="AW562" s="286"/>
      <c r="AX562" s="286"/>
      <c r="AY562" s="286"/>
    </row>
    <row r="563" spans="37:51" s="38" customFormat="1" x14ac:dyDescent="0.35">
      <c r="AK563" s="286"/>
      <c r="AL563" s="286"/>
      <c r="AM563" s="286"/>
      <c r="AN563" s="286"/>
      <c r="AO563" s="286"/>
      <c r="AP563" s="286"/>
      <c r="AQ563" s="286"/>
      <c r="AR563" s="286"/>
      <c r="AS563" s="286"/>
      <c r="AT563" s="286"/>
      <c r="AU563" s="286"/>
      <c r="AV563" s="286"/>
      <c r="AW563" s="286"/>
      <c r="AX563" s="286"/>
      <c r="AY563" s="286"/>
    </row>
    <row r="564" spans="37:51" s="38" customFormat="1" x14ac:dyDescent="0.35">
      <c r="AK564" s="286"/>
      <c r="AL564" s="286"/>
      <c r="AM564" s="286"/>
      <c r="AN564" s="286"/>
      <c r="AO564" s="286"/>
      <c r="AP564" s="286"/>
      <c r="AQ564" s="286"/>
      <c r="AR564" s="286"/>
      <c r="AS564" s="286"/>
      <c r="AT564" s="286"/>
      <c r="AU564" s="286"/>
      <c r="AV564" s="286"/>
      <c r="AW564" s="286"/>
      <c r="AX564" s="286"/>
      <c r="AY564" s="286"/>
    </row>
    <row r="565" spans="37:51" s="38" customFormat="1" x14ac:dyDescent="0.35">
      <c r="AK565" s="286"/>
      <c r="AL565" s="286"/>
      <c r="AM565" s="286"/>
      <c r="AN565" s="286"/>
      <c r="AO565" s="286"/>
      <c r="AP565" s="286"/>
      <c r="AQ565" s="286"/>
      <c r="AR565" s="286"/>
      <c r="AS565" s="286"/>
      <c r="AT565" s="286"/>
      <c r="AU565" s="286"/>
      <c r="AV565" s="286"/>
      <c r="AW565" s="286"/>
      <c r="AX565" s="286"/>
      <c r="AY565" s="286"/>
    </row>
    <row r="566" spans="37:51" s="38" customFormat="1" x14ac:dyDescent="0.35">
      <c r="AK566" s="286"/>
      <c r="AL566" s="286"/>
      <c r="AM566" s="286"/>
      <c r="AN566" s="286"/>
      <c r="AO566" s="286"/>
      <c r="AP566" s="286"/>
      <c r="AQ566" s="286"/>
      <c r="AR566" s="286"/>
      <c r="AS566" s="286"/>
      <c r="AT566" s="286"/>
      <c r="AU566" s="286"/>
      <c r="AV566" s="286"/>
      <c r="AW566" s="286"/>
      <c r="AX566" s="286"/>
      <c r="AY566" s="286"/>
    </row>
    <row r="567" spans="37:51" s="38" customFormat="1" x14ac:dyDescent="0.35">
      <c r="AK567" s="286"/>
      <c r="AL567" s="286"/>
      <c r="AM567" s="286"/>
      <c r="AN567" s="286"/>
      <c r="AO567" s="286"/>
      <c r="AP567" s="286"/>
      <c r="AQ567" s="286"/>
      <c r="AR567" s="286"/>
      <c r="AS567" s="286"/>
      <c r="AT567" s="286"/>
      <c r="AU567" s="286"/>
      <c r="AV567" s="286"/>
      <c r="AW567" s="286"/>
      <c r="AX567" s="286"/>
      <c r="AY567" s="286"/>
    </row>
    <row r="568" spans="37:51" s="38" customFormat="1" x14ac:dyDescent="0.35">
      <c r="AK568" s="286"/>
      <c r="AL568" s="286"/>
      <c r="AM568" s="286"/>
      <c r="AN568" s="286"/>
      <c r="AO568" s="286"/>
      <c r="AP568" s="286"/>
      <c r="AQ568" s="286"/>
      <c r="AR568" s="286"/>
      <c r="AS568" s="286"/>
      <c r="AT568" s="286"/>
      <c r="AU568" s="286"/>
      <c r="AV568" s="286"/>
      <c r="AW568" s="286"/>
      <c r="AX568" s="286"/>
      <c r="AY568" s="286"/>
    </row>
    <row r="569" spans="37:51" s="38" customFormat="1" x14ac:dyDescent="0.35">
      <c r="AK569" s="286"/>
      <c r="AL569" s="286"/>
      <c r="AM569" s="286"/>
      <c r="AN569" s="286"/>
      <c r="AO569" s="286"/>
      <c r="AP569" s="286"/>
      <c r="AQ569" s="286"/>
      <c r="AR569" s="286"/>
      <c r="AS569" s="286"/>
      <c r="AT569" s="286"/>
      <c r="AU569" s="286"/>
      <c r="AV569" s="286"/>
      <c r="AW569" s="286"/>
      <c r="AX569" s="286"/>
      <c r="AY569" s="286"/>
    </row>
    <row r="570" spans="37:51" s="38" customFormat="1" x14ac:dyDescent="0.35">
      <c r="AK570" s="286"/>
      <c r="AL570" s="286"/>
      <c r="AM570" s="286"/>
      <c r="AN570" s="286"/>
      <c r="AO570" s="286"/>
      <c r="AP570" s="286"/>
      <c r="AQ570" s="286"/>
      <c r="AR570" s="286"/>
      <c r="AS570" s="286"/>
      <c r="AT570" s="286"/>
      <c r="AU570" s="286"/>
      <c r="AV570" s="286"/>
      <c r="AW570" s="286"/>
      <c r="AX570" s="286"/>
      <c r="AY570" s="286"/>
    </row>
    <row r="571" spans="37:51" s="38" customFormat="1" x14ac:dyDescent="0.35">
      <c r="AK571" s="286"/>
      <c r="AL571" s="286"/>
      <c r="AM571" s="286"/>
      <c r="AN571" s="286"/>
      <c r="AO571" s="286"/>
      <c r="AP571" s="286"/>
      <c r="AQ571" s="286"/>
      <c r="AR571" s="286"/>
      <c r="AS571" s="286"/>
      <c r="AT571" s="286"/>
      <c r="AU571" s="286"/>
      <c r="AV571" s="286"/>
      <c r="AW571" s="286"/>
      <c r="AX571" s="286"/>
      <c r="AY571" s="286"/>
    </row>
    <row r="572" spans="37:51" s="38" customFormat="1" x14ac:dyDescent="0.35">
      <c r="AK572" s="286"/>
      <c r="AL572" s="286"/>
      <c r="AM572" s="286"/>
      <c r="AN572" s="286"/>
      <c r="AO572" s="286"/>
      <c r="AP572" s="286"/>
      <c r="AQ572" s="286"/>
      <c r="AR572" s="286"/>
      <c r="AS572" s="286"/>
      <c r="AT572" s="286"/>
      <c r="AU572" s="286"/>
      <c r="AV572" s="286"/>
      <c r="AW572" s="286"/>
      <c r="AX572" s="286"/>
      <c r="AY572" s="286"/>
    </row>
    <row r="573" spans="37:51" s="38" customFormat="1" x14ac:dyDescent="0.35">
      <c r="AK573" s="286"/>
      <c r="AL573" s="286"/>
      <c r="AM573" s="286"/>
      <c r="AN573" s="286"/>
      <c r="AO573" s="286"/>
      <c r="AP573" s="286"/>
      <c r="AQ573" s="286"/>
      <c r="AR573" s="286"/>
      <c r="AS573" s="286"/>
      <c r="AT573" s="286"/>
      <c r="AU573" s="286"/>
      <c r="AV573" s="286"/>
      <c r="AW573" s="286"/>
      <c r="AX573" s="286"/>
      <c r="AY573" s="286"/>
    </row>
    <row r="574" spans="37:51" s="38" customFormat="1" x14ac:dyDescent="0.35">
      <c r="AK574" s="286"/>
      <c r="AL574" s="286"/>
      <c r="AM574" s="286"/>
      <c r="AN574" s="286"/>
      <c r="AO574" s="286"/>
      <c r="AP574" s="286"/>
      <c r="AQ574" s="286"/>
      <c r="AR574" s="286"/>
      <c r="AS574" s="286"/>
      <c r="AT574" s="286"/>
      <c r="AU574" s="286"/>
      <c r="AV574" s="286"/>
      <c r="AW574" s="286"/>
      <c r="AX574" s="286"/>
      <c r="AY574" s="286"/>
    </row>
    <row r="575" spans="37:51" s="38" customFormat="1" x14ac:dyDescent="0.35">
      <c r="AK575" s="286"/>
      <c r="AL575" s="286"/>
      <c r="AM575" s="286"/>
      <c r="AN575" s="286"/>
      <c r="AO575" s="286"/>
      <c r="AP575" s="286"/>
      <c r="AQ575" s="286"/>
      <c r="AR575" s="286"/>
      <c r="AS575" s="286"/>
      <c r="AT575" s="286"/>
      <c r="AU575" s="286"/>
      <c r="AV575" s="286"/>
      <c r="AW575" s="286"/>
      <c r="AX575" s="286"/>
      <c r="AY575" s="286"/>
    </row>
    <row r="576" spans="37:51" s="38" customFormat="1" x14ac:dyDescent="0.35">
      <c r="AK576" s="286"/>
      <c r="AL576" s="286"/>
      <c r="AM576" s="286"/>
      <c r="AN576" s="286"/>
      <c r="AO576" s="286"/>
      <c r="AP576" s="286"/>
      <c r="AQ576" s="286"/>
      <c r="AR576" s="286"/>
      <c r="AS576" s="286"/>
      <c r="AT576" s="286"/>
      <c r="AU576" s="286"/>
      <c r="AV576" s="286"/>
      <c r="AW576" s="286"/>
      <c r="AX576" s="286"/>
      <c r="AY576" s="286"/>
    </row>
    <row r="577" spans="37:51" s="38" customFormat="1" x14ac:dyDescent="0.35">
      <c r="AK577" s="286"/>
      <c r="AL577" s="286"/>
      <c r="AM577" s="286"/>
      <c r="AN577" s="286"/>
      <c r="AO577" s="286"/>
      <c r="AP577" s="286"/>
      <c r="AQ577" s="286"/>
      <c r="AR577" s="286"/>
      <c r="AS577" s="286"/>
      <c r="AT577" s="286"/>
      <c r="AU577" s="286"/>
      <c r="AV577" s="286"/>
      <c r="AW577" s="286"/>
      <c r="AX577" s="286"/>
      <c r="AY577" s="286"/>
    </row>
    <row r="578" spans="37:51" s="38" customFormat="1" x14ac:dyDescent="0.35">
      <c r="AK578" s="286"/>
      <c r="AL578" s="286"/>
      <c r="AM578" s="286"/>
      <c r="AN578" s="286"/>
      <c r="AO578" s="286"/>
      <c r="AP578" s="286"/>
      <c r="AQ578" s="286"/>
      <c r="AR578" s="286"/>
      <c r="AS578" s="286"/>
      <c r="AT578" s="286"/>
      <c r="AU578" s="286"/>
      <c r="AV578" s="286"/>
      <c r="AW578" s="286"/>
      <c r="AX578" s="286"/>
      <c r="AY578" s="286"/>
    </row>
    <row r="579" spans="37:51" s="38" customFormat="1" x14ac:dyDescent="0.35">
      <c r="AK579" s="286"/>
      <c r="AL579" s="286"/>
      <c r="AM579" s="286"/>
      <c r="AN579" s="286"/>
      <c r="AO579" s="286"/>
      <c r="AP579" s="286"/>
      <c r="AQ579" s="286"/>
      <c r="AR579" s="286"/>
      <c r="AS579" s="286"/>
      <c r="AT579" s="286"/>
      <c r="AU579" s="286"/>
      <c r="AV579" s="286"/>
      <c r="AW579" s="286"/>
      <c r="AX579" s="286"/>
      <c r="AY579" s="286"/>
    </row>
    <row r="580" spans="37:51" s="38" customFormat="1" x14ac:dyDescent="0.35">
      <c r="AK580" s="286"/>
      <c r="AL580" s="286"/>
      <c r="AM580" s="286"/>
      <c r="AN580" s="286"/>
      <c r="AO580" s="286"/>
      <c r="AP580" s="286"/>
      <c r="AQ580" s="286"/>
      <c r="AR580" s="286"/>
      <c r="AS580" s="286"/>
      <c r="AT580" s="286"/>
      <c r="AU580" s="286"/>
      <c r="AV580" s="286"/>
      <c r="AW580" s="286"/>
      <c r="AX580" s="286"/>
      <c r="AY580" s="286"/>
    </row>
    <row r="581" spans="37:51" s="38" customFormat="1" x14ac:dyDescent="0.35">
      <c r="AK581" s="286"/>
      <c r="AL581" s="286"/>
      <c r="AM581" s="286"/>
      <c r="AN581" s="286"/>
      <c r="AO581" s="286"/>
      <c r="AP581" s="286"/>
      <c r="AQ581" s="286"/>
      <c r="AR581" s="286"/>
      <c r="AS581" s="286"/>
      <c r="AT581" s="286"/>
      <c r="AU581" s="286"/>
      <c r="AV581" s="286"/>
      <c r="AW581" s="286"/>
      <c r="AX581" s="286"/>
      <c r="AY581" s="286"/>
    </row>
    <row r="582" spans="37:51" s="38" customFormat="1" x14ac:dyDescent="0.35">
      <c r="AK582" s="286"/>
      <c r="AL582" s="286"/>
      <c r="AM582" s="286"/>
      <c r="AN582" s="286"/>
      <c r="AO582" s="286"/>
      <c r="AP582" s="286"/>
      <c r="AQ582" s="286"/>
      <c r="AR582" s="286"/>
      <c r="AS582" s="286"/>
      <c r="AT582" s="286"/>
      <c r="AU582" s="286"/>
      <c r="AV582" s="286"/>
      <c r="AW582" s="286"/>
      <c r="AX582" s="286"/>
      <c r="AY582" s="286"/>
    </row>
    <row r="583" spans="37:51" s="38" customFormat="1" x14ac:dyDescent="0.35">
      <c r="AK583" s="286"/>
      <c r="AL583" s="286"/>
      <c r="AM583" s="286"/>
      <c r="AN583" s="286"/>
      <c r="AO583" s="286"/>
      <c r="AP583" s="286"/>
      <c r="AQ583" s="286"/>
      <c r="AR583" s="286"/>
      <c r="AS583" s="286"/>
      <c r="AT583" s="286"/>
      <c r="AU583" s="286"/>
      <c r="AV583" s="286"/>
      <c r="AW583" s="286"/>
      <c r="AX583" s="286"/>
      <c r="AY583" s="286"/>
    </row>
    <row r="584" spans="37:51" s="38" customFormat="1" x14ac:dyDescent="0.35">
      <c r="AK584" s="286"/>
      <c r="AL584" s="286"/>
      <c r="AM584" s="286"/>
      <c r="AN584" s="286"/>
      <c r="AO584" s="286"/>
      <c r="AP584" s="286"/>
      <c r="AQ584" s="286"/>
      <c r="AR584" s="286"/>
      <c r="AS584" s="286"/>
      <c r="AT584" s="286"/>
      <c r="AU584" s="286"/>
      <c r="AV584" s="286"/>
      <c r="AW584" s="286"/>
      <c r="AX584" s="286"/>
      <c r="AY584" s="286"/>
    </row>
    <row r="585" spans="37:51" s="38" customFormat="1" x14ac:dyDescent="0.35">
      <c r="AK585" s="286"/>
      <c r="AL585" s="286"/>
      <c r="AM585" s="286"/>
      <c r="AN585" s="286"/>
      <c r="AO585" s="286"/>
      <c r="AP585" s="286"/>
      <c r="AQ585" s="286"/>
      <c r="AR585" s="286"/>
      <c r="AS585" s="286"/>
      <c r="AT585" s="286"/>
      <c r="AU585" s="286"/>
      <c r="AV585" s="286"/>
      <c r="AW585" s="286"/>
      <c r="AX585" s="286"/>
      <c r="AY585" s="286"/>
    </row>
    <row r="586" spans="37:51" s="38" customFormat="1" x14ac:dyDescent="0.35">
      <c r="AK586" s="286"/>
      <c r="AL586" s="286"/>
      <c r="AM586" s="286"/>
      <c r="AN586" s="286"/>
      <c r="AO586" s="286"/>
      <c r="AP586" s="286"/>
      <c r="AQ586" s="286"/>
      <c r="AR586" s="286"/>
      <c r="AS586" s="286"/>
      <c r="AT586" s="286"/>
      <c r="AU586" s="286"/>
      <c r="AV586" s="286"/>
      <c r="AW586" s="286"/>
      <c r="AX586" s="286"/>
      <c r="AY586" s="286"/>
    </row>
    <row r="587" spans="37:51" s="38" customFormat="1" x14ac:dyDescent="0.35">
      <c r="AK587" s="286"/>
      <c r="AL587" s="286"/>
      <c r="AM587" s="286"/>
      <c r="AN587" s="286"/>
      <c r="AO587" s="286"/>
      <c r="AP587" s="286"/>
      <c r="AQ587" s="286"/>
      <c r="AR587" s="286"/>
      <c r="AS587" s="286"/>
      <c r="AT587" s="286"/>
      <c r="AU587" s="286"/>
      <c r="AV587" s="286"/>
      <c r="AW587" s="286"/>
      <c r="AX587" s="286"/>
      <c r="AY587" s="286"/>
    </row>
    <row r="588" spans="37:51" s="38" customFormat="1" x14ac:dyDescent="0.35">
      <c r="AK588" s="286"/>
      <c r="AL588" s="286"/>
      <c r="AM588" s="286"/>
      <c r="AN588" s="286"/>
      <c r="AO588" s="286"/>
      <c r="AP588" s="286"/>
      <c r="AQ588" s="286"/>
      <c r="AR588" s="286"/>
      <c r="AS588" s="286"/>
      <c r="AT588" s="286"/>
      <c r="AU588" s="286"/>
      <c r="AV588" s="286"/>
      <c r="AW588" s="286"/>
      <c r="AX588" s="286"/>
      <c r="AY588" s="286"/>
    </row>
    <row r="589" spans="37:51" s="38" customFormat="1" x14ac:dyDescent="0.35">
      <c r="AK589" s="286"/>
      <c r="AL589" s="286"/>
      <c r="AM589" s="286"/>
      <c r="AN589" s="286"/>
      <c r="AO589" s="286"/>
      <c r="AP589" s="286"/>
      <c r="AQ589" s="286"/>
      <c r="AR589" s="286"/>
      <c r="AS589" s="286"/>
      <c r="AT589" s="286"/>
      <c r="AU589" s="286"/>
      <c r="AV589" s="286"/>
      <c r="AW589" s="286"/>
      <c r="AX589" s="286"/>
      <c r="AY589" s="286"/>
    </row>
    <row r="590" spans="37:51" s="38" customFormat="1" x14ac:dyDescent="0.35">
      <c r="AK590" s="286"/>
      <c r="AL590" s="286"/>
      <c r="AM590" s="286"/>
      <c r="AN590" s="286"/>
      <c r="AO590" s="286"/>
      <c r="AP590" s="286"/>
      <c r="AQ590" s="286"/>
      <c r="AR590" s="286"/>
      <c r="AS590" s="286"/>
      <c r="AT590" s="286"/>
      <c r="AU590" s="286"/>
      <c r="AV590" s="286"/>
      <c r="AW590" s="286"/>
      <c r="AX590" s="286"/>
      <c r="AY590" s="286"/>
    </row>
    <row r="591" spans="37:51" s="38" customFormat="1" x14ac:dyDescent="0.35">
      <c r="AK591" s="286"/>
      <c r="AL591" s="286"/>
      <c r="AM591" s="286"/>
      <c r="AN591" s="286"/>
      <c r="AO591" s="286"/>
      <c r="AP591" s="286"/>
      <c r="AQ591" s="286"/>
      <c r="AR591" s="286"/>
      <c r="AS591" s="286"/>
      <c r="AT591" s="286"/>
      <c r="AU591" s="286"/>
      <c r="AV591" s="286"/>
      <c r="AW591" s="286"/>
      <c r="AX591" s="286"/>
      <c r="AY591" s="286"/>
    </row>
    <row r="592" spans="37:51" s="38" customFormat="1" x14ac:dyDescent="0.35">
      <c r="AK592" s="286"/>
      <c r="AL592" s="286"/>
      <c r="AM592" s="286"/>
      <c r="AN592" s="286"/>
      <c r="AO592" s="286"/>
      <c r="AP592" s="286"/>
      <c r="AQ592" s="286"/>
      <c r="AR592" s="286"/>
      <c r="AS592" s="286"/>
      <c r="AT592" s="286"/>
      <c r="AU592" s="286"/>
      <c r="AV592" s="286"/>
      <c r="AW592" s="286"/>
      <c r="AX592" s="286"/>
      <c r="AY592" s="286"/>
    </row>
    <row r="593" spans="37:51" s="38" customFormat="1" x14ac:dyDescent="0.35">
      <c r="AK593" s="286"/>
      <c r="AL593" s="286"/>
      <c r="AM593" s="286"/>
      <c r="AN593" s="286"/>
      <c r="AO593" s="286"/>
      <c r="AP593" s="286"/>
      <c r="AQ593" s="286"/>
      <c r="AR593" s="286"/>
      <c r="AS593" s="286"/>
      <c r="AT593" s="286"/>
      <c r="AU593" s="286"/>
      <c r="AV593" s="286"/>
      <c r="AW593" s="286"/>
      <c r="AX593" s="286"/>
      <c r="AY593" s="286"/>
    </row>
    <row r="594" spans="37:51" s="38" customFormat="1" x14ac:dyDescent="0.35">
      <c r="AK594" s="286"/>
      <c r="AL594" s="286"/>
      <c r="AM594" s="286"/>
      <c r="AN594" s="286"/>
      <c r="AO594" s="286"/>
      <c r="AP594" s="286"/>
      <c r="AQ594" s="286"/>
      <c r="AR594" s="286"/>
      <c r="AS594" s="286"/>
      <c r="AT594" s="286"/>
      <c r="AU594" s="286"/>
      <c r="AV594" s="286"/>
      <c r="AW594" s="286"/>
      <c r="AX594" s="286"/>
      <c r="AY594" s="286"/>
    </row>
    <row r="595" spans="37:51" s="38" customFormat="1" x14ac:dyDescent="0.35">
      <c r="AK595" s="286"/>
      <c r="AL595" s="286"/>
      <c r="AM595" s="286"/>
      <c r="AN595" s="286"/>
      <c r="AO595" s="286"/>
      <c r="AP595" s="286"/>
      <c r="AQ595" s="286"/>
      <c r="AR595" s="286"/>
      <c r="AS595" s="286"/>
      <c r="AT595" s="286"/>
      <c r="AU595" s="286"/>
      <c r="AV595" s="286"/>
      <c r="AW595" s="286"/>
      <c r="AX595" s="286"/>
      <c r="AY595" s="286"/>
    </row>
    <row r="596" spans="37:51" s="38" customFormat="1" x14ac:dyDescent="0.35">
      <c r="AK596" s="286"/>
      <c r="AL596" s="286"/>
      <c r="AM596" s="286"/>
      <c r="AN596" s="286"/>
      <c r="AO596" s="286"/>
      <c r="AP596" s="286"/>
      <c r="AQ596" s="286"/>
      <c r="AR596" s="286"/>
      <c r="AS596" s="286"/>
      <c r="AT596" s="286"/>
      <c r="AU596" s="286"/>
      <c r="AV596" s="286"/>
      <c r="AW596" s="286"/>
      <c r="AX596" s="286"/>
      <c r="AY596" s="286"/>
    </row>
    <row r="597" spans="37:51" s="38" customFormat="1" x14ac:dyDescent="0.35">
      <c r="AK597" s="286"/>
      <c r="AL597" s="286"/>
      <c r="AM597" s="286"/>
      <c r="AN597" s="286"/>
      <c r="AO597" s="286"/>
      <c r="AP597" s="286"/>
      <c r="AQ597" s="286"/>
      <c r="AR597" s="286"/>
      <c r="AS597" s="286"/>
      <c r="AT597" s="286"/>
      <c r="AU597" s="286"/>
      <c r="AV597" s="286"/>
      <c r="AW597" s="286"/>
      <c r="AX597" s="286"/>
      <c r="AY597" s="286"/>
    </row>
    <row r="598" spans="37:51" s="38" customFormat="1" x14ac:dyDescent="0.35">
      <c r="AK598" s="286"/>
      <c r="AL598" s="286"/>
      <c r="AM598" s="286"/>
      <c r="AN598" s="286"/>
      <c r="AO598" s="286"/>
      <c r="AP598" s="286"/>
      <c r="AQ598" s="286"/>
      <c r="AR598" s="286"/>
      <c r="AS598" s="286"/>
      <c r="AT598" s="286"/>
      <c r="AU598" s="286"/>
      <c r="AV598" s="286"/>
      <c r="AW598" s="286"/>
      <c r="AX598" s="286"/>
      <c r="AY598" s="286"/>
    </row>
    <row r="599" spans="37:51" s="38" customFormat="1" x14ac:dyDescent="0.35">
      <c r="AK599" s="286"/>
      <c r="AL599" s="286"/>
      <c r="AM599" s="286"/>
      <c r="AN599" s="286"/>
      <c r="AO599" s="286"/>
      <c r="AP599" s="286"/>
      <c r="AQ599" s="286"/>
      <c r="AR599" s="286"/>
      <c r="AS599" s="286"/>
      <c r="AT599" s="286"/>
      <c r="AU599" s="286"/>
      <c r="AV599" s="286"/>
      <c r="AW599" s="286"/>
      <c r="AX599" s="286"/>
      <c r="AY599" s="286"/>
    </row>
    <row r="600" spans="37:51" s="38" customFormat="1" x14ac:dyDescent="0.35">
      <c r="AK600" s="286"/>
      <c r="AL600" s="286"/>
      <c r="AM600" s="286"/>
      <c r="AN600" s="286"/>
      <c r="AO600" s="286"/>
      <c r="AP600" s="286"/>
      <c r="AQ600" s="286"/>
      <c r="AR600" s="286"/>
      <c r="AS600" s="286"/>
      <c r="AT600" s="286"/>
      <c r="AU600" s="286"/>
      <c r="AV600" s="286"/>
      <c r="AW600" s="286"/>
      <c r="AX600" s="286"/>
      <c r="AY600" s="286"/>
    </row>
    <row r="601" spans="37:51" s="38" customFormat="1" x14ac:dyDescent="0.35">
      <c r="AK601" s="286"/>
      <c r="AL601" s="286"/>
      <c r="AM601" s="286"/>
      <c r="AN601" s="286"/>
      <c r="AO601" s="286"/>
      <c r="AP601" s="286"/>
      <c r="AQ601" s="286"/>
      <c r="AR601" s="286"/>
      <c r="AS601" s="286"/>
      <c r="AT601" s="286"/>
      <c r="AU601" s="286"/>
      <c r="AV601" s="286"/>
      <c r="AW601" s="286"/>
      <c r="AX601" s="286"/>
      <c r="AY601" s="286"/>
    </row>
    <row r="602" spans="37:51" s="38" customFormat="1" x14ac:dyDescent="0.35">
      <c r="AK602" s="286"/>
      <c r="AL602" s="286"/>
      <c r="AM602" s="286"/>
      <c r="AN602" s="286"/>
      <c r="AO602" s="286"/>
      <c r="AP602" s="286"/>
      <c r="AQ602" s="286"/>
      <c r="AR602" s="286"/>
      <c r="AS602" s="286"/>
      <c r="AT602" s="286"/>
      <c r="AU602" s="286"/>
      <c r="AV602" s="286"/>
      <c r="AW602" s="286"/>
      <c r="AX602" s="286"/>
      <c r="AY602" s="286"/>
    </row>
    <row r="603" spans="37:51" s="38" customFormat="1" x14ac:dyDescent="0.35">
      <c r="AK603" s="286"/>
      <c r="AL603" s="286"/>
      <c r="AM603" s="286"/>
      <c r="AN603" s="286"/>
      <c r="AO603" s="286"/>
      <c r="AP603" s="286"/>
      <c r="AQ603" s="286"/>
      <c r="AR603" s="286"/>
      <c r="AS603" s="286"/>
      <c r="AT603" s="286"/>
      <c r="AU603" s="286"/>
      <c r="AV603" s="286"/>
      <c r="AW603" s="286"/>
      <c r="AX603" s="286"/>
      <c r="AY603" s="286"/>
    </row>
    <row r="604" spans="37:51" s="38" customFormat="1" x14ac:dyDescent="0.35">
      <c r="AK604" s="286"/>
      <c r="AL604" s="286"/>
      <c r="AM604" s="286"/>
      <c r="AN604" s="286"/>
      <c r="AO604" s="286"/>
      <c r="AP604" s="286"/>
      <c r="AQ604" s="286"/>
      <c r="AR604" s="286"/>
      <c r="AS604" s="286"/>
      <c r="AT604" s="286"/>
      <c r="AU604" s="286"/>
      <c r="AV604" s="286"/>
      <c r="AW604" s="286"/>
      <c r="AX604" s="286"/>
      <c r="AY604" s="286"/>
    </row>
    <row r="605" spans="37:51" s="38" customFormat="1" x14ac:dyDescent="0.35">
      <c r="AK605" s="286"/>
      <c r="AL605" s="286"/>
      <c r="AM605" s="286"/>
      <c r="AN605" s="286"/>
      <c r="AO605" s="286"/>
      <c r="AP605" s="286"/>
      <c r="AQ605" s="286"/>
      <c r="AR605" s="286"/>
      <c r="AS605" s="286"/>
      <c r="AT605" s="286"/>
      <c r="AU605" s="286"/>
      <c r="AV605" s="286"/>
      <c r="AW605" s="286"/>
      <c r="AX605" s="286"/>
      <c r="AY605" s="286"/>
    </row>
    <row r="606" spans="37:51" s="38" customFormat="1" x14ac:dyDescent="0.35">
      <c r="AK606" s="286"/>
      <c r="AL606" s="286"/>
      <c r="AM606" s="286"/>
      <c r="AN606" s="286"/>
      <c r="AO606" s="286"/>
      <c r="AP606" s="286"/>
      <c r="AQ606" s="286"/>
      <c r="AR606" s="286"/>
      <c r="AS606" s="286"/>
      <c r="AT606" s="286"/>
      <c r="AU606" s="286"/>
      <c r="AV606" s="286"/>
      <c r="AW606" s="286"/>
      <c r="AX606" s="286"/>
      <c r="AY606" s="286"/>
    </row>
    <row r="607" spans="37:51" s="38" customFormat="1" x14ac:dyDescent="0.35">
      <c r="AK607" s="286"/>
      <c r="AL607" s="286"/>
      <c r="AM607" s="286"/>
      <c r="AN607" s="286"/>
      <c r="AO607" s="286"/>
      <c r="AP607" s="286"/>
      <c r="AQ607" s="286"/>
      <c r="AR607" s="286"/>
      <c r="AS607" s="286"/>
      <c r="AT607" s="286"/>
      <c r="AU607" s="286"/>
      <c r="AV607" s="286"/>
      <c r="AW607" s="286"/>
      <c r="AX607" s="286"/>
      <c r="AY607" s="286"/>
    </row>
    <row r="608" spans="37:51" s="38" customFormat="1" x14ac:dyDescent="0.35">
      <c r="AK608" s="286"/>
      <c r="AL608" s="286"/>
      <c r="AM608" s="286"/>
      <c r="AN608" s="286"/>
      <c r="AO608" s="286"/>
      <c r="AP608" s="286"/>
      <c r="AQ608" s="286"/>
      <c r="AR608" s="286"/>
      <c r="AS608" s="286"/>
      <c r="AT608" s="286"/>
      <c r="AU608" s="286"/>
      <c r="AV608" s="286"/>
      <c r="AW608" s="286"/>
      <c r="AX608" s="286"/>
      <c r="AY608" s="286"/>
    </row>
    <row r="609" spans="37:51" s="38" customFormat="1" x14ac:dyDescent="0.35">
      <c r="AK609" s="286"/>
      <c r="AL609" s="286"/>
      <c r="AM609" s="286"/>
      <c r="AN609" s="286"/>
      <c r="AO609" s="286"/>
      <c r="AP609" s="286"/>
      <c r="AQ609" s="286"/>
      <c r="AR609" s="286"/>
      <c r="AS609" s="286"/>
      <c r="AT609" s="286"/>
      <c r="AU609" s="286"/>
      <c r="AV609" s="286"/>
      <c r="AW609" s="286"/>
      <c r="AX609" s="286"/>
      <c r="AY609" s="286"/>
    </row>
    <row r="610" spans="37:51" s="38" customFormat="1" x14ac:dyDescent="0.35">
      <c r="AK610" s="286"/>
      <c r="AL610" s="286"/>
      <c r="AM610" s="286"/>
      <c r="AN610" s="286"/>
      <c r="AO610" s="286"/>
      <c r="AP610" s="286"/>
      <c r="AQ610" s="286"/>
      <c r="AR610" s="286"/>
      <c r="AS610" s="286"/>
      <c r="AT610" s="286"/>
      <c r="AU610" s="286"/>
      <c r="AV610" s="286"/>
      <c r="AW610" s="286"/>
      <c r="AX610" s="286"/>
      <c r="AY610" s="286"/>
    </row>
    <row r="611" spans="37:51" s="38" customFormat="1" x14ac:dyDescent="0.35">
      <c r="AK611" s="286"/>
      <c r="AL611" s="286"/>
      <c r="AM611" s="286"/>
      <c r="AN611" s="286"/>
      <c r="AO611" s="286"/>
      <c r="AP611" s="286"/>
      <c r="AQ611" s="286"/>
      <c r="AR611" s="286"/>
      <c r="AS611" s="286"/>
      <c r="AT611" s="286"/>
      <c r="AU611" s="286"/>
      <c r="AV611" s="286"/>
      <c r="AW611" s="286"/>
      <c r="AX611" s="286"/>
      <c r="AY611" s="286"/>
    </row>
    <row r="612" spans="37:51" s="38" customFormat="1" x14ac:dyDescent="0.35">
      <c r="AK612" s="286"/>
      <c r="AL612" s="286"/>
      <c r="AM612" s="286"/>
      <c r="AN612" s="286"/>
      <c r="AO612" s="286"/>
      <c r="AP612" s="286"/>
      <c r="AQ612" s="286"/>
      <c r="AR612" s="286"/>
      <c r="AS612" s="286"/>
      <c r="AT612" s="286"/>
      <c r="AU612" s="286"/>
      <c r="AV612" s="286"/>
      <c r="AW612" s="286"/>
      <c r="AX612" s="286"/>
      <c r="AY612" s="286"/>
    </row>
    <row r="613" spans="37:51" s="38" customFormat="1" x14ac:dyDescent="0.35">
      <c r="AK613" s="286"/>
      <c r="AL613" s="286"/>
      <c r="AM613" s="286"/>
      <c r="AN613" s="286"/>
      <c r="AO613" s="286"/>
      <c r="AP613" s="286"/>
      <c r="AQ613" s="286"/>
      <c r="AR613" s="286"/>
      <c r="AS613" s="286"/>
      <c r="AT613" s="286"/>
      <c r="AU613" s="286"/>
      <c r="AV613" s="286"/>
      <c r="AW613" s="286"/>
      <c r="AX613" s="286"/>
      <c r="AY613" s="286"/>
    </row>
    <row r="614" spans="37:51" s="38" customFormat="1" x14ac:dyDescent="0.35">
      <c r="AK614" s="286"/>
      <c r="AL614" s="286"/>
      <c r="AM614" s="286"/>
      <c r="AN614" s="286"/>
      <c r="AO614" s="286"/>
      <c r="AP614" s="286"/>
      <c r="AQ614" s="286"/>
      <c r="AR614" s="286"/>
      <c r="AS614" s="286"/>
      <c r="AT614" s="286"/>
      <c r="AU614" s="286"/>
      <c r="AV614" s="286"/>
      <c r="AW614" s="286"/>
      <c r="AX614" s="286"/>
      <c r="AY614" s="286"/>
    </row>
    <row r="615" spans="37:51" s="38" customFormat="1" x14ac:dyDescent="0.35">
      <c r="AK615" s="286"/>
      <c r="AL615" s="286"/>
      <c r="AM615" s="286"/>
      <c r="AN615" s="286"/>
      <c r="AO615" s="286"/>
      <c r="AP615" s="286"/>
      <c r="AQ615" s="286"/>
      <c r="AR615" s="286"/>
      <c r="AS615" s="286"/>
      <c r="AT615" s="286"/>
      <c r="AU615" s="286"/>
      <c r="AV615" s="286"/>
      <c r="AW615" s="286"/>
      <c r="AX615" s="286"/>
      <c r="AY615" s="286"/>
    </row>
    <row r="616" spans="37:51" s="38" customFormat="1" x14ac:dyDescent="0.35">
      <c r="AK616" s="286"/>
      <c r="AL616" s="286"/>
      <c r="AM616" s="286"/>
      <c r="AN616" s="286"/>
      <c r="AO616" s="286"/>
      <c r="AP616" s="286"/>
      <c r="AQ616" s="286"/>
      <c r="AR616" s="286"/>
      <c r="AS616" s="286"/>
      <c r="AT616" s="286"/>
      <c r="AU616" s="286"/>
      <c r="AV616" s="286"/>
      <c r="AW616" s="286"/>
      <c r="AX616" s="286"/>
      <c r="AY616" s="286"/>
    </row>
    <row r="617" spans="37:51" s="38" customFormat="1" x14ac:dyDescent="0.35">
      <c r="AK617" s="286"/>
      <c r="AL617" s="286"/>
      <c r="AM617" s="286"/>
      <c r="AN617" s="286"/>
      <c r="AO617" s="286"/>
      <c r="AP617" s="286"/>
      <c r="AQ617" s="286"/>
      <c r="AR617" s="286"/>
      <c r="AS617" s="286"/>
      <c r="AT617" s="286"/>
      <c r="AU617" s="286"/>
      <c r="AV617" s="286"/>
      <c r="AW617" s="286"/>
      <c r="AX617" s="286"/>
      <c r="AY617" s="286"/>
    </row>
    <row r="618" spans="37:51" s="38" customFormat="1" x14ac:dyDescent="0.35">
      <c r="AK618" s="286"/>
      <c r="AL618" s="286"/>
      <c r="AM618" s="286"/>
      <c r="AN618" s="286"/>
      <c r="AO618" s="286"/>
      <c r="AP618" s="286"/>
      <c r="AQ618" s="286"/>
      <c r="AR618" s="286"/>
      <c r="AS618" s="286"/>
      <c r="AT618" s="286"/>
      <c r="AU618" s="286"/>
      <c r="AV618" s="286"/>
      <c r="AW618" s="286"/>
      <c r="AX618" s="286"/>
      <c r="AY618" s="286"/>
    </row>
    <row r="619" spans="37:51" s="38" customFormat="1" x14ac:dyDescent="0.35">
      <c r="AK619" s="286"/>
      <c r="AL619" s="286"/>
      <c r="AM619" s="286"/>
      <c r="AN619" s="286"/>
      <c r="AO619" s="286"/>
      <c r="AP619" s="286"/>
      <c r="AQ619" s="286"/>
      <c r="AR619" s="286"/>
      <c r="AS619" s="286"/>
      <c r="AT619" s="286"/>
      <c r="AU619" s="286"/>
      <c r="AV619" s="286"/>
      <c r="AW619" s="286"/>
      <c r="AX619" s="286"/>
      <c r="AY619" s="286"/>
    </row>
    <row r="620" spans="37:51" s="38" customFormat="1" x14ac:dyDescent="0.35">
      <c r="AK620" s="286"/>
      <c r="AL620" s="286"/>
      <c r="AM620" s="286"/>
      <c r="AN620" s="286"/>
      <c r="AO620" s="286"/>
      <c r="AP620" s="286"/>
      <c r="AQ620" s="286"/>
      <c r="AR620" s="286"/>
      <c r="AS620" s="286"/>
      <c r="AT620" s="286"/>
      <c r="AU620" s="286"/>
      <c r="AV620" s="286"/>
      <c r="AW620" s="286"/>
      <c r="AX620" s="286"/>
      <c r="AY620" s="286"/>
    </row>
    <row r="621" spans="37:51" s="38" customFormat="1" x14ac:dyDescent="0.35">
      <c r="AK621" s="286"/>
      <c r="AL621" s="286"/>
      <c r="AM621" s="286"/>
      <c r="AN621" s="286"/>
      <c r="AO621" s="286"/>
      <c r="AP621" s="286"/>
      <c r="AQ621" s="286"/>
      <c r="AR621" s="286"/>
      <c r="AS621" s="286"/>
      <c r="AT621" s="286"/>
      <c r="AU621" s="286"/>
      <c r="AV621" s="286"/>
      <c r="AW621" s="286"/>
      <c r="AX621" s="286"/>
      <c r="AY621" s="286"/>
    </row>
    <row r="622" spans="37:51" s="38" customFormat="1" x14ac:dyDescent="0.35">
      <c r="AK622" s="286"/>
      <c r="AL622" s="286"/>
      <c r="AM622" s="286"/>
      <c r="AN622" s="286"/>
      <c r="AO622" s="286"/>
      <c r="AP622" s="286"/>
      <c r="AQ622" s="286"/>
      <c r="AR622" s="286"/>
      <c r="AS622" s="286"/>
      <c r="AT622" s="286"/>
      <c r="AU622" s="286"/>
      <c r="AV622" s="286"/>
      <c r="AW622" s="286"/>
      <c r="AX622" s="286"/>
      <c r="AY622" s="286"/>
    </row>
    <row r="623" spans="37:51" s="38" customFormat="1" x14ac:dyDescent="0.35">
      <c r="AK623" s="286"/>
      <c r="AL623" s="286"/>
      <c r="AM623" s="286"/>
      <c r="AN623" s="286"/>
      <c r="AO623" s="286"/>
      <c r="AP623" s="286"/>
      <c r="AQ623" s="286"/>
      <c r="AR623" s="286"/>
      <c r="AS623" s="286"/>
      <c r="AT623" s="286"/>
      <c r="AU623" s="286"/>
      <c r="AV623" s="286"/>
      <c r="AW623" s="286"/>
      <c r="AX623" s="286"/>
      <c r="AY623" s="286"/>
    </row>
    <row r="624" spans="37:51" s="38" customFormat="1" x14ac:dyDescent="0.35">
      <c r="AK624" s="286"/>
      <c r="AL624" s="286"/>
      <c r="AM624" s="286"/>
      <c r="AN624" s="286"/>
      <c r="AO624" s="286"/>
      <c r="AP624" s="286"/>
      <c r="AQ624" s="286"/>
      <c r="AR624" s="286"/>
      <c r="AS624" s="286"/>
      <c r="AT624" s="286"/>
      <c r="AU624" s="286"/>
      <c r="AV624" s="286"/>
      <c r="AW624" s="286"/>
      <c r="AX624" s="286"/>
      <c r="AY624" s="286"/>
    </row>
    <row r="625" spans="37:51" s="38" customFormat="1" x14ac:dyDescent="0.35">
      <c r="AK625" s="286"/>
      <c r="AL625" s="286"/>
      <c r="AM625" s="286"/>
      <c r="AN625" s="286"/>
      <c r="AO625" s="286"/>
      <c r="AP625" s="286"/>
      <c r="AQ625" s="286"/>
      <c r="AR625" s="286"/>
      <c r="AS625" s="286"/>
      <c r="AT625" s="286"/>
      <c r="AU625" s="286"/>
      <c r="AV625" s="286"/>
      <c r="AW625" s="286"/>
      <c r="AX625" s="286"/>
      <c r="AY625" s="286"/>
    </row>
    <row r="626" spans="37:51" s="38" customFormat="1" x14ac:dyDescent="0.35">
      <c r="AK626" s="286"/>
      <c r="AL626" s="286"/>
      <c r="AM626" s="286"/>
      <c r="AN626" s="286"/>
      <c r="AO626" s="286"/>
      <c r="AP626" s="286"/>
      <c r="AQ626" s="286"/>
      <c r="AR626" s="286"/>
      <c r="AS626" s="286"/>
      <c r="AT626" s="286"/>
      <c r="AU626" s="286"/>
      <c r="AV626" s="286"/>
      <c r="AW626" s="286"/>
      <c r="AX626" s="286"/>
      <c r="AY626" s="286"/>
    </row>
    <row r="627" spans="37:51" s="38" customFormat="1" x14ac:dyDescent="0.35">
      <c r="AK627" s="286"/>
      <c r="AL627" s="286"/>
      <c r="AM627" s="286"/>
      <c r="AN627" s="286"/>
      <c r="AO627" s="286"/>
      <c r="AP627" s="286"/>
      <c r="AQ627" s="286"/>
      <c r="AR627" s="286"/>
      <c r="AS627" s="286"/>
      <c r="AT627" s="286"/>
      <c r="AU627" s="286"/>
      <c r="AV627" s="286"/>
      <c r="AW627" s="286"/>
      <c r="AX627" s="286"/>
      <c r="AY627" s="286"/>
    </row>
    <row r="628" spans="37:51" s="38" customFormat="1" x14ac:dyDescent="0.35">
      <c r="AK628" s="286"/>
      <c r="AL628" s="286"/>
      <c r="AM628" s="286"/>
      <c r="AN628" s="286"/>
      <c r="AO628" s="286"/>
      <c r="AP628" s="286"/>
      <c r="AQ628" s="286"/>
      <c r="AR628" s="286"/>
      <c r="AS628" s="286"/>
      <c r="AT628" s="286"/>
      <c r="AU628" s="286"/>
      <c r="AV628" s="286"/>
      <c r="AW628" s="286"/>
      <c r="AX628" s="286"/>
      <c r="AY628" s="286"/>
    </row>
    <row r="629" spans="37:51" s="38" customFormat="1" x14ac:dyDescent="0.35">
      <c r="AK629" s="286"/>
      <c r="AL629" s="286"/>
      <c r="AM629" s="286"/>
      <c r="AN629" s="286"/>
      <c r="AO629" s="286"/>
      <c r="AP629" s="286"/>
      <c r="AQ629" s="286"/>
      <c r="AR629" s="286"/>
      <c r="AS629" s="286"/>
      <c r="AT629" s="286"/>
      <c r="AU629" s="286"/>
      <c r="AV629" s="286"/>
      <c r="AW629" s="286"/>
      <c r="AX629" s="286"/>
      <c r="AY629" s="286"/>
    </row>
    <row r="630" spans="37:51" s="38" customFormat="1" x14ac:dyDescent="0.35">
      <c r="AK630" s="286"/>
      <c r="AL630" s="286"/>
      <c r="AM630" s="286"/>
      <c r="AN630" s="286"/>
      <c r="AO630" s="286"/>
      <c r="AP630" s="286"/>
      <c r="AQ630" s="286"/>
      <c r="AR630" s="286"/>
      <c r="AS630" s="286"/>
      <c r="AT630" s="286"/>
      <c r="AU630" s="286"/>
      <c r="AV630" s="286"/>
      <c r="AW630" s="286"/>
      <c r="AX630" s="286"/>
      <c r="AY630" s="286"/>
    </row>
    <row r="631" spans="37:51" s="38" customFormat="1" x14ac:dyDescent="0.35">
      <c r="AK631" s="286"/>
      <c r="AL631" s="286"/>
      <c r="AM631" s="286"/>
      <c r="AN631" s="286"/>
      <c r="AO631" s="286"/>
      <c r="AP631" s="286"/>
      <c r="AQ631" s="286"/>
      <c r="AR631" s="286"/>
      <c r="AS631" s="286"/>
      <c r="AT631" s="286"/>
      <c r="AU631" s="286"/>
      <c r="AV631" s="286"/>
      <c r="AW631" s="286"/>
      <c r="AX631" s="286"/>
      <c r="AY631" s="286"/>
    </row>
    <row r="632" spans="37:51" s="38" customFormat="1" x14ac:dyDescent="0.35">
      <c r="AK632" s="286"/>
      <c r="AL632" s="286"/>
      <c r="AM632" s="286"/>
      <c r="AN632" s="286"/>
      <c r="AO632" s="286"/>
      <c r="AP632" s="286"/>
      <c r="AQ632" s="286"/>
      <c r="AR632" s="286"/>
      <c r="AS632" s="286"/>
      <c r="AT632" s="286"/>
      <c r="AU632" s="286"/>
      <c r="AV632" s="286"/>
      <c r="AW632" s="286"/>
      <c r="AX632" s="286"/>
      <c r="AY632" s="286"/>
    </row>
    <row r="633" spans="37:51" s="38" customFormat="1" x14ac:dyDescent="0.35">
      <c r="AK633" s="286"/>
      <c r="AL633" s="286"/>
      <c r="AM633" s="286"/>
      <c r="AN633" s="286"/>
      <c r="AO633" s="286"/>
      <c r="AP633" s="286"/>
      <c r="AQ633" s="286"/>
      <c r="AR633" s="286"/>
      <c r="AS633" s="286"/>
      <c r="AT633" s="286"/>
      <c r="AU633" s="286"/>
      <c r="AV633" s="286"/>
      <c r="AW633" s="286"/>
      <c r="AX633" s="286"/>
      <c r="AY633" s="286"/>
    </row>
    <row r="634" spans="37:51" s="38" customFormat="1" x14ac:dyDescent="0.35">
      <c r="AK634" s="286"/>
      <c r="AL634" s="286"/>
      <c r="AM634" s="286"/>
      <c r="AN634" s="286"/>
      <c r="AO634" s="286"/>
      <c r="AP634" s="286"/>
      <c r="AQ634" s="286"/>
      <c r="AR634" s="286"/>
      <c r="AS634" s="286"/>
      <c r="AT634" s="286"/>
      <c r="AU634" s="286"/>
      <c r="AV634" s="286"/>
      <c r="AW634" s="286"/>
      <c r="AX634" s="286"/>
      <c r="AY634" s="286"/>
    </row>
    <row r="635" spans="37:51" s="38" customFormat="1" x14ac:dyDescent="0.35">
      <c r="AK635" s="286"/>
      <c r="AL635" s="286"/>
      <c r="AM635" s="286"/>
      <c r="AN635" s="286"/>
      <c r="AO635" s="286"/>
      <c r="AP635" s="286"/>
      <c r="AQ635" s="286"/>
      <c r="AR635" s="286"/>
      <c r="AS635" s="286"/>
      <c r="AT635" s="286"/>
      <c r="AU635" s="286"/>
      <c r="AV635" s="286"/>
      <c r="AW635" s="286"/>
      <c r="AX635" s="286"/>
      <c r="AY635" s="286"/>
    </row>
    <row r="636" spans="37:51" s="38" customFormat="1" x14ac:dyDescent="0.35">
      <c r="AK636" s="286"/>
      <c r="AL636" s="286"/>
      <c r="AM636" s="286"/>
      <c r="AN636" s="286"/>
      <c r="AO636" s="286"/>
      <c r="AP636" s="286"/>
      <c r="AQ636" s="286"/>
      <c r="AR636" s="286"/>
      <c r="AS636" s="286"/>
      <c r="AT636" s="286"/>
      <c r="AU636" s="286"/>
      <c r="AV636" s="286"/>
      <c r="AW636" s="286"/>
      <c r="AX636" s="286"/>
      <c r="AY636" s="286"/>
    </row>
    <row r="637" spans="37:51" s="38" customFormat="1" x14ac:dyDescent="0.35">
      <c r="AK637" s="286"/>
      <c r="AL637" s="286"/>
      <c r="AM637" s="286"/>
      <c r="AN637" s="286"/>
      <c r="AO637" s="286"/>
      <c r="AP637" s="286"/>
      <c r="AQ637" s="286"/>
      <c r="AR637" s="286"/>
      <c r="AS637" s="286"/>
      <c r="AT637" s="286"/>
      <c r="AU637" s="286"/>
      <c r="AV637" s="286"/>
      <c r="AW637" s="286"/>
      <c r="AX637" s="286"/>
      <c r="AY637" s="286"/>
    </row>
    <row r="638" spans="37:51" s="38" customFormat="1" x14ac:dyDescent="0.35">
      <c r="AK638" s="286"/>
      <c r="AL638" s="286"/>
      <c r="AM638" s="286"/>
      <c r="AN638" s="286"/>
      <c r="AO638" s="286"/>
      <c r="AP638" s="286"/>
      <c r="AQ638" s="286"/>
      <c r="AR638" s="286"/>
      <c r="AS638" s="286"/>
      <c r="AT638" s="286"/>
      <c r="AU638" s="286"/>
      <c r="AV638" s="286"/>
      <c r="AW638" s="286"/>
      <c r="AX638" s="286"/>
      <c r="AY638" s="286"/>
    </row>
    <row r="639" spans="37:51" s="38" customFormat="1" x14ac:dyDescent="0.35">
      <c r="AK639" s="286"/>
      <c r="AL639" s="286"/>
      <c r="AM639" s="286"/>
      <c r="AN639" s="286"/>
      <c r="AO639" s="286"/>
      <c r="AP639" s="286"/>
      <c r="AQ639" s="286"/>
      <c r="AR639" s="286"/>
      <c r="AS639" s="286"/>
      <c r="AT639" s="286"/>
      <c r="AU639" s="286"/>
      <c r="AV639" s="286"/>
      <c r="AW639" s="286"/>
      <c r="AX639" s="286"/>
      <c r="AY639" s="286"/>
    </row>
    <row r="640" spans="37:51" s="38" customFormat="1" x14ac:dyDescent="0.35">
      <c r="AK640" s="286"/>
      <c r="AL640" s="286"/>
      <c r="AM640" s="286"/>
      <c r="AN640" s="286"/>
      <c r="AO640" s="286"/>
      <c r="AP640" s="286"/>
      <c r="AQ640" s="286"/>
      <c r="AR640" s="286"/>
      <c r="AS640" s="286"/>
      <c r="AT640" s="286"/>
      <c r="AU640" s="286"/>
      <c r="AV640" s="286"/>
      <c r="AW640" s="286"/>
      <c r="AX640" s="286"/>
      <c r="AY640" s="286"/>
    </row>
    <row r="641" spans="37:51" s="38" customFormat="1" x14ac:dyDescent="0.35">
      <c r="AK641" s="286"/>
      <c r="AL641" s="286"/>
      <c r="AM641" s="286"/>
      <c r="AN641" s="286"/>
      <c r="AO641" s="286"/>
      <c r="AP641" s="286"/>
      <c r="AQ641" s="286"/>
      <c r="AR641" s="286"/>
      <c r="AS641" s="286"/>
      <c r="AT641" s="286"/>
      <c r="AU641" s="286"/>
      <c r="AV641" s="286"/>
      <c r="AW641" s="286"/>
      <c r="AX641" s="286"/>
      <c r="AY641" s="286"/>
    </row>
    <row r="642" spans="37:51" s="38" customFormat="1" x14ac:dyDescent="0.35">
      <c r="AK642" s="286"/>
      <c r="AL642" s="286"/>
      <c r="AM642" s="286"/>
      <c r="AN642" s="286"/>
      <c r="AO642" s="286"/>
      <c r="AP642" s="286"/>
      <c r="AQ642" s="286"/>
      <c r="AR642" s="286"/>
      <c r="AS642" s="286"/>
      <c r="AT642" s="286"/>
      <c r="AU642" s="286"/>
      <c r="AV642" s="286"/>
      <c r="AW642" s="286"/>
      <c r="AX642" s="286"/>
      <c r="AY642" s="286"/>
    </row>
    <row r="643" spans="37:51" s="38" customFormat="1" x14ac:dyDescent="0.35">
      <c r="AK643" s="286"/>
      <c r="AL643" s="286"/>
      <c r="AM643" s="286"/>
      <c r="AN643" s="286"/>
      <c r="AO643" s="286"/>
      <c r="AP643" s="286"/>
      <c r="AQ643" s="286"/>
      <c r="AR643" s="286"/>
      <c r="AS643" s="286"/>
      <c r="AT643" s="286"/>
      <c r="AU643" s="286"/>
      <c r="AV643" s="286"/>
      <c r="AW643" s="286"/>
      <c r="AX643" s="286"/>
      <c r="AY643" s="286"/>
    </row>
    <row r="644" spans="37:51" s="38" customFormat="1" x14ac:dyDescent="0.35">
      <c r="AK644" s="286"/>
      <c r="AL644" s="286"/>
      <c r="AM644" s="286"/>
      <c r="AN644" s="286"/>
      <c r="AO644" s="286"/>
      <c r="AP644" s="286"/>
      <c r="AQ644" s="286"/>
      <c r="AR644" s="286"/>
      <c r="AS644" s="286"/>
      <c r="AT644" s="286"/>
      <c r="AU644" s="286"/>
      <c r="AV644" s="286"/>
      <c r="AW644" s="286"/>
      <c r="AX644" s="286"/>
      <c r="AY644" s="286"/>
    </row>
    <row r="645" spans="37:51" s="38" customFormat="1" x14ac:dyDescent="0.35">
      <c r="AK645" s="286"/>
      <c r="AL645" s="286"/>
      <c r="AM645" s="286"/>
      <c r="AN645" s="286"/>
      <c r="AO645" s="286"/>
      <c r="AP645" s="286"/>
      <c r="AQ645" s="286"/>
      <c r="AR645" s="286"/>
      <c r="AS645" s="286"/>
      <c r="AT645" s="286"/>
      <c r="AU645" s="286"/>
      <c r="AV645" s="286"/>
      <c r="AW645" s="286"/>
      <c r="AX645" s="286"/>
      <c r="AY645" s="286"/>
    </row>
    <row r="646" spans="37:51" s="38" customFormat="1" x14ac:dyDescent="0.35">
      <c r="AK646" s="286"/>
      <c r="AL646" s="286"/>
      <c r="AM646" s="286"/>
      <c r="AN646" s="286"/>
      <c r="AO646" s="286"/>
      <c r="AP646" s="286"/>
      <c r="AQ646" s="286"/>
      <c r="AR646" s="286"/>
      <c r="AS646" s="286"/>
      <c r="AT646" s="286"/>
      <c r="AU646" s="286"/>
      <c r="AV646" s="286"/>
      <c r="AW646" s="286"/>
      <c r="AX646" s="286"/>
      <c r="AY646" s="286"/>
    </row>
    <row r="647" spans="37:51" s="38" customFormat="1" x14ac:dyDescent="0.35">
      <c r="AK647" s="286"/>
      <c r="AL647" s="286"/>
      <c r="AM647" s="286"/>
      <c r="AN647" s="286"/>
      <c r="AO647" s="286"/>
      <c r="AP647" s="286"/>
      <c r="AQ647" s="286"/>
      <c r="AR647" s="286"/>
      <c r="AS647" s="286"/>
      <c r="AT647" s="286"/>
      <c r="AU647" s="286"/>
      <c r="AV647" s="286"/>
      <c r="AW647" s="286"/>
      <c r="AX647" s="286"/>
      <c r="AY647" s="286"/>
    </row>
    <row r="648" spans="37:51" s="38" customFormat="1" x14ac:dyDescent="0.35">
      <c r="AK648" s="286"/>
      <c r="AL648" s="286"/>
      <c r="AM648" s="286"/>
      <c r="AN648" s="286"/>
      <c r="AO648" s="286"/>
      <c r="AP648" s="286"/>
      <c r="AQ648" s="286"/>
      <c r="AR648" s="286"/>
      <c r="AS648" s="286"/>
      <c r="AT648" s="286"/>
      <c r="AU648" s="286"/>
      <c r="AV648" s="286"/>
      <c r="AW648" s="286"/>
      <c r="AX648" s="286"/>
      <c r="AY648" s="286"/>
    </row>
    <row r="649" spans="37:51" s="38" customFormat="1" x14ac:dyDescent="0.35">
      <c r="AK649" s="286"/>
      <c r="AL649" s="286"/>
      <c r="AM649" s="286"/>
      <c r="AN649" s="286"/>
      <c r="AO649" s="286"/>
      <c r="AP649" s="286"/>
      <c r="AQ649" s="286"/>
      <c r="AR649" s="286"/>
      <c r="AS649" s="286"/>
      <c r="AT649" s="286"/>
      <c r="AU649" s="286"/>
      <c r="AV649" s="286"/>
      <c r="AW649" s="286"/>
      <c r="AX649" s="286"/>
      <c r="AY649" s="286"/>
    </row>
    <row r="650" spans="37:51" s="38" customFormat="1" x14ac:dyDescent="0.35">
      <c r="AK650" s="286"/>
      <c r="AL650" s="286"/>
      <c r="AM650" s="286"/>
      <c r="AN650" s="286"/>
      <c r="AO650" s="286"/>
      <c r="AP650" s="286"/>
      <c r="AQ650" s="286"/>
      <c r="AR650" s="286"/>
      <c r="AS650" s="286"/>
      <c r="AT650" s="286"/>
      <c r="AU650" s="286"/>
      <c r="AV650" s="286"/>
      <c r="AW650" s="286"/>
      <c r="AX650" s="286"/>
      <c r="AY650" s="286"/>
    </row>
    <row r="651" spans="37:51" s="38" customFormat="1" x14ac:dyDescent="0.35">
      <c r="AK651" s="286"/>
      <c r="AL651" s="286"/>
      <c r="AM651" s="286"/>
      <c r="AN651" s="286"/>
      <c r="AO651" s="286"/>
      <c r="AP651" s="286"/>
      <c r="AQ651" s="286"/>
      <c r="AR651" s="286"/>
      <c r="AS651" s="286"/>
      <c r="AT651" s="286"/>
      <c r="AU651" s="286"/>
      <c r="AV651" s="286"/>
      <c r="AW651" s="286"/>
      <c r="AX651" s="286"/>
      <c r="AY651" s="286"/>
    </row>
    <row r="652" spans="37:51" s="38" customFormat="1" x14ac:dyDescent="0.35">
      <c r="AK652" s="286"/>
      <c r="AL652" s="286"/>
      <c r="AM652" s="286"/>
      <c r="AN652" s="286"/>
      <c r="AO652" s="286"/>
      <c r="AP652" s="286"/>
      <c r="AQ652" s="286"/>
      <c r="AR652" s="286"/>
      <c r="AS652" s="286"/>
      <c r="AT652" s="286"/>
      <c r="AU652" s="286"/>
      <c r="AV652" s="286"/>
      <c r="AW652" s="286"/>
      <c r="AX652" s="286"/>
      <c r="AY652" s="286"/>
    </row>
    <row r="653" spans="37:51" s="38" customFormat="1" x14ac:dyDescent="0.35">
      <c r="AK653" s="286"/>
      <c r="AL653" s="286"/>
      <c r="AM653" s="286"/>
      <c r="AN653" s="286"/>
      <c r="AO653" s="286"/>
      <c r="AP653" s="286"/>
      <c r="AQ653" s="286"/>
      <c r="AR653" s="286"/>
      <c r="AS653" s="286"/>
      <c r="AT653" s="286"/>
      <c r="AU653" s="286"/>
      <c r="AV653" s="286"/>
      <c r="AW653" s="286"/>
      <c r="AX653" s="286"/>
      <c r="AY653" s="286"/>
    </row>
    <row r="654" spans="37:51" s="38" customFormat="1" x14ac:dyDescent="0.35">
      <c r="AK654" s="286"/>
      <c r="AL654" s="286"/>
      <c r="AM654" s="286"/>
      <c r="AN654" s="286"/>
      <c r="AO654" s="286"/>
      <c r="AP654" s="286"/>
      <c r="AQ654" s="286"/>
      <c r="AR654" s="286"/>
      <c r="AS654" s="286"/>
      <c r="AT654" s="286"/>
      <c r="AU654" s="286"/>
      <c r="AV654" s="286"/>
      <c r="AW654" s="286"/>
      <c r="AX654" s="286"/>
      <c r="AY654" s="286"/>
    </row>
    <row r="655" spans="37:51" s="38" customFormat="1" x14ac:dyDescent="0.35">
      <c r="AK655" s="286"/>
      <c r="AL655" s="286"/>
      <c r="AM655" s="286"/>
      <c r="AN655" s="286"/>
      <c r="AO655" s="286"/>
      <c r="AP655" s="286"/>
      <c r="AQ655" s="286"/>
      <c r="AR655" s="286"/>
      <c r="AS655" s="286"/>
      <c r="AT655" s="286"/>
      <c r="AU655" s="286"/>
      <c r="AV655" s="286"/>
      <c r="AW655" s="286"/>
      <c r="AX655" s="286"/>
      <c r="AY655" s="286"/>
    </row>
    <row r="656" spans="37:51" s="38" customFormat="1" x14ac:dyDescent="0.35">
      <c r="AK656" s="286"/>
      <c r="AL656" s="286"/>
      <c r="AM656" s="286"/>
      <c r="AN656" s="286"/>
      <c r="AO656" s="286"/>
      <c r="AP656" s="286"/>
      <c r="AQ656" s="286"/>
      <c r="AR656" s="286"/>
      <c r="AS656" s="286"/>
      <c r="AT656" s="286"/>
      <c r="AU656" s="286"/>
      <c r="AV656" s="286"/>
      <c r="AW656" s="286"/>
      <c r="AX656" s="286"/>
      <c r="AY656" s="286"/>
    </row>
    <row r="657" spans="37:51" s="38" customFormat="1" x14ac:dyDescent="0.35">
      <c r="AK657" s="286"/>
      <c r="AL657" s="286"/>
      <c r="AM657" s="286"/>
      <c r="AN657" s="286"/>
      <c r="AO657" s="286"/>
      <c r="AP657" s="286"/>
      <c r="AQ657" s="286"/>
      <c r="AR657" s="286"/>
      <c r="AS657" s="286"/>
      <c r="AT657" s="286"/>
      <c r="AU657" s="286"/>
      <c r="AV657" s="286"/>
      <c r="AW657" s="286"/>
      <c r="AX657" s="286"/>
      <c r="AY657" s="286"/>
    </row>
    <row r="658" spans="37:51" s="38" customFormat="1" x14ac:dyDescent="0.35">
      <c r="AK658" s="286"/>
      <c r="AL658" s="286"/>
      <c r="AM658" s="286"/>
      <c r="AN658" s="286"/>
      <c r="AO658" s="286"/>
      <c r="AP658" s="286"/>
      <c r="AQ658" s="286"/>
      <c r="AR658" s="286"/>
      <c r="AS658" s="286"/>
      <c r="AT658" s="286"/>
      <c r="AU658" s="286"/>
      <c r="AV658" s="286"/>
      <c r="AW658" s="286"/>
      <c r="AX658" s="286"/>
      <c r="AY658" s="286"/>
    </row>
    <row r="659" spans="37:51" s="38" customFormat="1" x14ac:dyDescent="0.35">
      <c r="AK659" s="286"/>
      <c r="AL659" s="286"/>
      <c r="AM659" s="286"/>
      <c r="AN659" s="286"/>
      <c r="AO659" s="286"/>
      <c r="AP659" s="286"/>
      <c r="AQ659" s="286"/>
      <c r="AR659" s="286"/>
      <c r="AS659" s="286"/>
      <c r="AT659" s="286"/>
      <c r="AU659" s="286"/>
      <c r="AV659" s="286"/>
      <c r="AW659" s="286"/>
      <c r="AX659" s="286"/>
      <c r="AY659" s="286"/>
    </row>
    <row r="660" spans="37:51" s="38" customFormat="1" x14ac:dyDescent="0.35">
      <c r="AK660" s="286"/>
      <c r="AL660" s="286"/>
      <c r="AM660" s="286"/>
      <c r="AN660" s="286"/>
      <c r="AO660" s="286"/>
      <c r="AP660" s="286"/>
      <c r="AQ660" s="286"/>
      <c r="AR660" s="286"/>
      <c r="AS660" s="286"/>
      <c r="AT660" s="286"/>
      <c r="AU660" s="286"/>
      <c r="AV660" s="286"/>
      <c r="AW660" s="286"/>
      <c r="AX660" s="286"/>
      <c r="AY660" s="286"/>
    </row>
    <row r="661" spans="37:51" s="38" customFormat="1" x14ac:dyDescent="0.35">
      <c r="AK661" s="286"/>
      <c r="AL661" s="286"/>
      <c r="AM661" s="286"/>
      <c r="AN661" s="286"/>
      <c r="AO661" s="286"/>
      <c r="AP661" s="286"/>
      <c r="AQ661" s="286"/>
      <c r="AR661" s="286"/>
      <c r="AS661" s="286"/>
      <c r="AT661" s="286"/>
      <c r="AU661" s="286"/>
      <c r="AV661" s="286"/>
      <c r="AW661" s="286"/>
      <c r="AX661" s="286"/>
      <c r="AY661" s="286"/>
    </row>
    <row r="662" spans="37:51" s="38" customFormat="1" x14ac:dyDescent="0.35">
      <c r="AK662" s="286"/>
      <c r="AL662" s="286"/>
      <c r="AM662" s="286"/>
      <c r="AN662" s="286"/>
      <c r="AO662" s="286"/>
      <c r="AP662" s="286"/>
      <c r="AQ662" s="286"/>
      <c r="AR662" s="286"/>
      <c r="AS662" s="286"/>
      <c r="AT662" s="286"/>
      <c r="AU662" s="286"/>
      <c r="AV662" s="286"/>
      <c r="AW662" s="286"/>
      <c r="AX662" s="286"/>
      <c r="AY662" s="286"/>
    </row>
    <row r="663" spans="37:51" s="38" customFormat="1" x14ac:dyDescent="0.35">
      <c r="AK663" s="286"/>
      <c r="AL663" s="286"/>
      <c r="AM663" s="286"/>
      <c r="AN663" s="286"/>
      <c r="AO663" s="286"/>
      <c r="AP663" s="286"/>
      <c r="AQ663" s="286"/>
      <c r="AR663" s="286"/>
      <c r="AS663" s="286"/>
      <c r="AT663" s="286"/>
      <c r="AU663" s="286"/>
      <c r="AV663" s="286"/>
      <c r="AW663" s="286"/>
      <c r="AX663" s="286"/>
      <c r="AY663" s="286"/>
    </row>
    <row r="664" spans="37:51" s="38" customFormat="1" x14ac:dyDescent="0.35">
      <c r="AK664" s="286"/>
      <c r="AL664" s="286"/>
      <c r="AM664" s="286"/>
      <c r="AN664" s="286"/>
      <c r="AO664" s="286"/>
      <c r="AP664" s="286"/>
      <c r="AQ664" s="286"/>
      <c r="AR664" s="286"/>
      <c r="AS664" s="286"/>
      <c r="AT664" s="286"/>
      <c r="AU664" s="286"/>
      <c r="AV664" s="286"/>
      <c r="AW664" s="286"/>
      <c r="AX664" s="286"/>
      <c r="AY664" s="286"/>
    </row>
    <row r="665" spans="37:51" s="38" customFormat="1" x14ac:dyDescent="0.35">
      <c r="AK665" s="286"/>
      <c r="AL665" s="286"/>
      <c r="AM665" s="286"/>
      <c r="AN665" s="286"/>
      <c r="AO665" s="286"/>
      <c r="AP665" s="286"/>
      <c r="AQ665" s="286"/>
      <c r="AR665" s="286"/>
      <c r="AS665" s="286"/>
      <c r="AT665" s="286"/>
      <c r="AU665" s="286"/>
      <c r="AV665" s="286"/>
      <c r="AW665" s="286"/>
      <c r="AX665" s="286"/>
      <c r="AY665" s="286"/>
    </row>
    <row r="666" spans="37:51" s="38" customFormat="1" x14ac:dyDescent="0.35">
      <c r="AK666" s="286"/>
      <c r="AL666" s="286"/>
      <c r="AM666" s="286"/>
      <c r="AN666" s="286"/>
      <c r="AO666" s="286"/>
      <c r="AP666" s="286"/>
      <c r="AQ666" s="286"/>
      <c r="AR666" s="286"/>
      <c r="AS666" s="286"/>
      <c r="AT666" s="286"/>
      <c r="AU666" s="286"/>
      <c r="AV666" s="286"/>
      <c r="AW666" s="286"/>
      <c r="AX666" s="286"/>
      <c r="AY666" s="286"/>
    </row>
    <row r="667" spans="37:51" s="38" customFormat="1" x14ac:dyDescent="0.35">
      <c r="AK667" s="286"/>
      <c r="AL667" s="286"/>
      <c r="AM667" s="286"/>
      <c r="AN667" s="286"/>
      <c r="AO667" s="286"/>
      <c r="AP667" s="286"/>
      <c r="AQ667" s="286"/>
      <c r="AR667" s="286"/>
      <c r="AS667" s="286"/>
      <c r="AT667" s="286"/>
      <c r="AU667" s="286"/>
      <c r="AV667" s="286"/>
      <c r="AW667" s="286"/>
      <c r="AX667" s="286"/>
      <c r="AY667" s="286"/>
    </row>
    <row r="668" spans="37:51" s="38" customFormat="1" x14ac:dyDescent="0.35">
      <c r="AK668" s="286"/>
      <c r="AL668" s="286"/>
      <c r="AM668" s="286"/>
      <c r="AN668" s="286"/>
      <c r="AO668" s="286"/>
      <c r="AP668" s="286"/>
      <c r="AQ668" s="286"/>
      <c r="AR668" s="286"/>
      <c r="AS668" s="286"/>
      <c r="AT668" s="286"/>
      <c r="AU668" s="286"/>
      <c r="AV668" s="286"/>
      <c r="AW668" s="286"/>
      <c r="AX668" s="286"/>
      <c r="AY668" s="286"/>
    </row>
    <row r="669" spans="37:51" s="38" customFormat="1" x14ac:dyDescent="0.35">
      <c r="AK669" s="286"/>
      <c r="AL669" s="286"/>
      <c r="AM669" s="286"/>
      <c r="AN669" s="286"/>
      <c r="AO669" s="286"/>
      <c r="AP669" s="286"/>
      <c r="AQ669" s="286"/>
      <c r="AR669" s="286"/>
      <c r="AS669" s="286"/>
      <c r="AT669" s="286"/>
      <c r="AU669" s="286"/>
      <c r="AV669" s="286"/>
      <c r="AW669" s="286"/>
      <c r="AX669" s="286"/>
      <c r="AY669" s="286"/>
    </row>
    <row r="670" spans="37:51" s="38" customFormat="1" x14ac:dyDescent="0.35">
      <c r="AK670" s="286"/>
      <c r="AL670" s="286"/>
      <c r="AM670" s="286"/>
      <c r="AN670" s="286"/>
      <c r="AO670" s="286"/>
      <c r="AP670" s="286"/>
      <c r="AQ670" s="286"/>
      <c r="AR670" s="286"/>
      <c r="AS670" s="286"/>
      <c r="AT670" s="286"/>
      <c r="AU670" s="286"/>
      <c r="AV670" s="286"/>
      <c r="AW670" s="286"/>
      <c r="AX670" s="286"/>
      <c r="AY670" s="286"/>
    </row>
    <row r="671" spans="37:51" s="38" customFormat="1" x14ac:dyDescent="0.35">
      <c r="AK671" s="286"/>
      <c r="AL671" s="286"/>
      <c r="AM671" s="286"/>
      <c r="AN671" s="286"/>
      <c r="AO671" s="286"/>
      <c r="AP671" s="286"/>
      <c r="AQ671" s="286"/>
      <c r="AR671" s="286"/>
      <c r="AS671" s="286"/>
      <c r="AT671" s="286"/>
      <c r="AU671" s="286"/>
      <c r="AV671" s="286"/>
      <c r="AW671" s="286"/>
      <c r="AX671" s="286"/>
      <c r="AY671" s="286"/>
    </row>
    <row r="672" spans="37:51" s="38" customFormat="1" x14ac:dyDescent="0.35">
      <c r="AK672" s="286"/>
      <c r="AL672" s="286"/>
      <c r="AM672" s="286"/>
      <c r="AN672" s="286"/>
      <c r="AO672" s="286"/>
      <c r="AP672" s="286"/>
      <c r="AQ672" s="286"/>
      <c r="AR672" s="286"/>
      <c r="AS672" s="286"/>
      <c r="AT672" s="286"/>
      <c r="AU672" s="286"/>
      <c r="AV672" s="286"/>
      <c r="AW672" s="286"/>
      <c r="AX672" s="286"/>
      <c r="AY672" s="286"/>
    </row>
    <row r="673" spans="37:51" s="38" customFormat="1" x14ac:dyDescent="0.35">
      <c r="AK673" s="286"/>
      <c r="AL673" s="286"/>
      <c r="AM673" s="286"/>
      <c r="AN673" s="286"/>
      <c r="AO673" s="286"/>
      <c r="AP673" s="286"/>
      <c r="AQ673" s="286"/>
      <c r="AR673" s="286"/>
      <c r="AS673" s="286"/>
      <c r="AT673" s="286"/>
      <c r="AU673" s="286"/>
      <c r="AV673" s="286"/>
      <c r="AW673" s="286"/>
      <c r="AX673" s="286"/>
      <c r="AY673" s="286"/>
    </row>
    <row r="674" spans="37:51" s="38" customFormat="1" x14ac:dyDescent="0.35">
      <c r="AK674" s="286"/>
      <c r="AL674" s="286"/>
      <c r="AM674" s="286"/>
      <c r="AN674" s="286"/>
      <c r="AO674" s="286"/>
      <c r="AP674" s="286"/>
      <c r="AQ674" s="286"/>
      <c r="AR674" s="286"/>
      <c r="AS674" s="286"/>
      <c r="AT674" s="286"/>
      <c r="AU674" s="286"/>
      <c r="AV674" s="286"/>
      <c r="AW674" s="286"/>
      <c r="AX674" s="286"/>
      <c r="AY674" s="286"/>
    </row>
    <row r="675" spans="37:51" s="38" customFormat="1" x14ac:dyDescent="0.35">
      <c r="AK675" s="286"/>
      <c r="AL675" s="286"/>
      <c r="AM675" s="286"/>
      <c r="AN675" s="286"/>
      <c r="AO675" s="286"/>
      <c r="AP675" s="286"/>
      <c r="AQ675" s="286"/>
      <c r="AR675" s="286"/>
      <c r="AS675" s="286"/>
      <c r="AT675" s="286"/>
      <c r="AU675" s="286"/>
      <c r="AV675" s="286"/>
      <c r="AW675" s="286"/>
      <c r="AX675" s="286"/>
      <c r="AY675" s="286"/>
    </row>
    <row r="676" spans="37:51" s="38" customFormat="1" x14ac:dyDescent="0.35">
      <c r="AK676" s="286"/>
      <c r="AL676" s="286"/>
      <c r="AM676" s="286"/>
      <c r="AN676" s="286"/>
      <c r="AO676" s="286"/>
      <c r="AP676" s="286"/>
      <c r="AQ676" s="286"/>
      <c r="AR676" s="286"/>
      <c r="AS676" s="286"/>
      <c r="AT676" s="286"/>
      <c r="AU676" s="286"/>
      <c r="AV676" s="286"/>
      <c r="AW676" s="286"/>
      <c r="AX676" s="286"/>
      <c r="AY676" s="286"/>
    </row>
    <row r="677" spans="37:51" s="38" customFormat="1" x14ac:dyDescent="0.35">
      <c r="AK677" s="286"/>
      <c r="AL677" s="286"/>
      <c r="AM677" s="286"/>
      <c r="AN677" s="286"/>
      <c r="AO677" s="286"/>
      <c r="AP677" s="286"/>
      <c r="AQ677" s="286"/>
      <c r="AR677" s="286"/>
      <c r="AS677" s="286"/>
      <c r="AT677" s="286"/>
      <c r="AU677" s="286"/>
      <c r="AV677" s="286"/>
      <c r="AW677" s="286"/>
      <c r="AX677" s="286"/>
      <c r="AY677" s="286"/>
    </row>
    <row r="678" spans="37:51" s="38" customFormat="1" x14ac:dyDescent="0.35">
      <c r="AK678" s="286"/>
      <c r="AL678" s="286"/>
      <c r="AM678" s="286"/>
      <c r="AN678" s="286"/>
      <c r="AO678" s="286"/>
      <c r="AP678" s="286"/>
      <c r="AQ678" s="286"/>
      <c r="AR678" s="286"/>
      <c r="AS678" s="286"/>
      <c r="AT678" s="286"/>
      <c r="AU678" s="286"/>
      <c r="AV678" s="286"/>
      <c r="AW678" s="286"/>
      <c r="AX678" s="286"/>
      <c r="AY678" s="286"/>
    </row>
    <row r="679" spans="37:51" s="38" customFormat="1" x14ac:dyDescent="0.35">
      <c r="AK679" s="286"/>
      <c r="AL679" s="286"/>
      <c r="AM679" s="286"/>
      <c r="AN679" s="286"/>
      <c r="AO679" s="286"/>
      <c r="AP679" s="286"/>
      <c r="AQ679" s="286"/>
      <c r="AR679" s="286"/>
      <c r="AS679" s="286"/>
      <c r="AT679" s="286"/>
      <c r="AU679" s="286"/>
      <c r="AV679" s="286"/>
      <c r="AW679" s="286"/>
      <c r="AX679" s="286"/>
      <c r="AY679" s="286"/>
    </row>
    <row r="680" spans="37:51" s="38" customFormat="1" x14ac:dyDescent="0.35">
      <c r="AK680" s="286"/>
      <c r="AL680" s="286"/>
      <c r="AM680" s="286"/>
      <c r="AN680" s="286"/>
      <c r="AO680" s="286"/>
      <c r="AP680" s="286"/>
      <c r="AQ680" s="286"/>
      <c r="AR680" s="286"/>
      <c r="AS680" s="286"/>
      <c r="AT680" s="286"/>
      <c r="AU680" s="286"/>
      <c r="AV680" s="286"/>
      <c r="AW680" s="286"/>
      <c r="AX680" s="286"/>
      <c r="AY680" s="286"/>
    </row>
    <row r="681" spans="37:51" s="38" customFormat="1" x14ac:dyDescent="0.35">
      <c r="AK681" s="286"/>
      <c r="AL681" s="286"/>
      <c r="AM681" s="286"/>
      <c r="AN681" s="286"/>
      <c r="AO681" s="286"/>
      <c r="AP681" s="286"/>
      <c r="AQ681" s="286"/>
      <c r="AR681" s="286"/>
      <c r="AS681" s="286"/>
      <c r="AT681" s="286"/>
      <c r="AU681" s="286"/>
      <c r="AV681" s="286"/>
      <c r="AW681" s="286"/>
      <c r="AX681" s="286"/>
      <c r="AY681" s="286"/>
    </row>
    <row r="682" spans="37:51" s="38" customFormat="1" x14ac:dyDescent="0.35">
      <c r="AK682" s="286"/>
      <c r="AL682" s="286"/>
      <c r="AM682" s="286"/>
      <c r="AN682" s="286"/>
      <c r="AO682" s="286"/>
      <c r="AP682" s="286"/>
      <c r="AQ682" s="286"/>
      <c r="AR682" s="286"/>
      <c r="AS682" s="286"/>
      <c r="AT682" s="286"/>
      <c r="AU682" s="286"/>
      <c r="AV682" s="286"/>
      <c r="AW682" s="286"/>
      <c r="AX682" s="286"/>
      <c r="AY682" s="286"/>
    </row>
    <row r="683" spans="37:51" s="38" customFormat="1" x14ac:dyDescent="0.35">
      <c r="AK683" s="286"/>
      <c r="AL683" s="286"/>
      <c r="AM683" s="286"/>
      <c r="AN683" s="286"/>
      <c r="AO683" s="286"/>
      <c r="AP683" s="286"/>
      <c r="AQ683" s="286"/>
      <c r="AR683" s="286"/>
      <c r="AS683" s="286"/>
      <c r="AT683" s="286"/>
      <c r="AU683" s="286"/>
      <c r="AV683" s="286"/>
      <c r="AW683" s="286"/>
      <c r="AX683" s="286"/>
      <c r="AY683" s="286"/>
    </row>
    <row r="684" spans="37:51" s="38" customFormat="1" x14ac:dyDescent="0.35">
      <c r="AK684" s="286"/>
      <c r="AL684" s="286"/>
      <c r="AM684" s="286"/>
      <c r="AN684" s="286"/>
      <c r="AO684" s="286"/>
      <c r="AP684" s="286"/>
      <c r="AQ684" s="286"/>
      <c r="AR684" s="286"/>
      <c r="AS684" s="286"/>
      <c r="AT684" s="286"/>
      <c r="AU684" s="286"/>
      <c r="AV684" s="286"/>
      <c r="AW684" s="286"/>
      <c r="AX684" s="286"/>
      <c r="AY684" s="286"/>
    </row>
    <row r="685" spans="37:51" s="38" customFormat="1" x14ac:dyDescent="0.35">
      <c r="AK685" s="286"/>
      <c r="AL685" s="286"/>
      <c r="AM685" s="286"/>
      <c r="AN685" s="286"/>
      <c r="AO685" s="286"/>
      <c r="AP685" s="286"/>
      <c r="AQ685" s="286"/>
      <c r="AR685" s="286"/>
      <c r="AS685" s="286"/>
      <c r="AT685" s="286"/>
      <c r="AU685" s="286"/>
      <c r="AV685" s="286"/>
      <c r="AW685" s="286"/>
      <c r="AX685" s="286"/>
      <c r="AY685" s="286"/>
    </row>
    <row r="686" spans="37:51" s="38" customFormat="1" x14ac:dyDescent="0.35">
      <c r="AK686" s="286"/>
      <c r="AL686" s="286"/>
      <c r="AM686" s="286"/>
      <c r="AN686" s="286"/>
      <c r="AO686" s="286"/>
      <c r="AP686" s="286"/>
      <c r="AQ686" s="286"/>
      <c r="AR686" s="286"/>
      <c r="AS686" s="286"/>
      <c r="AT686" s="286"/>
      <c r="AU686" s="286"/>
      <c r="AV686" s="286"/>
      <c r="AW686" s="286"/>
      <c r="AX686" s="286"/>
      <c r="AY686" s="286"/>
    </row>
    <row r="687" spans="37:51" s="38" customFormat="1" x14ac:dyDescent="0.35">
      <c r="AK687" s="286"/>
      <c r="AL687" s="286"/>
      <c r="AM687" s="286"/>
      <c r="AN687" s="286"/>
      <c r="AO687" s="286"/>
      <c r="AP687" s="286"/>
      <c r="AQ687" s="286"/>
      <c r="AR687" s="286"/>
      <c r="AS687" s="286"/>
      <c r="AT687" s="286"/>
      <c r="AU687" s="286"/>
      <c r="AV687" s="286"/>
      <c r="AW687" s="286"/>
      <c r="AX687" s="286"/>
      <c r="AY687" s="286"/>
    </row>
    <row r="688" spans="37:51" s="38" customFormat="1" x14ac:dyDescent="0.35">
      <c r="AK688" s="286"/>
      <c r="AL688" s="286"/>
      <c r="AM688" s="286"/>
      <c r="AN688" s="286"/>
      <c r="AO688" s="286"/>
      <c r="AP688" s="286"/>
      <c r="AQ688" s="286"/>
      <c r="AR688" s="286"/>
      <c r="AS688" s="286"/>
      <c r="AT688" s="286"/>
      <c r="AU688" s="286"/>
      <c r="AV688" s="286"/>
      <c r="AW688" s="286"/>
      <c r="AX688" s="286"/>
      <c r="AY688" s="286"/>
    </row>
    <row r="689" spans="37:51" s="38" customFormat="1" x14ac:dyDescent="0.35">
      <c r="AK689" s="286"/>
      <c r="AL689" s="286"/>
      <c r="AM689" s="286"/>
      <c r="AN689" s="286"/>
      <c r="AO689" s="286"/>
      <c r="AP689" s="286"/>
      <c r="AQ689" s="286"/>
      <c r="AR689" s="286"/>
      <c r="AS689" s="286"/>
      <c r="AT689" s="286"/>
      <c r="AU689" s="286"/>
      <c r="AV689" s="286"/>
      <c r="AW689" s="286"/>
      <c r="AX689" s="286"/>
      <c r="AY689" s="286"/>
    </row>
    <row r="690" spans="37:51" s="38" customFormat="1" x14ac:dyDescent="0.35">
      <c r="AK690" s="286"/>
      <c r="AL690" s="286"/>
      <c r="AM690" s="286"/>
      <c r="AN690" s="286"/>
      <c r="AO690" s="286"/>
      <c r="AP690" s="286"/>
      <c r="AQ690" s="286"/>
      <c r="AR690" s="286"/>
      <c r="AS690" s="286"/>
      <c r="AT690" s="286"/>
      <c r="AU690" s="286"/>
      <c r="AV690" s="286"/>
      <c r="AW690" s="286"/>
      <c r="AX690" s="286"/>
      <c r="AY690" s="286"/>
    </row>
    <row r="691" spans="37:51" s="38" customFormat="1" x14ac:dyDescent="0.35">
      <c r="AK691" s="286"/>
      <c r="AL691" s="286"/>
      <c r="AM691" s="286"/>
      <c r="AN691" s="286"/>
      <c r="AO691" s="286"/>
      <c r="AP691" s="286"/>
      <c r="AQ691" s="286"/>
      <c r="AR691" s="286"/>
      <c r="AS691" s="286"/>
      <c r="AT691" s="286"/>
      <c r="AU691" s="286"/>
      <c r="AV691" s="286"/>
      <c r="AW691" s="286"/>
      <c r="AX691" s="286"/>
      <c r="AY691" s="286"/>
    </row>
    <row r="692" spans="37:51" s="38" customFormat="1" x14ac:dyDescent="0.35">
      <c r="AK692" s="286"/>
      <c r="AL692" s="286"/>
      <c r="AM692" s="286"/>
      <c r="AN692" s="286"/>
      <c r="AO692" s="286"/>
      <c r="AP692" s="286"/>
      <c r="AQ692" s="286"/>
      <c r="AR692" s="286"/>
      <c r="AS692" s="286"/>
      <c r="AT692" s="286"/>
      <c r="AU692" s="286"/>
      <c r="AV692" s="286"/>
      <c r="AW692" s="286"/>
      <c r="AX692" s="286"/>
      <c r="AY692" s="286"/>
    </row>
    <row r="693" spans="37:51" s="38" customFormat="1" x14ac:dyDescent="0.35">
      <c r="AK693" s="286"/>
      <c r="AL693" s="286"/>
      <c r="AM693" s="286"/>
      <c r="AN693" s="286"/>
      <c r="AO693" s="286"/>
      <c r="AP693" s="286"/>
      <c r="AQ693" s="286"/>
      <c r="AR693" s="286"/>
      <c r="AS693" s="286"/>
      <c r="AT693" s="286"/>
      <c r="AU693" s="286"/>
      <c r="AV693" s="286"/>
      <c r="AW693" s="286"/>
      <c r="AX693" s="286"/>
      <c r="AY693" s="286"/>
    </row>
    <row r="694" spans="37:51" s="38" customFormat="1" x14ac:dyDescent="0.35">
      <c r="AK694" s="286"/>
      <c r="AL694" s="286"/>
      <c r="AM694" s="286"/>
      <c r="AN694" s="286"/>
      <c r="AO694" s="286"/>
      <c r="AP694" s="286"/>
      <c r="AQ694" s="286"/>
      <c r="AR694" s="286"/>
      <c r="AS694" s="286"/>
      <c r="AT694" s="286"/>
      <c r="AU694" s="286"/>
      <c r="AV694" s="286"/>
      <c r="AW694" s="286"/>
      <c r="AX694" s="286"/>
      <c r="AY694" s="286"/>
    </row>
    <row r="695" spans="37:51" s="38" customFormat="1" x14ac:dyDescent="0.35">
      <c r="AK695" s="286"/>
      <c r="AL695" s="286"/>
      <c r="AM695" s="286"/>
      <c r="AN695" s="286"/>
      <c r="AO695" s="286"/>
      <c r="AP695" s="286"/>
      <c r="AQ695" s="286"/>
      <c r="AR695" s="286"/>
      <c r="AS695" s="286"/>
      <c r="AT695" s="286"/>
      <c r="AU695" s="286"/>
      <c r="AV695" s="286"/>
      <c r="AW695" s="286"/>
      <c r="AX695" s="286"/>
      <c r="AY695" s="286"/>
    </row>
    <row r="696" spans="37:51" s="38" customFormat="1" x14ac:dyDescent="0.35">
      <c r="AK696" s="286"/>
      <c r="AL696" s="286"/>
      <c r="AM696" s="286"/>
      <c r="AN696" s="286"/>
      <c r="AO696" s="286"/>
      <c r="AP696" s="286"/>
      <c r="AQ696" s="286"/>
      <c r="AR696" s="286"/>
      <c r="AS696" s="286"/>
      <c r="AT696" s="286"/>
      <c r="AU696" s="286"/>
      <c r="AV696" s="286"/>
      <c r="AW696" s="286"/>
      <c r="AX696" s="286"/>
      <c r="AY696" s="286"/>
    </row>
    <row r="697" spans="37:51" s="38" customFormat="1" x14ac:dyDescent="0.35">
      <c r="AK697" s="286"/>
      <c r="AL697" s="286"/>
      <c r="AM697" s="286"/>
      <c r="AN697" s="286"/>
      <c r="AO697" s="286"/>
      <c r="AP697" s="286"/>
      <c r="AQ697" s="286"/>
      <c r="AR697" s="286"/>
      <c r="AS697" s="286"/>
      <c r="AT697" s="286"/>
      <c r="AU697" s="286"/>
      <c r="AV697" s="286"/>
      <c r="AW697" s="286"/>
      <c r="AX697" s="286"/>
      <c r="AY697" s="286"/>
    </row>
    <row r="698" spans="37:51" s="38" customFormat="1" x14ac:dyDescent="0.35">
      <c r="AK698" s="286"/>
      <c r="AL698" s="286"/>
      <c r="AM698" s="286"/>
      <c r="AN698" s="286"/>
      <c r="AO698" s="286"/>
      <c r="AP698" s="286"/>
      <c r="AQ698" s="286"/>
      <c r="AR698" s="286"/>
      <c r="AS698" s="286"/>
      <c r="AT698" s="286"/>
      <c r="AU698" s="286"/>
      <c r="AV698" s="286"/>
      <c r="AW698" s="286"/>
      <c r="AX698" s="286"/>
      <c r="AY698" s="286"/>
    </row>
    <row r="699" spans="37:51" s="38" customFormat="1" x14ac:dyDescent="0.35">
      <c r="AK699" s="286"/>
      <c r="AL699" s="286"/>
      <c r="AM699" s="286"/>
      <c r="AN699" s="286"/>
      <c r="AO699" s="286"/>
      <c r="AP699" s="286"/>
      <c r="AQ699" s="286"/>
      <c r="AR699" s="286"/>
      <c r="AS699" s="286"/>
      <c r="AT699" s="286"/>
      <c r="AU699" s="286"/>
      <c r="AV699" s="286"/>
      <c r="AW699" s="286"/>
      <c r="AX699" s="286"/>
      <c r="AY699" s="286"/>
    </row>
    <row r="700" spans="37:51" s="38" customFormat="1" x14ac:dyDescent="0.35">
      <c r="AK700" s="286"/>
      <c r="AL700" s="286"/>
      <c r="AM700" s="286"/>
      <c r="AN700" s="286"/>
      <c r="AO700" s="286"/>
      <c r="AP700" s="286"/>
      <c r="AQ700" s="286"/>
      <c r="AR700" s="286"/>
      <c r="AS700" s="286"/>
      <c r="AT700" s="286"/>
      <c r="AU700" s="286"/>
      <c r="AV700" s="286"/>
      <c r="AW700" s="286"/>
      <c r="AX700" s="286"/>
      <c r="AY700" s="286"/>
    </row>
    <row r="701" spans="37:51" s="38" customFormat="1" x14ac:dyDescent="0.35">
      <c r="AK701" s="286"/>
      <c r="AL701" s="286"/>
      <c r="AM701" s="286"/>
      <c r="AN701" s="286"/>
      <c r="AO701" s="286"/>
      <c r="AP701" s="286"/>
      <c r="AQ701" s="286"/>
      <c r="AR701" s="286"/>
      <c r="AS701" s="286"/>
      <c r="AT701" s="286"/>
      <c r="AU701" s="286"/>
      <c r="AV701" s="286"/>
      <c r="AW701" s="286"/>
      <c r="AX701" s="286"/>
      <c r="AY701" s="286"/>
    </row>
    <row r="702" spans="37:51" s="38" customFormat="1" x14ac:dyDescent="0.35">
      <c r="AK702" s="286"/>
      <c r="AL702" s="286"/>
      <c r="AM702" s="286"/>
      <c r="AN702" s="286"/>
      <c r="AO702" s="286"/>
      <c r="AP702" s="286"/>
      <c r="AQ702" s="286"/>
      <c r="AR702" s="286"/>
      <c r="AS702" s="286"/>
      <c r="AT702" s="286"/>
      <c r="AU702" s="286"/>
      <c r="AV702" s="286"/>
      <c r="AW702" s="286"/>
      <c r="AX702" s="286"/>
      <c r="AY702" s="286"/>
    </row>
    <row r="703" spans="37:51" s="38" customFormat="1" x14ac:dyDescent="0.35">
      <c r="AK703" s="286"/>
      <c r="AL703" s="286"/>
      <c r="AM703" s="286"/>
      <c r="AN703" s="286"/>
      <c r="AO703" s="286"/>
      <c r="AP703" s="286"/>
      <c r="AQ703" s="286"/>
      <c r="AR703" s="286"/>
      <c r="AS703" s="286"/>
      <c r="AT703" s="286"/>
      <c r="AU703" s="286"/>
      <c r="AV703" s="286"/>
      <c r="AW703" s="286"/>
      <c r="AX703" s="286"/>
      <c r="AY703" s="286"/>
    </row>
    <row r="704" spans="37:51" s="38" customFormat="1" x14ac:dyDescent="0.35">
      <c r="AK704" s="286"/>
      <c r="AL704" s="286"/>
      <c r="AM704" s="286"/>
      <c r="AN704" s="286"/>
      <c r="AO704" s="286"/>
      <c r="AP704" s="286"/>
      <c r="AQ704" s="286"/>
      <c r="AR704" s="286"/>
      <c r="AS704" s="286"/>
      <c r="AT704" s="286"/>
      <c r="AU704" s="286"/>
      <c r="AV704" s="286"/>
      <c r="AW704" s="286"/>
      <c r="AX704" s="286"/>
      <c r="AY704" s="286"/>
    </row>
    <row r="705" spans="37:51" s="38" customFormat="1" x14ac:dyDescent="0.35">
      <c r="AK705" s="286"/>
      <c r="AL705" s="286"/>
      <c r="AM705" s="286"/>
      <c r="AN705" s="286"/>
      <c r="AO705" s="286"/>
      <c r="AP705" s="286"/>
      <c r="AQ705" s="286"/>
      <c r="AR705" s="286"/>
      <c r="AS705" s="286"/>
      <c r="AT705" s="286"/>
      <c r="AU705" s="286"/>
      <c r="AV705" s="286"/>
      <c r="AW705" s="286"/>
      <c r="AX705" s="286"/>
      <c r="AY705" s="286"/>
    </row>
    <row r="706" spans="37:51" s="38" customFormat="1" x14ac:dyDescent="0.35">
      <c r="AK706" s="286"/>
      <c r="AL706" s="286"/>
      <c r="AM706" s="286"/>
      <c r="AN706" s="286"/>
      <c r="AO706" s="286"/>
      <c r="AP706" s="286"/>
      <c r="AQ706" s="286"/>
      <c r="AR706" s="286"/>
      <c r="AS706" s="286"/>
      <c r="AT706" s="286"/>
      <c r="AU706" s="286"/>
      <c r="AV706" s="286"/>
      <c r="AW706" s="286"/>
      <c r="AX706" s="286"/>
      <c r="AY706" s="286"/>
    </row>
    <row r="707" spans="37:51" s="38" customFormat="1" x14ac:dyDescent="0.35">
      <c r="AK707" s="286"/>
      <c r="AL707" s="286"/>
      <c r="AM707" s="286"/>
      <c r="AN707" s="286"/>
      <c r="AO707" s="286"/>
      <c r="AP707" s="286"/>
      <c r="AQ707" s="286"/>
      <c r="AR707" s="286"/>
      <c r="AS707" s="286"/>
      <c r="AT707" s="286"/>
      <c r="AU707" s="286"/>
      <c r="AV707" s="286"/>
      <c r="AW707" s="286"/>
      <c r="AX707" s="286"/>
      <c r="AY707" s="286"/>
    </row>
    <row r="708" spans="37:51" s="38" customFormat="1" x14ac:dyDescent="0.35">
      <c r="AK708" s="286"/>
      <c r="AL708" s="286"/>
      <c r="AM708" s="286"/>
      <c r="AN708" s="286"/>
      <c r="AO708" s="286"/>
      <c r="AP708" s="286"/>
      <c r="AQ708" s="286"/>
      <c r="AR708" s="286"/>
      <c r="AS708" s="286"/>
      <c r="AT708" s="286"/>
      <c r="AU708" s="286"/>
      <c r="AV708" s="286"/>
      <c r="AW708" s="286"/>
      <c r="AX708" s="286"/>
      <c r="AY708" s="286"/>
    </row>
    <row r="709" spans="37:51" s="38" customFormat="1" x14ac:dyDescent="0.35">
      <c r="AK709" s="286"/>
      <c r="AL709" s="286"/>
      <c r="AM709" s="286"/>
      <c r="AN709" s="286"/>
      <c r="AO709" s="286"/>
      <c r="AP709" s="286"/>
      <c r="AQ709" s="286"/>
      <c r="AR709" s="286"/>
      <c r="AS709" s="286"/>
      <c r="AT709" s="286"/>
      <c r="AU709" s="286"/>
      <c r="AV709" s="286"/>
      <c r="AW709" s="286"/>
      <c r="AX709" s="286"/>
      <c r="AY709" s="286"/>
    </row>
    <row r="710" spans="37:51" s="38" customFormat="1" x14ac:dyDescent="0.35">
      <c r="AK710" s="286"/>
      <c r="AL710" s="286"/>
      <c r="AM710" s="286"/>
      <c r="AN710" s="286"/>
      <c r="AO710" s="286"/>
      <c r="AP710" s="286"/>
      <c r="AQ710" s="286"/>
      <c r="AR710" s="286"/>
      <c r="AS710" s="286"/>
      <c r="AT710" s="286"/>
      <c r="AU710" s="286"/>
      <c r="AV710" s="286"/>
      <c r="AW710" s="286"/>
      <c r="AX710" s="286"/>
      <c r="AY710" s="286"/>
    </row>
    <row r="711" spans="37:51" s="38" customFormat="1" x14ac:dyDescent="0.35">
      <c r="AK711" s="286"/>
      <c r="AL711" s="286"/>
      <c r="AM711" s="286"/>
      <c r="AN711" s="286"/>
      <c r="AO711" s="286"/>
      <c r="AP711" s="286"/>
      <c r="AQ711" s="286"/>
      <c r="AR711" s="286"/>
      <c r="AS711" s="286"/>
      <c r="AT711" s="286"/>
      <c r="AU711" s="286"/>
      <c r="AV711" s="286"/>
      <c r="AW711" s="286"/>
      <c r="AX711" s="286"/>
      <c r="AY711" s="286"/>
    </row>
    <row r="712" spans="37:51" s="38" customFormat="1" x14ac:dyDescent="0.35">
      <c r="AK712" s="286"/>
      <c r="AL712" s="286"/>
      <c r="AM712" s="286"/>
      <c r="AN712" s="286"/>
      <c r="AO712" s="286"/>
      <c r="AP712" s="286"/>
      <c r="AQ712" s="286"/>
      <c r="AR712" s="286"/>
      <c r="AS712" s="286"/>
      <c r="AT712" s="286"/>
      <c r="AU712" s="286"/>
      <c r="AV712" s="286"/>
      <c r="AW712" s="286"/>
      <c r="AX712" s="286"/>
      <c r="AY712" s="286"/>
    </row>
    <row r="713" spans="37:51" s="38" customFormat="1" x14ac:dyDescent="0.35">
      <c r="AK713" s="286"/>
      <c r="AL713" s="286"/>
      <c r="AM713" s="286"/>
      <c r="AN713" s="286"/>
      <c r="AO713" s="286"/>
      <c r="AP713" s="286"/>
      <c r="AQ713" s="286"/>
      <c r="AR713" s="286"/>
      <c r="AS713" s="286"/>
      <c r="AT713" s="286"/>
      <c r="AU713" s="286"/>
      <c r="AV713" s="286"/>
      <c r="AW713" s="286"/>
      <c r="AX713" s="286"/>
      <c r="AY713" s="286"/>
    </row>
    <row r="714" spans="37:51" s="38" customFormat="1" x14ac:dyDescent="0.35">
      <c r="AK714" s="286"/>
      <c r="AL714" s="286"/>
      <c r="AM714" s="286"/>
      <c r="AN714" s="286"/>
      <c r="AO714" s="286"/>
      <c r="AP714" s="286"/>
      <c r="AQ714" s="286"/>
      <c r="AR714" s="286"/>
      <c r="AS714" s="286"/>
      <c r="AT714" s="286"/>
      <c r="AU714" s="286"/>
      <c r="AV714" s="286"/>
      <c r="AW714" s="286"/>
      <c r="AX714" s="286"/>
      <c r="AY714" s="286"/>
    </row>
    <row r="715" spans="37:51" s="38" customFormat="1" x14ac:dyDescent="0.35">
      <c r="AK715" s="286"/>
      <c r="AL715" s="286"/>
      <c r="AM715" s="286"/>
      <c r="AN715" s="286"/>
      <c r="AO715" s="286"/>
      <c r="AP715" s="286"/>
      <c r="AQ715" s="286"/>
      <c r="AR715" s="286"/>
      <c r="AS715" s="286"/>
      <c r="AT715" s="286"/>
      <c r="AU715" s="286"/>
      <c r="AV715" s="286"/>
      <c r="AW715" s="286"/>
      <c r="AX715" s="286"/>
      <c r="AY715" s="286"/>
    </row>
    <row r="716" spans="37:51" s="38" customFormat="1" x14ac:dyDescent="0.35">
      <c r="AK716" s="286"/>
      <c r="AL716" s="286"/>
      <c r="AM716" s="286"/>
      <c r="AN716" s="286"/>
      <c r="AO716" s="286"/>
      <c r="AP716" s="286"/>
      <c r="AQ716" s="286"/>
      <c r="AR716" s="286"/>
      <c r="AS716" s="286"/>
      <c r="AT716" s="286"/>
      <c r="AU716" s="286"/>
      <c r="AV716" s="286"/>
      <c r="AW716" s="286"/>
      <c r="AX716" s="286"/>
      <c r="AY716" s="286"/>
    </row>
    <row r="717" spans="37:51" s="38" customFormat="1" x14ac:dyDescent="0.35">
      <c r="AK717" s="286"/>
      <c r="AL717" s="286"/>
      <c r="AM717" s="286"/>
      <c r="AN717" s="286"/>
      <c r="AO717" s="286"/>
      <c r="AP717" s="286"/>
      <c r="AQ717" s="286"/>
      <c r="AR717" s="286"/>
      <c r="AS717" s="286"/>
      <c r="AT717" s="286"/>
      <c r="AU717" s="286"/>
      <c r="AV717" s="286"/>
      <c r="AW717" s="286"/>
      <c r="AX717" s="286"/>
      <c r="AY717" s="286"/>
    </row>
    <row r="718" spans="37:51" s="38" customFormat="1" x14ac:dyDescent="0.35">
      <c r="AK718" s="286"/>
      <c r="AL718" s="286"/>
      <c r="AM718" s="286"/>
      <c r="AN718" s="286"/>
      <c r="AO718" s="286"/>
      <c r="AP718" s="286"/>
      <c r="AQ718" s="286"/>
      <c r="AR718" s="286"/>
      <c r="AS718" s="286"/>
      <c r="AT718" s="286"/>
      <c r="AU718" s="286"/>
      <c r="AV718" s="286"/>
      <c r="AW718" s="286"/>
      <c r="AX718" s="286"/>
      <c r="AY718" s="286"/>
    </row>
    <row r="719" spans="37:51" s="38" customFormat="1" x14ac:dyDescent="0.35">
      <c r="AK719" s="286"/>
      <c r="AL719" s="286"/>
      <c r="AM719" s="286"/>
      <c r="AN719" s="286"/>
      <c r="AO719" s="286"/>
      <c r="AP719" s="286"/>
      <c r="AQ719" s="286"/>
      <c r="AR719" s="286"/>
      <c r="AS719" s="286"/>
      <c r="AT719" s="286"/>
      <c r="AU719" s="286"/>
      <c r="AV719" s="286"/>
      <c r="AW719" s="286"/>
      <c r="AX719" s="286"/>
      <c r="AY719" s="286"/>
    </row>
    <row r="720" spans="37:51" s="38" customFormat="1" x14ac:dyDescent="0.35">
      <c r="AK720" s="286"/>
      <c r="AL720" s="286"/>
      <c r="AM720" s="286"/>
      <c r="AN720" s="286"/>
      <c r="AO720" s="286"/>
      <c r="AP720" s="286"/>
      <c r="AQ720" s="286"/>
      <c r="AR720" s="286"/>
      <c r="AS720" s="286"/>
      <c r="AT720" s="286"/>
      <c r="AU720" s="286"/>
      <c r="AV720" s="286"/>
      <c r="AW720" s="286"/>
      <c r="AX720" s="286"/>
      <c r="AY720" s="286"/>
    </row>
    <row r="721" spans="37:51" s="38" customFormat="1" x14ac:dyDescent="0.35">
      <c r="AK721" s="286"/>
      <c r="AL721" s="286"/>
      <c r="AM721" s="286"/>
      <c r="AN721" s="286"/>
      <c r="AO721" s="286"/>
      <c r="AP721" s="286"/>
      <c r="AQ721" s="286"/>
      <c r="AR721" s="286"/>
      <c r="AS721" s="286"/>
      <c r="AT721" s="286"/>
      <c r="AU721" s="286"/>
      <c r="AV721" s="286"/>
      <c r="AW721" s="286"/>
      <c r="AX721" s="286"/>
      <c r="AY721" s="286"/>
    </row>
    <row r="722" spans="37:51" s="38" customFormat="1" x14ac:dyDescent="0.35">
      <c r="AK722" s="286"/>
      <c r="AL722" s="286"/>
      <c r="AM722" s="286"/>
      <c r="AN722" s="286"/>
      <c r="AO722" s="286"/>
      <c r="AP722" s="286"/>
      <c r="AQ722" s="286"/>
      <c r="AR722" s="286"/>
      <c r="AS722" s="286"/>
      <c r="AT722" s="286"/>
      <c r="AU722" s="286"/>
      <c r="AV722" s="286"/>
      <c r="AW722" s="286"/>
      <c r="AX722" s="286"/>
      <c r="AY722" s="286"/>
    </row>
  </sheetData>
  <mergeCells count="36">
    <mergeCell ref="AR28:AR31"/>
    <mergeCell ref="B2:C2"/>
    <mergeCell ref="B3:C3"/>
    <mergeCell ref="A28:D31"/>
    <mergeCell ref="E28:AH29"/>
    <mergeCell ref="AK28:AK31"/>
    <mergeCell ref="AL28:AL31"/>
    <mergeCell ref="AM28:AM31"/>
    <mergeCell ref="AN28:AN31"/>
    <mergeCell ref="AO28:AO31"/>
    <mergeCell ref="AP28:AP31"/>
    <mergeCell ref="AQ28:AQ31"/>
    <mergeCell ref="BE28:BE31"/>
    <mergeCell ref="AS28:AS31"/>
    <mergeCell ref="AT28:AT31"/>
    <mergeCell ref="AU28:AU31"/>
    <mergeCell ref="AV28:AV31"/>
    <mergeCell ref="AW28:AW31"/>
    <mergeCell ref="AX28:AX31"/>
    <mergeCell ref="AY28:AY31"/>
    <mergeCell ref="BA28:BA31"/>
    <mergeCell ref="BB28:BB31"/>
    <mergeCell ref="BC28:BC31"/>
    <mergeCell ref="BD28:BD31"/>
    <mergeCell ref="BQ28:BQ31"/>
    <mergeCell ref="BF28:BF31"/>
    <mergeCell ref="BG28:BG31"/>
    <mergeCell ref="BH28:BH31"/>
    <mergeCell ref="BI28:BI31"/>
    <mergeCell ref="BJ28:BJ31"/>
    <mergeCell ref="BK28:BK31"/>
    <mergeCell ref="BL28:BL31"/>
    <mergeCell ref="BM28:BM31"/>
    <mergeCell ref="BN28:BN31"/>
    <mergeCell ref="BO28:BO31"/>
    <mergeCell ref="BP28:BP31"/>
  </mergeCells>
  <pageMargins left="0.7" right="0.7" top="0.75" bottom="0.75" header="0.3" footer="0.3"/>
  <pageSetup paperSize="9" scale="10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25"/>
  <dimension ref="A1:BQ715"/>
  <sheetViews>
    <sheetView showGridLines="0" zoomScale="55" zoomScaleNormal="55" zoomScaleSheetLayoutView="40" workbookViewId="0">
      <selection activeCell="E33" sqref="E33"/>
    </sheetView>
  </sheetViews>
  <sheetFormatPr defaultColWidth="9.140625" defaultRowHeight="21" x14ac:dyDescent="0.35"/>
  <cols>
    <col min="1" max="1" width="102.140625" style="35" customWidth="1"/>
    <col min="2" max="4" width="17.28515625" style="35" customWidth="1"/>
    <col min="5" max="34" width="7" style="35" customWidth="1"/>
    <col min="35" max="35" width="9.42578125" style="35" bestFit="1" customWidth="1"/>
    <col min="36" max="36" width="8.140625" style="35" customWidth="1"/>
    <col min="37" max="37" width="9.140625" style="286"/>
    <col min="38" max="51" width="9.140625" style="286" customWidth="1"/>
    <col min="52" max="52" width="9.140625" style="38"/>
    <col min="53" max="53" width="11.28515625" style="38" bestFit="1" customWidth="1"/>
    <col min="54" max="54" width="11.7109375" style="38" customWidth="1"/>
    <col min="55" max="69" width="9.140625" style="38" customWidth="1"/>
    <col min="70" max="16384" width="9.140625" style="35"/>
  </cols>
  <sheetData>
    <row r="1" spans="1:51" s="38" customFormat="1" ht="18" customHeight="1" thickBot="1" x14ac:dyDescent="0.4">
      <c r="AK1" s="286"/>
      <c r="AL1" s="286"/>
      <c r="AM1" s="286"/>
      <c r="AN1" s="286"/>
      <c r="AO1" s="286"/>
      <c r="AP1" s="286"/>
      <c r="AQ1" s="286"/>
      <c r="AR1" s="286"/>
      <c r="AS1" s="286"/>
      <c r="AT1" s="286"/>
      <c r="AU1" s="286"/>
      <c r="AV1" s="286"/>
      <c r="AW1" s="286"/>
      <c r="AX1" s="286"/>
      <c r="AY1" s="286"/>
    </row>
    <row r="2" spans="1:51" ht="22.9" customHeight="1" x14ac:dyDescent="0.35">
      <c r="A2" s="189" t="s">
        <v>0</v>
      </c>
      <c r="B2" s="1076" t="str">
        <f>INTRO!C2</f>
        <v>Cas Media</v>
      </c>
      <c r="C2" s="1077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  <c r="AA2" s="38"/>
      <c r="AB2" s="38"/>
      <c r="AC2" s="38"/>
      <c r="AD2" s="38"/>
      <c r="AE2" s="38"/>
      <c r="AF2" s="38"/>
      <c r="AG2" s="38"/>
      <c r="AH2" s="38"/>
      <c r="AI2" s="38"/>
      <c r="AJ2" s="38"/>
    </row>
    <row r="3" spans="1:51" ht="22.9" customHeight="1" thickBot="1" x14ac:dyDescent="0.4">
      <c r="A3" s="135" t="s">
        <v>30</v>
      </c>
      <c r="B3" s="1011" t="str">
        <f>INTRO!C3</f>
        <v>Cas Media</v>
      </c>
      <c r="C3" s="1012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  <c r="AA3" s="38"/>
      <c r="AB3" s="38"/>
      <c r="AC3" s="38"/>
      <c r="AD3" s="38"/>
      <c r="AE3" s="38"/>
      <c r="AF3" s="38"/>
      <c r="AG3" s="38"/>
      <c r="AH3" s="38"/>
      <c r="AI3" s="38"/>
      <c r="AJ3" s="38"/>
    </row>
    <row r="4" spans="1:51" s="38" customFormat="1" ht="18" customHeight="1" thickBot="1" x14ac:dyDescent="0.4">
      <c r="AK4" s="286"/>
      <c r="AL4" s="286"/>
      <c r="AM4" s="286"/>
      <c r="AN4" s="286"/>
      <c r="AO4" s="286"/>
      <c r="AP4" s="286"/>
      <c r="AQ4" s="286"/>
      <c r="AR4" s="286"/>
      <c r="AS4" s="286"/>
      <c r="AT4" s="286"/>
      <c r="AU4" s="286"/>
      <c r="AV4" s="286"/>
      <c r="AW4" s="286"/>
      <c r="AX4" s="286"/>
      <c r="AY4" s="286"/>
    </row>
    <row r="5" spans="1:51" ht="21.75" thickBot="1" x14ac:dyDescent="0.4">
      <c r="A5" s="190" t="s">
        <v>31</v>
      </c>
      <c r="B5" s="191"/>
      <c r="C5" s="38"/>
      <c r="D5" s="38"/>
      <c r="E5" s="38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  <c r="AA5" s="38"/>
      <c r="AB5" s="38"/>
      <c r="AC5" s="38"/>
      <c r="AD5" s="38"/>
      <c r="AE5" s="38"/>
      <c r="AF5" s="38"/>
      <c r="AG5" s="38"/>
      <c r="AH5" s="38"/>
      <c r="AI5" s="38"/>
      <c r="AJ5" s="38"/>
    </row>
    <row r="6" spans="1:51" x14ac:dyDescent="0.35">
      <c r="A6" s="32" t="s">
        <v>32</v>
      </c>
      <c r="B6" s="287">
        <f>INTRO!C4</f>
        <v>45901</v>
      </c>
      <c r="C6" s="38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  <c r="AA6" s="38"/>
      <c r="AB6" s="38"/>
      <c r="AC6" s="38"/>
      <c r="AD6" s="38"/>
      <c r="AE6" s="38"/>
      <c r="AF6" s="38"/>
      <c r="AG6" s="38"/>
      <c r="AH6" s="38"/>
      <c r="AI6" s="38"/>
      <c r="AJ6" s="38"/>
    </row>
    <row r="7" spans="1:51" ht="21.75" thickBot="1" x14ac:dyDescent="0.4">
      <c r="A7" s="31" t="s">
        <v>33</v>
      </c>
      <c r="B7" s="288">
        <f>INTRO!C5</f>
        <v>45930</v>
      </c>
      <c r="C7" s="38"/>
      <c r="D7" s="289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</row>
    <row r="8" spans="1:51" s="38" customFormat="1" ht="18" customHeight="1" x14ac:dyDescent="0.35">
      <c r="D8" s="289"/>
      <c r="AK8" s="286"/>
      <c r="AL8" s="286"/>
      <c r="AM8" s="286"/>
      <c r="AN8" s="286"/>
      <c r="AO8" s="286"/>
      <c r="AP8" s="286"/>
      <c r="AQ8" s="286"/>
      <c r="AR8" s="286"/>
      <c r="AS8" s="286"/>
      <c r="AT8" s="286"/>
      <c r="AU8" s="286"/>
      <c r="AV8" s="286"/>
      <c r="AW8" s="286"/>
      <c r="AX8" s="286"/>
      <c r="AY8" s="286"/>
    </row>
    <row r="9" spans="1:51" s="38" customFormat="1" ht="19.899999999999999" customHeight="1" thickBot="1" x14ac:dyDescent="0.4">
      <c r="D9" s="289"/>
      <c r="AK9" s="286"/>
      <c r="AL9" s="286"/>
      <c r="AM9" s="286"/>
      <c r="AN9" s="286"/>
      <c r="AO9" s="286"/>
      <c r="AP9" s="286"/>
      <c r="AQ9" s="286"/>
      <c r="AR9" s="286"/>
      <c r="AS9" s="286"/>
      <c r="AT9" s="286"/>
      <c r="AU9" s="286"/>
      <c r="AV9" s="286"/>
      <c r="AW9" s="286"/>
      <c r="AX9" s="286"/>
      <c r="AY9" s="286"/>
    </row>
    <row r="10" spans="1:51" x14ac:dyDescent="0.35">
      <c r="A10" s="313" t="s">
        <v>34</v>
      </c>
      <c r="B10" s="314" t="s">
        <v>35</v>
      </c>
      <c r="C10" s="315" t="s">
        <v>36</v>
      </c>
      <c r="E10" s="38"/>
      <c r="F10" s="38"/>
      <c r="G10" s="38"/>
      <c r="H10" s="38"/>
      <c r="I10" s="38"/>
      <c r="J10" s="38"/>
      <c r="K10" s="38"/>
      <c r="L10" s="38"/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  <c r="AF10" s="38"/>
      <c r="AG10" s="38"/>
      <c r="AH10" s="38"/>
    </row>
    <row r="11" spans="1:51" x14ac:dyDescent="0.35">
      <c r="A11" s="290">
        <f>INTRO!B26</f>
        <v>0</v>
      </c>
      <c r="B11" s="291">
        <f>INTRO!C26</f>
        <v>0</v>
      </c>
      <c r="C11" s="292" t="s">
        <v>37</v>
      </c>
      <c r="E11" s="38"/>
      <c r="F11" s="38"/>
      <c r="O11" s="38"/>
      <c r="P11" s="38"/>
      <c r="Q11" s="38"/>
      <c r="V11" s="38"/>
      <c r="W11" s="38"/>
      <c r="X11" s="38"/>
      <c r="Y11" s="38"/>
      <c r="Z11" s="38"/>
      <c r="AC11" s="38"/>
      <c r="AD11" s="38"/>
      <c r="AE11" s="38"/>
      <c r="AF11" s="38"/>
      <c r="AG11" s="38"/>
      <c r="AH11" s="38"/>
    </row>
    <row r="12" spans="1:51" x14ac:dyDescent="0.35">
      <c r="A12" s="290">
        <f>INTRO!B27</f>
        <v>0</v>
      </c>
      <c r="B12" s="291">
        <f>INTRO!C27</f>
        <v>0</v>
      </c>
      <c r="C12" s="292" t="s">
        <v>38</v>
      </c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</row>
    <row r="13" spans="1:51" x14ac:dyDescent="0.35">
      <c r="A13" s="290">
        <f>INTRO!B28</f>
        <v>0</v>
      </c>
      <c r="B13" s="291">
        <f>INTRO!C28</f>
        <v>0</v>
      </c>
      <c r="C13" s="292" t="s">
        <v>39</v>
      </c>
      <c r="E13" s="38"/>
      <c r="F13" s="38"/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K13" s="35"/>
      <c r="AL13" s="35"/>
      <c r="AM13" s="35"/>
      <c r="AN13" s="35"/>
      <c r="AO13" s="35"/>
      <c r="AP13" s="35"/>
      <c r="AQ13" s="35"/>
      <c r="AR13" s="35"/>
      <c r="AS13" s="35"/>
      <c r="AT13" s="35"/>
      <c r="AU13" s="35"/>
      <c r="AV13" s="35"/>
      <c r="AW13" s="35"/>
      <c r="AX13" s="35"/>
      <c r="AY13" s="35"/>
    </row>
    <row r="14" spans="1:51" x14ac:dyDescent="0.35">
      <c r="A14" s="290">
        <f>INTRO!B29</f>
        <v>0</v>
      </c>
      <c r="B14" s="291">
        <f>INTRO!C29</f>
        <v>0</v>
      </c>
      <c r="C14" s="292" t="s">
        <v>40</v>
      </c>
      <c r="E14" s="38"/>
      <c r="F14" s="38"/>
      <c r="G14" s="38"/>
      <c r="H14" s="38"/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K14" s="35"/>
      <c r="AL14" s="35"/>
      <c r="AM14" s="35"/>
      <c r="AN14" s="35"/>
      <c r="AO14" s="35"/>
      <c r="AP14" s="35"/>
      <c r="AQ14" s="35"/>
      <c r="AR14" s="35"/>
      <c r="AS14" s="35"/>
      <c r="AT14" s="35"/>
      <c r="AU14" s="35"/>
      <c r="AV14" s="35"/>
      <c r="AW14" s="35"/>
      <c r="AX14" s="35"/>
      <c r="AY14" s="35"/>
    </row>
    <row r="15" spans="1:51" x14ac:dyDescent="0.35">
      <c r="A15" s="290">
        <f>INTRO!B30</f>
        <v>0</v>
      </c>
      <c r="B15" s="291">
        <f>INTRO!C30</f>
        <v>0</v>
      </c>
      <c r="C15" s="292" t="s">
        <v>41</v>
      </c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K15" s="35"/>
      <c r="AL15" s="35"/>
      <c r="AM15" s="35"/>
      <c r="AN15" s="35"/>
      <c r="AO15" s="35"/>
      <c r="AP15" s="35"/>
      <c r="AQ15" s="35"/>
      <c r="AR15" s="35"/>
      <c r="AS15" s="35"/>
      <c r="AT15" s="35"/>
      <c r="AU15" s="35"/>
      <c r="AV15" s="35"/>
      <c r="AW15" s="35"/>
      <c r="AX15" s="35"/>
      <c r="AY15" s="35"/>
    </row>
    <row r="16" spans="1:51" x14ac:dyDescent="0.35">
      <c r="A16" s="290">
        <f>INTRO!B31</f>
        <v>0</v>
      </c>
      <c r="B16" s="291">
        <f>INTRO!C31</f>
        <v>0</v>
      </c>
      <c r="C16" s="292" t="s">
        <v>42</v>
      </c>
      <c r="E16" s="38"/>
      <c r="F16" s="38"/>
      <c r="G16" s="38"/>
      <c r="H16" s="38"/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K16" s="35"/>
      <c r="AL16" s="35"/>
      <c r="AM16" s="35"/>
      <c r="AN16" s="35"/>
      <c r="AO16" s="35"/>
      <c r="AP16" s="35"/>
      <c r="AQ16" s="35"/>
      <c r="AR16" s="35"/>
      <c r="AS16" s="35"/>
      <c r="AT16" s="35"/>
      <c r="AU16" s="35"/>
      <c r="AV16" s="35"/>
      <c r="AW16" s="35"/>
      <c r="AX16" s="35"/>
      <c r="AY16" s="35"/>
    </row>
    <row r="17" spans="1:69" x14ac:dyDescent="0.35">
      <c r="A17" s="290">
        <f>INTRO!B32</f>
        <v>0</v>
      </c>
      <c r="B17" s="291">
        <f>INTRO!C32</f>
        <v>0</v>
      </c>
      <c r="C17" s="292" t="s">
        <v>43</v>
      </c>
      <c r="E17" s="38"/>
      <c r="F17" s="38"/>
      <c r="G17" s="38"/>
      <c r="H17" s="38"/>
      <c r="I17" s="38"/>
      <c r="J17" s="38"/>
      <c r="K17" s="38"/>
      <c r="L17" s="38"/>
      <c r="M17" s="38"/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K17" s="35"/>
      <c r="AL17" s="35"/>
      <c r="AM17" s="35"/>
      <c r="AN17" s="35"/>
      <c r="AO17" s="35"/>
      <c r="AP17" s="35"/>
      <c r="AQ17" s="35"/>
      <c r="AR17" s="35"/>
      <c r="AS17" s="35"/>
      <c r="AT17" s="35"/>
      <c r="AU17" s="35"/>
      <c r="AV17" s="35"/>
      <c r="AW17" s="35"/>
      <c r="AX17" s="35"/>
      <c r="AY17" s="35"/>
    </row>
    <row r="18" spans="1:69" x14ac:dyDescent="0.35">
      <c r="A18" s="290">
        <f>INTRO!B33</f>
        <v>0</v>
      </c>
      <c r="B18" s="291">
        <f>INTRO!C33</f>
        <v>0</v>
      </c>
      <c r="C18" s="292" t="s">
        <v>44</v>
      </c>
      <c r="E18" s="38"/>
      <c r="F18" s="38"/>
      <c r="G18" s="38"/>
      <c r="H18" s="38"/>
      <c r="I18" s="38"/>
      <c r="J18" s="38"/>
      <c r="K18" s="38"/>
      <c r="L18" s="38"/>
      <c r="M18" s="38"/>
      <c r="N18" s="38"/>
      <c r="O18" s="38"/>
      <c r="P18" s="38"/>
      <c r="Q18" s="38"/>
      <c r="R18" s="38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K18" s="35"/>
      <c r="AL18" s="35"/>
      <c r="AM18" s="35"/>
      <c r="AN18" s="35"/>
      <c r="AO18" s="35"/>
      <c r="AP18" s="35"/>
      <c r="AQ18" s="35"/>
      <c r="AR18" s="35"/>
      <c r="AS18" s="35"/>
      <c r="AT18" s="35"/>
      <c r="AU18" s="35"/>
      <c r="AV18" s="35"/>
      <c r="AW18" s="35"/>
      <c r="AX18" s="35"/>
      <c r="AY18" s="35"/>
    </row>
    <row r="19" spans="1:69" x14ac:dyDescent="0.35">
      <c r="A19" s="290">
        <f>INTRO!B34</f>
        <v>0</v>
      </c>
      <c r="B19" s="291">
        <f>INTRO!C34</f>
        <v>0</v>
      </c>
      <c r="C19" s="292" t="s">
        <v>45</v>
      </c>
      <c r="E19" s="38"/>
      <c r="F19" s="38"/>
      <c r="G19" s="38"/>
      <c r="H19" s="38"/>
      <c r="I19" s="38"/>
      <c r="J19" s="38"/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K19" s="35"/>
      <c r="AL19" s="35"/>
      <c r="AM19" s="35"/>
      <c r="AN19" s="35"/>
      <c r="AO19" s="35"/>
      <c r="AP19" s="35"/>
      <c r="AQ19" s="35"/>
      <c r="AR19" s="35"/>
      <c r="AS19" s="35"/>
      <c r="AT19" s="35"/>
      <c r="AU19" s="35"/>
      <c r="AV19" s="35"/>
      <c r="AW19" s="35"/>
      <c r="AX19" s="35"/>
      <c r="AY19" s="35"/>
    </row>
    <row r="20" spans="1:69" x14ac:dyDescent="0.35">
      <c r="A20" s="290">
        <f>INTRO!B35</f>
        <v>0</v>
      </c>
      <c r="B20" s="291">
        <f>INTRO!C35</f>
        <v>0</v>
      </c>
      <c r="C20" s="292" t="s">
        <v>46</v>
      </c>
      <c r="E20" s="38"/>
      <c r="F20" s="38"/>
      <c r="G20" s="38"/>
      <c r="H20" s="38"/>
      <c r="I20" s="38"/>
      <c r="J20" s="38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K20" s="35"/>
      <c r="AL20" s="35"/>
      <c r="AM20" s="35"/>
      <c r="AN20" s="35"/>
      <c r="AO20" s="35"/>
      <c r="AP20" s="35"/>
      <c r="AQ20" s="35"/>
      <c r="AR20" s="35"/>
      <c r="AS20" s="35"/>
      <c r="AT20" s="35"/>
      <c r="AU20" s="35"/>
      <c r="AV20" s="35"/>
      <c r="AW20" s="35"/>
      <c r="AX20" s="35"/>
      <c r="AY20" s="35"/>
    </row>
    <row r="21" spans="1:69" x14ac:dyDescent="0.35">
      <c r="A21" s="290">
        <f>INTRO!B36</f>
        <v>0</v>
      </c>
      <c r="B21" s="291">
        <f>INTRO!C36</f>
        <v>0</v>
      </c>
      <c r="C21" s="292" t="s">
        <v>47</v>
      </c>
      <c r="E21" s="38"/>
      <c r="F21" s="38"/>
      <c r="G21" s="38"/>
      <c r="H21" s="38"/>
      <c r="I21" s="38"/>
      <c r="J21" s="38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K21" s="38"/>
      <c r="AL21" s="38"/>
      <c r="AM21" s="38"/>
      <c r="AN21" s="38"/>
      <c r="AO21" s="38"/>
      <c r="AP21" s="38"/>
      <c r="AQ21" s="38"/>
      <c r="AR21" s="38"/>
      <c r="AS21" s="38"/>
      <c r="AT21" s="35"/>
      <c r="AU21" s="35"/>
      <c r="AV21" s="35"/>
      <c r="AW21" s="35"/>
      <c r="AX21" s="35"/>
      <c r="AY21" s="35"/>
    </row>
    <row r="22" spans="1:69" x14ac:dyDescent="0.35">
      <c r="A22" s="290">
        <f>INTRO!B37</f>
        <v>0</v>
      </c>
      <c r="B22" s="291">
        <f>INTRO!C37</f>
        <v>0</v>
      </c>
      <c r="C22" s="292" t="s">
        <v>48</v>
      </c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K22" s="38"/>
      <c r="AL22" s="38"/>
      <c r="AM22" s="38"/>
      <c r="AN22" s="38"/>
      <c r="AO22" s="38"/>
      <c r="AP22" s="38"/>
      <c r="AQ22" s="38"/>
      <c r="AR22" s="38"/>
      <c r="AS22" s="38"/>
      <c r="AT22" s="35"/>
      <c r="AU22" s="35"/>
      <c r="AV22" s="35"/>
      <c r="AW22" s="35"/>
      <c r="AX22" s="35"/>
      <c r="AY22" s="35"/>
    </row>
    <row r="23" spans="1:69" x14ac:dyDescent="0.35">
      <c r="A23" s="290">
        <f>INTRO!B38</f>
        <v>0</v>
      </c>
      <c r="B23" s="291">
        <f>INTRO!C38</f>
        <v>0</v>
      </c>
      <c r="C23" s="292" t="s">
        <v>49</v>
      </c>
      <c r="E23" s="38"/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K23" s="38"/>
      <c r="AL23" s="38"/>
      <c r="AM23" s="38"/>
      <c r="AN23" s="38"/>
      <c r="AO23" s="38"/>
      <c r="AP23" s="38"/>
      <c r="AQ23" s="38"/>
      <c r="AR23" s="38"/>
      <c r="AS23" s="38"/>
      <c r="AT23" s="35"/>
      <c r="AU23" s="35"/>
      <c r="AV23" s="35"/>
      <c r="AW23" s="35"/>
      <c r="AX23" s="35"/>
      <c r="AY23" s="35"/>
    </row>
    <row r="24" spans="1:69" x14ac:dyDescent="0.35">
      <c r="A24" s="290">
        <f>INTRO!B39</f>
        <v>0</v>
      </c>
      <c r="B24" s="291">
        <f>INTRO!C39</f>
        <v>0</v>
      </c>
      <c r="C24" s="292" t="s">
        <v>50</v>
      </c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K24" s="38"/>
      <c r="AL24" s="38"/>
      <c r="AM24" s="38"/>
      <c r="AN24" s="38"/>
      <c r="AO24" s="38"/>
      <c r="AP24" s="38"/>
      <c r="AQ24" s="38"/>
      <c r="AR24" s="38"/>
      <c r="AS24" s="38"/>
      <c r="AT24" s="35"/>
      <c r="AU24" s="35"/>
      <c r="AV24" s="35"/>
      <c r="AW24" s="35"/>
      <c r="AX24" s="35"/>
      <c r="AY24" s="35"/>
    </row>
    <row r="25" spans="1:69" ht="21.75" thickBot="1" x14ac:dyDescent="0.4">
      <c r="A25" s="293">
        <f>INTRO!B40</f>
        <v>0</v>
      </c>
      <c r="B25" s="294">
        <f>INTRO!C40</f>
        <v>0</v>
      </c>
      <c r="C25" s="295" t="s">
        <v>51</v>
      </c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K25" s="38"/>
      <c r="AL25" s="38"/>
      <c r="AM25" s="38"/>
      <c r="AN25" s="38"/>
      <c r="AO25" s="38"/>
      <c r="AP25" s="38"/>
      <c r="AQ25" s="38"/>
      <c r="AR25" s="38"/>
      <c r="AS25" s="38"/>
      <c r="AT25" s="35"/>
      <c r="AU25" s="35"/>
      <c r="AV25" s="35"/>
      <c r="AW25" s="35"/>
      <c r="AX25" s="35"/>
      <c r="AY25" s="35"/>
    </row>
    <row r="26" spans="1:69" s="38" customFormat="1" ht="18" customHeight="1" x14ac:dyDescent="0.35">
      <c r="AK26" s="286"/>
      <c r="AL26" s="286"/>
      <c r="AM26" s="286"/>
      <c r="AN26" s="286"/>
      <c r="AO26" s="286"/>
      <c r="AP26" s="286"/>
      <c r="AQ26" s="286"/>
      <c r="AR26" s="286"/>
      <c r="AS26" s="286"/>
      <c r="AT26" s="286"/>
      <c r="AU26" s="286"/>
      <c r="AV26" s="286"/>
      <c r="AW26" s="286"/>
      <c r="AX26" s="286"/>
      <c r="AY26" s="286"/>
    </row>
    <row r="27" spans="1:69" s="38" customFormat="1" ht="18" customHeight="1" thickBot="1" x14ac:dyDescent="0.4">
      <c r="AK27" s="286"/>
      <c r="AL27" s="286"/>
      <c r="AM27" s="286"/>
      <c r="AN27" s="286"/>
      <c r="AO27" s="286"/>
      <c r="AP27" s="286"/>
      <c r="AQ27" s="286"/>
      <c r="AR27" s="286"/>
      <c r="AS27" s="286"/>
      <c r="AT27" s="286"/>
      <c r="AU27" s="286"/>
      <c r="AV27" s="286"/>
      <c r="AW27" s="286"/>
      <c r="AX27" s="286"/>
      <c r="AY27" s="286"/>
    </row>
    <row r="28" spans="1:69" ht="26.25" customHeight="1" thickBot="1" x14ac:dyDescent="0.4">
      <c r="A28" s="1078" t="s">
        <v>172</v>
      </c>
      <c r="B28" s="1079"/>
      <c r="C28" s="1079"/>
      <c r="D28" s="1079"/>
      <c r="E28" s="1082">
        <f>+E30</f>
        <v>45901</v>
      </c>
      <c r="F28" s="1083"/>
      <c r="G28" s="1083"/>
      <c r="H28" s="1083"/>
      <c r="I28" s="1083"/>
      <c r="J28" s="1083"/>
      <c r="K28" s="1083"/>
      <c r="L28" s="1083"/>
      <c r="M28" s="1083"/>
      <c r="N28" s="1083"/>
      <c r="O28" s="1083"/>
      <c r="P28" s="1083"/>
      <c r="Q28" s="1083"/>
      <c r="R28" s="1083"/>
      <c r="S28" s="1083"/>
      <c r="T28" s="1083"/>
      <c r="U28" s="1083"/>
      <c r="V28" s="1083"/>
      <c r="W28" s="1083"/>
      <c r="X28" s="1083"/>
      <c r="Y28" s="1083"/>
      <c r="Z28" s="1083"/>
      <c r="AA28" s="1083"/>
      <c r="AB28" s="1083"/>
      <c r="AC28" s="1083"/>
      <c r="AD28" s="1083"/>
      <c r="AE28" s="1083"/>
      <c r="AF28" s="1083"/>
      <c r="AG28" s="1083"/>
      <c r="AH28" s="1083"/>
      <c r="AI28" s="38"/>
      <c r="AJ28" s="38"/>
      <c r="AK28" s="1074" t="s">
        <v>52</v>
      </c>
      <c r="AL28" s="1074" t="s">
        <v>53</v>
      </c>
      <c r="AM28" s="1074" t="s">
        <v>54</v>
      </c>
      <c r="AN28" s="1074" t="s">
        <v>55</v>
      </c>
      <c r="AO28" s="1074" t="s">
        <v>56</v>
      </c>
      <c r="AP28" s="1074" t="s">
        <v>57</v>
      </c>
      <c r="AQ28" s="1074" t="s">
        <v>58</v>
      </c>
      <c r="AR28" s="1074" t="s">
        <v>59</v>
      </c>
      <c r="AS28" s="1074" t="s">
        <v>60</v>
      </c>
      <c r="AT28" s="1074" t="s">
        <v>61</v>
      </c>
      <c r="AU28" s="1074" t="s">
        <v>62</v>
      </c>
      <c r="AV28" s="1074" t="s">
        <v>63</v>
      </c>
      <c r="AW28" s="1074" t="s">
        <v>64</v>
      </c>
      <c r="AX28" s="1074" t="s">
        <v>65</v>
      </c>
      <c r="AY28" s="1074" t="s">
        <v>66</v>
      </c>
      <c r="BA28" s="1072" t="s">
        <v>26</v>
      </c>
      <c r="BB28" s="1073" t="s">
        <v>27</v>
      </c>
      <c r="BC28" s="1072" t="s">
        <v>37</v>
      </c>
      <c r="BD28" s="1073" t="s">
        <v>38</v>
      </c>
      <c r="BE28" s="1072" t="s">
        <v>39</v>
      </c>
      <c r="BF28" s="1073" t="s">
        <v>40</v>
      </c>
      <c r="BG28" s="1072" t="s">
        <v>41</v>
      </c>
      <c r="BH28" s="1073" t="s">
        <v>42</v>
      </c>
      <c r="BI28" s="1072" t="s">
        <v>43</v>
      </c>
      <c r="BJ28" s="1073" t="s">
        <v>44</v>
      </c>
      <c r="BK28" s="1072" t="s">
        <v>45</v>
      </c>
      <c r="BL28" s="1073" t="s">
        <v>46</v>
      </c>
      <c r="BM28" s="1072" t="s">
        <v>47</v>
      </c>
      <c r="BN28" s="1073" t="s">
        <v>48</v>
      </c>
      <c r="BO28" s="1072" t="s">
        <v>49</v>
      </c>
      <c r="BP28" s="1073" t="s">
        <v>50</v>
      </c>
      <c r="BQ28" s="1072" t="s">
        <v>51</v>
      </c>
    </row>
    <row r="29" spans="1:69" ht="21.75" customHeight="1" thickBot="1" x14ac:dyDescent="0.4">
      <c r="A29" s="1080"/>
      <c r="B29" s="1081"/>
      <c r="C29" s="1081"/>
      <c r="D29" s="1081"/>
      <c r="E29" s="1084"/>
      <c r="F29" s="1085"/>
      <c r="G29" s="1085"/>
      <c r="H29" s="1085"/>
      <c r="I29" s="1085"/>
      <c r="J29" s="1085"/>
      <c r="K29" s="1085"/>
      <c r="L29" s="1085"/>
      <c r="M29" s="1085"/>
      <c r="N29" s="1085"/>
      <c r="O29" s="1085"/>
      <c r="P29" s="1085"/>
      <c r="Q29" s="1085"/>
      <c r="R29" s="1085"/>
      <c r="S29" s="1085"/>
      <c r="T29" s="1085"/>
      <c r="U29" s="1085"/>
      <c r="V29" s="1085"/>
      <c r="W29" s="1085"/>
      <c r="X29" s="1085"/>
      <c r="Y29" s="1085"/>
      <c r="Z29" s="1085"/>
      <c r="AA29" s="1085"/>
      <c r="AB29" s="1085"/>
      <c r="AC29" s="1085"/>
      <c r="AD29" s="1085"/>
      <c r="AE29" s="1085"/>
      <c r="AF29" s="1085"/>
      <c r="AG29" s="1085"/>
      <c r="AH29" s="1085"/>
      <c r="AI29" s="38"/>
      <c r="AJ29" s="38"/>
      <c r="AK29" s="1075"/>
      <c r="AL29" s="1075"/>
      <c r="AM29" s="1075"/>
      <c r="AN29" s="1075"/>
      <c r="AO29" s="1075"/>
      <c r="AP29" s="1075"/>
      <c r="AQ29" s="1075"/>
      <c r="AR29" s="1075"/>
      <c r="AS29" s="1075"/>
      <c r="AT29" s="1075"/>
      <c r="AU29" s="1075"/>
      <c r="AV29" s="1075"/>
      <c r="AW29" s="1075"/>
      <c r="AX29" s="1075"/>
      <c r="AY29" s="1075"/>
      <c r="BA29" s="1072"/>
      <c r="BB29" s="1073"/>
      <c r="BC29" s="1072"/>
      <c r="BD29" s="1073"/>
      <c r="BE29" s="1072"/>
      <c r="BF29" s="1073"/>
      <c r="BG29" s="1072"/>
      <c r="BH29" s="1073"/>
      <c r="BI29" s="1072"/>
      <c r="BJ29" s="1073"/>
      <c r="BK29" s="1072"/>
      <c r="BL29" s="1073"/>
      <c r="BM29" s="1072"/>
      <c r="BN29" s="1073"/>
      <c r="BO29" s="1072"/>
      <c r="BP29" s="1073"/>
      <c r="BQ29" s="1072"/>
    </row>
    <row r="30" spans="1:69" ht="21.75" thickBot="1" x14ac:dyDescent="0.4">
      <c r="A30" s="1080"/>
      <c r="B30" s="1081"/>
      <c r="C30" s="1081"/>
      <c r="D30" s="1081"/>
      <c r="E30" s="141">
        <f>+INTRO!B100</f>
        <v>45901</v>
      </c>
      <c r="F30" s="144">
        <f t="shared" ref="F30" si="0">E30+1</f>
        <v>45902</v>
      </c>
      <c r="G30" s="144">
        <f t="shared" ref="G30" si="1">F30+1</f>
        <v>45903</v>
      </c>
      <c r="H30" s="144">
        <f t="shared" ref="H30" si="2">G30+1</f>
        <v>45904</v>
      </c>
      <c r="I30" s="144">
        <f t="shared" ref="I30" si="3">H30+1</f>
        <v>45905</v>
      </c>
      <c r="J30" s="144">
        <f t="shared" ref="J30" si="4">I30+1</f>
        <v>45906</v>
      </c>
      <c r="K30" s="144">
        <f t="shared" ref="K30" si="5">J30+1</f>
        <v>45907</v>
      </c>
      <c r="L30" s="144">
        <f t="shared" ref="L30" si="6">K30+1</f>
        <v>45908</v>
      </c>
      <c r="M30" s="144">
        <f t="shared" ref="M30" si="7">L30+1</f>
        <v>45909</v>
      </c>
      <c r="N30" s="144">
        <f t="shared" ref="N30" si="8">M30+1</f>
        <v>45910</v>
      </c>
      <c r="O30" s="144">
        <f t="shared" ref="O30" si="9">N30+1</f>
        <v>45911</v>
      </c>
      <c r="P30" s="144">
        <f t="shared" ref="P30" si="10">O30+1</f>
        <v>45912</v>
      </c>
      <c r="Q30" s="144">
        <f t="shared" ref="Q30" si="11">P30+1</f>
        <v>45913</v>
      </c>
      <c r="R30" s="144">
        <f t="shared" ref="R30" si="12">Q30+1</f>
        <v>45914</v>
      </c>
      <c r="S30" s="144">
        <f t="shared" ref="S30" si="13">R30+1</f>
        <v>45915</v>
      </c>
      <c r="T30" s="144">
        <f t="shared" ref="T30" si="14">S30+1</f>
        <v>45916</v>
      </c>
      <c r="U30" s="144">
        <f t="shared" ref="U30" si="15">T30+1</f>
        <v>45917</v>
      </c>
      <c r="V30" s="144">
        <f t="shared" ref="V30" si="16">U30+1</f>
        <v>45918</v>
      </c>
      <c r="W30" s="144">
        <f t="shared" ref="W30" si="17">V30+1</f>
        <v>45919</v>
      </c>
      <c r="X30" s="144">
        <f t="shared" ref="X30:Y30" si="18">W30+1</f>
        <v>45920</v>
      </c>
      <c r="Y30" s="144">
        <f t="shared" si="18"/>
        <v>45921</v>
      </c>
      <c r="Z30" s="144">
        <f t="shared" ref="Z30" si="19">Y30+1</f>
        <v>45922</v>
      </c>
      <c r="AA30" s="144">
        <f t="shared" ref="AA30" si="20">Z30+1</f>
        <v>45923</v>
      </c>
      <c r="AB30" s="144">
        <f t="shared" ref="AB30" si="21">AA30+1</f>
        <v>45924</v>
      </c>
      <c r="AC30" s="144">
        <f t="shared" ref="AC30" si="22">AB30+1</f>
        <v>45925</v>
      </c>
      <c r="AD30" s="144">
        <f t="shared" ref="AD30" si="23">AC30+1</f>
        <v>45926</v>
      </c>
      <c r="AE30" s="144">
        <f t="shared" ref="AE30" si="24">AD30+1</f>
        <v>45927</v>
      </c>
      <c r="AF30" s="144">
        <f t="shared" ref="AF30" si="25">AE30+1</f>
        <v>45928</v>
      </c>
      <c r="AG30" s="144">
        <f t="shared" ref="AG30" si="26">AF30+1</f>
        <v>45929</v>
      </c>
      <c r="AH30" s="144">
        <f>AG30+1</f>
        <v>45930</v>
      </c>
      <c r="AJ30" s="38"/>
      <c r="AK30" s="1075"/>
      <c r="AL30" s="1075"/>
      <c r="AM30" s="1075"/>
      <c r="AN30" s="1075"/>
      <c r="AO30" s="1075"/>
      <c r="AP30" s="1075"/>
      <c r="AQ30" s="1075"/>
      <c r="AR30" s="1075"/>
      <c r="AS30" s="1075"/>
      <c r="AT30" s="1075"/>
      <c r="AU30" s="1075"/>
      <c r="AV30" s="1075"/>
      <c r="AW30" s="1075"/>
      <c r="AX30" s="1075"/>
      <c r="AY30" s="1075"/>
      <c r="BA30" s="1072"/>
      <c r="BB30" s="1073"/>
      <c r="BC30" s="1072"/>
      <c r="BD30" s="1073"/>
      <c r="BE30" s="1072"/>
      <c r="BF30" s="1073"/>
      <c r="BG30" s="1072"/>
      <c r="BH30" s="1073"/>
      <c r="BI30" s="1072"/>
      <c r="BJ30" s="1073"/>
      <c r="BK30" s="1072"/>
      <c r="BL30" s="1073"/>
      <c r="BM30" s="1072"/>
      <c r="BN30" s="1073"/>
      <c r="BO30" s="1072"/>
      <c r="BP30" s="1073"/>
      <c r="BQ30" s="1072"/>
    </row>
    <row r="31" spans="1:69" ht="27" thickBot="1" x14ac:dyDescent="0.45">
      <c r="A31" s="1080"/>
      <c r="B31" s="1081"/>
      <c r="C31" s="1081"/>
      <c r="D31" s="1081"/>
      <c r="E31" s="143" t="s">
        <v>72</v>
      </c>
      <c r="F31" s="143" t="s">
        <v>67</v>
      </c>
      <c r="G31" s="143" t="s">
        <v>68</v>
      </c>
      <c r="H31" s="143" t="s">
        <v>69</v>
      </c>
      <c r="I31" s="143" t="s">
        <v>70</v>
      </c>
      <c r="J31" s="143" t="s">
        <v>175</v>
      </c>
      <c r="K31" s="143" t="s">
        <v>71</v>
      </c>
      <c r="L31" s="143" t="s">
        <v>72</v>
      </c>
      <c r="M31" s="143" t="s">
        <v>67</v>
      </c>
      <c r="N31" s="143" t="s">
        <v>68</v>
      </c>
      <c r="O31" s="143" t="s">
        <v>69</v>
      </c>
      <c r="P31" s="143" t="s">
        <v>70</v>
      </c>
      <c r="Q31" s="143" t="s">
        <v>175</v>
      </c>
      <c r="R31" s="143" t="s">
        <v>71</v>
      </c>
      <c r="S31" s="143" t="s">
        <v>72</v>
      </c>
      <c r="T31" s="143" t="s">
        <v>67</v>
      </c>
      <c r="U31" s="143" t="s">
        <v>68</v>
      </c>
      <c r="V31" s="143" t="s">
        <v>69</v>
      </c>
      <c r="W31" s="143" t="s">
        <v>70</v>
      </c>
      <c r="X31" s="143" t="s">
        <v>175</v>
      </c>
      <c r="Y31" s="143" t="s">
        <v>71</v>
      </c>
      <c r="Z31" s="143" t="s">
        <v>72</v>
      </c>
      <c r="AA31" s="143" t="s">
        <v>67</v>
      </c>
      <c r="AB31" s="143" t="s">
        <v>68</v>
      </c>
      <c r="AC31" s="143" t="s">
        <v>69</v>
      </c>
      <c r="AD31" s="143" t="s">
        <v>70</v>
      </c>
      <c r="AE31" s="143" t="s">
        <v>175</v>
      </c>
      <c r="AF31" s="143" t="s">
        <v>71</v>
      </c>
      <c r="AG31" s="143" t="s">
        <v>72</v>
      </c>
      <c r="AH31" s="143" t="s">
        <v>67</v>
      </c>
      <c r="AI31" s="296" t="s">
        <v>73</v>
      </c>
      <c r="AJ31" s="38"/>
      <c r="AK31" s="1075"/>
      <c r="AL31" s="1075"/>
      <c r="AM31" s="1075"/>
      <c r="AN31" s="1075"/>
      <c r="AO31" s="1075"/>
      <c r="AP31" s="1075"/>
      <c r="AQ31" s="1075"/>
      <c r="AR31" s="1075"/>
      <c r="AS31" s="1075"/>
      <c r="AT31" s="1075"/>
      <c r="AU31" s="1075"/>
      <c r="AV31" s="1075"/>
      <c r="AW31" s="1075"/>
      <c r="AX31" s="1075"/>
      <c r="AY31" s="1075"/>
      <c r="BA31" s="1072"/>
      <c r="BB31" s="1073"/>
      <c r="BC31" s="1072"/>
      <c r="BD31" s="1073"/>
      <c r="BE31" s="1072"/>
      <c r="BF31" s="1073"/>
      <c r="BG31" s="1072"/>
      <c r="BH31" s="1073"/>
      <c r="BI31" s="1072"/>
      <c r="BJ31" s="1073"/>
      <c r="BK31" s="1072"/>
      <c r="BL31" s="1073"/>
      <c r="BM31" s="1072"/>
      <c r="BN31" s="1073"/>
      <c r="BO31" s="1072"/>
      <c r="BP31" s="1073"/>
      <c r="BQ31" s="1072"/>
    </row>
    <row r="32" spans="1:69" ht="21.75" thickBot="1" x14ac:dyDescent="0.4">
      <c r="A32" s="316" t="s">
        <v>74</v>
      </c>
      <c r="B32" s="317" t="s">
        <v>75</v>
      </c>
      <c r="C32" s="318" t="s">
        <v>76</v>
      </c>
      <c r="D32" s="319" t="s">
        <v>77</v>
      </c>
      <c r="E32" s="297"/>
      <c r="F32" s="297"/>
      <c r="G32" s="297"/>
      <c r="H32" s="297"/>
      <c r="I32" s="297"/>
      <c r="J32" s="297"/>
      <c r="K32" s="297"/>
      <c r="L32" s="297"/>
      <c r="M32" s="297"/>
      <c r="N32" s="297"/>
      <c r="O32" s="297"/>
      <c r="P32" s="297"/>
      <c r="Q32" s="297"/>
      <c r="R32" s="297"/>
      <c r="S32" s="297"/>
      <c r="T32" s="297"/>
      <c r="U32" s="297"/>
      <c r="V32" s="297"/>
      <c r="W32" s="297"/>
      <c r="X32" s="297"/>
      <c r="Y32" s="297"/>
      <c r="Z32" s="297"/>
      <c r="AA32" s="297"/>
      <c r="AB32" s="297"/>
      <c r="AC32" s="297"/>
      <c r="AD32" s="297"/>
      <c r="AE32" s="297"/>
      <c r="AF32" s="297"/>
      <c r="AG32" s="297"/>
      <c r="AH32" s="297"/>
      <c r="AI32" s="298"/>
      <c r="AJ32" s="38"/>
      <c r="AK32" s="320"/>
      <c r="AL32" s="321"/>
      <c r="AM32" s="321"/>
      <c r="AN32" s="320"/>
      <c r="AO32" s="321"/>
      <c r="AP32" s="321"/>
      <c r="AQ32" s="320"/>
      <c r="AR32" s="321"/>
      <c r="AS32" s="321"/>
      <c r="AT32" s="320"/>
      <c r="AU32" s="321"/>
      <c r="AV32" s="321"/>
      <c r="AW32" s="320"/>
      <c r="AX32" s="321"/>
      <c r="AY32" s="321"/>
      <c r="BA32" s="322"/>
      <c r="BB32" s="322"/>
      <c r="BC32" s="322"/>
      <c r="BD32" s="322"/>
      <c r="BE32" s="322"/>
      <c r="BF32" s="322"/>
      <c r="BG32" s="322"/>
      <c r="BH32" s="322"/>
      <c r="BI32" s="322"/>
      <c r="BJ32" s="322"/>
      <c r="BK32" s="322"/>
      <c r="BL32" s="322"/>
      <c r="BM32" s="322"/>
      <c r="BN32" s="322"/>
      <c r="BO32" s="322"/>
      <c r="BP32" s="322"/>
      <c r="BQ32" s="322"/>
    </row>
    <row r="33" spans="1:69" ht="21" customHeight="1" x14ac:dyDescent="0.35">
      <c r="A33" s="299" t="s">
        <v>164</v>
      </c>
      <c r="B33" s="300" t="s">
        <v>86</v>
      </c>
      <c r="C33" s="249" t="s">
        <v>26</v>
      </c>
      <c r="D33" s="301" t="s">
        <v>161</v>
      </c>
      <c r="E33" s="1088"/>
      <c r="F33" s="1088"/>
      <c r="G33" s="1088"/>
      <c r="H33" s="1088"/>
      <c r="I33" s="1088"/>
      <c r="J33" s="1088"/>
      <c r="K33" s="1088"/>
      <c r="L33" s="1086"/>
      <c r="M33" s="1088"/>
      <c r="N33" s="1088"/>
      <c r="O33" s="1088"/>
      <c r="P33" s="1088"/>
      <c r="Q33" s="1088"/>
      <c r="R33" s="1088"/>
      <c r="S33" s="1088"/>
      <c r="T33" s="1088"/>
      <c r="U33" s="1088"/>
      <c r="V33" s="1088"/>
      <c r="W33" s="1088"/>
      <c r="X33" s="1088"/>
      <c r="Y33" s="1102"/>
      <c r="Z33" s="1086"/>
      <c r="AA33" s="1088"/>
      <c r="AB33" s="1088"/>
      <c r="AC33" s="1088"/>
      <c r="AD33" s="1088"/>
      <c r="AE33" s="1088"/>
      <c r="AF33" s="1088"/>
      <c r="AG33" s="1088"/>
      <c r="AH33" s="1088"/>
      <c r="AI33" s="302">
        <f>COUNTA(E33:AH33)</f>
        <v>0</v>
      </c>
      <c r="AK33" s="303">
        <f>+COUNTIF(E33:AH33,"*"&amp;"A"&amp;"*")</f>
        <v>0</v>
      </c>
      <c r="AL33" s="304">
        <f>+COUNTIF(E33:AH33,"*"&amp;"B"&amp;"*")</f>
        <v>0</v>
      </c>
      <c r="AM33" s="304">
        <f>+COUNTIF(E33:AH33,"*"&amp;"C"&amp;"*")</f>
        <v>0</v>
      </c>
      <c r="AN33" s="304">
        <f>+COUNTIF(E33:AH33,"*"&amp;"D"&amp;"*")</f>
        <v>0</v>
      </c>
      <c r="AO33" s="304">
        <f>+COUNTIF(E33:AH33,"*"&amp;"E"&amp;"*")</f>
        <v>0</v>
      </c>
      <c r="AP33" s="304">
        <f>+COUNTIF(E33:AH33,"*"&amp;"F"&amp;"*")</f>
        <v>0</v>
      </c>
      <c r="AQ33" s="304">
        <f>+COUNTIF(E33:AH33,"*"&amp;"G"&amp;"*")</f>
        <v>0</v>
      </c>
      <c r="AR33" s="304">
        <f>+COUNTIF(E33:AH33,"*"&amp;"H"&amp;"*")</f>
        <v>0</v>
      </c>
      <c r="AS33" s="304">
        <f>+COUNTIF(E33:AH33,"*"&amp;"I"&amp;"*")</f>
        <v>0</v>
      </c>
      <c r="AT33" s="304">
        <f>+COUNTIF(E33:AH33,"*"&amp;"J"&amp;"*")</f>
        <v>0</v>
      </c>
      <c r="AU33" s="304">
        <f>+COUNTIF(E33:AH33,"*"&amp;"K"&amp;"*")</f>
        <v>0</v>
      </c>
      <c r="AV33" s="304">
        <f>+COUNTIF(E33:AH33,"*"&amp;"L"&amp;"*")</f>
        <v>0</v>
      </c>
      <c r="AW33" s="304">
        <f>+COUNTIF(E33:AH33,"*"&amp;"M"&amp;"*")</f>
        <v>0</v>
      </c>
      <c r="AX33" s="304">
        <f>+COUNTIF(E33:AH33,"*"&amp;"N"&amp;"*")</f>
        <v>0</v>
      </c>
      <c r="AY33" s="305">
        <f>+COUNTIF(E33:AH33,"*"&amp;"O"&amp;"*")</f>
        <v>0</v>
      </c>
      <c r="BA33" s="39">
        <f>IF($C33="NPT",SUM($AK33:$AY33),0)</f>
        <v>0</v>
      </c>
      <c r="BB33" s="40">
        <f>IF($C33="PT",SUM($AK33:$AY33),0)</f>
        <v>0</v>
      </c>
      <c r="BC33" s="41">
        <f t="shared" ref="BC33:BC84" si="27">AK33*$B$11</f>
        <v>0</v>
      </c>
      <c r="BD33" s="41">
        <f t="shared" ref="BD33:BD84" si="28">AL33*$B$12</f>
        <v>0</v>
      </c>
      <c r="BE33" s="41">
        <f t="shared" ref="BE33:BE84" si="29">AM33*$B$13</f>
        <v>0</v>
      </c>
      <c r="BF33" s="41">
        <f t="shared" ref="BF33:BF84" si="30">AN33*$B$14</f>
        <v>0</v>
      </c>
      <c r="BG33" s="41">
        <f t="shared" ref="BG33:BG84" si="31">AO33*$B$15</f>
        <v>0</v>
      </c>
      <c r="BH33" s="41">
        <f t="shared" ref="BH33:BH84" si="32">AP33*$B$16</f>
        <v>0</v>
      </c>
      <c r="BI33" s="41">
        <f t="shared" ref="BI33:BI84" si="33">AQ33*$B$17</f>
        <v>0</v>
      </c>
      <c r="BJ33" s="41">
        <f t="shared" ref="BJ33:BJ84" si="34">AR33*$B$18</f>
        <v>0</v>
      </c>
      <c r="BK33" s="41">
        <f t="shared" ref="BK33:BK84" si="35">AS33*$B$19</f>
        <v>0</v>
      </c>
      <c r="BL33" s="41">
        <f t="shared" ref="BL33:BL84" si="36">AT33*$B$20</f>
        <v>0</v>
      </c>
      <c r="BM33" s="41">
        <f t="shared" ref="BM33:BM84" si="37">AU33*$B$21</f>
        <v>0</v>
      </c>
      <c r="BN33" s="41">
        <f t="shared" ref="BN33:BN84" si="38">AV33*$B$22</f>
        <v>0</v>
      </c>
      <c r="BO33" s="41">
        <f t="shared" ref="BO33:BO84" si="39">AW33*$B$23</f>
        <v>0</v>
      </c>
      <c r="BP33" s="41">
        <f t="shared" ref="BP33:BP84" si="40">AX33*$B$24</f>
        <v>0</v>
      </c>
      <c r="BQ33" s="306">
        <f t="shared" ref="BQ33:BQ84" si="41">AY33*$B$25</f>
        <v>0</v>
      </c>
    </row>
    <row r="34" spans="1:69" ht="21" customHeight="1" x14ac:dyDescent="0.35">
      <c r="A34" s="299" t="s">
        <v>164</v>
      </c>
      <c r="B34" s="300" t="s">
        <v>87</v>
      </c>
      <c r="C34" s="249" t="s">
        <v>26</v>
      </c>
      <c r="D34" s="301" t="s">
        <v>161</v>
      </c>
      <c r="E34" s="1088"/>
      <c r="F34" s="1086"/>
      <c r="G34" s="1088"/>
      <c r="H34" s="1086"/>
      <c r="I34" s="1088"/>
      <c r="J34" s="1102"/>
      <c r="K34" s="1102"/>
      <c r="L34" s="1088"/>
      <c r="M34" s="1088"/>
      <c r="N34" s="1088"/>
      <c r="O34" s="1088"/>
      <c r="P34" s="1088"/>
      <c r="Q34" s="1088"/>
      <c r="R34" s="1088"/>
      <c r="S34" s="1088"/>
      <c r="T34" s="1088"/>
      <c r="U34" s="1088"/>
      <c r="V34" s="1088"/>
      <c r="W34" s="1088"/>
      <c r="X34" s="1088"/>
      <c r="Y34" s="1088"/>
      <c r="Z34" s="1088"/>
      <c r="AA34" s="1088"/>
      <c r="AB34" s="1088"/>
      <c r="AC34" s="1088"/>
      <c r="AD34" s="1088"/>
      <c r="AE34" s="1088"/>
      <c r="AF34" s="1088"/>
      <c r="AG34" s="1088"/>
      <c r="AH34" s="1088"/>
      <c r="AI34" s="302">
        <f>COUNTA(E34:AH34)</f>
        <v>0</v>
      </c>
      <c r="AJ34" s="38"/>
      <c r="AK34" s="303">
        <f>+COUNTIF(E34:AH34,"*"&amp;"A"&amp;"*")</f>
        <v>0</v>
      </c>
      <c r="AL34" s="304">
        <f>+COUNTIF(E34:AH34,"*"&amp;"B"&amp;"*")</f>
        <v>0</v>
      </c>
      <c r="AM34" s="304">
        <f>+COUNTIF(E34:AH34,"*"&amp;"C"&amp;"*")</f>
        <v>0</v>
      </c>
      <c r="AN34" s="304">
        <f>+COUNTIF(E34:AH34,"*"&amp;"D"&amp;"*")</f>
        <v>0</v>
      </c>
      <c r="AO34" s="304">
        <f>+COUNTIF(E34:AH34,"*"&amp;"E"&amp;"*")</f>
        <v>0</v>
      </c>
      <c r="AP34" s="304">
        <f>+COUNTIF(E34:AH34,"*"&amp;"F"&amp;"*")</f>
        <v>0</v>
      </c>
      <c r="AQ34" s="304">
        <f>+COUNTIF(E34:AH34,"*"&amp;"G"&amp;"*")</f>
        <v>0</v>
      </c>
      <c r="AR34" s="304">
        <f>+COUNTIF(E34:AH34,"*"&amp;"H"&amp;"*")</f>
        <v>0</v>
      </c>
      <c r="AS34" s="304">
        <f>+COUNTIF(E34:AH34,"*"&amp;"I"&amp;"*")</f>
        <v>0</v>
      </c>
      <c r="AT34" s="304">
        <f>+COUNTIF(E34:AH34,"*"&amp;"J"&amp;"*")</f>
        <v>0</v>
      </c>
      <c r="AU34" s="304">
        <f>+COUNTIF(E34:AH34,"*"&amp;"K"&amp;"*")</f>
        <v>0</v>
      </c>
      <c r="AV34" s="304">
        <f>+COUNTIF(E34:AH34,"*"&amp;"L"&amp;"*")</f>
        <v>0</v>
      </c>
      <c r="AW34" s="304">
        <f>+COUNTIF(E34:AH34,"*"&amp;"M"&amp;"*")</f>
        <v>0</v>
      </c>
      <c r="AX34" s="304">
        <f>+COUNTIF(E34:AH34,"*"&amp;"N"&amp;"*")</f>
        <v>0</v>
      </c>
      <c r="AY34" s="305">
        <f>+COUNTIF(E34:AH34,"*"&amp;"O"&amp;"*")</f>
        <v>0</v>
      </c>
      <c r="BA34" s="39">
        <f>IF($C34="NPT",SUM($AK34:$AY34),0)</f>
        <v>0</v>
      </c>
      <c r="BB34" s="40">
        <f>IF($C34="PT",SUM($AK34:$AY34),0)</f>
        <v>0</v>
      </c>
      <c r="BC34" s="41">
        <f t="shared" si="27"/>
        <v>0</v>
      </c>
      <c r="BD34" s="41">
        <f t="shared" si="28"/>
        <v>0</v>
      </c>
      <c r="BE34" s="41">
        <f t="shared" si="29"/>
        <v>0</v>
      </c>
      <c r="BF34" s="41">
        <f t="shared" si="30"/>
        <v>0</v>
      </c>
      <c r="BG34" s="41">
        <f t="shared" si="31"/>
        <v>0</v>
      </c>
      <c r="BH34" s="41">
        <f t="shared" si="32"/>
        <v>0</v>
      </c>
      <c r="BI34" s="41">
        <f t="shared" si="33"/>
        <v>0</v>
      </c>
      <c r="BJ34" s="41">
        <f t="shared" si="34"/>
        <v>0</v>
      </c>
      <c r="BK34" s="41">
        <f t="shared" si="35"/>
        <v>0</v>
      </c>
      <c r="BL34" s="41">
        <f t="shared" si="36"/>
        <v>0</v>
      </c>
      <c r="BM34" s="41">
        <f t="shared" si="37"/>
        <v>0</v>
      </c>
      <c r="BN34" s="41">
        <f t="shared" si="38"/>
        <v>0</v>
      </c>
      <c r="BO34" s="41">
        <f t="shared" si="39"/>
        <v>0</v>
      </c>
      <c r="BP34" s="41">
        <f t="shared" si="40"/>
        <v>0</v>
      </c>
      <c r="BQ34" s="306">
        <f t="shared" si="41"/>
        <v>0</v>
      </c>
    </row>
    <row r="35" spans="1:69" ht="21" customHeight="1" x14ac:dyDescent="0.35">
      <c r="A35" s="299" t="s">
        <v>164</v>
      </c>
      <c r="B35" s="300" t="s">
        <v>88</v>
      </c>
      <c r="C35" s="249" t="s">
        <v>26</v>
      </c>
      <c r="D35" s="301" t="s">
        <v>161</v>
      </c>
      <c r="E35" s="1086"/>
      <c r="F35" s="1088"/>
      <c r="G35" s="1086"/>
      <c r="H35" s="1088"/>
      <c r="I35" s="1086"/>
      <c r="J35" s="1088"/>
      <c r="K35" s="1088"/>
      <c r="L35" s="1086"/>
      <c r="M35" s="1086"/>
      <c r="N35" s="1086"/>
      <c r="O35" s="1086"/>
      <c r="P35" s="1086"/>
      <c r="Q35" s="1102"/>
      <c r="R35" s="1102"/>
      <c r="S35" s="1086"/>
      <c r="T35" s="1086"/>
      <c r="U35" s="1086"/>
      <c r="V35" s="1086"/>
      <c r="W35" s="1086"/>
      <c r="X35" s="1102"/>
      <c r="Y35" s="1102"/>
      <c r="Z35" s="1086"/>
      <c r="AA35" s="1086"/>
      <c r="AB35" s="1086"/>
      <c r="AC35" s="1086"/>
      <c r="AD35" s="1086"/>
      <c r="AE35" s="1102"/>
      <c r="AF35" s="1102"/>
      <c r="AG35" s="1086"/>
      <c r="AH35" s="1086"/>
      <c r="AI35" s="302">
        <f>COUNTA(E35:AH35)</f>
        <v>0</v>
      </c>
      <c r="AK35" s="303">
        <f>+COUNTIF(E35:AH35,"*"&amp;"A"&amp;"*")</f>
        <v>0</v>
      </c>
      <c r="AL35" s="304">
        <f>+COUNTIF(E35:AH35,"*"&amp;"B"&amp;"*")</f>
        <v>0</v>
      </c>
      <c r="AM35" s="304">
        <f>+COUNTIF(E35:AH35,"*"&amp;"C"&amp;"*")</f>
        <v>0</v>
      </c>
      <c r="AN35" s="304">
        <f>+COUNTIF(E35:AH35,"*"&amp;"D"&amp;"*")</f>
        <v>0</v>
      </c>
      <c r="AO35" s="304">
        <f>+COUNTIF(E35:AH35,"*"&amp;"E"&amp;"*")</f>
        <v>0</v>
      </c>
      <c r="AP35" s="304">
        <f>+COUNTIF(E35:AH35,"*"&amp;"F"&amp;"*")</f>
        <v>0</v>
      </c>
      <c r="AQ35" s="304">
        <f>+COUNTIF(E35:AH35,"*"&amp;"G"&amp;"*")</f>
        <v>0</v>
      </c>
      <c r="AR35" s="304">
        <f>+COUNTIF(E35:AH35,"*"&amp;"H"&amp;"*")</f>
        <v>0</v>
      </c>
      <c r="AS35" s="304">
        <f>+COUNTIF(E35:AH35,"*"&amp;"I"&amp;"*")</f>
        <v>0</v>
      </c>
      <c r="AT35" s="304">
        <f>+COUNTIF(E35:AH35,"*"&amp;"J"&amp;"*")</f>
        <v>0</v>
      </c>
      <c r="AU35" s="304">
        <f>+COUNTIF(E35:AH35,"*"&amp;"K"&amp;"*")</f>
        <v>0</v>
      </c>
      <c r="AV35" s="304">
        <f>+COUNTIF(E35:AH35,"*"&amp;"L"&amp;"*")</f>
        <v>0</v>
      </c>
      <c r="AW35" s="304">
        <f>+COUNTIF(E35:AH35,"*"&amp;"M"&amp;"*")</f>
        <v>0</v>
      </c>
      <c r="AX35" s="304">
        <f>+COUNTIF(E35:AH35,"*"&amp;"N"&amp;"*")</f>
        <v>0</v>
      </c>
      <c r="AY35" s="305">
        <f>+COUNTIF(E35:AH35,"*"&amp;"O"&amp;"*")</f>
        <v>0</v>
      </c>
      <c r="BA35" s="39">
        <f>IF($C35="NPT",SUM($AK35:$AY35),0)</f>
        <v>0</v>
      </c>
      <c r="BB35" s="40">
        <f>IF($C35="PT",SUM($AK35:$AY35),0)</f>
        <v>0</v>
      </c>
      <c r="BC35" s="41">
        <f t="shared" si="27"/>
        <v>0</v>
      </c>
      <c r="BD35" s="41">
        <f t="shared" si="28"/>
        <v>0</v>
      </c>
      <c r="BE35" s="41">
        <f t="shared" si="29"/>
        <v>0</v>
      </c>
      <c r="BF35" s="41">
        <f t="shared" si="30"/>
        <v>0</v>
      </c>
      <c r="BG35" s="41">
        <f t="shared" si="31"/>
        <v>0</v>
      </c>
      <c r="BH35" s="41">
        <f t="shared" si="32"/>
        <v>0</v>
      </c>
      <c r="BI35" s="41">
        <f t="shared" si="33"/>
        <v>0</v>
      </c>
      <c r="BJ35" s="41">
        <f t="shared" si="34"/>
        <v>0</v>
      </c>
      <c r="BK35" s="41">
        <f t="shared" si="35"/>
        <v>0</v>
      </c>
      <c r="BL35" s="41">
        <f t="shared" si="36"/>
        <v>0</v>
      </c>
      <c r="BM35" s="41">
        <f t="shared" si="37"/>
        <v>0</v>
      </c>
      <c r="BN35" s="41">
        <f t="shared" si="38"/>
        <v>0</v>
      </c>
      <c r="BO35" s="41">
        <f t="shared" si="39"/>
        <v>0</v>
      </c>
      <c r="BP35" s="41">
        <f t="shared" si="40"/>
        <v>0</v>
      </c>
      <c r="BQ35" s="306">
        <f t="shared" si="41"/>
        <v>0</v>
      </c>
    </row>
    <row r="36" spans="1:69" ht="21" customHeight="1" x14ac:dyDescent="0.35">
      <c r="A36" s="299" t="s">
        <v>164</v>
      </c>
      <c r="B36" s="300" t="s">
        <v>89</v>
      </c>
      <c r="C36" s="249" t="s">
        <v>26</v>
      </c>
      <c r="D36" s="301" t="s">
        <v>161</v>
      </c>
      <c r="E36" s="1088"/>
      <c r="F36" s="1086"/>
      <c r="G36" s="1088"/>
      <c r="H36" s="1086"/>
      <c r="I36" s="1088"/>
      <c r="J36" s="1102"/>
      <c r="K36" s="1102"/>
      <c r="L36" s="1086"/>
      <c r="M36" s="1088"/>
      <c r="N36" s="1088"/>
      <c r="O36" s="1088"/>
      <c r="P36" s="1088"/>
      <c r="Q36" s="1088"/>
      <c r="R36" s="1088"/>
      <c r="S36" s="1088"/>
      <c r="T36" s="1088"/>
      <c r="U36" s="1088"/>
      <c r="V36" s="1088"/>
      <c r="W36" s="1088"/>
      <c r="X36" s="1088"/>
      <c r="Y36" s="1088"/>
      <c r="Z36" s="1086"/>
      <c r="AA36" s="1088"/>
      <c r="AB36" s="1088"/>
      <c r="AC36" s="1088"/>
      <c r="AD36" s="1088"/>
      <c r="AE36" s="1088"/>
      <c r="AF36" s="1088"/>
      <c r="AG36" s="1088"/>
      <c r="AH36" s="1088"/>
      <c r="AI36" s="302">
        <f>COUNTA(E36:AH36)</f>
        <v>0</v>
      </c>
      <c r="AK36" s="303">
        <f>+COUNTIF(E36:AH36,"*"&amp;"A"&amp;"*")</f>
        <v>0</v>
      </c>
      <c r="AL36" s="304">
        <f>+COUNTIF(E36:AH36,"*"&amp;"B"&amp;"*")</f>
        <v>0</v>
      </c>
      <c r="AM36" s="304">
        <f>+COUNTIF(E36:AH36,"*"&amp;"C"&amp;"*")</f>
        <v>0</v>
      </c>
      <c r="AN36" s="304">
        <f>+COUNTIF(E36:AH36,"*"&amp;"D"&amp;"*")</f>
        <v>0</v>
      </c>
      <c r="AO36" s="304">
        <f>+COUNTIF(E36:AH36,"*"&amp;"E"&amp;"*")</f>
        <v>0</v>
      </c>
      <c r="AP36" s="304">
        <f>+COUNTIF(E36:AH36,"*"&amp;"F"&amp;"*")</f>
        <v>0</v>
      </c>
      <c r="AQ36" s="304">
        <f>+COUNTIF(E36:AH36,"*"&amp;"G"&amp;"*")</f>
        <v>0</v>
      </c>
      <c r="AR36" s="304">
        <f>+COUNTIF(E36:AH36,"*"&amp;"H"&amp;"*")</f>
        <v>0</v>
      </c>
      <c r="AS36" s="304">
        <f>+COUNTIF(E36:AH36,"*"&amp;"I"&amp;"*")</f>
        <v>0</v>
      </c>
      <c r="AT36" s="304">
        <f>+COUNTIF(E36:AH36,"*"&amp;"J"&amp;"*")</f>
        <v>0</v>
      </c>
      <c r="AU36" s="304">
        <f>+COUNTIF(E36:AH36,"*"&amp;"K"&amp;"*")</f>
        <v>0</v>
      </c>
      <c r="AV36" s="304">
        <f>+COUNTIF(E36:AH36,"*"&amp;"L"&amp;"*")</f>
        <v>0</v>
      </c>
      <c r="AW36" s="304">
        <f>+COUNTIF(E36:AH36,"*"&amp;"M"&amp;"*")</f>
        <v>0</v>
      </c>
      <c r="AX36" s="304">
        <f>+COUNTIF(E36:AH36,"*"&amp;"N"&amp;"*")</f>
        <v>0</v>
      </c>
      <c r="AY36" s="305">
        <f>+COUNTIF(E36:AH36,"*"&amp;"O"&amp;"*")</f>
        <v>0</v>
      </c>
      <c r="BA36" s="39">
        <f>IF($C36="NPT",SUM($AK36:$AY36),0)</f>
        <v>0</v>
      </c>
      <c r="BB36" s="40">
        <f>IF($C36="PT",SUM($AK36:$AY36),0)</f>
        <v>0</v>
      </c>
      <c r="BC36" s="41">
        <f t="shared" si="27"/>
        <v>0</v>
      </c>
      <c r="BD36" s="41">
        <f t="shared" si="28"/>
        <v>0</v>
      </c>
      <c r="BE36" s="41">
        <f t="shared" si="29"/>
        <v>0</v>
      </c>
      <c r="BF36" s="41">
        <f t="shared" si="30"/>
        <v>0</v>
      </c>
      <c r="BG36" s="41">
        <f t="shared" si="31"/>
        <v>0</v>
      </c>
      <c r="BH36" s="41">
        <f t="shared" si="32"/>
        <v>0</v>
      </c>
      <c r="BI36" s="41">
        <f t="shared" si="33"/>
        <v>0</v>
      </c>
      <c r="BJ36" s="41">
        <f t="shared" si="34"/>
        <v>0</v>
      </c>
      <c r="BK36" s="41">
        <f t="shared" si="35"/>
        <v>0</v>
      </c>
      <c r="BL36" s="41">
        <f t="shared" si="36"/>
        <v>0</v>
      </c>
      <c r="BM36" s="41">
        <f t="shared" si="37"/>
        <v>0</v>
      </c>
      <c r="BN36" s="41">
        <f t="shared" si="38"/>
        <v>0</v>
      </c>
      <c r="BO36" s="41">
        <f t="shared" si="39"/>
        <v>0</v>
      </c>
      <c r="BP36" s="41">
        <f t="shared" si="40"/>
        <v>0</v>
      </c>
      <c r="BQ36" s="306">
        <f t="shared" si="41"/>
        <v>0</v>
      </c>
    </row>
    <row r="37" spans="1:69" ht="21" customHeight="1" x14ac:dyDescent="0.35">
      <c r="A37" s="299" t="s">
        <v>164</v>
      </c>
      <c r="B37" s="300" t="s">
        <v>90</v>
      </c>
      <c r="C37" s="249" t="s">
        <v>26</v>
      </c>
      <c r="D37" s="301" t="s">
        <v>161</v>
      </c>
      <c r="E37" s="1086"/>
      <c r="F37" s="1088"/>
      <c r="G37" s="1086"/>
      <c r="H37" s="1088"/>
      <c r="I37" s="1086"/>
      <c r="J37" s="1088"/>
      <c r="K37" s="1088"/>
      <c r="L37" s="1088"/>
      <c r="M37" s="1086"/>
      <c r="N37" s="1086"/>
      <c r="O37" s="1086"/>
      <c r="P37" s="1086"/>
      <c r="Q37" s="1102"/>
      <c r="R37" s="1102"/>
      <c r="S37" s="1086"/>
      <c r="T37" s="1086"/>
      <c r="U37" s="1086"/>
      <c r="V37" s="1086"/>
      <c r="W37" s="1086"/>
      <c r="X37" s="1102"/>
      <c r="Y37" s="1102"/>
      <c r="Z37" s="1088"/>
      <c r="AA37" s="1086"/>
      <c r="AB37" s="1086"/>
      <c r="AC37" s="1086"/>
      <c r="AD37" s="1086"/>
      <c r="AE37" s="1102"/>
      <c r="AF37" s="1102"/>
      <c r="AG37" s="1086"/>
      <c r="AH37" s="1086"/>
      <c r="AI37" s="302">
        <f>COUNTA(E37:AH37)</f>
        <v>0</v>
      </c>
      <c r="AK37" s="303">
        <f>+COUNTIF(E37:AH37,"*"&amp;"A"&amp;"*")</f>
        <v>0</v>
      </c>
      <c r="AL37" s="304">
        <f>+COUNTIF(E37:AH37,"*"&amp;"B"&amp;"*")</f>
        <v>0</v>
      </c>
      <c r="AM37" s="304">
        <f>+COUNTIF(E37:AH37,"*"&amp;"C"&amp;"*")</f>
        <v>0</v>
      </c>
      <c r="AN37" s="304">
        <f>+COUNTIF(E37:AH37,"*"&amp;"D"&amp;"*")</f>
        <v>0</v>
      </c>
      <c r="AO37" s="304">
        <f>+COUNTIF(E37:AH37,"*"&amp;"E"&amp;"*")</f>
        <v>0</v>
      </c>
      <c r="AP37" s="304">
        <f>+COUNTIF(E37:AH37,"*"&amp;"F"&amp;"*")</f>
        <v>0</v>
      </c>
      <c r="AQ37" s="304">
        <f>+COUNTIF(E37:AH37,"*"&amp;"G"&amp;"*")</f>
        <v>0</v>
      </c>
      <c r="AR37" s="304">
        <f>+COUNTIF(E37:AH37,"*"&amp;"H"&amp;"*")</f>
        <v>0</v>
      </c>
      <c r="AS37" s="304">
        <f>+COUNTIF(E37:AH37,"*"&amp;"I"&amp;"*")</f>
        <v>0</v>
      </c>
      <c r="AT37" s="304">
        <f>+COUNTIF(E37:AH37,"*"&amp;"J"&amp;"*")</f>
        <v>0</v>
      </c>
      <c r="AU37" s="304">
        <f>+COUNTIF(E37:AH37,"*"&amp;"K"&amp;"*")</f>
        <v>0</v>
      </c>
      <c r="AV37" s="304">
        <f>+COUNTIF(E37:AH37,"*"&amp;"L"&amp;"*")</f>
        <v>0</v>
      </c>
      <c r="AW37" s="304">
        <f>+COUNTIF(E37:AH37,"*"&amp;"M"&amp;"*")</f>
        <v>0</v>
      </c>
      <c r="AX37" s="304">
        <f>+COUNTIF(E37:AH37,"*"&amp;"N"&amp;"*")</f>
        <v>0</v>
      </c>
      <c r="AY37" s="305">
        <f>+COUNTIF(E37:AH37,"*"&amp;"O"&amp;"*")</f>
        <v>0</v>
      </c>
      <c r="BA37" s="39">
        <f>IF($C37="NPT",SUM($AK37:$AY37),0)</f>
        <v>0</v>
      </c>
      <c r="BB37" s="40">
        <f>IF($C37="PT",SUM($AK37:$AY37),0)</f>
        <v>0</v>
      </c>
      <c r="BC37" s="41">
        <f t="shared" ref="BC37" si="42">AK37*$B$11</f>
        <v>0</v>
      </c>
      <c r="BD37" s="41">
        <f t="shared" ref="BD37" si="43">AL37*$B$12</f>
        <v>0</v>
      </c>
      <c r="BE37" s="41">
        <f t="shared" ref="BE37" si="44">AM37*$B$13</f>
        <v>0</v>
      </c>
      <c r="BF37" s="41">
        <f t="shared" ref="BF37" si="45">AN37*$B$14</f>
        <v>0</v>
      </c>
      <c r="BG37" s="41">
        <f t="shared" ref="BG37" si="46">AO37*$B$15</f>
        <v>0</v>
      </c>
      <c r="BH37" s="41">
        <f t="shared" ref="BH37" si="47">AP37*$B$16</f>
        <v>0</v>
      </c>
      <c r="BI37" s="41">
        <f t="shared" ref="BI37" si="48">AQ37*$B$17</f>
        <v>0</v>
      </c>
      <c r="BJ37" s="41">
        <f t="shared" ref="BJ37" si="49">AR37*$B$18</f>
        <v>0</v>
      </c>
      <c r="BK37" s="41">
        <f t="shared" ref="BK37" si="50">AS37*$B$19</f>
        <v>0</v>
      </c>
      <c r="BL37" s="41">
        <f t="shared" ref="BL37" si="51">AT37*$B$20</f>
        <v>0</v>
      </c>
      <c r="BM37" s="41">
        <f t="shared" ref="BM37" si="52">AU37*$B$21</f>
        <v>0</v>
      </c>
      <c r="BN37" s="41">
        <f t="shared" ref="BN37" si="53">AV37*$B$22</f>
        <v>0</v>
      </c>
      <c r="BO37" s="41">
        <f t="shared" ref="BO37" si="54">AW37*$B$23</f>
        <v>0</v>
      </c>
      <c r="BP37" s="41">
        <f t="shared" ref="BP37" si="55">AX37*$B$24</f>
        <v>0</v>
      </c>
      <c r="BQ37" s="306">
        <f t="shared" ref="BQ37" si="56">AY37*$B$25</f>
        <v>0</v>
      </c>
    </row>
    <row r="38" spans="1:69" ht="21" customHeight="1" x14ac:dyDescent="0.35">
      <c r="A38" s="299" t="s">
        <v>164</v>
      </c>
      <c r="B38" s="300" t="s">
        <v>91</v>
      </c>
      <c r="C38" s="249" t="s">
        <v>26</v>
      </c>
      <c r="D38" s="301" t="s">
        <v>161</v>
      </c>
      <c r="E38" s="1086"/>
      <c r="F38" s="1086"/>
      <c r="G38" s="1088"/>
      <c r="H38" s="1086"/>
      <c r="I38" s="1086"/>
      <c r="J38" s="1102"/>
      <c r="K38" s="1102"/>
      <c r="L38" s="1086"/>
      <c r="M38" s="1088"/>
      <c r="N38" s="1086"/>
      <c r="O38" s="1088"/>
      <c r="P38" s="1088"/>
      <c r="Q38" s="1102"/>
      <c r="R38" s="1088"/>
      <c r="S38" s="1088"/>
      <c r="T38" s="1088"/>
      <c r="U38" s="1088"/>
      <c r="V38" s="1088"/>
      <c r="W38" s="1086"/>
      <c r="X38" s="1102"/>
      <c r="Y38" s="1102"/>
      <c r="Z38" s="1088"/>
      <c r="AA38" s="1086"/>
      <c r="AB38" s="1088"/>
      <c r="AC38" s="1088"/>
      <c r="AD38" s="1086"/>
      <c r="AE38" s="1102"/>
      <c r="AF38" s="1102"/>
      <c r="AG38" s="1086"/>
      <c r="AH38" s="1088"/>
      <c r="AI38" s="302">
        <f>COUNTA(E38:AH38)</f>
        <v>0</v>
      </c>
      <c r="AK38" s="303">
        <f>+COUNTIF(E38:AH38,"*"&amp;"A"&amp;"*")</f>
        <v>0</v>
      </c>
      <c r="AL38" s="304">
        <f>+COUNTIF(E38:AH38,"*"&amp;"B"&amp;"*")</f>
        <v>0</v>
      </c>
      <c r="AM38" s="304">
        <f>+COUNTIF(E38:AH38,"*"&amp;"C"&amp;"*")</f>
        <v>0</v>
      </c>
      <c r="AN38" s="304">
        <f>+COUNTIF(E38:AH38,"*"&amp;"D"&amp;"*")</f>
        <v>0</v>
      </c>
      <c r="AO38" s="304">
        <f>+COUNTIF(E38:AH38,"*"&amp;"E"&amp;"*")</f>
        <v>0</v>
      </c>
      <c r="AP38" s="304">
        <f>+COUNTIF(E38:AH38,"*"&amp;"F"&amp;"*")</f>
        <v>0</v>
      </c>
      <c r="AQ38" s="304">
        <f>+COUNTIF(E38:AH38,"*"&amp;"G"&amp;"*")</f>
        <v>0</v>
      </c>
      <c r="AR38" s="304">
        <f>+COUNTIF(E38:AH38,"*"&amp;"H"&amp;"*")</f>
        <v>0</v>
      </c>
      <c r="AS38" s="304">
        <f>+COUNTIF(E38:AH38,"*"&amp;"I"&amp;"*")</f>
        <v>0</v>
      </c>
      <c r="AT38" s="304">
        <f>+COUNTIF(E38:AH38,"*"&amp;"J"&amp;"*")</f>
        <v>0</v>
      </c>
      <c r="AU38" s="304">
        <f>+COUNTIF(E38:AH38,"*"&amp;"K"&amp;"*")</f>
        <v>0</v>
      </c>
      <c r="AV38" s="304">
        <f>+COUNTIF(E38:AH38,"*"&amp;"L"&amp;"*")</f>
        <v>0</v>
      </c>
      <c r="AW38" s="304">
        <f>+COUNTIF(E38:AH38,"*"&amp;"M"&amp;"*")</f>
        <v>0</v>
      </c>
      <c r="AX38" s="304">
        <f>+COUNTIF(E38:AH38,"*"&amp;"N"&amp;"*")</f>
        <v>0</v>
      </c>
      <c r="AY38" s="305">
        <f>+COUNTIF(E38:AH38,"*"&amp;"O"&amp;"*")</f>
        <v>0</v>
      </c>
      <c r="BA38" s="39">
        <f>IF($C38="NPT",SUM($AK38:$AY38),0)</f>
        <v>0</v>
      </c>
      <c r="BB38" s="40">
        <f>IF($C38="PT",SUM($AK38:$AY38),0)</f>
        <v>0</v>
      </c>
      <c r="BC38" s="41">
        <f t="shared" ref="BC38" si="57">AK38*$B$11</f>
        <v>0</v>
      </c>
      <c r="BD38" s="41">
        <f t="shared" ref="BD38" si="58">AL38*$B$12</f>
        <v>0</v>
      </c>
      <c r="BE38" s="41">
        <f t="shared" ref="BE38" si="59">AM38*$B$13</f>
        <v>0</v>
      </c>
      <c r="BF38" s="41">
        <f t="shared" ref="BF38" si="60">AN38*$B$14</f>
        <v>0</v>
      </c>
      <c r="BG38" s="41">
        <f t="shared" ref="BG38" si="61">AO38*$B$15</f>
        <v>0</v>
      </c>
      <c r="BH38" s="41">
        <f t="shared" ref="BH38" si="62">AP38*$B$16</f>
        <v>0</v>
      </c>
      <c r="BI38" s="41">
        <f t="shared" ref="BI38" si="63">AQ38*$B$17</f>
        <v>0</v>
      </c>
      <c r="BJ38" s="41">
        <f t="shared" ref="BJ38" si="64">AR38*$B$18</f>
        <v>0</v>
      </c>
      <c r="BK38" s="41">
        <f t="shared" ref="BK38" si="65">AS38*$B$19</f>
        <v>0</v>
      </c>
      <c r="BL38" s="41">
        <f t="shared" ref="BL38" si="66">AT38*$B$20</f>
        <v>0</v>
      </c>
      <c r="BM38" s="41">
        <f t="shared" ref="BM38" si="67">AU38*$B$21</f>
        <v>0</v>
      </c>
      <c r="BN38" s="41">
        <f t="shared" ref="BN38" si="68">AV38*$B$22</f>
        <v>0</v>
      </c>
      <c r="BO38" s="41">
        <f t="shared" ref="BO38" si="69">AW38*$B$23</f>
        <v>0</v>
      </c>
      <c r="BP38" s="41">
        <f t="shared" ref="BP38" si="70">AX38*$B$24</f>
        <v>0</v>
      </c>
      <c r="BQ38" s="306">
        <f t="shared" ref="BQ38" si="71">AY38*$B$25</f>
        <v>0</v>
      </c>
    </row>
    <row r="39" spans="1:69" ht="21" customHeight="1" x14ac:dyDescent="0.35">
      <c r="A39" s="299" t="s">
        <v>164</v>
      </c>
      <c r="B39" s="300" t="s">
        <v>92</v>
      </c>
      <c r="C39" s="249" t="s">
        <v>26</v>
      </c>
      <c r="D39" s="301" t="s">
        <v>161</v>
      </c>
      <c r="E39" s="1088"/>
      <c r="F39" s="1086"/>
      <c r="G39" s="1086"/>
      <c r="H39" s="1088"/>
      <c r="I39" s="1088"/>
      <c r="J39" s="1088"/>
      <c r="K39" s="1102"/>
      <c r="L39" s="1086"/>
      <c r="M39" s="1086"/>
      <c r="N39" s="1088"/>
      <c r="O39" s="1086"/>
      <c r="P39" s="1086"/>
      <c r="Q39" s="1088"/>
      <c r="R39" s="1102"/>
      <c r="S39" s="1086"/>
      <c r="T39" s="1086"/>
      <c r="U39" s="1086"/>
      <c r="V39" s="1086"/>
      <c r="W39" s="1088"/>
      <c r="X39" s="1102"/>
      <c r="Y39" s="1102"/>
      <c r="Z39" s="1088"/>
      <c r="AA39" s="1088"/>
      <c r="AB39" s="1086"/>
      <c r="AC39" s="1086"/>
      <c r="AD39" s="1088"/>
      <c r="AE39" s="1088"/>
      <c r="AF39" s="1088"/>
      <c r="AG39" s="1086"/>
      <c r="AH39" s="1086"/>
      <c r="AI39" s="302">
        <f>COUNTA(E39:AH39)</f>
        <v>0</v>
      </c>
      <c r="AK39" s="303">
        <f>+COUNTIF(E39:AH39,"*"&amp;"A"&amp;"*")</f>
        <v>0</v>
      </c>
      <c r="AL39" s="304">
        <f>+COUNTIF(E39:AH39,"*"&amp;"B"&amp;"*")</f>
        <v>0</v>
      </c>
      <c r="AM39" s="304">
        <f>+COUNTIF(E39:AH39,"*"&amp;"C"&amp;"*")</f>
        <v>0</v>
      </c>
      <c r="AN39" s="304">
        <f>+COUNTIF(E39:AH39,"*"&amp;"D"&amp;"*")</f>
        <v>0</v>
      </c>
      <c r="AO39" s="304">
        <f>+COUNTIF(E39:AH39,"*"&amp;"E"&amp;"*")</f>
        <v>0</v>
      </c>
      <c r="AP39" s="304">
        <f>+COUNTIF(E39:AH39,"*"&amp;"F"&amp;"*")</f>
        <v>0</v>
      </c>
      <c r="AQ39" s="304">
        <f>+COUNTIF(E39:AH39,"*"&amp;"G"&amp;"*")</f>
        <v>0</v>
      </c>
      <c r="AR39" s="304">
        <f>+COUNTIF(E39:AH39,"*"&amp;"H"&amp;"*")</f>
        <v>0</v>
      </c>
      <c r="AS39" s="304">
        <f>+COUNTIF(E39:AH39,"*"&amp;"I"&amp;"*")</f>
        <v>0</v>
      </c>
      <c r="AT39" s="304">
        <f>+COUNTIF(E39:AH39,"*"&amp;"J"&amp;"*")</f>
        <v>0</v>
      </c>
      <c r="AU39" s="304">
        <f>+COUNTIF(E39:AH39,"*"&amp;"K"&amp;"*")</f>
        <v>0</v>
      </c>
      <c r="AV39" s="304">
        <f>+COUNTIF(E39:AH39,"*"&amp;"L"&amp;"*")</f>
        <v>0</v>
      </c>
      <c r="AW39" s="304">
        <f>+COUNTIF(E39:AH39,"*"&amp;"M"&amp;"*")</f>
        <v>0</v>
      </c>
      <c r="AX39" s="304">
        <f>+COUNTIF(E39:AH39,"*"&amp;"N"&amp;"*")</f>
        <v>0</v>
      </c>
      <c r="AY39" s="305">
        <f>+COUNTIF(E39:AH39,"*"&amp;"O"&amp;"*")</f>
        <v>0</v>
      </c>
      <c r="BA39" s="39">
        <f>IF($C39="NPT",SUM($AK39:$AY39),0)</f>
        <v>0</v>
      </c>
      <c r="BB39" s="40">
        <f>IF($C39="PT",SUM($AK39:$AY39),0)</f>
        <v>0</v>
      </c>
      <c r="BC39" s="41">
        <f t="shared" ref="BC39" si="72">AK39*$B$11</f>
        <v>0</v>
      </c>
      <c r="BD39" s="41">
        <f t="shared" ref="BD39" si="73">AL39*$B$12</f>
        <v>0</v>
      </c>
      <c r="BE39" s="41">
        <f t="shared" ref="BE39" si="74">AM39*$B$13</f>
        <v>0</v>
      </c>
      <c r="BF39" s="41">
        <f t="shared" ref="BF39" si="75">AN39*$B$14</f>
        <v>0</v>
      </c>
      <c r="BG39" s="41">
        <f t="shared" ref="BG39" si="76">AO39*$B$15</f>
        <v>0</v>
      </c>
      <c r="BH39" s="41">
        <f t="shared" ref="BH39" si="77">AP39*$B$16</f>
        <v>0</v>
      </c>
      <c r="BI39" s="41">
        <f t="shared" ref="BI39" si="78">AQ39*$B$17</f>
        <v>0</v>
      </c>
      <c r="BJ39" s="41">
        <f t="shared" ref="BJ39" si="79">AR39*$B$18</f>
        <v>0</v>
      </c>
      <c r="BK39" s="41">
        <f t="shared" ref="BK39" si="80">AS39*$B$19</f>
        <v>0</v>
      </c>
      <c r="BL39" s="41">
        <f t="shared" ref="BL39" si="81">AT39*$B$20</f>
        <v>0</v>
      </c>
      <c r="BM39" s="41">
        <f t="shared" ref="BM39" si="82">AU39*$B$21</f>
        <v>0</v>
      </c>
      <c r="BN39" s="41">
        <f t="shared" ref="BN39" si="83">AV39*$B$22</f>
        <v>0</v>
      </c>
      <c r="BO39" s="41">
        <f t="shared" ref="BO39" si="84">AW39*$B$23</f>
        <v>0</v>
      </c>
      <c r="BP39" s="41">
        <f t="shared" ref="BP39" si="85">AX39*$B$24</f>
        <v>0</v>
      </c>
      <c r="BQ39" s="306">
        <f t="shared" ref="BQ39" si="86">AY39*$B$25</f>
        <v>0</v>
      </c>
    </row>
    <row r="40" spans="1:69" ht="21" customHeight="1" x14ac:dyDescent="0.35">
      <c r="A40" s="299" t="s">
        <v>164</v>
      </c>
      <c r="B40" s="300" t="s">
        <v>93</v>
      </c>
      <c r="C40" s="249" t="s">
        <v>26</v>
      </c>
      <c r="D40" s="301" t="s">
        <v>161</v>
      </c>
      <c r="E40" s="1086"/>
      <c r="F40" s="1086"/>
      <c r="G40" s="1088"/>
      <c r="H40" s="1086"/>
      <c r="I40" s="1086"/>
      <c r="J40" s="1088"/>
      <c r="K40" s="1088"/>
      <c r="L40" s="1086"/>
      <c r="M40" s="1088"/>
      <c r="N40" s="1088"/>
      <c r="O40" s="1088"/>
      <c r="P40" s="1088"/>
      <c r="Q40" s="1088"/>
      <c r="R40" s="1088"/>
      <c r="S40" s="1086"/>
      <c r="T40" s="1088"/>
      <c r="U40" s="1088"/>
      <c r="V40" s="1086"/>
      <c r="W40" s="1086"/>
      <c r="X40" s="1102"/>
      <c r="Y40" s="1088"/>
      <c r="Z40" s="1086"/>
      <c r="AA40" s="1086"/>
      <c r="AB40" s="1088"/>
      <c r="AC40" s="1086"/>
      <c r="AD40" s="1088"/>
      <c r="AE40" s="1102"/>
      <c r="AF40" s="1088"/>
      <c r="AG40" s="1086"/>
      <c r="AH40" s="1086"/>
      <c r="AI40" s="302">
        <f>COUNTA(E40:AH40)</f>
        <v>0</v>
      </c>
      <c r="AK40" s="303">
        <f>+COUNTIF(E40:AH40,"*"&amp;"A"&amp;"*")</f>
        <v>0</v>
      </c>
      <c r="AL40" s="304">
        <f>+COUNTIF(E40:AH40,"*"&amp;"B"&amp;"*")</f>
        <v>0</v>
      </c>
      <c r="AM40" s="304">
        <f>+COUNTIF(E40:AH40,"*"&amp;"C"&amp;"*")</f>
        <v>0</v>
      </c>
      <c r="AN40" s="304">
        <f>+COUNTIF(E40:AH40,"*"&amp;"D"&amp;"*")</f>
        <v>0</v>
      </c>
      <c r="AO40" s="304">
        <f>+COUNTIF(E40:AH40,"*"&amp;"E"&amp;"*")</f>
        <v>0</v>
      </c>
      <c r="AP40" s="304">
        <f>+COUNTIF(E40:AH40,"*"&amp;"F"&amp;"*")</f>
        <v>0</v>
      </c>
      <c r="AQ40" s="304">
        <f>+COUNTIF(E40:AH40,"*"&amp;"G"&amp;"*")</f>
        <v>0</v>
      </c>
      <c r="AR40" s="304">
        <f>+COUNTIF(E40:AH40,"*"&amp;"H"&amp;"*")</f>
        <v>0</v>
      </c>
      <c r="AS40" s="304">
        <f>+COUNTIF(E40:AH40,"*"&amp;"I"&amp;"*")</f>
        <v>0</v>
      </c>
      <c r="AT40" s="304">
        <f>+COUNTIF(E40:AH40,"*"&amp;"J"&amp;"*")</f>
        <v>0</v>
      </c>
      <c r="AU40" s="304">
        <f>+COUNTIF(E40:AH40,"*"&amp;"K"&amp;"*")</f>
        <v>0</v>
      </c>
      <c r="AV40" s="304">
        <f>+COUNTIF(E40:AH40,"*"&amp;"L"&amp;"*")</f>
        <v>0</v>
      </c>
      <c r="AW40" s="304">
        <f>+COUNTIF(E40:AH40,"*"&amp;"M"&amp;"*")</f>
        <v>0</v>
      </c>
      <c r="AX40" s="304">
        <f>+COUNTIF(E40:AH40,"*"&amp;"N"&amp;"*")</f>
        <v>0</v>
      </c>
      <c r="AY40" s="305">
        <f>+COUNTIF(E40:AH40,"*"&amp;"O"&amp;"*")</f>
        <v>0</v>
      </c>
      <c r="BA40" s="39">
        <f>IF($C40="NPT",SUM($AK40:$AY40),0)</f>
        <v>0</v>
      </c>
      <c r="BB40" s="40">
        <f>IF($C40="PT",SUM($AK40:$AY40),0)</f>
        <v>0</v>
      </c>
      <c r="BC40" s="41">
        <f t="shared" ref="BC40:BC41" si="87">AK40*$B$11</f>
        <v>0</v>
      </c>
      <c r="BD40" s="41">
        <f t="shared" ref="BD40:BD41" si="88">AL40*$B$12</f>
        <v>0</v>
      </c>
      <c r="BE40" s="41">
        <f t="shared" ref="BE40:BE41" si="89">AM40*$B$13</f>
        <v>0</v>
      </c>
      <c r="BF40" s="41">
        <f t="shared" ref="BF40:BF41" si="90">AN40*$B$14</f>
        <v>0</v>
      </c>
      <c r="BG40" s="41">
        <f t="shared" ref="BG40:BG41" si="91">AO40*$B$15</f>
        <v>0</v>
      </c>
      <c r="BH40" s="41">
        <f t="shared" ref="BH40:BH41" si="92">AP40*$B$16</f>
        <v>0</v>
      </c>
      <c r="BI40" s="41">
        <f t="shared" ref="BI40:BI41" si="93">AQ40*$B$17</f>
        <v>0</v>
      </c>
      <c r="BJ40" s="41">
        <f t="shared" ref="BJ40:BJ41" si="94">AR40*$B$18</f>
        <v>0</v>
      </c>
      <c r="BK40" s="41">
        <f t="shared" ref="BK40:BK41" si="95">AS40*$B$19</f>
        <v>0</v>
      </c>
      <c r="BL40" s="41">
        <f t="shared" ref="BL40:BL41" si="96">AT40*$B$20</f>
        <v>0</v>
      </c>
      <c r="BM40" s="41">
        <f t="shared" ref="BM40:BM41" si="97">AU40*$B$21</f>
        <v>0</v>
      </c>
      <c r="BN40" s="41">
        <f t="shared" ref="BN40:BN41" si="98">AV40*$B$22</f>
        <v>0</v>
      </c>
      <c r="BO40" s="41">
        <f t="shared" ref="BO40:BO41" si="99">AW40*$B$23</f>
        <v>0</v>
      </c>
      <c r="BP40" s="41">
        <f t="shared" ref="BP40:BP41" si="100">AX40*$B$24</f>
        <v>0</v>
      </c>
      <c r="BQ40" s="306">
        <f t="shared" ref="BQ40:BQ41" si="101">AY40*$B$25</f>
        <v>0</v>
      </c>
    </row>
    <row r="41" spans="1:69" ht="21" customHeight="1" x14ac:dyDescent="0.35">
      <c r="A41" s="299" t="s">
        <v>164</v>
      </c>
      <c r="B41" s="300" t="s">
        <v>94</v>
      </c>
      <c r="C41" s="249" t="s">
        <v>26</v>
      </c>
      <c r="D41" s="301" t="s">
        <v>161</v>
      </c>
      <c r="E41" s="1088"/>
      <c r="F41" s="1088"/>
      <c r="G41" s="1086"/>
      <c r="H41" s="1086"/>
      <c r="I41" s="1086"/>
      <c r="J41" s="1102"/>
      <c r="K41" s="1102"/>
      <c r="L41" s="1088"/>
      <c r="M41" s="1086"/>
      <c r="N41" s="1086"/>
      <c r="O41" s="1086"/>
      <c r="P41" s="1086"/>
      <c r="Q41" s="1088"/>
      <c r="R41" s="1088"/>
      <c r="S41" s="1088"/>
      <c r="T41" s="1086"/>
      <c r="U41" s="1086"/>
      <c r="V41" s="1086"/>
      <c r="W41" s="1086"/>
      <c r="X41" s="1088"/>
      <c r="Y41" s="1102"/>
      <c r="Z41" s="1086"/>
      <c r="AA41" s="1086"/>
      <c r="AB41" s="1088"/>
      <c r="AC41" s="1086"/>
      <c r="AD41" s="1088"/>
      <c r="AE41" s="1102"/>
      <c r="AF41" s="1102"/>
      <c r="AG41" s="1088"/>
      <c r="AH41" s="1086"/>
      <c r="AI41" s="302">
        <f>COUNTA(E41:AH41)</f>
        <v>0</v>
      </c>
      <c r="AK41" s="303">
        <f>+COUNTIF(E41:AH41,"*"&amp;"A"&amp;"*")</f>
        <v>0</v>
      </c>
      <c r="AL41" s="304">
        <f>+COUNTIF(E41:AH41,"*"&amp;"B"&amp;"*")</f>
        <v>0</v>
      </c>
      <c r="AM41" s="304">
        <f>+COUNTIF(E41:AH41,"*"&amp;"C"&amp;"*")</f>
        <v>0</v>
      </c>
      <c r="AN41" s="304">
        <f>+COUNTIF(E41:AH41,"*"&amp;"D"&amp;"*")</f>
        <v>0</v>
      </c>
      <c r="AO41" s="304">
        <f>+COUNTIF(E41:AH41,"*"&amp;"E"&amp;"*")</f>
        <v>0</v>
      </c>
      <c r="AP41" s="304">
        <f>+COUNTIF(E41:AH41,"*"&amp;"F"&amp;"*")</f>
        <v>0</v>
      </c>
      <c r="AQ41" s="304">
        <f>+COUNTIF(E41:AH41,"*"&amp;"G"&amp;"*")</f>
        <v>0</v>
      </c>
      <c r="AR41" s="304">
        <f>+COUNTIF(E41:AH41,"*"&amp;"H"&amp;"*")</f>
        <v>0</v>
      </c>
      <c r="AS41" s="304">
        <f>+COUNTIF(E41:AH41,"*"&amp;"I"&amp;"*")</f>
        <v>0</v>
      </c>
      <c r="AT41" s="304">
        <f>+COUNTIF(E41:AH41,"*"&amp;"J"&amp;"*")</f>
        <v>0</v>
      </c>
      <c r="AU41" s="304">
        <f>+COUNTIF(E41:AH41,"*"&amp;"K"&amp;"*")</f>
        <v>0</v>
      </c>
      <c r="AV41" s="304">
        <f>+COUNTIF(E41:AH41,"*"&amp;"L"&amp;"*")</f>
        <v>0</v>
      </c>
      <c r="AW41" s="304">
        <f>+COUNTIF(E41:AH41,"*"&amp;"M"&amp;"*")</f>
        <v>0</v>
      </c>
      <c r="AX41" s="304">
        <f>+COUNTIF(E41:AH41,"*"&amp;"N"&amp;"*")</f>
        <v>0</v>
      </c>
      <c r="AY41" s="305">
        <f>+COUNTIF(E41:AH41,"*"&amp;"O"&amp;"*")</f>
        <v>0</v>
      </c>
      <c r="BA41" s="39">
        <f>IF($C41="NPT",SUM($AK41:$AY41),0)</f>
        <v>0</v>
      </c>
      <c r="BB41" s="40">
        <f>IF($C41="PT",SUM($AK41:$AY41),0)</f>
        <v>0</v>
      </c>
      <c r="BC41" s="41">
        <f t="shared" si="87"/>
        <v>0</v>
      </c>
      <c r="BD41" s="41">
        <f t="shared" si="88"/>
        <v>0</v>
      </c>
      <c r="BE41" s="41">
        <f t="shared" si="89"/>
        <v>0</v>
      </c>
      <c r="BF41" s="41">
        <f t="shared" si="90"/>
        <v>0</v>
      </c>
      <c r="BG41" s="41">
        <f t="shared" si="91"/>
        <v>0</v>
      </c>
      <c r="BH41" s="41">
        <f t="shared" si="92"/>
        <v>0</v>
      </c>
      <c r="BI41" s="41">
        <f t="shared" si="93"/>
        <v>0</v>
      </c>
      <c r="BJ41" s="41">
        <f t="shared" si="94"/>
        <v>0</v>
      </c>
      <c r="BK41" s="41">
        <f t="shared" si="95"/>
        <v>0</v>
      </c>
      <c r="BL41" s="41">
        <f t="shared" si="96"/>
        <v>0</v>
      </c>
      <c r="BM41" s="41">
        <f t="shared" si="97"/>
        <v>0</v>
      </c>
      <c r="BN41" s="41">
        <f t="shared" si="98"/>
        <v>0</v>
      </c>
      <c r="BO41" s="41">
        <f t="shared" si="99"/>
        <v>0</v>
      </c>
      <c r="BP41" s="41">
        <f t="shared" si="100"/>
        <v>0</v>
      </c>
      <c r="BQ41" s="306">
        <f t="shared" si="101"/>
        <v>0</v>
      </c>
    </row>
    <row r="42" spans="1:69" ht="21" customHeight="1" x14ac:dyDescent="0.35">
      <c r="A42" s="299" t="s">
        <v>164</v>
      </c>
      <c r="B42" s="300" t="s">
        <v>95</v>
      </c>
      <c r="C42" s="249" t="s">
        <v>26</v>
      </c>
      <c r="D42" s="301" t="s">
        <v>161</v>
      </c>
      <c r="E42" s="1086"/>
      <c r="F42" s="1086"/>
      <c r="G42" s="1088"/>
      <c r="H42" s="1088"/>
      <c r="I42" s="1088"/>
      <c r="J42" s="1088"/>
      <c r="K42" s="1088"/>
      <c r="L42" s="1086"/>
      <c r="M42" s="1086"/>
      <c r="N42" s="1086"/>
      <c r="O42" s="1088"/>
      <c r="P42" s="1086"/>
      <c r="Q42" s="1102"/>
      <c r="R42" s="1102"/>
      <c r="S42" s="1086"/>
      <c r="T42" s="1088"/>
      <c r="U42" s="1086"/>
      <c r="V42" s="1088"/>
      <c r="W42" s="1088"/>
      <c r="X42" s="1102"/>
      <c r="Y42" s="1088"/>
      <c r="Z42" s="1088"/>
      <c r="AA42" s="1088"/>
      <c r="AB42" s="1086"/>
      <c r="AC42" s="1086"/>
      <c r="AD42" s="1086"/>
      <c r="AE42" s="1088"/>
      <c r="AF42" s="1102"/>
      <c r="AG42" s="1086"/>
      <c r="AH42" s="1088"/>
      <c r="AI42" s="302">
        <f>COUNTA(E42:AH42)</f>
        <v>0</v>
      </c>
      <c r="AK42" s="303">
        <f>+COUNTIF(E42:AH42,"*"&amp;"A"&amp;"*")</f>
        <v>0</v>
      </c>
      <c r="AL42" s="304">
        <f>+COUNTIF(E42:AH42,"*"&amp;"B"&amp;"*")</f>
        <v>0</v>
      </c>
      <c r="AM42" s="304">
        <f>+COUNTIF(E42:AH42,"*"&amp;"C"&amp;"*")</f>
        <v>0</v>
      </c>
      <c r="AN42" s="304">
        <f>+COUNTIF(E42:AH42,"*"&amp;"D"&amp;"*")</f>
        <v>0</v>
      </c>
      <c r="AO42" s="304">
        <f>+COUNTIF(E42:AH42,"*"&amp;"E"&amp;"*")</f>
        <v>0</v>
      </c>
      <c r="AP42" s="304">
        <f>+COUNTIF(E42:AH42,"*"&amp;"F"&amp;"*")</f>
        <v>0</v>
      </c>
      <c r="AQ42" s="304">
        <f>+COUNTIF(E42:AH42,"*"&amp;"G"&amp;"*")</f>
        <v>0</v>
      </c>
      <c r="AR42" s="304">
        <f>+COUNTIF(E42:AH42,"*"&amp;"H"&amp;"*")</f>
        <v>0</v>
      </c>
      <c r="AS42" s="304">
        <f>+COUNTIF(E42:AH42,"*"&amp;"I"&amp;"*")</f>
        <v>0</v>
      </c>
      <c r="AT42" s="304">
        <f>+COUNTIF(E42:AH42,"*"&amp;"J"&amp;"*")</f>
        <v>0</v>
      </c>
      <c r="AU42" s="304">
        <f>+COUNTIF(E42:AH42,"*"&amp;"K"&amp;"*")</f>
        <v>0</v>
      </c>
      <c r="AV42" s="304">
        <f>+COUNTIF(E42:AH42,"*"&amp;"L"&amp;"*")</f>
        <v>0</v>
      </c>
      <c r="AW42" s="304">
        <f>+COUNTIF(E42:AH42,"*"&amp;"M"&amp;"*")</f>
        <v>0</v>
      </c>
      <c r="AX42" s="304">
        <f>+COUNTIF(E42:AH42,"*"&amp;"N"&amp;"*")</f>
        <v>0</v>
      </c>
      <c r="AY42" s="305">
        <f>+COUNTIF(E42:AH42,"*"&amp;"O"&amp;"*")</f>
        <v>0</v>
      </c>
      <c r="BA42" s="39">
        <f>IF($C42="NPT",SUM($AK42:$AY42),0)</f>
        <v>0</v>
      </c>
      <c r="BB42" s="40">
        <f>IF($C42="PT",SUM($AK42:$AY42),0)</f>
        <v>0</v>
      </c>
      <c r="BC42" s="41">
        <f t="shared" ref="BC42" si="102">AK42*$B$11</f>
        <v>0</v>
      </c>
      <c r="BD42" s="41">
        <f t="shared" ref="BD42" si="103">AL42*$B$12</f>
        <v>0</v>
      </c>
      <c r="BE42" s="41">
        <f t="shared" ref="BE42" si="104">AM42*$B$13</f>
        <v>0</v>
      </c>
      <c r="BF42" s="41">
        <f t="shared" ref="BF42" si="105">AN42*$B$14</f>
        <v>0</v>
      </c>
      <c r="BG42" s="41">
        <f t="shared" ref="BG42" si="106">AO42*$B$15</f>
        <v>0</v>
      </c>
      <c r="BH42" s="41">
        <f t="shared" ref="BH42" si="107">AP42*$B$16</f>
        <v>0</v>
      </c>
      <c r="BI42" s="41">
        <f t="shared" ref="BI42" si="108">AQ42*$B$17</f>
        <v>0</v>
      </c>
      <c r="BJ42" s="41">
        <f t="shared" ref="BJ42" si="109">AR42*$B$18</f>
        <v>0</v>
      </c>
      <c r="BK42" s="41">
        <f t="shared" ref="BK42" si="110">AS42*$B$19</f>
        <v>0</v>
      </c>
      <c r="BL42" s="41">
        <f t="shared" ref="BL42" si="111">AT42*$B$20</f>
        <v>0</v>
      </c>
      <c r="BM42" s="41">
        <f t="shared" ref="BM42" si="112">AU42*$B$21</f>
        <v>0</v>
      </c>
      <c r="BN42" s="41">
        <f t="shared" ref="BN42" si="113">AV42*$B$22</f>
        <v>0</v>
      </c>
      <c r="BO42" s="41">
        <f t="shared" ref="BO42" si="114">AW42*$B$23</f>
        <v>0</v>
      </c>
      <c r="BP42" s="41">
        <f t="shared" ref="BP42" si="115">AX42*$B$24</f>
        <v>0</v>
      </c>
      <c r="BQ42" s="306">
        <f t="shared" ref="BQ42" si="116">AY42*$B$25</f>
        <v>0</v>
      </c>
    </row>
    <row r="43" spans="1:69" ht="21" customHeight="1" x14ac:dyDescent="0.35">
      <c r="A43" s="299" t="s">
        <v>164</v>
      </c>
      <c r="B43" s="300" t="s">
        <v>96</v>
      </c>
      <c r="C43" s="249" t="s">
        <v>26</v>
      </c>
      <c r="D43" s="301" t="s">
        <v>161</v>
      </c>
      <c r="E43" s="1088"/>
      <c r="F43" s="1088"/>
      <c r="G43" s="1086"/>
      <c r="H43" s="1086"/>
      <c r="I43" s="1086"/>
      <c r="J43" s="1102"/>
      <c r="K43" s="1102"/>
      <c r="L43" s="1088"/>
      <c r="M43" s="1088"/>
      <c r="N43" s="1088"/>
      <c r="O43" s="1086"/>
      <c r="P43" s="1086"/>
      <c r="Q43" s="1088"/>
      <c r="R43" s="1088"/>
      <c r="S43" s="1088"/>
      <c r="T43" s="1086"/>
      <c r="U43" s="1086"/>
      <c r="V43" s="1086"/>
      <c r="W43" s="1086"/>
      <c r="X43" s="1088"/>
      <c r="Y43" s="1102"/>
      <c r="Z43" s="1086"/>
      <c r="AA43" s="1086"/>
      <c r="AB43" s="1088"/>
      <c r="AC43" s="1088"/>
      <c r="AD43" s="1086"/>
      <c r="AE43" s="1102"/>
      <c r="AF43" s="1088"/>
      <c r="AG43" s="1088"/>
      <c r="AH43" s="1086"/>
      <c r="AI43" s="302">
        <f>COUNTA(E43:AH43)</f>
        <v>0</v>
      </c>
      <c r="AK43" s="303">
        <f>+COUNTIF(E43:AH43,"*"&amp;"A"&amp;"*")</f>
        <v>0</v>
      </c>
      <c r="AL43" s="304">
        <f>+COUNTIF(E43:AH43,"*"&amp;"B"&amp;"*")</f>
        <v>0</v>
      </c>
      <c r="AM43" s="304">
        <f>+COUNTIF(E43:AH43,"*"&amp;"C"&amp;"*")</f>
        <v>0</v>
      </c>
      <c r="AN43" s="304">
        <f>+COUNTIF(E43:AH43,"*"&amp;"D"&amp;"*")</f>
        <v>0</v>
      </c>
      <c r="AO43" s="304">
        <f>+COUNTIF(E43:AH43,"*"&amp;"E"&amp;"*")</f>
        <v>0</v>
      </c>
      <c r="AP43" s="304">
        <f>+COUNTIF(E43:AH43,"*"&amp;"F"&amp;"*")</f>
        <v>0</v>
      </c>
      <c r="AQ43" s="304">
        <f>+COUNTIF(E43:AH43,"*"&amp;"G"&amp;"*")</f>
        <v>0</v>
      </c>
      <c r="AR43" s="304">
        <f>+COUNTIF(E43:AH43,"*"&amp;"H"&amp;"*")</f>
        <v>0</v>
      </c>
      <c r="AS43" s="304">
        <f>+COUNTIF(E43:AH43,"*"&amp;"I"&amp;"*")</f>
        <v>0</v>
      </c>
      <c r="AT43" s="304">
        <f>+COUNTIF(E43:AH43,"*"&amp;"J"&amp;"*")</f>
        <v>0</v>
      </c>
      <c r="AU43" s="304">
        <f>+COUNTIF(E43:AH43,"*"&amp;"K"&amp;"*")</f>
        <v>0</v>
      </c>
      <c r="AV43" s="304">
        <f>+COUNTIF(E43:AH43,"*"&amp;"L"&amp;"*")</f>
        <v>0</v>
      </c>
      <c r="AW43" s="304">
        <f>+COUNTIF(E43:AH43,"*"&amp;"M"&amp;"*")</f>
        <v>0</v>
      </c>
      <c r="AX43" s="304">
        <f>+COUNTIF(E43:AH43,"*"&amp;"N"&amp;"*")</f>
        <v>0</v>
      </c>
      <c r="AY43" s="305">
        <f>+COUNTIF(E43:AH43,"*"&amp;"O"&amp;"*")</f>
        <v>0</v>
      </c>
      <c r="BA43" s="39">
        <f>IF($C43="NPT",SUM($AK43:$AY43),0)</f>
        <v>0</v>
      </c>
      <c r="BB43" s="40">
        <f>IF($C43="PT",SUM($AK43:$AY43),0)</f>
        <v>0</v>
      </c>
      <c r="BC43" s="41">
        <f t="shared" ref="BC43" si="117">AK43*$B$11</f>
        <v>0</v>
      </c>
      <c r="BD43" s="41">
        <f t="shared" ref="BD43" si="118">AL43*$B$12</f>
        <v>0</v>
      </c>
      <c r="BE43" s="41">
        <f t="shared" ref="BE43" si="119">AM43*$B$13</f>
        <v>0</v>
      </c>
      <c r="BF43" s="41">
        <f t="shared" ref="BF43" si="120">AN43*$B$14</f>
        <v>0</v>
      </c>
      <c r="BG43" s="41">
        <f t="shared" ref="BG43" si="121">AO43*$B$15</f>
        <v>0</v>
      </c>
      <c r="BH43" s="41">
        <f t="shared" ref="BH43" si="122">AP43*$B$16</f>
        <v>0</v>
      </c>
      <c r="BI43" s="41">
        <f t="shared" ref="BI43" si="123">AQ43*$B$17</f>
        <v>0</v>
      </c>
      <c r="BJ43" s="41">
        <f t="shared" ref="BJ43" si="124">AR43*$B$18</f>
        <v>0</v>
      </c>
      <c r="BK43" s="41">
        <f t="shared" ref="BK43" si="125">AS43*$B$19</f>
        <v>0</v>
      </c>
      <c r="BL43" s="41">
        <f t="shared" ref="BL43" si="126">AT43*$B$20</f>
        <v>0</v>
      </c>
      <c r="BM43" s="41">
        <f t="shared" ref="BM43" si="127">AU43*$B$21</f>
        <v>0</v>
      </c>
      <c r="BN43" s="41">
        <f t="shared" ref="BN43" si="128">AV43*$B$22</f>
        <v>0</v>
      </c>
      <c r="BO43" s="41">
        <f t="shared" ref="BO43" si="129">AW43*$B$23</f>
        <v>0</v>
      </c>
      <c r="BP43" s="41">
        <f t="shared" ref="BP43" si="130">AX43*$B$24</f>
        <v>0</v>
      </c>
      <c r="BQ43" s="306">
        <f t="shared" ref="BQ43" si="131">AY43*$B$25</f>
        <v>0</v>
      </c>
    </row>
    <row r="44" spans="1:69" ht="21" customHeight="1" x14ac:dyDescent="0.35">
      <c r="A44" s="299" t="s">
        <v>164</v>
      </c>
      <c r="B44" s="300" t="s">
        <v>97</v>
      </c>
      <c r="C44" s="249" t="s">
        <v>26</v>
      </c>
      <c r="D44" s="301" t="s">
        <v>161</v>
      </c>
      <c r="E44" s="1086"/>
      <c r="F44" s="1086"/>
      <c r="G44" s="1088"/>
      <c r="H44" s="1088"/>
      <c r="I44" s="1088"/>
      <c r="J44" s="1088"/>
      <c r="K44" s="1102"/>
      <c r="L44" s="1086"/>
      <c r="M44" s="1086"/>
      <c r="N44" s="1086"/>
      <c r="O44" s="1088"/>
      <c r="P44" s="1088"/>
      <c r="Q44" s="1102"/>
      <c r="R44" s="1102"/>
      <c r="S44" s="1086"/>
      <c r="T44" s="1088"/>
      <c r="U44" s="1088"/>
      <c r="V44" s="1088"/>
      <c r="W44" s="1088"/>
      <c r="X44" s="1102"/>
      <c r="Y44" s="1102"/>
      <c r="Z44" s="1088"/>
      <c r="AA44" s="1088"/>
      <c r="AB44" s="1086"/>
      <c r="AC44" s="1086"/>
      <c r="AD44" s="1088"/>
      <c r="AE44" s="1088"/>
      <c r="AF44" s="1102"/>
      <c r="AG44" s="1086"/>
      <c r="AH44" s="1088"/>
      <c r="AI44" s="302">
        <f>COUNTA(E44:AH44)</f>
        <v>0</v>
      </c>
      <c r="AK44" s="303">
        <f>+COUNTIF(E44:AH44,"*"&amp;"A"&amp;"*")</f>
        <v>0</v>
      </c>
      <c r="AL44" s="304">
        <f>+COUNTIF(E44:AH44,"*"&amp;"B"&amp;"*")</f>
        <v>0</v>
      </c>
      <c r="AM44" s="304">
        <f>+COUNTIF(E44:AH44,"*"&amp;"C"&amp;"*")</f>
        <v>0</v>
      </c>
      <c r="AN44" s="304">
        <f>+COUNTIF(E44:AH44,"*"&amp;"D"&amp;"*")</f>
        <v>0</v>
      </c>
      <c r="AO44" s="304">
        <f>+COUNTIF(E44:AH44,"*"&amp;"E"&amp;"*")</f>
        <v>0</v>
      </c>
      <c r="AP44" s="304">
        <f>+COUNTIF(E44:AH44,"*"&amp;"F"&amp;"*")</f>
        <v>0</v>
      </c>
      <c r="AQ44" s="304">
        <f>+COUNTIF(E44:AH44,"*"&amp;"G"&amp;"*")</f>
        <v>0</v>
      </c>
      <c r="AR44" s="304">
        <f>+COUNTIF(E44:AH44,"*"&amp;"H"&amp;"*")</f>
        <v>0</v>
      </c>
      <c r="AS44" s="304">
        <f>+COUNTIF(E44:AH44,"*"&amp;"I"&amp;"*")</f>
        <v>0</v>
      </c>
      <c r="AT44" s="304">
        <f>+COUNTIF(E44:AH44,"*"&amp;"J"&amp;"*")</f>
        <v>0</v>
      </c>
      <c r="AU44" s="304">
        <f>+COUNTIF(E44:AH44,"*"&amp;"K"&amp;"*")</f>
        <v>0</v>
      </c>
      <c r="AV44" s="304">
        <f>+COUNTIF(E44:AH44,"*"&amp;"L"&amp;"*")</f>
        <v>0</v>
      </c>
      <c r="AW44" s="304">
        <f>+COUNTIF(E44:AH44,"*"&amp;"M"&amp;"*")</f>
        <v>0</v>
      </c>
      <c r="AX44" s="304">
        <f>+COUNTIF(E44:AH44,"*"&amp;"N"&amp;"*")</f>
        <v>0</v>
      </c>
      <c r="AY44" s="305">
        <f>+COUNTIF(E44:AH44,"*"&amp;"O"&amp;"*")</f>
        <v>0</v>
      </c>
      <c r="BA44" s="39">
        <f>IF($C44="NPT",SUM($AK44:$AY44),0)</f>
        <v>0</v>
      </c>
      <c r="BB44" s="40">
        <f>IF($C44="PT",SUM($AK44:$AY44),0)</f>
        <v>0</v>
      </c>
      <c r="BC44" s="41">
        <f t="shared" si="27"/>
        <v>0</v>
      </c>
      <c r="BD44" s="41">
        <f t="shared" si="28"/>
        <v>0</v>
      </c>
      <c r="BE44" s="41">
        <f t="shared" si="29"/>
        <v>0</v>
      </c>
      <c r="BF44" s="41">
        <f t="shared" si="30"/>
        <v>0</v>
      </c>
      <c r="BG44" s="41">
        <f t="shared" si="31"/>
        <v>0</v>
      </c>
      <c r="BH44" s="41">
        <f t="shared" si="32"/>
        <v>0</v>
      </c>
      <c r="BI44" s="41">
        <f t="shared" si="33"/>
        <v>0</v>
      </c>
      <c r="BJ44" s="41">
        <f t="shared" si="34"/>
        <v>0</v>
      </c>
      <c r="BK44" s="41">
        <f t="shared" si="35"/>
        <v>0</v>
      </c>
      <c r="BL44" s="41">
        <f t="shared" si="36"/>
        <v>0</v>
      </c>
      <c r="BM44" s="41">
        <f t="shared" si="37"/>
        <v>0</v>
      </c>
      <c r="BN44" s="41">
        <f t="shared" si="38"/>
        <v>0</v>
      </c>
      <c r="BO44" s="41">
        <f t="shared" si="39"/>
        <v>0</v>
      </c>
      <c r="BP44" s="41">
        <f t="shared" si="40"/>
        <v>0</v>
      </c>
      <c r="BQ44" s="306">
        <f t="shared" si="41"/>
        <v>0</v>
      </c>
    </row>
    <row r="45" spans="1:69" ht="21" customHeight="1" x14ac:dyDescent="0.35">
      <c r="A45" s="299" t="s">
        <v>164</v>
      </c>
      <c r="B45" s="300" t="s">
        <v>98</v>
      </c>
      <c r="C45" s="249" t="s">
        <v>26</v>
      </c>
      <c r="D45" s="301" t="s">
        <v>161</v>
      </c>
      <c r="E45" s="1088"/>
      <c r="F45" s="1086"/>
      <c r="G45" s="1086"/>
      <c r="H45" s="1086"/>
      <c r="I45" s="1086"/>
      <c r="J45" s="1102"/>
      <c r="K45" s="1088"/>
      <c r="L45" s="1086"/>
      <c r="M45" s="1088"/>
      <c r="N45" s="1088"/>
      <c r="O45" s="1088"/>
      <c r="P45" s="1086"/>
      <c r="Q45" s="1088"/>
      <c r="R45" s="1088"/>
      <c r="S45" s="1088"/>
      <c r="T45" s="1086"/>
      <c r="U45" s="1086"/>
      <c r="V45" s="1086"/>
      <c r="W45" s="1086"/>
      <c r="X45" s="1088"/>
      <c r="Y45" s="1088"/>
      <c r="Z45" s="1086"/>
      <c r="AA45" s="1086"/>
      <c r="AB45" s="1088"/>
      <c r="AC45" s="1088"/>
      <c r="AD45" s="1086"/>
      <c r="AE45" s="1102"/>
      <c r="AF45" s="1088"/>
      <c r="AG45" s="1088"/>
      <c r="AH45" s="1086"/>
      <c r="AI45" s="302">
        <f>COUNTA(E45:AH45)</f>
        <v>0</v>
      </c>
      <c r="AK45" s="303">
        <f>+COUNTIF(E45:AH45,"*"&amp;"A"&amp;"*")</f>
        <v>0</v>
      </c>
      <c r="AL45" s="304">
        <f>+COUNTIF(E45:AH45,"*"&amp;"B"&amp;"*")</f>
        <v>0</v>
      </c>
      <c r="AM45" s="304">
        <f>+COUNTIF(E45:AH45,"*"&amp;"C"&amp;"*")</f>
        <v>0</v>
      </c>
      <c r="AN45" s="304">
        <f>+COUNTIF(E45:AH45,"*"&amp;"D"&amp;"*")</f>
        <v>0</v>
      </c>
      <c r="AO45" s="304">
        <f>+COUNTIF(E45:AH45,"*"&amp;"E"&amp;"*")</f>
        <v>0</v>
      </c>
      <c r="AP45" s="304">
        <f>+COUNTIF(E45:AH45,"*"&amp;"F"&amp;"*")</f>
        <v>0</v>
      </c>
      <c r="AQ45" s="304">
        <f>+COUNTIF(E45:AH45,"*"&amp;"G"&amp;"*")</f>
        <v>0</v>
      </c>
      <c r="AR45" s="304">
        <f>+COUNTIF(E45:AH45,"*"&amp;"H"&amp;"*")</f>
        <v>0</v>
      </c>
      <c r="AS45" s="304">
        <f>+COUNTIF(E45:AH45,"*"&amp;"I"&amp;"*")</f>
        <v>0</v>
      </c>
      <c r="AT45" s="304">
        <f>+COUNTIF(E45:AH45,"*"&amp;"J"&amp;"*")</f>
        <v>0</v>
      </c>
      <c r="AU45" s="304">
        <f>+COUNTIF(E45:AH45,"*"&amp;"K"&amp;"*")</f>
        <v>0</v>
      </c>
      <c r="AV45" s="304">
        <f>+COUNTIF(E45:AH45,"*"&amp;"L"&amp;"*")</f>
        <v>0</v>
      </c>
      <c r="AW45" s="304">
        <f>+COUNTIF(E45:AH45,"*"&amp;"M"&amp;"*")</f>
        <v>0</v>
      </c>
      <c r="AX45" s="304">
        <f>+COUNTIF(E45:AH45,"*"&amp;"N"&amp;"*")</f>
        <v>0</v>
      </c>
      <c r="AY45" s="305">
        <f>+COUNTIF(E45:AH45,"*"&amp;"O"&amp;"*")</f>
        <v>0</v>
      </c>
      <c r="BA45" s="39">
        <f>IF($C45="NPT",SUM($AK45:$AY45),0)</f>
        <v>0</v>
      </c>
      <c r="BB45" s="40">
        <f>IF($C45="PT",SUM($AK45:$AY45),0)</f>
        <v>0</v>
      </c>
      <c r="BC45" s="41">
        <f t="shared" ref="BC45" si="132">AK45*$B$11</f>
        <v>0</v>
      </c>
      <c r="BD45" s="41">
        <f t="shared" ref="BD45" si="133">AL45*$B$12</f>
        <v>0</v>
      </c>
      <c r="BE45" s="41">
        <f t="shared" ref="BE45" si="134">AM45*$B$13</f>
        <v>0</v>
      </c>
      <c r="BF45" s="41">
        <f t="shared" ref="BF45" si="135">AN45*$B$14</f>
        <v>0</v>
      </c>
      <c r="BG45" s="41">
        <f t="shared" ref="BG45" si="136">AO45*$B$15</f>
        <v>0</v>
      </c>
      <c r="BH45" s="41">
        <f t="shared" ref="BH45" si="137">AP45*$B$16</f>
        <v>0</v>
      </c>
      <c r="BI45" s="41">
        <f t="shared" ref="BI45" si="138">AQ45*$B$17</f>
        <v>0</v>
      </c>
      <c r="BJ45" s="41">
        <f t="shared" ref="BJ45" si="139">AR45*$B$18</f>
        <v>0</v>
      </c>
      <c r="BK45" s="41">
        <f t="shared" ref="BK45" si="140">AS45*$B$19</f>
        <v>0</v>
      </c>
      <c r="BL45" s="41">
        <f t="shared" ref="BL45" si="141">AT45*$B$20</f>
        <v>0</v>
      </c>
      <c r="BM45" s="41">
        <f t="shared" ref="BM45" si="142">AU45*$B$21</f>
        <v>0</v>
      </c>
      <c r="BN45" s="41">
        <f t="shared" ref="BN45" si="143">AV45*$B$22</f>
        <v>0</v>
      </c>
      <c r="BO45" s="41">
        <f t="shared" ref="BO45" si="144">AW45*$B$23</f>
        <v>0</v>
      </c>
      <c r="BP45" s="41">
        <f t="shared" ref="BP45" si="145">AX45*$B$24</f>
        <v>0</v>
      </c>
      <c r="BQ45" s="306">
        <f t="shared" ref="BQ45" si="146">AY45*$B$25</f>
        <v>0</v>
      </c>
    </row>
    <row r="46" spans="1:69" ht="21" customHeight="1" x14ac:dyDescent="0.35">
      <c r="A46" s="299" t="s">
        <v>164</v>
      </c>
      <c r="B46" s="300" t="s">
        <v>99</v>
      </c>
      <c r="C46" s="249" t="s">
        <v>26</v>
      </c>
      <c r="D46" s="301" t="s">
        <v>161</v>
      </c>
      <c r="E46" s="1086"/>
      <c r="F46" s="1086"/>
      <c r="G46" s="1088"/>
      <c r="H46" s="1086"/>
      <c r="I46" s="1086"/>
      <c r="J46" s="1088"/>
      <c r="K46" s="1102"/>
      <c r="L46" s="1086"/>
      <c r="M46" s="1086"/>
      <c r="N46" s="1086"/>
      <c r="O46" s="1086"/>
      <c r="P46" s="1088"/>
      <c r="Q46" s="1102"/>
      <c r="R46" s="1102"/>
      <c r="S46" s="1086"/>
      <c r="T46" s="1086"/>
      <c r="U46" s="1088"/>
      <c r="V46" s="1086"/>
      <c r="W46" s="1086"/>
      <c r="X46" s="1102"/>
      <c r="Y46" s="1102"/>
      <c r="Z46" s="1088"/>
      <c r="AA46" s="1086"/>
      <c r="AB46" s="1086"/>
      <c r="AC46" s="1086"/>
      <c r="AD46" s="1088"/>
      <c r="AE46" s="1088"/>
      <c r="AF46" s="1102"/>
      <c r="AG46" s="1086"/>
      <c r="AH46" s="1086"/>
      <c r="AI46" s="302">
        <f>COUNTA(E46:AH46)</f>
        <v>0</v>
      </c>
      <c r="AK46" s="303">
        <f>+COUNTIF(E46:AH46,"*"&amp;"A"&amp;"*")</f>
        <v>0</v>
      </c>
      <c r="AL46" s="304">
        <f>+COUNTIF(E46:AH46,"*"&amp;"B"&amp;"*")</f>
        <v>0</v>
      </c>
      <c r="AM46" s="304">
        <f>+COUNTIF(E46:AH46,"*"&amp;"C"&amp;"*")</f>
        <v>0</v>
      </c>
      <c r="AN46" s="304">
        <f>+COUNTIF(E46:AH46,"*"&amp;"D"&amp;"*")</f>
        <v>0</v>
      </c>
      <c r="AO46" s="304">
        <f>+COUNTIF(E46:AH46,"*"&amp;"E"&amp;"*")</f>
        <v>0</v>
      </c>
      <c r="AP46" s="304">
        <f>+COUNTIF(E46:AH46,"*"&amp;"F"&amp;"*")</f>
        <v>0</v>
      </c>
      <c r="AQ46" s="304">
        <f>+COUNTIF(E46:AH46,"*"&amp;"G"&amp;"*")</f>
        <v>0</v>
      </c>
      <c r="AR46" s="304">
        <f>+COUNTIF(E46:AH46,"*"&amp;"H"&amp;"*")</f>
        <v>0</v>
      </c>
      <c r="AS46" s="304">
        <f>+COUNTIF(E46:AH46,"*"&amp;"I"&amp;"*")</f>
        <v>0</v>
      </c>
      <c r="AT46" s="304">
        <f>+COUNTIF(E46:AH46,"*"&amp;"J"&amp;"*")</f>
        <v>0</v>
      </c>
      <c r="AU46" s="304">
        <f>+COUNTIF(E46:AH46,"*"&amp;"K"&amp;"*")</f>
        <v>0</v>
      </c>
      <c r="AV46" s="304">
        <f>+COUNTIF(E46:AH46,"*"&amp;"L"&amp;"*")</f>
        <v>0</v>
      </c>
      <c r="AW46" s="304">
        <f>+COUNTIF(E46:AH46,"*"&amp;"M"&amp;"*")</f>
        <v>0</v>
      </c>
      <c r="AX46" s="304">
        <f>+COUNTIF(E46:AH46,"*"&amp;"N"&amp;"*")</f>
        <v>0</v>
      </c>
      <c r="AY46" s="305">
        <f>+COUNTIF(E46:AH46,"*"&amp;"O"&amp;"*")</f>
        <v>0</v>
      </c>
      <c r="BA46" s="39">
        <f>IF($C46="NPT",SUM($AK46:$AY46),0)</f>
        <v>0</v>
      </c>
      <c r="BB46" s="40">
        <f>IF($C46="PT",SUM($AK46:$AY46),0)</f>
        <v>0</v>
      </c>
      <c r="BC46" s="41">
        <f t="shared" si="27"/>
        <v>0</v>
      </c>
      <c r="BD46" s="41">
        <f t="shared" si="28"/>
        <v>0</v>
      </c>
      <c r="BE46" s="41">
        <f t="shared" si="29"/>
        <v>0</v>
      </c>
      <c r="BF46" s="41">
        <f t="shared" si="30"/>
        <v>0</v>
      </c>
      <c r="BG46" s="41">
        <f t="shared" si="31"/>
        <v>0</v>
      </c>
      <c r="BH46" s="41">
        <f t="shared" si="32"/>
        <v>0</v>
      </c>
      <c r="BI46" s="41">
        <f t="shared" si="33"/>
        <v>0</v>
      </c>
      <c r="BJ46" s="41">
        <f t="shared" si="34"/>
        <v>0</v>
      </c>
      <c r="BK46" s="41">
        <f t="shared" si="35"/>
        <v>0</v>
      </c>
      <c r="BL46" s="41">
        <f t="shared" si="36"/>
        <v>0</v>
      </c>
      <c r="BM46" s="41">
        <f t="shared" si="37"/>
        <v>0</v>
      </c>
      <c r="BN46" s="41">
        <f t="shared" si="38"/>
        <v>0</v>
      </c>
      <c r="BO46" s="41">
        <f t="shared" si="39"/>
        <v>0</v>
      </c>
      <c r="BP46" s="41">
        <f t="shared" si="40"/>
        <v>0</v>
      </c>
      <c r="BQ46" s="306">
        <f t="shared" si="41"/>
        <v>0</v>
      </c>
    </row>
    <row r="47" spans="1:69" ht="21" customHeight="1" x14ac:dyDescent="0.35">
      <c r="A47" s="299" t="s">
        <v>164</v>
      </c>
      <c r="B47" s="300" t="s">
        <v>100</v>
      </c>
      <c r="C47" s="249" t="s">
        <v>26</v>
      </c>
      <c r="D47" s="301" t="s">
        <v>161</v>
      </c>
      <c r="E47" s="1086"/>
      <c r="F47" s="1086"/>
      <c r="G47" s="1086"/>
      <c r="H47" s="1086"/>
      <c r="I47" s="1088"/>
      <c r="J47" s="1102"/>
      <c r="K47" s="1102"/>
      <c r="L47" s="1088"/>
      <c r="M47" s="1086"/>
      <c r="N47" s="1086"/>
      <c r="O47" s="1086"/>
      <c r="P47" s="1086"/>
      <c r="Q47" s="1088"/>
      <c r="R47" s="1088"/>
      <c r="S47" s="1086"/>
      <c r="T47" s="1088"/>
      <c r="U47" s="1086"/>
      <c r="V47" s="1086"/>
      <c r="W47" s="1088"/>
      <c r="X47" s="1102"/>
      <c r="Y47" s="1102"/>
      <c r="Z47" s="1086"/>
      <c r="AA47" s="1088"/>
      <c r="AB47" s="1088"/>
      <c r="AC47" s="1086"/>
      <c r="AD47" s="1086"/>
      <c r="AE47" s="1102"/>
      <c r="AF47" s="1088"/>
      <c r="AG47" s="1088"/>
      <c r="AH47" s="1088"/>
      <c r="AI47" s="302">
        <f>COUNTA(E47:AH47)</f>
        <v>0</v>
      </c>
      <c r="AK47" s="303">
        <f>+COUNTIF(E47:AH47,"*"&amp;"A"&amp;"*")</f>
        <v>0</v>
      </c>
      <c r="AL47" s="304">
        <f>+COUNTIF(E47:AH47,"*"&amp;"B"&amp;"*")</f>
        <v>0</v>
      </c>
      <c r="AM47" s="304">
        <f>+COUNTIF(E47:AH47,"*"&amp;"C"&amp;"*")</f>
        <v>0</v>
      </c>
      <c r="AN47" s="304">
        <f>+COUNTIF(E47:AH47,"*"&amp;"D"&amp;"*")</f>
        <v>0</v>
      </c>
      <c r="AO47" s="304">
        <f>+COUNTIF(E47:AH47,"*"&amp;"E"&amp;"*")</f>
        <v>0</v>
      </c>
      <c r="AP47" s="304">
        <f>+COUNTIF(E47:AH47,"*"&amp;"F"&amp;"*")</f>
        <v>0</v>
      </c>
      <c r="AQ47" s="304">
        <f>+COUNTIF(E47:AH47,"*"&amp;"G"&amp;"*")</f>
        <v>0</v>
      </c>
      <c r="AR47" s="304">
        <f>+COUNTIF(E47:AH47,"*"&amp;"H"&amp;"*")</f>
        <v>0</v>
      </c>
      <c r="AS47" s="304">
        <f>+COUNTIF(E47:AH47,"*"&amp;"I"&amp;"*")</f>
        <v>0</v>
      </c>
      <c r="AT47" s="304">
        <f>+COUNTIF(E47:AH47,"*"&amp;"J"&amp;"*")</f>
        <v>0</v>
      </c>
      <c r="AU47" s="304">
        <f>+COUNTIF(E47:AH47,"*"&amp;"K"&amp;"*")</f>
        <v>0</v>
      </c>
      <c r="AV47" s="304">
        <f>+COUNTIF(E47:AH47,"*"&amp;"L"&amp;"*")</f>
        <v>0</v>
      </c>
      <c r="AW47" s="304">
        <f>+COUNTIF(E47:AH47,"*"&amp;"M"&amp;"*")</f>
        <v>0</v>
      </c>
      <c r="AX47" s="304">
        <f>+COUNTIF(E47:AH47,"*"&amp;"N"&amp;"*")</f>
        <v>0</v>
      </c>
      <c r="AY47" s="305">
        <f>+COUNTIF(E47:AH47,"*"&amp;"O"&amp;"*")</f>
        <v>0</v>
      </c>
      <c r="BA47" s="39">
        <f>IF($C47="NPT",SUM($AK47:$AY47),0)</f>
        <v>0</v>
      </c>
      <c r="BB47" s="40">
        <f>IF($C47="PT",SUM($AK47:$AY47),0)</f>
        <v>0</v>
      </c>
      <c r="BC47" s="41">
        <f t="shared" ref="BC47" si="147">AK47*$B$11</f>
        <v>0</v>
      </c>
      <c r="BD47" s="41">
        <f t="shared" ref="BD47" si="148">AL47*$B$12</f>
        <v>0</v>
      </c>
      <c r="BE47" s="41">
        <f t="shared" ref="BE47" si="149">AM47*$B$13</f>
        <v>0</v>
      </c>
      <c r="BF47" s="41">
        <f t="shared" ref="BF47" si="150">AN47*$B$14</f>
        <v>0</v>
      </c>
      <c r="BG47" s="41">
        <f t="shared" ref="BG47" si="151">AO47*$B$15</f>
        <v>0</v>
      </c>
      <c r="BH47" s="41">
        <f t="shared" ref="BH47" si="152">AP47*$B$16</f>
        <v>0</v>
      </c>
      <c r="BI47" s="41">
        <f t="shared" ref="BI47" si="153">AQ47*$B$17</f>
        <v>0</v>
      </c>
      <c r="BJ47" s="41">
        <f t="shared" ref="BJ47" si="154">AR47*$B$18</f>
        <v>0</v>
      </c>
      <c r="BK47" s="41">
        <f t="shared" ref="BK47" si="155">AS47*$B$19</f>
        <v>0</v>
      </c>
      <c r="BL47" s="41">
        <f t="shared" ref="BL47" si="156">AT47*$B$20</f>
        <v>0</v>
      </c>
      <c r="BM47" s="41">
        <f t="shared" ref="BM47" si="157">AU47*$B$21</f>
        <v>0</v>
      </c>
      <c r="BN47" s="41">
        <f t="shared" ref="BN47" si="158">AV47*$B$22</f>
        <v>0</v>
      </c>
      <c r="BO47" s="41">
        <f t="shared" ref="BO47" si="159">AW47*$B$23</f>
        <v>0</v>
      </c>
      <c r="BP47" s="41">
        <f t="shared" ref="BP47" si="160">AX47*$B$24</f>
        <v>0</v>
      </c>
      <c r="BQ47" s="306">
        <f t="shared" ref="BQ47" si="161">AY47*$B$25</f>
        <v>0</v>
      </c>
    </row>
    <row r="48" spans="1:69" ht="21" customHeight="1" x14ac:dyDescent="0.35">
      <c r="A48" s="299" t="s">
        <v>164</v>
      </c>
      <c r="B48" s="300" t="s">
        <v>101</v>
      </c>
      <c r="C48" s="249" t="s">
        <v>26</v>
      </c>
      <c r="D48" s="301" t="s">
        <v>161</v>
      </c>
      <c r="E48" s="1086"/>
      <c r="F48" s="1088"/>
      <c r="G48" s="1086"/>
      <c r="H48" s="1086"/>
      <c r="I48" s="1086"/>
      <c r="J48" s="1102"/>
      <c r="K48" s="1088"/>
      <c r="L48" s="1086"/>
      <c r="M48" s="1088"/>
      <c r="N48" s="1088"/>
      <c r="O48" s="1086"/>
      <c r="P48" s="1086"/>
      <c r="Q48" s="1102"/>
      <c r="R48" s="1102"/>
      <c r="S48" s="1086"/>
      <c r="T48" s="1086"/>
      <c r="U48" s="1088"/>
      <c r="V48" s="1086"/>
      <c r="W48" s="1086"/>
      <c r="X48" s="1102"/>
      <c r="Y48" s="1102"/>
      <c r="Z48" s="1088"/>
      <c r="AA48" s="1086"/>
      <c r="AB48" s="1086"/>
      <c r="AC48" s="1088"/>
      <c r="AD48" s="1086"/>
      <c r="AE48" s="1102"/>
      <c r="AF48" s="1102"/>
      <c r="AG48" s="1086"/>
      <c r="AH48" s="1086"/>
      <c r="AI48" s="302">
        <f>COUNTA(E48:AH48)</f>
        <v>0</v>
      </c>
      <c r="AK48" s="303">
        <f>+COUNTIF(E48:AH48,"*"&amp;"A"&amp;"*")</f>
        <v>0</v>
      </c>
      <c r="AL48" s="304">
        <f>+COUNTIF(E48:AH48,"*"&amp;"B"&amp;"*")</f>
        <v>0</v>
      </c>
      <c r="AM48" s="304">
        <f>+COUNTIF(E48:AH48,"*"&amp;"C"&amp;"*")</f>
        <v>0</v>
      </c>
      <c r="AN48" s="304">
        <f>+COUNTIF(E48:AH48,"*"&amp;"D"&amp;"*")</f>
        <v>0</v>
      </c>
      <c r="AO48" s="304">
        <f>+COUNTIF(E48:AH48,"*"&amp;"E"&amp;"*")</f>
        <v>0</v>
      </c>
      <c r="AP48" s="304">
        <f>+COUNTIF(E48:AH48,"*"&amp;"F"&amp;"*")</f>
        <v>0</v>
      </c>
      <c r="AQ48" s="304">
        <f>+COUNTIF(E48:AH48,"*"&amp;"G"&amp;"*")</f>
        <v>0</v>
      </c>
      <c r="AR48" s="304">
        <f>+COUNTIF(E48:AH48,"*"&amp;"H"&amp;"*")</f>
        <v>0</v>
      </c>
      <c r="AS48" s="304">
        <f>+COUNTIF(E48:AH48,"*"&amp;"I"&amp;"*")</f>
        <v>0</v>
      </c>
      <c r="AT48" s="304">
        <f>+COUNTIF(E48:AH48,"*"&amp;"J"&amp;"*")</f>
        <v>0</v>
      </c>
      <c r="AU48" s="304">
        <f>+COUNTIF(E48:AH48,"*"&amp;"K"&amp;"*")</f>
        <v>0</v>
      </c>
      <c r="AV48" s="304">
        <f>+COUNTIF(E48:AH48,"*"&amp;"L"&amp;"*")</f>
        <v>0</v>
      </c>
      <c r="AW48" s="304">
        <f>+COUNTIF(E48:AH48,"*"&amp;"M"&amp;"*")</f>
        <v>0</v>
      </c>
      <c r="AX48" s="304">
        <f>+COUNTIF(E48:AH48,"*"&amp;"N"&amp;"*")</f>
        <v>0</v>
      </c>
      <c r="AY48" s="305">
        <f>+COUNTIF(E48:AH48,"*"&amp;"O"&amp;"*")</f>
        <v>0</v>
      </c>
      <c r="BA48" s="39">
        <f>IF($C48="NPT",SUM($AK48:$AY48),0)</f>
        <v>0</v>
      </c>
      <c r="BB48" s="40">
        <f>IF($C48="PT",SUM($AK48:$AY48),0)</f>
        <v>0</v>
      </c>
      <c r="BC48" s="41">
        <f t="shared" si="27"/>
        <v>0</v>
      </c>
      <c r="BD48" s="41">
        <f t="shared" si="28"/>
        <v>0</v>
      </c>
      <c r="BE48" s="41">
        <f t="shared" si="29"/>
        <v>0</v>
      </c>
      <c r="BF48" s="41">
        <f t="shared" si="30"/>
        <v>0</v>
      </c>
      <c r="BG48" s="41">
        <f t="shared" si="31"/>
        <v>0</v>
      </c>
      <c r="BH48" s="41">
        <f t="shared" si="32"/>
        <v>0</v>
      </c>
      <c r="BI48" s="41">
        <f t="shared" si="33"/>
        <v>0</v>
      </c>
      <c r="BJ48" s="41">
        <f t="shared" si="34"/>
        <v>0</v>
      </c>
      <c r="BK48" s="41">
        <f t="shared" si="35"/>
        <v>0</v>
      </c>
      <c r="BL48" s="41">
        <f t="shared" si="36"/>
        <v>0</v>
      </c>
      <c r="BM48" s="41">
        <f t="shared" si="37"/>
        <v>0</v>
      </c>
      <c r="BN48" s="41">
        <f t="shared" si="38"/>
        <v>0</v>
      </c>
      <c r="BO48" s="41">
        <f t="shared" si="39"/>
        <v>0</v>
      </c>
      <c r="BP48" s="41">
        <f t="shared" si="40"/>
        <v>0</v>
      </c>
      <c r="BQ48" s="306">
        <f t="shared" si="41"/>
        <v>0</v>
      </c>
    </row>
    <row r="49" spans="1:69" ht="21" customHeight="1" x14ac:dyDescent="0.35">
      <c r="A49" s="299" t="s">
        <v>164</v>
      </c>
      <c r="B49" s="300" t="s">
        <v>102</v>
      </c>
      <c r="C49" s="249" t="s">
        <v>26</v>
      </c>
      <c r="D49" s="301" t="s">
        <v>161</v>
      </c>
      <c r="E49" s="1086"/>
      <c r="F49" s="1086"/>
      <c r="G49" s="1086"/>
      <c r="H49" s="1088"/>
      <c r="I49" s="1088"/>
      <c r="J49" s="1102"/>
      <c r="K49" s="1102"/>
      <c r="L49" s="1088"/>
      <c r="M49" s="1086"/>
      <c r="N49" s="1086"/>
      <c r="O49" s="1086"/>
      <c r="P49" s="1086"/>
      <c r="Q49" s="1088"/>
      <c r="R49" s="1102"/>
      <c r="S49" s="1088"/>
      <c r="T49" s="1086"/>
      <c r="U49" s="1086"/>
      <c r="V49" s="1088"/>
      <c r="W49" s="1088"/>
      <c r="X49" s="1088"/>
      <c r="Y49" s="1088"/>
      <c r="Z49" s="1086"/>
      <c r="AA49" s="1088"/>
      <c r="AB49" s="1086"/>
      <c r="AC49" s="1086"/>
      <c r="AD49" s="1086"/>
      <c r="AE49" s="1102"/>
      <c r="AF49" s="1102"/>
      <c r="AG49" s="1088"/>
      <c r="AH49" s="1086"/>
      <c r="AI49" s="302">
        <f>COUNTA(E49:AH49)</f>
        <v>0</v>
      </c>
      <c r="AK49" s="303">
        <f>+COUNTIF(E49:AH49,"*"&amp;"A"&amp;"*")</f>
        <v>0</v>
      </c>
      <c r="AL49" s="304">
        <f>+COUNTIF(E49:AH49,"*"&amp;"B"&amp;"*")</f>
        <v>0</v>
      </c>
      <c r="AM49" s="304">
        <f>+COUNTIF(E49:AH49,"*"&amp;"C"&amp;"*")</f>
        <v>0</v>
      </c>
      <c r="AN49" s="304">
        <f>+COUNTIF(E49:AH49,"*"&amp;"D"&amp;"*")</f>
        <v>0</v>
      </c>
      <c r="AO49" s="304">
        <f>+COUNTIF(E49:AH49,"*"&amp;"E"&amp;"*")</f>
        <v>0</v>
      </c>
      <c r="AP49" s="304">
        <f>+COUNTIF(E49:AH49,"*"&amp;"F"&amp;"*")</f>
        <v>0</v>
      </c>
      <c r="AQ49" s="304">
        <f>+COUNTIF(E49:AH49,"*"&amp;"G"&amp;"*")</f>
        <v>0</v>
      </c>
      <c r="AR49" s="304">
        <f>+COUNTIF(E49:AH49,"*"&amp;"H"&amp;"*")</f>
        <v>0</v>
      </c>
      <c r="AS49" s="304">
        <f>+COUNTIF(E49:AH49,"*"&amp;"I"&amp;"*")</f>
        <v>0</v>
      </c>
      <c r="AT49" s="304">
        <f>+COUNTIF(E49:AH49,"*"&amp;"J"&amp;"*")</f>
        <v>0</v>
      </c>
      <c r="AU49" s="304">
        <f>+COUNTIF(E49:AH49,"*"&amp;"K"&amp;"*")</f>
        <v>0</v>
      </c>
      <c r="AV49" s="304">
        <f>+COUNTIF(E49:AH49,"*"&amp;"L"&amp;"*")</f>
        <v>0</v>
      </c>
      <c r="AW49" s="304">
        <f>+COUNTIF(E49:AH49,"*"&amp;"M"&amp;"*")</f>
        <v>0</v>
      </c>
      <c r="AX49" s="304">
        <f>+COUNTIF(E49:AH49,"*"&amp;"N"&amp;"*")</f>
        <v>0</v>
      </c>
      <c r="AY49" s="305">
        <f>+COUNTIF(E49:AH49,"*"&amp;"O"&amp;"*")</f>
        <v>0</v>
      </c>
      <c r="BA49" s="39">
        <f>IF($C49="NPT",SUM($AK49:$AY49),0)</f>
        <v>0</v>
      </c>
      <c r="BB49" s="40">
        <f>IF($C49="PT",SUM($AK49:$AY49),0)</f>
        <v>0</v>
      </c>
      <c r="BC49" s="41">
        <f t="shared" si="27"/>
        <v>0</v>
      </c>
      <c r="BD49" s="41">
        <f t="shared" si="28"/>
        <v>0</v>
      </c>
      <c r="BE49" s="41">
        <f t="shared" si="29"/>
        <v>0</v>
      </c>
      <c r="BF49" s="41">
        <f t="shared" si="30"/>
        <v>0</v>
      </c>
      <c r="BG49" s="41">
        <f t="shared" si="31"/>
        <v>0</v>
      </c>
      <c r="BH49" s="41">
        <f t="shared" si="32"/>
        <v>0</v>
      </c>
      <c r="BI49" s="41">
        <f t="shared" si="33"/>
        <v>0</v>
      </c>
      <c r="BJ49" s="41">
        <f t="shared" si="34"/>
        <v>0</v>
      </c>
      <c r="BK49" s="41">
        <f t="shared" si="35"/>
        <v>0</v>
      </c>
      <c r="BL49" s="41">
        <f t="shared" si="36"/>
        <v>0</v>
      </c>
      <c r="BM49" s="41">
        <f t="shared" si="37"/>
        <v>0</v>
      </c>
      <c r="BN49" s="41">
        <f t="shared" si="38"/>
        <v>0</v>
      </c>
      <c r="BO49" s="41">
        <f t="shared" si="39"/>
        <v>0</v>
      </c>
      <c r="BP49" s="41">
        <f t="shared" si="40"/>
        <v>0</v>
      </c>
      <c r="BQ49" s="306">
        <f t="shared" si="41"/>
        <v>0</v>
      </c>
    </row>
    <row r="50" spans="1:69" ht="21" customHeight="1" x14ac:dyDescent="0.35">
      <c r="A50" s="299" t="s">
        <v>164</v>
      </c>
      <c r="B50" s="300" t="s">
        <v>103</v>
      </c>
      <c r="C50" s="249" t="s">
        <v>26</v>
      </c>
      <c r="D50" s="301" t="s">
        <v>161</v>
      </c>
      <c r="E50" s="1088"/>
      <c r="F50" s="1088"/>
      <c r="G50" s="1088"/>
      <c r="H50" s="1086"/>
      <c r="I50" s="1086"/>
      <c r="J50" s="1088"/>
      <c r="K50" s="1088"/>
      <c r="L50" s="1086"/>
      <c r="M50" s="1088"/>
      <c r="N50" s="1086"/>
      <c r="O50" s="1088"/>
      <c r="P50" s="1088"/>
      <c r="Q50" s="1088"/>
      <c r="R50" s="1102"/>
      <c r="S50" s="1086"/>
      <c r="T50" s="1088"/>
      <c r="U50" s="1088"/>
      <c r="V50" s="1086"/>
      <c r="W50" s="1086"/>
      <c r="X50" s="1102"/>
      <c r="Y50" s="1102"/>
      <c r="Z50" s="1088"/>
      <c r="AA50" s="1086"/>
      <c r="AB50" s="1086"/>
      <c r="AC50" s="1088"/>
      <c r="AD50" s="1086"/>
      <c r="AE50" s="1102"/>
      <c r="AF50" s="1088"/>
      <c r="AG50" s="1086"/>
      <c r="AH50" s="1088"/>
      <c r="AI50" s="302">
        <f>COUNTA(E50:AH50)</f>
        <v>0</v>
      </c>
      <c r="AK50" s="303">
        <f>+COUNTIF(E50:AH50,"*"&amp;"A"&amp;"*")</f>
        <v>0</v>
      </c>
      <c r="AL50" s="304">
        <f>+COUNTIF(E50:AH50,"*"&amp;"B"&amp;"*")</f>
        <v>0</v>
      </c>
      <c r="AM50" s="304">
        <f>+COUNTIF(E50:AH50,"*"&amp;"C"&amp;"*")</f>
        <v>0</v>
      </c>
      <c r="AN50" s="304">
        <f>+COUNTIF(E50:AH50,"*"&amp;"D"&amp;"*")</f>
        <v>0</v>
      </c>
      <c r="AO50" s="304">
        <f>+COUNTIF(E50:AH50,"*"&amp;"E"&amp;"*")</f>
        <v>0</v>
      </c>
      <c r="AP50" s="304">
        <f>+COUNTIF(E50:AH50,"*"&amp;"F"&amp;"*")</f>
        <v>0</v>
      </c>
      <c r="AQ50" s="304">
        <f>+COUNTIF(E50:AH50,"*"&amp;"G"&amp;"*")</f>
        <v>0</v>
      </c>
      <c r="AR50" s="304">
        <f>+COUNTIF(E50:AH50,"*"&amp;"H"&amp;"*")</f>
        <v>0</v>
      </c>
      <c r="AS50" s="304">
        <f>+COUNTIF(E50:AH50,"*"&amp;"I"&amp;"*")</f>
        <v>0</v>
      </c>
      <c r="AT50" s="304">
        <f>+COUNTIF(E50:AH50,"*"&amp;"J"&amp;"*")</f>
        <v>0</v>
      </c>
      <c r="AU50" s="304">
        <f>+COUNTIF(E50:AH50,"*"&amp;"K"&amp;"*")</f>
        <v>0</v>
      </c>
      <c r="AV50" s="304">
        <f>+COUNTIF(E50:AH50,"*"&amp;"L"&amp;"*")</f>
        <v>0</v>
      </c>
      <c r="AW50" s="304">
        <f>+COUNTIF(E50:AH50,"*"&amp;"M"&amp;"*")</f>
        <v>0</v>
      </c>
      <c r="AX50" s="304">
        <f>+COUNTIF(E50:AH50,"*"&amp;"N"&amp;"*")</f>
        <v>0</v>
      </c>
      <c r="AY50" s="305">
        <f>+COUNTIF(E50:AH50,"*"&amp;"O"&amp;"*")</f>
        <v>0</v>
      </c>
      <c r="BA50" s="39">
        <f>IF($C50="NPT",SUM($AK50:$AY50),0)</f>
        <v>0</v>
      </c>
      <c r="BB50" s="40">
        <f>IF($C50="PT",SUM($AK50:$AY50),0)</f>
        <v>0</v>
      </c>
      <c r="BC50" s="41">
        <f t="shared" si="27"/>
        <v>0</v>
      </c>
      <c r="BD50" s="41">
        <f t="shared" si="28"/>
        <v>0</v>
      </c>
      <c r="BE50" s="41">
        <f t="shared" si="29"/>
        <v>0</v>
      </c>
      <c r="BF50" s="41">
        <f t="shared" si="30"/>
        <v>0</v>
      </c>
      <c r="BG50" s="41">
        <f t="shared" si="31"/>
        <v>0</v>
      </c>
      <c r="BH50" s="41">
        <f t="shared" si="32"/>
        <v>0</v>
      </c>
      <c r="BI50" s="41">
        <f t="shared" si="33"/>
        <v>0</v>
      </c>
      <c r="BJ50" s="41">
        <f t="shared" si="34"/>
        <v>0</v>
      </c>
      <c r="BK50" s="41">
        <f t="shared" si="35"/>
        <v>0</v>
      </c>
      <c r="BL50" s="41">
        <f t="shared" si="36"/>
        <v>0</v>
      </c>
      <c r="BM50" s="41">
        <f t="shared" si="37"/>
        <v>0</v>
      </c>
      <c r="BN50" s="41">
        <f t="shared" si="38"/>
        <v>0</v>
      </c>
      <c r="BO50" s="41">
        <f t="shared" si="39"/>
        <v>0</v>
      </c>
      <c r="BP50" s="41">
        <f t="shared" si="40"/>
        <v>0</v>
      </c>
      <c r="BQ50" s="306">
        <f t="shared" si="41"/>
        <v>0</v>
      </c>
    </row>
    <row r="51" spans="1:69" ht="21" customHeight="1" x14ac:dyDescent="0.35">
      <c r="A51" s="299" t="s">
        <v>164</v>
      </c>
      <c r="B51" s="300" t="s">
        <v>104</v>
      </c>
      <c r="C51" s="249" t="s">
        <v>26</v>
      </c>
      <c r="D51" s="301" t="s">
        <v>161</v>
      </c>
      <c r="E51" s="1086"/>
      <c r="F51" s="1086"/>
      <c r="G51" s="1086"/>
      <c r="H51" s="1088"/>
      <c r="I51" s="1088"/>
      <c r="J51" s="1102"/>
      <c r="K51" s="1102"/>
      <c r="L51" s="1086"/>
      <c r="M51" s="1086"/>
      <c r="N51" s="1088"/>
      <c r="O51" s="1086"/>
      <c r="P51" s="1086"/>
      <c r="Q51" s="1102"/>
      <c r="R51" s="1088"/>
      <c r="S51" s="1088"/>
      <c r="T51" s="1086"/>
      <c r="U51" s="1086"/>
      <c r="V51" s="1088"/>
      <c r="W51" s="1088"/>
      <c r="X51" s="1088"/>
      <c r="Y51" s="1088"/>
      <c r="Z51" s="1086"/>
      <c r="AA51" s="1088"/>
      <c r="AB51" s="1088"/>
      <c r="AC51" s="1086"/>
      <c r="AD51" s="1088"/>
      <c r="AE51" s="1088"/>
      <c r="AF51" s="1102"/>
      <c r="AG51" s="1088"/>
      <c r="AH51" s="1086"/>
      <c r="AI51" s="302">
        <f>COUNTA(E51:AH51)</f>
        <v>0</v>
      </c>
      <c r="AK51" s="303">
        <f>+COUNTIF(E51:AH51,"*"&amp;"A"&amp;"*")</f>
        <v>0</v>
      </c>
      <c r="AL51" s="304">
        <f>+COUNTIF(E51:AH51,"*"&amp;"B"&amp;"*")</f>
        <v>0</v>
      </c>
      <c r="AM51" s="304">
        <f>+COUNTIF(E51:AH51,"*"&amp;"C"&amp;"*")</f>
        <v>0</v>
      </c>
      <c r="AN51" s="304">
        <f>+COUNTIF(E51:AH51,"*"&amp;"D"&amp;"*")</f>
        <v>0</v>
      </c>
      <c r="AO51" s="304">
        <f>+COUNTIF(E51:AH51,"*"&amp;"E"&amp;"*")</f>
        <v>0</v>
      </c>
      <c r="AP51" s="304">
        <f>+COUNTIF(E51:AH51,"*"&amp;"F"&amp;"*")</f>
        <v>0</v>
      </c>
      <c r="AQ51" s="304">
        <f>+COUNTIF(E51:AH51,"*"&amp;"G"&amp;"*")</f>
        <v>0</v>
      </c>
      <c r="AR51" s="304">
        <f>+COUNTIF(E51:AH51,"*"&amp;"H"&amp;"*")</f>
        <v>0</v>
      </c>
      <c r="AS51" s="304">
        <f>+COUNTIF(E51:AH51,"*"&amp;"I"&amp;"*")</f>
        <v>0</v>
      </c>
      <c r="AT51" s="304">
        <f>+COUNTIF(E51:AH51,"*"&amp;"J"&amp;"*")</f>
        <v>0</v>
      </c>
      <c r="AU51" s="304">
        <f>+COUNTIF(E51:AH51,"*"&amp;"K"&amp;"*")</f>
        <v>0</v>
      </c>
      <c r="AV51" s="304">
        <f>+COUNTIF(E51:AH51,"*"&amp;"L"&amp;"*")</f>
        <v>0</v>
      </c>
      <c r="AW51" s="304">
        <f>+COUNTIF(E51:AH51,"*"&amp;"M"&amp;"*")</f>
        <v>0</v>
      </c>
      <c r="AX51" s="304">
        <f>+COUNTIF(E51:AH51,"*"&amp;"N"&amp;"*")</f>
        <v>0</v>
      </c>
      <c r="AY51" s="305">
        <f>+COUNTIF(E51:AH51,"*"&amp;"O"&amp;"*")</f>
        <v>0</v>
      </c>
      <c r="BA51" s="39">
        <f>IF($C51="NPT",SUM($AK51:$AY51),0)</f>
        <v>0</v>
      </c>
      <c r="BB51" s="40">
        <f>IF($C51="PT",SUM($AK51:$AY51),0)</f>
        <v>0</v>
      </c>
      <c r="BC51" s="41">
        <f t="shared" si="27"/>
        <v>0</v>
      </c>
      <c r="BD51" s="41">
        <f t="shared" si="28"/>
        <v>0</v>
      </c>
      <c r="BE51" s="41">
        <f t="shared" si="29"/>
        <v>0</v>
      </c>
      <c r="BF51" s="41">
        <f t="shared" si="30"/>
        <v>0</v>
      </c>
      <c r="BG51" s="41">
        <f t="shared" si="31"/>
        <v>0</v>
      </c>
      <c r="BH51" s="41">
        <f t="shared" si="32"/>
        <v>0</v>
      </c>
      <c r="BI51" s="41">
        <f t="shared" si="33"/>
        <v>0</v>
      </c>
      <c r="BJ51" s="41">
        <f t="shared" si="34"/>
        <v>0</v>
      </c>
      <c r="BK51" s="41">
        <f t="shared" si="35"/>
        <v>0</v>
      </c>
      <c r="BL51" s="41">
        <f t="shared" si="36"/>
        <v>0</v>
      </c>
      <c r="BM51" s="41">
        <f t="shared" si="37"/>
        <v>0</v>
      </c>
      <c r="BN51" s="41">
        <f t="shared" si="38"/>
        <v>0</v>
      </c>
      <c r="BO51" s="41">
        <f t="shared" si="39"/>
        <v>0</v>
      </c>
      <c r="BP51" s="41">
        <f t="shared" si="40"/>
        <v>0</v>
      </c>
      <c r="BQ51" s="306">
        <f t="shared" si="41"/>
        <v>0</v>
      </c>
    </row>
    <row r="52" spans="1:69" ht="21" customHeight="1" x14ac:dyDescent="0.35">
      <c r="A52" s="299" t="s">
        <v>164</v>
      </c>
      <c r="B52" s="300" t="s">
        <v>105</v>
      </c>
      <c r="C52" s="249" t="s">
        <v>26</v>
      </c>
      <c r="D52" s="301" t="s">
        <v>161</v>
      </c>
      <c r="E52" s="1088"/>
      <c r="F52" s="1088"/>
      <c r="G52" s="1088"/>
      <c r="H52" s="1086"/>
      <c r="I52" s="1086"/>
      <c r="J52" s="1088"/>
      <c r="K52" s="1088"/>
      <c r="L52" s="1088"/>
      <c r="M52" s="1088"/>
      <c r="N52" s="1086"/>
      <c r="O52" s="1088"/>
      <c r="P52" s="1088"/>
      <c r="Q52" s="1088"/>
      <c r="R52" s="1102"/>
      <c r="S52" s="1086"/>
      <c r="T52" s="1088"/>
      <c r="U52" s="1088"/>
      <c r="V52" s="1086"/>
      <c r="W52" s="1086"/>
      <c r="X52" s="1102"/>
      <c r="Y52" s="1102"/>
      <c r="Z52" s="1088"/>
      <c r="AA52" s="1086"/>
      <c r="AB52" s="1086"/>
      <c r="AC52" s="1088"/>
      <c r="AD52" s="1086"/>
      <c r="AE52" s="1088"/>
      <c r="AF52" s="1088"/>
      <c r="AG52" s="1086"/>
      <c r="AH52" s="1088"/>
      <c r="AI52" s="302">
        <f>COUNTA(E52:AH52)</f>
        <v>0</v>
      </c>
      <c r="AK52" s="303">
        <f>+COUNTIF(E52:AH52,"*"&amp;"A"&amp;"*")</f>
        <v>0</v>
      </c>
      <c r="AL52" s="304">
        <f>+COUNTIF(E52:AH52,"*"&amp;"B"&amp;"*")</f>
        <v>0</v>
      </c>
      <c r="AM52" s="304">
        <f>+COUNTIF(E52:AH52,"*"&amp;"C"&amp;"*")</f>
        <v>0</v>
      </c>
      <c r="AN52" s="304">
        <f>+COUNTIF(E52:AH52,"*"&amp;"D"&amp;"*")</f>
        <v>0</v>
      </c>
      <c r="AO52" s="304">
        <f>+COUNTIF(E52:AH52,"*"&amp;"E"&amp;"*")</f>
        <v>0</v>
      </c>
      <c r="AP52" s="304">
        <f>+COUNTIF(E52:AH52,"*"&amp;"F"&amp;"*")</f>
        <v>0</v>
      </c>
      <c r="AQ52" s="304">
        <f>+COUNTIF(E52:AH52,"*"&amp;"G"&amp;"*")</f>
        <v>0</v>
      </c>
      <c r="AR52" s="304">
        <f>+COUNTIF(E52:AH52,"*"&amp;"H"&amp;"*")</f>
        <v>0</v>
      </c>
      <c r="AS52" s="304">
        <f>+COUNTIF(E52:AH52,"*"&amp;"I"&amp;"*")</f>
        <v>0</v>
      </c>
      <c r="AT52" s="304">
        <f>+COUNTIF(E52:AH52,"*"&amp;"J"&amp;"*")</f>
        <v>0</v>
      </c>
      <c r="AU52" s="304">
        <f>+COUNTIF(E52:AH52,"*"&amp;"K"&amp;"*")</f>
        <v>0</v>
      </c>
      <c r="AV52" s="304">
        <f>+COUNTIF(E52:AH52,"*"&amp;"L"&amp;"*")</f>
        <v>0</v>
      </c>
      <c r="AW52" s="304">
        <f>+COUNTIF(E52:AH52,"*"&amp;"M"&amp;"*")</f>
        <v>0</v>
      </c>
      <c r="AX52" s="304">
        <f>+COUNTIF(E52:AH52,"*"&amp;"N"&amp;"*")</f>
        <v>0</v>
      </c>
      <c r="AY52" s="305">
        <f>+COUNTIF(E52:AH52,"*"&amp;"O"&amp;"*")</f>
        <v>0</v>
      </c>
      <c r="BA52" s="39">
        <f>IF($C52="NPT",SUM($AK52:$AY52),0)</f>
        <v>0</v>
      </c>
      <c r="BB52" s="40">
        <f>IF($C52="PT",SUM($AK52:$AY52),0)</f>
        <v>0</v>
      </c>
      <c r="BC52" s="41">
        <f t="shared" si="27"/>
        <v>0</v>
      </c>
      <c r="BD52" s="41">
        <f t="shared" si="28"/>
        <v>0</v>
      </c>
      <c r="BE52" s="41">
        <f t="shared" si="29"/>
        <v>0</v>
      </c>
      <c r="BF52" s="41">
        <f t="shared" si="30"/>
        <v>0</v>
      </c>
      <c r="BG52" s="41">
        <f t="shared" si="31"/>
        <v>0</v>
      </c>
      <c r="BH52" s="41">
        <f t="shared" si="32"/>
        <v>0</v>
      </c>
      <c r="BI52" s="41">
        <f t="shared" si="33"/>
        <v>0</v>
      </c>
      <c r="BJ52" s="41">
        <f t="shared" si="34"/>
        <v>0</v>
      </c>
      <c r="BK52" s="41">
        <f t="shared" si="35"/>
        <v>0</v>
      </c>
      <c r="BL52" s="41">
        <f t="shared" si="36"/>
        <v>0</v>
      </c>
      <c r="BM52" s="41">
        <f t="shared" si="37"/>
        <v>0</v>
      </c>
      <c r="BN52" s="41">
        <f t="shared" si="38"/>
        <v>0</v>
      </c>
      <c r="BO52" s="41">
        <f t="shared" si="39"/>
        <v>0</v>
      </c>
      <c r="BP52" s="41">
        <f t="shared" si="40"/>
        <v>0</v>
      </c>
      <c r="BQ52" s="306">
        <f t="shared" si="41"/>
        <v>0</v>
      </c>
    </row>
    <row r="53" spans="1:69" ht="21" customHeight="1" x14ac:dyDescent="0.35">
      <c r="A53" s="299" t="s">
        <v>164</v>
      </c>
      <c r="B53" s="300" t="s">
        <v>106</v>
      </c>
      <c r="C53" s="249" t="s">
        <v>26</v>
      </c>
      <c r="D53" s="301" t="s">
        <v>161</v>
      </c>
      <c r="E53" s="1086"/>
      <c r="F53" s="1086"/>
      <c r="G53" s="1086"/>
      <c r="H53" s="1086"/>
      <c r="I53" s="1088"/>
      <c r="J53" s="1102"/>
      <c r="K53" s="1102"/>
      <c r="L53" s="1088"/>
      <c r="M53" s="1086"/>
      <c r="N53" s="1088"/>
      <c r="O53" s="1086"/>
      <c r="P53" s="1086"/>
      <c r="Q53" s="1102"/>
      <c r="R53" s="1088"/>
      <c r="S53" s="1088"/>
      <c r="T53" s="1086"/>
      <c r="U53" s="1086"/>
      <c r="V53" s="1088"/>
      <c r="W53" s="1086"/>
      <c r="X53" s="1102"/>
      <c r="Y53" s="1102"/>
      <c r="Z53" s="1086"/>
      <c r="AA53" s="1088"/>
      <c r="AB53" s="1088"/>
      <c r="AC53" s="1086"/>
      <c r="AD53" s="1088"/>
      <c r="AE53" s="1102"/>
      <c r="AF53" s="1102"/>
      <c r="AG53" s="1088"/>
      <c r="AH53" s="1086"/>
      <c r="AI53" s="302">
        <f>COUNTA(E53:AH53)</f>
        <v>0</v>
      </c>
      <c r="AK53" s="303">
        <f>+COUNTIF(E53:AH53,"*"&amp;"A"&amp;"*")</f>
        <v>0</v>
      </c>
      <c r="AL53" s="304">
        <f>+COUNTIF(E53:AH53,"*"&amp;"B"&amp;"*")</f>
        <v>0</v>
      </c>
      <c r="AM53" s="304">
        <f>+COUNTIF(E53:AH53,"*"&amp;"C"&amp;"*")</f>
        <v>0</v>
      </c>
      <c r="AN53" s="304">
        <f>+COUNTIF(E53:AH53,"*"&amp;"D"&amp;"*")</f>
        <v>0</v>
      </c>
      <c r="AO53" s="304">
        <f>+COUNTIF(E53:AH53,"*"&amp;"E"&amp;"*")</f>
        <v>0</v>
      </c>
      <c r="AP53" s="304">
        <f>+COUNTIF(E53:AH53,"*"&amp;"F"&amp;"*")</f>
        <v>0</v>
      </c>
      <c r="AQ53" s="304">
        <f>+COUNTIF(E53:AH53,"*"&amp;"G"&amp;"*")</f>
        <v>0</v>
      </c>
      <c r="AR53" s="304">
        <f>+COUNTIF(E53:AH53,"*"&amp;"H"&amp;"*")</f>
        <v>0</v>
      </c>
      <c r="AS53" s="304">
        <f>+COUNTIF(E53:AH53,"*"&amp;"I"&amp;"*")</f>
        <v>0</v>
      </c>
      <c r="AT53" s="304">
        <f>+COUNTIF(E53:AH53,"*"&amp;"J"&amp;"*")</f>
        <v>0</v>
      </c>
      <c r="AU53" s="304">
        <f>+COUNTIF(E53:AH53,"*"&amp;"K"&amp;"*")</f>
        <v>0</v>
      </c>
      <c r="AV53" s="304">
        <f>+COUNTIF(E53:AH53,"*"&amp;"L"&amp;"*")</f>
        <v>0</v>
      </c>
      <c r="AW53" s="304">
        <f>+COUNTIF(E53:AH53,"*"&amp;"M"&amp;"*")</f>
        <v>0</v>
      </c>
      <c r="AX53" s="304">
        <f>+COUNTIF(E53:AH53,"*"&amp;"N"&amp;"*")</f>
        <v>0</v>
      </c>
      <c r="AY53" s="305">
        <f>+COUNTIF(E53:AH53,"*"&amp;"O"&amp;"*")</f>
        <v>0</v>
      </c>
      <c r="BA53" s="39">
        <f>IF($C53="NPT",SUM($AK53:$AY53),0)</f>
        <v>0</v>
      </c>
      <c r="BB53" s="40">
        <f>IF($C53="PT",SUM($AK53:$AY53),0)</f>
        <v>0</v>
      </c>
      <c r="BC53" s="41">
        <f t="shared" ref="BC53:BC56" si="162">AK53*$B$11</f>
        <v>0</v>
      </c>
      <c r="BD53" s="41">
        <f t="shared" ref="BD53:BD56" si="163">AL53*$B$12</f>
        <v>0</v>
      </c>
      <c r="BE53" s="41">
        <f t="shared" ref="BE53:BE56" si="164">AM53*$B$13</f>
        <v>0</v>
      </c>
      <c r="BF53" s="41">
        <f t="shared" ref="BF53:BF56" si="165">AN53*$B$14</f>
        <v>0</v>
      </c>
      <c r="BG53" s="41">
        <f t="shared" ref="BG53:BG56" si="166">AO53*$B$15</f>
        <v>0</v>
      </c>
      <c r="BH53" s="41">
        <f t="shared" ref="BH53:BH56" si="167">AP53*$B$16</f>
        <v>0</v>
      </c>
      <c r="BI53" s="41">
        <f t="shared" ref="BI53:BI56" si="168">AQ53*$B$17</f>
        <v>0</v>
      </c>
      <c r="BJ53" s="41">
        <f t="shared" ref="BJ53:BJ56" si="169">AR53*$B$18</f>
        <v>0</v>
      </c>
      <c r="BK53" s="41">
        <f t="shared" ref="BK53:BK56" si="170">AS53*$B$19</f>
        <v>0</v>
      </c>
      <c r="BL53" s="41">
        <f t="shared" ref="BL53:BL56" si="171">AT53*$B$20</f>
        <v>0</v>
      </c>
      <c r="BM53" s="41">
        <f t="shared" ref="BM53:BM56" si="172">AU53*$B$21</f>
        <v>0</v>
      </c>
      <c r="BN53" s="41">
        <f t="shared" ref="BN53:BN56" si="173">AV53*$B$22</f>
        <v>0</v>
      </c>
      <c r="BO53" s="41">
        <f t="shared" ref="BO53:BO56" si="174">AW53*$B$23</f>
        <v>0</v>
      </c>
      <c r="BP53" s="41">
        <f t="shared" ref="BP53:BP56" si="175">AX53*$B$24</f>
        <v>0</v>
      </c>
      <c r="BQ53" s="306">
        <f t="shared" ref="BQ53:BQ56" si="176">AY53*$B$25</f>
        <v>0</v>
      </c>
    </row>
    <row r="54" spans="1:69" ht="21" customHeight="1" x14ac:dyDescent="0.35">
      <c r="A54" s="299" t="s">
        <v>164</v>
      </c>
      <c r="B54" s="300" t="s">
        <v>107</v>
      </c>
      <c r="C54" s="249" t="s">
        <v>26</v>
      </c>
      <c r="D54" s="301" t="s">
        <v>161</v>
      </c>
      <c r="E54" s="1088"/>
      <c r="F54" s="1088"/>
      <c r="G54" s="1088"/>
      <c r="H54" s="1088"/>
      <c r="I54" s="1086"/>
      <c r="J54" s="1102"/>
      <c r="K54" s="1088"/>
      <c r="L54" s="1088"/>
      <c r="M54" s="1088"/>
      <c r="N54" s="1086"/>
      <c r="O54" s="1086"/>
      <c r="P54" s="1086"/>
      <c r="Q54" s="1088"/>
      <c r="R54" s="1102"/>
      <c r="S54" s="1086"/>
      <c r="T54" s="1086"/>
      <c r="U54" s="1088"/>
      <c r="V54" s="1086"/>
      <c r="W54" s="1088"/>
      <c r="X54" s="1088"/>
      <c r="Y54" s="1102"/>
      <c r="Z54" s="1088"/>
      <c r="AA54" s="1086"/>
      <c r="AB54" s="1086"/>
      <c r="AC54" s="1088"/>
      <c r="AD54" s="1086"/>
      <c r="AE54" s="1102"/>
      <c r="AF54" s="1088"/>
      <c r="AG54" s="1086"/>
      <c r="AH54" s="1086"/>
      <c r="AI54" s="302">
        <f>COUNTA(E54:AH54)</f>
        <v>0</v>
      </c>
      <c r="AK54" s="303">
        <f>+COUNTIF(E54:AH54,"*"&amp;"A"&amp;"*")</f>
        <v>0</v>
      </c>
      <c r="AL54" s="304">
        <f>+COUNTIF(E54:AH54,"*"&amp;"B"&amp;"*")</f>
        <v>0</v>
      </c>
      <c r="AM54" s="304">
        <f>+COUNTIF(E54:AH54,"*"&amp;"C"&amp;"*")</f>
        <v>0</v>
      </c>
      <c r="AN54" s="304">
        <f>+COUNTIF(E54:AH54,"*"&amp;"D"&amp;"*")</f>
        <v>0</v>
      </c>
      <c r="AO54" s="304">
        <f>+COUNTIF(E54:AH54,"*"&amp;"E"&amp;"*")</f>
        <v>0</v>
      </c>
      <c r="AP54" s="304">
        <f>+COUNTIF(E54:AH54,"*"&amp;"F"&amp;"*")</f>
        <v>0</v>
      </c>
      <c r="AQ54" s="304">
        <f>+COUNTIF(E54:AH54,"*"&amp;"G"&amp;"*")</f>
        <v>0</v>
      </c>
      <c r="AR54" s="304">
        <f>+COUNTIF(E54:AH54,"*"&amp;"H"&amp;"*")</f>
        <v>0</v>
      </c>
      <c r="AS54" s="304">
        <f>+COUNTIF(E54:AH54,"*"&amp;"I"&amp;"*")</f>
        <v>0</v>
      </c>
      <c r="AT54" s="304">
        <f>+COUNTIF(E54:AH54,"*"&amp;"J"&amp;"*")</f>
        <v>0</v>
      </c>
      <c r="AU54" s="304">
        <f>+COUNTIF(E54:AH54,"*"&amp;"K"&amp;"*")</f>
        <v>0</v>
      </c>
      <c r="AV54" s="304">
        <f>+COUNTIF(E54:AH54,"*"&amp;"L"&amp;"*")</f>
        <v>0</v>
      </c>
      <c r="AW54" s="304">
        <f>+COUNTIF(E54:AH54,"*"&amp;"M"&amp;"*")</f>
        <v>0</v>
      </c>
      <c r="AX54" s="304">
        <f>+COUNTIF(E54:AH54,"*"&amp;"N"&amp;"*")</f>
        <v>0</v>
      </c>
      <c r="AY54" s="305">
        <f>+COUNTIF(E54:AH54,"*"&amp;"O"&amp;"*")</f>
        <v>0</v>
      </c>
      <c r="BA54" s="39">
        <f>IF($C54="NPT",SUM($AK54:$AY54),0)</f>
        <v>0</v>
      </c>
      <c r="BB54" s="40">
        <f>IF($C54="PT",SUM($AK54:$AY54),0)</f>
        <v>0</v>
      </c>
      <c r="BC54" s="41">
        <f t="shared" si="162"/>
        <v>0</v>
      </c>
      <c r="BD54" s="41">
        <f t="shared" si="163"/>
        <v>0</v>
      </c>
      <c r="BE54" s="41">
        <f t="shared" si="164"/>
        <v>0</v>
      </c>
      <c r="BF54" s="41">
        <f t="shared" si="165"/>
        <v>0</v>
      </c>
      <c r="BG54" s="41">
        <f t="shared" si="166"/>
        <v>0</v>
      </c>
      <c r="BH54" s="41">
        <f t="shared" si="167"/>
        <v>0</v>
      </c>
      <c r="BI54" s="41">
        <f t="shared" si="168"/>
        <v>0</v>
      </c>
      <c r="BJ54" s="41">
        <f t="shared" si="169"/>
        <v>0</v>
      </c>
      <c r="BK54" s="41">
        <f t="shared" si="170"/>
        <v>0</v>
      </c>
      <c r="BL54" s="41">
        <f t="shared" si="171"/>
        <v>0</v>
      </c>
      <c r="BM54" s="41">
        <f t="shared" si="172"/>
        <v>0</v>
      </c>
      <c r="BN54" s="41">
        <f t="shared" si="173"/>
        <v>0</v>
      </c>
      <c r="BO54" s="41">
        <f t="shared" si="174"/>
        <v>0</v>
      </c>
      <c r="BP54" s="41">
        <f t="shared" si="175"/>
        <v>0</v>
      </c>
      <c r="BQ54" s="306">
        <f t="shared" si="176"/>
        <v>0</v>
      </c>
    </row>
    <row r="55" spans="1:69" ht="21" customHeight="1" x14ac:dyDescent="0.35">
      <c r="A55" s="299" t="s">
        <v>164</v>
      </c>
      <c r="B55" s="300" t="s">
        <v>108</v>
      </c>
      <c r="C55" s="249" t="s">
        <v>26</v>
      </c>
      <c r="D55" s="301" t="s">
        <v>161</v>
      </c>
      <c r="E55" s="1088"/>
      <c r="F55" s="1088"/>
      <c r="G55" s="1086"/>
      <c r="H55" s="1086"/>
      <c r="I55" s="1088"/>
      <c r="J55" s="1102"/>
      <c r="K55" s="1088"/>
      <c r="L55" s="1086"/>
      <c r="M55" s="1086"/>
      <c r="N55" s="1086"/>
      <c r="O55" s="1088"/>
      <c r="P55" s="1088"/>
      <c r="Q55" s="1102"/>
      <c r="R55" s="1102"/>
      <c r="S55" s="1088"/>
      <c r="T55" s="1088"/>
      <c r="U55" s="1086"/>
      <c r="V55" s="1088"/>
      <c r="W55" s="1088"/>
      <c r="X55" s="1088"/>
      <c r="Y55" s="1088"/>
      <c r="Z55" s="1086"/>
      <c r="AA55" s="1086"/>
      <c r="AB55" s="1086"/>
      <c r="AC55" s="1086"/>
      <c r="AD55" s="1086"/>
      <c r="AE55" s="1088"/>
      <c r="AF55" s="1102"/>
      <c r="AG55" s="1088"/>
      <c r="AH55" s="1088"/>
      <c r="AI55" s="302">
        <f>COUNTA(E55:AH55)</f>
        <v>0</v>
      </c>
      <c r="AK55" s="303">
        <f>+COUNTIF(E55:AH55,"*"&amp;"A"&amp;"*")</f>
        <v>0</v>
      </c>
      <c r="AL55" s="304">
        <f>+COUNTIF(E55:AH55,"*"&amp;"B"&amp;"*")</f>
        <v>0</v>
      </c>
      <c r="AM55" s="304">
        <f>+COUNTIF(E55:AH55,"*"&amp;"C"&amp;"*")</f>
        <v>0</v>
      </c>
      <c r="AN55" s="304">
        <f>+COUNTIF(E55:AH55,"*"&amp;"D"&amp;"*")</f>
        <v>0</v>
      </c>
      <c r="AO55" s="304">
        <f>+COUNTIF(E55:AH55,"*"&amp;"E"&amp;"*")</f>
        <v>0</v>
      </c>
      <c r="AP55" s="304">
        <f>+COUNTIF(E55:AH55,"*"&amp;"F"&amp;"*")</f>
        <v>0</v>
      </c>
      <c r="AQ55" s="304">
        <f>+COUNTIF(E55:AH55,"*"&amp;"G"&amp;"*")</f>
        <v>0</v>
      </c>
      <c r="AR55" s="304">
        <f>+COUNTIF(E55:AH55,"*"&amp;"H"&amp;"*")</f>
        <v>0</v>
      </c>
      <c r="AS55" s="304">
        <f>+COUNTIF(E55:AH55,"*"&amp;"I"&amp;"*")</f>
        <v>0</v>
      </c>
      <c r="AT55" s="304">
        <f>+COUNTIF(E55:AH55,"*"&amp;"J"&amp;"*")</f>
        <v>0</v>
      </c>
      <c r="AU55" s="304">
        <f>+COUNTIF(E55:AH55,"*"&amp;"K"&amp;"*")</f>
        <v>0</v>
      </c>
      <c r="AV55" s="304">
        <f>+COUNTIF(E55:AH55,"*"&amp;"L"&amp;"*")</f>
        <v>0</v>
      </c>
      <c r="AW55" s="304">
        <f>+COUNTIF(E55:AH55,"*"&amp;"M"&amp;"*")</f>
        <v>0</v>
      </c>
      <c r="AX55" s="304">
        <f>+COUNTIF(E55:AH55,"*"&amp;"N"&amp;"*")</f>
        <v>0</v>
      </c>
      <c r="AY55" s="305">
        <f>+COUNTIF(E55:AH55,"*"&amp;"O"&amp;"*")</f>
        <v>0</v>
      </c>
      <c r="BA55" s="39">
        <f>IF($C55="NPT",SUM($AK55:$AY55),0)</f>
        <v>0</v>
      </c>
      <c r="BB55" s="40">
        <f>IF($C55="PT",SUM($AK55:$AY55),0)</f>
        <v>0</v>
      </c>
      <c r="BC55" s="41">
        <f t="shared" si="162"/>
        <v>0</v>
      </c>
      <c r="BD55" s="41">
        <f t="shared" si="163"/>
        <v>0</v>
      </c>
      <c r="BE55" s="41">
        <f t="shared" si="164"/>
        <v>0</v>
      </c>
      <c r="BF55" s="41">
        <f t="shared" si="165"/>
        <v>0</v>
      </c>
      <c r="BG55" s="41">
        <f t="shared" si="166"/>
        <v>0</v>
      </c>
      <c r="BH55" s="41">
        <f t="shared" si="167"/>
        <v>0</v>
      </c>
      <c r="BI55" s="41">
        <f t="shared" si="168"/>
        <v>0</v>
      </c>
      <c r="BJ55" s="41">
        <f t="shared" si="169"/>
        <v>0</v>
      </c>
      <c r="BK55" s="41">
        <f t="shared" si="170"/>
        <v>0</v>
      </c>
      <c r="BL55" s="41">
        <f t="shared" si="171"/>
        <v>0</v>
      </c>
      <c r="BM55" s="41">
        <f t="shared" si="172"/>
        <v>0</v>
      </c>
      <c r="BN55" s="41">
        <f t="shared" si="173"/>
        <v>0</v>
      </c>
      <c r="BO55" s="41">
        <f t="shared" si="174"/>
        <v>0</v>
      </c>
      <c r="BP55" s="41">
        <f t="shared" si="175"/>
        <v>0</v>
      </c>
      <c r="BQ55" s="306">
        <f t="shared" si="176"/>
        <v>0</v>
      </c>
    </row>
    <row r="56" spans="1:69" ht="21" customHeight="1" x14ac:dyDescent="0.35">
      <c r="A56" s="299" t="s">
        <v>164</v>
      </c>
      <c r="B56" s="300" t="s">
        <v>109</v>
      </c>
      <c r="C56" s="249" t="s">
        <v>26</v>
      </c>
      <c r="D56" s="301" t="s">
        <v>161</v>
      </c>
      <c r="E56" s="1086"/>
      <c r="F56" s="1086"/>
      <c r="G56" s="1086"/>
      <c r="H56" s="1086"/>
      <c r="I56" s="1088"/>
      <c r="J56" s="1102"/>
      <c r="K56" s="1102"/>
      <c r="L56" s="1086"/>
      <c r="M56" s="1086"/>
      <c r="N56" s="1086"/>
      <c r="O56" s="1086"/>
      <c r="P56" s="1086"/>
      <c r="Q56" s="1088"/>
      <c r="R56" s="1102"/>
      <c r="S56" s="1086"/>
      <c r="T56" s="1086"/>
      <c r="U56" s="1088"/>
      <c r="V56" s="1086"/>
      <c r="W56" s="1086"/>
      <c r="X56" s="1088"/>
      <c r="Y56" s="1102"/>
      <c r="Z56" s="1088"/>
      <c r="AA56" s="1086"/>
      <c r="AB56" s="1088"/>
      <c r="AC56" s="1086"/>
      <c r="AD56" s="1088"/>
      <c r="AE56" s="1102"/>
      <c r="AF56" s="1102"/>
      <c r="AG56" s="1086"/>
      <c r="AH56" s="1088"/>
      <c r="AI56" s="302">
        <f>COUNTA(E56:AH56)</f>
        <v>0</v>
      </c>
      <c r="AK56" s="303">
        <f>+COUNTIF(E56:AH56,"*"&amp;"A"&amp;"*")</f>
        <v>0</v>
      </c>
      <c r="AL56" s="304">
        <f>+COUNTIF(E56:AH56,"*"&amp;"B"&amp;"*")</f>
        <v>0</v>
      </c>
      <c r="AM56" s="304">
        <f>+COUNTIF(E56:AH56,"*"&amp;"C"&amp;"*")</f>
        <v>0</v>
      </c>
      <c r="AN56" s="304">
        <f>+COUNTIF(E56:AH56,"*"&amp;"D"&amp;"*")</f>
        <v>0</v>
      </c>
      <c r="AO56" s="304">
        <f>+COUNTIF(E56:AH56,"*"&amp;"E"&amp;"*")</f>
        <v>0</v>
      </c>
      <c r="AP56" s="304">
        <f>+COUNTIF(E56:AH56,"*"&amp;"F"&amp;"*")</f>
        <v>0</v>
      </c>
      <c r="AQ56" s="304">
        <f>+COUNTIF(E56:AH56,"*"&amp;"G"&amp;"*")</f>
        <v>0</v>
      </c>
      <c r="AR56" s="304">
        <f>+COUNTIF(E56:AH56,"*"&amp;"H"&amp;"*")</f>
        <v>0</v>
      </c>
      <c r="AS56" s="304">
        <f>+COUNTIF(E56:AH56,"*"&amp;"I"&amp;"*")</f>
        <v>0</v>
      </c>
      <c r="AT56" s="304">
        <f>+COUNTIF(E56:AH56,"*"&amp;"J"&amp;"*")</f>
        <v>0</v>
      </c>
      <c r="AU56" s="304">
        <f>+COUNTIF(E56:AH56,"*"&amp;"K"&amp;"*")</f>
        <v>0</v>
      </c>
      <c r="AV56" s="304">
        <f>+COUNTIF(E56:AH56,"*"&amp;"L"&amp;"*")</f>
        <v>0</v>
      </c>
      <c r="AW56" s="304">
        <f>+COUNTIF(E56:AH56,"*"&amp;"M"&amp;"*")</f>
        <v>0</v>
      </c>
      <c r="AX56" s="304">
        <f>+COUNTIF(E56:AH56,"*"&amp;"N"&amp;"*")</f>
        <v>0</v>
      </c>
      <c r="AY56" s="305">
        <f>+COUNTIF(E56:AH56,"*"&amp;"O"&amp;"*")</f>
        <v>0</v>
      </c>
      <c r="BA56" s="39">
        <f>IF($C56="NPT",SUM($AK56:$AY56),0)</f>
        <v>0</v>
      </c>
      <c r="BB56" s="40">
        <f>IF($C56="PT",SUM($AK56:$AY56),0)</f>
        <v>0</v>
      </c>
      <c r="BC56" s="41">
        <f t="shared" si="162"/>
        <v>0</v>
      </c>
      <c r="BD56" s="41">
        <f t="shared" si="163"/>
        <v>0</v>
      </c>
      <c r="BE56" s="41">
        <f t="shared" si="164"/>
        <v>0</v>
      </c>
      <c r="BF56" s="41">
        <f t="shared" si="165"/>
        <v>0</v>
      </c>
      <c r="BG56" s="41">
        <f t="shared" si="166"/>
        <v>0</v>
      </c>
      <c r="BH56" s="41">
        <f t="shared" si="167"/>
        <v>0</v>
      </c>
      <c r="BI56" s="41">
        <f t="shared" si="168"/>
        <v>0</v>
      </c>
      <c r="BJ56" s="41">
        <f t="shared" si="169"/>
        <v>0</v>
      </c>
      <c r="BK56" s="41">
        <f t="shared" si="170"/>
        <v>0</v>
      </c>
      <c r="BL56" s="41">
        <f t="shared" si="171"/>
        <v>0</v>
      </c>
      <c r="BM56" s="41">
        <f t="shared" si="172"/>
        <v>0</v>
      </c>
      <c r="BN56" s="41">
        <f t="shared" si="173"/>
        <v>0</v>
      </c>
      <c r="BO56" s="41">
        <f t="shared" si="174"/>
        <v>0</v>
      </c>
      <c r="BP56" s="41">
        <f t="shared" si="175"/>
        <v>0</v>
      </c>
      <c r="BQ56" s="306">
        <f t="shared" si="176"/>
        <v>0</v>
      </c>
    </row>
    <row r="57" spans="1:69" ht="21" customHeight="1" x14ac:dyDescent="0.35">
      <c r="A57" s="299" t="s">
        <v>164</v>
      </c>
      <c r="B57" s="300" t="s">
        <v>110</v>
      </c>
      <c r="C57" s="249" t="s">
        <v>26</v>
      </c>
      <c r="D57" s="301" t="s">
        <v>161</v>
      </c>
      <c r="E57" s="1086"/>
      <c r="F57" s="1086"/>
      <c r="G57" s="1086"/>
      <c r="H57" s="1088"/>
      <c r="I57" s="1086"/>
      <c r="J57" s="1102"/>
      <c r="K57" s="1088"/>
      <c r="L57" s="1088"/>
      <c r="M57" s="1086"/>
      <c r="N57" s="1086"/>
      <c r="O57" s="1086"/>
      <c r="P57" s="1086"/>
      <c r="Q57" s="1102"/>
      <c r="R57" s="1102"/>
      <c r="S57" s="1086"/>
      <c r="T57" s="1086"/>
      <c r="U57" s="1086"/>
      <c r="V57" s="1086"/>
      <c r="W57" s="1086"/>
      <c r="X57" s="1088"/>
      <c r="Y57" s="1088"/>
      <c r="Z57" s="1086"/>
      <c r="AA57" s="1088"/>
      <c r="AB57" s="1086"/>
      <c r="AC57" s="1086"/>
      <c r="AD57" s="1086"/>
      <c r="AE57" s="1102"/>
      <c r="AF57" s="1102"/>
      <c r="AG57" s="1086"/>
      <c r="AH57" s="1086"/>
      <c r="AI57" s="302">
        <f>COUNTA(E57:AH57)</f>
        <v>0</v>
      </c>
      <c r="AK57" s="303">
        <f>+COUNTIF(E57:AH57,"*"&amp;"A"&amp;"*")</f>
        <v>0</v>
      </c>
      <c r="AL57" s="304">
        <f>+COUNTIF(E57:AH57,"*"&amp;"B"&amp;"*")</f>
        <v>0</v>
      </c>
      <c r="AM57" s="304">
        <f>+COUNTIF(E57:AH57,"*"&amp;"C"&amp;"*")</f>
        <v>0</v>
      </c>
      <c r="AN57" s="304">
        <f>+COUNTIF(E57:AH57,"*"&amp;"D"&amp;"*")</f>
        <v>0</v>
      </c>
      <c r="AO57" s="304">
        <f>+COUNTIF(E57:AH57,"*"&amp;"E"&amp;"*")</f>
        <v>0</v>
      </c>
      <c r="AP57" s="304">
        <f>+COUNTIF(E57:AH57,"*"&amp;"F"&amp;"*")</f>
        <v>0</v>
      </c>
      <c r="AQ57" s="304">
        <f>+COUNTIF(E57:AH57,"*"&amp;"G"&amp;"*")</f>
        <v>0</v>
      </c>
      <c r="AR57" s="304">
        <f>+COUNTIF(E57:AH57,"*"&amp;"H"&amp;"*")</f>
        <v>0</v>
      </c>
      <c r="AS57" s="304">
        <f>+COUNTIF(E57:AH57,"*"&amp;"I"&amp;"*")</f>
        <v>0</v>
      </c>
      <c r="AT57" s="304">
        <f>+COUNTIF(E57:AH57,"*"&amp;"J"&amp;"*")</f>
        <v>0</v>
      </c>
      <c r="AU57" s="304">
        <f>+COUNTIF(E57:AH57,"*"&amp;"K"&amp;"*")</f>
        <v>0</v>
      </c>
      <c r="AV57" s="304">
        <f>+COUNTIF(E57:AH57,"*"&amp;"L"&amp;"*")</f>
        <v>0</v>
      </c>
      <c r="AW57" s="304">
        <f>+COUNTIF(E57:AH57,"*"&amp;"M"&amp;"*")</f>
        <v>0</v>
      </c>
      <c r="AX57" s="304">
        <f>+COUNTIF(E57:AH57,"*"&amp;"N"&amp;"*")</f>
        <v>0</v>
      </c>
      <c r="AY57" s="305">
        <f>+COUNTIF(E57:AH57,"*"&amp;"O"&amp;"*")</f>
        <v>0</v>
      </c>
      <c r="BA57" s="39">
        <f>IF($C57="NPT",SUM($AK57:$AY57),0)</f>
        <v>0</v>
      </c>
      <c r="BB57" s="40">
        <f>IF($C57="PT",SUM($AK57:$AY57),0)</f>
        <v>0</v>
      </c>
      <c r="BC57" s="41">
        <f t="shared" ref="BC57" si="177">AK57*$B$11</f>
        <v>0</v>
      </c>
      <c r="BD57" s="41">
        <f t="shared" ref="BD57" si="178">AL57*$B$12</f>
        <v>0</v>
      </c>
      <c r="BE57" s="41">
        <f t="shared" ref="BE57" si="179">AM57*$B$13</f>
        <v>0</v>
      </c>
      <c r="BF57" s="41">
        <f t="shared" ref="BF57" si="180">AN57*$B$14</f>
        <v>0</v>
      </c>
      <c r="BG57" s="41">
        <f t="shared" ref="BG57" si="181">AO57*$B$15</f>
        <v>0</v>
      </c>
      <c r="BH57" s="41">
        <f t="shared" ref="BH57" si="182">AP57*$B$16</f>
        <v>0</v>
      </c>
      <c r="BI57" s="41">
        <f t="shared" ref="BI57" si="183">AQ57*$B$17</f>
        <v>0</v>
      </c>
      <c r="BJ57" s="41">
        <f t="shared" ref="BJ57" si="184">AR57*$B$18</f>
        <v>0</v>
      </c>
      <c r="BK57" s="41">
        <f t="shared" ref="BK57" si="185">AS57*$B$19</f>
        <v>0</v>
      </c>
      <c r="BL57" s="41">
        <f t="shared" ref="BL57" si="186">AT57*$B$20</f>
        <v>0</v>
      </c>
      <c r="BM57" s="41">
        <f t="shared" ref="BM57" si="187">AU57*$B$21</f>
        <v>0</v>
      </c>
      <c r="BN57" s="41">
        <f t="shared" ref="BN57" si="188">AV57*$B$22</f>
        <v>0</v>
      </c>
      <c r="BO57" s="41">
        <f t="shared" ref="BO57" si="189">AW57*$B$23</f>
        <v>0</v>
      </c>
      <c r="BP57" s="41">
        <f t="shared" ref="BP57" si="190">AX57*$B$24</f>
        <v>0</v>
      </c>
      <c r="BQ57" s="306">
        <f t="shared" ref="BQ57" si="191">AY57*$B$25</f>
        <v>0</v>
      </c>
    </row>
    <row r="58" spans="1:69" ht="21" customHeight="1" x14ac:dyDescent="0.35">
      <c r="A58" s="299" t="s">
        <v>164</v>
      </c>
      <c r="B58" s="300" t="s">
        <v>111</v>
      </c>
      <c r="C58" s="249" t="s">
        <v>26</v>
      </c>
      <c r="D58" s="301" t="s">
        <v>161</v>
      </c>
      <c r="E58" s="1088"/>
      <c r="F58" s="1088"/>
      <c r="G58" s="1088"/>
      <c r="H58" s="1086"/>
      <c r="I58" s="1086"/>
      <c r="J58" s="1088"/>
      <c r="K58" s="1102"/>
      <c r="L58" s="1086"/>
      <c r="M58" s="1088"/>
      <c r="N58" s="1088"/>
      <c r="O58" s="1088"/>
      <c r="P58" s="1088"/>
      <c r="Q58" s="1102"/>
      <c r="R58" s="1088"/>
      <c r="S58" s="1088"/>
      <c r="T58" s="1088"/>
      <c r="U58" s="1086"/>
      <c r="V58" s="1088"/>
      <c r="W58" s="1088"/>
      <c r="X58" s="1102"/>
      <c r="Y58" s="1102"/>
      <c r="Z58" s="1086"/>
      <c r="AA58" s="1086"/>
      <c r="AB58" s="1086"/>
      <c r="AC58" s="1088"/>
      <c r="AD58" s="1086"/>
      <c r="AE58" s="1088"/>
      <c r="AF58" s="1088"/>
      <c r="AG58" s="1088"/>
      <c r="AH58" s="1086"/>
      <c r="AI58" s="302">
        <f>COUNTA(E58:AH58)</f>
        <v>0</v>
      </c>
      <c r="AK58" s="303">
        <f>+COUNTIF(E58:AH58,"*"&amp;"A"&amp;"*")</f>
        <v>0</v>
      </c>
      <c r="AL58" s="304">
        <f>+COUNTIF(E58:AH58,"*"&amp;"B"&amp;"*")</f>
        <v>0</v>
      </c>
      <c r="AM58" s="304">
        <f>+COUNTIF(E58:AH58,"*"&amp;"C"&amp;"*")</f>
        <v>0</v>
      </c>
      <c r="AN58" s="304">
        <f>+COUNTIF(E58:AH58,"*"&amp;"D"&amp;"*")</f>
        <v>0</v>
      </c>
      <c r="AO58" s="304">
        <f>+COUNTIF(E58:AH58,"*"&amp;"E"&amp;"*")</f>
        <v>0</v>
      </c>
      <c r="AP58" s="304">
        <f>+COUNTIF(E58:AH58,"*"&amp;"F"&amp;"*")</f>
        <v>0</v>
      </c>
      <c r="AQ58" s="304">
        <f>+COUNTIF(E58:AH58,"*"&amp;"G"&amp;"*")</f>
        <v>0</v>
      </c>
      <c r="AR58" s="304">
        <f>+COUNTIF(E58:AH58,"*"&amp;"H"&amp;"*")</f>
        <v>0</v>
      </c>
      <c r="AS58" s="304">
        <f>+COUNTIF(E58:AH58,"*"&amp;"I"&amp;"*")</f>
        <v>0</v>
      </c>
      <c r="AT58" s="304">
        <f>+COUNTIF(E58:AH58,"*"&amp;"J"&amp;"*")</f>
        <v>0</v>
      </c>
      <c r="AU58" s="304">
        <f>+COUNTIF(E58:AH58,"*"&amp;"K"&amp;"*")</f>
        <v>0</v>
      </c>
      <c r="AV58" s="304">
        <f>+COUNTIF(E58:AH58,"*"&amp;"L"&amp;"*")</f>
        <v>0</v>
      </c>
      <c r="AW58" s="304">
        <f>+COUNTIF(E58:AH58,"*"&amp;"M"&amp;"*")</f>
        <v>0</v>
      </c>
      <c r="AX58" s="304">
        <f>+COUNTIF(E58:AH58,"*"&amp;"N"&amp;"*")</f>
        <v>0</v>
      </c>
      <c r="AY58" s="305">
        <f>+COUNTIF(E58:AH58,"*"&amp;"O"&amp;"*")</f>
        <v>0</v>
      </c>
      <c r="BA58" s="39">
        <f>IF($C58="NPT",SUM($AK58:$AY58),0)</f>
        <v>0</v>
      </c>
      <c r="BB58" s="40">
        <f>IF($C58="PT",SUM($AK58:$AY58),0)</f>
        <v>0</v>
      </c>
      <c r="BC58" s="41">
        <f t="shared" si="27"/>
        <v>0</v>
      </c>
      <c r="BD58" s="41">
        <f t="shared" si="28"/>
        <v>0</v>
      </c>
      <c r="BE58" s="41">
        <f t="shared" si="29"/>
        <v>0</v>
      </c>
      <c r="BF58" s="41">
        <f t="shared" si="30"/>
        <v>0</v>
      </c>
      <c r="BG58" s="41">
        <f t="shared" si="31"/>
        <v>0</v>
      </c>
      <c r="BH58" s="41">
        <f t="shared" si="32"/>
        <v>0</v>
      </c>
      <c r="BI58" s="41">
        <f t="shared" si="33"/>
        <v>0</v>
      </c>
      <c r="BJ58" s="41">
        <f t="shared" si="34"/>
        <v>0</v>
      </c>
      <c r="BK58" s="41">
        <f t="shared" si="35"/>
        <v>0</v>
      </c>
      <c r="BL58" s="41">
        <f t="shared" si="36"/>
        <v>0</v>
      </c>
      <c r="BM58" s="41">
        <f t="shared" si="37"/>
        <v>0</v>
      </c>
      <c r="BN58" s="41">
        <f t="shared" si="38"/>
        <v>0</v>
      </c>
      <c r="BO58" s="41">
        <f t="shared" si="39"/>
        <v>0</v>
      </c>
      <c r="BP58" s="41">
        <f t="shared" si="40"/>
        <v>0</v>
      </c>
      <c r="BQ58" s="306">
        <f t="shared" si="41"/>
        <v>0</v>
      </c>
    </row>
    <row r="59" spans="1:69" ht="21" customHeight="1" x14ac:dyDescent="0.35">
      <c r="A59" s="299" t="s">
        <v>164</v>
      </c>
      <c r="B59" s="300" t="s">
        <v>112</v>
      </c>
      <c r="C59" s="249" t="s">
        <v>26</v>
      </c>
      <c r="D59" s="301" t="s">
        <v>161</v>
      </c>
      <c r="E59" s="1086"/>
      <c r="F59" s="1086"/>
      <c r="G59" s="1086"/>
      <c r="H59" s="1088"/>
      <c r="I59" s="1088"/>
      <c r="J59" s="1102"/>
      <c r="K59" s="1088"/>
      <c r="L59" s="1088"/>
      <c r="M59" s="1086"/>
      <c r="N59" s="1086"/>
      <c r="O59" s="1086"/>
      <c r="P59" s="1086"/>
      <c r="Q59" s="1102"/>
      <c r="R59" s="1102"/>
      <c r="S59" s="1086"/>
      <c r="T59" s="1086"/>
      <c r="U59" s="1086"/>
      <c r="V59" s="1086"/>
      <c r="W59" s="1086"/>
      <c r="X59" s="1088"/>
      <c r="Y59" s="1102"/>
      <c r="Z59" s="1088"/>
      <c r="AA59" s="1088"/>
      <c r="AB59" s="1086"/>
      <c r="AC59" s="1086"/>
      <c r="AD59" s="1088"/>
      <c r="AE59" s="1102"/>
      <c r="AF59" s="1102"/>
      <c r="AG59" s="1086"/>
      <c r="AH59" s="1088"/>
      <c r="AI59" s="302">
        <f>COUNTA(E59:AH59)</f>
        <v>0</v>
      </c>
      <c r="AK59" s="303">
        <f>+COUNTIF(E59:AH59,"*"&amp;"A"&amp;"*")</f>
        <v>0</v>
      </c>
      <c r="AL59" s="304">
        <f>+COUNTIF(E59:AH59,"*"&amp;"B"&amp;"*")</f>
        <v>0</v>
      </c>
      <c r="AM59" s="304">
        <f>+COUNTIF(E59:AH59,"*"&amp;"C"&amp;"*")</f>
        <v>0</v>
      </c>
      <c r="AN59" s="304">
        <f>+COUNTIF(E59:AH59,"*"&amp;"D"&amp;"*")</f>
        <v>0</v>
      </c>
      <c r="AO59" s="304">
        <f>+COUNTIF(E59:AH59,"*"&amp;"E"&amp;"*")</f>
        <v>0</v>
      </c>
      <c r="AP59" s="304">
        <f>+COUNTIF(E59:AH59,"*"&amp;"F"&amp;"*")</f>
        <v>0</v>
      </c>
      <c r="AQ59" s="304">
        <f>+COUNTIF(E59:AH59,"*"&amp;"G"&amp;"*")</f>
        <v>0</v>
      </c>
      <c r="AR59" s="304">
        <f>+COUNTIF(E59:AH59,"*"&amp;"H"&amp;"*")</f>
        <v>0</v>
      </c>
      <c r="AS59" s="304">
        <f>+COUNTIF(E59:AH59,"*"&amp;"I"&amp;"*")</f>
        <v>0</v>
      </c>
      <c r="AT59" s="304">
        <f>+COUNTIF(E59:AH59,"*"&amp;"J"&amp;"*")</f>
        <v>0</v>
      </c>
      <c r="AU59" s="304">
        <f>+COUNTIF(E59:AH59,"*"&amp;"K"&amp;"*")</f>
        <v>0</v>
      </c>
      <c r="AV59" s="304">
        <f>+COUNTIF(E59:AH59,"*"&amp;"L"&amp;"*")</f>
        <v>0</v>
      </c>
      <c r="AW59" s="304">
        <f>+COUNTIF(E59:AH59,"*"&amp;"M"&amp;"*")</f>
        <v>0</v>
      </c>
      <c r="AX59" s="304">
        <f>+COUNTIF(E59:AH59,"*"&amp;"N"&amp;"*")</f>
        <v>0</v>
      </c>
      <c r="AY59" s="305">
        <f>+COUNTIF(E59:AH59,"*"&amp;"O"&amp;"*")</f>
        <v>0</v>
      </c>
      <c r="BA59" s="39">
        <f>IF($C59="NPT",SUM($AK59:$AY59),0)</f>
        <v>0</v>
      </c>
      <c r="BB59" s="40">
        <f>IF($C59="PT",SUM($AK59:$AY59),0)</f>
        <v>0</v>
      </c>
      <c r="BC59" s="41">
        <f t="shared" si="27"/>
        <v>0</v>
      </c>
      <c r="BD59" s="41">
        <f t="shared" si="28"/>
        <v>0</v>
      </c>
      <c r="BE59" s="41">
        <f t="shared" si="29"/>
        <v>0</v>
      </c>
      <c r="BF59" s="41">
        <f t="shared" si="30"/>
        <v>0</v>
      </c>
      <c r="BG59" s="41">
        <f t="shared" si="31"/>
        <v>0</v>
      </c>
      <c r="BH59" s="41">
        <f t="shared" si="32"/>
        <v>0</v>
      </c>
      <c r="BI59" s="41">
        <f t="shared" si="33"/>
        <v>0</v>
      </c>
      <c r="BJ59" s="41">
        <f t="shared" si="34"/>
        <v>0</v>
      </c>
      <c r="BK59" s="41">
        <f t="shared" si="35"/>
        <v>0</v>
      </c>
      <c r="BL59" s="41">
        <f t="shared" si="36"/>
        <v>0</v>
      </c>
      <c r="BM59" s="41">
        <f t="shared" si="37"/>
        <v>0</v>
      </c>
      <c r="BN59" s="41">
        <f t="shared" si="38"/>
        <v>0</v>
      </c>
      <c r="BO59" s="41">
        <f t="shared" si="39"/>
        <v>0</v>
      </c>
      <c r="BP59" s="41">
        <f t="shared" si="40"/>
        <v>0</v>
      </c>
      <c r="BQ59" s="306">
        <f t="shared" si="41"/>
        <v>0</v>
      </c>
    </row>
    <row r="60" spans="1:69" ht="21" customHeight="1" x14ac:dyDescent="0.35">
      <c r="A60" s="299" t="s">
        <v>164</v>
      </c>
      <c r="B60" s="300" t="s">
        <v>113</v>
      </c>
      <c r="C60" s="249" t="s">
        <v>26</v>
      </c>
      <c r="D60" s="301" t="s">
        <v>161</v>
      </c>
      <c r="E60" s="1088"/>
      <c r="F60" s="1088"/>
      <c r="G60" s="1088"/>
      <c r="H60" s="1086"/>
      <c r="I60" s="1086"/>
      <c r="J60" s="1088"/>
      <c r="K60" s="1102"/>
      <c r="L60" s="1086"/>
      <c r="M60" s="1088"/>
      <c r="N60" s="1088"/>
      <c r="O60" s="1088"/>
      <c r="P60" s="1088"/>
      <c r="Q60" s="1088"/>
      <c r="R60" s="1088"/>
      <c r="S60" s="1088"/>
      <c r="T60" s="1088"/>
      <c r="U60" s="1088"/>
      <c r="V60" s="1088"/>
      <c r="W60" s="1088"/>
      <c r="X60" s="1102"/>
      <c r="Y60" s="1088"/>
      <c r="Z60" s="1086"/>
      <c r="AA60" s="1086"/>
      <c r="AB60" s="1088"/>
      <c r="AC60" s="1088"/>
      <c r="AD60" s="1086"/>
      <c r="AE60" s="1088"/>
      <c r="AF60" s="1088"/>
      <c r="AG60" s="1088"/>
      <c r="AH60" s="1086"/>
      <c r="AI60" s="302">
        <f>COUNTA(E60:AH60)</f>
        <v>0</v>
      </c>
      <c r="AK60" s="303">
        <f>+COUNTIF(E60:AH60,"*"&amp;"A"&amp;"*")</f>
        <v>0</v>
      </c>
      <c r="AL60" s="304">
        <f>+COUNTIF(E60:AH60,"*"&amp;"B"&amp;"*")</f>
        <v>0</v>
      </c>
      <c r="AM60" s="304">
        <f>+COUNTIF(E60:AH60,"*"&amp;"C"&amp;"*")</f>
        <v>0</v>
      </c>
      <c r="AN60" s="304">
        <f>+COUNTIF(E60:AH60,"*"&amp;"D"&amp;"*")</f>
        <v>0</v>
      </c>
      <c r="AO60" s="304">
        <f>+COUNTIF(E60:AH60,"*"&amp;"E"&amp;"*")</f>
        <v>0</v>
      </c>
      <c r="AP60" s="304">
        <f>+COUNTIF(E60:AH60,"*"&amp;"F"&amp;"*")</f>
        <v>0</v>
      </c>
      <c r="AQ60" s="304">
        <f>+COUNTIF(E60:AH60,"*"&amp;"G"&amp;"*")</f>
        <v>0</v>
      </c>
      <c r="AR60" s="304">
        <f>+COUNTIF(E60:AH60,"*"&amp;"H"&amp;"*")</f>
        <v>0</v>
      </c>
      <c r="AS60" s="304">
        <f>+COUNTIF(E60:AH60,"*"&amp;"I"&amp;"*")</f>
        <v>0</v>
      </c>
      <c r="AT60" s="304">
        <f>+COUNTIF(E60:AH60,"*"&amp;"J"&amp;"*")</f>
        <v>0</v>
      </c>
      <c r="AU60" s="304">
        <f>+COUNTIF(E60:AH60,"*"&amp;"K"&amp;"*")</f>
        <v>0</v>
      </c>
      <c r="AV60" s="304">
        <f>+COUNTIF(E60:AH60,"*"&amp;"L"&amp;"*")</f>
        <v>0</v>
      </c>
      <c r="AW60" s="304">
        <f>+COUNTIF(E60:AH60,"*"&amp;"M"&amp;"*")</f>
        <v>0</v>
      </c>
      <c r="AX60" s="304">
        <f>+COUNTIF(E60:AH60,"*"&amp;"N"&amp;"*")</f>
        <v>0</v>
      </c>
      <c r="AY60" s="305">
        <f>+COUNTIF(E60:AH60,"*"&amp;"O"&amp;"*")</f>
        <v>0</v>
      </c>
      <c r="BA60" s="39">
        <f>IF($C60="NPT",SUM($AK60:$AY60),0)</f>
        <v>0</v>
      </c>
      <c r="BB60" s="40">
        <f>IF($C60="PT",SUM($AK60:$AY60),0)</f>
        <v>0</v>
      </c>
      <c r="BC60" s="41">
        <f t="shared" si="27"/>
        <v>0</v>
      </c>
      <c r="BD60" s="41">
        <f t="shared" si="28"/>
        <v>0</v>
      </c>
      <c r="BE60" s="41">
        <f t="shared" si="29"/>
        <v>0</v>
      </c>
      <c r="BF60" s="41">
        <f t="shared" si="30"/>
        <v>0</v>
      </c>
      <c r="BG60" s="41">
        <f t="shared" si="31"/>
        <v>0</v>
      </c>
      <c r="BH60" s="41">
        <f t="shared" si="32"/>
        <v>0</v>
      </c>
      <c r="BI60" s="41">
        <f t="shared" si="33"/>
        <v>0</v>
      </c>
      <c r="BJ60" s="41">
        <f t="shared" si="34"/>
        <v>0</v>
      </c>
      <c r="BK60" s="41">
        <f t="shared" si="35"/>
        <v>0</v>
      </c>
      <c r="BL60" s="41">
        <f t="shared" si="36"/>
        <v>0</v>
      </c>
      <c r="BM60" s="41">
        <f t="shared" si="37"/>
        <v>0</v>
      </c>
      <c r="BN60" s="41">
        <f t="shared" si="38"/>
        <v>0</v>
      </c>
      <c r="BO60" s="41">
        <f t="shared" si="39"/>
        <v>0</v>
      </c>
      <c r="BP60" s="41">
        <f t="shared" si="40"/>
        <v>0</v>
      </c>
      <c r="BQ60" s="306">
        <f t="shared" si="41"/>
        <v>0</v>
      </c>
    </row>
    <row r="61" spans="1:69" ht="21" customHeight="1" x14ac:dyDescent="0.35">
      <c r="A61" s="299" t="s">
        <v>164</v>
      </c>
      <c r="B61" s="300" t="s">
        <v>114</v>
      </c>
      <c r="C61" s="249" t="s">
        <v>26</v>
      </c>
      <c r="D61" s="301" t="s">
        <v>161</v>
      </c>
      <c r="E61" s="1086"/>
      <c r="F61" s="1086"/>
      <c r="G61" s="1086"/>
      <c r="H61" s="1086"/>
      <c r="I61" s="1088"/>
      <c r="J61" s="1102"/>
      <c r="K61" s="1088"/>
      <c r="L61" s="1086"/>
      <c r="M61" s="1086"/>
      <c r="N61" s="1086"/>
      <c r="O61" s="1086"/>
      <c r="P61" s="1086"/>
      <c r="Q61" s="1102"/>
      <c r="R61" s="1102"/>
      <c r="S61" s="1086"/>
      <c r="T61" s="1086"/>
      <c r="U61" s="1086"/>
      <c r="V61" s="1086"/>
      <c r="W61" s="1086"/>
      <c r="X61" s="1088"/>
      <c r="Y61" s="1088"/>
      <c r="Z61" s="1088"/>
      <c r="AA61" s="1086"/>
      <c r="AB61" s="1088"/>
      <c r="AC61" s="1086"/>
      <c r="AD61" s="1088"/>
      <c r="AE61" s="1102"/>
      <c r="AF61" s="1102"/>
      <c r="AG61" s="1086"/>
      <c r="AH61" s="1088"/>
      <c r="AI61" s="302">
        <f>COUNTA(E61:AH61)</f>
        <v>0</v>
      </c>
      <c r="AK61" s="303">
        <f>+COUNTIF(E61:AH61,"*"&amp;"A"&amp;"*")</f>
        <v>0</v>
      </c>
      <c r="AL61" s="304">
        <f>+COUNTIF(E61:AH61,"*"&amp;"B"&amp;"*")</f>
        <v>0</v>
      </c>
      <c r="AM61" s="304">
        <f>+COUNTIF(E61:AH61,"*"&amp;"C"&amp;"*")</f>
        <v>0</v>
      </c>
      <c r="AN61" s="304">
        <f>+COUNTIF(E61:AH61,"*"&amp;"D"&amp;"*")</f>
        <v>0</v>
      </c>
      <c r="AO61" s="304">
        <f>+COUNTIF(E61:AH61,"*"&amp;"E"&amp;"*")</f>
        <v>0</v>
      </c>
      <c r="AP61" s="304">
        <f>+COUNTIF(E61:AH61,"*"&amp;"F"&amp;"*")</f>
        <v>0</v>
      </c>
      <c r="AQ61" s="304">
        <f>+COUNTIF(E61:AH61,"*"&amp;"G"&amp;"*")</f>
        <v>0</v>
      </c>
      <c r="AR61" s="304">
        <f>+COUNTIF(E61:AH61,"*"&amp;"H"&amp;"*")</f>
        <v>0</v>
      </c>
      <c r="AS61" s="304">
        <f>+COUNTIF(E61:AH61,"*"&amp;"I"&amp;"*")</f>
        <v>0</v>
      </c>
      <c r="AT61" s="304">
        <f>+COUNTIF(E61:AH61,"*"&amp;"J"&amp;"*")</f>
        <v>0</v>
      </c>
      <c r="AU61" s="304">
        <f>+COUNTIF(E61:AH61,"*"&amp;"K"&amp;"*")</f>
        <v>0</v>
      </c>
      <c r="AV61" s="304">
        <f>+COUNTIF(E61:AH61,"*"&amp;"L"&amp;"*")</f>
        <v>0</v>
      </c>
      <c r="AW61" s="304">
        <f>+COUNTIF(E61:AH61,"*"&amp;"M"&amp;"*")</f>
        <v>0</v>
      </c>
      <c r="AX61" s="304">
        <f>+COUNTIF(E61:AH61,"*"&amp;"N"&amp;"*")</f>
        <v>0</v>
      </c>
      <c r="AY61" s="305">
        <f>+COUNTIF(E61:AH61,"*"&amp;"O"&amp;"*")</f>
        <v>0</v>
      </c>
      <c r="BA61" s="39">
        <f>IF($C61="NPT",SUM($AK61:$AY61),0)</f>
        <v>0</v>
      </c>
      <c r="BB61" s="40">
        <f>IF($C61="PT",SUM($AK61:$AY61),0)</f>
        <v>0</v>
      </c>
      <c r="BC61" s="41">
        <f t="shared" si="27"/>
        <v>0</v>
      </c>
      <c r="BD61" s="41">
        <f t="shared" si="28"/>
        <v>0</v>
      </c>
      <c r="BE61" s="41">
        <f t="shared" si="29"/>
        <v>0</v>
      </c>
      <c r="BF61" s="41">
        <f t="shared" si="30"/>
        <v>0</v>
      </c>
      <c r="BG61" s="41">
        <f t="shared" si="31"/>
        <v>0</v>
      </c>
      <c r="BH61" s="41">
        <f t="shared" si="32"/>
        <v>0</v>
      </c>
      <c r="BI61" s="41">
        <f t="shared" si="33"/>
        <v>0</v>
      </c>
      <c r="BJ61" s="41">
        <f t="shared" si="34"/>
        <v>0</v>
      </c>
      <c r="BK61" s="41">
        <f t="shared" si="35"/>
        <v>0</v>
      </c>
      <c r="BL61" s="41">
        <f t="shared" si="36"/>
        <v>0</v>
      </c>
      <c r="BM61" s="41">
        <f t="shared" si="37"/>
        <v>0</v>
      </c>
      <c r="BN61" s="41">
        <f t="shared" si="38"/>
        <v>0</v>
      </c>
      <c r="BO61" s="41">
        <f t="shared" si="39"/>
        <v>0</v>
      </c>
      <c r="BP61" s="41">
        <f t="shared" si="40"/>
        <v>0</v>
      </c>
      <c r="BQ61" s="306">
        <f t="shared" si="41"/>
        <v>0</v>
      </c>
    </row>
    <row r="62" spans="1:69" ht="21" customHeight="1" x14ac:dyDescent="0.35">
      <c r="A62" s="299" t="s">
        <v>164</v>
      </c>
      <c r="B62" s="300" t="s">
        <v>115</v>
      </c>
      <c r="C62" s="249" t="s">
        <v>26</v>
      </c>
      <c r="D62" s="301" t="s">
        <v>161</v>
      </c>
      <c r="E62" s="1086"/>
      <c r="F62" s="1086"/>
      <c r="G62" s="1088"/>
      <c r="H62" s="1088"/>
      <c r="I62" s="1086"/>
      <c r="J62" s="1088"/>
      <c r="K62" s="1102"/>
      <c r="L62" s="1088"/>
      <c r="M62" s="1088"/>
      <c r="N62" s="1088"/>
      <c r="O62" s="1086"/>
      <c r="P62" s="1086"/>
      <c r="Q62" s="1088"/>
      <c r="R62" s="1102"/>
      <c r="S62" s="1088"/>
      <c r="T62" s="1088"/>
      <c r="U62" s="1088"/>
      <c r="V62" s="1086"/>
      <c r="W62" s="1088"/>
      <c r="X62" s="1102"/>
      <c r="Y62" s="1088"/>
      <c r="Z62" s="1086"/>
      <c r="AA62" s="1088"/>
      <c r="AB62" s="1086"/>
      <c r="AC62" s="1088"/>
      <c r="AD62" s="1086"/>
      <c r="AE62" s="1102"/>
      <c r="AF62" s="1102"/>
      <c r="AG62" s="1086"/>
      <c r="AH62" s="1086"/>
      <c r="AI62" s="302">
        <f>COUNTA(E62:AH62)</f>
        <v>0</v>
      </c>
      <c r="AK62" s="303">
        <f>+COUNTIF(E62:AH62,"*"&amp;"A"&amp;"*")</f>
        <v>0</v>
      </c>
      <c r="AL62" s="304">
        <f>+COUNTIF(E62:AH62,"*"&amp;"B"&amp;"*")</f>
        <v>0</v>
      </c>
      <c r="AM62" s="304">
        <f>+COUNTIF(E62:AH62,"*"&amp;"C"&amp;"*")</f>
        <v>0</v>
      </c>
      <c r="AN62" s="304">
        <f>+COUNTIF(E62:AH62,"*"&amp;"D"&amp;"*")</f>
        <v>0</v>
      </c>
      <c r="AO62" s="304">
        <f>+COUNTIF(E62:AH62,"*"&amp;"E"&amp;"*")</f>
        <v>0</v>
      </c>
      <c r="AP62" s="304">
        <f>+COUNTIF(E62:AH62,"*"&amp;"F"&amp;"*")</f>
        <v>0</v>
      </c>
      <c r="AQ62" s="304">
        <f>+COUNTIF(E62:AH62,"*"&amp;"G"&amp;"*")</f>
        <v>0</v>
      </c>
      <c r="AR62" s="304">
        <f>+COUNTIF(E62:AH62,"*"&amp;"H"&amp;"*")</f>
        <v>0</v>
      </c>
      <c r="AS62" s="304">
        <f>+COUNTIF(E62:AH62,"*"&amp;"I"&amp;"*")</f>
        <v>0</v>
      </c>
      <c r="AT62" s="304">
        <f>+COUNTIF(E62:AH62,"*"&amp;"J"&amp;"*")</f>
        <v>0</v>
      </c>
      <c r="AU62" s="304">
        <f>+COUNTIF(E62:AH62,"*"&amp;"K"&amp;"*")</f>
        <v>0</v>
      </c>
      <c r="AV62" s="304">
        <f>+COUNTIF(E62:AH62,"*"&amp;"L"&amp;"*")</f>
        <v>0</v>
      </c>
      <c r="AW62" s="304">
        <f>+COUNTIF(E62:AH62,"*"&amp;"M"&amp;"*")</f>
        <v>0</v>
      </c>
      <c r="AX62" s="304">
        <f>+COUNTIF(E62:AH62,"*"&amp;"N"&amp;"*")</f>
        <v>0</v>
      </c>
      <c r="AY62" s="305">
        <f>+COUNTIF(E62:AH62,"*"&amp;"O"&amp;"*")</f>
        <v>0</v>
      </c>
      <c r="BA62" s="39">
        <f>IF($C62="NPT",SUM($AK62:$AY62),0)</f>
        <v>0</v>
      </c>
      <c r="BB62" s="40">
        <f>IF($C62="PT",SUM($AK62:$AY62),0)</f>
        <v>0</v>
      </c>
      <c r="BC62" s="41">
        <f t="shared" si="27"/>
        <v>0</v>
      </c>
      <c r="BD62" s="41">
        <f t="shared" si="28"/>
        <v>0</v>
      </c>
      <c r="BE62" s="41">
        <f t="shared" si="29"/>
        <v>0</v>
      </c>
      <c r="BF62" s="41">
        <f t="shared" si="30"/>
        <v>0</v>
      </c>
      <c r="BG62" s="41">
        <f t="shared" si="31"/>
        <v>0</v>
      </c>
      <c r="BH62" s="41">
        <f t="shared" si="32"/>
        <v>0</v>
      </c>
      <c r="BI62" s="41">
        <f t="shared" si="33"/>
        <v>0</v>
      </c>
      <c r="BJ62" s="41">
        <f t="shared" si="34"/>
        <v>0</v>
      </c>
      <c r="BK62" s="41">
        <f t="shared" si="35"/>
        <v>0</v>
      </c>
      <c r="BL62" s="41">
        <f t="shared" si="36"/>
        <v>0</v>
      </c>
      <c r="BM62" s="41">
        <f t="shared" si="37"/>
        <v>0</v>
      </c>
      <c r="BN62" s="41">
        <f t="shared" si="38"/>
        <v>0</v>
      </c>
      <c r="BO62" s="41">
        <f t="shared" si="39"/>
        <v>0</v>
      </c>
      <c r="BP62" s="41">
        <f t="shared" si="40"/>
        <v>0</v>
      </c>
      <c r="BQ62" s="306">
        <f t="shared" si="41"/>
        <v>0</v>
      </c>
    </row>
    <row r="63" spans="1:69" ht="21" customHeight="1" x14ac:dyDescent="0.35">
      <c r="A63" s="299" t="s">
        <v>164</v>
      </c>
      <c r="B63" s="300" t="s">
        <v>116</v>
      </c>
      <c r="C63" s="249" t="s">
        <v>26</v>
      </c>
      <c r="D63" s="301" t="s">
        <v>161</v>
      </c>
      <c r="E63" s="1086"/>
      <c r="F63" s="1088"/>
      <c r="G63" s="1086"/>
      <c r="H63" s="1086"/>
      <c r="I63" s="1086"/>
      <c r="J63" s="1102"/>
      <c r="K63" s="1102"/>
      <c r="L63" s="1088"/>
      <c r="M63" s="1086"/>
      <c r="N63" s="1086"/>
      <c r="O63" s="1088"/>
      <c r="P63" s="1086"/>
      <c r="Q63" s="1102"/>
      <c r="R63" s="1088"/>
      <c r="S63" s="1086"/>
      <c r="T63" s="1086"/>
      <c r="U63" s="1086"/>
      <c r="V63" s="1086"/>
      <c r="W63" s="1086"/>
      <c r="X63" s="1102"/>
      <c r="Y63" s="1102"/>
      <c r="Z63" s="1088"/>
      <c r="AA63" s="1086"/>
      <c r="AB63" s="1086"/>
      <c r="AC63" s="1086"/>
      <c r="AD63" s="1086"/>
      <c r="AE63" s="1102"/>
      <c r="AF63" s="1088"/>
      <c r="AG63" s="1088"/>
      <c r="AH63" s="1086"/>
      <c r="AI63" s="302">
        <f>COUNTA(E63:AH63)</f>
        <v>0</v>
      </c>
      <c r="AK63" s="303">
        <f>+COUNTIF(E63:AH63,"*"&amp;"A"&amp;"*")</f>
        <v>0</v>
      </c>
      <c r="AL63" s="304">
        <f>+COUNTIF(E63:AH63,"*"&amp;"B"&amp;"*")</f>
        <v>0</v>
      </c>
      <c r="AM63" s="304">
        <f>+COUNTIF(E63:AH63,"*"&amp;"C"&amp;"*")</f>
        <v>0</v>
      </c>
      <c r="AN63" s="304">
        <f>+COUNTIF(E63:AH63,"*"&amp;"D"&amp;"*")</f>
        <v>0</v>
      </c>
      <c r="AO63" s="304">
        <f>+COUNTIF(E63:AH63,"*"&amp;"E"&amp;"*")</f>
        <v>0</v>
      </c>
      <c r="AP63" s="304">
        <f>+COUNTIF(E63:AH63,"*"&amp;"F"&amp;"*")</f>
        <v>0</v>
      </c>
      <c r="AQ63" s="304">
        <f>+COUNTIF(E63:AH63,"*"&amp;"G"&amp;"*")</f>
        <v>0</v>
      </c>
      <c r="AR63" s="304">
        <f>+COUNTIF(E63:AH63,"*"&amp;"H"&amp;"*")</f>
        <v>0</v>
      </c>
      <c r="AS63" s="304">
        <f>+COUNTIF(E63:AH63,"*"&amp;"I"&amp;"*")</f>
        <v>0</v>
      </c>
      <c r="AT63" s="304">
        <f>+COUNTIF(E63:AH63,"*"&amp;"J"&amp;"*")</f>
        <v>0</v>
      </c>
      <c r="AU63" s="304">
        <f>+COUNTIF(E63:AH63,"*"&amp;"K"&amp;"*")</f>
        <v>0</v>
      </c>
      <c r="AV63" s="304">
        <f>+COUNTIF(E63:AH63,"*"&amp;"L"&amp;"*")</f>
        <v>0</v>
      </c>
      <c r="AW63" s="304">
        <f>+COUNTIF(E63:AH63,"*"&amp;"M"&amp;"*")</f>
        <v>0</v>
      </c>
      <c r="AX63" s="304">
        <f>+COUNTIF(E63:AH63,"*"&amp;"N"&amp;"*")</f>
        <v>0</v>
      </c>
      <c r="AY63" s="305">
        <f>+COUNTIF(E63:AH63,"*"&amp;"O"&amp;"*")</f>
        <v>0</v>
      </c>
      <c r="BA63" s="39">
        <f>IF($C63="NPT",SUM($AK63:$AY63),0)</f>
        <v>0</v>
      </c>
      <c r="BB63" s="40">
        <f>IF($C63="PT",SUM($AK63:$AY63),0)</f>
        <v>0</v>
      </c>
      <c r="BC63" s="41">
        <f t="shared" ref="BC63:BC64" si="192">AK63*$B$11</f>
        <v>0</v>
      </c>
      <c r="BD63" s="41">
        <f t="shared" ref="BD63:BD64" si="193">AL63*$B$12</f>
        <v>0</v>
      </c>
      <c r="BE63" s="41">
        <f t="shared" ref="BE63:BE64" si="194">AM63*$B$13</f>
        <v>0</v>
      </c>
      <c r="BF63" s="41">
        <f t="shared" ref="BF63:BF64" si="195">AN63*$B$14</f>
        <v>0</v>
      </c>
      <c r="BG63" s="41">
        <f t="shared" ref="BG63:BG64" si="196">AO63*$B$15</f>
        <v>0</v>
      </c>
      <c r="BH63" s="41">
        <f t="shared" ref="BH63:BH64" si="197">AP63*$B$16</f>
        <v>0</v>
      </c>
      <c r="BI63" s="41">
        <f t="shared" ref="BI63:BI64" si="198">AQ63*$B$17</f>
        <v>0</v>
      </c>
      <c r="BJ63" s="41">
        <f t="shared" ref="BJ63:BJ64" si="199">AR63*$B$18</f>
        <v>0</v>
      </c>
      <c r="BK63" s="41">
        <f t="shared" ref="BK63:BK64" si="200">AS63*$B$19</f>
        <v>0</v>
      </c>
      <c r="BL63" s="41">
        <f t="shared" ref="BL63:BL64" si="201">AT63*$B$20</f>
        <v>0</v>
      </c>
      <c r="BM63" s="41">
        <f t="shared" ref="BM63:BM64" si="202">AU63*$B$21</f>
        <v>0</v>
      </c>
      <c r="BN63" s="41">
        <f t="shared" ref="BN63:BN64" si="203">AV63*$B$22</f>
        <v>0</v>
      </c>
      <c r="BO63" s="41">
        <f t="shared" ref="BO63:BO64" si="204">AW63*$B$23</f>
        <v>0</v>
      </c>
      <c r="BP63" s="41">
        <f t="shared" ref="BP63:BP64" si="205">AX63*$B$24</f>
        <v>0</v>
      </c>
      <c r="BQ63" s="306">
        <f t="shared" ref="BQ63:BQ64" si="206">AY63*$B$25</f>
        <v>0</v>
      </c>
    </row>
    <row r="64" spans="1:69" ht="21" customHeight="1" x14ac:dyDescent="0.35">
      <c r="A64" s="299" t="s">
        <v>164</v>
      </c>
      <c r="B64" s="300" t="s">
        <v>117</v>
      </c>
      <c r="C64" s="249" t="s">
        <v>26</v>
      </c>
      <c r="D64" s="301" t="s">
        <v>161</v>
      </c>
      <c r="E64" s="1086"/>
      <c r="F64" s="1086"/>
      <c r="G64" s="1086"/>
      <c r="H64" s="1088"/>
      <c r="I64" s="1088"/>
      <c r="J64" s="1088"/>
      <c r="K64" s="1102"/>
      <c r="L64" s="1086"/>
      <c r="M64" s="1086"/>
      <c r="N64" s="1086"/>
      <c r="O64" s="1086"/>
      <c r="P64" s="1086"/>
      <c r="Q64" s="1102"/>
      <c r="R64" s="1102"/>
      <c r="S64" s="1086"/>
      <c r="T64" s="1086"/>
      <c r="U64" s="1086"/>
      <c r="V64" s="1086"/>
      <c r="W64" s="1086"/>
      <c r="X64" s="1088"/>
      <c r="Y64" s="1102"/>
      <c r="Z64" s="1086"/>
      <c r="AA64" s="1086"/>
      <c r="AB64" s="1088"/>
      <c r="AC64" s="1086"/>
      <c r="AD64" s="1086"/>
      <c r="AE64" s="1102"/>
      <c r="AF64" s="1102"/>
      <c r="AG64" s="1086"/>
      <c r="AH64" s="1088"/>
      <c r="AI64" s="302">
        <f>COUNTA(E64:AH64)</f>
        <v>0</v>
      </c>
      <c r="AK64" s="303">
        <f>+COUNTIF(E64:AH64,"*"&amp;"A"&amp;"*")</f>
        <v>0</v>
      </c>
      <c r="AL64" s="304">
        <f>+COUNTIF(E64:AH64,"*"&amp;"B"&amp;"*")</f>
        <v>0</v>
      </c>
      <c r="AM64" s="304">
        <f>+COUNTIF(E64:AH64,"*"&amp;"C"&amp;"*")</f>
        <v>0</v>
      </c>
      <c r="AN64" s="304">
        <f>+COUNTIF(E64:AH64,"*"&amp;"D"&amp;"*")</f>
        <v>0</v>
      </c>
      <c r="AO64" s="304">
        <f>+COUNTIF(E64:AH64,"*"&amp;"E"&amp;"*")</f>
        <v>0</v>
      </c>
      <c r="AP64" s="304">
        <f>+COUNTIF(E64:AH64,"*"&amp;"F"&amp;"*")</f>
        <v>0</v>
      </c>
      <c r="AQ64" s="304">
        <f>+COUNTIF(E64:AH64,"*"&amp;"G"&amp;"*")</f>
        <v>0</v>
      </c>
      <c r="AR64" s="304">
        <f>+COUNTIF(E64:AH64,"*"&amp;"H"&amp;"*")</f>
        <v>0</v>
      </c>
      <c r="AS64" s="304">
        <f>+COUNTIF(E64:AH64,"*"&amp;"I"&amp;"*")</f>
        <v>0</v>
      </c>
      <c r="AT64" s="304">
        <f>+COUNTIF(E64:AH64,"*"&amp;"J"&amp;"*")</f>
        <v>0</v>
      </c>
      <c r="AU64" s="304">
        <f>+COUNTIF(E64:AH64,"*"&amp;"K"&amp;"*")</f>
        <v>0</v>
      </c>
      <c r="AV64" s="304">
        <f>+COUNTIF(E64:AH64,"*"&amp;"L"&amp;"*")</f>
        <v>0</v>
      </c>
      <c r="AW64" s="304">
        <f>+COUNTIF(E64:AH64,"*"&amp;"M"&amp;"*")</f>
        <v>0</v>
      </c>
      <c r="AX64" s="304">
        <f>+COUNTIF(E64:AH64,"*"&amp;"N"&amp;"*")</f>
        <v>0</v>
      </c>
      <c r="AY64" s="305">
        <f>+COUNTIF(E64:AH64,"*"&amp;"O"&amp;"*")</f>
        <v>0</v>
      </c>
      <c r="BA64" s="39">
        <f>IF($C64="NPT",SUM($AK64:$AY64),0)</f>
        <v>0</v>
      </c>
      <c r="BB64" s="40">
        <f>IF($C64="PT",SUM($AK64:$AY64),0)</f>
        <v>0</v>
      </c>
      <c r="BC64" s="41">
        <f t="shared" si="192"/>
        <v>0</v>
      </c>
      <c r="BD64" s="41">
        <f t="shared" si="193"/>
        <v>0</v>
      </c>
      <c r="BE64" s="41">
        <f t="shared" si="194"/>
        <v>0</v>
      </c>
      <c r="BF64" s="41">
        <f t="shared" si="195"/>
        <v>0</v>
      </c>
      <c r="BG64" s="41">
        <f t="shared" si="196"/>
        <v>0</v>
      </c>
      <c r="BH64" s="41">
        <f t="shared" si="197"/>
        <v>0</v>
      </c>
      <c r="BI64" s="41">
        <f t="shared" si="198"/>
        <v>0</v>
      </c>
      <c r="BJ64" s="41">
        <f t="shared" si="199"/>
        <v>0</v>
      </c>
      <c r="BK64" s="41">
        <f t="shared" si="200"/>
        <v>0</v>
      </c>
      <c r="BL64" s="41">
        <f t="shared" si="201"/>
        <v>0</v>
      </c>
      <c r="BM64" s="41">
        <f t="shared" si="202"/>
        <v>0</v>
      </c>
      <c r="BN64" s="41">
        <f t="shared" si="203"/>
        <v>0</v>
      </c>
      <c r="BO64" s="41">
        <f t="shared" si="204"/>
        <v>0</v>
      </c>
      <c r="BP64" s="41">
        <f t="shared" si="205"/>
        <v>0</v>
      </c>
      <c r="BQ64" s="306">
        <f t="shared" si="206"/>
        <v>0</v>
      </c>
    </row>
    <row r="65" spans="1:69" ht="21" customHeight="1" x14ac:dyDescent="0.35">
      <c r="A65" s="299" t="s">
        <v>164</v>
      </c>
      <c r="B65" s="300" t="s">
        <v>118</v>
      </c>
      <c r="C65" s="249" t="s">
        <v>26</v>
      </c>
      <c r="D65" s="301" t="s">
        <v>161</v>
      </c>
      <c r="E65" s="1088"/>
      <c r="F65" s="1086"/>
      <c r="G65" s="1088"/>
      <c r="H65" s="1086"/>
      <c r="I65" s="1086"/>
      <c r="J65" s="1102"/>
      <c r="K65" s="1102"/>
      <c r="L65" s="1086"/>
      <c r="M65" s="1086"/>
      <c r="N65" s="1086"/>
      <c r="O65" s="1086"/>
      <c r="P65" s="1088"/>
      <c r="Q65" s="1102"/>
      <c r="R65" s="1102"/>
      <c r="S65" s="1086"/>
      <c r="T65" s="1086"/>
      <c r="U65" s="1086"/>
      <c r="V65" s="1088"/>
      <c r="W65" s="1088"/>
      <c r="X65" s="1088"/>
      <c r="Y65" s="1088"/>
      <c r="Z65" s="1086"/>
      <c r="AA65" s="1088"/>
      <c r="AB65" s="1086"/>
      <c r="AC65" s="1086"/>
      <c r="AD65" s="1086"/>
      <c r="AE65" s="1088"/>
      <c r="AF65" s="1088"/>
      <c r="AG65" s="1086"/>
      <c r="AH65" s="1086"/>
      <c r="AI65" s="302">
        <f>COUNTA(E65:AH65)</f>
        <v>0</v>
      </c>
      <c r="AK65" s="303">
        <f>+COUNTIF(E65:AH65,"*"&amp;"A"&amp;"*")</f>
        <v>0</v>
      </c>
      <c r="AL65" s="304">
        <f>+COUNTIF(E65:AH65,"*"&amp;"B"&amp;"*")</f>
        <v>0</v>
      </c>
      <c r="AM65" s="304">
        <f>+COUNTIF(E65:AH65,"*"&amp;"C"&amp;"*")</f>
        <v>0</v>
      </c>
      <c r="AN65" s="304">
        <f>+COUNTIF(E65:AH65,"*"&amp;"D"&amp;"*")</f>
        <v>0</v>
      </c>
      <c r="AO65" s="304">
        <f>+COUNTIF(E65:AH65,"*"&amp;"E"&amp;"*")</f>
        <v>0</v>
      </c>
      <c r="AP65" s="304">
        <f>+COUNTIF(E65:AH65,"*"&amp;"F"&amp;"*")</f>
        <v>0</v>
      </c>
      <c r="AQ65" s="304">
        <f>+COUNTIF(E65:AH65,"*"&amp;"G"&amp;"*")</f>
        <v>0</v>
      </c>
      <c r="AR65" s="304">
        <f>+COUNTIF(E65:AH65,"*"&amp;"H"&amp;"*")</f>
        <v>0</v>
      </c>
      <c r="AS65" s="304">
        <f>+COUNTIF(E65:AH65,"*"&amp;"I"&amp;"*")</f>
        <v>0</v>
      </c>
      <c r="AT65" s="304">
        <f>+COUNTIF(E65:AH65,"*"&amp;"J"&amp;"*")</f>
        <v>0</v>
      </c>
      <c r="AU65" s="304">
        <f>+COUNTIF(E65:AH65,"*"&amp;"K"&amp;"*")</f>
        <v>0</v>
      </c>
      <c r="AV65" s="304">
        <f>+COUNTIF(E65:AH65,"*"&amp;"L"&amp;"*")</f>
        <v>0</v>
      </c>
      <c r="AW65" s="304">
        <f>+COUNTIF(E65:AH65,"*"&amp;"M"&amp;"*")</f>
        <v>0</v>
      </c>
      <c r="AX65" s="304">
        <f>+COUNTIF(E65:AH65,"*"&amp;"N"&amp;"*")</f>
        <v>0</v>
      </c>
      <c r="AY65" s="305">
        <f>+COUNTIF(E65:AH65,"*"&amp;"O"&amp;"*")</f>
        <v>0</v>
      </c>
      <c r="BA65" s="39">
        <f>IF($C65="NPT",SUM($AK65:$AY65),0)</f>
        <v>0</v>
      </c>
      <c r="BB65" s="40">
        <f>IF($C65="PT",SUM($AK65:$AY65),0)</f>
        <v>0</v>
      </c>
      <c r="BC65" s="41">
        <f t="shared" ref="BC65:BC76" si="207">AK65*$B$11</f>
        <v>0</v>
      </c>
      <c r="BD65" s="41">
        <f t="shared" ref="BD65:BD76" si="208">AL65*$B$12</f>
        <v>0</v>
      </c>
      <c r="BE65" s="41">
        <f t="shared" ref="BE65:BE76" si="209">AM65*$B$13</f>
        <v>0</v>
      </c>
      <c r="BF65" s="41">
        <f t="shared" ref="BF65:BF76" si="210">AN65*$B$14</f>
        <v>0</v>
      </c>
      <c r="BG65" s="41">
        <f t="shared" ref="BG65:BG76" si="211">AO65*$B$15</f>
        <v>0</v>
      </c>
      <c r="BH65" s="41">
        <f t="shared" ref="BH65:BH76" si="212">AP65*$B$16</f>
        <v>0</v>
      </c>
      <c r="BI65" s="41">
        <f t="shared" ref="BI65:BI76" si="213">AQ65*$B$17</f>
        <v>0</v>
      </c>
      <c r="BJ65" s="41">
        <f t="shared" ref="BJ65:BJ76" si="214">AR65*$B$18</f>
        <v>0</v>
      </c>
      <c r="BK65" s="41">
        <f t="shared" ref="BK65:BK76" si="215">AS65*$B$19</f>
        <v>0</v>
      </c>
      <c r="BL65" s="41">
        <f t="shared" ref="BL65:BL76" si="216">AT65*$B$20</f>
        <v>0</v>
      </c>
      <c r="BM65" s="41">
        <f t="shared" ref="BM65:BM76" si="217">AU65*$B$21</f>
        <v>0</v>
      </c>
      <c r="BN65" s="41">
        <f t="shared" ref="BN65:BN76" si="218">AV65*$B$22</f>
        <v>0</v>
      </c>
      <c r="BO65" s="41">
        <f t="shared" ref="BO65:BO76" si="219">AW65*$B$23</f>
        <v>0</v>
      </c>
      <c r="BP65" s="41">
        <f t="shared" ref="BP65:BP76" si="220">AX65*$B$24</f>
        <v>0</v>
      </c>
      <c r="BQ65" s="306">
        <f t="shared" ref="BQ65:BQ76" si="221">AY65*$B$25</f>
        <v>0</v>
      </c>
    </row>
    <row r="66" spans="1:69" ht="21" customHeight="1" x14ac:dyDescent="0.35">
      <c r="A66" s="299" t="s">
        <v>164</v>
      </c>
      <c r="B66" s="300" t="s">
        <v>119</v>
      </c>
      <c r="C66" s="249" t="s">
        <v>27</v>
      </c>
      <c r="D66" s="301" t="s">
        <v>161</v>
      </c>
      <c r="E66" s="1086"/>
      <c r="F66" s="1086"/>
      <c r="G66" s="1086"/>
      <c r="H66" s="1088"/>
      <c r="I66" s="1088"/>
      <c r="J66" s="1088"/>
      <c r="K66" s="1088"/>
      <c r="L66" s="1088"/>
      <c r="M66" s="1088"/>
      <c r="N66" s="1088"/>
      <c r="O66" s="1086"/>
      <c r="P66" s="1086"/>
      <c r="Q66" s="1102"/>
      <c r="R66" s="1088"/>
      <c r="S66" s="1088"/>
      <c r="T66" s="1088"/>
      <c r="U66" s="1088"/>
      <c r="V66" s="1086"/>
      <c r="W66" s="1086"/>
      <c r="X66" s="1102"/>
      <c r="Y66" s="1102"/>
      <c r="Z66" s="1088"/>
      <c r="AA66" s="1086"/>
      <c r="AB66" s="1088"/>
      <c r="AC66" s="1088"/>
      <c r="AD66" s="1086"/>
      <c r="AE66" s="1102"/>
      <c r="AF66" s="1102"/>
      <c r="AG66" s="1086"/>
      <c r="AH66" s="1086"/>
      <c r="AI66" s="302">
        <f>COUNTA(E66:AH66)</f>
        <v>0</v>
      </c>
      <c r="AK66" s="303">
        <f>+COUNTIF(E66:AH66,"*"&amp;"A"&amp;"*")</f>
        <v>0</v>
      </c>
      <c r="AL66" s="304">
        <f>+COUNTIF(E66:AH66,"*"&amp;"B"&amp;"*")</f>
        <v>0</v>
      </c>
      <c r="AM66" s="304">
        <f>+COUNTIF(E66:AH66,"*"&amp;"C"&amp;"*")</f>
        <v>0</v>
      </c>
      <c r="AN66" s="304">
        <f>+COUNTIF(E66:AH66,"*"&amp;"D"&amp;"*")</f>
        <v>0</v>
      </c>
      <c r="AO66" s="304">
        <f>+COUNTIF(E66:AH66,"*"&amp;"E"&amp;"*")</f>
        <v>0</v>
      </c>
      <c r="AP66" s="304">
        <f>+COUNTIF(E66:AH66,"*"&amp;"F"&amp;"*")</f>
        <v>0</v>
      </c>
      <c r="AQ66" s="304">
        <f>+COUNTIF(E66:AH66,"*"&amp;"G"&amp;"*")</f>
        <v>0</v>
      </c>
      <c r="AR66" s="304">
        <f>+COUNTIF(E66:AH66,"*"&amp;"H"&amp;"*")</f>
        <v>0</v>
      </c>
      <c r="AS66" s="304">
        <f>+COUNTIF(E66:AH66,"*"&amp;"I"&amp;"*")</f>
        <v>0</v>
      </c>
      <c r="AT66" s="304">
        <f>+COUNTIF(E66:AH66,"*"&amp;"J"&amp;"*")</f>
        <v>0</v>
      </c>
      <c r="AU66" s="304">
        <f>+COUNTIF(E66:AH66,"*"&amp;"K"&amp;"*")</f>
        <v>0</v>
      </c>
      <c r="AV66" s="304">
        <f>+COUNTIF(E66:AH66,"*"&amp;"L"&amp;"*")</f>
        <v>0</v>
      </c>
      <c r="AW66" s="304">
        <f>+COUNTIF(E66:AH66,"*"&amp;"M"&amp;"*")</f>
        <v>0</v>
      </c>
      <c r="AX66" s="304">
        <f>+COUNTIF(E66:AH66,"*"&amp;"N"&amp;"*")</f>
        <v>0</v>
      </c>
      <c r="AY66" s="305">
        <f>+COUNTIF(E66:AH66,"*"&amp;"O"&amp;"*")</f>
        <v>0</v>
      </c>
      <c r="BA66" s="39">
        <f>IF($C66="NPT",SUM($AK66:$AY66),0)</f>
        <v>0</v>
      </c>
      <c r="BB66" s="40">
        <f>IF($C66="PT",SUM($AK66:$AY66),0)</f>
        <v>0</v>
      </c>
      <c r="BC66" s="41">
        <f t="shared" si="207"/>
        <v>0</v>
      </c>
      <c r="BD66" s="41">
        <f t="shared" si="208"/>
        <v>0</v>
      </c>
      <c r="BE66" s="41">
        <f t="shared" si="209"/>
        <v>0</v>
      </c>
      <c r="BF66" s="41">
        <f t="shared" si="210"/>
        <v>0</v>
      </c>
      <c r="BG66" s="41">
        <f t="shared" si="211"/>
        <v>0</v>
      </c>
      <c r="BH66" s="41">
        <f t="shared" si="212"/>
        <v>0</v>
      </c>
      <c r="BI66" s="41">
        <f t="shared" si="213"/>
        <v>0</v>
      </c>
      <c r="BJ66" s="41">
        <f t="shared" si="214"/>
        <v>0</v>
      </c>
      <c r="BK66" s="41">
        <f t="shared" si="215"/>
        <v>0</v>
      </c>
      <c r="BL66" s="41">
        <f t="shared" si="216"/>
        <v>0</v>
      </c>
      <c r="BM66" s="41">
        <f t="shared" si="217"/>
        <v>0</v>
      </c>
      <c r="BN66" s="41">
        <f t="shared" si="218"/>
        <v>0</v>
      </c>
      <c r="BO66" s="41">
        <f t="shared" si="219"/>
        <v>0</v>
      </c>
      <c r="BP66" s="41">
        <f t="shared" si="220"/>
        <v>0</v>
      </c>
      <c r="BQ66" s="306">
        <f t="shared" si="221"/>
        <v>0</v>
      </c>
    </row>
    <row r="67" spans="1:69" ht="21" customHeight="1" x14ac:dyDescent="0.35">
      <c r="A67" s="299" t="s">
        <v>164</v>
      </c>
      <c r="B67" s="300" t="s">
        <v>120</v>
      </c>
      <c r="C67" s="249" t="s">
        <v>27</v>
      </c>
      <c r="D67" s="301" t="s">
        <v>161</v>
      </c>
      <c r="E67" s="1088"/>
      <c r="F67" s="1088"/>
      <c r="G67" s="1088"/>
      <c r="H67" s="1086"/>
      <c r="I67" s="1086"/>
      <c r="J67" s="1102"/>
      <c r="K67" s="1102"/>
      <c r="L67" s="1086"/>
      <c r="M67" s="1086"/>
      <c r="N67" s="1086"/>
      <c r="O67" s="1088"/>
      <c r="P67" s="1088"/>
      <c r="Q67" s="1088"/>
      <c r="R67" s="1102"/>
      <c r="S67" s="1086"/>
      <c r="T67" s="1086"/>
      <c r="U67" s="1086"/>
      <c r="V67" s="1088"/>
      <c r="W67" s="1088"/>
      <c r="X67" s="1088"/>
      <c r="Y67" s="1088"/>
      <c r="Z67" s="1086"/>
      <c r="AA67" s="1088"/>
      <c r="AB67" s="1086"/>
      <c r="AC67" s="1086"/>
      <c r="AD67" s="1088"/>
      <c r="AE67" s="1088"/>
      <c r="AF67" s="1088"/>
      <c r="AG67" s="1088"/>
      <c r="AH67" s="1088"/>
      <c r="AI67" s="302">
        <f>COUNTA(E67:AH67)</f>
        <v>0</v>
      </c>
      <c r="AK67" s="303">
        <f>+COUNTIF(E67:AH67,"*"&amp;"A"&amp;"*")</f>
        <v>0</v>
      </c>
      <c r="AL67" s="304">
        <f>+COUNTIF(E67:AH67,"*"&amp;"B"&amp;"*")</f>
        <v>0</v>
      </c>
      <c r="AM67" s="304">
        <f>+COUNTIF(E67:AH67,"*"&amp;"C"&amp;"*")</f>
        <v>0</v>
      </c>
      <c r="AN67" s="304">
        <f>+COUNTIF(E67:AH67,"*"&amp;"D"&amp;"*")</f>
        <v>0</v>
      </c>
      <c r="AO67" s="304">
        <f>+COUNTIF(E67:AH67,"*"&amp;"E"&amp;"*")</f>
        <v>0</v>
      </c>
      <c r="AP67" s="304">
        <f>+COUNTIF(E67:AH67,"*"&amp;"F"&amp;"*")</f>
        <v>0</v>
      </c>
      <c r="AQ67" s="304">
        <f>+COUNTIF(E67:AH67,"*"&amp;"G"&amp;"*")</f>
        <v>0</v>
      </c>
      <c r="AR67" s="304">
        <f>+COUNTIF(E67:AH67,"*"&amp;"H"&amp;"*")</f>
        <v>0</v>
      </c>
      <c r="AS67" s="304">
        <f>+COUNTIF(E67:AH67,"*"&amp;"I"&amp;"*")</f>
        <v>0</v>
      </c>
      <c r="AT67" s="304">
        <f>+COUNTIF(E67:AH67,"*"&amp;"J"&amp;"*")</f>
        <v>0</v>
      </c>
      <c r="AU67" s="304">
        <f>+COUNTIF(E67:AH67,"*"&amp;"K"&amp;"*")</f>
        <v>0</v>
      </c>
      <c r="AV67" s="304">
        <f>+COUNTIF(E67:AH67,"*"&amp;"L"&amp;"*")</f>
        <v>0</v>
      </c>
      <c r="AW67" s="304">
        <f>+COUNTIF(E67:AH67,"*"&amp;"M"&amp;"*")</f>
        <v>0</v>
      </c>
      <c r="AX67" s="304">
        <f>+COUNTIF(E67:AH67,"*"&amp;"N"&amp;"*")</f>
        <v>0</v>
      </c>
      <c r="AY67" s="305">
        <f>+COUNTIF(E67:AH67,"*"&amp;"O"&amp;"*")</f>
        <v>0</v>
      </c>
      <c r="BA67" s="39">
        <f>IF($C67="NPT",SUM($AK67:$AY67),0)</f>
        <v>0</v>
      </c>
      <c r="BB67" s="40">
        <f>IF($C67="PT",SUM($AK67:$AY67),0)</f>
        <v>0</v>
      </c>
      <c r="BC67" s="41">
        <f t="shared" si="207"/>
        <v>0</v>
      </c>
      <c r="BD67" s="41">
        <f t="shared" si="208"/>
        <v>0</v>
      </c>
      <c r="BE67" s="41">
        <f t="shared" si="209"/>
        <v>0</v>
      </c>
      <c r="BF67" s="41">
        <f t="shared" si="210"/>
        <v>0</v>
      </c>
      <c r="BG67" s="41">
        <f t="shared" si="211"/>
        <v>0</v>
      </c>
      <c r="BH67" s="41">
        <f t="shared" si="212"/>
        <v>0</v>
      </c>
      <c r="BI67" s="41">
        <f t="shared" si="213"/>
        <v>0</v>
      </c>
      <c r="BJ67" s="41">
        <f t="shared" si="214"/>
        <v>0</v>
      </c>
      <c r="BK67" s="41">
        <f t="shared" si="215"/>
        <v>0</v>
      </c>
      <c r="BL67" s="41">
        <f t="shared" si="216"/>
        <v>0</v>
      </c>
      <c r="BM67" s="41">
        <f t="shared" si="217"/>
        <v>0</v>
      </c>
      <c r="BN67" s="41">
        <f t="shared" si="218"/>
        <v>0</v>
      </c>
      <c r="BO67" s="41">
        <f t="shared" si="219"/>
        <v>0</v>
      </c>
      <c r="BP67" s="41">
        <f t="shared" si="220"/>
        <v>0</v>
      </c>
      <c r="BQ67" s="306">
        <f t="shared" si="221"/>
        <v>0</v>
      </c>
    </row>
    <row r="68" spans="1:69" ht="21" customHeight="1" x14ac:dyDescent="0.35">
      <c r="A68" s="299" t="s">
        <v>164</v>
      </c>
      <c r="B68" s="300" t="s">
        <v>121</v>
      </c>
      <c r="C68" s="249" t="s">
        <v>27</v>
      </c>
      <c r="D68" s="301" t="s">
        <v>161</v>
      </c>
      <c r="E68" s="1086"/>
      <c r="F68" s="1088"/>
      <c r="G68" s="1088"/>
      <c r="H68" s="1088"/>
      <c r="I68" s="1088"/>
      <c r="J68" s="1088"/>
      <c r="K68" s="1088"/>
      <c r="L68" s="1088"/>
      <c r="M68" s="1088"/>
      <c r="N68" s="1088"/>
      <c r="O68" s="1086"/>
      <c r="P68" s="1086"/>
      <c r="Q68" s="1102"/>
      <c r="R68" s="1088"/>
      <c r="S68" s="1088"/>
      <c r="T68" s="1088"/>
      <c r="U68" s="1088"/>
      <c r="V68" s="1086"/>
      <c r="W68" s="1086"/>
      <c r="X68" s="1102"/>
      <c r="Y68" s="1102"/>
      <c r="Z68" s="1088"/>
      <c r="AA68" s="1086"/>
      <c r="AB68" s="1088"/>
      <c r="AC68" s="1088"/>
      <c r="AD68" s="1086"/>
      <c r="AE68" s="1102"/>
      <c r="AF68" s="1102"/>
      <c r="AG68" s="1086"/>
      <c r="AH68" s="1086"/>
      <c r="AI68" s="302">
        <f>COUNTA(E68:AH68)</f>
        <v>0</v>
      </c>
      <c r="AK68" s="303">
        <f>+COUNTIF(E68:AH68,"*"&amp;"A"&amp;"*")</f>
        <v>0</v>
      </c>
      <c r="AL68" s="304">
        <f>+COUNTIF(E68:AH68,"*"&amp;"B"&amp;"*")</f>
        <v>0</v>
      </c>
      <c r="AM68" s="304">
        <f>+COUNTIF(E68:AH68,"*"&amp;"C"&amp;"*")</f>
        <v>0</v>
      </c>
      <c r="AN68" s="304">
        <f>+COUNTIF(E68:AH68,"*"&amp;"D"&amp;"*")</f>
        <v>0</v>
      </c>
      <c r="AO68" s="304">
        <f>+COUNTIF(E68:AH68,"*"&amp;"E"&amp;"*")</f>
        <v>0</v>
      </c>
      <c r="AP68" s="304">
        <f>+COUNTIF(E68:AH68,"*"&amp;"F"&amp;"*")</f>
        <v>0</v>
      </c>
      <c r="AQ68" s="304">
        <f>+COUNTIF(E68:AH68,"*"&amp;"G"&amp;"*")</f>
        <v>0</v>
      </c>
      <c r="AR68" s="304">
        <f>+COUNTIF(E68:AH68,"*"&amp;"H"&amp;"*")</f>
        <v>0</v>
      </c>
      <c r="AS68" s="304">
        <f>+COUNTIF(E68:AH68,"*"&amp;"I"&amp;"*")</f>
        <v>0</v>
      </c>
      <c r="AT68" s="304">
        <f>+COUNTIF(E68:AH68,"*"&amp;"J"&amp;"*")</f>
        <v>0</v>
      </c>
      <c r="AU68" s="304">
        <f>+COUNTIF(E68:AH68,"*"&amp;"K"&amp;"*")</f>
        <v>0</v>
      </c>
      <c r="AV68" s="304">
        <f>+COUNTIF(E68:AH68,"*"&amp;"L"&amp;"*")</f>
        <v>0</v>
      </c>
      <c r="AW68" s="304">
        <f>+COUNTIF(E68:AH68,"*"&amp;"M"&amp;"*")</f>
        <v>0</v>
      </c>
      <c r="AX68" s="304">
        <f>+COUNTIF(E68:AH68,"*"&amp;"N"&amp;"*")</f>
        <v>0</v>
      </c>
      <c r="AY68" s="305">
        <f>+COUNTIF(E68:AH68,"*"&amp;"O"&amp;"*")</f>
        <v>0</v>
      </c>
      <c r="BA68" s="39">
        <f>IF($C68="NPT",SUM($AK68:$AY68),0)</f>
        <v>0</v>
      </c>
      <c r="BB68" s="40">
        <f>IF($C68="PT",SUM($AK68:$AY68),0)</f>
        <v>0</v>
      </c>
      <c r="BC68" s="41">
        <f t="shared" si="207"/>
        <v>0</v>
      </c>
      <c r="BD68" s="41">
        <f t="shared" si="208"/>
        <v>0</v>
      </c>
      <c r="BE68" s="41">
        <f t="shared" si="209"/>
        <v>0</v>
      </c>
      <c r="BF68" s="41">
        <f t="shared" si="210"/>
        <v>0</v>
      </c>
      <c r="BG68" s="41">
        <f t="shared" si="211"/>
        <v>0</v>
      </c>
      <c r="BH68" s="41">
        <f t="shared" si="212"/>
        <v>0</v>
      </c>
      <c r="BI68" s="41">
        <f t="shared" si="213"/>
        <v>0</v>
      </c>
      <c r="BJ68" s="41">
        <f t="shared" si="214"/>
        <v>0</v>
      </c>
      <c r="BK68" s="41">
        <f t="shared" si="215"/>
        <v>0</v>
      </c>
      <c r="BL68" s="41">
        <f t="shared" si="216"/>
        <v>0</v>
      </c>
      <c r="BM68" s="41">
        <f t="shared" si="217"/>
        <v>0</v>
      </c>
      <c r="BN68" s="41">
        <f t="shared" si="218"/>
        <v>0</v>
      </c>
      <c r="BO68" s="41">
        <f t="shared" si="219"/>
        <v>0</v>
      </c>
      <c r="BP68" s="41">
        <f t="shared" si="220"/>
        <v>0</v>
      </c>
      <c r="BQ68" s="306">
        <f t="shared" si="221"/>
        <v>0</v>
      </c>
    </row>
    <row r="69" spans="1:69" ht="21" customHeight="1" x14ac:dyDescent="0.35">
      <c r="A69" s="299" t="s">
        <v>164</v>
      </c>
      <c r="B69" s="300" t="s">
        <v>122</v>
      </c>
      <c r="C69" s="249" t="s">
        <v>27</v>
      </c>
      <c r="D69" s="301" t="s">
        <v>161</v>
      </c>
      <c r="E69" s="1086"/>
      <c r="F69" s="1086"/>
      <c r="G69" s="1086"/>
      <c r="H69" s="1086"/>
      <c r="I69" s="1086"/>
      <c r="J69" s="1102"/>
      <c r="K69" s="1102"/>
      <c r="L69" s="1086"/>
      <c r="M69" s="1086"/>
      <c r="N69" s="1086"/>
      <c r="O69" s="1088"/>
      <c r="P69" s="1088"/>
      <c r="Q69" s="1088"/>
      <c r="R69" s="1102"/>
      <c r="S69" s="1086"/>
      <c r="T69" s="1086"/>
      <c r="U69" s="1086"/>
      <c r="V69" s="1086"/>
      <c r="W69" s="1086"/>
      <c r="X69" s="1088"/>
      <c r="Y69" s="1088"/>
      <c r="Z69" s="1086"/>
      <c r="AA69" s="1086"/>
      <c r="AB69" s="1086"/>
      <c r="AC69" s="1086"/>
      <c r="AD69" s="1088"/>
      <c r="AE69" s="1088"/>
      <c r="AF69" s="1088"/>
      <c r="AG69" s="1088"/>
      <c r="AH69" s="1088"/>
      <c r="AI69" s="302">
        <f>COUNTA(E69:AH69)</f>
        <v>0</v>
      </c>
      <c r="AK69" s="303">
        <f>+COUNTIF(E69:AH69,"*"&amp;"A"&amp;"*")</f>
        <v>0</v>
      </c>
      <c r="AL69" s="304">
        <f>+COUNTIF(E69:AH69,"*"&amp;"B"&amp;"*")</f>
        <v>0</v>
      </c>
      <c r="AM69" s="304">
        <f>+COUNTIF(E69:AH69,"*"&amp;"C"&amp;"*")</f>
        <v>0</v>
      </c>
      <c r="AN69" s="304">
        <f>+COUNTIF(E69:AH69,"*"&amp;"D"&amp;"*")</f>
        <v>0</v>
      </c>
      <c r="AO69" s="304">
        <f>+COUNTIF(E69:AH69,"*"&amp;"E"&amp;"*")</f>
        <v>0</v>
      </c>
      <c r="AP69" s="304">
        <f>+COUNTIF(E69:AH69,"*"&amp;"F"&amp;"*")</f>
        <v>0</v>
      </c>
      <c r="AQ69" s="304">
        <f>+COUNTIF(E69:AH69,"*"&amp;"G"&amp;"*")</f>
        <v>0</v>
      </c>
      <c r="AR69" s="304">
        <f>+COUNTIF(E69:AH69,"*"&amp;"H"&amp;"*")</f>
        <v>0</v>
      </c>
      <c r="AS69" s="304">
        <f>+COUNTIF(E69:AH69,"*"&amp;"I"&amp;"*")</f>
        <v>0</v>
      </c>
      <c r="AT69" s="304">
        <f>+COUNTIF(E69:AH69,"*"&amp;"J"&amp;"*")</f>
        <v>0</v>
      </c>
      <c r="AU69" s="304">
        <f>+COUNTIF(E69:AH69,"*"&amp;"K"&amp;"*")</f>
        <v>0</v>
      </c>
      <c r="AV69" s="304">
        <f>+COUNTIF(E69:AH69,"*"&amp;"L"&amp;"*")</f>
        <v>0</v>
      </c>
      <c r="AW69" s="304">
        <f>+COUNTIF(E69:AH69,"*"&amp;"M"&amp;"*")</f>
        <v>0</v>
      </c>
      <c r="AX69" s="304">
        <f>+COUNTIF(E69:AH69,"*"&amp;"N"&amp;"*")</f>
        <v>0</v>
      </c>
      <c r="AY69" s="305">
        <f>+COUNTIF(E69:AH69,"*"&amp;"O"&amp;"*")</f>
        <v>0</v>
      </c>
      <c r="BA69" s="39">
        <f>IF($C69="NPT",SUM($AK69:$AY69),0)</f>
        <v>0</v>
      </c>
      <c r="BB69" s="40">
        <f>IF($C69="PT",SUM($AK69:$AY69),0)</f>
        <v>0</v>
      </c>
      <c r="BC69" s="41">
        <f t="shared" si="207"/>
        <v>0</v>
      </c>
      <c r="BD69" s="41">
        <f t="shared" si="208"/>
        <v>0</v>
      </c>
      <c r="BE69" s="41">
        <f t="shared" si="209"/>
        <v>0</v>
      </c>
      <c r="BF69" s="41">
        <f t="shared" si="210"/>
        <v>0</v>
      </c>
      <c r="BG69" s="41">
        <f t="shared" si="211"/>
        <v>0</v>
      </c>
      <c r="BH69" s="41">
        <f t="shared" si="212"/>
        <v>0</v>
      </c>
      <c r="BI69" s="41">
        <f t="shared" si="213"/>
        <v>0</v>
      </c>
      <c r="BJ69" s="41">
        <f t="shared" si="214"/>
        <v>0</v>
      </c>
      <c r="BK69" s="41">
        <f t="shared" si="215"/>
        <v>0</v>
      </c>
      <c r="BL69" s="41">
        <f t="shared" si="216"/>
        <v>0</v>
      </c>
      <c r="BM69" s="41">
        <f t="shared" si="217"/>
        <v>0</v>
      </c>
      <c r="BN69" s="41">
        <f t="shared" si="218"/>
        <v>0</v>
      </c>
      <c r="BO69" s="41">
        <f t="shared" si="219"/>
        <v>0</v>
      </c>
      <c r="BP69" s="41">
        <f t="shared" si="220"/>
        <v>0</v>
      </c>
      <c r="BQ69" s="306">
        <f t="shared" si="221"/>
        <v>0</v>
      </c>
    </row>
    <row r="70" spans="1:69" ht="21" customHeight="1" x14ac:dyDescent="0.35">
      <c r="A70" s="299" t="s">
        <v>164</v>
      </c>
      <c r="B70" s="300" t="s">
        <v>123</v>
      </c>
      <c r="C70" s="249" t="s">
        <v>27</v>
      </c>
      <c r="D70" s="301" t="s">
        <v>161</v>
      </c>
      <c r="E70" s="1088"/>
      <c r="F70" s="1086"/>
      <c r="G70" s="1086"/>
      <c r="H70" s="1088"/>
      <c r="I70" s="1088"/>
      <c r="J70" s="1088"/>
      <c r="K70" s="1088"/>
      <c r="L70" s="1086"/>
      <c r="M70" s="1086"/>
      <c r="N70" s="1086"/>
      <c r="O70" s="1086"/>
      <c r="P70" s="1086"/>
      <c r="Q70" s="1102"/>
      <c r="R70" s="1102"/>
      <c r="S70" s="1086"/>
      <c r="T70" s="1086"/>
      <c r="U70" s="1086"/>
      <c r="V70" s="1088"/>
      <c r="W70" s="1086"/>
      <c r="X70" s="1102"/>
      <c r="Y70" s="1102"/>
      <c r="Z70" s="1086"/>
      <c r="AA70" s="1088"/>
      <c r="AB70" s="1088"/>
      <c r="AC70" s="1088"/>
      <c r="AD70" s="1086"/>
      <c r="AE70" s="1102"/>
      <c r="AF70" s="1102"/>
      <c r="AG70" s="1086"/>
      <c r="AH70" s="1086"/>
      <c r="AI70" s="302">
        <f>COUNTA(E70:AH70)</f>
        <v>0</v>
      </c>
      <c r="AK70" s="303">
        <f>+COUNTIF(E70:AH70,"*"&amp;"A"&amp;"*")</f>
        <v>0</v>
      </c>
      <c r="AL70" s="304">
        <f>+COUNTIF(E70:AH70,"*"&amp;"B"&amp;"*")</f>
        <v>0</v>
      </c>
      <c r="AM70" s="304">
        <f>+COUNTIF(E70:AH70,"*"&amp;"C"&amp;"*")</f>
        <v>0</v>
      </c>
      <c r="AN70" s="304">
        <f>+COUNTIF(E70:AH70,"*"&amp;"D"&amp;"*")</f>
        <v>0</v>
      </c>
      <c r="AO70" s="304">
        <f>+COUNTIF(E70:AH70,"*"&amp;"E"&amp;"*")</f>
        <v>0</v>
      </c>
      <c r="AP70" s="304">
        <f>+COUNTIF(E70:AH70,"*"&amp;"F"&amp;"*")</f>
        <v>0</v>
      </c>
      <c r="AQ70" s="304">
        <f>+COUNTIF(E70:AH70,"*"&amp;"G"&amp;"*")</f>
        <v>0</v>
      </c>
      <c r="AR70" s="304">
        <f>+COUNTIF(E70:AH70,"*"&amp;"H"&amp;"*")</f>
        <v>0</v>
      </c>
      <c r="AS70" s="304">
        <f>+COUNTIF(E70:AH70,"*"&amp;"I"&amp;"*")</f>
        <v>0</v>
      </c>
      <c r="AT70" s="304">
        <f>+COUNTIF(E70:AH70,"*"&amp;"J"&amp;"*")</f>
        <v>0</v>
      </c>
      <c r="AU70" s="304">
        <f>+COUNTIF(E70:AH70,"*"&amp;"K"&amp;"*")</f>
        <v>0</v>
      </c>
      <c r="AV70" s="304">
        <f>+COUNTIF(E70:AH70,"*"&amp;"L"&amp;"*")</f>
        <v>0</v>
      </c>
      <c r="AW70" s="304">
        <f>+COUNTIF(E70:AH70,"*"&amp;"M"&amp;"*")</f>
        <v>0</v>
      </c>
      <c r="AX70" s="304">
        <f>+COUNTIF(E70:AH70,"*"&amp;"N"&amp;"*")</f>
        <v>0</v>
      </c>
      <c r="AY70" s="305">
        <f>+COUNTIF(E70:AH70,"*"&amp;"O"&amp;"*")</f>
        <v>0</v>
      </c>
      <c r="BA70" s="39">
        <f>IF($C70="NPT",SUM($AK70:$AY70),0)</f>
        <v>0</v>
      </c>
      <c r="BB70" s="40">
        <f>IF($C70="PT",SUM($AK70:$AY70),0)</f>
        <v>0</v>
      </c>
      <c r="BC70" s="41">
        <f t="shared" si="207"/>
        <v>0</v>
      </c>
      <c r="BD70" s="41">
        <f t="shared" si="208"/>
        <v>0</v>
      </c>
      <c r="BE70" s="41">
        <f t="shared" si="209"/>
        <v>0</v>
      </c>
      <c r="BF70" s="41">
        <f t="shared" si="210"/>
        <v>0</v>
      </c>
      <c r="BG70" s="41">
        <f t="shared" si="211"/>
        <v>0</v>
      </c>
      <c r="BH70" s="41">
        <f t="shared" si="212"/>
        <v>0</v>
      </c>
      <c r="BI70" s="41">
        <f t="shared" si="213"/>
        <v>0</v>
      </c>
      <c r="BJ70" s="41">
        <f t="shared" si="214"/>
        <v>0</v>
      </c>
      <c r="BK70" s="41">
        <f t="shared" si="215"/>
        <v>0</v>
      </c>
      <c r="BL70" s="41">
        <f t="shared" si="216"/>
        <v>0</v>
      </c>
      <c r="BM70" s="41">
        <f t="shared" si="217"/>
        <v>0</v>
      </c>
      <c r="BN70" s="41">
        <f t="shared" si="218"/>
        <v>0</v>
      </c>
      <c r="BO70" s="41">
        <f t="shared" si="219"/>
        <v>0</v>
      </c>
      <c r="BP70" s="41">
        <f t="shared" si="220"/>
        <v>0</v>
      </c>
      <c r="BQ70" s="306">
        <f t="shared" si="221"/>
        <v>0</v>
      </c>
    </row>
    <row r="71" spans="1:69" ht="21" customHeight="1" x14ac:dyDescent="0.35">
      <c r="A71" s="299" t="s">
        <v>164</v>
      </c>
      <c r="B71" s="300" t="s">
        <v>124</v>
      </c>
      <c r="C71" s="249" t="s">
        <v>27</v>
      </c>
      <c r="D71" s="301" t="s">
        <v>161</v>
      </c>
      <c r="E71" s="1086"/>
      <c r="F71" s="1088"/>
      <c r="G71" s="1088"/>
      <c r="H71" s="1086"/>
      <c r="I71" s="1086"/>
      <c r="J71" s="1102"/>
      <c r="K71" s="1102"/>
      <c r="L71" s="1088"/>
      <c r="M71" s="1088"/>
      <c r="N71" s="1088"/>
      <c r="O71" s="1088"/>
      <c r="P71" s="1088"/>
      <c r="Q71" s="1088"/>
      <c r="R71" s="1102"/>
      <c r="S71" s="1088"/>
      <c r="T71" s="1088"/>
      <c r="U71" s="1088"/>
      <c r="V71" s="1088"/>
      <c r="W71" s="1086"/>
      <c r="X71" s="1088"/>
      <c r="Y71" s="1088"/>
      <c r="Z71" s="1088"/>
      <c r="AA71" s="1088"/>
      <c r="AB71" s="1086"/>
      <c r="AC71" s="1088"/>
      <c r="AD71" s="1088"/>
      <c r="AE71" s="1088"/>
      <c r="AF71" s="1088"/>
      <c r="AG71" s="1086"/>
      <c r="AH71" s="1086"/>
      <c r="AI71" s="302">
        <f>COUNTA(E71:AH71)</f>
        <v>0</v>
      </c>
      <c r="AK71" s="303">
        <f>+COUNTIF(E71:AH71,"*"&amp;"A"&amp;"*")</f>
        <v>0</v>
      </c>
      <c r="AL71" s="304">
        <f>+COUNTIF(E71:AH71,"*"&amp;"B"&amp;"*")</f>
        <v>0</v>
      </c>
      <c r="AM71" s="304">
        <f>+COUNTIF(E71:AH71,"*"&amp;"C"&amp;"*")</f>
        <v>0</v>
      </c>
      <c r="AN71" s="304">
        <f>+COUNTIF(E71:AH71,"*"&amp;"D"&amp;"*")</f>
        <v>0</v>
      </c>
      <c r="AO71" s="304">
        <f>+COUNTIF(E71:AH71,"*"&amp;"E"&amp;"*")</f>
        <v>0</v>
      </c>
      <c r="AP71" s="304">
        <f>+COUNTIF(E71:AH71,"*"&amp;"F"&amp;"*")</f>
        <v>0</v>
      </c>
      <c r="AQ71" s="304">
        <f>+COUNTIF(E71:AH71,"*"&amp;"G"&amp;"*")</f>
        <v>0</v>
      </c>
      <c r="AR71" s="304">
        <f>+COUNTIF(E71:AH71,"*"&amp;"H"&amp;"*")</f>
        <v>0</v>
      </c>
      <c r="AS71" s="304">
        <f>+COUNTIF(E71:AH71,"*"&amp;"I"&amp;"*")</f>
        <v>0</v>
      </c>
      <c r="AT71" s="304">
        <f>+COUNTIF(E71:AH71,"*"&amp;"J"&amp;"*")</f>
        <v>0</v>
      </c>
      <c r="AU71" s="304">
        <f>+COUNTIF(E71:AH71,"*"&amp;"K"&amp;"*")</f>
        <v>0</v>
      </c>
      <c r="AV71" s="304">
        <f>+COUNTIF(E71:AH71,"*"&amp;"L"&amp;"*")</f>
        <v>0</v>
      </c>
      <c r="AW71" s="304">
        <f>+COUNTIF(E71:AH71,"*"&amp;"M"&amp;"*")</f>
        <v>0</v>
      </c>
      <c r="AX71" s="304">
        <f>+COUNTIF(E71:AH71,"*"&amp;"N"&amp;"*")</f>
        <v>0</v>
      </c>
      <c r="AY71" s="305">
        <f>+COUNTIF(E71:AH71,"*"&amp;"O"&amp;"*")</f>
        <v>0</v>
      </c>
      <c r="BA71" s="39">
        <f>IF($C71="NPT",SUM($AK71:$AY71),0)</f>
        <v>0</v>
      </c>
      <c r="BB71" s="40">
        <f>IF($C71="PT",SUM($AK71:$AY71),0)</f>
        <v>0</v>
      </c>
      <c r="BC71" s="41">
        <f t="shared" si="207"/>
        <v>0</v>
      </c>
      <c r="BD71" s="41">
        <f t="shared" si="208"/>
        <v>0</v>
      </c>
      <c r="BE71" s="41">
        <f t="shared" si="209"/>
        <v>0</v>
      </c>
      <c r="BF71" s="41">
        <f t="shared" si="210"/>
        <v>0</v>
      </c>
      <c r="BG71" s="41">
        <f t="shared" si="211"/>
        <v>0</v>
      </c>
      <c r="BH71" s="41">
        <f t="shared" si="212"/>
        <v>0</v>
      </c>
      <c r="BI71" s="41">
        <f t="shared" si="213"/>
        <v>0</v>
      </c>
      <c r="BJ71" s="41">
        <f t="shared" si="214"/>
        <v>0</v>
      </c>
      <c r="BK71" s="41">
        <f t="shared" si="215"/>
        <v>0</v>
      </c>
      <c r="BL71" s="41">
        <f t="shared" si="216"/>
        <v>0</v>
      </c>
      <c r="BM71" s="41">
        <f t="shared" si="217"/>
        <v>0</v>
      </c>
      <c r="BN71" s="41">
        <f t="shared" si="218"/>
        <v>0</v>
      </c>
      <c r="BO71" s="41">
        <f t="shared" si="219"/>
        <v>0</v>
      </c>
      <c r="BP71" s="41">
        <f t="shared" si="220"/>
        <v>0</v>
      </c>
      <c r="BQ71" s="306">
        <f t="shared" si="221"/>
        <v>0</v>
      </c>
    </row>
    <row r="72" spans="1:69" ht="21" customHeight="1" x14ac:dyDescent="0.35">
      <c r="A72" s="299" t="s">
        <v>164</v>
      </c>
      <c r="B72" s="300" t="s">
        <v>125</v>
      </c>
      <c r="C72" s="249" t="s">
        <v>27</v>
      </c>
      <c r="D72" s="301" t="s">
        <v>161</v>
      </c>
      <c r="E72" s="1088"/>
      <c r="F72" s="1086"/>
      <c r="G72" s="1088"/>
      <c r="H72" s="1088"/>
      <c r="I72" s="1088"/>
      <c r="J72" s="1102"/>
      <c r="K72" s="1088"/>
      <c r="L72" s="1088"/>
      <c r="M72" s="1088"/>
      <c r="N72" s="1086"/>
      <c r="O72" s="1088"/>
      <c r="P72" s="1088"/>
      <c r="Q72" s="1102"/>
      <c r="R72" s="1102"/>
      <c r="S72" s="1086"/>
      <c r="T72" s="1088"/>
      <c r="U72" s="1086"/>
      <c r="V72" s="1086"/>
      <c r="W72" s="1088"/>
      <c r="X72" s="1102"/>
      <c r="Y72" s="1102"/>
      <c r="Z72" s="1086"/>
      <c r="AA72" s="1086"/>
      <c r="AB72" s="1086"/>
      <c r="AC72" s="1086"/>
      <c r="AD72" s="1086"/>
      <c r="AE72" s="1088"/>
      <c r="AF72" s="1102"/>
      <c r="AG72" s="1086"/>
      <c r="AH72" s="1088"/>
      <c r="AI72" s="302">
        <f>COUNTA(E72:AH72)</f>
        <v>0</v>
      </c>
      <c r="AK72" s="303">
        <f>+COUNTIF(E72:AH72,"*"&amp;"A"&amp;"*")</f>
        <v>0</v>
      </c>
      <c r="AL72" s="304">
        <f>+COUNTIF(E72:AH72,"*"&amp;"B"&amp;"*")</f>
        <v>0</v>
      </c>
      <c r="AM72" s="304">
        <f>+COUNTIF(E72:AH72,"*"&amp;"C"&amp;"*")</f>
        <v>0</v>
      </c>
      <c r="AN72" s="304">
        <f>+COUNTIF(E72:AH72,"*"&amp;"D"&amp;"*")</f>
        <v>0</v>
      </c>
      <c r="AO72" s="304">
        <f>+COUNTIF(E72:AH72,"*"&amp;"E"&amp;"*")</f>
        <v>0</v>
      </c>
      <c r="AP72" s="304">
        <f>+COUNTIF(E72:AH72,"*"&amp;"F"&amp;"*")</f>
        <v>0</v>
      </c>
      <c r="AQ72" s="304">
        <f>+COUNTIF(E72:AH72,"*"&amp;"G"&amp;"*")</f>
        <v>0</v>
      </c>
      <c r="AR72" s="304">
        <f>+COUNTIF(E72:AH72,"*"&amp;"H"&amp;"*")</f>
        <v>0</v>
      </c>
      <c r="AS72" s="304">
        <f>+COUNTIF(E72:AH72,"*"&amp;"I"&amp;"*")</f>
        <v>0</v>
      </c>
      <c r="AT72" s="304">
        <f>+COUNTIF(E72:AH72,"*"&amp;"J"&amp;"*")</f>
        <v>0</v>
      </c>
      <c r="AU72" s="304">
        <f>+COUNTIF(E72:AH72,"*"&amp;"K"&amp;"*")</f>
        <v>0</v>
      </c>
      <c r="AV72" s="304">
        <f>+COUNTIF(E72:AH72,"*"&amp;"L"&amp;"*")</f>
        <v>0</v>
      </c>
      <c r="AW72" s="304">
        <f>+COUNTIF(E72:AH72,"*"&amp;"M"&amp;"*")</f>
        <v>0</v>
      </c>
      <c r="AX72" s="304">
        <f>+COUNTIF(E72:AH72,"*"&amp;"N"&amp;"*")</f>
        <v>0</v>
      </c>
      <c r="AY72" s="305">
        <f>+COUNTIF(E72:AH72,"*"&amp;"O"&amp;"*")</f>
        <v>0</v>
      </c>
      <c r="BA72" s="39">
        <f>IF($C72="NPT",SUM($AK72:$AY72),0)</f>
        <v>0</v>
      </c>
      <c r="BB72" s="40">
        <f>IF($C72="PT",SUM($AK72:$AY72),0)</f>
        <v>0</v>
      </c>
      <c r="BC72" s="41">
        <f t="shared" si="207"/>
        <v>0</v>
      </c>
      <c r="BD72" s="41">
        <f t="shared" si="208"/>
        <v>0</v>
      </c>
      <c r="BE72" s="41">
        <f t="shared" si="209"/>
        <v>0</v>
      </c>
      <c r="BF72" s="41">
        <f t="shared" si="210"/>
        <v>0</v>
      </c>
      <c r="BG72" s="41">
        <f t="shared" si="211"/>
        <v>0</v>
      </c>
      <c r="BH72" s="41">
        <f t="shared" si="212"/>
        <v>0</v>
      </c>
      <c r="BI72" s="41">
        <f t="shared" si="213"/>
        <v>0</v>
      </c>
      <c r="BJ72" s="41">
        <f t="shared" si="214"/>
        <v>0</v>
      </c>
      <c r="BK72" s="41">
        <f t="shared" si="215"/>
        <v>0</v>
      </c>
      <c r="BL72" s="41">
        <f t="shared" si="216"/>
        <v>0</v>
      </c>
      <c r="BM72" s="41">
        <f t="shared" si="217"/>
        <v>0</v>
      </c>
      <c r="BN72" s="41">
        <f t="shared" si="218"/>
        <v>0</v>
      </c>
      <c r="BO72" s="41">
        <f t="shared" si="219"/>
        <v>0</v>
      </c>
      <c r="BP72" s="41">
        <f t="shared" si="220"/>
        <v>0</v>
      </c>
      <c r="BQ72" s="306">
        <f t="shared" si="221"/>
        <v>0</v>
      </c>
    </row>
    <row r="73" spans="1:69" ht="21" customHeight="1" x14ac:dyDescent="0.35">
      <c r="A73" s="299" t="s">
        <v>164</v>
      </c>
      <c r="B73" s="300" t="s">
        <v>126</v>
      </c>
      <c r="C73" s="249" t="s">
        <v>27</v>
      </c>
      <c r="D73" s="301" t="s">
        <v>161</v>
      </c>
      <c r="E73" s="1086"/>
      <c r="F73" s="1086"/>
      <c r="G73" s="1086"/>
      <c r="H73" s="1086"/>
      <c r="I73" s="1088"/>
      <c r="J73" s="1088"/>
      <c r="K73" s="1102"/>
      <c r="L73" s="1086"/>
      <c r="M73" s="1086"/>
      <c r="N73" s="1086"/>
      <c r="O73" s="1086"/>
      <c r="P73" s="1086"/>
      <c r="Q73" s="1102"/>
      <c r="R73" s="1088"/>
      <c r="S73" s="1086"/>
      <c r="T73" s="1086"/>
      <c r="U73" s="1088"/>
      <c r="V73" s="1086"/>
      <c r="W73" s="1086"/>
      <c r="X73" s="1102"/>
      <c r="Y73" s="1088"/>
      <c r="Z73" s="1086"/>
      <c r="AA73" s="1086"/>
      <c r="AB73" s="1086"/>
      <c r="AC73" s="1086"/>
      <c r="AD73" s="1086"/>
      <c r="AE73" s="1102"/>
      <c r="AF73" s="1102"/>
      <c r="AG73" s="1088"/>
      <c r="AH73" s="1086"/>
      <c r="AI73" s="302">
        <f>COUNTA(E73:AH73)</f>
        <v>0</v>
      </c>
      <c r="AK73" s="303">
        <f>+COUNTIF(E73:AH73,"*"&amp;"A"&amp;"*")</f>
        <v>0</v>
      </c>
      <c r="AL73" s="304">
        <f>+COUNTIF(E73:AH73,"*"&amp;"B"&amp;"*")</f>
        <v>0</v>
      </c>
      <c r="AM73" s="304">
        <f>+COUNTIF(E73:AH73,"*"&amp;"C"&amp;"*")</f>
        <v>0</v>
      </c>
      <c r="AN73" s="304">
        <f>+COUNTIF(E73:AH73,"*"&amp;"D"&amp;"*")</f>
        <v>0</v>
      </c>
      <c r="AO73" s="304">
        <f>+COUNTIF(E73:AH73,"*"&amp;"E"&amp;"*")</f>
        <v>0</v>
      </c>
      <c r="AP73" s="304">
        <f>+COUNTIF(E73:AH73,"*"&amp;"F"&amp;"*")</f>
        <v>0</v>
      </c>
      <c r="AQ73" s="304">
        <f>+COUNTIF(E73:AH73,"*"&amp;"G"&amp;"*")</f>
        <v>0</v>
      </c>
      <c r="AR73" s="304">
        <f>+COUNTIF(E73:AH73,"*"&amp;"H"&amp;"*")</f>
        <v>0</v>
      </c>
      <c r="AS73" s="304">
        <f>+COUNTIF(E73:AH73,"*"&amp;"I"&amp;"*")</f>
        <v>0</v>
      </c>
      <c r="AT73" s="304">
        <f>+COUNTIF(E73:AH73,"*"&amp;"J"&amp;"*")</f>
        <v>0</v>
      </c>
      <c r="AU73" s="304">
        <f>+COUNTIF(E73:AH73,"*"&amp;"K"&amp;"*")</f>
        <v>0</v>
      </c>
      <c r="AV73" s="304">
        <f>+COUNTIF(E73:AH73,"*"&amp;"L"&amp;"*")</f>
        <v>0</v>
      </c>
      <c r="AW73" s="304">
        <f>+COUNTIF(E73:AH73,"*"&amp;"M"&amp;"*")</f>
        <v>0</v>
      </c>
      <c r="AX73" s="304">
        <f>+COUNTIF(E73:AH73,"*"&amp;"N"&amp;"*")</f>
        <v>0</v>
      </c>
      <c r="AY73" s="305">
        <f>+COUNTIF(E73:AH73,"*"&amp;"O"&amp;"*")</f>
        <v>0</v>
      </c>
      <c r="BA73" s="39">
        <f>IF($C73="NPT",SUM($AK73:$AY73),0)</f>
        <v>0</v>
      </c>
      <c r="BB73" s="40">
        <f>IF($C73="PT",SUM($AK73:$AY73),0)</f>
        <v>0</v>
      </c>
      <c r="BC73" s="41">
        <f t="shared" ref="BC73:BC75" si="222">AK73*$B$11</f>
        <v>0</v>
      </c>
      <c r="BD73" s="41">
        <f t="shared" ref="BD73:BD75" si="223">AL73*$B$12</f>
        <v>0</v>
      </c>
      <c r="BE73" s="41">
        <f t="shared" ref="BE73:BE75" si="224">AM73*$B$13</f>
        <v>0</v>
      </c>
      <c r="BF73" s="41">
        <f t="shared" ref="BF73:BF75" si="225">AN73*$B$14</f>
        <v>0</v>
      </c>
      <c r="BG73" s="41">
        <f t="shared" ref="BG73:BG75" si="226">AO73*$B$15</f>
        <v>0</v>
      </c>
      <c r="BH73" s="41">
        <f t="shared" ref="BH73:BH75" si="227">AP73*$B$16</f>
        <v>0</v>
      </c>
      <c r="BI73" s="41">
        <f t="shared" ref="BI73:BI75" si="228">AQ73*$B$17</f>
        <v>0</v>
      </c>
      <c r="BJ73" s="41">
        <f t="shared" ref="BJ73:BJ75" si="229">AR73*$B$18</f>
        <v>0</v>
      </c>
      <c r="BK73" s="41">
        <f t="shared" ref="BK73:BK75" si="230">AS73*$B$19</f>
        <v>0</v>
      </c>
      <c r="BL73" s="41">
        <f t="shared" ref="BL73:BL75" si="231">AT73*$B$20</f>
        <v>0</v>
      </c>
      <c r="BM73" s="41">
        <f t="shared" ref="BM73:BM75" si="232">AU73*$B$21</f>
        <v>0</v>
      </c>
      <c r="BN73" s="41">
        <f t="shared" ref="BN73:BN75" si="233">AV73*$B$22</f>
        <v>0</v>
      </c>
      <c r="BO73" s="41">
        <f t="shared" ref="BO73:BO75" si="234">AW73*$B$23</f>
        <v>0</v>
      </c>
      <c r="BP73" s="41">
        <f t="shared" ref="BP73:BP75" si="235">AX73*$B$24</f>
        <v>0</v>
      </c>
      <c r="BQ73" s="306">
        <f t="shared" ref="BQ73:BQ75" si="236">AY73*$B$25</f>
        <v>0</v>
      </c>
    </row>
    <row r="74" spans="1:69" ht="21" customHeight="1" x14ac:dyDescent="0.35">
      <c r="A74" s="299" t="s">
        <v>164</v>
      </c>
      <c r="B74" s="300" t="s">
        <v>127</v>
      </c>
      <c r="C74" s="249" t="s">
        <v>27</v>
      </c>
      <c r="D74" s="301" t="s">
        <v>161</v>
      </c>
      <c r="E74" s="1088"/>
      <c r="F74" s="1088"/>
      <c r="G74" s="1088"/>
      <c r="H74" s="1088"/>
      <c r="I74" s="1086"/>
      <c r="J74" s="1102"/>
      <c r="K74" s="1088"/>
      <c r="L74" s="1088"/>
      <c r="M74" s="1086"/>
      <c r="N74" s="1088"/>
      <c r="O74" s="1088"/>
      <c r="P74" s="1086"/>
      <c r="Q74" s="1088"/>
      <c r="R74" s="1102"/>
      <c r="S74" s="1088"/>
      <c r="T74" s="1088"/>
      <c r="U74" s="1086"/>
      <c r="V74" s="1086"/>
      <c r="W74" s="1088"/>
      <c r="X74" s="1102"/>
      <c r="Y74" s="1102"/>
      <c r="Z74" s="1088"/>
      <c r="AA74" s="1088"/>
      <c r="AB74" s="1088"/>
      <c r="AC74" s="1088"/>
      <c r="AD74" s="1088"/>
      <c r="AE74" s="1102"/>
      <c r="AF74" s="1088"/>
      <c r="AG74" s="1086"/>
      <c r="AH74" s="1088"/>
      <c r="AI74" s="302">
        <f>COUNTA(E74:AH74)</f>
        <v>0</v>
      </c>
      <c r="AK74" s="303">
        <f>+COUNTIF(E74:AH74,"*"&amp;"A"&amp;"*")</f>
        <v>0</v>
      </c>
      <c r="AL74" s="304">
        <f>+COUNTIF(E74:AH74,"*"&amp;"B"&amp;"*")</f>
        <v>0</v>
      </c>
      <c r="AM74" s="304">
        <f>+COUNTIF(E74:AH74,"*"&amp;"C"&amp;"*")</f>
        <v>0</v>
      </c>
      <c r="AN74" s="304">
        <f>+COUNTIF(E74:AH74,"*"&amp;"D"&amp;"*")</f>
        <v>0</v>
      </c>
      <c r="AO74" s="304">
        <f>+COUNTIF(E74:AH74,"*"&amp;"E"&amp;"*")</f>
        <v>0</v>
      </c>
      <c r="AP74" s="304">
        <f>+COUNTIF(E74:AH74,"*"&amp;"F"&amp;"*")</f>
        <v>0</v>
      </c>
      <c r="AQ74" s="304">
        <f>+COUNTIF(E74:AH74,"*"&amp;"G"&amp;"*")</f>
        <v>0</v>
      </c>
      <c r="AR74" s="304">
        <f>+COUNTIF(E74:AH74,"*"&amp;"H"&amp;"*")</f>
        <v>0</v>
      </c>
      <c r="AS74" s="304">
        <f>+COUNTIF(E74:AH74,"*"&amp;"I"&amp;"*")</f>
        <v>0</v>
      </c>
      <c r="AT74" s="304">
        <f>+COUNTIF(E74:AH74,"*"&amp;"J"&amp;"*")</f>
        <v>0</v>
      </c>
      <c r="AU74" s="304">
        <f>+COUNTIF(E74:AH74,"*"&amp;"K"&amp;"*")</f>
        <v>0</v>
      </c>
      <c r="AV74" s="304">
        <f>+COUNTIF(E74:AH74,"*"&amp;"L"&amp;"*")</f>
        <v>0</v>
      </c>
      <c r="AW74" s="304">
        <f>+COUNTIF(E74:AH74,"*"&amp;"M"&amp;"*")</f>
        <v>0</v>
      </c>
      <c r="AX74" s="304">
        <f>+COUNTIF(E74:AH74,"*"&amp;"N"&amp;"*")</f>
        <v>0</v>
      </c>
      <c r="AY74" s="305">
        <f>+COUNTIF(E74:AH74,"*"&amp;"O"&amp;"*")</f>
        <v>0</v>
      </c>
      <c r="BA74" s="39">
        <f>IF($C74="NPT",SUM($AK74:$AY74),0)</f>
        <v>0</v>
      </c>
      <c r="BB74" s="40">
        <f>IF($C74="PT",SUM($AK74:$AY74),0)</f>
        <v>0</v>
      </c>
      <c r="BC74" s="41">
        <f t="shared" si="222"/>
        <v>0</v>
      </c>
      <c r="BD74" s="41">
        <f t="shared" si="223"/>
        <v>0</v>
      </c>
      <c r="BE74" s="41">
        <f t="shared" si="224"/>
        <v>0</v>
      </c>
      <c r="BF74" s="41">
        <f t="shared" si="225"/>
        <v>0</v>
      </c>
      <c r="BG74" s="41">
        <f t="shared" si="226"/>
        <v>0</v>
      </c>
      <c r="BH74" s="41">
        <f t="shared" si="227"/>
        <v>0</v>
      </c>
      <c r="BI74" s="41">
        <f t="shared" si="228"/>
        <v>0</v>
      </c>
      <c r="BJ74" s="41">
        <f t="shared" si="229"/>
        <v>0</v>
      </c>
      <c r="BK74" s="41">
        <f t="shared" si="230"/>
        <v>0</v>
      </c>
      <c r="BL74" s="41">
        <f t="shared" si="231"/>
        <v>0</v>
      </c>
      <c r="BM74" s="41">
        <f t="shared" si="232"/>
        <v>0</v>
      </c>
      <c r="BN74" s="41">
        <f t="shared" si="233"/>
        <v>0</v>
      </c>
      <c r="BO74" s="41">
        <f t="shared" si="234"/>
        <v>0</v>
      </c>
      <c r="BP74" s="41">
        <f t="shared" si="235"/>
        <v>0</v>
      </c>
      <c r="BQ74" s="306">
        <f t="shared" si="236"/>
        <v>0</v>
      </c>
    </row>
    <row r="75" spans="1:69" ht="21" customHeight="1" x14ac:dyDescent="0.35">
      <c r="A75" s="299" t="s">
        <v>164</v>
      </c>
      <c r="B75" s="300" t="s">
        <v>128</v>
      </c>
      <c r="C75" s="249" t="s">
        <v>27</v>
      </c>
      <c r="D75" s="301" t="s">
        <v>161</v>
      </c>
      <c r="E75" s="1086"/>
      <c r="F75" s="1086"/>
      <c r="G75" s="1086"/>
      <c r="H75" s="1086"/>
      <c r="I75" s="1086"/>
      <c r="J75" s="1088"/>
      <c r="K75" s="1102"/>
      <c r="L75" s="1086"/>
      <c r="M75" s="1088"/>
      <c r="N75" s="1086"/>
      <c r="O75" s="1086"/>
      <c r="P75" s="1088"/>
      <c r="Q75" s="1102"/>
      <c r="R75" s="1088"/>
      <c r="S75" s="1086"/>
      <c r="T75" s="1086"/>
      <c r="U75" s="1088"/>
      <c r="V75" s="1088"/>
      <c r="W75" s="1086"/>
      <c r="X75" s="1088"/>
      <c r="Y75" s="1088"/>
      <c r="Z75" s="1086"/>
      <c r="AA75" s="1086"/>
      <c r="AB75" s="1086"/>
      <c r="AC75" s="1086"/>
      <c r="AD75" s="1086"/>
      <c r="AE75" s="1102"/>
      <c r="AF75" s="1102"/>
      <c r="AG75" s="1088"/>
      <c r="AH75" s="1086"/>
      <c r="AI75" s="302">
        <f>COUNTA(E75:AH75)</f>
        <v>0</v>
      </c>
      <c r="AK75" s="303">
        <f>+COUNTIF(E75:AH75,"*"&amp;"A"&amp;"*")</f>
        <v>0</v>
      </c>
      <c r="AL75" s="304">
        <f>+COUNTIF(E75:AH75,"*"&amp;"B"&amp;"*")</f>
        <v>0</v>
      </c>
      <c r="AM75" s="304">
        <f>+COUNTIF(E75:AH75,"*"&amp;"C"&amp;"*")</f>
        <v>0</v>
      </c>
      <c r="AN75" s="304">
        <f>+COUNTIF(E75:AH75,"*"&amp;"D"&amp;"*")</f>
        <v>0</v>
      </c>
      <c r="AO75" s="304">
        <f>+COUNTIF(E75:AH75,"*"&amp;"E"&amp;"*")</f>
        <v>0</v>
      </c>
      <c r="AP75" s="304">
        <f>+COUNTIF(E75:AH75,"*"&amp;"F"&amp;"*")</f>
        <v>0</v>
      </c>
      <c r="AQ75" s="304">
        <f>+COUNTIF(E75:AH75,"*"&amp;"G"&amp;"*")</f>
        <v>0</v>
      </c>
      <c r="AR75" s="304">
        <f>+COUNTIF(E75:AH75,"*"&amp;"H"&amp;"*")</f>
        <v>0</v>
      </c>
      <c r="AS75" s="304">
        <f>+COUNTIF(E75:AH75,"*"&amp;"I"&amp;"*")</f>
        <v>0</v>
      </c>
      <c r="AT75" s="304">
        <f>+COUNTIF(E75:AH75,"*"&amp;"J"&amp;"*")</f>
        <v>0</v>
      </c>
      <c r="AU75" s="304">
        <f>+COUNTIF(E75:AH75,"*"&amp;"K"&amp;"*")</f>
        <v>0</v>
      </c>
      <c r="AV75" s="304">
        <f>+COUNTIF(E75:AH75,"*"&amp;"L"&amp;"*")</f>
        <v>0</v>
      </c>
      <c r="AW75" s="304">
        <f>+COUNTIF(E75:AH75,"*"&amp;"M"&amp;"*")</f>
        <v>0</v>
      </c>
      <c r="AX75" s="304">
        <f>+COUNTIF(E75:AH75,"*"&amp;"N"&amp;"*")</f>
        <v>0</v>
      </c>
      <c r="AY75" s="305">
        <f>+COUNTIF(E75:AH75,"*"&amp;"O"&amp;"*")</f>
        <v>0</v>
      </c>
      <c r="BA75" s="39">
        <f>IF($C75="NPT",SUM($AK75:$AY75),0)</f>
        <v>0</v>
      </c>
      <c r="BB75" s="40">
        <f>IF($C75="PT",SUM($AK75:$AY75),0)</f>
        <v>0</v>
      </c>
      <c r="BC75" s="41">
        <f t="shared" si="222"/>
        <v>0</v>
      </c>
      <c r="BD75" s="41">
        <f t="shared" si="223"/>
        <v>0</v>
      </c>
      <c r="BE75" s="41">
        <f t="shared" si="224"/>
        <v>0</v>
      </c>
      <c r="BF75" s="41">
        <f t="shared" si="225"/>
        <v>0</v>
      </c>
      <c r="BG75" s="41">
        <f t="shared" si="226"/>
        <v>0</v>
      </c>
      <c r="BH75" s="41">
        <f t="shared" si="227"/>
        <v>0</v>
      </c>
      <c r="BI75" s="41">
        <f t="shared" si="228"/>
        <v>0</v>
      </c>
      <c r="BJ75" s="41">
        <f t="shared" si="229"/>
        <v>0</v>
      </c>
      <c r="BK75" s="41">
        <f t="shared" si="230"/>
        <v>0</v>
      </c>
      <c r="BL75" s="41">
        <f t="shared" si="231"/>
        <v>0</v>
      </c>
      <c r="BM75" s="41">
        <f t="shared" si="232"/>
        <v>0</v>
      </c>
      <c r="BN75" s="41">
        <f t="shared" si="233"/>
        <v>0</v>
      </c>
      <c r="BO75" s="41">
        <f t="shared" si="234"/>
        <v>0</v>
      </c>
      <c r="BP75" s="41">
        <f t="shared" si="235"/>
        <v>0</v>
      </c>
      <c r="BQ75" s="306">
        <f t="shared" si="236"/>
        <v>0</v>
      </c>
    </row>
    <row r="76" spans="1:69" ht="21" customHeight="1" x14ac:dyDescent="0.35">
      <c r="A76" s="299" t="s">
        <v>164</v>
      </c>
      <c r="B76" s="300" t="s">
        <v>129</v>
      </c>
      <c r="C76" s="249" t="s">
        <v>27</v>
      </c>
      <c r="D76" s="301" t="s">
        <v>161</v>
      </c>
      <c r="E76" s="1088"/>
      <c r="F76" s="1088"/>
      <c r="G76" s="1088"/>
      <c r="H76" s="1088"/>
      <c r="I76" s="1086"/>
      <c r="J76" s="1102"/>
      <c r="K76" s="1088"/>
      <c r="L76" s="1088"/>
      <c r="M76" s="1086"/>
      <c r="N76" s="1088"/>
      <c r="O76" s="1088"/>
      <c r="P76" s="1086"/>
      <c r="Q76" s="1088"/>
      <c r="R76" s="1102"/>
      <c r="S76" s="1088"/>
      <c r="T76" s="1088"/>
      <c r="U76" s="1086"/>
      <c r="V76" s="1086"/>
      <c r="W76" s="1086"/>
      <c r="X76" s="1102"/>
      <c r="Y76" s="1102"/>
      <c r="Z76" s="1088"/>
      <c r="AA76" s="1088"/>
      <c r="AB76" s="1088"/>
      <c r="AC76" s="1088"/>
      <c r="AD76" s="1088"/>
      <c r="AE76" s="1088"/>
      <c r="AF76" s="1088"/>
      <c r="AG76" s="1086"/>
      <c r="AH76" s="1088"/>
      <c r="AI76" s="302">
        <f>COUNTA(E76:AH76)</f>
        <v>0</v>
      </c>
      <c r="AK76" s="303">
        <f>+COUNTIF(E76:AH76,"*"&amp;"A"&amp;"*")</f>
        <v>0</v>
      </c>
      <c r="AL76" s="304">
        <f>+COUNTIF(E76:AH76,"*"&amp;"B"&amp;"*")</f>
        <v>0</v>
      </c>
      <c r="AM76" s="304">
        <f>+COUNTIF(E76:AH76,"*"&amp;"C"&amp;"*")</f>
        <v>0</v>
      </c>
      <c r="AN76" s="304">
        <f>+COUNTIF(E76:AH76,"*"&amp;"D"&amp;"*")</f>
        <v>0</v>
      </c>
      <c r="AO76" s="304">
        <f>+COUNTIF(E76:AH76,"*"&amp;"E"&amp;"*")</f>
        <v>0</v>
      </c>
      <c r="AP76" s="304">
        <f>+COUNTIF(E76:AH76,"*"&amp;"F"&amp;"*")</f>
        <v>0</v>
      </c>
      <c r="AQ76" s="304">
        <f>+COUNTIF(E76:AH76,"*"&amp;"G"&amp;"*")</f>
        <v>0</v>
      </c>
      <c r="AR76" s="304">
        <f>+COUNTIF(E76:AH76,"*"&amp;"H"&amp;"*")</f>
        <v>0</v>
      </c>
      <c r="AS76" s="304">
        <f>+COUNTIF(E76:AH76,"*"&amp;"I"&amp;"*")</f>
        <v>0</v>
      </c>
      <c r="AT76" s="304">
        <f>+COUNTIF(E76:AH76,"*"&amp;"J"&amp;"*")</f>
        <v>0</v>
      </c>
      <c r="AU76" s="304">
        <f>+COUNTIF(E76:AH76,"*"&amp;"K"&amp;"*")</f>
        <v>0</v>
      </c>
      <c r="AV76" s="304">
        <f>+COUNTIF(E76:AH76,"*"&amp;"L"&amp;"*")</f>
        <v>0</v>
      </c>
      <c r="AW76" s="304">
        <f>+COUNTIF(E76:AH76,"*"&amp;"M"&amp;"*")</f>
        <v>0</v>
      </c>
      <c r="AX76" s="304">
        <f>+COUNTIF(E76:AH76,"*"&amp;"N"&amp;"*")</f>
        <v>0</v>
      </c>
      <c r="AY76" s="305">
        <f>+COUNTIF(E76:AH76,"*"&amp;"O"&amp;"*")</f>
        <v>0</v>
      </c>
      <c r="BA76" s="39">
        <f>IF($C76="NPT",SUM($AK76:$AY76),0)</f>
        <v>0</v>
      </c>
      <c r="BB76" s="40">
        <f>IF($C76="PT",SUM($AK76:$AY76),0)</f>
        <v>0</v>
      </c>
      <c r="BC76" s="41">
        <f t="shared" si="207"/>
        <v>0</v>
      </c>
      <c r="BD76" s="41">
        <f t="shared" si="208"/>
        <v>0</v>
      </c>
      <c r="BE76" s="41">
        <f t="shared" si="209"/>
        <v>0</v>
      </c>
      <c r="BF76" s="41">
        <f t="shared" si="210"/>
        <v>0</v>
      </c>
      <c r="BG76" s="41">
        <f t="shared" si="211"/>
        <v>0</v>
      </c>
      <c r="BH76" s="41">
        <f t="shared" si="212"/>
        <v>0</v>
      </c>
      <c r="BI76" s="41">
        <f t="shared" si="213"/>
        <v>0</v>
      </c>
      <c r="BJ76" s="41">
        <f t="shared" si="214"/>
        <v>0</v>
      </c>
      <c r="BK76" s="41">
        <f t="shared" si="215"/>
        <v>0</v>
      </c>
      <c r="BL76" s="41">
        <f t="shared" si="216"/>
        <v>0</v>
      </c>
      <c r="BM76" s="41">
        <f t="shared" si="217"/>
        <v>0</v>
      </c>
      <c r="BN76" s="41">
        <f t="shared" si="218"/>
        <v>0</v>
      </c>
      <c r="BO76" s="41">
        <f t="shared" si="219"/>
        <v>0</v>
      </c>
      <c r="BP76" s="41">
        <f t="shared" si="220"/>
        <v>0</v>
      </c>
      <c r="BQ76" s="306">
        <f t="shared" si="221"/>
        <v>0</v>
      </c>
    </row>
    <row r="77" spans="1:69" ht="21" customHeight="1" x14ac:dyDescent="0.35">
      <c r="A77" s="299" t="s">
        <v>164</v>
      </c>
      <c r="B77" s="300" t="s">
        <v>130</v>
      </c>
      <c r="C77" s="249" t="s">
        <v>27</v>
      </c>
      <c r="D77" s="301" t="s">
        <v>161</v>
      </c>
      <c r="E77" s="1086"/>
      <c r="F77" s="1086"/>
      <c r="G77" s="1086"/>
      <c r="H77" s="1086"/>
      <c r="I77" s="1088"/>
      <c r="J77" s="1102"/>
      <c r="K77" s="1102"/>
      <c r="L77" s="1086"/>
      <c r="M77" s="1088"/>
      <c r="N77" s="1086"/>
      <c r="O77" s="1086"/>
      <c r="P77" s="1086"/>
      <c r="Q77" s="1102"/>
      <c r="R77" s="1088"/>
      <c r="S77" s="1086"/>
      <c r="T77" s="1086"/>
      <c r="U77" s="1088"/>
      <c r="V77" s="1088"/>
      <c r="W77" s="1088"/>
      <c r="X77" s="1088"/>
      <c r="Y77" s="1088"/>
      <c r="Z77" s="1086"/>
      <c r="AA77" s="1086"/>
      <c r="AB77" s="1086"/>
      <c r="AC77" s="1086"/>
      <c r="AD77" s="1086"/>
      <c r="AE77" s="1088"/>
      <c r="AF77" s="1102"/>
      <c r="AG77" s="1088"/>
      <c r="AH77" s="1086"/>
      <c r="AI77" s="302">
        <f>COUNTA(E77:AH77)</f>
        <v>0</v>
      </c>
      <c r="AJ77" s="38"/>
      <c r="AK77" s="303">
        <f>+COUNTIF(E77:AH77,"*"&amp;"A"&amp;"*")</f>
        <v>0</v>
      </c>
      <c r="AL77" s="304">
        <f>+COUNTIF(E77:AH77,"*"&amp;"B"&amp;"*")</f>
        <v>0</v>
      </c>
      <c r="AM77" s="304">
        <f>+COUNTIF(E77:AH77,"*"&amp;"C"&amp;"*")</f>
        <v>0</v>
      </c>
      <c r="AN77" s="304">
        <f>+COUNTIF(E77:AH77,"*"&amp;"D"&amp;"*")</f>
        <v>0</v>
      </c>
      <c r="AO77" s="304">
        <f>+COUNTIF(E77:AH77,"*"&amp;"E"&amp;"*")</f>
        <v>0</v>
      </c>
      <c r="AP77" s="304">
        <f>+COUNTIF(E77:AH77,"*"&amp;"F"&amp;"*")</f>
        <v>0</v>
      </c>
      <c r="AQ77" s="304">
        <f>+COUNTIF(E77:AH77,"*"&amp;"G"&amp;"*")</f>
        <v>0</v>
      </c>
      <c r="AR77" s="304">
        <f>+COUNTIF(E77:AH77,"*"&amp;"H"&amp;"*")</f>
        <v>0</v>
      </c>
      <c r="AS77" s="304">
        <f>+COUNTIF(E77:AH77,"*"&amp;"I"&amp;"*")</f>
        <v>0</v>
      </c>
      <c r="AT77" s="304">
        <f>+COUNTIF(E77:AH77,"*"&amp;"J"&amp;"*")</f>
        <v>0</v>
      </c>
      <c r="AU77" s="304">
        <f>+COUNTIF(E77:AH77,"*"&amp;"K"&amp;"*")</f>
        <v>0</v>
      </c>
      <c r="AV77" s="304">
        <f>+COUNTIF(E77:AH77,"*"&amp;"L"&amp;"*")</f>
        <v>0</v>
      </c>
      <c r="AW77" s="304">
        <f>+COUNTIF(E77:AH77,"*"&amp;"M"&amp;"*")</f>
        <v>0</v>
      </c>
      <c r="AX77" s="304">
        <f>+COUNTIF(E77:AH77,"*"&amp;"N"&amp;"*")</f>
        <v>0</v>
      </c>
      <c r="AY77" s="305">
        <f>+COUNTIF(E77:AH77,"*"&amp;"O"&amp;"*")</f>
        <v>0</v>
      </c>
      <c r="BA77" s="39">
        <f>IF($C77="NPT",SUM($AK77:$AY77),0)</f>
        <v>0</v>
      </c>
      <c r="BB77" s="40">
        <f>IF($C77="PT",SUM($AK77:$AY77),0)</f>
        <v>0</v>
      </c>
      <c r="BC77" s="41">
        <f t="shared" si="27"/>
        <v>0</v>
      </c>
      <c r="BD77" s="41">
        <f t="shared" si="28"/>
        <v>0</v>
      </c>
      <c r="BE77" s="41">
        <f t="shared" si="29"/>
        <v>0</v>
      </c>
      <c r="BF77" s="41">
        <f t="shared" si="30"/>
        <v>0</v>
      </c>
      <c r="BG77" s="41">
        <f t="shared" si="31"/>
        <v>0</v>
      </c>
      <c r="BH77" s="41">
        <f t="shared" si="32"/>
        <v>0</v>
      </c>
      <c r="BI77" s="41">
        <f t="shared" si="33"/>
        <v>0</v>
      </c>
      <c r="BJ77" s="41">
        <f t="shared" si="34"/>
        <v>0</v>
      </c>
      <c r="BK77" s="41">
        <f t="shared" si="35"/>
        <v>0</v>
      </c>
      <c r="BL77" s="41">
        <f t="shared" si="36"/>
        <v>0</v>
      </c>
      <c r="BM77" s="41">
        <f t="shared" si="37"/>
        <v>0</v>
      </c>
      <c r="BN77" s="41">
        <f t="shared" si="38"/>
        <v>0</v>
      </c>
      <c r="BO77" s="41">
        <f t="shared" si="39"/>
        <v>0</v>
      </c>
      <c r="BP77" s="41">
        <f t="shared" si="40"/>
        <v>0</v>
      </c>
      <c r="BQ77" s="306">
        <f t="shared" si="41"/>
        <v>0</v>
      </c>
    </row>
    <row r="78" spans="1:69" ht="21" customHeight="1" x14ac:dyDescent="0.35">
      <c r="A78" s="299" t="s">
        <v>164</v>
      </c>
      <c r="B78" s="300" t="s">
        <v>131</v>
      </c>
      <c r="C78" s="249" t="s">
        <v>27</v>
      </c>
      <c r="D78" s="301" t="s">
        <v>161</v>
      </c>
      <c r="E78" s="1088"/>
      <c r="F78" s="1088"/>
      <c r="G78" s="1088"/>
      <c r="H78" s="1088"/>
      <c r="I78" s="1086"/>
      <c r="J78" s="1088"/>
      <c r="K78" s="1088"/>
      <c r="L78" s="1088"/>
      <c r="M78" s="1086"/>
      <c r="N78" s="1088"/>
      <c r="O78" s="1088"/>
      <c r="P78" s="1088"/>
      <c r="Q78" s="1088"/>
      <c r="R78" s="1102"/>
      <c r="S78" s="1086"/>
      <c r="T78" s="1086"/>
      <c r="U78" s="1086"/>
      <c r="V78" s="1086"/>
      <c r="W78" s="1088"/>
      <c r="X78" s="1102"/>
      <c r="Y78" s="1102"/>
      <c r="Z78" s="1088"/>
      <c r="AA78" s="1088"/>
      <c r="AB78" s="1086"/>
      <c r="AC78" s="1086"/>
      <c r="AD78" s="1088"/>
      <c r="AE78" s="1102"/>
      <c r="AF78" s="1102"/>
      <c r="AG78" s="1086"/>
      <c r="AH78" s="1088"/>
      <c r="AI78" s="302">
        <f>COUNTA(E78:AH78)</f>
        <v>0</v>
      </c>
      <c r="AK78" s="303">
        <f>+COUNTIF(E78:AH78,"*"&amp;"A"&amp;"*")</f>
        <v>0</v>
      </c>
      <c r="AL78" s="304">
        <f>+COUNTIF(E78:AH78,"*"&amp;"B"&amp;"*")</f>
        <v>0</v>
      </c>
      <c r="AM78" s="304">
        <f>+COUNTIF(E78:AH78,"*"&amp;"C"&amp;"*")</f>
        <v>0</v>
      </c>
      <c r="AN78" s="304">
        <f>+COUNTIF(E78:AH78,"*"&amp;"D"&amp;"*")</f>
        <v>0</v>
      </c>
      <c r="AO78" s="304">
        <f>+COUNTIF(E78:AH78,"*"&amp;"E"&amp;"*")</f>
        <v>0</v>
      </c>
      <c r="AP78" s="304">
        <f>+COUNTIF(E78:AH78,"*"&amp;"F"&amp;"*")</f>
        <v>0</v>
      </c>
      <c r="AQ78" s="304">
        <f>+COUNTIF(E78:AH78,"*"&amp;"G"&amp;"*")</f>
        <v>0</v>
      </c>
      <c r="AR78" s="304">
        <f>+COUNTIF(E78:AH78,"*"&amp;"H"&amp;"*")</f>
        <v>0</v>
      </c>
      <c r="AS78" s="304">
        <f>+COUNTIF(E78:AH78,"*"&amp;"I"&amp;"*")</f>
        <v>0</v>
      </c>
      <c r="AT78" s="304">
        <f>+COUNTIF(E78:AH78,"*"&amp;"J"&amp;"*")</f>
        <v>0</v>
      </c>
      <c r="AU78" s="304">
        <f>+COUNTIF(E78:AH78,"*"&amp;"K"&amp;"*")</f>
        <v>0</v>
      </c>
      <c r="AV78" s="304">
        <f>+COUNTIF(E78:AH78,"*"&amp;"L"&amp;"*")</f>
        <v>0</v>
      </c>
      <c r="AW78" s="304">
        <f>+COUNTIF(E78:AH78,"*"&amp;"M"&amp;"*")</f>
        <v>0</v>
      </c>
      <c r="AX78" s="304">
        <f>+COUNTIF(E78:AH78,"*"&amp;"N"&amp;"*")</f>
        <v>0</v>
      </c>
      <c r="AY78" s="305">
        <f>+COUNTIF(E78:AH78,"*"&amp;"O"&amp;"*")</f>
        <v>0</v>
      </c>
      <c r="BA78" s="39">
        <f>IF($C78="NPT",SUM($AK78:$AY78),0)</f>
        <v>0</v>
      </c>
      <c r="BB78" s="40">
        <f>IF($C78="PT",SUM($AK78:$AY78),0)</f>
        <v>0</v>
      </c>
      <c r="BC78" s="41">
        <f t="shared" si="27"/>
        <v>0</v>
      </c>
      <c r="BD78" s="41">
        <f t="shared" si="28"/>
        <v>0</v>
      </c>
      <c r="BE78" s="41">
        <f t="shared" si="29"/>
        <v>0</v>
      </c>
      <c r="BF78" s="41">
        <f t="shared" si="30"/>
        <v>0</v>
      </c>
      <c r="BG78" s="41">
        <f t="shared" si="31"/>
        <v>0</v>
      </c>
      <c r="BH78" s="41">
        <f t="shared" si="32"/>
        <v>0</v>
      </c>
      <c r="BI78" s="41">
        <f t="shared" si="33"/>
        <v>0</v>
      </c>
      <c r="BJ78" s="41">
        <f t="shared" si="34"/>
        <v>0</v>
      </c>
      <c r="BK78" s="41">
        <f t="shared" si="35"/>
        <v>0</v>
      </c>
      <c r="BL78" s="41">
        <f t="shared" si="36"/>
        <v>0</v>
      </c>
      <c r="BM78" s="41">
        <f t="shared" si="37"/>
        <v>0</v>
      </c>
      <c r="BN78" s="41">
        <f t="shared" si="38"/>
        <v>0</v>
      </c>
      <c r="BO78" s="41">
        <f t="shared" si="39"/>
        <v>0</v>
      </c>
      <c r="BP78" s="41">
        <f t="shared" si="40"/>
        <v>0</v>
      </c>
      <c r="BQ78" s="306">
        <f t="shared" si="41"/>
        <v>0</v>
      </c>
    </row>
    <row r="79" spans="1:69" ht="21" customHeight="1" x14ac:dyDescent="0.35">
      <c r="A79" s="299" t="s">
        <v>164</v>
      </c>
      <c r="B79" s="300" t="s">
        <v>132</v>
      </c>
      <c r="C79" s="249" t="s">
        <v>27</v>
      </c>
      <c r="D79" s="301" t="s">
        <v>161</v>
      </c>
      <c r="E79" s="1088"/>
      <c r="F79" s="1086"/>
      <c r="G79" s="1086"/>
      <c r="H79" s="1088"/>
      <c r="I79" s="1088"/>
      <c r="J79" s="1088"/>
      <c r="K79" s="1088"/>
      <c r="L79" s="1086"/>
      <c r="M79" s="1086"/>
      <c r="N79" s="1086"/>
      <c r="O79" s="1086"/>
      <c r="P79" s="1088"/>
      <c r="Q79" s="1102"/>
      <c r="R79" s="1088"/>
      <c r="S79" s="1088"/>
      <c r="T79" s="1088"/>
      <c r="U79" s="1088"/>
      <c r="V79" s="1088"/>
      <c r="W79" s="1088"/>
      <c r="X79" s="1102"/>
      <c r="Y79" s="1088"/>
      <c r="Z79" s="1086"/>
      <c r="AA79" s="1086"/>
      <c r="AB79" s="1088"/>
      <c r="AC79" s="1088"/>
      <c r="AD79" s="1086"/>
      <c r="AE79" s="1102"/>
      <c r="AF79" s="1088"/>
      <c r="AG79" s="1088"/>
      <c r="AH79" s="1086"/>
      <c r="AI79" s="302">
        <f>COUNTA(E79:AH79)</f>
        <v>0</v>
      </c>
      <c r="AK79" s="303">
        <f>+COUNTIF(E79:AH79,"*"&amp;"A"&amp;"*")</f>
        <v>0</v>
      </c>
      <c r="AL79" s="304">
        <f>+COUNTIF(E79:AH79,"*"&amp;"B"&amp;"*")</f>
        <v>0</v>
      </c>
      <c r="AM79" s="304">
        <f>+COUNTIF(E79:AH79,"*"&amp;"C"&amp;"*")</f>
        <v>0</v>
      </c>
      <c r="AN79" s="304">
        <f>+COUNTIF(E79:AH79,"*"&amp;"D"&amp;"*")</f>
        <v>0</v>
      </c>
      <c r="AO79" s="304">
        <f>+COUNTIF(E79:AH79,"*"&amp;"E"&amp;"*")</f>
        <v>0</v>
      </c>
      <c r="AP79" s="304">
        <f>+COUNTIF(E79:AH79,"*"&amp;"F"&amp;"*")</f>
        <v>0</v>
      </c>
      <c r="AQ79" s="304">
        <f>+COUNTIF(E79:AH79,"*"&amp;"G"&amp;"*")</f>
        <v>0</v>
      </c>
      <c r="AR79" s="304">
        <f>+COUNTIF(E79:AH79,"*"&amp;"H"&amp;"*")</f>
        <v>0</v>
      </c>
      <c r="AS79" s="304">
        <f>+COUNTIF(E79:AH79,"*"&amp;"I"&amp;"*")</f>
        <v>0</v>
      </c>
      <c r="AT79" s="304">
        <f>+COUNTIF(E79:AH79,"*"&amp;"J"&amp;"*")</f>
        <v>0</v>
      </c>
      <c r="AU79" s="304">
        <f>+COUNTIF(E79:AH79,"*"&amp;"K"&amp;"*")</f>
        <v>0</v>
      </c>
      <c r="AV79" s="304">
        <f>+COUNTIF(E79:AH79,"*"&amp;"L"&amp;"*")</f>
        <v>0</v>
      </c>
      <c r="AW79" s="304">
        <f>+COUNTIF(E79:AH79,"*"&amp;"M"&amp;"*")</f>
        <v>0</v>
      </c>
      <c r="AX79" s="304">
        <f>+COUNTIF(E79:AH79,"*"&amp;"N"&amp;"*")</f>
        <v>0</v>
      </c>
      <c r="AY79" s="305">
        <f>+COUNTIF(E79:AH79,"*"&amp;"O"&amp;"*")</f>
        <v>0</v>
      </c>
      <c r="BA79" s="39">
        <f>IF($C79="NPT",SUM($AK79:$AY79),0)</f>
        <v>0</v>
      </c>
      <c r="BB79" s="40">
        <f>IF($C79="PT",SUM($AK79:$AY79),0)</f>
        <v>0</v>
      </c>
      <c r="BC79" s="41">
        <f t="shared" si="27"/>
        <v>0</v>
      </c>
      <c r="BD79" s="41">
        <f t="shared" si="28"/>
        <v>0</v>
      </c>
      <c r="BE79" s="41">
        <f t="shared" si="29"/>
        <v>0</v>
      </c>
      <c r="BF79" s="41">
        <f t="shared" si="30"/>
        <v>0</v>
      </c>
      <c r="BG79" s="41">
        <f t="shared" si="31"/>
        <v>0</v>
      </c>
      <c r="BH79" s="41">
        <f t="shared" si="32"/>
        <v>0</v>
      </c>
      <c r="BI79" s="41">
        <f t="shared" si="33"/>
        <v>0</v>
      </c>
      <c r="BJ79" s="41">
        <f t="shared" si="34"/>
        <v>0</v>
      </c>
      <c r="BK79" s="41">
        <f t="shared" si="35"/>
        <v>0</v>
      </c>
      <c r="BL79" s="41">
        <f t="shared" si="36"/>
        <v>0</v>
      </c>
      <c r="BM79" s="41">
        <f t="shared" si="37"/>
        <v>0</v>
      </c>
      <c r="BN79" s="41">
        <f t="shared" si="38"/>
        <v>0</v>
      </c>
      <c r="BO79" s="41">
        <f t="shared" si="39"/>
        <v>0</v>
      </c>
      <c r="BP79" s="41">
        <f t="shared" si="40"/>
        <v>0</v>
      </c>
      <c r="BQ79" s="306">
        <f t="shared" si="41"/>
        <v>0</v>
      </c>
    </row>
    <row r="80" spans="1:69" ht="21" customHeight="1" x14ac:dyDescent="0.35">
      <c r="A80" s="299" t="s">
        <v>164</v>
      </c>
      <c r="B80" s="300" t="s">
        <v>133</v>
      </c>
      <c r="C80" s="249" t="s">
        <v>27</v>
      </c>
      <c r="D80" s="301" t="s">
        <v>161</v>
      </c>
      <c r="E80" s="1088"/>
      <c r="F80" s="1086"/>
      <c r="G80" s="1086"/>
      <c r="H80" s="1088"/>
      <c r="I80" s="1086"/>
      <c r="J80" s="1102"/>
      <c r="K80" s="1102"/>
      <c r="L80" s="1086"/>
      <c r="M80" s="1086"/>
      <c r="N80" s="1086"/>
      <c r="O80" s="1086"/>
      <c r="P80" s="1086"/>
      <c r="Q80" s="1088"/>
      <c r="R80" s="1102"/>
      <c r="S80" s="1086"/>
      <c r="T80" s="1088"/>
      <c r="U80" s="1088"/>
      <c r="V80" s="1086"/>
      <c r="W80" s="1088"/>
      <c r="X80" s="1102"/>
      <c r="Y80" s="1102"/>
      <c r="Z80" s="1086"/>
      <c r="AA80" s="1086"/>
      <c r="AB80" s="1088"/>
      <c r="AC80" s="1086"/>
      <c r="AD80" s="1086"/>
      <c r="AE80" s="1088"/>
      <c r="AF80" s="1088"/>
      <c r="AG80" s="1086"/>
      <c r="AH80" s="1086"/>
      <c r="AI80" s="302">
        <f>COUNTA(E80:AH80)</f>
        <v>0</v>
      </c>
      <c r="AK80" s="303">
        <f>+COUNTIF(E80:AH80,"*"&amp;"A"&amp;"*")</f>
        <v>0</v>
      </c>
      <c r="AL80" s="304">
        <f>+COUNTIF(E80:AH80,"*"&amp;"B"&amp;"*")</f>
        <v>0</v>
      </c>
      <c r="AM80" s="304">
        <f>+COUNTIF(E80:AH80,"*"&amp;"C"&amp;"*")</f>
        <v>0</v>
      </c>
      <c r="AN80" s="304">
        <f>+COUNTIF(E80:AH80,"*"&amp;"D"&amp;"*")</f>
        <v>0</v>
      </c>
      <c r="AO80" s="304">
        <f>+COUNTIF(E80:AH80,"*"&amp;"E"&amp;"*")</f>
        <v>0</v>
      </c>
      <c r="AP80" s="304">
        <f>+COUNTIF(E80:AH80,"*"&amp;"F"&amp;"*")</f>
        <v>0</v>
      </c>
      <c r="AQ80" s="304">
        <f>+COUNTIF(E80:AH80,"*"&amp;"G"&amp;"*")</f>
        <v>0</v>
      </c>
      <c r="AR80" s="304">
        <f>+COUNTIF(E80:AH80,"*"&amp;"H"&amp;"*")</f>
        <v>0</v>
      </c>
      <c r="AS80" s="304">
        <f>+COUNTIF(E80:AH80,"*"&amp;"I"&amp;"*")</f>
        <v>0</v>
      </c>
      <c r="AT80" s="304">
        <f>+COUNTIF(E80:AH80,"*"&amp;"J"&amp;"*")</f>
        <v>0</v>
      </c>
      <c r="AU80" s="304">
        <f>+COUNTIF(E80:AH80,"*"&amp;"K"&amp;"*")</f>
        <v>0</v>
      </c>
      <c r="AV80" s="304">
        <f>+COUNTIF(E80:AH80,"*"&amp;"L"&amp;"*")</f>
        <v>0</v>
      </c>
      <c r="AW80" s="304">
        <f>+COUNTIF(E80:AH80,"*"&amp;"M"&amp;"*")</f>
        <v>0</v>
      </c>
      <c r="AX80" s="304">
        <f>+COUNTIF(E80:AH80,"*"&amp;"N"&amp;"*")</f>
        <v>0</v>
      </c>
      <c r="AY80" s="305">
        <f>+COUNTIF(E80:AH80,"*"&amp;"O"&amp;"*")</f>
        <v>0</v>
      </c>
      <c r="BA80" s="39">
        <f>IF($C80="NPT",SUM($AK80:$AY80),0)</f>
        <v>0</v>
      </c>
      <c r="BB80" s="40">
        <f>IF($C80="PT",SUM($AK80:$AY80),0)</f>
        <v>0</v>
      </c>
      <c r="BC80" s="41">
        <f t="shared" ref="BC80" si="237">AK80*$B$11</f>
        <v>0</v>
      </c>
      <c r="BD80" s="41">
        <f t="shared" ref="BD80" si="238">AL80*$B$12</f>
        <v>0</v>
      </c>
      <c r="BE80" s="41">
        <f t="shared" ref="BE80" si="239">AM80*$B$13</f>
        <v>0</v>
      </c>
      <c r="BF80" s="41">
        <f t="shared" ref="BF80" si="240">AN80*$B$14</f>
        <v>0</v>
      </c>
      <c r="BG80" s="41">
        <f t="shared" ref="BG80" si="241">AO80*$B$15</f>
        <v>0</v>
      </c>
      <c r="BH80" s="41">
        <f t="shared" ref="BH80" si="242">AP80*$B$16</f>
        <v>0</v>
      </c>
      <c r="BI80" s="41">
        <f t="shared" ref="BI80" si="243">AQ80*$B$17</f>
        <v>0</v>
      </c>
      <c r="BJ80" s="41">
        <f t="shared" ref="BJ80" si="244">AR80*$B$18</f>
        <v>0</v>
      </c>
      <c r="BK80" s="41">
        <f t="shared" ref="BK80" si="245">AS80*$B$19</f>
        <v>0</v>
      </c>
      <c r="BL80" s="41">
        <f t="shared" ref="BL80" si="246">AT80*$B$20</f>
        <v>0</v>
      </c>
      <c r="BM80" s="41">
        <f t="shared" ref="BM80" si="247">AU80*$B$21</f>
        <v>0</v>
      </c>
      <c r="BN80" s="41">
        <f t="shared" ref="BN80" si="248">AV80*$B$22</f>
        <v>0</v>
      </c>
      <c r="BO80" s="41">
        <f t="shared" ref="BO80" si="249">AW80*$B$23</f>
        <v>0</v>
      </c>
      <c r="BP80" s="41">
        <f t="shared" ref="BP80" si="250">AX80*$B$24</f>
        <v>0</v>
      </c>
      <c r="BQ80" s="306">
        <f t="shared" ref="BQ80" si="251">AY80*$B$25</f>
        <v>0</v>
      </c>
    </row>
    <row r="81" spans="1:69" ht="21" customHeight="1" x14ac:dyDescent="0.35">
      <c r="A81" s="299" t="s">
        <v>164</v>
      </c>
      <c r="B81" s="300" t="s">
        <v>134</v>
      </c>
      <c r="C81" s="249" t="s">
        <v>27</v>
      </c>
      <c r="D81" s="301" t="s">
        <v>161</v>
      </c>
      <c r="E81" s="1086"/>
      <c r="F81" s="1086"/>
      <c r="G81" s="1086"/>
      <c r="H81" s="1086"/>
      <c r="I81" s="1086"/>
      <c r="J81" s="1102"/>
      <c r="K81" s="1102"/>
      <c r="L81" s="1086"/>
      <c r="M81" s="1086"/>
      <c r="N81" s="1086"/>
      <c r="O81" s="1086"/>
      <c r="P81" s="1086"/>
      <c r="Q81" s="1102"/>
      <c r="R81" s="1102"/>
      <c r="S81" s="1086"/>
      <c r="T81" s="1086"/>
      <c r="U81" s="1086"/>
      <c r="V81" s="1086"/>
      <c r="W81" s="1086"/>
      <c r="X81" s="1102"/>
      <c r="Y81" s="1102"/>
      <c r="Z81" s="1086"/>
      <c r="AA81" s="1086"/>
      <c r="AB81" s="1086"/>
      <c r="AC81" s="1086"/>
      <c r="AD81" s="1086"/>
      <c r="AE81" s="1102"/>
      <c r="AF81" s="1102"/>
      <c r="AG81" s="1086"/>
      <c r="AH81" s="1086"/>
      <c r="AI81" s="302">
        <f>COUNTA(E81:AH81)</f>
        <v>0</v>
      </c>
      <c r="AK81" s="303">
        <f>+COUNTIF(E81:AH81,"*"&amp;"A"&amp;"*")</f>
        <v>0</v>
      </c>
      <c r="AL81" s="304">
        <f>+COUNTIF(E81:AH81,"*"&amp;"B"&amp;"*")</f>
        <v>0</v>
      </c>
      <c r="AM81" s="304">
        <f>+COUNTIF(E81:AH81,"*"&amp;"C"&amp;"*")</f>
        <v>0</v>
      </c>
      <c r="AN81" s="304">
        <f>+COUNTIF(E81:AH81,"*"&amp;"D"&amp;"*")</f>
        <v>0</v>
      </c>
      <c r="AO81" s="304">
        <f>+COUNTIF(E81:AH81,"*"&amp;"E"&amp;"*")</f>
        <v>0</v>
      </c>
      <c r="AP81" s="304">
        <f>+COUNTIF(E81:AH81,"*"&amp;"F"&amp;"*")</f>
        <v>0</v>
      </c>
      <c r="AQ81" s="304">
        <f>+COUNTIF(E81:AH81,"*"&amp;"G"&amp;"*")</f>
        <v>0</v>
      </c>
      <c r="AR81" s="304">
        <f>+COUNTIF(E81:AH81,"*"&amp;"H"&amp;"*")</f>
        <v>0</v>
      </c>
      <c r="AS81" s="304">
        <f>+COUNTIF(E81:AH81,"*"&amp;"I"&amp;"*")</f>
        <v>0</v>
      </c>
      <c r="AT81" s="304">
        <f>+COUNTIF(E81:AH81,"*"&amp;"J"&amp;"*")</f>
        <v>0</v>
      </c>
      <c r="AU81" s="304">
        <f>+COUNTIF(E81:AH81,"*"&amp;"K"&amp;"*")</f>
        <v>0</v>
      </c>
      <c r="AV81" s="304">
        <f>+COUNTIF(E81:AH81,"*"&amp;"L"&amp;"*")</f>
        <v>0</v>
      </c>
      <c r="AW81" s="304">
        <f>+COUNTIF(E81:AH81,"*"&amp;"M"&amp;"*")</f>
        <v>0</v>
      </c>
      <c r="AX81" s="304">
        <f>+COUNTIF(E81:AH81,"*"&amp;"N"&amp;"*")</f>
        <v>0</v>
      </c>
      <c r="AY81" s="305">
        <f>+COUNTIF(E81:AH81,"*"&amp;"O"&amp;"*")</f>
        <v>0</v>
      </c>
      <c r="BA81" s="39">
        <f>IF($C81="NPT",SUM($AK81:$AY81),0)</f>
        <v>0</v>
      </c>
      <c r="BB81" s="40">
        <f>IF($C81="PT",SUM($AK81:$AY81),0)</f>
        <v>0</v>
      </c>
      <c r="BC81" s="41">
        <f t="shared" si="27"/>
        <v>0</v>
      </c>
      <c r="BD81" s="41">
        <f t="shared" si="28"/>
        <v>0</v>
      </c>
      <c r="BE81" s="41">
        <f t="shared" si="29"/>
        <v>0</v>
      </c>
      <c r="BF81" s="41">
        <f t="shared" si="30"/>
        <v>0</v>
      </c>
      <c r="BG81" s="41">
        <f t="shared" si="31"/>
        <v>0</v>
      </c>
      <c r="BH81" s="41">
        <f t="shared" si="32"/>
        <v>0</v>
      </c>
      <c r="BI81" s="41">
        <f t="shared" si="33"/>
        <v>0</v>
      </c>
      <c r="BJ81" s="41">
        <f t="shared" si="34"/>
        <v>0</v>
      </c>
      <c r="BK81" s="41">
        <f t="shared" si="35"/>
        <v>0</v>
      </c>
      <c r="BL81" s="41">
        <f t="shared" si="36"/>
        <v>0</v>
      </c>
      <c r="BM81" s="41">
        <f t="shared" si="37"/>
        <v>0</v>
      </c>
      <c r="BN81" s="41">
        <f t="shared" si="38"/>
        <v>0</v>
      </c>
      <c r="BO81" s="41">
        <f t="shared" si="39"/>
        <v>0</v>
      </c>
      <c r="BP81" s="41">
        <f t="shared" si="40"/>
        <v>0</v>
      </c>
      <c r="BQ81" s="306">
        <f t="shared" si="41"/>
        <v>0</v>
      </c>
    </row>
    <row r="82" spans="1:69" x14ac:dyDescent="0.35">
      <c r="A82" s="299" t="s">
        <v>164</v>
      </c>
      <c r="B82" s="300" t="s">
        <v>136</v>
      </c>
      <c r="C82" s="249" t="s">
        <v>27</v>
      </c>
      <c r="D82" s="301" t="s">
        <v>161</v>
      </c>
      <c r="E82" s="1086"/>
      <c r="F82" s="1086"/>
      <c r="G82" s="1086"/>
      <c r="H82" s="1086"/>
      <c r="I82" s="1086"/>
      <c r="J82" s="1102"/>
      <c r="K82" s="1102"/>
      <c r="L82" s="1086"/>
      <c r="M82" s="1086"/>
      <c r="N82" s="1086"/>
      <c r="O82" s="1086"/>
      <c r="P82" s="1086"/>
      <c r="Q82" s="1102"/>
      <c r="R82" s="1102"/>
      <c r="S82" s="1086"/>
      <c r="T82" s="1086"/>
      <c r="U82" s="1086"/>
      <c r="V82" s="1086"/>
      <c r="W82" s="1086"/>
      <c r="X82" s="1102"/>
      <c r="Y82" s="1102"/>
      <c r="Z82" s="1086"/>
      <c r="AA82" s="1086"/>
      <c r="AB82" s="1086"/>
      <c r="AC82" s="1086"/>
      <c r="AD82" s="1086"/>
      <c r="AE82" s="1102"/>
      <c r="AF82" s="1102"/>
      <c r="AG82" s="1086"/>
      <c r="AH82" s="1086"/>
      <c r="AI82" s="302">
        <f>COUNTA(E82:AH82)</f>
        <v>0</v>
      </c>
      <c r="AK82" s="303">
        <f>+COUNTIF(E82:AH82,"*"&amp;"A"&amp;"*")</f>
        <v>0</v>
      </c>
      <c r="AL82" s="304">
        <f>+COUNTIF(E82:AH82,"*"&amp;"B"&amp;"*")</f>
        <v>0</v>
      </c>
      <c r="AM82" s="304">
        <f>+COUNTIF(E82:AH82,"*"&amp;"C"&amp;"*")</f>
        <v>0</v>
      </c>
      <c r="AN82" s="304">
        <f>+COUNTIF(E82:AH82,"*"&amp;"D"&amp;"*")</f>
        <v>0</v>
      </c>
      <c r="AO82" s="304">
        <f>+COUNTIF(E82:AH82,"*"&amp;"E"&amp;"*")</f>
        <v>0</v>
      </c>
      <c r="AP82" s="304">
        <f>+COUNTIF(E82:AH82,"*"&amp;"F"&amp;"*")</f>
        <v>0</v>
      </c>
      <c r="AQ82" s="304">
        <f>+COUNTIF(E82:AH82,"*"&amp;"G"&amp;"*")</f>
        <v>0</v>
      </c>
      <c r="AR82" s="304">
        <f>+COUNTIF(E82:AH82,"*"&amp;"H"&amp;"*")</f>
        <v>0</v>
      </c>
      <c r="AS82" s="304">
        <f>+COUNTIF(E82:AH82,"*"&amp;"I"&amp;"*")</f>
        <v>0</v>
      </c>
      <c r="AT82" s="304">
        <f>+COUNTIF(E82:AH82,"*"&amp;"J"&amp;"*")</f>
        <v>0</v>
      </c>
      <c r="AU82" s="304">
        <f>+COUNTIF(E82:AH82,"*"&amp;"K"&amp;"*")</f>
        <v>0</v>
      </c>
      <c r="AV82" s="304">
        <f>+COUNTIF(E82:AH82,"*"&amp;"L"&amp;"*")</f>
        <v>0</v>
      </c>
      <c r="AW82" s="304">
        <f>+COUNTIF(E82:AH82,"*"&amp;"M"&amp;"*")</f>
        <v>0</v>
      </c>
      <c r="AX82" s="304">
        <f>+COUNTIF(E82:AH82,"*"&amp;"N"&amp;"*")</f>
        <v>0</v>
      </c>
      <c r="AY82" s="305">
        <f>+COUNTIF(E82:AH82,"*"&amp;"O"&amp;"*")</f>
        <v>0</v>
      </c>
      <c r="BA82" s="39">
        <f>IF($C82="NPT",SUM($AK82:$AY82),0)</f>
        <v>0</v>
      </c>
      <c r="BB82" s="40">
        <f>IF($C82="PT",SUM($AK82:$AY82),0)</f>
        <v>0</v>
      </c>
      <c r="BC82" s="41">
        <f t="shared" si="27"/>
        <v>0</v>
      </c>
      <c r="BD82" s="41">
        <f t="shared" si="28"/>
        <v>0</v>
      </c>
      <c r="BE82" s="41">
        <f t="shared" si="29"/>
        <v>0</v>
      </c>
      <c r="BF82" s="41">
        <f t="shared" si="30"/>
        <v>0</v>
      </c>
      <c r="BG82" s="41">
        <f t="shared" si="31"/>
        <v>0</v>
      </c>
      <c r="BH82" s="41">
        <f t="shared" si="32"/>
        <v>0</v>
      </c>
      <c r="BI82" s="41">
        <f t="shared" si="33"/>
        <v>0</v>
      </c>
      <c r="BJ82" s="41">
        <f t="shared" si="34"/>
        <v>0</v>
      </c>
      <c r="BK82" s="41">
        <f t="shared" si="35"/>
        <v>0</v>
      </c>
      <c r="BL82" s="41">
        <f t="shared" si="36"/>
        <v>0</v>
      </c>
      <c r="BM82" s="41">
        <f t="shared" si="37"/>
        <v>0</v>
      </c>
      <c r="BN82" s="41">
        <f t="shared" si="38"/>
        <v>0</v>
      </c>
      <c r="BO82" s="41">
        <f t="shared" si="39"/>
        <v>0</v>
      </c>
      <c r="BP82" s="41">
        <f t="shared" si="40"/>
        <v>0</v>
      </c>
      <c r="BQ82" s="306">
        <f t="shared" si="41"/>
        <v>0</v>
      </c>
    </row>
    <row r="83" spans="1:69" ht="21" customHeight="1" x14ac:dyDescent="0.35">
      <c r="A83" s="299" t="s">
        <v>164</v>
      </c>
      <c r="B83" s="300" t="s">
        <v>138</v>
      </c>
      <c r="C83" s="249" t="s">
        <v>27</v>
      </c>
      <c r="D83" s="301" t="s">
        <v>161</v>
      </c>
      <c r="E83" s="1086"/>
      <c r="F83" s="1086"/>
      <c r="G83" s="1086"/>
      <c r="H83" s="1086"/>
      <c r="I83" s="1086"/>
      <c r="J83" s="1102"/>
      <c r="K83" s="1102"/>
      <c r="L83" s="1086"/>
      <c r="M83" s="1086"/>
      <c r="N83" s="1086"/>
      <c r="O83" s="1086"/>
      <c r="P83" s="1086"/>
      <c r="Q83" s="1102"/>
      <c r="R83" s="1102"/>
      <c r="S83" s="1086"/>
      <c r="T83" s="1086"/>
      <c r="U83" s="1086"/>
      <c r="V83" s="1086"/>
      <c r="W83" s="1086"/>
      <c r="X83" s="1102"/>
      <c r="Y83" s="1102"/>
      <c r="Z83" s="1086"/>
      <c r="AA83" s="1086"/>
      <c r="AB83" s="1086"/>
      <c r="AC83" s="1086"/>
      <c r="AD83" s="1086"/>
      <c r="AE83" s="1102"/>
      <c r="AF83" s="1102"/>
      <c r="AG83" s="1086"/>
      <c r="AH83" s="1086"/>
      <c r="AI83" s="302">
        <f>COUNTA(E83:AH83)</f>
        <v>0</v>
      </c>
      <c r="AK83" s="303">
        <f>+COUNTIF(E83:AH83,"*"&amp;"A"&amp;"*")</f>
        <v>0</v>
      </c>
      <c r="AL83" s="304">
        <f>+COUNTIF(E83:AH83,"*"&amp;"B"&amp;"*")</f>
        <v>0</v>
      </c>
      <c r="AM83" s="304">
        <f>+COUNTIF(E83:AH83,"*"&amp;"C"&amp;"*")</f>
        <v>0</v>
      </c>
      <c r="AN83" s="304">
        <f>+COUNTIF(E83:AH83,"*"&amp;"D"&amp;"*")</f>
        <v>0</v>
      </c>
      <c r="AO83" s="304">
        <f>+COUNTIF(E83:AH83,"*"&amp;"E"&amp;"*")</f>
        <v>0</v>
      </c>
      <c r="AP83" s="304">
        <f>+COUNTIF(E83:AH83,"*"&amp;"F"&amp;"*")</f>
        <v>0</v>
      </c>
      <c r="AQ83" s="304">
        <f>+COUNTIF(E83:AH83,"*"&amp;"G"&amp;"*")</f>
        <v>0</v>
      </c>
      <c r="AR83" s="304">
        <f>+COUNTIF(E83:AH83,"*"&amp;"H"&amp;"*")</f>
        <v>0</v>
      </c>
      <c r="AS83" s="304">
        <f>+COUNTIF(E83:AH83,"*"&amp;"I"&amp;"*")</f>
        <v>0</v>
      </c>
      <c r="AT83" s="304">
        <f>+COUNTIF(E83:AH83,"*"&amp;"J"&amp;"*")</f>
        <v>0</v>
      </c>
      <c r="AU83" s="304">
        <f>+COUNTIF(E83:AH83,"*"&amp;"K"&amp;"*")</f>
        <v>0</v>
      </c>
      <c r="AV83" s="304">
        <f>+COUNTIF(E83:AH83,"*"&amp;"L"&amp;"*")</f>
        <v>0</v>
      </c>
      <c r="AW83" s="304">
        <f>+COUNTIF(E83:AH83,"*"&amp;"M"&amp;"*")</f>
        <v>0</v>
      </c>
      <c r="AX83" s="304">
        <f>+COUNTIF(E83:AH83,"*"&amp;"N"&amp;"*")</f>
        <v>0</v>
      </c>
      <c r="AY83" s="305">
        <f>+COUNTIF(E83:AH83,"*"&amp;"O"&amp;"*")</f>
        <v>0</v>
      </c>
      <c r="BA83" s="39">
        <f>IF($C83="NPT",SUM($AK83:$AY83),0)</f>
        <v>0</v>
      </c>
      <c r="BB83" s="40">
        <f>IF($C83="PT",SUM($AK83:$AY83),0)</f>
        <v>0</v>
      </c>
      <c r="BC83" s="41">
        <f t="shared" si="27"/>
        <v>0</v>
      </c>
      <c r="BD83" s="41">
        <f t="shared" si="28"/>
        <v>0</v>
      </c>
      <c r="BE83" s="41">
        <f t="shared" si="29"/>
        <v>0</v>
      </c>
      <c r="BF83" s="41">
        <f t="shared" si="30"/>
        <v>0</v>
      </c>
      <c r="BG83" s="41">
        <f t="shared" si="31"/>
        <v>0</v>
      </c>
      <c r="BH83" s="41">
        <f t="shared" si="32"/>
        <v>0</v>
      </c>
      <c r="BI83" s="41">
        <f t="shared" si="33"/>
        <v>0</v>
      </c>
      <c r="BJ83" s="41">
        <f t="shared" si="34"/>
        <v>0</v>
      </c>
      <c r="BK83" s="41">
        <f t="shared" si="35"/>
        <v>0</v>
      </c>
      <c r="BL83" s="41">
        <f t="shared" si="36"/>
        <v>0</v>
      </c>
      <c r="BM83" s="41">
        <f t="shared" si="37"/>
        <v>0</v>
      </c>
      <c r="BN83" s="41">
        <f t="shared" si="38"/>
        <v>0</v>
      </c>
      <c r="BO83" s="41">
        <f t="shared" si="39"/>
        <v>0</v>
      </c>
      <c r="BP83" s="41">
        <f t="shared" si="40"/>
        <v>0</v>
      </c>
      <c r="BQ83" s="306">
        <f t="shared" si="41"/>
        <v>0</v>
      </c>
    </row>
    <row r="84" spans="1:69" ht="21" customHeight="1" x14ac:dyDescent="0.35">
      <c r="A84" s="299" t="s">
        <v>164</v>
      </c>
      <c r="B84" s="300" t="s">
        <v>139</v>
      </c>
      <c r="C84" s="249" t="s">
        <v>27</v>
      </c>
      <c r="D84" s="301" t="s">
        <v>161</v>
      </c>
      <c r="E84" s="1088"/>
      <c r="F84" s="1088"/>
      <c r="G84" s="1088"/>
      <c r="H84" s="1086"/>
      <c r="I84" s="1088"/>
      <c r="J84" s="1088"/>
      <c r="K84" s="1088"/>
      <c r="L84" s="1088"/>
      <c r="M84" s="1086"/>
      <c r="N84" s="1088"/>
      <c r="O84" s="1086"/>
      <c r="P84" s="1088"/>
      <c r="Q84" s="1088"/>
      <c r="R84" s="1088"/>
      <c r="S84" s="1088"/>
      <c r="T84" s="1088"/>
      <c r="U84" s="1086"/>
      <c r="V84" s="1088"/>
      <c r="W84" s="1088"/>
      <c r="X84" s="1088"/>
      <c r="Y84" s="1088"/>
      <c r="Z84" s="1086"/>
      <c r="AA84" s="1088"/>
      <c r="AB84" s="1088"/>
      <c r="AC84" s="1088"/>
      <c r="AD84" s="1088"/>
      <c r="AE84" s="1088"/>
      <c r="AF84" s="1102"/>
      <c r="AG84" s="1088"/>
      <c r="AH84" s="1088"/>
      <c r="AI84" s="302">
        <f>COUNTA(E84:AH84)</f>
        <v>0</v>
      </c>
      <c r="AK84" s="303">
        <f>+COUNTIF(E84:AH84,"*"&amp;"A"&amp;"*")</f>
        <v>0</v>
      </c>
      <c r="AL84" s="304">
        <f>+COUNTIF(E84:AH84,"*"&amp;"B"&amp;"*")</f>
        <v>0</v>
      </c>
      <c r="AM84" s="304">
        <f>+COUNTIF(E84:AH84,"*"&amp;"C"&amp;"*")</f>
        <v>0</v>
      </c>
      <c r="AN84" s="304">
        <f>+COUNTIF(E84:AH84,"*"&amp;"D"&amp;"*")</f>
        <v>0</v>
      </c>
      <c r="AO84" s="304">
        <f>+COUNTIF(E84:AH84,"*"&amp;"E"&amp;"*")</f>
        <v>0</v>
      </c>
      <c r="AP84" s="304">
        <f>+COUNTIF(E84:AH84,"*"&amp;"F"&amp;"*")</f>
        <v>0</v>
      </c>
      <c r="AQ84" s="304">
        <f>+COUNTIF(E84:AH84,"*"&amp;"G"&amp;"*")</f>
        <v>0</v>
      </c>
      <c r="AR84" s="304">
        <f>+COUNTIF(E84:AH84,"*"&amp;"H"&amp;"*")</f>
        <v>0</v>
      </c>
      <c r="AS84" s="304">
        <f>+COUNTIF(E84:AH84,"*"&amp;"I"&amp;"*")</f>
        <v>0</v>
      </c>
      <c r="AT84" s="304">
        <f>+COUNTIF(E84:AH84,"*"&amp;"J"&amp;"*")</f>
        <v>0</v>
      </c>
      <c r="AU84" s="304">
        <f>+COUNTIF(E84:AH84,"*"&amp;"K"&amp;"*")</f>
        <v>0</v>
      </c>
      <c r="AV84" s="304">
        <f>+COUNTIF(E84:AH84,"*"&amp;"L"&amp;"*")</f>
        <v>0</v>
      </c>
      <c r="AW84" s="304">
        <f>+COUNTIF(E84:AH84,"*"&amp;"M"&amp;"*")</f>
        <v>0</v>
      </c>
      <c r="AX84" s="304">
        <f>+COUNTIF(E84:AH84,"*"&amp;"N"&amp;"*")</f>
        <v>0</v>
      </c>
      <c r="AY84" s="305">
        <f>+COUNTIF(E84:AH84,"*"&amp;"O"&amp;"*")</f>
        <v>0</v>
      </c>
      <c r="BA84" s="39">
        <f>IF($C84="NPT",SUM($AK84:$AY84),0)</f>
        <v>0</v>
      </c>
      <c r="BB84" s="40">
        <f>IF($C84="PT",SUM($AK84:$AY84),0)</f>
        <v>0</v>
      </c>
      <c r="BC84" s="41">
        <f t="shared" si="27"/>
        <v>0</v>
      </c>
      <c r="BD84" s="41">
        <f t="shared" si="28"/>
        <v>0</v>
      </c>
      <c r="BE84" s="41">
        <f t="shared" si="29"/>
        <v>0</v>
      </c>
      <c r="BF84" s="41">
        <f t="shared" si="30"/>
        <v>0</v>
      </c>
      <c r="BG84" s="41">
        <f t="shared" si="31"/>
        <v>0</v>
      </c>
      <c r="BH84" s="41">
        <f t="shared" si="32"/>
        <v>0</v>
      </c>
      <c r="BI84" s="41">
        <f t="shared" si="33"/>
        <v>0</v>
      </c>
      <c r="BJ84" s="41">
        <f t="shared" si="34"/>
        <v>0</v>
      </c>
      <c r="BK84" s="41">
        <f t="shared" si="35"/>
        <v>0</v>
      </c>
      <c r="BL84" s="41">
        <f t="shared" si="36"/>
        <v>0</v>
      </c>
      <c r="BM84" s="41">
        <f t="shared" si="37"/>
        <v>0</v>
      </c>
      <c r="BN84" s="41">
        <f t="shared" si="38"/>
        <v>0</v>
      </c>
      <c r="BO84" s="41">
        <f t="shared" si="39"/>
        <v>0</v>
      </c>
      <c r="BP84" s="41">
        <f t="shared" si="40"/>
        <v>0</v>
      </c>
      <c r="BQ84" s="306">
        <f t="shared" si="41"/>
        <v>0</v>
      </c>
    </row>
    <row r="85" spans="1:69" ht="21" customHeight="1" x14ac:dyDescent="0.35">
      <c r="A85" s="299" t="s">
        <v>164</v>
      </c>
      <c r="B85" s="300" t="s">
        <v>140</v>
      </c>
      <c r="C85" s="249" t="s">
        <v>27</v>
      </c>
      <c r="D85" s="301" t="s">
        <v>161</v>
      </c>
      <c r="E85" s="1086"/>
      <c r="F85" s="1086"/>
      <c r="G85" s="1086"/>
      <c r="H85" s="1088"/>
      <c r="I85" s="1086"/>
      <c r="J85" s="1102"/>
      <c r="K85" s="1102"/>
      <c r="L85" s="1086"/>
      <c r="M85" s="1088"/>
      <c r="N85" s="1086"/>
      <c r="O85" s="1088"/>
      <c r="P85" s="1086"/>
      <c r="Q85" s="1102"/>
      <c r="R85" s="1102"/>
      <c r="S85" s="1086"/>
      <c r="T85" s="1086"/>
      <c r="U85" s="1088"/>
      <c r="V85" s="1086"/>
      <c r="W85" s="1086"/>
      <c r="X85" s="1102"/>
      <c r="Y85" s="1102"/>
      <c r="Z85" s="1088"/>
      <c r="AA85" s="1086"/>
      <c r="AB85" s="1086"/>
      <c r="AC85" s="1086"/>
      <c r="AD85" s="1086"/>
      <c r="AE85" s="1102"/>
      <c r="AF85" s="1088"/>
      <c r="AG85" s="1086"/>
      <c r="AH85" s="1086"/>
      <c r="AI85" s="302">
        <f>COUNTA(E85:AH85)</f>
        <v>0</v>
      </c>
      <c r="AK85" s="303">
        <f>+COUNTIF(E85:AH85,"*"&amp;"A"&amp;"*")</f>
        <v>0</v>
      </c>
      <c r="AL85" s="304">
        <f>+COUNTIF(E85:AH85,"*"&amp;"B"&amp;"*")</f>
        <v>0</v>
      </c>
      <c r="AM85" s="304">
        <f>+COUNTIF(E85:AH85,"*"&amp;"C"&amp;"*")</f>
        <v>0</v>
      </c>
      <c r="AN85" s="304">
        <f>+COUNTIF(E85:AH85,"*"&amp;"D"&amp;"*")</f>
        <v>0</v>
      </c>
      <c r="AO85" s="304">
        <f>+COUNTIF(E85:AH85,"*"&amp;"E"&amp;"*")</f>
        <v>0</v>
      </c>
      <c r="AP85" s="304">
        <f>+COUNTIF(E85:AH85,"*"&amp;"F"&amp;"*")</f>
        <v>0</v>
      </c>
      <c r="AQ85" s="304">
        <f>+COUNTIF(E85:AH85,"*"&amp;"G"&amp;"*")</f>
        <v>0</v>
      </c>
      <c r="AR85" s="304">
        <f>+COUNTIF(E85:AH85,"*"&amp;"H"&amp;"*")</f>
        <v>0</v>
      </c>
      <c r="AS85" s="304">
        <f>+COUNTIF(E85:AH85,"*"&amp;"I"&amp;"*")</f>
        <v>0</v>
      </c>
      <c r="AT85" s="304">
        <f>+COUNTIF(E85:AH85,"*"&amp;"J"&amp;"*")</f>
        <v>0</v>
      </c>
      <c r="AU85" s="304">
        <f>+COUNTIF(E85:AH85,"*"&amp;"K"&amp;"*")</f>
        <v>0</v>
      </c>
      <c r="AV85" s="304">
        <f>+COUNTIF(E85:AH85,"*"&amp;"L"&amp;"*")</f>
        <v>0</v>
      </c>
      <c r="AW85" s="304">
        <f>+COUNTIF(E85:AH85,"*"&amp;"M"&amp;"*")</f>
        <v>0</v>
      </c>
      <c r="AX85" s="304">
        <f>+COUNTIF(E85:AH85,"*"&amp;"N"&amp;"*")</f>
        <v>0</v>
      </c>
      <c r="AY85" s="305">
        <f>+COUNTIF(E85:AH85,"*"&amp;"O"&amp;"*")</f>
        <v>0</v>
      </c>
      <c r="BA85" s="39">
        <f>IF($C85="NPT",SUM($AK85:$AY85),0)</f>
        <v>0</v>
      </c>
      <c r="BB85" s="40">
        <f>IF($C85="PT",SUM($AK85:$AY85),0)</f>
        <v>0</v>
      </c>
      <c r="BC85" s="41">
        <f t="shared" ref="BC85:BC115" si="252">AK85*$B$11</f>
        <v>0</v>
      </c>
      <c r="BD85" s="41">
        <f t="shared" ref="BD85:BD115" si="253">AL85*$B$12</f>
        <v>0</v>
      </c>
      <c r="BE85" s="41">
        <f t="shared" ref="BE85:BE115" si="254">AM85*$B$13</f>
        <v>0</v>
      </c>
      <c r="BF85" s="41">
        <f t="shared" ref="BF85:BF115" si="255">AN85*$B$14</f>
        <v>0</v>
      </c>
      <c r="BG85" s="41">
        <f t="shared" ref="BG85:BG115" si="256">AO85*$B$15</f>
        <v>0</v>
      </c>
      <c r="BH85" s="41">
        <f t="shared" ref="BH85:BH115" si="257">AP85*$B$16</f>
        <v>0</v>
      </c>
      <c r="BI85" s="41">
        <f t="shared" ref="BI85:BI115" si="258">AQ85*$B$17</f>
        <v>0</v>
      </c>
      <c r="BJ85" s="41">
        <f t="shared" ref="BJ85:BJ115" si="259">AR85*$B$18</f>
        <v>0</v>
      </c>
      <c r="BK85" s="41">
        <f t="shared" ref="BK85:BK115" si="260">AS85*$B$19</f>
        <v>0</v>
      </c>
      <c r="BL85" s="41">
        <f t="shared" ref="BL85:BL115" si="261">AT85*$B$20</f>
        <v>0</v>
      </c>
      <c r="BM85" s="41">
        <f t="shared" ref="BM85:BM115" si="262">AU85*$B$21</f>
        <v>0</v>
      </c>
      <c r="BN85" s="41">
        <f t="shared" ref="BN85:BN115" si="263">AV85*$B$22</f>
        <v>0</v>
      </c>
      <c r="BO85" s="41">
        <f t="shared" ref="BO85:BO115" si="264">AW85*$B$23</f>
        <v>0</v>
      </c>
      <c r="BP85" s="41">
        <f t="shared" ref="BP85:BP115" si="265">AX85*$B$24</f>
        <v>0</v>
      </c>
      <c r="BQ85" s="306">
        <f t="shared" ref="BQ85:BQ115" si="266">AY85*$B$25</f>
        <v>0</v>
      </c>
    </row>
    <row r="86" spans="1:69" ht="21" customHeight="1" x14ac:dyDescent="0.35">
      <c r="A86" s="299" t="s">
        <v>164</v>
      </c>
      <c r="B86" s="300" t="s">
        <v>141</v>
      </c>
      <c r="C86" s="249" t="s">
        <v>27</v>
      </c>
      <c r="D86" s="301" t="s">
        <v>161</v>
      </c>
      <c r="E86" s="1086"/>
      <c r="F86" s="1086"/>
      <c r="G86" s="1086"/>
      <c r="H86" s="1086"/>
      <c r="I86" s="1088"/>
      <c r="J86" s="1102"/>
      <c r="K86" s="1102"/>
      <c r="L86" s="1088"/>
      <c r="M86" s="1086"/>
      <c r="N86" s="1086"/>
      <c r="O86" s="1086"/>
      <c r="P86" s="1088"/>
      <c r="Q86" s="1088"/>
      <c r="R86" s="1088"/>
      <c r="S86" s="1086"/>
      <c r="T86" s="1086"/>
      <c r="U86" s="1086"/>
      <c r="V86" s="1086"/>
      <c r="W86" s="1088"/>
      <c r="X86" s="1088"/>
      <c r="Y86" s="1102"/>
      <c r="Z86" s="1088"/>
      <c r="AA86" s="1086"/>
      <c r="AB86" s="1088"/>
      <c r="AC86" s="1088"/>
      <c r="AD86" s="1086"/>
      <c r="AE86" s="1088"/>
      <c r="AF86" s="1088"/>
      <c r="AG86" s="1088"/>
      <c r="AH86" s="1088"/>
      <c r="AI86" s="302">
        <f>COUNTA(E86:AH86)</f>
        <v>0</v>
      </c>
      <c r="AK86" s="303">
        <f>+COUNTIF(E86:AH86,"*"&amp;"A"&amp;"*")</f>
        <v>0</v>
      </c>
      <c r="AL86" s="304">
        <f>+COUNTIF(E86:AH86,"*"&amp;"B"&amp;"*")</f>
        <v>0</v>
      </c>
      <c r="AM86" s="304">
        <f>+COUNTIF(E86:AH86,"*"&amp;"C"&amp;"*")</f>
        <v>0</v>
      </c>
      <c r="AN86" s="304">
        <f>+COUNTIF(E86:AH86,"*"&amp;"D"&amp;"*")</f>
        <v>0</v>
      </c>
      <c r="AO86" s="304">
        <f>+COUNTIF(E86:AH86,"*"&amp;"E"&amp;"*")</f>
        <v>0</v>
      </c>
      <c r="AP86" s="304">
        <f>+COUNTIF(E86:AH86,"*"&amp;"F"&amp;"*")</f>
        <v>0</v>
      </c>
      <c r="AQ86" s="304">
        <f>+COUNTIF(E86:AH86,"*"&amp;"G"&amp;"*")</f>
        <v>0</v>
      </c>
      <c r="AR86" s="304">
        <f>+COUNTIF(E86:AH86,"*"&amp;"H"&amp;"*")</f>
        <v>0</v>
      </c>
      <c r="AS86" s="304">
        <f>+COUNTIF(E86:AH86,"*"&amp;"I"&amp;"*")</f>
        <v>0</v>
      </c>
      <c r="AT86" s="304">
        <f>+COUNTIF(E86:AH86,"*"&amp;"J"&amp;"*")</f>
        <v>0</v>
      </c>
      <c r="AU86" s="304">
        <f>+COUNTIF(E86:AH86,"*"&amp;"K"&amp;"*")</f>
        <v>0</v>
      </c>
      <c r="AV86" s="304">
        <f>+COUNTIF(E86:AH86,"*"&amp;"L"&amp;"*")</f>
        <v>0</v>
      </c>
      <c r="AW86" s="304">
        <f>+COUNTIF(E86:AH86,"*"&amp;"M"&amp;"*")</f>
        <v>0</v>
      </c>
      <c r="AX86" s="304">
        <f>+COUNTIF(E86:AH86,"*"&amp;"N"&amp;"*")</f>
        <v>0</v>
      </c>
      <c r="AY86" s="305">
        <f>+COUNTIF(E86:AH86,"*"&amp;"O"&amp;"*")</f>
        <v>0</v>
      </c>
      <c r="BA86" s="39">
        <f>IF($C86="NPT",SUM($AK86:$AY86),0)</f>
        <v>0</v>
      </c>
      <c r="BB86" s="40">
        <f>IF($C86="PT",SUM($AK86:$AY86),0)</f>
        <v>0</v>
      </c>
      <c r="BC86" s="41">
        <f t="shared" si="252"/>
        <v>0</v>
      </c>
      <c r="BD86" s="41">
        <f t="shared" si="253"/>
        <v>0</v>
      </c>
      <c r="BE86" s="41">
        <f t="shared" si="254"/>
        <v>0</v>
      </c>
      <c r="BF86" s="41">
        <f t="shared" si="255"/>
        <v>0</v>
      </c>
      <c r="BG86" s="41">
        <f t="shared" si="256"/>
        <v>0</v>
      </c>
      <c r="BH86" s="41">
        <f t="shared" si="257"/>
        <v>0</v>
      </c>
      <c r="BI86" s="41">
        <f t="shared" si="258"/>
        <v>0</v>
      </c>
      <c r="BJ86" s="41">
        <f t="shared" si="259"/>
        <v>0</v>
      </c>
      <c r="BK86" s="41">
        <f t="shared" si="260"/>
        <v>0</v>
      </c>
      <c r="BL86" s="41">
        <f t="shared" si="261"/>
        <v>0</v>
      </c>
      <c r="BM86" s="41">
        <f t="shared" si="262"/>
        <v>0</v>
      </c>
      <c r="BN86" s="41">
        <f t="shared" si="263"/>
        <v>0</v>
      </c>
      <c r="BO86" s="41">
        <f t="shared" si="264"/>
        <v>0</v>
      </c>
      <c r="BP86" s="41">
        <f t="shared" si="265"/>
        <v>0</v>
      </c>
      <c r="BQ86" s="306">
        <f t="shared" si="266"/>
        <v>0</v>
      </c>
    </row>
    <row r="87" spans="1:69" ht="21" customHeight="1" x14ac:dyDescent="0.35">
      <c r="A87" s="299" t="s">
        <v>164</v>
      </c>
      <c r="B87" s="300" t="s">
        <v>142</v>
      </c>
      <c r="C87" s="249" t="s">
        <v>27</v>
      </c>
      <c r="D87" s="301" t="s">
        <v>161</v>
      </c>
      <c r="E87" s="1088"/>
      <c r="F87" s="1086"/>
      <c r="G87" s="1088"/>
      <c r="H87" s="1086"/>
      <c r="I87" s="1086"/>
      <c r="J87" s="1102"/>
      <c r="K87" s="1102"/>
      <c r="L87" s="1086"/>
      <c r="M87" s="1086"/>
      <c r="N87" s="1088"/>
      <c r="O87" s="1086"/>
      <c r="P87" s="1088"/>
      <c r="Q87" s="1102"/>
      <c r="R87" s="1088"/>
      <c r="S87" s="1086"/>
      <c r="T87" s="1086"/>
      <c r="U87" s="1088"/>
      <c r="V87" s="1088"/>
      <c r="W87" s="1086"/>
      <c r="X87" s="1102"/>
      <c r="Y87" s="1102"/>
      <c r="Z87" s="1086"/>
      <c r="AA87" s="1088"/>
      <c r="AB87" s="1086"/>
      <c r="AC87" s="1086"/>
      <c r="AD87" s="1086"/>
      <c r="AE87" s="1088"/>
      <c r="AF87" s="1088"/>
      <c r="AG87" s="1086"/>
      <c r="AH87" s="1086"/>
      <c r="AI87" s="302">
        <f>COUNTA(E87:AH87)</f>
        <v>0</v>
      </c>
      <c r="AK87" s="303">
        <f>+COUNTIF(E87:AH87,"*"&amp;"A"&amp;"*")</f>
        <v>0</v>
      </c>
      <c r="AL87" s="304">
        <f>+COUNTIF(E87:AH87,"*"&amp;"B"&amp;"*")</f>
        <v>0</v>
      </c>
      <c r="AM87" s="304">
        <f>+COUNTIF(E87:AH87,"*"&amp;"C"&amp;"*")</f>
        <v>0</v>
      </c>
      <c r="AN87" s="304">
        <f>+COUNTIF(E87:AH87,"*"&amp;"D"&amp;"*")</f>
        <v>0</v>
      </c>
      <c r="AO87" s="304">
        <f>+COUNTIF(E87:AH87,"*"&amp;"E"&amp;"*")</f>
        <v>0</v>
      </c>
      <c r="AP87" s="304">
        <f>+COUNTIF(E87:AH87,"*"&amp;"F"&amp;"*")</f>
        <v>0</v>
      </c>
      <c r="AQ87" s="304">
        <f>+COUNTIF(E87:AH87,"*"&amp;"G"&amp;"*")</f>
        <v>0</v>
      </c>
      <c r="AR87" s="304">
        <f>+COUNTIF(E87:AH87,"*"&amp;"H"&amp;"*")</f>
        <v>0</v>
      </c>
      <c r="AS87" s="304">
        <f>+COUNTIF(E87:AH87,"*"&amp;"I"&amp;"*")</f>
        <v>0</v>
      </c>
      <c r="AT87" s="304">
        <f>+COUNTIF(E87:AH87,"*"&amp;"J"&amp;"*")</f>
        <v>0</v>
      </c>
      <c r="AU87" s="304">
        <f>+COUNTIF(E87:AH87,"*"&amp;"K"&amp;"*")</f>
        <v>0</v>
      </c>
      <c r="AV87" s="304">
        <f>+COUNTIF(E87:AH87,"*"&amp;"L"&amp;"*")</f>
        <v>0</v>
      </c>
      <c r="AW87" s="304">
        <f>+COUNTIF(E87:AH87,"*"&amp;"M"&amp;"*")</f>
        <v>0</v>
      </c>
      <c r="AX87" s="304">
        <f>+COUNTIF(E87:AH87,"*"&amp;"N"&amp;"*")</f>
        <v>0</v>
      </c>
      <c r="AY87" s="305">
        <f>+COUNTIF(E87:AH87,"*"&amp;"O"&amp;"*")</f>
        <v>0</v>
      </c>
      <c r="BA87" s="39">
        <f>IF($C87="NPT",SUM($AK87:$AY87),0)</f>
        <v>0</v>
      </c>
      <c r="BB87" s="40">
        <f>IF($C87="PT",SUM($AK87:$AY87),0)</f>
        <v>0</v>
      </c>
      <c r="BC87" s="41">
        <f t="shared" si="252"/>
        <v>0</v>
      </c>
      <c r="BD87" s="41">
        <f t="shared" si="253"/>
        <v>0</v>
      </c>
      <c r="BE87" s="41">
        <f t="shared" si="254"/>
        <v>0</v>
      </c>
      <c r="BF87" s="41">
        <f t="shared" si="255"/>
        <v>0</v>
      </c>
      <c r="BG87" s="41">
        <f t="shared" si="256"/>
        <v>0</v>
      </c>
      <c r="BH87" s="41">
        <f t="shared" si="257"/>
        <v>0</v>
      </c>
      <c r="BI87" s="41">
        <f t="shared" si="258"/>
        <v>0</v>
      </c>
      <c r="BJ87" s="41">
        <f t="shared" si="259"/>
        <v>0</v>
      </c>
      <c r="BK87" s="41">
        <f t="shared" si="260"/>
        <v>0</v>
      </c>
      <c r="BL87" s="41">
        <f t="shared" si="261"/>
        <v>0</v>
      </c>
      <c r="BM87" s="41">
        <f t="shared" si="262"/>
        <v>0</v>
      </c>
      <c r="BN87" s="41">
        <f t="shared" si="263"/>
        <v>0</v>
      </c>
      <c r="BO87" s="41">
        <f t="shared" si="264"/>
        <v>0</v>
      </c>
      <c r="BP87" s="41">
        <f t="shared" si="265"/>
        <v>0</v>
      </c>
      <c r="BQ87" s="306">
        <f t="shared" si="266"/>
        <v>0</v>
      </c>
    </row>
    <row r="88" spans="1:69" ht="21" customHeight="1" x14ac:dyDescent="0.35">
      <c r="A88" s="299" t="s">
        <v>164</v>
      </c>
      <c r="B88" s="300" t="s">
        <v>143</v>
      </c>
      <c r="C88" s="249" t="s">
        <v>27</v>
      </c>
      <c r="D88" s="301" t="s">
        <v>161</v>
      </c>
      <c r="E88" s="1086"/>
      <c r="F88" s="1088"/>
      <c r="G88" s="1086"/>
      <c r="H88" s="1086"/>
      <c r="I88" s="1086"/>
      <c r="J88" s="1088"/>
      <c r="K88" s="1102"/>
      <c r="L88" s="1088"/>
      <c r="M88" s="1088"/>
      <c r="N88" s="1086"/>
      <c r="O88" s="1086"/>
      <c r="P88" s="1086"/>
      <c r="Q88" s="1088"/>
      <c r="R88" s="1088"/>
      <c r="S88" s="1088"/>
      <c r="T88" s="1088"/>
      <c r="U88" s="1086"/>
      <c r="V88" s="1086"/>
      <c r="W88" s="1086"/>
      <c r="X88" s="1102"/>
      <c r="Y88" s="1088"/>
      <c r="Z88" s="1088"/>
      <c r="AA88" s="1086"/>
      <c r="AB88" s="1086"/>
      <c r="AC88" s="1086"/>
      <c r="AD88" s="1088"/>
      <c r="AE88" s="1102"/>
      <c r="AF88" s="1088"/>
      <c r="AG88" s="1086"/>
      <c r="AH88" s="1086"/>
      <c r="AI88" s="302">
        <f>COUNTA(E88:AH88)</f>
        <v>0</v>
      </c>
      <c r="AK88" s="303">
        <f>+COUNTIF(E88:AH88,"*"&amp;"A"&amp;"*")</f>
        <v>0</v>
      </c>
      <c r="AL88" s="304">
        <f>+COUNTIF(E88:AH88,"*"&amp;"B"&amp;"*")</f>
        <v>0</v>
      </c>
      <c r="AM88" s="304">
        <f>+COUNTIF(E88:AH88,"*"&amp;"C"&amp;"*")</f>
        <v>0</v>
      </c>
      <c r="AN88" s="304">
        <f>+COUNTIF(E88:AH88,"*"&amp;"D"&amp;"*")</f>
        <v>0</v>
      </c>
      <c r="AO88" s="304">
        <f>+COUNTIF(E88:AH88,"*"&amp;"E"&amp;"*")</f>
        <v>0</v>
      </c>
      <c r="AP88" s="304">
        <f>+COUNTIF(E88:AH88,"*"&amp;"F"&amp;"*")</f>
        <v>0</v>
      </c>
      <c r="AQ88" s="304">
        <f>+COUNTIF(E88:AH88,"*"&amp;"G"&amp;"*")</f>
        <v>0</v>
      </c>
      <c r="AR88" s="304">
        <f>+COUNTIF(E88:AH88,"*"&amp;"H"&amp;"*")</f>
        <v>0</v>
      </c>
      <c r="AS88" s="304">
        <f>+COUNTIF(E88:AH88,"*"&amp;"I"&amp;"*")</f>
        <v>0</v>
      </c>
      <c r="AT88" s="304">
        <f>+COUNTIF(E88:AH88,"*"&amp;"J"&amp;"*")</f>
        <v>0</v>
      </c>
      <c r="AU88" s="304">
        <f>+COUNTIF(E88:AH88,"*"&amp;"K"&amp;"*")</f>
        <v>0</v>
      </c>
      <c r="AV88" s="304">
        <f>+COUNTIF(E88:AH88,"*"&amp;"L"&amp;"*")</f>
        <v>0</v>
      </c>
      <c r="AW88" s="304">
        <f>+COUNTIF(E88:AH88,"*"&amp;"M"&amp;"*")</f>
        <v>0</v>
      </c>
      <c r="AX88" s="304">
        <f>+COUNTIF(E88:AH88,"*"&amp;"N"&amp;"*")</f>
        <v>0</v>
      </c>
      <c r="AY88" s="305">
        <f>+COUNTIF(E88:AH88,"*"&amp;"O"&amp;"*")</f>
        <v>0</v>
      </c>
      <c r="BA88" s="39">
        <f>IF($C88="NPT",SUM($AK88:$AY88),0)</f>
        <v>0</v>
      </c>
      <c r="BB88" s="40">
        <f>IF($C88="PT",SUM($AK88:$AY88),0)</f>
        <v>0</v>
      </c>
      <c r="BC88" s="41">
        <f t="shared" si="252"/>
        <v>0</v>
      </c>
      <c r="BD88" s="41">
        <f t="shared" si="253"/>
        <v>0</v>
      </c>
      <c r="BE88" s="41">
        <f t="shared" si="254"/>
        <v>0</v>
      </c>
      <c r="BF88" s="41">
        <f t="shared" si="255"/>
        <v>0</v>
      </c>
      <c r="BG88" s="41">
        <f t="shared" si="256"/>
        <v>0</v>
      </c>
      <c r="BH88" s="41">
        <f t="shared" si="257"/>
        <v>0</v>
      </c>
      <c r="BI88" s="41">
        <f t="shared" si="258"/>
        <v>0</v>
      </c>
      <c r="BJ88" s="41">
        <f t="shared" si="259"/>
        <v>0</v>
      </c>
      <c r="BK88" s="41">
        <f t="shared" si="260"/>
        <v>0</v>
      </c>
      <c r="BL88" s="41">
        <f t="shared" si="261"/>
        <v>0</v>
      </c>
      <c r="BM88" s="41">
        <f t="shared" si="262"/>
        <v>0</v>
      </c>
      <c r="BN88" s="41">
        <f t="shared" si="263"/>
        <v>0</v>
      </c>
      <c r="BO88" s="41">
        <f t="shared" si="264"/>
        <v>0</v>
      </c>
      <c r="BP88" s="41">
        <f t="shared" si="265"/>
        <v>0</v>
      </c>
      <c r="BQ88" s="306">
        <f t="shared" si="266"/>
        <v>0</v>
      </c>
    </row>
    <row r="89" spans="1:69" ht="21" customHeight="1" x14ac:dyDescent="0.35">
      <c r="A89" s="299" t="s">
        <v>164</v>
      </c>
      <c r="B89" s="300" t="s">
        <v>144</v>
      </c>
      <c r="C89" s="249" t="s">
        <v>27</v>
      </c>
      <c r="D89" s="301" t="s">
        <v>161</v>
      </c>
      <c r="E89" s="1088"/>
      <c r="F89" s="1086"/>
      <c r="G89" s="1088"/>
      <c r="H89" s="1088"/>
      <c r="I89" s="1088"/>
      <c r="J89" s="1102"/>
      <c r="K89" s="1088"/>
      <c r="L89" s="1086"/>
      <c r="M89" s="1086"/>
      <c r="N89" s="1088"/>
      <c r="O89" s="1088"/>
      <c r="P89" s="1086"/>
      <c r="Q89" s="1102"/>
      <c r="R89" s="1088"/>
      <c r="S89" s="1086"/>
      <c r="T89" s="1086"/>
      <c r="U89" s="1088"/>
      <c r="V89" s="1088"/>
      <c r="W89" s="1086"/>
      <c r="X89" s="1102"/>
      <c r="Y89" s="1088"/>
      <c r="Z89" s="1086"/>
      <c r="AA89" s="1088"/>
      <c r="AB89" s="1088"/>
      <c r="AC89" s="1086"/>
      <c r="AD89" s="1086"/>
      <c r="AE89" s="1102"/>
      <c r="AF89" s="1088"/>
      <c r="AG89" s="1086"/>
      <c r="AH89" s="1088"/>
      <c r="AI89" s="302">
        <f>COUNTA(E89:AH89)</f>
        <v>0</v>
      </c>
      <c r="AK89" s="303">
        <f>+COUNTIF(E89:AH89,"*"&amp;"A"&amp;"*")</f>
        <v>0</v>
      </c>
      <c r="AL89" s="304">
        <f>+COUNTIF(E89:AH89,"*"&amp;"B"&amp;"*")</f>
        <v>0</v>
      </c>
      <c r="AM89" s="304">
        <f>+COUNTIF(E89:AH89,"*"&amp;"C"&amp;"*")</f>
        <v>0</v>
      </c>
      <c r="AN89" s="304">
        <f>+COUNTIF(E89:AH89,"*"&amp;"D"&amp;"*")</f>
        <v>0</v>
      </c>
      <c r="AO89" s="304">
        <f>+COUNTIF(E89:AH89,"*"&amp;"E"&amp;"*")</f>
        <v>0</v>
      </c>
      <c r="AP89" s="304">
        <f>+COUNTIF(E89:AH89,"*"&amp;"F"&amp;"*")</f>
        <v>0</v>
      </c>
      <c r="AQ89" s="304">
        <f>+COUNTIF(E89:AH89,"*"&amp;"G"&amp;"*")</f>
        <v>0</v>
      </c>
      <c r="AR89" s="304">
        <f>+COUNTIF(E89:AH89,"*"&amp;"H"&amp;"*")</f>
        <v>0</v>
      </c>
      <c r="AS89" s="304">
        <f>+COUNTIF(E89:AH89,"*"&amp;"I"&amp;"*")</f>
        <v>0</v>
      </c>
      <c r="AT89" s="304">
        <f>+COUNTIF(E89:AH89,"*"&amp;"J"&amp;"*")</f>
        <v>0</v>
      </c>
      <c r="AU89" s="304">
        <f>+COUNTIF(E89:AH89,"*"&amp;"K"&amp;"*")</f>
        <v>0</v>
      </c>
      <c r="AV89" s="304">
        <f>+COUNTIF(E89:AH89,"*"&amp;"L"&amp;"*")</f>
        <v>0</v>
      </c>
      <c r="AW89" s="304">
        <f>+COUNTIF(E89:AH89,"*"&amp;"M"&amp;"*")</f>
        <v>0</v>
      </c>
      <c r="AX89" s="304">
        <f>+COUNTIF(E89:AH89,"*"&amp;"N"&amp;"*")</f>
        <v>0</v>
      </c>
      <c r="AY89" s="305">
        <f>+COUNTIF(E89:AH89,"*"&amp;"O"&amp;"*")</f>
        <v>0</v>
      </c>
      <c r="BA89" s="39">
        <f>IF($C89="NPT",SUM($AK89:$AY89),0)</f>
        <v>0</v>
      </c>
      <c r="BB89" s="40">
        <f>IF($C89="PT",SUM($AK89:$AY89),0)</f>
        <v>0</v>
      </c>
      <c r="BC89" s="41">
        <f t="shared" si="252"/>
        <v>0</v>
      </c>
      <c r="BD89" s="41">
        <f t="shared" si="253"/>
        <v>0</v>
      </c>
      <c r="BE89" s="41">
        <f t="shared" si="254"/>
        <v>0</v>
      </c>
      <c r="BF89" s="41">
        <f t="shared" si="255"/>
        <v>0</v>
      </c>
      <c r="BG89" s="41">
        <f t="shared" si="256"/>
        <v>0</v>
      </c>
      <c r="BH89" s="41">
        <f t="shared" si="257"/>
        <v>0</v>
      </c>
      <c r="BI89" s="41">
        <f t="shared" si="258"/>
        <v>0</v>
      </c>
      <c r="BJ89" s="41">
        <f t="shared" si="259"/>
        <v>0</v>
      </c>
      <c r="BK89" s="41">
        <f t="shared" si="260"/>
        <v>0</v>
      </c>
      <c r="BL89" s="41">
        <f t="shared" si="261"/>
        <v>0</v>
      </c>
      <c r="BM89" s="41">
        <f t="shared" si="262"/>
        <v>0</v>
      </c>
      <c r="BN89" s="41">
        <f t="shared" si="263"/>
        <v>0</v>
      </c>
      <c r="BO89" s="41">
        <f t="shared" si="264"/>
        <v>0</v>
      </c>
      <c r="BP89" s="41">
        <f t="shared" si="265"/>
        <v>0</v>
      </c>
      <c r="BQ89" s="306">
        <f t="shared" si="266"/>
        <v>0</v>
      </c>
    </row>
    <row r="90" spans="1:69" ht="21" customHeight="1" x14ac:dyDescent="0.35">
      <c r="A90" s="299" t="s">
        <v>164</v>
      </c>
      <c r="B90" s="300" t="s">
        <v>145</v>
      </c>
      <c r="C90" s="249" t="s">
        <v>27</v>
      </c>
      <c r="D90" s="301" t="s">
        <v>161</v>
      </c>
      <c r="E90" s="1086"/>
      <c r="F90" s="1088"/>
      <c r="G90" s="1086"/>
      <c r="H90" s="1086"/>
      <c r="I90" s="1086"/>
      <c r="J90" s="1088"/>
      <c r="K90" s="1088"/>
      <c r="L90" s="1088"/>
      <c r="M90" s="1088"/>
      <c r="N90" s="1086"/>
      <c r="O90" s="1086"/>
      <c r="P90" s="1088"/>
      <c r="Q90" s="1088"/>
      <c r="R90" s="1102"/>
      <c r="S90" s="1088"/>
      <c r="T90" s="1088"/>
      <c r="U90" s="1086"/>
      <c r="V90" s="1086"/>
      <c r="W90" s="1088"/>
      <c r="X90" s="1088"/>
      <c r="Y90" s="1102"/>
      <c r="Z90" s="1088"/>
      <c r="AA90" s="1086"/>
      <c r="AB90" s="1086"/>
      <c r="AC90" s="1088"/>
      <c r="AD90" s="1088"/>
      <c r="AE90" s="1102"/>
      <c r="AF90" s="1102"/>
      <c r="AG90" s="1088"/>
      <c r="AH90" s="1086"/>
      <c r="AI90" s="302">
        <f>COUNTA(E90:AH90)</f>
        <v>0</v>
      </c>
      <c r="AK90" s="303">
        <f>+COUNTIF(E90:AH90,"*"&amp;"A"&amp;"*")</f>
        <v>0</v>
      </c>
      <c r="AL90" s="304">
        <f>+COUNTIF(E90:AH90,"*"&amp;"B"&amp;"*")</f>
        <v>0</v>
      </c>
      <c r="AM90" s="304">
        <f>+COUNTIF(E90:AH90,"*"&amp;"C"&amp;"*")</f>
        <v>0</v>
      </c>
      <c r="AN90" s="304">
        <f>+COUNTIF(E90:AH90,"*"&amp;"D"&amp;"*")</f>
        <v>0</v>
      </c>
      <c r="AO90" s="304">
        <f>+COUNTIF(E90:AH90,"*"&amp;"E"&amp;"*")</f>
        <v>0</v>
      </c>
      <c r="AP90" s="304">
        <f>+COUNTIF(E90:AH90,"*"&amp;"F"&amp;"*")</f>
        <v>0</v>
      </c>
      <c r="AQ90" s="304">
        <f>+COUNTIF(E90:AH90,"*"&amp;"G"&amp;"*")</f>
        <v>0</v>
      </c>
      <c r="AR90" s="304">
        <f>+COUNTIF(E90:AH90,"*"&amp;"H"&amp;"*")</f>
        <v>0</v>
      </c>
      <c r="AS90" s="304">
        <f>+COUNTIF(E90:AH90,"*"&amp;"I"&amp;"*")</f>
        <v>0</v>
      </c>
      <c r="AT90" s="304">
        <f>+COUNTIF(E90:AH90,"*"&amp;"J"&amp;"*")</f>
        <v>0</v>
      </c>
      <c r="AU90" s="304">
        <f>+COUNTIF(E90:AH90,"*"&amp;"K"&amp;"*")</f>
        <v>0</v>
      </c>
      <c r="AV90" s="304">
        <f>+COUNTIF(E90:AH90,"*"&amp;"L"&amp;"*")</f>
        <v>0</v>
      </c>
      <c r="AW90" s="304">
        <f>+COUNTIF(E90:AH90,"*"&amp;"M"&amp;"*")</f>
        <v>0</v>
      </c>
      <c r="AX90" s="304">
        <f>+COUNTIF(E90:AH90,"*"&amp;"N"&amp;"*")</f>
        <v>0</v>
      </c>
      <c r="AY90" s="305">
        <f>+COUNTIF(E90:AH90,"*"&amp;"O"&amp;"*")</f>
        <v>0</v>
      </c>
      <c r="BA90" s="39">
        <f>IF($C90="NPT",SUM($AK90:$AY90),0)</f>
        <v>0</v>
      </c>
      <c r="BB90" s="40">
        <f>IF($C90="PT",SUM($AK90:$AY90),0)</f>
        <v>0</v>
      </c>
      <c r="BC90" s="41">
        <f t="shared" si="252"/>
        <v>0</v>
      </c>
      <c r="BD90" s="41">
        <f t="shared" si="253"/>
        <v>0</v>
      </c>
      <c r="BE90" s="41">
        <f t="shared" si="254"/>
        <v>0</v>
      </c>
      <c r="BF90" s="41">
        <f t="shared" si="255"/>
        <v>0</v>
      </c>
      <c r="BG90" s="41">
        <f t="shared" si="256"/>
        <v>0</v>
      </c>
      <c r="BH90" s="41">
        <f t="shared" si="257"/>
        <v>0</v>
      </c>
      <c r="BI90" s="41">
        <f t="shared" si="258"/>
        <v>0</v>
      </c>
      <c r="BJ90" s="41">
        <f t="shared" si="259"/>
        <v>0</v>
      </c>
      <c r="BK90" s="41">
        <f t="shared" si="260"/>
        <v>0</v>
      </c>
      <c r="BL90" s="41">
        <f t="shared" si="261"/>
        <v>0</v>
      </c>
      <c r="BM90" s="41">
        <f t="shared" si="262"/>
        <v>0</v>
      </c>
      <c r="BN90" s="41">
        <f t="shared" si="263"/>
        <v>0</v>
      </c>
      <c r="BO90" s="41">
        <f t="shared" si="264"/>
        <v>0</v>
      </c>
      <c r="BP90" s="41">
        <f t="shared" si="265"/>
        <v>0</v>
      </c>
      <c r="BQ90" s="306">
        <f t="shared" si="266"/>
        <v>0</v>
      </c>
    </row>
    <row r="91" spans="1:69" ht="21" customHeight="1" x14ac:dyDescent="0.35">
      <c r="A91" s="299" t="s">
        <v>164</v>
      </c>
      <c r="B91" s="300" t="s">
        <v>146</v>
      </c>
      <c r="C91" s="249" t="s">
        <v>27</v>
      </c>
      <c r="D91" s="301" t="s">
        <v>161</v>
      </c>
      <c r="E91" s="1088"/>
      <c r="F91" s="1086"/>
      <c r="G91" s="1086"/>
      <c r="H91" s="1088"/>
      <c r="I91" s="1088"/>
      <c r="J91" s="1102"/>
      <c r="K91" s="1102"/>
      <c r="L91" s="1086"/>
      <c r="M91" s="1086"/>
      <c r="N91" s="1088"/>
      <c r="O91" s="1088"/>
      <c r="P91" s="1086"/>
      <c r="Q91" s="1102"/>
      <c r="R91" s="1088"/>
      <c r="S91" s="1086"/>
      <c r="T91" s="1086"/>
      <c r="U91" s="1088"/>
      <c r="V91" s="1086"/>
      <c r="W91" s="1086"/>
      <c r="X91" s="1088"/>
      <c r="Y91" s="1102"/>
      <c r="Z91" s="1086"/>
      <c r="AA91" s="1086"/>
      <c r="AB91" s="1088"/>
      <c r="AC91" s="1086"/>
      <c r="AD91" s="1086"/>
      <c r="AE91" s="1088"/>
      <c r="AF91" s="1102"/>
      <c r="AG91" s="1086"/>
      <c r="AH91" s="1088"/>
      <c r="AI91" s="302">
        <f>COUNTA(E91:AH91)</f>
        <v>0</v>
      </c>
      <c r="AK91" s="303">
        <f>+COUNTIF(E91:AH91,"*"&amp;"A"&amp;"*")</f>
        <v>0</v>
      </c>
      <c r="AL91" s="304">
        <f>+COUNTIF(E91:AH91,"*"&amp;"B"&amp;"*")</f>
        <v>0</v>
      </c>
      <c r="AM91" s="304">
        <f>+COUNTIF(E91:AH91,"*"&amp;"C"&amp;"*")</f>
        <v>0</v>
      </c>
      <c r="AN91" s="304">
        <f>+COUNTIF(E91:AH91,"*"&amp;"D"&amp;"*")</f>
        <v>0</v>
      </c>
      <c r="AO91" s="304">
        <f>+COUNTIF(E91:AH91,"*"&amp;"E"&amp;"*")</f>
        <v>0</v>
      </c>
      <c r="AP91" s="304">
        <f>+COUNTIF(E91:AH91,"*"&amp;"F"&amp;"*")</f>
        <v>0</v>
      </c>
      <c r="AQ91" s="304">
        <f>+COUNTIF(E91:AH91,"*"&amp;"G"&amp;"*")</f>
        <v>0</v>
      </c>
      <c r="AR91" s="304">
        <f>+COUNTIF(E91:AH91,"*"&amp;"H"&amp;"*")</f>
        <v>0</v>
      </c>
      <c r="AS91" s="304">
        <f>+COUNTIF(E91:AH91,"*"&amp;"I"&amp;"*")</f>
        <v>0</v>
      </c>
      <c r="AT91" s="304">
        <f>+COUNTIF(E91:AH91,"*"&amp;"J"&amp;"*")</f>
        <v>0</v>
      </c>
      <c r="AU91" s="304">
        <f>+COUNTIF(E91:AH91,"*"&amp;"K"&amp;"*")</f>
        <v>0</v>
      </c>
      <c r="AV91" s="304">
        <f>+COUNTIF(E91:AH91,"*"&amp;"L"&amp;"*")</f>
        <v>0</v>
      </c>
      <c r="AW91" s="304">
        <f>+COUNTIF(E91:AH91,"*"&amp;"M"&amp;"*")</f>
        <v>0</v>
      </c>
      <c r="AX91" s="304">
        <f>+COUNTIF(E91:AH91,"*"&amp;"N"&amp;"*")</f>
        <v>0</v>
      </c>
      <c r="AY91" s="305">
        <f>+COUNTIF(E91:AH91,"*"&amp;"O"&amp;"*")</f>
        <v>0</v>
      </c>
      <c r="BA91" s="39">
        <f>IF($C91="NPT",SUM($AK91:$AY91),0)</f>
        <v>0</v>
      </c>
      <c r="BB91" s="40">
        <f>IF($C91="PT",SUM($AK91:$AY91),0)</f>
        <v>0</v>
      </c>
      <c r="BC91" s="41">
        <f t="shared" si="252"/>
        <v>0</v>
      </c>
      <c r="BD91" s="41">
        <f t="shared" si="253"/>
        <v>0</v>
      </c>
      <c r="BE91" s="41">
        <f t="shared" si="254"/>
        <v>0</v>
      </c>
      <c r="BF91" s="41">
        <f t="shared" si="255"/>
        <v>0</v>
      </c>
      <c r="BG91" s="41">
        <f t="shared" si="256"/>
        <v>0</v>
      </c>
      <c r="BH91" s="41">
        <f t="shared" si="257"/>
        <v>0</v>
      </c>
      <c r="BI91" s="41">
        <f t="shared" si="258"/>
        <v>0</v>
      </c>
      <c r="BJ91" s="41">
        <f t="shared" si="259"/>
        <v>0</v>
      </c>
      <c r="BK91" s="41">
        <f t="shared" si="260"/>
        <v>0</v>
      </c>
      <c r="BL91" s="41">
        <f t="shared" si="261"/>
        <v>0</v>
      </c>
      <c r="BM91" s="41">
        <f t="shared" si="262"/>
        <v>0</v>
      </c>
      <c r="BN91" s="41">
        <f t="shared" si="263"/>
        <v>0</v>
      </c>
      <c r="BO91" s="41">
        <f t="shared" si="264"/>
        <v>0</v>
      </c>
      <c r="BP91" s="41">
        <f t="shared" si="265"/>
        <v>0</v>
      </c>
      <c r="BQ91" s="306">
        <f t="shared" si="266"/>
        <v>0</v>
      </c>
    </row>
    <row r="92" spans="1:69" ht="21" customHeight="1" x14ac:dyDescent="0.35">
      <c r="A92" s="299" t="s">
        <v>164</v>
      </c>
      <c r="B92" s="300" t="s">
        <v>147</v>
      </c>
      <c r="C92" s="249" t="s">
        <v>26</v>
      </c>
      <c r="D92" s="301" t="s">
        <v>161</v>
      </c>
      <c r="E92" s="1086"/>
      <c r="F92" s="1086"/>
      <c r="G92" s="1088"/>
      <c r="H92" s="1086"/>
      <c r="I92" s="1086"/>
      <c r="J92" s="1102"/>
      <c r="K92" s="1102"/>
      <c r="L92" s="1086"/>
      <c r="M92" s="1086"/>
      <c r="N92" s="1086"/>
      <c r="O92" s="1086"/>
      <c r="P92" s="1088"/>
      <c r="Q92" s="1088"/>
      <c r="R92" s="1102"/>
      <c r="S92" s="1086"/>
      <c r="T92" s="1086"/>
      <c r="U92" s="1086"/>
      <c r="V92" s="1088"/>
      <c r="W92" s="1088"/>
      <c r="X92" s="1102"/>
      <c r="Y92" s="1088"/>
      <c r="Z92" s="1088"/>
      <c r="AA92" s="1088"/>
      <c r="AB92" s="1086"/>
      <c r="AC92" s="1088"/>
      <c r="AD92" s="1086"/>
      <c r="AE92" s="1088"/>
      <c r="AF92" s="1088"/>
      <c r="AG92" s="1088"/>
      <c r="AH92" s="1086"/>
      <c r="AI92" s="302">
        <f>COUNTA(E92:AH92)</f>
        <v>0</v>
      </c>
      <c r="AK92" s="303">
        <f>+COUNTIF(E92:AH92,"*"&amp;"A"&amp;"*")</f>
        <v>0</v>
      </c>
      <c r="AL92" s="304">
        <f>+COUNTIF(E92:AH92,"*"&amp;"B"&amp;"*")</f>
        <v>0</v>
      </c>
      <c r="AM92" s="304">
        <f>+COUNTIF(E92:AH92,"*"&amp;"C"&amp;"*")</f>
        <v>0</v>
      </c>
      <c r="AN92" s="304">
        <f>+COUNTIF(E92:AH92,"*"&amp;"D"&amp;"*")</f>
        <v>0</v>
      </c>
      <c r="AO92" s="304">
        <f>+COUNTIF(E92:AH92,"*"&amp;"E"&amp;"*")</f>
        <v>0</v>
      </c>
      <c r="AP92" s="304">
        <f>+COUNTIF(E92:AH92,"*"&amp;"F"&amp;"*")</f>
        <v>0</v>
      </c>
      <c r="AQ92" s="304">
        <f>+COUNTIF(E92:AH92,"*"&amp;"G"&amp;"*")</f>
        <v>0</v>
      </c>
      <c r="AR92" s="304">
        <f>+COUNTIF(E92:AH92,"*"&amp;"H"&amp;"*")</f>
        <v>0</v>
      </c>
      <c r="AS92" s="304">
        <f>+COUNTIF(E92:AH92,"*"&amp;"I"&amp;"*")</f>
        <v>0</v>
      </c>
      <c r="AT92" s="304">
        <f>+COUNTIF(E92:AH92,"*"&amp;"J"&amp;"*")</f>
        <v>0</v>
      </c>
      <c r="AU92" s="304">
        <f>+COUNTIF(E92:AH92,"*"&amp;"K"&amp;"*")</f>
        <v>0</v>
      </c>
      <c r="AV92" s="304">
        <f>+COUNTIF(E92:AH92,"*"&amp;"L"&amp;"*")</f>
        <v>0</v>
      </c>
      <c r="AW92" s="304">
        <f>+COUNTIF(E92:AH92,"*"&amp;"M"&amp;"*")</f>
        <v>0</v>
      </c>
      <c r="AX92" s="304">
        <f>+COUNTIF(E92:AH92,"*"&amp;"N"&amp;"*")</f>
        <v>0</v>
      </c>
      <c r="AY92" s="305">
        <f>+COUNTIF(E92:AH92,"*"&amp;"O"&amp;"*")</f>
        <v>0</v>
      </c>
      <c r="BA92" s="39">
        <f>IF($C92="NPT",SUM($AK92:$AY92),0)</f>
        <v>0</v>
      </c>
      <c r="BB92" s="40">
        <f>IF($C92="PT",SUM($AK92:$AY92),0)</f>
        <v>0</v>
      </c>
      <c r="BC92" s="41">
        <f t="shared" si="252"/>
        <v>0</v>
      </c>
      <c r="BD92" s="41">
        <f t="shared" si="253"/>
        <v>0</v>
      </c>
      <c r="BE92" s="41">
        <f t="shared" si="254"/>
        <v>0</v>
      </c>
      <c r="BF92" s="41">
        <f t="shared" si="255"/>
        <v>0</v>
      </c>
      <c r="BG92" s="41">
        <f t="shared" si="256"/>
        <v>0</v>
      </c>
      <c r="BH92" s="41">
        <f t="shared" si="257"/>
        <v>0</v>
      </c>
      <c r="BI92" s="41">
        <f t="shared" si="258"/>
        <v>0</v>
      </c>
      <c r="BJ92" s="41">
        <f t="shared" si="259"/>
        <v>0</v>
      </c>
      <c r="BK92" s="41">
        <f t="shared" si="260"/>
        <v>0</v>
      </c>
      <c r="BL92" s="41">
        <f t="shared" si="261"/>
        <v>0</v>
      </c>
      <c r="BM92" s="41">
        <f t="shared" si="262"/>
        <v>0</v>
      </c>
      <c r="BN92" s="41">
        <f t="shared" si="263"/>
        <v>0</v>
      </c>
      <c r="BO92" s="41">
        <f t="shared" si="264"/>
        <v>0</v>
      </c>
      <c r="BP92" s="41">
        <f t="shared" si="265"/>
        <v>0</v>
      </c>
      <c r="BQ92" s="306">
        <f t="shared" si="266"/>
        <v>0</v>
      </c>
    </row>
    <row r="93" spans="1:69" ht="21" customHeight="1" x14ac:dyDescent="0.35">
      <c r="A93" s="299" t="s">
        <v>164</v>
      </c>
      <c r="B93" s="300" t="s">
        <v>148</v>
      </c>
      <c r="C93" s="249" t="s">
        <v>26</v>
      </c>
      <c r="D93" s="301" t="s">
        <v>161</v>
      </c>
      <c r="E93" s="1086"/>
      <c r="F93" s="1088"/>
      <c r="G93" s="1086"/>
      <c r="H93" s="1088"/>
      <c r="I93" s="1086"/>
      <c r="J93" s="1088"/>
      <c r="K93" s="1088"/>
      <c r="L93" s="1088"/>
      <c r="M93" s="1088"/>
      <c r="N93" s="1088"/>
      <c r="O93" s="1088"/>
      <c r="P93" s="1086"/>
      <c r="Q93" s="1102"/>
      <c r="R93" s="1088"/>
      <c r="S93" s="1088"/>
      <c r="T93" s="1088"/>
      <c r="U93" s="1088"/>
      <c r="V93" s="1088"/>
      <c r="W93" s="1086"/>
      <c r="X93" s="1102"/>
      <c r="Y93" s="1088"/>
      <c r="Z93" s="1086"/>
      <c r="AA93" s="1088"/>
      <c r="AB93" s="1086"/>
      <c r="AC93" s="1086"/>
      <c r="AD93" s="1088"/>
      <c r="AE93" s="1102"/>
      <c r="AF93" s="1102"/>
      <c r="AG93" s="1086"/>
      <c r="AH93" s="1088"/>
      <c r="AI93" s="302">
        <f>COUNTA(E93:AH93)</f>
        <v>0</v>
      </c>
      <c r="AK93" s="303">
        <f>+COUNTIF(E93:AH93,"*"&amp;"A"&amp;"*")</f>
        <v>0</v>
      </c>
      <c r="AL93" s="304">
        <f>+COUNTIF(E93:AH93,"*"&amp;"B"&amp;"*")</f>
        <v>0</v>
      </c>
      <c r="AM93" s="304">
        <f>+COUNTIF(E93:AH93,"*"&amp;"C"&amp;"*")</f>
        <v>0</v>
      </c>
      <c r="AN93" s="304">
        <f>+COUNTIF(E93:AH93,"*"&amp;"D"&amp;"*")</f>
        <v>0</v>
      </c>
      <c r="AO93" s="304">
        <f>+COUNTIF(E93:AH93,"*"&amp;"E"&amp;"*")</f>
        <v>0</v>
      </c>
      <c r="AP93" s="304">
        <f>+COUNTIF(E93:AH93,"*"&amp;"F"&amp;"*")</f>
        <v>0</v>
      </c>
      <c r="AQ93" s="304">
        <f>+COUNTIF(E93:AH93,"*"&amp;"G"&amp;"*")</f>
        <v>0</v>
      </c>
      <c r="AR93" s="304">
        <f>+COUNTIF(E93:AH93,"*"&amp;"H"&amp;"*")</f>
        <v>0</v>
      </c>
      <c r="AS93" s="304">
        <f>+COUNTIF(E93:AH93,"*"&amp;"I"&amp;"*")</f>
        <v>0</v>
      </c>
      <c r="AT93" s="304">
        <f>+COUNTIF(E93:AH93,"*"&amp;"J"&amp;"*")</f>
        <v>0</v>
      </c>
      <c r="AU93" s="304">
        <f>+COUNTIF(E93:AH93,"*"&amp;"K"&amp;"*")</f>
        <v>0</v>
      </c>
      <c r="AV93" s="304">
        <f>+COUNTIF(E93:AH93,"*"&amp;"L"&amp;"*")</f>
        <v>0</v>
      </c>
      <c r="AW93" s="304">
        <f>+COUNTIF(E93:AH93,"*"&amp;"M"&amp;"*")</f>
        <v>0</v>
      </c>
      <c r="AX93" s="304">
        <f>+COUNTIF(E93:AH93,"*"&amp;"N"&amp;"*")</f>
        <v>0</v>
      </c>
      <c r="AY93" s="305">
        <f>+COUNTIF(E93:AH93,"*"&amp;"O"&amp;"*")</f>
        <v>0</v>
      </c>
      <c r="BA93" s="39">
        <f>IF($C93="NPT",SUM($AK93:$AY93),0)</f>
        <v>0</v>
      </c>
      <c r="BB93" s="40">
        <f>IF($C93="PT",SUM($AK93:$AY93),0)</f>
        <v>0</v>
      </c>
      <c r="BC93" s="41">
        <f t="shared" si="252"/>
        <v>0</v>
      </c>
      <c r="BD93" s="41">
        <f t="shared" si="253"/>
        <v>0</v>
      </c>
      <c r="BE93" s="41">
        <f t="shared" si="254"/>
        <v>0</v>
      </c>
      <c r="BF93" s="41">
        <f t="shared" si="255"/>
        <v>0</v>
      </c>
      <c r="BG93" s="41">
        <f t="shared" si="256"/>
        <v>0</v>
      </c>
      <c r="BH93" s="41">
        <f t="shared" si="257"/>
        <v>0</v>
      </c>
      <c r="BI93" s="41">
        <f t="shared" si="258"/>
        <v>0</v>
      </c>
      <c r="BJ93" s="41">
        <f t="shared" si="259"/>
        <v>0</v>
      </c>
      <c r="BK93" s="41">
        <f t="shared" si="260"/>
        <v>0</v>
      </c>
      <c r="BL93" s="41">
        <f t="shared" si="261"/>
        <v>0</v>
      </c>
      <c r="BM93" s="41">
        <f t="shared" si="262"/>
        <v>0</v>
      </c>
      <c r="BN93" s="41">
        <f t="shared" si="263"/>
        <v>0</v>
      </c>
      <c r="BO93" s="41">
        <f t="shared" si="264"/>
        <v>0</v>
      </c>
      <c r="BP93" s="41">
        <f t="shared" si="265"/>
        <v>0</v>
      </c>
      <c r="BQ93" s="306">
        <f t="shared" si="266"/>
        <v>0</v>
      </c>
    </row>
    <row r="94" spans="1:69" ht="21" customHeight="1" x14ac:dyDescent="0.35">
      <c r="A94" s="299" t="s">
        <v>164</v>
      </c>
      <c r="B94" s="300" t="s">
        <v>149</v>
      </c>
      <c r="C94" s="249" t="s">
        <v>26</v>
      </c>
      <c r="D94" s="301" t="s">
        <v>161</v>
      </c>
      <c r="E94" s="1086"/>
      <c r="F94" s="1086"/>
      <c r="G94" s="1088"/>
      <c r="H94" s="1086"/>
      <c r="I94" s="1088"/>
      <c r="J94" s="1102"/>
      <c r="K94" s="1102"/>
      <c r="L94" s="1086"/>
      <c r="M94" s="1086"/>
      <c r="N94" s="1086"/>
      <c r="O94" s="1086"/>
      <c r="P94" s="1086"/>
      <c r="Q94" s="1088"/>
      <c r="R94" s="1102"/>
      <c r="S94" s="1086"/>
      <c r="T94" s="1088"/>
      <c r="U94" s="1086"/>
      <c r="V94" s="1086"/>
      <c r="W94" s="1088"/>
      <c r="X94" s="1102"/>
      <c r="Y94" s="1088"/>
      <c r="Z94" s="1086"/>
      <c r="AA94" s="1088"/>
      <c r="AB94" s="1088"/>
      <c r="AC94" s="1088"/>
      <c r="AD94" s="1088"/>
      <c r="AE94" s="1102"/>
      <c r="AF94" s="1088"/>
      <c r="AG94" s="1088"/>
      <c r="AH94" s="1086"/>
      <c r="AI94" s="302">
        <f>COUNTA(E94:AH94)</f>
        <v>0</v>
      </c>
      <c r="AK94" s="303">
        <f>+COUNTIF(E94:AH94,"*"&amp;"A"&amp;"*")</f>
        <v>0</v>
      </c>
      <c r="AL94" s="304">
        <f>+COUNTIF(E94:AH94,"*"&amp;"B"&amp;"*")</f>
        <v>0</v>
      </c>
      <c r="AM94" s="304">
        <f>+COUNTIF(E94:AH94,"*"&amp;"C"&amp;"*")</f>
        <v>0</v>
      </c>
      <c r="AN94" s="304">
        <f>+COUNTIF(E94:AH94,"*"&amp;"D"&amp;"*")</f>
        <v>0</v>
      </c>
      <c r="AO94" s="304">
        <f>+COUNTIF(E94:AH94,"*"&amp;"E"&amp;"*")</f>
        <v>0</v>
      </c>
      <c r="AP94" s="304">
        <f>+COUNTIF(E94:AH94,"*"&amp;"F"&amp;"*")</f>
        <v>0</v>
      </c>
      <c r="AQ94" s="304">
        <f>+COUNTIF(E94:AH94,"*"&amp;"G"&amp;"*")</f>
        <v>0</v>
      </c>
      <c r="AR94" s="304">
        <f>+COUNTIF(E94:AH94,"*"&amp;"H"&amp;"*")</f>
        <v>0</v>
      </c>
      <c r="AS94" s="304">
        <f>+COUNTIF(E94:AH94,"*"&amp;"I"&amp;"*")</f>
        <v>0</v>
      </c>
      <c r="AT94" s="304">
        <f>+COUNTIF(E94:AH94,"*"&amp;"J"&amp;"*")</f>
        <v>0</v>
      </c>
      <c r="AU94" s="304">
        <f>+COUNTIF(E94:AH94,"*"&amp;"K"&amp;"*")</f>
        <v>0</v>
      </c>
      <c r="AV94" s="304">
        <f>+COUNTIF(E94:AH94,"*"&amp;"L"&amp;"*")</f>
        <v>0</v>
      </c>
      <c r="AW94" s="304">
        <f>+COUNTIF(E94:AH94,"*"&amp;"M"&amp;"*")</f>
        <v>0</v>
      </c>
      <c r="AX94" s="304">
        <f>+COUNTIF(E94:AH94,"*"&amp;"N"&amp;"*")</f>
        <v>0</v>
      </c>
      <c r="AY94" s="305">
        <f>+COUNTIF(E94:AH94,"*"&amp;"O"&amp;"*")</f>
        <v>0</v>
      </c>
      <c r="BA94" s="39">
        <f>IF($C94="NPT",SUM($AK94:$AY94),0)</f>
        <v>0</v>
      </c>
      <c r="BB94" s="40">
        <f>IF($C94="PT",SUM($AK94:$AY94),0)</f>
        <v>0</v>
      </c>
      <c r="BC94" s="41">
        <f t="shared" si="252"/>
        <v>0</v>
      </c>
      <c r="BD94" s="41">
        <f t="shared" si="253"/>
        <v>0</v>
      </c>
      <c r="BE94" s="41">
        <f t="shared" si="254"/>
        <v>0</v>
      </c>
      <c r="BF94" s="41">
        <f t="shared" si="255"/>
        <v>0</v>
      </c>
      <c r="BG94" s="41">
        <f t="shared" si="256"/>
        <v>0</v>
      </c>
      <c r="BH94" s="41">
        <f t="shared" si="257"/>
        <v>0</v>
      </c>
      <c r="BI94" s="41">
        <f t="shared" si="258"/>
        <v>0</v>
      </c>
      <c r="BJ94" s="41">
        <f t="shared" si="259"/>
        <v>0</v>
      </c>
      <c r="BK94" s="41">
        <f t="shared" si="260"/>
        <v>0</v>
      </c>
      <c r="BL94" s="41">
        <f t="shared" si="261"/>
        <v>0</v>
      </c>
      <c r="BM94" s="41">
        <f t="shared" si="262"/>
        <v>0</v>
      </c>
      <c r="BN94" s="41">
        <f t="shared" si="263"/>
        <v>0</v>
      </c>
      <c r="BO94" s="41">
        <f t="shared" si="264"/>
        <v>0</v>
      </c>
      <c r="BP94" s="41">
        <f t="shared" si="265"/>
        <v>0</v>
      </c>
      <c r="BQ94" s="306">
        <f t="shared" si="266"/>
        <v>0</v>
      </c>
    </row>
    <row r="95" spans="1:69" ht="21" customHeight="1" x14ac:dyDescent="0.35">
      <c r="A95" s="299" t="s">
        <v>164</v>
      </c>
      <c r="B95" s="300" t="s">
        <v>150</v>
      </c>
      <c r="C95" s="249" t="s">
        <v>26</v>
      </c>
      <c r="D95" s="301" t="s">
        <v>161</v>
      </c>
      <c r="E95" s="1088"/>
      <c r="F95" s="1086"/>
      <c r="G95" s="1088"/>
      <c r="H95" s="1086"/>
      <c r="I95" s="1086"/>
      <c r="J95" s="1102"/>
      <c r="K95" s="1088"/>
      <c r="L95" s="1088"/>
      <c r="M95" s="1086"/>
      <c r="N95" s="1088"/>
      <c r="O95" s="1086"/>
      <c r="P95" s="1088"/>
      <c r="Q95" s="1088"/>
      <c r="R95" s="1088"/>
      <c r="S95" s="1086"/>
      <c r="T95" s="1086"/>
      <c r="U95" s="1086"/>
      <c r="V95" s="1088"/>
      <c r="W95" s="1086"/>
      <c r="X95" s="1102"/>
      <c r="Y95" s="1088"/>
      <c r="Z95" s="1086"/>
      <c r="AA95" s="1086"/>
      <c r="AB95" s="1086"/>
      <c r="AC95" s="1088"/>
      <c r="AD95" s="1086"/>
      <c r="AE95" s="1102"/>
      <c r="AF95" s="1102"/>
      <c r="AG95" s="1088"/>
      <c r="AH95" s="1086"/>
      <c r="AI95" s="302">
        <f>COUNTA(E95:AH95)</f>
        <v>0</v>
      </c>
      <c r="AK95" s="303">
        <f>+COUNTIF(E95:AH95,"*"&amp;"A"&amp;"*")</f>
        <v>0</v>
      </c>
      <c r="AL95" s="304">
        <f>+COUNTIF(E95:AH95,"*"&amp;"B"&amp;"*")</f>
        <v>0</v>
      </c>
      <c r="AM95" s="304">
        <f>+COUNTIF(E95:AH95,"*"&amp;"C"&amp;"*")</f>
        <v>0</v>
      </c>
      <c r="AN95" s="304">
        <f>+COUNTIF(E95:AH95,"*"&amp;"D"&amp;"*")</f>
        <v>0</v>
      </c>
      <c r="AO95" s="304">
        <f>+COUNTIF(E95:AH95,"*"&amp;"E"&amp;"*")</f>
        <v>0</v>
      </c>
      <c r="AP95" s="304">
        <f>+COUNTIF(E95:AH95,"*"&amp;"F"&amp;"*")</f>
        <v>0</v>
      </c>
      <c r="AQ95" s="304">
        <f>+COUNTIF(E95:AH95,"*"&amp;"G"&amp;"*")</f>
        <v>0</v>
      </c>
      <c r="AR95" s="304">
        <f>+COUNTIF(E95:AH95,"*"&amp;"H"&amp;"*")</f>
        <v>0</v>
      </c>
      <c r="AS95" s="304">
        <f>+COUNTIF(E95:AH95,"*"&amp;"I"&amp;"*")</f>
        <v>0</v>
      </c>
      <c r="AT95" s="304">
        <f>+COUNTIF(E95:AH95,"*"&amp;"J"&amp;"*")</f>
        <v>0</v>
      </c>
      <c r="AU95" s="304">
        <f>+COUNTIF(E95:AH95,"*"&amp;"K"&amp;"*")</f>
        <v>0</v>
      </c>
      <c r="AV95" s="304">
        <f>+COUNTIF(E95:AH95,"*"&amp;"L"&amp;"*")</f>
        <v>0</v>
      </c>
      <c r="AW95" s="304">
        <f>+COUNTIF(E95:AH95,"*"&amp;"M"&amp;"*")</f>
        <v>0</v>
      </c>
      <c r="AX95" s="304">
        <f>+COUNTIF(E95:AH95,"*"&amp;"N"&amp;"*")</f>
        <v>0</v>
      </c>
      <c r="AY95" s="305">
        <f>+COUNTIF(E95:AH95,"*"&amp;"O"&amp;"*")</f>
        <v>0</v>
      </c>
      <c r="BA95" s="39">
        <f>IF($C95="NPT",SUM($AK95:$AY95),0)</f>
        <v>0</v>
      </c>
      <c r="BB95" s="40">
        <f>IF($C95="PT",SUM($AK95:$AY95),0)</f>
        <v>0</v>
      </c>
      <c r="BC95" s="41">
        <f t="shared" si="252"/>
        <v>0</v>
      </c>
      <c r="BD95" s="41">
        <f t="shared" si="253"/>
        <v>0</v>
      </c>
      <c r="BE95" s="41">
        <f t="shared" si="254"/>
        <v>0</v>
      </c>
      <c r="BF95" s="41">
        <f t="shared" si="255"/>
        <v>0</v>
      </c>
      <c r="BG95" s="41">
        <f t="shared" si="256"/>
        <v>0</v>
      </c>
      <c r="BH95" s="41">
        <f t="shared" si="257"/>
        <v>0</v>
      </c>
      <c r="BI95" s="41">
        <f t="shared" si="258"/>
        <v>0</v>
      </c>
      <c r="BJ95" s="41">
        <f t="shared" si="259"/>
        <v>0</v>
      </c>
      <c r="BK95" s="41">
        <f t="shared" si="260"/>
        <v>0</v>
      </c>
      <c r="BL95" s="41">
        <f t="shared" si="261"/>
        <v>0</v>
      </c>
      <c r="BM95" s="41">
        <f t="shared" si="262"/>
        <v>0</v>
      </c>
      <c r="BN95" s="41">
        <f t="shared" si="263"/>
        <v>0</v>
      </c>
      <c r="BO95" s="41">
        <f t="shared" si="264"/>
        <v>0</v>
      </c>
      <c r="BP95" s="41">
        <f t="shared" si="265"/>
        <v>0</v>
      </c>
      <c r="BQ95" s="306">
        <f t="shared" si="266"/>
        <v>0</v>
      </c>
    </row>
    <row r="96" spans="1:69" ht="21" customHeight="1" x14ac:dyDescent="0.35">
      <c r="A96" s="299" t="s">
        <v>164</v>
      </c>
      <c r="B96" s="300" t="s">
        <v>151</v>
      </c>
      <c r="C96" s="249" t="s">
        <v>26</v>
      </c>
      <c r="D96" s="301" t="s">
        <v>161</v>
      </c>
      <c r="E96" s="1086"/>
      <c r="F96" s="1088"/>
      <c r="G96" s="1086"/>
      <c r="H96" s="1088"/>
      <c r="I96" s="1086"/>
      <c r="J96" s="1088"/>
      <c r="K96" s="1102"/>
      <c r="L96" s="1088"/>
      <c r="M96" s="1088"/>
      <c r="N96" s="1086"/>
      <c r="O96" s="1088"/>
      <c r="P96" s="1088"/>
      <c r="Q96" s="1088"/>
      <c r="R96" s="1102"/>
      <c r="S96" s="1088"/>
      <c r="T96" s="1086"/>
      <c r="U96" s="1086"/>
      <c r="V96" s="1086"/>
      <c r="W96" s="1086"/>
      <c r="X96" s="1088"/>
      <c r="Y96" s="1088"/>
      <c r="Z96" s="1088"/>
      <c r="AA96" s="1086"/>
      <c r="AB96" s="1086"/>
      <c r="AC96" s="1086"/>
      <c r="AD96" s="1086"/>
      <c r="AE96" s="1102"/>
      <c r="AF96" s="1102"/>
      <c r="AG96" s="1086"/>
      <c r="AH96" s="1086"/>
      <c r="AI96" s="302">
        <f>COUNTA(E96:AH96)</f>
        <v>0</v>
      </c>
      <c r="AK96" s="303">
        <f>+COUNTIF(E96:AH96,"*"&amp;"A"&amp;"*")</f>
        <v>0</v>
      </c>
      <c r="AL96" s="304">
        <f>+COUNTIF(E96:AH96,"*"&amp;"B"&amp;"*")</f>
        <v>0</v>
      </c>
      <c r="AM96" s="304">
        <f>+COUNTIF(E96:AH96,"*"&amp;"C"&amp;"*")</f>
        <v>0</v>
      </c>
      <c r="AN96" s="304">
        <f>+COUNTIF(E96:AH96,"*"&amp;"D"&amp;"*")</f>
        <v>0</v>
      </c>
      <c r="AO96" s="304">
        <f>+COUNTIF(E96:AH96,"*"&amp;"E"&amp;"*")</f>
        <v>0</v>
      </c>
      <c r="AP96" s="304">
        <f>+COUNTIF(E96:AH96,"*"&amp;"F"&amp;"*")</f>
        <v>0</v>
      </c>
      <c r="AQ96" s="304">
        <f>+COUNTIF(E96:AH96,"*"&amp;"G"&amp;"*")</f>
        <v>0</v>
      </c>
      <c r="AR96" s="304">
        <f>+COUNTIF(E96:AH96,"*"&amp;"H"&amp;"*")</f>
        <v>0</v>
      </c>
      <c r="AS96" s="304">
        <f>+COUNTIF(E96:AH96,"*"&amp;"I"&amp;"*")</f>
        <v>0</v>
      </c>
      <c r="AT96" s="304">
        <f>+COUNTIF(E96:AH96,"*"&amp;"J"&amp;"*")</f>
        <v>0</v>
      </c>
      <c r="AU96" s="304">
        <f>+COUNTIF(E96:AH96,"*"&amp;"K"&amp;"*")</f>
        <v>0</v>
      </c>
      <c r="AV96" s="304">
        <f>+COUNTIF(E96:AH96,"*"&amp;"L"&amp;"*")</f>
        <v>0</v>
      </c>
      <c r="AW96" s="304">
        <f>+COUNTIF(E96:AH96,"*"&amp;"M"&amp;"*")</f>
        <v>0</v>
      </c>
      <c r="AX96" s="304">
        <f>+COUNTIF(E96:AH96,"*"&amp;"N"&amp;"*")</f>
        <v>0</v>
      </c>
      <c r="AY96" s="305">
        <f>+COUNTIF(E96:AH96,"*"&amp;"O"&amp;"*")</f>
        <v>0</v>
      </c>
      <c r="BA96" s="39">
        <f>IF($C96="NPT",SUM($AK96:$AY96),0)</f>
        <v>0</v>
      </c>
      <c r="BB96" s="40">
        <f>IF($C96="PT",SUM($AK96:$AY96),0)</f>
        <v>0</v>
      </c>
      <c r="BC96" s="41">
        <f t="shared" si="252"/>
        <v>0</v>
      </c>
      <c r="BD96" s="41">
        <f t="shared" si="253"/>
        <v>0</v>
      </c>
      <c r="BE96" s="41">
        <f t="shared" si="254"/>
        <v>0</v>
      </c>
      <c r="BF96" s="41">
        <f t="shared" si="255"/>
        <v>0</v>
      </c>
      <c r="BG96" s="41">
        <f t="shared" si="256"/>
        <v>0</v>
      </c>
      <c r="BH96" s="41">
        <f t="shared" si="257"/>
        <v>0</v>
      </c>
      <c r="BI96" s="41">
        <f t="shared" si="258"/>
        <v>0</v>
      </c>
      <c r="BJ96" s="41">
        <f t="shared" si="259"/>
        <v>0</v>
      </c>
      <c r="BK96" s="41">
        <f t="shared" si="260"/>
        <v>0</v>
      </c>
      <c r="BL96" s="41">
        <f t="shared" si="261"/>
        <v>0</v>
      </c>
      <c r="BM96" s="41">
        <f t="shared" si="262"/>
        <v>0</v>
      </c>
      <c r="BN96" s="41">
        <f t="shared" si="263"/>
        <v>0</v>
      </c>
      <c r="BO96" s="41">
        <f t="shared" si="264"/>
        <v>0</v>
      </c>
      <c r="BP96" s="41">
        <f t="shared" si="265"/>
        <v>0</v>
      </c>
      <c r="BQ96" s="306">
        <f t="shared" si="266"/>
        <v>0</v>
      </c>
    </row>
    <row r="97" spans="1:69" ht="21" customHeight="1" x14ac:dyDescent="0.35">
      <c r="A97" s="299" t="s">
        <v>164</v>
      </c>
      <c r="B97" s="300" t="s">
        <v>152</v>
      </c>
      <c r="C97" s="249" t="s">
        <v>26</v>
      </c>
      <c r="D97" s="301" t="s">
        <v>161</v>
      </c>
      <c r="E97" s="1088"/>
      <c r="F97" s="1086"/>
      <c r="G97" s="1088"/>
      <c r="H97" s="1086"/>
      <c r="I97" s="1088"/>
      <c r="J97" s="1102"/>
      <c r="K97" s="1088"/>
      <c r="L97" s="1086"/>
      <c r="M97" s="1086"/>
      <c r="N97" s="1088"/>
      <c r="O97" s="1086"/>
      <c r="P97" s="1086"/>
      <c r="Q97" s="1102"/>
      <c r="R97" s="1088"/>
      <c r="S97" s="1086"/>
      <c r="T97" s="1086"/>
      <c r="U97" s="1088"/>
      <c r="V97" s="1088"/>
      <c r="W97" s="1088"/>
      <c r="X97" s="1102"/>
      <c r="Y97" s="1102"/>
      <c r="Z97" s="1086"/>
      <c r="AA97" s="1088"/>
      <c r="AB97" s="1088"/>
      <c r="AC97" s="1086"/>
      <c r="AD97" s="1088"/>
      <c r="AE97" s="1088"/>
      <c r="AF97" s="1102"/>
      <c r="AG97" s="1088"/>
      <c r="AH97" s="1088"/>
      <c r="AI97" s="302">
        <f>COUNTA(E97:AH97)</f>
        <v>0</v>
      </c>
      <c r="AK97" s="303">
        <f>+COUNTIF(E97:AH97,"*"&amp;"A"&amp;"*")</f>
        <v>0</v>
      </c>
      <c r="AL97" s="304">
        <f>+COUNTIF(E97:AH97,"*"&amp;"B"&amp;"*")</f>
        <v>0</v>
      </c>
      <c r="AM97" s="304">
        <f>+COUNTIF(E97:AH97,"*"&amp;"C"&amp;"*")</f>
        <v>0</v>
      </c>
      <c r="AN97" s="304">
        <f>+COUNTIF(E97:AH97,"*"&amp;"D"&amp;"*")</f>
        <v>0</v>
      </c>
      <c r="AO97" s="304">
        <f>+COUNTIF(E97:AH97,"*"&amp;"E"&amp;"*")</f>
        <v>0</v>
      </c>
      <c r="AP97" s="304">
        <f>+COUNTIF(E97:AH97,"*"&amp;"F"&amp;"*")</f>
        <v>0</v>
      </c>
      <c r="AQ97" s="304">
        <f>+COUNTIF(E97:AH97,"*"&amp;"G"&amp;"*")</f>
        <v>0</v>
      </c>
      <c r="AR97" s="304">
        <f>+COUNTIF(E97:AH97,"*"&amp;"H"&amp;"*")</f>
        <v>0</v>
      </c>
      <c r="AS97" s="304">
        <f>+COUNTIF(E97:AH97,"*"&amp;"I"&amp;"*")</f>
        <v>0</v>
      </c>
      <c r="AT97" s="304">
        <f>+COUNTIF(E97:AH97,"*"&amp;"J"&amp;"*")</f>
        <v>0</v>
      </c>
      <c r="AU97" s="304">
        <f>+COUNTIF(E97:AH97,"*"&amp;"K"&amp;"*")</f>
        <v>0</v>
      </c>
      <c r="AV97" s="304">
        <f>+COUNTIF(E97:AH97,"*"&amp;"L"&amp;"*")</f>
        <v>0</v>
      </c>
      <c r="AW97" s="304">
        <f>+COUNTIF(E97:AH97,"*"&amp;"M"&amp;"*")</f>
        <v>0</v>
      </c>
      <c r="AX97" s="304">
        <f>+COUNTIF(E97:AH97,"*"&amp;"N"&amp;"*")</f>
        <v>0</v>
      </c>
      <c r="AY97" s="305">
        <f>+COUNTIF(E97:AH97,"*"&amp;"O"&amp;"*")</f>
        <v>0</v>
      </c>
      <c r="BA97" s="39">
        <f>IF($C97="NPT",SUM($AK97:$AY97),0)</f>
        <v>0</v>
      </c>
      <c r="BB97" s="40">
        <f>IF($C97="PT",SUM($AK97:$AY97),0)</f>
        <v>0</v>
      </c>
      <c r="BC97" s="41">
        <f t="shared" si="252"/>
        <v>0</v>
      </c>
      <c r="BD97" s="41">
        <f t="shared" si="253"/>
        <v>0</v>
      </c>
      <c r="BE97" s="41">
        <f t="shared" si="254"/>
        <v>0</v>
      </c>
      <c r="BF97" s="41">
        <f t="shared" si="255"/>
        <v>0</v>
      </c>
      <c r="BG97" s="41">
        <f t="shared" si="256"/>
        <v>0</v>
      </c>
      <c r="BH97" s="41">
        <f t="shared" si="257"/>
        <v>0</v>
      </c>
      <c r="BI97" s="41">
        <f t="shared" si="258"/>
        <v>0</v>
      </c>
      <c r="BJ97" s="41">
        <f t="shared" si="259"/>
        <v>0</v>
      </c>
      <c r="BK97" s="41">
        <f t="shared" si="260"/>
        <v>0</v>
      </c>
      <c r="BL97" s="41">
        <f t="shared" si="261"/>
        <v>0</v>
      </c>
      <c r="BM97" s="41">
        <f t="shared" si="262"/>
        <v>0</v>
      </c>
      <c r="BN97" s="41">
        <f t="shared" si="263"/>
        <v>0</v>
      </c>
      <c r="BO97" s="41">
        <f t="shared" si="264"/>
        <v>0</v>
      </c>
      <c r="BP97" s="41">
        <f t="shared" si="265"/>
        <v>0</v>
      </c>
      <c r="BQ97" s="306">
        <f t="shared" si="266"/>
        <v>0</v>
      </c>
    </row>
    <row r="98" spans="1:69" ht="21" customHeight="1" x14ac:dyDescent="0.35">
      <c r="A98" s="299" t="s">
        <v>164</v>
      </c>
      <c r="B98" s="300" t="s">
        <v>153</v>
      </c>
      <c r="C98" s="249" t="s">
        <v>26</v>
      </c>
      <c r="D98" s="301" t="s">
        <v>161</v>
      </c>
      <c r="E98" s="1088"/>
      <c r="F98" s="1088"/>
      <c r="G98" s="1088"/>
      <c r="H98" s="1088"/>
      <c r="I98" s="1086"/>
      <c r="J98" s="1088"/>
      <c r="K98" s="1102"/>
      <c r="L98" s="1088"/>
      <c r="M98" s="1088"/>
      <c r="N98" s="1088"/>
      <c r="O98" s="1088"/>
      <c r="P98" s="1088"/>
      <c r="Q98" s="1088"/>
      <c r="R98" s="1102"/>
      <c r="S98" s="1088"/>
      <c r="T98" s="1088"/>
      <c r="U98" s="1086"/>
      <c r="V98" s="1088"/>
      <c r="W98" s="1086"/>
      <c r="X98" s="1088"/>
      <c r="Y98" s="1102"/>
      <c r="Z98" s="1088"/>
      <c r="AA98" s="1086"/>
      <c r="AB98" s="1086"/>
      <c r="AC98" s="1088"/>
      <c r="AD98" s="1086"/>
      <c r="AE98" s="1102"/>
      <c r="AF98" s="1102"/>
      <c r="AG98" s="1086"/>
      <c r="AH98" s="1086"/>
      <c r="AI98" s="302">
        <f>COUNTA(E98:AH98)</f>
        <v>0</v>
      </c>
      <c r="AK98" s="303">
        <f>+COUNTIF(E98:AH98,"*"&amp;"A"&amp;"*")</f>
        <v>0</v>
      </c>
      <c r="AL98" s="304">
        <f>+COUNTIF(E98:AH98,"*"&amp;"B"&amp;"*")</f>
        <v>0</v>
      </c>
      <c r="AM98" s="304">
        <f>+COUNTIF(E98:AH98,"*"&amp;"C"&amp;"*")</f>
        <v>0</v>
      </c>
      <c r="AN98" s="304">
        <f>+COUNTIF(E98:AH98,"*"&amp;"D"&amp;"*")</f>
        <v>0</v>
      </c>
      <c r="AO98" s="304">
        <f>+COUNTIF(E98:AH98,"*"&amp;"E"&amp;"*")</f>
        <v>0</v>
      </c>
      <c r="AP98" s="304">
        <f>+COUNTIF(E98:AH98,"*"&amp;"F"&amp;"*")</f>
        <v>0</v>
      </c>
      <c r="AQ98" s="304">
        <f>+COUNTIF(E98:AH98,"*"&amp;"G"&amp;"*")</f>
        <v>0</v>
      </c>
      <c r="AR98" s="304">
        <f>+COUNTIF(E98:AH98,"*"&amp;"H"&amp;"*")</f>
        <v>0</v>
      </c>
      <c r="AS98" s="304">
        <f>+COUNTIF(E98:AH98,"*"&amp;"I"&amp;"*")</f>
        <v>0</v>
      </c>
      <c r="AT98" s="304">
        <f>+COUNTIF(E98:AH98,"*"&amp;"J"&amp;"*")</f>
        <v>0</v>
      </c>
      <c r="AU98" s="304">
        <f>+COUNTIF(E98:AH98,"*"&amp;"K"&amp;"*")</f>
        <v>0</v>
      </c>
      <c r="AV98" s="304">
        <f>+COUNTIF(E98:AH98,"*"&amp;"L"&amp;"*")</f>
        <v>0</v>
      </c>
      <c r="AW98" s="304">
        <f>+COUNTIF(E98:AH98,"*"&amp;"M"&amp;"*")</f>
        <v>0</v>
      </c>
      <c r="AX98" s="304">
        <f>+COUNTIF(E98:AH98,"*"&amp;"N"&amp;"*")</f>
        <v>0</v>
      </c>
      <c r="AY98" s="305">
        <f>+COUNTIF(E98:AH98,"*"&amp;"O"&amp;"*")</f>
        <v>0</v>
      </c>
      <c r="BA98" s="39">
        <f>IF($C98="NPT",SUM($AK98:$AY98),0)</f>
        <v>0</v>
      </c>
      <c r="BB98" s="40">
        <f>IF($C98="PT",SUM($AK98:$AY98),0)</f>
        <v>0</v>
      </c>
      <c r="BC98" s="41">
        <f t="shared" si="252"/>
        <v>0</v>
      </c>
      <c r="BD98" s="41">
        <f t="shared" si="253"/>
        <v>0</v>
      </c>
      <c r="BE98" s="41">
        <f t="shared" si="254"/>
        <v>0</v>
      </c>
      <c r="BF98" s="41">
        <f t="shared" si="255"/>
        <v>0</v>
      </c>
      <c r="BG98" s="41">
        <f t="shared" si="256"/>
        <v>0</v>
      </c>
      <c r="BH98" s="41">
        <f t="shared" si="257"/>
        <v>0</v>
      </c>
      <c r="BI98" s="41">
        <f t="shared" si="258"/>
        <v>0</v>
      </c>
      <c r="BJ98" s="41">
        <f t="shared" si="259"/>
        <v>0</v>
      </c>
      <c r="BK98" s="41">
        <f t="shared" si="260"/>
        <v>0</v>
      </c>
      <c r="BL98" s="41">
        <f t="shared" si="261"/>
        <v>0</v>
      </c>
      <c r="BM98" s="41">
        <f t="shared" si="262"/>
        <v>0</v>
      </c>
      <c r="BN98" s="41">
        <f t="shared" si="263"/>
        <v>0</v>
      </c>
      <c r="BO98" s="41">
        <f t="shared" si="264"/>
        <v>0</v>
      </c>
      <c r="BP98" s="41">
        <f t="shared" si="265"/>
        <v>0</v>
      </c>
      <c r="BQ98" s="306">
        <f t="shared" si="266"/>
        <v>0</v>
      </c>
    </row>
    <row r="99" spans="1:69" ht="21" customHeight="1" x14ac:dyDescent="0.35">
      <c r="A99" s="299" t="s">
        <v>164</v>
      </c>
      <c r="B99" s="300" t="s">
        <v>154</v>
      </c>
      <c r="C99" s="249" t="s">
        <v>26</v>
      </c>
      <c r="D99" s="301" t="s">
        <v>161</v>
      </c>
      <c r="E99" s="1088"/>
      <c r="F99" s="1088"/>
      <c r="G99" s="1088"/>
      <c r="H99" s="1088"/>
      <c r="I99" s="1088"/>
      <c r="J99" s="1102"/>
      <c r="K99" s="1102"/>
      <c r="L99" s="1088"/>
      <c r="M99" s="1088"/>
      <c r="N99" s="1088"/>
      <c r="O99" s="1088"/>
      <c r="P99" s="1086"/>
      <c r="Q99" s="1102"/>
      <c r="R99" s="1088"/>
      <c r="S99" s="1088"/>
      <c r="T99" s="1086"/>
      <c r="U99" s="1088"/>
      <c r="V99" s="1086"/>
      <c r="W99" s="1088"/>
      <c r="X99" s="1102"/>
      <c r="Y99" s="1088"/>
      <c r="Z99" s="1088"/>
      <c r="AA99" s="1088"/>
      <c r="AB99" s="1088"/>
      <c r="AC99" s="1086"/>
      <c r="AD99" s="1088"/>
      <c r="AE99" s="1088"/>
      <c r="AF99" s="1102"/>
      <c r="AG99" s="1088"/>
      <c r="AH99" s="1088"/>
      <c r="AI99" s="302">
        <f>COUNTA(E99:AH99)</f>
        <v>0</v>
      </c>
      <c r="AK99" s="303">
        <f>+COUNTIF(E99:AH99,"*"&amp;"A"&amp;"*")</f>
        <v>0</v>
      </c>
      <c r="AL99" s="304">
        <f>+COUNTIF(E99:AH99,"*"&amp;"B"&amp;"*")</f>
        <v>0</v>
      </c>
      <c r="AM99" s="304">
        <f>+COUNTIF(E99:AH99,"*"&amp;"C"&amp;"*")</f>
        <v>0</v>
      </c>
      <c r="AN99" s="304">
        <f>+COUNTIF(E99:AH99,"*"&amp;"D"&amp;"*")</f>
        <v>0</v>
      </c>
      <c r="AO99" s="304">
        <f>+COUNTIF(E99:AH99,"*"&amp;"E"&amp;"*")</f>
        <v>0</v>
      </c>
      <c r="AP99" s="304">
        <f>+COUNTIF(E99:AH99,"*"&amp;"F"&amp;"*")</f>
        <v>0</v>
      </c>
      <c r="AQ99" s="304">
        <f>+COUNTIF(E99:AH99,"*"&amp;"G"&amp;"*")</f>
        <v>0</v>
      </c>
      <c r="AR99" s="304">
        <f>+COUNTIF(E99:AH99,"*"&amp;"H"&amp;"*")</f>
        <v>0</v>
      </c>
      <c r="AS99" s="304">
        <f>+COUNTIF(E99:AH99,"*"&amp;"I"&amp;"*")</f>
        <v>0</v>
      </c>
      <c r="AT99" s="304">
        <f>+COUNTIF(E99:AH99,"*"&amp;"J"&amp;"*")</f>
        <v>0</v>
      </c>
      <c r="AU99" s="304">
        <f>+COUNTIF(E99:AH99,"*"&amp;"K"&amp;"*")</f>
        <v>0</v>
      </c>
      <c r="AV99" s="304">
        <f>+COUNTIF(E99:AH99,"*"&amp;"L"&amp;"*")</f>
        <v>0</v>
      </c>
      <c r="AW99" s="304">
        <f>+COUNTIF(E99:AH99,"*"&amp;"M"&amp;"*")</f>
        <v>0</v>
      </c>
      <c r="AX99" s="304">
        <f>+COUNTIF(E99:AH99,"*"&amp;"N"&amp;"*")</f>
        <v>0</v>
      </c>
      <c r="AY99" s="305">
        <f>+COUNTIF(E99:AH99,"*"&amp;"O"&amp;"*")</f>
        <v>0</v>
      </c>
      <c r="BA99" s="39">
        <f>IF($C99="NPT",SUM($AK99:$AY99),0)</f>
        <v>0</v>
      </c>
      <c r="BB99" s="40">
        <f>IF($C99="PT",SUM($AK99:$AY99),0)</f>
        <v>0</v>
      </c>
      <c r="BC99" s="41">
        <f t="shared" si="252"/>
        <v>0</v>
      </c>
      <c r="BD99" s="41">
        <f t="shared" si="253"/>
        <v>0</v>
      </c>
      <c r="BE99" s="41">
        <f t="shared" si="254"/>
        <v>0</v>
      </c>
      <c r="BF99" s="41">
        <f t="shared" si="255"/>
        <v>0</v>
      </c>
      <c r="BG99" s="41">
        <f t="shared" si="256"/>
        <v>0</v>
      </c>
      <c r="BH99" s="41">
        <f t="shared" si="257"/>
        <v>0</v>
      </c>
      <c r="BI99" s="41">
        <f t="shared" si="258"/>
        <v>0</v>
      </c>
      <c r="BJ99" s="41">
        <f t="shared" si="259"/>
        <v>0</v>
      </c>
      <c r="BK99" s="41">
        <f t="shared" si="260"/>
        <v>0</v>
      </c>
      <c r="BL99" s="41">
        <f t="shared" si="261"/>
        <v>0</v>
      </c>
      <c r="BM99" s="41">
        <f t="shared" si="262"/>
        <v>0</v>
      </c>
      <c r="BN99" s="41">
        <f t="shared" si="263"/>
        <v>0</v>
      </c>
      <c r="BO99" s="41">
        <f t="shared" si="264"/>
        <v>0</v>
      </c>
      <c r="BP99" s="41">
        <f t="shared" si="265"/>
        <v>0</v>
      </c>
      <c r="BQ99" s="306">
        <f t="shared" si="266"/>
        <v>0</v>
      </c>
    </row>
    <row r="100" spans="1:69" ht="21" customHeight="1" x14ac:dyDescent="0.35">
      <c r="A100" s="299" t="s">
        <v>164</v>
      </c>
      <c r="B100" s="300" t="s">
        <v>156</v>
      </c>
      <c r="C100" s="249" t="s">
        <v>26</v>
      </c>
      <c r="D100" s="301" t="s">
        <v>161</v>
      </c>
      <c r="E100" s="1086"/>
      <c r="F100" s="1086"/>
      <c r="G100" s="1086"/>
      <c r="H100" s="1088"/>
      <c r="I100" s="1086"/>
      <c r="J100" s="1102"/>
      <c r="K100" s="1088"/>
      <c r="L100" s="1086"/>
      <c r="M100" s="1088"/>
      <c r="N100" s="1086"/>
      <c r="O100" s="1088"/>
      <c r="P100" s="1088"/>
      <c r="Q100" s="1088"/>
      <c r="R100" s="1102"/>
      <c r="S100" s="1088"/>
      <c r="T100" s="1088"/>
      <c r="U100" s="1086"/>
      <c r="V100" s="1086"/>
      <c r="W100" s="1086"/>
      <c r="X100" s="1088"/>
      <c r="Y100" s="1102"/>
      <c r="Z100" s="1088"/>
      <c r="AA100" s="1088"/>
      <c r="AB100" s="1088"/>
      <c r="AC100" s="1088"/>
      <c r="AD100" s="1086"/>
      <c r="AE100" s="1102"/>
      <c r="AF100" s="1088"/>
      <c r="AG100" s="1088"/>
      <c r="AH100" s="1088"/>
      <c r="AI100" s="302">
        <f>COUNTA(E100:AH100)</f>
        <v>0</v>
      </c>
      <c r="AK100" s="303">
        <f>+COUNTIF(E100:AH100,"*"&amp;"A"&amp;"*")</f>
        <v>0</v>
      </c>
      <c r="AL100" s="304">
        <f>+COUNTIF(E100:AH100,"*"&amp;"B"&amp;"*")</f>
        <v>0</v>
      </c>
      <c r="AM100" s="304">
        <f>+COUNTIF(E100:AH100,"*"&amp;"C"&amp;"*")</f>
        <v>0</v>
      </c>
      <c r="AN100" s="304">
        <f>+COUNTIF(E100:AH100,"*"&amp;"D"&amp;"*")</f>
        <v>0</v>
      </c>
      <c r="AO100" s="304">
        <f>+COUNTIF(E100:AH100,"*"&amp;"E"&amp;"*")</f>
        <v>0</v>
      </c>
      <c r="AP100" s="304">
        <f>+COUNTIF(E100:AH100,"*"&amp;"F"&amp;"*")</f>
        <v>0</v>
      </c>
      <c r="AQ100" s="304">
        <f>+COUNTIF(E100:AH100,"*"&amp;"G"&amp;"*")</f>
        <v>0</v>
      </c>
      <c r="AR100" s="304">
        <f>+COUNTIF(E100:AH100,"*"&amp;"H"&amp;"*")</f>
        <v>0</v>
      </c>
      <c r="AS100" s="304">
        <f>+COUNTIF(E100:AH100,"*"&amp;"I"&amp;"*")</f>
        <v>0</v>
      </c>
      <c r="AT100" s="304">
        <f>+COUNTIF(E100:AH100,"*"&amp;"J"&amp;"*")</f>
        <v>0</v>
      </c>
      <c r="AU100" s="304">
        <f>+COUNTIF(E100:AH100,"*"&amp;"K"&amp;"*")</f>
        <v>0</v>
      </c>
      <c r="AV100" s="304">
        <f>+COUNTIF(E100:AH100,"*"&amp;"L"&amp;"*")</f>
        <v>0</v>
      </c>
      <c r="AW100" s="304">
        <f>+COUNTIF(E100:AH100,"*"&amp;"M"&amp;"*")</f>
        <v>0</v>
      </c>
      <c r="AX100" s="304">
        <f>+COUNTIF(E100:AH100,"*"&amp;"N"&amp;"*")</f>
        <v>0</v>
      </c>
      <c r="AY100" s="305">
        <f>+COUNTIF(E100:AH100,"*"&amp;"O"&amp;"*")</f>
        <v>0</v>
      </c>
      <c r="BA100" s="39">
        <f>IF($C100="NPT",SUM($AK100:$AY100),0)</f>
        <v>0</v>
      </c>
      <c r="BB100" s="40">
        <f>IF($C100="PT",SUM($AK100:$AY100),0)</f>
        <v>0</v>
      </c>
      <c r="BC100" s="41">
        <f t="shared" si="252"/>
        <v>0</v>
      </c>
      <c r="BD100" s="41">
        <f t="shared" si="253"/>
        <v>0</v>
      </c>
      <c r="BE100" s="41">
        <f t="shared" si="254"/>
        <v>0</v>
      </c>
      <c r="BF100" s="41">
        <f t="shared" si="255"/>
        <v>0</v>
      </c>
      <c r="BG100" s="41">
        <f t="shared" si="256"/>
        <v>0</v>
      </c>
      <c r="BH100" s="41">
        <f t="shared" si="257"/>
        <v>0</v>
      </c>
      <c r="BI100" s="41">
        <f t="shared" si="258"/>
        <v>0</v>
      </c>
      <c r="BJ100" s="41">
        <f t="shared" si="259"/>
        <v>0</v>
      </c>
      <c r="BK100" s="41">
        <f t="shared" si="260"/>
        <v>0</v>
      </c>
      <c r="BL100" s="41">
        <f t="shared" si="261"/>
        <v>0</v>
      </c>
      <c r="BM100" s="41">
        <f t="shared" si="262"/>
        <v>0</v>
      </c>
      <c r="BN100" s="41">
        <f t="shared" si="263"/>
        <v>0</v>
      </c>
      <c r="BO100" s="41">
        <f t="shared" si="264"/>
        <v>0</v>
      </c>
      <c r="BP100" s="41">
        <f t="shared" si="265"/>
        <v>0</v>
      </c>
      <c r="BQ100" s="306">
        <f t="shared" si="266"/>
        <v>0</v>
      </c>
    </row>
    <row r="101" spans="1:69" ht="21" customHeight="1" x14ac:dyDescent="0.35">
      <c r="A101" s="299" t="s">
        <v>164</v>
      </c>
      <c r="B101" s="300" t="s">
        <v>157</v>
      </c>
      <c r="C101" s="249" t="s">
        <v>26</v>
      </c>
      <c r="D101" s="301" t="s">
        <v>161</v>
      </c>
      <c r="E101" s="1088"/>
      <c r="F101" s="1088"/>
      <c r="G101" s="1088"/>
      <c r="H101" s="1086"/>
      <c r="I101" s="1086"/>
      <c r="J101" s="1088"/>
      <c r="K101" s="1088"/>
      <c r="L101" s="1088"/>
      <c r="M101" s="1086"/>
      <c r="N101" s="1088"/>
      <c r="O101" s="1086"/>
      <c r="P101" s="1086"/>
      <c r="Q101" s="1102"/>
      <c r="R101" s="1088"/>
      <c r="S101" s="1086"/>
      <c r="T101" s="1086"/>
      <c r="U101" s="1088"/>
      <c r="V101" s="1088"/>
      <c r="W101" s="1086"/>
      <c r="X101" s="1102"/>
      <c r="Y101" s="1088"/>
      <c r="Z101" s="1086"/>
      <c r="AA101" s="1088"/>
      <c r="AB101" s="1088"/>
      <c r="AC101" s="1088"/>
      <c r="AD101" s="1086"/>
      <c r="AE101" s="1102"/>
      <c r="AF101" s="1102"/>
      <c r="AG101" s="1088"/>
      <c r="AH101" s="1086"/>
      <c r="AI101" s="302">
        <f>COUNTA(E101:AH101)</f>
        <v>0</v>
      </c>
      <c r="AK101" s="303">
        <f>+COUNTIF(E101:AH101,"*"&amp;"A"&amp;"*")</f>
        <v>0</v>
      </c>
      <c r="AL101" s="304">
        <f>+COUNTIF(E101:AH101,"*"&amp;"B"&amp;"*")</f>
        <v>0</v>
      </c>
      <c r="AM101" s="304">
        <f>+COUNTIF(E101:AH101,"*"&amp;"C"&amp;"*")</f>
        <v>0</v>
      </c>
      <c r="AN101" s="304">
        <f>+COUNTIF(E101:AH101,"*"&amp;"D"&amp;"*")</f>
        <v>0</v>
      </c>
      <c r="AO101" s="304">
        <f>+COUNTIF(E101:AH101,"*"&amp;"E"&amp;"*")</f>
        <v>0</v>
      </c>
      <c r="AP101" s="304">
        <f>+COUNTIF(E101:AH101,"*"&amp;"F"&amp;"*")</f>
        <v>0</v>
      </c>
      <c r="AQ101" s="304">
        <f>+COUNTIF(E101:AH101,"*"&amp;"G"&amp;"*")</f>
        <v>0</v>
      </c>
      <c r="AR101" s="304">
        <f>+COUNTIF(E101:AH101,"*"&amp;"H"&amp;"*")</f>
        <v>0</v>
      </c>
      <c r="AS101" s="304">
        <f>+COUNTIF(E101:AH101,"*"&amp;"I"&amp;"*")</f>
        <v>0</v>
      </c>
      <c r="AT101" s="304">
        <f>+COUNTIF(E101:AH101,"*"&amp;"J"&amp;"*")</f>
        <v>0</v>
      </c>
      <c r="AU101" s="304">
        <f>+COUNTIF(E101:AH101,"*"&amp;"K"&amp;"*")</f>
        <v>0</v>
      </c>
      <c r="AV101" s="304">
        <f>+COUNTIF(E101:AH101,"*"&amp;"L"&amp;"*")</f>
        <v>0</v>
      </c>
      <c r="AW101" s="304">
        <f>+COUNTIF(E101:AH101,"*"&amp;"M"&amp;"*")</f>
        <v>0</v>
      </c>
      <c r="AX101" s="304">
        <f>+COUNTIF(E101:AH101,"*"&amp;"N"&amp;"*")</f>
        <v>0</v>
      </c>
      <c r="AY101" s="305">
        <f>+COUNTIF(E101:AH101,"*"&amp;"O"&amp;"*")</f>
        <v>0</v>
      </c>
      <c r="BA101" s="39">
        <f>IF($C101="NPT",SUM($AK101:$AY101),0)</f>
        <v>0</v>
      </c>
      <c r="BB101" s="40">
        <f>IF($C101="PT",SUM($AK101:$AY101),0)</f>
        <v>0</v>
      </c>
      <c r="BC101" s="41">
        <f t="shared" si="252"/>
        <v>0</v>
      </c>
      <c r="BD101" s="41">
        <f t="shared" si="253"/>
        <v>0</v>
      </c>
      <c r="BE101" s="41">
        <f t="shared" si="254"/>
        <v>0</v>
      </c>
      <c r="BF101" s="41">
        <f t="shared" si="255"/>
        <v>0</v>
      </c>
      <c r="BG101" s="41">
        <f t="shared" si="256"/>
        <v>0</v>
      </c>
      <c r="BH101" s="41">
        <f t="shared" si="257"/>
        <v>0</v>
      </c>
      <c r="BI101" s="41">
        <f t="shared" si="258"/>
        <v>0</v>
      </c>
      <c r="BJ101" s="41">
        <f t="shared" si="259"/>
        <v>0</v>
      </c>
      <c r="BK101" s="41">
        <f t="shared" si="260"/>
        <v>0</v>
      </c>
      <c r="BL101" s="41">
        <f t="shared" si="261"/>
        <v>0</v>
      </c>
      <c r="BM101" s="41">
        <f t="shared" si="262"/>
        <v>0</v>
      </c>
      <c r="BN101" s="41">
        <f t="shared" si="263"/>
        <v>0</v>
      </c>
      <c r="BO101" s="41">
        <f t="shared" si="264"/>
        <v>0</v>
      </c>
      <c r="BP101" s="41">
        <f t="shared" si="265"/>
        <v>0</v>
      </c>
      <c r="BQ101" s="306">
        <f t="shared" si="266"/>
        <v>0</v>
      </c>
    </row>
    <row r="102" spans="1:69" ht="21" customHeight="1" x14ac:dyDescent="0.35">
      <c r="A102" s="299" t="s">
        <v>164</v>
      </c>
      <c r="B102" s="300" t="s">
        <v>158</v>
      </c>
      <c r="C102" s="249" t="s">
        <v>26</v>
      </c>
      <c r="D102" s="301" t="s">
        <v>161</v>
      </c>
      <c r="E102" s="1086"/>
      <c r="F102" s="1086"/>
      <c r="G102" s="1086"/>
      <c r="H102" s="1088"/>
      <c r="I102" s="1088"/>
      <c r="J102" s="1088"/>
      <c r="K102" s="1102"/>
      <c r="L102" s="1086"/>
      <c r="M102" s="1086"/>
      <c r="N102" s="1086"/>
      <c r="O102" s="1088"/>
      <c r="P102" s="1088"/>
      <c r="Q102" s="1088"/>
      <c r="R102" s="1102"/>
      <c r="S102" s="1088"/>
      <c r="T102" s="1086"/>
      <c r="U102" s="1086"/>
      <c r="V102" s="1088"/>
      <c r="W102" s="1088"/>
      <c r="X102" s="1088"/>
      <c r="Y102" s="1102"/>
      <c r="Z102" s="1088"/>
      <c r="AA102" s="1088"/>
      <c r="AB102" s="1086"/>
      <c r="AC102" s="1088"/>
      <c r="AD102" s="1088"/>
      <c r="AE102" s="1088"/>
      <c r="AF102" s="1088"/>
      <c r="AG102" s="1086"/>
      <c r="AH102" s="1088"/>
      <c r="AI102" s="302">
        <f>COUNTA(E102:AH102)</f>
        <v>0</v>
      </c>
      <c r="AK102" s="303">
        <f>+COUNTIF(E102:AH102,"*"&amp;"A"&amp;"*")</f>
        <v>0</v>
      </c>
      <c r="AL102" s="304">
        <f>+COUNTIF(E102:AH102,"*"&amp;"B"&amp;"*")</f>
        <v>0</v>
      </c>
      <c r="AM102" s="304">
        <f>+COUNTIF(E102:AH102,"*"&amp;"C"&amp;"*")</f>
        <v>0</v>
      </c>
      <c r="AN102" s="304">
        <f>+COUNTIF(E102:AH102,"*"&amp;"D"&amp;"*")</f>
        <v>0</v>
      </c>
      <c r="AO102" s="304">
        <f>+COUNTIF(E102:AH102,"*"&amp;"E"&amp;"*")</f>
        <v>0</v>
      </c>
      <c r="AP102" s="304">
        <f>+COUNTIF(E102:AH102,"*"&amp;"F"&amp;"*")</f>
        <v>0</v>
      </c>
      <c r="AQ102" s="304">
        <f>+COUNTIF(E102:AH102,"*"&amp;"G"&amp;"*")</f>
        <v>0</v>
      </c>
      <c r="AR102" s="304">
        <f>+COUNTIF(E102:AH102,"*"&amp;"H"&amp;"*")</f>
        <v>0</v>
      </c>
      <c r="AS102" s="304">
        <f>+COUNTIF(E102:AH102,"*"&amp;"I"&amp;"*")</f>
        <v>0</v>
      </c>
      <c r="AT102" s="304">
        <f>+COUNTIF(E102:AH102,"*"&amp;"J"&amp;"*")</f>
        <v>0</v>
      </c>
      <c r="AU102" s="304">
        <f>+COUNTIF(E102:AH102,"*"&amp;"K"&amp;"*")</f>
        <v>0</v>
      </c>
      <c r="AV102" s="304">
        <f>+COUNTIF(E102:AH102,"*"&amp;"L"&amp;"*")</f>
        <v>0</v>
      </c>
      <c r="AW102" s="304">
        <f>+COUNTIF(E102:AH102,"*"&amp;"M"&amp;"*")</f>
        <v>0</v>
      </c>
      <c r="AX102" s="304">
        <f>+COUNTIF(E102:AH102,"*"&amp;"N"&amp;"*")</f>
        <v>0</v>
      </c>
      <c r="AY102" s="305">
        <f>+COUNTIF(E102:AH102,"*"&amp;"O"&amp;"*")</f>
        <v>0</v>
      </c>
      <c r="BA102" s="39">
        <f>IF($C102="NPT",SUM($AK102:$AY102),0)</f>
        <v>0</v>
      </c>
      <c r="BB102" s="40">
        <f>IF($C102="PT",SUM($AK102:$AY102),0)</f>
        <v>0</v>
      </c>
      <c r="BC102" s="41">
        <f t="shared" si="252"/>
        <v>0</v>
      </c>
      <c r="BD102" s="41">
        <f t="shared" si="253"/>
        <v>0</v>
      </c>
      <c r="BE102" s="41">
        <f t="shared" si="254"/>
        <v>0</v>
      </c>
      <c r="BF102" s="41">
        <f t="shared" si="255"/>
        <v>0</v>
      </c>
      <c r="BG102" s="41">
        <f t="shared" si="256"/>
        <v>0</v>
      </c>
      <c r="BH102" s="41">
        <f t="shared" si="257"/>
        <v>0</v>
      </c>
      <c r="BI102" s="41">
        <f t="shared" si="258"/>
        <v>0</v>
      </c>
      <c r="BJ102" s="41">
        <f t="shared" si="259"/>
        <v>0</v>
      </c>
      <c r="BK102" s="41">
        <f t="shared" si="260"/>
        <v>0</v>
      </c>
      <c r="BL102" s="41">
        <f t="shared" si="261"/>
        <v>0</v>
      </c>
      <c r="BM102" s="41">
        <f t="shared" si="262"/>
        <v>0</v>
      </c>
      <c r="BN102" s="41">
        <f t="shared" si="263"/>
        <v>0</v>
      </c>
      <c r="BO102" s="41">
        <f t="shared" si="264"/>
        <v>0</v>
      </c>
      <c r="BP102" s="41">
        <f t="shared" si="265"/>
        <v>0</v>
      </c>
      <c r="BQ102" s="306">
        <f t="shared" si="266"/>
        <v>0</v>
      </c>
    </row>
    <row r="103" spans="1:69" ht="21" customHeight="1" x14ac:dyDescent="0.35">
      <c r="A103" s="299" t="s">
        <v>164</v>
      </c>
      <c r="B103" s="300" t="s">
        <v>170</v>
      </c>
      <c r="C103" s="249" t="s">
        <v>26</v>
      </c>
      <c r="D103" s="301" t="s">
        <v>161</v>
      </c>
      <c r="E103" s="1086"/>
      <c r="F103" s="1086"/>
      <c r="G103" s="1088"/>
      <c r="H103" s="1086"/>
      <c r="I103" s="1088"/>
      <c r="J103" s="1102"/>
      <c r="K103" s="1088"/>
      <c r="L103" s="1086"/>
      <c r="M103" s="1088"/>
      <c r="N103" s="1086"/>
      <c r="O103" s="1086"/>
      <c r="P103" s="1086"/>
      <c r="Q103" s="1102"/>
      <c r="R103" s="1088"/>
      <c r="S103" s="1086"/>
      <c r="T103" s="1088"/>
      <c r="U103" s="1088"/>
      <c r="V103" s="1086"/>
      <c r="W103" s="1088"/>
      <c r="X103" s="1088"/>
      <c r="Y103" s="1088"/>
      <c r="Z103" s="1088"/>
      <c r="AA103" s="1086"/>
      <c r="AB103" s="1088"/>
      <c r="AC103" s="1086"/>
      <c r="AD103" s="1088"/>
      <c r="AE103" s="1088"/>
      <c r="AF103" s="1102"/>
      <c r="AG103" s="1088"/>
      <c r="AH103" s="1086"/>
      <c r="AI103" s="302">
        <f>COUNTA(E103:AH103)</f>
        <v>0</v>
      </c>
      <c r="AK103" s="303">
        <f>+COUNTIF(E103:AH103,"*"&amp;"A"&amp;"*")</f>
        <v>0</v>
      </c>
      <c r="AL103" s="304">
        <f>+COUNTIF(E103:AH103,"*"&amp;"B"&amp;"*")</f>
        <v>0</v>
      </c>
      <c r="AM103" s="304">
        <f>+COUNTIF(E103:AH103,"*"&amp;"C"&amp;"*")</f>
        <v>0</v>
      </c>
      <c r="AN103" s="304">
        <f>+COUNTIF(E103:AH103,"*"&amp;"D"&amp;"*")</f>
        <v>0</v>
      </c>
      <c r="AO103" s="304">
        <f>+COUNTIF(E103:AH103,"*"&amp;"E"&amp;"*")</f>
        <v>0</v>
      </c>
      <c r="AP103" s="304">
        <f>+COUNTIF(E103:AH103,"*"&amp;"F"&amp;"*")</f>
        <v>0</v>
      </c>
      <c r="AQ103" s="304">
        <f>+COUNTIF(E103:AH103,"*"&amp;"G"&amp;"*")</f>
        <v>0</v>
      </c>
      <c r="AR103" s="304">
        <f>+COUNTIF(E103:AH103,"*"&amp;"H"&amp;"*")</f>
        <v>0</v>
      </c>
      <c r="AS103" s="304">
        <f>+COUNTIF(E103:AH103,"*"&amp;"I"&amp;"*")</f>
        <v>0</v>
      </c>
      <c r="AT103" s="304">
        <f>+COUNTIF(E103:AH103,"*"&amp;"J"&amp;"*")</f>
        <v>0</v>
      </c>
      <c r="AU103" s="304">
        <f>+COUNTIF(E103:AH103,"*"&amp;"K"&amp;"*")</f>
        <v>0</v>
      </c>
      <c r="AV103" s="304">
        <f>+COUNTIF(E103:AH103,"*"&amp;"L"&amp;"*")</f>
        <v>0</v>
      </c>
      <c r="AW103" s="304">
        <f>+COUNTIF(E103:AH103,"*"&amp;"M"&amp;"*")</f>
        <v>0</v>
      </c>
      <c r="AX103" s="304">
        <f>+COUNTIF(E103:AH103,"*"&amp;"N"&amp;"*")</f>
        <v>0</v>
      </c>
      <c r="AY103" s="305">
        <f>+COUNTIF(E103:AH103,"*"&amp;"O"&amp;"*")</f>
        <v>0</v>
      </c>
      <c r="BA103" s="39">
        <f>IF($C103="NPT",SUM($AK103:$AY103),0)</f>
        <v>0</v>
      </c>
      <c r="BB103" s="40">
        <f>IF($C103="PT",SUM($AK103:$AY103),0)</f>
        <v>0</v>
      </c>
      <c r="BC103" s="41">
        <f t="shared" si="252"/>
        <v>0</v>
      </c>
      <c r="BD103" s="41">
        <f t="shared" si="253"/>
        <v>0</v>
      </c>
      <c r="BE103" s="41">
        <f t="shared" si="254"/>
        <v>0</v>
      </c>
      <c r="BF103" s="41">
        <f t="shared" si="255"/>
        <v>0</v>
      </c>
      <c r="BG103" s="41">
        <f t="shared" si="256"/>
        <v>0</v>
      </c>
      <c r="BH103" s="41">
        <f t="shared" si="257"/>
        <v>0</v>
      </c>
      <c r="BI103" s="41">
        <f t="shared" si="258"/>
        <v>0</v>
      </c>
      <c r="BJ103" s="41">
        <f t="shared" si="259"/>
        <v>0</v>
      </c>
      <c r="BK103" s="41">
        <f t="shared" si="260"/>
        <v>0</v>
      </c>
      <c r="BL103" s="41">
        <f t="shared" si="261"/>
        <v>0</v>
      </c>
      <c r="BM103" s="41">
        <f t="shared" si="262"/>
        <v>0</v>
      </c>
      <c r="BN103" s="41">
        <f t="shared" si="263"/>
        <v>0</v>
      </c>
      <c r="BO103" s="41">
        <f t="shared" si="264"/>
        <v>0</v>
      </c>
      <c r="BP103" s="41">
        <f t="shared" si="265"/>
        <v>0</v>
      </c>
      <c r="BQ103" s="306">
        <f t="shared" si="266"/>
        <v>0</v>
      </c>
    </row>
    <row r="104" spans="1:69" ht="21" hidden="1" customHeight="1" x14ac:dyDescent="0.35">
      <c r="A104" s="299" t="s">
        <v>164</v>
      </c>
      <c r="B104" s="300" t="s">
        <v>158</v>
      </c>
      <c r="C104" s="249" t="s">
        <v>26</v>
      </c>
      <c r="D104" s="301" t="s">
        <v>161</v>
      </c>
      <c r="E104" s="703"/>
      <c r="F104" s="702"/>
      <c r="G104" s="706"/>
      <c r="H104" s="706"/>
      <c r="I104" s="702"/>
      <c r="J104" s="703"/>
      <c r="K104" s="703"/>
      <c r="L104" s="702"/>
      <c r="M104" s="702"/>
      <c r="N104" s="706"/>
      <c r="O104" s="703"/>
      <c r="P104" s="702"/>
      <c r="Q104" s="702"/>
      <c r="R104" s="703"/>
      <c r="S104" s="702"/>
      <c r="T104" s="702"/>
      <c r="U104" s="703"/>
      <c r="V104" s="703"/>
      <c r="W104" s="702"/>
      <c r="X104" s="703"/>
      <c r="Y104" s="703"/>
      <c r="Z104" s="703"/>
      <c r="AA104" s="702"/>
      <c r="AB104" s="703"/>
      <c r="AC104" s="703"/>
      <c r="AD104" s="702"/>
      <c r="AE104" s="703"/>
      <c r="AF104" s="703"/>
      <c r="AG104" s="703"/>
      <c r="AH104" s="703"/>
      <c r="AI104" s="302">
        <f>COUNTA(E104:AH104)</f>
        <v>0</v>
      </c>
      <c r="AK104" s="303">
        <f>+COUNTIF(E104:AH104,"*"&amp;"A"&amp;"*")</f>
        <v>0</v>
      </c>
      <c r="AL104" s="304">
        <f>+COUNTIF(E104:AH104,"*"&amp;"B"&amp;"*")</f>
        <v>0</v>
      </c>
      <c r="AM104" s="304">
        <f>+COUNTIF(E104:AH104,"*"&amp;"C"&amp;"*")</f>
        <v>0</v>
      </c>
      <c r="AN104" s="304">
        <f>+COUNTIF(E104:AH104,"*"&amp;"D"&amp;"*")</f>
        <v>0</v>
      </c>
      <c r="AO104" s="304">
        <f>+COUNTIF(E104:AH104,"*"&amp;"E"&amp;"*")</f>
        <v>0</v>
      </c>
      <c r="AP104" s="304">
        <f>+COUNTIF(E104:AH104,"*"&amp;"F"&amp;"*")</f>
        <v>0</v>
      </c>
      <c r="AQ104" s="304">
        <f>+COUNTIF(E104:AH104,"*"&amp;"G"&amp;"*")</f>
        <v>0</v>
      </c>
      <c r="AR104" s="304">
        <f>+COUNTIF(E104:AH104,"*"&amp;"H"&amp;"*")</f>
        <v>0</v>
      </c>
      <c r="AS104" s="304">
        <f>+COUNTIF(E104:AH104,"*"&amp;"I"&amp;"*")</f>
        <v>0</v>
      </c>
      <c r="AT104" s="304">
        <f>+COUNTIF(E104:AH104,"*"&amp;"J"&amp;"*")</f>
        <v>0</v>
      </c>
      <c r="AU104" s="304">
        <f>+COUNTIF(E104:AH104,"*"&amp;"K"&amp;"*")</f>
        <v>0</v>
      </c>
      <c r="AV104" s="304">
        <f>+COUNTIF(E104:AH104,"*"&amp;"L"&amp;"*")</f>
        <v>0</v>
      </c>
      <c r="AW104" s="304">
        <f>+COUNTIF(E104:AH104,"*"&amp;"M"&amp;"*")</f>
        <v>0</v>
      </c>
      <c r="AX104" s="304">
        <f>+COUNTIF(E104:AH104,"*"&amp;"N"&amp;"*")</f>
        <v>0</v>
      </c>
      <c r="AY104" s="305">
        <f>+COUNTIF(E104:AH104,"*"&amp;"O"&amp;"*")</f>
        <v>0</v>
      </c>
      <c r="BA104" s="39">
        <f>IF($C104="NPT",SUM($AK104:$AY104),0)</f>
        <v>0</v>
      </c>
      <c r="BB104" s="40">
        <f>IF($C104="PT",SUM($AK104:$AY104),0)</f>
        <v>0</v>
      </c>
      <c r="BC104" s="41">
        <f t="shared" si="252"/>
        <v>0</v>
      </c>
      <c r="BD104" s="41">
        <f t="shared" si="253"/>
        <v>0</v>
      </c>
      <c r="BE104" s="41">
        <f t="shared" si="254"/>
        <v>0</v>
      </c>
      <c r="BF104" s="41">
        <f t="shared" si="255"/>
        <v>0</v>
      </c>
      <c r="BG104" s="41">
        <f t="shared" si="256"/>
        <v>0</v>
      </c>
      <c r="BH104" s="41">
        <f t="shared" si="257"/>
        <v>0</v>
      </c>
      <c r="BI104" s="41">
        <f t="shared" si="258"/>
        <v>0</v>
      </c>
      <c r="BJ104" s="41">
        <f t="shared" si="259"/>
        <v>0</v>
      </c>
      <c r="BK104" s="41">
        <f t="shared" si="260"/>
        <v>0</v>
      </c>
      <c r="BL104" s="41">
        <f t="shared" si="261"/>
        <v>0</v>
      </c>
      <c r="BM104" s="41">
        <f t="shared" si="262"/>
        <v>0</v>
      </c>
      <c r="BN104" s="41">
        <f t="shared" si="263"/>
        <v>0</v>
      </c>
      <c r="BO104" s="41">
        <f t="shared" si="264"/>
        <v>0</v>
      </c>
      <c r="BP104" s="41">
        <f t="shared" si="265"/>
        <v>0</v>
      </c>
      <c r="BQ104" s="306">
        <f t="shared" si="266"/>
        <v>0</v>
      </c>
    </row>
    <row r="105" spans="1:69" ht="21" hidden="1" customHeight="1" thickBot="1" x14ac:dyDescent="0.35">
      <c r="A105" s="299" t="s">
        <v>164</v>
      </c>
      <c r="B105" s="300" t="s">
        <v>170</v>
      </c>
      <c r="C105" s="249" t="s">
        <v>26</v>
      </c>
      <c r="D105" s="301" t="s">
        <v>161</v>
      </c>
      <c r="E105" s="703"/>
      <c r="F105" s="703"/>
      <c r="G105" s="703"/>
      <c r="H105" s="706"/>
      <c r="I105" s="703"/>
      <c r="J105" s="702"/>
      <c r="K105" s="702"/>
      <c r="L105" s="702"/>
      <c r="M105" s="703"/>
      <c r="N105" s="706"/>
      <c r="O105" s="706"/>
      <c r="P105" s="703"/>
      <c r="Q105" s="703"/>
      <c r="R105" s="702"/>
      <c r="S105" s="702"/>
      <c r="T105" s="703"/>
      <c r="U105" s="706"/>
      <c r="V105" s="706"/>
      <c r="W105" s="702"/>
      <c r="X105" s="703"/>
      <c r="Y105" s="702"/>
      <c r="Z105" s="702"/>
      <c r="AA105" s="703"/>
      <c r="AB105" s="706"/>
      <c r="AC105" s="706"/>
      <c r="AD105" s="702"/>
      <c r="AE105" s="703"/>
      <c r="AF105" s="702"/>
      <c r="AG105" s="702"/>
      <c r="AH105" s="702"/>
      <c r="AI105" s="302">
        <f>COUNTA(E105:AH105)</f>
        <v>0</v>
      </c>
      <c r="AK105" s="303">
        <f>+COUNTIF(E105:AH105,"*"&amp;"A"&amp;"*")</f>
        <v>0</v>
      </c>
      <c r="AL105" s="304">
        <f>+COUNTIF(E105:AH105,"*"&amp;"B"&amp;"*")</f>
        <v>0</v>
      </c>
      <c r="AM105" s="304">
        <f>+COUNTIF(E105:AH105,"*"&amp;"C"&amp;"*")</f>
        <v>0</v>
      </c>
      <c r="AN105" s="304">
        <f>+COUNTIF(E105:AH105,"*"&amp;"D"&amp;"*")</f>
        <v>0</v>
      </c>
      <c r="AO105" s="304">
        <f>+COUNTIF(E105:AH105,"*"&amp;"E"&amp;"*")</f>
        <v>0</v>
      </c>
      <c r="AP105" s="304">
        <f>+COUNTIF(E105:AH105,"*"&amp;"F"&amp;"*")</f>
        <v>0</v>
      </c>
      <c r="AQ105" s="304">
        <f>+COUNTIF(E105:AH105,"*"&amp;"G"&amp;"*")</f>
        <v>0</v>
      </c>
      <c r="AR105" s="304">
        <f>+COUNTIF(E105:AH105,"*"&amp;"H"&amp;"*")</f>
        <v>0</v>
      </c>
      <c r="AS105" s="304">
        <f>+COUNTIF(E105:AH105,"*"&amp;"I"&amp;"*")</f>
        <v>0</v>
      </c>
      <c r="AT105" s="304">
        <f>+COUNTIF(E105:AH105,"*"&amp;"J"&amp;"*")</f>
        <v>0</v>
      </c>
      <c r="AU105" s="304">
        <f>+COUNTIF(E105:AH105,"*"&amp;"K"&amp;"*")</f>
        <v>0</v>
      </c>
      <c r="AV105" s="304">
        <f>+COUNTIF(E105:AH105,"*"&amp;"L"&amp;"*")</f>
        <v>0</v>
      </c>
      <c r="AW105" s="304">
        <f>+COUNTIF(E105:AH105,"*"&amp;"M"&amp;"*")</f>
        <v>0</v>
      </c>
      <c r="AX105" s="304">
        <f>+COUNTIF(E105:AH105,"*"&amp;"N"&amp;"*")</f>
        <v>0</v>
      </c>
      <c r="AY105" s="305">
        <f>+COUNTIF(E105:AH105,"*"&amp;"O"&amp;"*")</f>
        <v>0</v>
      </c>
      <c r="BA105" s="39">
        <f>IF($C105="NPT",SUM($AK105:$AY105),0)</f>
        <v>0</v>
      </c>
      <c r="BB105" s="40">
        <f>IF($C105="PT",SUM($AK105:$AY105),0)</f>
        <v>0</v>
      </c>
      <c r="BC105" s="41">
        <f t="shared" si="252"/>
        <v>0</v>
      </c>
      <c r="BD105" s="41">
        <f t="shared" si="253"/>
        <v>0</v>
      </c>
      <c r="BE105" s="41">
        <f t="shared" si="254"/>
        <v>0</v>
      </c>
      <c r="BF105" s="41">
        <f t="shared" si="255"/>
        <v>0</v>
      </c>
      <c r="BG105" s="41">
        <f t="shared" si="256"/>
        <v>0</v>
      </c>
      <c r="BH105" s="41">
        <f t="shared" si="257"/>
        <v>0</v>
      </c>
      <c r="BI105" s="41">
        <f t="shared" si="258"/>
        <v>0</v>
      </c>
      <c r="BJ105" s="41">
        <f t="shared" si="259"/>
        <v>0</v>
      </c>
      <c r="BK105" s="41">
        <f t="shared" si="260"/>
        <v>0</v>
      </c>
      <c r="BL105" s="41">
        <f t="shared" si="261"/>
        <v>0</v>
      </c>
      <c r="BM105" s="41">
        <f t="shared" si="262"/>
        <v>0</v>
      </c>
      <c r="BN105" s="41">
        <f t="shared" si="263"/>
        <v>0</v>
      </c>
      <c r="BO105" s="41">
        <f t="shared" si="264"/>
        <v>0</v>
      </c>
      <c r="BP105" s="41">
        <f t="shared" si="265"/>
        <v>0</v>
      </c>
      <c r="BQ105" s="306">
        <f t="shared" si="266"/>
        <v>0</v>
      </c>
    </row>
    <row r="106" spans="1:69" ht="21" hidden="1" customHeight="1" thickBot="1" x14ac:dyDescent="0.35">
      <c r="A106" s="299" t="s">
        <v>164</v>
      </c>
      <c r="B106" s="300" t="s">
        <v>170</v>
      </c>
      <c r="C106" s="249" t="s">
        <v>26</v>
      </c>
      <c r="D106" s="301" t="s">
        <v>161</v>
      </c>
      <c r="E106" s="677"/>
      <c r="F106" s="675"/>
      <c r="G106" s="675"/>
      <c r="H106" s="674"/>
      <c r="I106" s="674"/>
      <c r="J106" s="675"/>
      <c r="K106" s="674"/>
      <c r="L106" s="675"/>
      <c r="M106" s="677"/>
      <c r="N106" s="674"/>
      <c r="O106" s="675"/>
      <c r="P106" s="674"/>
      <c r="Q106" s="674"/>
      <c r="R106" s="674"/>
      <c r="S106" s="675"/>
      <c r="T106" s="677"/>
      <c r="U106" s="674"/>
      <c r="V106" s="675"/>
      <c r="W106" s="674"/>
      <c r="X106" s="674"/>
      <c r="Y106" s="675"/>
      <c r="Z106" s="677"/>
      <c r="AA106" s="677"/>
      <c r="AB106" s="674"/>
      <c r="AC106" s="675"/>
      <c r="AD106" s="674"/>
      <c r="AE106" s="674"/>
      <c r="AF106" s="675"/>
      <c r="AG106" s="677"/>
      <c r="AH106" s="677"/>
      <c r="AI106" s="302">
        <f>COUNTA(E106:AH106)</f>
        <v>0</v>
      </c>
      <c r="AK106" s="303">
        <f>+COUNTIF(E106:AH106,"*"&amp;"A"&amp;"*")</f>
        <v>0</v>
      </c>
      <c r="AL106" s="304">
        <f>+COUNTIF(E106:AH106,"*"&amp;"B"&amp;"*")</f>
        <v>0</v>
      </c>
      <c r="AM106" s="304">
        <f>+COUNTIF(E106:AH106,"*"&amp;"C"&amp;"*")</f>
        <v>0</v>
      </c>
      <c r="AN106" s="304">
        <f>+COUNTIF(E106:AH106,"*"&amp;"D"&amp;"*")</f>
        <v>0</v>
      </c>
      <c r="AO106" s="304">
        <f>+COUNTIF(E106:AH106,"*"&amp;"E"&amp;"*")</f>
        <v>0</v>
      </c>
      <c r="AP106" s="304">
        <f>+COUNTIF(E106:AH106,"*"&amp;"F"&amp;"*")</f>
        <v>0</v>
      </c>
      <c r="AQ106" s="304">
        <f>+COUNTIF(E106:AH106,"*"&amp;"G"&amp;"*")</f>
        <v>0</v>
      </c>
      <c r="AR106" s="304">
        <f>+COUNTIF(E106:AH106,"*"&amp;"H"&amp;"*")</f>
        <v>0</v>
      </c>
      <c r="AS106" s="304">
        <f>+COUNTIF(E106:AH106,"*"&amp;"I"&amp;"*")</f>
        <v>0</v>
      </c>
      <c r="AT106" s="304">
        <f>+COUNTIF(E106:AH106,"*"&amp;"J"&amp;"*")</f>
        <v>0</v>
      </c>
      <c r="AU106" s="304">
        <f>+COUNTIF(E106:AH106,"*"&amp;"K"&amp;"*")</f>
        <v>0</v>
      </c>
      <c r="AV106" s="304">
        <f>+COUNTIF(E106:AH106,"*"&amp;"L"&amp;"*")</f>
        <v>0</v>
      </c>
      <c r="AW106" s="304">
        <f>+COUNTIF(E106:AH106,"*"&amp;"M"&amp;"*")</f>
        <v>0</v>
      </c>
      <c r="AX106" s="304">
        <f>+COUNTIF(E106:AH106,"*"&amp;"N"&amp;"*")</f>
        <v>0</v>
      </c>
      <c r="AY106" s="305">
        <f>+COUNTIF(E106:AH106,"*"&amp;"O"&amp;"*")</f>
        <v>0</v>
      </c>
      <c r="BA106" s="39">
        <f>IF($C106="NPT",SUM($AK106:$AY106),0)</f>
        <v>0</v>
      </c>
      <c r="BB106" s="40">
        <f>IF($C106="PT",SUM($AK106:$AY106),0)</f>
        <v>0</v>
      </c>
      <c r="BC106" s="41">
        <f t="shared" si="252"/>
        <v>0</v>
      </c>
      <c r="BD106" s="41">
        <f t="shared" si="253"/>
        <v>0</v>
      </c>
      <c r="BE106" s="41">
        <f t="shared" si="254"/>
        <v>0</v>
      </c>
      <c r="BF106" s="41">
        <f t="shared" si="255"/>
        <v>0</v>
      </c>
      <c r="BG106" s="41">
        <f t="shared" si="256"/>
        <v>0</v>
      </c>
      <c r="BH106" s="41">
        <f t="shared" si="257"/>
        <v>0</v>
      </c>
      <c r="BI106" s="41">
        <f t="shared" si="258"/>
        <v>0</v>
      </c>
      <c r="BJ106" s="41">
        <f t="shared" si="259"/>
        <v>0</v>
      </c>
      <c r="BK106" s="41">
        <f t="shared" si="260"/>
        <v>0</v>
      </c>
      <c r="BL106" s="41">
        <f t="shared" si="261"/>
        <v>0</v>
      </c>
      <c r="BM106" s="41">
        <f t="shared" si="262"/>
        <v>0</v>
      </c>
      <c r="BN106" s="41">
        <f t="shared" si="263"/>
        <v>0</v>
      </c>
      <c r="BO106" s="41">
        <f t="shared" si="264"/>
        <v>0</v>
      </c>
      <c r="BP106" s="41">
        <f t="shared" si="265"/>
        <v>0</v>
      </c>
      <c r="BQ106" s="306">
        <f t="shared" si="266"/>
        <v>0</v>
      </c>
    </row>
    <row r="107" spans="1:69" ht="21" hidden="1" customHeight="1" thickBot="1" x14ac:dyDescent="0.35">
      <c r="A107" s="299" t="s">
        <v>164</v>
      </c>
      <c r="B107" s="300" t="s">
        <v>224</v>
      </c>
      <c r="C107" s="249" t="s">
        <v>26</v>
      </c>
      <c r="D107" s="301" t="s">
        <v>161</v>
      </c>
      <c r="E107" s="669"/>
      <c r="F107" s="670"/>
      <c r="G107" s="670"/>
      <c r="H107" s="669"/>
      <c r="I107" s="669"/>
      <c r="J107" s="669"/>
      <c r="K107" s="670"/>
      <c r="L107" s="670"/>
      <c r="M107" s="670"/>
      <c r="N107" s="670"/>
      <c r="O107" s="672"/>
      <c r="P107" s="672"/>
      <c r="Q107" s="669"/>
      <c r="R107" s="670"/>
      <c r="S107" s="670"/>
      <c r="T107" s="670"/>
      <c r="U107" s="670"/>
      <c r="V107" s="672"/>
      <c r="W107" s="672"/>
      <c r="X107" s="669"/>
      <c r="Y107" s="670"/>
      <c r="Z107" s="670"/>
      <c r="AA107" s="670"/>
      <c r="AB107" s="670"/>
      <c r="AC107" s="672"/>
      <c r="AD107" s="672"/>
      <c r="AE107" s="669"/>
      <c r="AF107" s="670"/>
      <c r="AG107" s="670"/>
      <c r="AH107" s="670"/>
      <c r="AI107" s="302">
        <f>COUNTA(E107:AH107)</f>
        <v>0</v>
      </c>
      <c r="AK107" s="303">
        <f>+COUNTIF(E107:AH107,"*"&amp;"A"&amp;"*")</f>
        <v>0</v>
      </c>
      <c r="AL107" s="304">
        <f>+COUNTIF(E107:AH107,"*"&amp;"B"&amp;"*")</f>
        <v>0</v>
      </c>
      <c r="AM107" s="304">
        <f>+COUNTIF(E107:AH107,"*"&amp;"C"&amp;"*")</f>
        <v>0</v>
      </c>
      <c r="AN107" s="304">
        <f>+COUNTIF(E107:AH107,"*"&amp;"D"&amp;"*")</f>
        <v>0</v>
      </c>
      <c r="AO107" s="304">
        <f>+COUNTIF(E107:AH107,"*"&amp;"E"&amp;"*")</f>
        <v>0</v>
      </c>
      <c r="AP107" s="304">
        <f>+COUNTIF(E107:AH107,"*"&amp;"F"&amp;"*")</f>
        <v>0</v>
      </c>
      <c r="AQ107" s="304">
        <f>+COUNTIF(E107:AH107,"*"&amp;"G"&amp;"*")</f>
        <v>0</v>
      </c>
      <c r="AR107" s="304">
        <f>+COUNTIF(E107:AH107,"*"&amp;"H"&amp;"*")</f>
        <v>0</v>
      </c>
      <c r="AS107" s="304">
        <f>+COUNTIF(E107:AH107,"*"&amp;"I"&amp;"*")</f>
        <v>0</v>
      </c>
      <c r="AT107" s="304">
        <f>+COUNTIF(E107:AH107,"*"&amp;"J"&amp;"*")</f>
        <v>0</v>
      </c>
      <c r="AU107" s="304">
        <f>+COUNTIF(E107:AH107,"*"&amp;"K"&amp;"*")</f>
        <v>0</v>
      </c>
      <c r="AV107" s="304">
        <f>+COUNTIF(E107:AH107,"*"&amp;"L"&amp;"*")</f>
        <v>0</v>
      </c>
      <c r="AW107" s="304">
        <f>+COUNTIF(E107:AH107,"*"&amp;"M"&amp;"*")</f>
        <v>0</v>
      </c>
      <c r="AX107" s="304">
        <f>+COUNTIF(E107:AH107,"*"&amp;"N"&amp;"*")</f>
        <v>0</v>
      </c>
      <c r="AY107" s="305">
        <f>+COUNTIF(E107:AH107,"*"&amp;"O"&amp;"*")</f>
        <v>0</v>
      </c>
      <c r="BA107" s="39">
        <f>IF($C107="NPT",SUM($AK107:$AY107),0)</f>
        <v>0</v>
      </c>
      <c r="BB107" s="40">
        <f>IF($C107="PT",SUM($AK107:$AY107),0)</f>
        <v>0</v>
      </c>
      <c r="BC107" s="41">
        <f t="shared" si="252"/>
        <v>0</v>
      </c>
      <c r="BD107" s="41">
        <f t="shared" si="253"/>
        <v>0</v>
      </c>
      <c r="BE107" s="41">
        <f t="shared" si="254"/>
        <v>0</v>
      </c>
      <c r="BF107" s="41">
        <f t="shared" si="255"/>
        <v>0</v>
      </c>
      <c r="BG107" s="41">
        <f t="shared" si="256"/>
        <v>0</v>
      </c>
      <c r="BH107" s="41">
        <f t="shared" si="257"/>
        <v>0</v>
      </c>
      <c r="BI107" s="41">
        <f t="shared" si="258"/>
        <v>0</v>
      </c>
      <c r="BJ107" s="41">
        <f t="shared" si="259"/>
        <v>0</v>
      </c>
      <c r="BK107" s="41">
        <f t="shared" si="260"/>
        <v>0</v>
      </c>
      <c r="BL107" s="41">
        <f t="shared" si="261"/>
        <v>0</v>
      </c>
      <c r="BM107" s="41">
        <f t="shared" si="262"/>
        <v>0</v>
      </c>
      <c r="BN107" s="41">
        <f t="shared" si="263"/>
        <v>0</v>
      </c>
      <c r="BO107" s="41">
        <f t="shared" si="264"/>
        <v>0</v>
      </c>
      <c r="BP107" s="41">
        <f t="shared" si="265"/>
        <v>0</v>
      </c>
      <c r="BQ107" s="306">
        <f t="shared" si="266"/>
        <v>0</v>
      </c>
    </row>
    <row r="108" spans="1:69" ht="21" hidden="1" customHeight="1" thickBot="1" x14ac:dyDescent="0.35">
      <c r="A108" s="299" t="s">
        <v>164</v>
      </c>
      <c r="B108" s="300" t="s">
        <v>230</v>
      </c>
      <c r="C108" s="249" t="s">
        <v>26</v>
      </c>
      <c r="D108" s="301" t="s">
        <v>161</v>
      </c>
      <c r="E108" s="670"/>
      <c r="F108" s="672"/>
      <c r="G108" s="672"/>
      <c r="H108" s="669"/>
      <c r="I108" s="670"/>
      <c r="J108" s="670"/>
      <c r="K108" s="669"/>
      <c r="L108" s="669"/>
      <c r="M108" s="669"/>
      <c r="N108" s="672"/>
      <c r="O108" s="670"/>
      <c r="P108" s="670"/>
      <c r="Q108" s="669"/>
      <c r="R108" s="669"/>
      <c r="S108" s="669"/>
      <c r="T108" s="669"/>
      <c r="U108" s="672"/>
      <c r="V108" s="670"/>
      <c r="W108" s="670"/>
      <c r="X108" s="669"/>
      <c r="Y108" s="669"/>
      <c r="Z108" s="669"/>
      <c r="AA108" s="669"/>
      <c r="AB108" s="672"/>
      <c r="AC108" s="670"/>
      <c r="AD108" s="670"/>
      <c r="AE108" s="669"/>
      <c r="AF108" s="669"/>
      <c r="AG108" s="669"/>
      <c r="AH108" s="669"/>
      <c r="AI108" s="302">
        <f>COUNTA(E108:AH108)</f>
        <v>0</v>
      </c>
      <c r="AK108" s="303">
        <f>+COUNTIF(E108:AH108,"*"&amp;"A"&amp;"*")</f>
        <v>0</v>
      </c>
      <c r="AL108" s="304">
        <f>+COUNTIF(E108:AH108,"*"&amp;"B"&amp;"*")</f>
        <v>0</v>
      </c>
      <c r="AM108" s="304">
        <f>+COUNTIF(E108:AH108,"*"&amp;"C"&amp;"*")</f>
        <v>0</v>
      </c>
      <c r="AN108" s="304">
        <f>+COUNTIF(E108:AH108,"*"&amp;"D"&amp;"*")</f>
        <v>0</v>
      </c>
      <c r="AO108" s="304">
        <f>+COUNTIF(E108:AH108,"*"&amp;"E"&amp;"*")</f>
        <v>0</v>
      </c>
      <c r="AP108" s="304">
        <f>+COUNTIF(E108:AH108,"*"&amp;"F"&amp;"*")</f>
        <v>0</v>
      </c>
      <c r="AQ108" s="304">
        <f>+COUNTIF(E108:AH108,"*"&amp;"G"&amp;"*")</f>
        <v>0</v>
      </c>
      <c r="AR108" s="304">
        <f>+COUNTIF(E108:AH108,"*"&amp;"H"&amp;"*")</f>
        <v>0</v>
      </c>
      <c r="AS108" s="304">
        <f>+COUNTIF(E108:AH108,"*"&amp;"I"&amp;"*")</f>
        <v>0</v>
      </c>
      <c r="AT108" s="304">
        <f>+COUNTIF(E108:AH108,"*"&amp;"J"&amp;"*")</f>
        <v>0</v>
      </c>
      <c r="AU108" s="304">
        <f>+COUNTIF(E108:AH108,"*"&amp;"K"&amp;"*")</f>
        <v>0</v>
      </c>
      <c r="AV108" s="304">
        <f>+COUNTIF(E108:AH108,"*"&amp;"L"&amp;"*")</f>
        <v>0</v>
      </c>
      <c r="AW108" s="304">
        <f>+COUNTIF(E108:AH108,"*"&amp;"M"&amp;"*")</f>
        <v>0</v>
      </c>
      <c r="AX108" s="304">
        <f>+COUNTIF(E108:AH108,"*"&amp;"N"&amp;"*")</f>
        <v>0</v>
      </c>
      <c r="AY108" s="305">
        <f>+COUNTIF(E108:AH108,"*"&amp;"O"&amp;"*")</f>
        <v>0</v>
      </c>
      <c r="BA108" s="39">
        <f>IF($C108="NPT",SUM($AK108:$AY108),0)</f>
        <v>0</v>
      </c>
      <c r="BB108" s="40">
        <f>IF($C108="PT",SUM($AK108:$AY108),0)</f>
        <v>0</v>
      </c>
      <c r="BC108" s="41">
        <f t="shared" si="252"/>
        <v>0</v>
      </c>
      <c r="BD108" s="41">
        <f t="shared" si="253"/>
        <v>0</v>
      </c>
      <c r="BE108" s="41">
        <f t="shared" si="254"/>
        <v>0</v>
      </c>
      <c r="BF108" s="41">
        <f t="shared" si="255"/>
        <v>0</v>
      </c>
      <c r="BG108" s="41">
        <f t="shared" si="256"/>
        <v>0</v>
      </c>
      <c r="BH108" s="41">
        <f t="shared" si="257"/>
        <v>0</v>
      </c>
      <c r="BI108" s="41">
        <f t="shared" si="258"/>
        <v>0</v>
      </c>
      <c r="BJ108" s="41">
        <f t="shared" si="259"/>
        <v>0</v>
      </c>
      <c r="BK108" s="41">
        <f t="shared" si="260"/>
        <v>0</v>
      </c>
      <c r="BL108" s="41">
        <f t="shared" si="261"/>
        <v>0</v>
      </c>
      <c r="BM108" s="41">
        <f t="shared" si="262"/>
        <v>0</v>
      </c>
      <c r="BN108" s="41">
        <f t="shared" si="263"/>
        <v>0</v>
      </c>
      <c r="BO108" s="41">
        <f t="shared" si="264"/>
        <v>0</v>
      </c>
      <c r="BP108" s="41">
        <f t="shared" si="265"/>
        <v>0</v>
      </c>
      <c r="BQ108" s="306">
        <f t="shared" si="266"/>
        <v>0</v>
      </c>
    </row>
    <row r="109" spans="1:69" ht="21" hidden="1" customHeight="1" thickBot="1" x14ac:dyDescent="0.35">
      <c r="A109" s="299" t="s">
        <v>164</v>
      </c>
      <c r="B109" s="300" t="s">
        <v>225</v>
      </c>
      <c r="C109" s="249" t="s">
        <v>26</v>
      </c>
      <c r="D109" s="301" t="s">
        <v>161</v>
      </c>
      <c r="E109" s="669"/>
      <c r="F109" s="672"/>
      <c r="G109" s="670"/>
      <c r="H109" s="670"/>
      <c r="I109" s="669"/>
      <c r="J109" s="669"/>
      <c r="K109" s="669"/>
      <c r="L109" s="670"/>
      <c r="M109" s="670"/>
      <c r="N109" s="670"/>
      <c r="O109" s="672"/>
      <c r="P109" s="672"/>
      <c r="Q109" s="670"/>
      <c r="R109" s="669"/>
      <c r="S109" s="670"/>
      <c r="T109" s="670"/>
      <c r="U109" s="670"/>
      <c r="V109" s="672"/>
      <c r="W109" s="672"/>
      <c r="X109" s="670"/>
      <c r="Y109" s="670"/>
      <c r="Z109" s="669"/>
      <c r="AA109" s="670"/>
      <c r="AB109" s="670"/>
      <c r="AC109" s="672"/>
      <c r="AD109" s="672"/>
      <c r="AE109" s="670"/>
      <c r="AF109" s="670"/>
      <c r="AG109" s="669"/>
      <c r="AH109" s="669"/>
      <c r="AI109" s="302">
        <f>COUNTA(E109:AH109)</f>
        <v>0</v>
      </c>
      <c r="AJ109" s="38"/>
      <c r="AK109" s="303">
        <f>+COUNTIF(E109:AH109,"*"&amp;"A"&amp;"*")</f>
        <v>0</v>
      </c>
      <c r="AL109" s="304">
        <f>+COUNTIF(E109:AH109,"*"&amp;"B"&amp;"*")</f>
        <v>0</v>
      </c>
      <c r="AM109" s="304">
        <f>+COUNTIF(E109:AH109,"*"&amp;"C"&amp;"*")</f>
        <v>0</v>
      </c>
      <c r="AN109" s="304">
        <f>+COUNTIF(E109:AH109,"*"&amp;"D"&amp;"*")</f>
        <v>0</v>
      </c>
      <c r="AO109" s="304">
        <f>+COUNTIF(E109:AH109,"*"&amp;"E"&amp;"*")</f>
        <v>0</v>
      </c>
      <c r="AP109" s="304">
        <f>+COUNTIF(E109:AH109,"*"&amp;"F"&amp;"*")</f>
        <v>0</v>
      </c>
      <c r="AQ109" s="304">
        <f>+COUNTIF(E109:AH109,"*"&amp;"G"&amp;"*")</f>
        <v>0</v>
      </c>
      <c r="AR109" s="304">
        <f>+COUNTIF(E109:AH109,"*"&amp;"H"&amp;"*")</f>
        <v>0</v>
      </c>
      <c r="AS109" s="304">
        <f>+COUNTIF(E109:AH109,"*"&amp;"I"&amp;"*")</f>
        <v>0</v>
      </c>
      <c r="AT109" s="304">
        <f>+COUNTIF(E109:AH109,"*"&amp;"J"&amp;"*")</f>
        <v>0</v>
      </c>
      <c r="AU109" s="304">
        <f>+COUNTIF(E109:AH109,"*"&amp;"K"&amp;"*")</f>
        <v>0</v>
      </c>
      <c r="AV109" s="304">
        <f>+COUNTIF(E109:AH109,"*"&amp;"L"&amp;"*")</f>
        <v>0</v>
      </c>
      <c r="AW109" s="304">
        <f>+COUNTIF(E109:AH109,"*"&amp;"M"&amp;"*")</f>
        <v>0</v>
      </c>
      <c r="AX109" s="304">
        <f>+COUNTIF(E109:AH109,"*"&amp;"N"&amp;"*")</f>
        <v>0</v>
      </c>
      <c r="AY109" s="305">
        <f>+COUNTIF(E109:AH109,"*"&amp;"O"&amp;"*")</f>
        <v>0</v>
      </c>
      <c r="BA109" s="39">
        <f>IF($C109="NPT",SUM($AK109:$AY109),0)</f>
        <v>0</v>
      </c>
      <c r="BB109" s="40">
        <f>IF($C109="PT",SUM($AK109:$AY109),0)</f>
        <v>0</v>
      </c>
      <c r="BC109" s="41">
        <f t="shared" si="252"/>
        <v>0</v>
      </c>
      <c r="BD109" s="41">
        <f t="shared" si="253"/>
        <v>0</v>
      </c>
      <c r="BE109" s="41">
        <f t="shared" si="254"/>
        <v>0</v>
      </c>
      <c r="BF109" s="41">
        <f t="shared" si="255"/>
        <v>0</v>
      </c>
      <c r="BG109" s="41">
        <f t="shared" si="256"/>
        <v>0</v>
      </c>
      <c r="BH109" s="41">
        <f t="shared" si="257"/>
        <v>0</v>
      </c>
      <c r="BI109" s="41">
        <f t="shared" si="258"/>
        <v>0</v>
      </c>
      <c r="BJ109" s="41">
        <f t="shared" si="259"/>
        <v>0</v>
      </c>
      <c r="BK109" s="41">
        <f t="shared" si="260"/>
        <v>0</v>
      </c>
      <c r="BL109" s="41">
        <f t="shared" si="261"/>
        <v>0</v>
      </c>
      <c r="BM109" s="41">
        <f t="shared" si="262"/>
        <v>0</v>
      </c>
      <c r="BN109" s="41">
        <f t="shared" si="263"/>
        <v>0</v>
      </c>
      <c r="BO109" s="41">
        <f t="shared" si="264"/>
        <v>0</v>
      </c>
      <c r="BP109" s="41">
        <f t="shared" si="265"/>
        <v>0</v>
      </c>
      <c r="BQ109" s="306">
        <f t="shared" si="266"/>
        <v>0</v>
      </c>
    </row>
    <row r="110" spans="1:69" ht="21" hidden="1" customHeight="1" thickBot="1" x14ac:dyDescent="0.35">
      <c r="A110" s="299" t="s">
        <v>164</v>
      </c>
      <c r="B110" s="300" t="s">
        <v>231</v>
      </c>
      <c r="C110" s="249" t="s">
        <v>26</v>
      </c>
      <c r="D110" s="301" t="s">
        <v>161</v>
      </c>
      <c r="E110" s="670"/>
      <c r="F110" s="670"/>
      <c r="G110" s="672"/>
      <c r="H110" s="669"/>
      <c r="I110" s="670"/>
      <c r="J110" s="670"/>
      <c r="K110" s="670"/>
      <c r="L110" s="669"/>
      <c r="M110" s="669"/>
      <c r="N110" s="670"/>
      <c r="O110" s="670"/>
      <c r="P110" s="670"/>
      <c r="Q110" s="670"/>
      <c r="R110" s="670"/>
      <c r="S110" s="669"/>
      <c r="T110" s="669"/>
      <c r="U110" s="670"/>
      <c r="V110" s="670"/>
      <c r="W110" s="670"/>
      <c r="X110" s="670"/>
      <c r="Y110" s="669"/>
      <c r="Z110" s="670"/>
      <c r="AA110" s="669"/>
      <c r="AB110" s="670"/>
      <c r="AC110" s="670"/>
      <c r="AD110" s="670"/>
      <c r="AE110" s="670"/>
      <c r="AF110" s="669"/>
      <c r="AG110" s="670"/>
      <c r="AH110" s="670"/>
      <c r="AI110" s="302">
        <f>COUNTA(E110:AH110)</f>
        <v>0</v>
      </c>
      <c r="AK110" s="303">
        <f>+COUNTIF(E110:AH110,"*"&amp;"A"&amp;"*")</f>
        <v>0</v>
      </c>
      <c r="AL110" s="304">
        <f>+COUNTIF(E110:AH110,"*"&amp;"B"&amp;"*")</f>
        <v>0</v>
      </c>
      <c r="AM110" s="304">
        <f>+COUNTIF(E110:AH110,"*"&amp;"C"&amp;"*")</f>
        <v>0</v>
      </c>
      <c r="AN110" s="304">
        <f>+COUNTIF(E110:AH110,"*"&amp;"D"&amp;"*")</f>
        <v>0</v>
      </c>
      <c r="AO110" s="304">
        <f>+COUNTIF(E110:AH110,"*"&amp;"E"&amp;"*")</f>
        <v>0</v>
      </c>
      <c r="AP110" s="304">
        <f>+COUNTIF(E110:AH110,"*"&amp;"F"&amp;"*")</f>
        <v>0</v>
      </c>
      <c r="AQ110" s="304">
        <f>+COUNTIF(E110:AH110,"*"&amp;"G"&amp;"*")</f>
        <v>0</v>
      </c>
      <c r="AR110" s="304">
        <f>+COUNTIF(E110:AH110,"*"&amp;"H"&amp;"*")</f>
        <v>0</v>
      </c>
      <c r="AS110" s="304">
        <f>+COUNTIF(E110:AH110,"*"&amp;"I"&amp;"*")</f>
        <v>0</v>
      </c>
      <c r="AT110" s="304">
        <f>+COUNTIF(E110:AH110,"*"&amp;"J"&amp;"*")</f>
        <v>0</v>
      </c>
      <c r="AU110" s="304">
        <f>+COUNTIF(E110:AH110,"*"&amp;"K"&amp;"*")</f>
        <v>0</v>
      </c>
      <c r="AV110" s="304">
        <f>+COUNTIF(E110:AH110,"*"&amp;"L"&amp;"*")</f>
        <v>0</v>
      </c>
      <c r="AW110" s="304">
        <f>+COUNTIF(E110:AH110,"*"&amp;"M"&amp;"*")</f>
        <v>0</v>
      </c>
      <c r="AX110" s="304">
        <f>+COUNTIF(E110:AH110,"*"&amp;"N"&amp;"*")</f>
        <v>0</v>
      </c>
      <c r="AY110" s="305">
        <f>+COUNTIF(E110:AH110,"*"&amp;"O"&amp;"*")</f>
        <v>0</v>
      </c>
      <c r="BA110" s="39">
        <f>IF($C110="NPT",SUM($AK110:$AY110),0)</f>
        <v>0</v>
      </c>
      <c r="BB110" s="40">
        <f>IF($C110="PT",SUM($AK110:$AY110),0)</f>
        <v>0</v>
      </c>
      <c r="BC110" s="41">
        <f t="shared" si="252"/>
        <v>0</v>
      </c>
      <c r="BD110" s="41">
        <f t="shared" si="253"/>
        <v>0</v>
      </c>
      <c r="BE110" s="41">
        <f t="shared" si="254"/>
        <v>0</v>
      </c>
      <c r="BF110" s="41">
        <f t="shared" si="255"/>
        <v>0</v>
      </c>
      <c r="BG110" s="41">
        <f t="shared" si="256"/>
        <v>0</v>
      </c>
      <c r="BH110" s="41">
        <f t="shared" si="257"/>
        <v>0</v>
      </c>
      <c r="BI110" s="41">
        <f t="shared" si="258"/>
        <v>0</v>
      </c>
      <c r="BJ110" s="41">
        <f t="shared" si="259"/>
        <v>0</v>
      </c>
      <c r="BK110" s="41">
        <f t="shared" si="260"/>
        <v>0</v>
      </c>
      <c r="BL110" s="41">
        <f t="shared" si="261"/>
        <v>0</v>
      </c>
      <c r="BM110" s="41">
        <f t="shared" si="262"/>
        <v>0</v>
      </c>
      <c r="BN110" s="41">
        <f t="shared" si="263"/>
        <v>0</v>
      </c>
      <c r="BO110" s="41">
        <f t="shared" si="264"/>
        <v>0</v>
      </c>
      <c r="BP110" s="41">
        <f t="shared" si="265"/>
        <v>0</v>
      </c>
      <c r="BQ110" s="306">
        <f t="shared" si="266"/>
        <v>0</v>
      </c>
    </row>
    <row r="111" spans="1:69" ht="21" hidden="1" customHeight="1" thickBot="1" x14ac:dyDescent="0.35">
      <c r="A111" s="299" t="s">
        <v>164</v>
      </c>
      <c r="B111" s="300" t="s">
        <v>226</v>
      </c>
      <c r="C111" s="249" t="s">
        <v>26</v>
      </c>
      <c r="D111" s="301" t="s">
        <v>161</v>
      </c>
      <c r="E111" s="669"/>
      <c r="F111" s="672"/>
      <c r="G111" s="670"/>
      <c r="H111" s="670"/>
      <c r="I111" s="669"/>
      <c r="J111" s="670"/>
      <c r="K111" s="670"/>
      <c r="L111" s="669"/>
      <c r="M111" s="669"/>
      <c r="N111" s="670"/>
      <c r="O111" s="672"/>
      <c r="P111" s="672"/>
      <c r="Q111" s="669"/>
      <c r="R111" s="670"/>
      <c r="S111" s="669"/>
      <c r="T111" s="669"/>
      <c r="U111" s="670"/>
      <c r="V111" s="672"/>
      <c r="W111" s="672"/>
      <c r="X111" s="669"/>
      <c r="Y111" s="669"/>
      <c r="Z111" s="670"/>
      <c r="AA111" s="669"/>
      <c r="AB111" s="670"/>
      <c r="AC111" s="672"/>
      <c r="AD111" s="672"/>
      <c r="AE111" s="669"/>
      <c r="AF111" s="669"/>
      <c r="AG111" s="670"/>
      <c r="AH111" s="669"/>
      <c r="AI111" s="302">
        <f>COUNTA(E111:AH111)</f>
        <v>0</v>
      </c>
      <c r="AK111" s="303">
        <f>+COUNTIF(E111:AH111,"*"&amp;"A"&amp;"*")</f>
        <v>0</v>
      </c>
      <c r="AL111" s="304">
        <f>+COUNTIF(E111:AH111,"*"&amp;"B"&amp;"*")</f>
        <v>0</v>
      </c>
      <c r="AM111" s="304">
        <f>+COUNTIF(E111:AH111,"*"&amp;"C"&amp;"*")</f>
        <v>0</v>
      </c>
      <c r="AN111" s="304">
        <f>+COUNTIF(E111:AH111,"*"&amp;"D"&amp;"*")</f>
        <v>0</v>
      </c>
      <c r="AO111" s="304">
        <f>+COUNTIF(E111:AH111,"*"&amp;"E"&amp;"*")</f>
        <v>0</v>
      </c>
      <c r="AP111" s="304">
        <f>+COUNTIF(E111:AH111,"*"&amp;"F"&amp;"*")</f>
        <v>0</v>
      </c>
      <c r="AQ111" s="304">
        <f>+COUNTIF(E111:AH111,"*"&amp;"G"&amp;"*")</f>
        <v>0</v>
      </c>
      <c r="AR111" s="304">
        <f>+COUNTIF(E111:AH111,"*"&amp;"H"&amp;"*")</f>
        <v>0</v>
      </c>
      <c r="AS111" s="304">
        <f>+COUNTIF(E111:AH111,"*"&amp;"I"&amp;"*")</f>
        <v>0</v>
      </c>
      <c r="AT111" s="304">
        <f>+COUNTIF(E111:AH111,"*"&amp;"J"&amp;"*")</f>
        <v>0</v>
      </c>
      <c r="AU111" s="304">
        <f>+COUNTIF(E111:AH111,"*"&amp;"K"&amp;"*")</f>
        <v>0</v>
      </c>
      <c r="AV111" s="304">
        <f>+COUNTIF(E111:AH111,"*"&amp;"L"&amp;"*")</f>
        <v>0</v>
      </c>
      <c r="AW111" s="304">
        <f>+COUNTIF(E111:AH111,"*"&amp;"M"&amp;"*")</f>
        <v>0</v>
      </c>
      <c r="AX111" s="304">
        <f>+COUNTIF(E111:AH111,"*"&amp;"N"&amp;"*")</f>
        <v>0</v>
      </c>
      <c r="AY111" s="305">
        <f>+COUNTIF(E111:AH111,"*"&amp;"O"&amp;"*")</f>
        <v>0</v>
      </c>
      <c r="BA111" s="39">
        <f>IF($C111="NPT",SUM($AK111:$AY111),0)</f>
        <v>0</v>
      </c>
      <c r="BB111" s="40">
        <f>IF($C111="PT",SUM($AK111:$AY111),0)</f>
        <v>0</v>
      </c>
      <c r="BC111" s="41">
        <f t="shared" si="252"/>
        <v>0</v>
      </c>
      <c r="BD111" s="41">
        <f t="shared" si="253"/>
        <v>0</v>
      </c>
      <c r="BE111" s="41">
        <f t="shared" si="254"/>
        <v>0</v>
      </c>
      <c r="BF111" s="41">
        <f t="shared" si="255"/>
        <v>0</v>
      </c>
      <c r="BG111" s="41">
        <f t="shared" si="256"/>
        <v>0</v>
      </c>
      <c r="BH111" s="41">
        <f t="shared" si="257"/>
        <v>0</v>
      </c>
      <c r="BI111" s="41">
        <f t="shared" si="258"/>
        <v>0</v>
      </c>
      <c r="BJ111" s="41">
        <f t="shared" si="259"/>
        <v>0</v>
      </c>
      <c r="BK111" s="41">
        <f t="shared" si="260"/>
        <v>0</v>
      </c>
      <c r="BL111" s="41">
        <f t="shared" si="261"/>
        <v>0</v>
      </c>
      <c r="BM111" s="41">
        <f t="shared" si="262"/>
        <v>0</v>
      </c>
      <c r="BN111" s="41">
        <f t="shared" si="263"/>
        <v>0</v>
      </c>
      <c r="BO111" s="41">
        <f t="shared" si="264"/>
        <v>0</v>
      </c>
      <c r="BP111" s="41">
        <f t="shared" si="265"/>
        <v>0</v>
      </c>
      <c r="BQ111" s="306">
        <f t="shared" si="266"/>
        <v>0</v>
      </c>
    </row>
    <row r="112" spans="1:69" ht="21" hidden="1" customHeight="1" thickBot="1" x14ac:dyDescent="0.35">
      <c r="A112" s="299" t="s">
        <v>164</v>
      </c>
      <c r="B112" s="300" t="s">
        <v>232</v>
      </c>
      <c r="C112" s="249" t="s">
        <v>26</v>
      </c>
      <c r="D112" s="301" t="s">
        <v>161</v>
      </c>
      <c r="E112" s="670"/>
      <c r="F112" s="670"/>
      <c r="G112" s="672"/>
      <c r="H112" s="670"/>
      <c r="I112" s="670"/>
      <c r="J112" s="669"/>
      <c r="K112" s="669"/>
      <c r="L112" s="670"/>
      <c r="M112" s="670"/>
      <c r="N112" s="672"/>
      <c r="O112" s="670"/>
      <c r="P112" s="670"/>
      <c r="Q112" s="670"/>
      <c r="R112" s="669"/>
      <c r="S112" s="670"/>
      <c r="T112" s="670"/>
      <c r="U112" s="672"/>
      <c r="V112" s="670"/>
      <c r="W112" s="670"/>
      <c r="X112" s="670"/>
      <c r="Y112" s="670"/>
      <c r="Z112" s="670"/>
      <c r="AA112" s="670"/>
      <c r="AB112" s="672"/>
      <c r="AC112" s="670"/>
      <c r="AD112" s="670"/>
      <c r="AE112" s="670"/>
      <c r="AF112" s="670"/>
      <c r="AG112" s="670"/>
      <c r="AH112" s="670"/>
      <c r="AI112" s="302">
        <f>COUNTA(E112:AH112)</f>
        <v>0</v>
      </c>
      <c r="AK112" s="303">
        <f>+COUNTIF(E112:AH112,"*"&amp;"A"&amp;"*")</f>
        <v>0</v>
      </c>
      <c r="AL112" s="304">
        <f>+COUNTIF(E112:AH112,"*"&amp;"B"&amp;"*")</f>
        <v>0</v>
      </c>
      <c r="AM112" s="304">
        <f>+COUNTIF(E112:AH112,"*"&amp;"C"&amp;"*")</f>
        <v>0</v>
      </c>
      <c r="AN112" s="304">
        <f>+COUNTIF(E112:AH112,"*"&amp;"D"&amp;"*")</f>
        <v>0</v>
      </c>
      <c r="AO112" s="304">
        <f>+COUNTIF(E112:AH112,"*"&amp;"E"&amp;"*")</f>
        <v>0</v>
      </c>
      <c r="AP112" s="304">
        <f>+COUNTIF(E112:AH112,"*"&amp;"F"&amp;"*")</f>
        <v>0</v>
      </c>
      <c r="AQ112" s="304">
        <f>+COUNTIF(E112:AH112,"*"&amp;"G"&amp;"*")</f>
        <v>0</v>
      </c>
      <c r="AR112" s="304">
        <f>+COUNTIF(E112:AH112,"*"&amp;"H"&amp;"*")</f>
        <v>0</v>
      </c>
      <c r="AS112" s="304">
        <f>+COUNTIF(E112:AH112,"*"&amp;"I"&amp;"*")</f>
        <v>0</v>
      </c>
      <c r="AT112" s="304">
        <f>+COUNTIF(E112:AH112,"*"&amp;"J"&amp;"*")</f>
        <v>0</v>
      </c>
      <c r="AU112" s="304">
        <f>+COUNTIF(E112:AH112,"*"&amp;"K"&amp;"*")</f>
        <v>0</v>
      </c>
      <c r="AV112" s="304">
        <f>+COUNTIF(E112:AH112,"*"&amp;"L"&amp;"*")</f>
        <v>0</v>
      </c>
      <c r="AW112" s="304">
        <f>+COUNTIF(E112:AH112,"*"&amp;"M"&amp;"*")</f>
        <v>0</v>
      </c>
      <c r="AX112" s="304">
        <f>+COUNTIF(E112:AH112,"*"&amp;"N"&amp;"*")</f>
        <v>0</v>
      </c>
      <c r="AY112" s="305">
        <f>+COUNTIF(E112:AH112,"*"&amp;"O"&amp;"*")</f>
        <v>0</v>
      </c>
      <c r="BA112" s="39">
        <f>IF($C112="NPT",SUM($AK112:$AY112),0)</f>
        <v>0</v>
      </c>
      <c r="BB112" s="40">
        <f>IF($C112="PT",SUM($AK112:$AY112),0)</f>
        <v>0</v>
      </c>
      <c r="BC112" s="41">
        <f t="shared" si="252"/>
        <v>0</v>
      </c>
      <c r="BD112" s="41">
        <f t="shared" si="253"/>
        <v>0</v>
      </c>
      <c r="BE112" s="41">
        <f t="shared" si="254"/>
        <v>0</v>
      </c>
      <c r="BF112" s="41">
        <f t="shared" si="255"/>
        <v>0</v>
      </c>
      <c r="BG112" s="41">
        <f t="shared" si="256"/>
        <v>0</v>
      </c>
      <c r="BH112" s="41">
        <f t="shared" si="257"/>
        <v>0</v>
      </c>
      <c r="BI112" s="41">
        <f t="shared" si="258"/>
        <v>0</v>
      </c>
      <c r="BJ112" s="41">
        <f t="shared" si="259"/>
        <v>0</v>
      </c>
      <c r="BK112" s="41">
        <f t="shared" si="260"/>
        <v>0</v>
      </c>
      <c r="BL112" s="41">
        <f t="shared" si="261"/>
        <v>0</v>
      </c>
      <c r="BM112" s="41">
        <f t="shared" si="262"/>
        <v>0</v>
      </c>
      <c r="BN112" s="41">
        <f t="shared" si="263"/>
        <v>0</v>
      </c>
      <c r="BO112" s="41">
        <f t="shared" si="264"/>
        <v>0</v>
      </c>
      <c r="BP112" s="41">
        <f t="shared" si="265"/>
        <v>0</v>
      </c>
      <c r="BQ112" s="306">
        <f t="shared" si="266"/>
        <v>0</v>
      </c>
    </row>
    <row r="113" spans="1:69" hidden="1" x14ac:dyDescent="0.35">
      <c r="A113" s="299" t="s">
        <v>164</v>
      </c>
      <c r="B113" s="300" t="s">
        <v>227</v>
      </c>
      <c r="C113" s="249" t="s">
        <v>26</v>
      </c>
      <c r="D113" s="301" t="s">
        <v>161</v>
      </c>
      <c r="E113" s="670"/>
      <c r="F113" s="670"/>
      <c r="G113" s="670"/>
      <c r="H113" s="670"/>
      <c r="I113" s="670"/>
      <c r="J113" s="670"/>
      <c r="K113" s="670"/>
      <c r="L113" s="670"/>
      <c r="M113" s="670"/>
      <c r="N113" s="670"/>
      <c r="O113" s="672"/>
      <c r="P113" s="672"/>
      <c r="Q113" s="670"/>
      <c r="R113" s="670"/>
      <c r="S113" s="670"/>
      <c r="T113" s="670"/>
      <c r="U113" s="670"/>
      <c r="V113" s="672"/>
      <c r="W113" s="672"/>
      <c r="X113" s="670"/>
      <c r="Y113" s="670"/>
      <c r="Z113" s="669"/>
      <c r="AA113" s="670"/>
      <c r="AB113" s="670"/>
      <c r="AC113" s="672"/>
      <c r="AD113" s="672"/>
      <c r="AE113" s="670"/>
      <c r="AF113" s="670"/>
      <c r="AG113" s="669"/>
      <c r="AH113" s="670"/>
      <c r="AI113" s="302">
        <f>COUNTA(E113:AH113)</f>
        <v>0</v>
      </c>
      <c r="AK113" s="303">
        <f>+COUNTIF(E113:AH113,"*"&amp;"A"&amp;"*")</f>
        <v>0</v>
      </c>
      <c r="AL113" s="304">
        <f>+COUNTIF(E113:AH113,"*"&amp;"B"&amp;"*")</f>
        <v>0</v>
      </c>
      <c r="AM113" s="304">
        <f>+COUNTIF(E113:AH113,"*"&amp;"C"&amp;"*")</f>
        <v>0</v>
      </c>
      <c r="AN113" s="304">
        <f>+COUNTIF(E113:AH113,"*"&amp;"D"&amp;"*")</f>
        <v>0</v>
      </c>
      <c r="AO113" s="304">
        <f>+COUNTIF(E113:AH113,"*"&amp;"E"&amp;"*")</f>
        <v>0</v>
      </c>
      <c r="AP113" s="304">
        <f>+COUNTIF(E113:AH113,"*"&amp;"F"&amp;"*")</f>
        <v>0</v>
      </c>
      <c r="AQ113" s="304">
        <f>+COUNTIF(E113:AH113,"*"&amp;"G"&amp;"*")</f>
        <v>0</v>
      </c>
      <c r="AR113" s="304">
        <f>+COUNTIF(E113:AH113,"*"&amp;"H"&amp;"*")</f>
        <v>0</v>
      </c>
      <c r="AS113" s="304">
        <f>+COUNTIF(E113:AH113,"*"&amp;"I"&amp;"*")</f>
        <v>0</v>
      </c>
      <c r="AT113" s="304">
        <f>+COUNTIF(E113:AH113,"*"&amp;"J"&amp;"*")</f>
        <v>0</v>
      </c>
      <c r="AU113" s="304">
        <f>+COUNTIF(E113:AH113,"*"&amp;"K"&amp;"*")</f>
        <v>0</v>
      </c>
      <c r="AV113" s="304">
        <f>+COUNTIF(E113:AH113,"*"&amp;"L"&amp;"*")</f>
        <v>0</v>
      </c>
      <c r="AW113" s="304">
        <f>+COUNTIF(E113:AH113,"*"&amp;"M"&amp;"*")</f>
        <v>0</v>
      </c>
      <c r="AX113" s="304">
        <f>+COUNTIF(E113:AH113,"*"&amp;"N"&amp;"*")</f>
        <v>0</v>
      </c>
      <c r="AY113" s="305">
        <f>+COUNTIF(E113:AH113,"*"&amp;"O"&amp;"*")</f>
        <v>0</v>
      </c>
      <c r="BA113" s="39">
        <f>IF($C113="NPT",SUM($AK113:$AY113),0)</f>
        <v>0</v>
      </c>
      <c r="BB113" s="40">
        <f>IF($C113="PT",SUM($AK113:$AY113),0)</f>
        <v>0</v>
      </c>
      <c r="BC113" s="41">
        <f t="shared" si="252"/>
        <v>0</v>
      </c>
      <c r="BD113" s="41">
        <f t="shared" si="253"/>
        <v>0</v>
      </c>
      <c r="BE113" s="41">
        <f t="shared" si="254"/>
        <v>0</v>
      </c>
      <c r="BF113" s="41">
        <f t="shared" si="255"/>
        <v>0</v>
      </c>
      <c r="BG113" s="41">
        <f t="shared" si="256"/>
        <v>0</v>
      </c>
      <c r="BH113" s="41">
        <f t="shared" si="257"/>
        <v>0</v>
      </c>
      <c r="BI113" s="41">
        <f t="shared" si="258"/>
        <v>0</v>
      </c>
      <c r="BJ113" s="41">
        <f t="shared" si="259"/>
        <v>0</v>
      </c>
      <c r="BK113" s="41">
        <f t="shared" si="260"/>
        <v>0</v>
      </c>
      <c r="BL113" s="41">
        <f t="shared" si="261"/>
        <v>0</v>
      </c>
      <c r="BM113" s="41">
        <f t="shared" si="262"/>
        <v>0</v>
      </c>
      <c r="BN113" s="41">
        <f t="shared" si="263"/>
        <v>0</v>
      </c>
      <c r="BO113" s="41">
        <f t="shared" si="264"/>
        <v>0</v>
      </c>
      <c r="BP113" s="41">
        <f t="shared" si="265"/>
        <v>0</v>
      </c>
      <c r="BQ113" s="306">
        <f t="shared" si="266"/>
        <v>0</v>
      </c>
    </row>
    <row r="114" spans="1:69" ht="21" hidden="1" customHeight="1" thickBot="1" x14ac:dyDescent="0.35">
      <c r="A114" s="299" t="s">
        <v>164</v>
      </c>
      <c r="B114" s="300" t="s">
        <v>233</v>
      </c>
      <c r="C114" s="249" t="s">
        <v>26</v>
      </c>
      <c r="D114" s="301" t="s">
        <v>161</v>
      </c>
      <c r="E114" s="670"/>
      <c r="F114" s="670"/>
      <c r="G114" s="670"/>
      <c r="H114" s="670"/>
      <c r="I114" s="670"/>
      <c r="J114" s="670"/>
      <c r="K114" s="670"/>
      <c r="L114" s="670"/>
      <c r="M114" s="670"/>
      <c r="N114" s="670"/>
      <c r="O114" s="672"/>
      <c r="P114" s="672"/>
      <c r="Q114" s="670"/>
      <c r="R114" s="670"/>
      <c r="S114" s="670"/>
      <c r="T114" s="670"/>
      <c r="U114" s="670"/>
      <c r="V114" s="672"/>
      <c r="W114" s="672"/>
      <c r="X114" s="670"/>
      <c r="Y114" s="670"/>
      <c r="Z114" s="670"/>
      <c r="AA114" s="670"/>
      <c r="AB114" s="670"/>
      <c r="AC114" s="672"/>
      <c r="AD114" s="672"/>
      <c r="AE114" s="670"/>
      <c r="AF114" s="670"/>
      <c r="AG114" s="670"/>
      <c r="AH114" s="670"/>
      <c r="AI114" s="302">
        <f>COUNTA(E114:AH114)</f>
        <v>0</v>
      </c>
      <c r="AK114" s="303">
        <f>+COUNTIF(E114:AH114,"*"&amp;"A"&amp;"*")</f>
        <v>0</v>
      </c>
      <c r="AL114" s="304">
        <f>+COUNTIF(E114:AH114,"*"&amp;"B"&amp;"*")</f>
        <v>0</v>
      </c>
      <c r="AM114" s="304">
        <f>+COUNTIF(E114:AH114,"*"&amp;"C"&amp;"*")</f>
        <v>0</v>
      </c>
      <c r="AN114" s="304">
        <f>+COUNTIF(E114:AH114,"*"&amp;"D"&amp;"*")</f>
        <v>0</v>
      </c>
      <c r="AO114" s="304">
        <f>+COUNTIF(E114:AH114,"*"&amp;"E"&amp;"*")</f>
        <v>0</v>
      </c>
      <c r="AP114" s="304">
        <f>+COUNTIF(E114:AH114,"*"&amp;"F"&amp;"*")</f>
        <v>0</v>
      </c>
      <c r="AQ114" s="304">
        <f>+COUNTIF(E114:AH114,"*"&amp;"G"&amp;"*")</f>
        <v>0</v>
      </c>
      <c r="AR114" s="304">
        <f>+COUNTIF(E114:AH114,"*"&amp;"H"&amp;"*")</f>
        <v>0</v>
      </c>
      <c r="AS114" s="304">
        <f>+COUNTIF(E114:AH114,"*"&amp;"I"&amp;"*")</f>
        <v>0</v>
      </c>
      <c r="AT114" s="304">
        <f>+COUNTIF(E114:AH114,"*"&amp;"J"&amp;"*")</f>
        <v>0</v>
      </c>
      <c r="AU114" s="304">
        <f>+COUNTIF(E114:AH114,"*"&amp;"K"&amp;"*")</f>
        <v>0</v>
      </c>
      <c r="AV114" s="304">
        <f>+COUNTIF(E114:AH114,"*"&amp;"L"&amp;"*")</f>
        <v>0</v>
      </c>
      <c r="AW114" s="304">
        <f>+COUNTIF(E114:AH114,"*"&amp;"M"&amp;"*")</f>
        <v>0</v>
      </c>
      <c r="AX114" s="304">
        <f>+COUNTIF(E114:AH114,"*"&amp;"N"&amp;"*")</f>
        <v>0</v>
      </c>
      <c r="AY114" s="305">
        <f>+COUNTIF(E114:AH114,"*"&amp;"O"&amp;"*")</f>
        <v>0</v>
      </c>
      <c r="BA114" s="39">
        <f>IF($C114="NPT",SUM($AK114:$AY114),0)</f>
        <v>0</v>
      </c>
      <c r="BB114" s="40">
        <f>IF($C114="PT",SUM($AK114:$AY114),0)</f>
        <v>0</v>
      </c>
      <c r="BC114" s="41">
        <f t="shared" si="252"/>
        <v>0</v>
      </c>
      <c r="BD114" s="41">
        <f t="shared" si="253"/>
        <v>0</v>
      </c>
      <c r="BE114" s="41">
        <f t="shared" si="254"/>
        <v>0</v>
      </c>
      <c r="BF114" s="41">
        <f t="shared" si="255"/>
        <v>0</v>
      </c>
      <c r="BG114" s="41">
        <f t="shared" si="256"/>
        <v>0</v>
      </c>
      <c r="BH114" s="41">
        <f t="shared" si="257"/>
        <v>0</v>
      </c>
      <c r="BI114" s="41">
        <f t="shared" si="258"/>
        <v>0</v>
      </c>
      <c r="BJ114" s="41">
        <f t="shared" si="259"/>
        <v>0</v>
      </c>
      <c r="BK114" s="41">
        <f t="shared" si="260"/>
        <v>0</v>
      </c>
      <c r="BL114" s="41">
        <f t="shared" si="261"/>
        <v>0</v>
      </c>
      <c r="BM114" s="41">
        <f t="shared" si="262"/>
        <v>0</v>
      </c>
      <c r="BN114" s="41">
        <f t="shared" si="263"/>
        <v>0</v>
      </c>
      <c r="BO114" s="41">
        <f t="shared" si="264"/>
        <v>0</v>
      </c>
      <c r="BP114" s="41">
        <f t="shared" si="265"/>
        <v>0</v>
      </c>
      <c r="BQ114" s="306">
        <f t="shared" si="266"/>
        <v>0</v>
      </c>
    </row>
    <row r="115" spans="1:69" ht="21" hidden="1" customHeight="1" thickBot="1" x14ac:dyDescent="0.35">
      <c r="A115" s="299" t="s">
        <v>164</v>
      </c>
      <c r="B115" s="300" t="s">
        <v>246</v>
      </c>
      <c r="C115" s="249" t="s">
        <v>26</v>
      </c>
      <c r="D115" s="301" t="s">
        <v>161</v>
      </c>
      <c r="E115" s="670"/>
      <c r="F115" s="670"/>
      <c r="G115" s="670"/>
      <c r="H115" s="670"/>
      <c r="I115" s="670"/>
      <c r="J115" s="670"/>
      <c r="K115" s="670"/>
      <c r="L115" s="670"/>
      <c r="M115" s="670"/>
      <c r="N115" s="670"/>
      <c r="O115" s="670"/>
      <c r="P115" s="670"/>
      <c r="Q115" s="670"/>
      <c r="R115" s="670"/>
      <c r="S115" s="670"/>
      <c r="T115" s="670"/>
      <c r="U115" s="670"/>
      <c r="V115" s="670"/>
      <c r="W115" s="670"/>
      <c r="X115" s="670"/>
      <c r="Y115" s="670"/>
      <c r="Z115" s="670"/>
      <c r="AA115" s="670"/>
      <c r="AB115" s="670"/>
      <c r="AC115" s="670"/>
      <c r="AD115" s="670"/>
      <c r="AE115" s="670"/>
      <c r="AF115" s="670"/>
      <c r="AG115" s="670"/>
      <c r="AH115" s="670"/>
      <c r="AI115" s="302">
        <f>COUNTA(E115:AH115)</f>
        <v>0</v>
      </c>
      <c r="AK115" s="303">
        <f>+COUNTIF(E115:AH115,"*"&amp;"A"&amp;"*")</f>
        <v>0</v>
      </c>
      <c r="AL115" s="304">
        <f>+COUNTIF(E115:AH115,"*"&amp;"B"&amp;"*")</f>
        <v>0</v>
      </c>
      <c r="AM115" s="304">
        <f>+COUNTIF(E115:AH115,"*"&amp;"C"&amp;"*")</f>
        <v>0</v>
      </c>
      <c r="AN115" s="304">
        <f>+COUNTIF(E115:AH115,"*"&amp;"D"&amp;"*")</f>
        <v>0</v>
      </c>
      <c r="AO115" s="304">
        <f>+COUNTIF(E115:AH115,"*"&amp;"E"&amp;"*")</f>
        <v>0</v>
      </c>
      <c r="AP115" s="304">
        <f>+COUNTIF(E115:AH115,"*"&amp;"F"&amp;"*")</f>
        <v>0</v>
      </c>
      <c r="AQ115" s="304">
        <f>+COUNTIF(E115:AH115,"*"&amp;"G"&amp;"*")</f>
        <v>0</v>
      </c>
      <c r="AR115" s="304">
        <f>+COUNTIF(E115:AH115,"*"&amp;"H"&amp;"*")</f>
        <v>0</v>
      </c>
      <c r="AS115" s="304">
        <f>+COUNTIF(E115:AH115,"*"&amp;"I"&amp;"*")</f>
        <v>0</v>
      </c>
      <c r="AT115" s="304">
        <f>+COUNTIF(E115:AH115,"*"&amp;"J"&amp;"*")</f>
        <v>0</v>
      </c>
      <c r="AU115" s="304">
        <f>+COUNTIF(E115:AH115,"*"&amp;"K"&amp;"*")</f>
        <v>0</v>
      </c>
      <c r="AV115" s="304">
        <f>+COUNTIF(E115:AH115,"*"&amp;"L"&amp;"*")</f>
        <v>0</v>
      </c>
      <c r="AW115" s="304">
        <f>+COUNTIF(E115:AH115,"*"&amp;"M"&amp;"*")</f>
        <v>0</v>
      </c>
      <c r="AX115" s="304">
        <f>+COUNTIF(E115:AH115,"*"&amp;"N"&amp;"*")</f>
        <v>0</v>
      </c>
      <c r="AY115" s="305">
        <f>+COUNTIF(E115:AH115,"*"&amp;"O"&amp;"*")</f>
        <v>0</v>
      </c>
      <c r="BA115" s="39">
        <f>IF($C115="NPT",SUM($AK115:$AY115),0)</f>
        <v>0</v>
      </c>
      <c r="BB115" s="40">
        <f>IF($C115="PT",SUM($AK115:$AY115),0)</f>
        <v>0</v>
      </c>
      <c r="BC115" s="41">
        <f t="shared" si="252"/>
        <v>0</v>
      </c>
      <c r="BD115" s="41">
        <f t="shared" si="253"/>
        <v>0</v>
      </c>
      <c r="BE115" s="41">
        <f t="shared" si="254"/>
        <v>0</v>
      </c>
      <c r="BF115" s="41">
        <f t="shared" si="255"/>
        <v>0</v>
      </c>
      <c r="BG115" s="41">
        <f t="shared" si="256"/>
        <v>0</v>
      </c>
      <c r="BH115" s="41">
        <f t="shared" si="257"/>
        <v>0</v>
      </c>
      <c r="BI115" s="41">
        <f t="shared" si="258"/>
        <v>0</v>
      </c>
      <c r="BJ115" s="41">
        <f t="shared" si="259"/>
        <v>0</v>
      </c>
      <c r="BK115" s="41">
        <f t="shared" si="260"/>
        <v>0</v>
      </c>
      <c r="BL115" s="41">
        <f t="shared" si="261"/>
        <v>0</v>
      </c>
      <c r="BM115" s="41">
        <f t="shared" si="262"/>
        <v>0</v>
      </c>
      <c r="BN115" s="41">
        <f t="shared" si="263"/>
        <v>0</v>
      </c>
      <c r="BO115" s="41">
        <f t="shared" si="264"/>
        <v>0</v>
      </c>
      <c r="BP115" s="41">
        <f t="shared" si="265"/>
        <v>0</v>
      </c>
      <c r="BQ115" s="306">
        <f t="shared" si="266"/>
        <v>0</v>
      </c>
    </row>
    <row r="116" spans="1:69" ht="21" customHeight="1" thickBot="1" x14ac:dyDescent="0.4">
      <c r="A116" s="307"/>
      <c r="B116" s="308"/>
      <c r="C116" s="308"/>
      <c r="AK116" s="38"/>
      <c r="AL116" s="38"/>
      <c r="AM116" s="38"/>
      <c r="AN116" s="38"/>
      <c r="AO116" s="38"/>
      <c r="AP116" s="38"/>
      <c r="AQ116" s="38"/>
      <c r="AR116" s="38"/>
      <c r="AS116" s="38"/>
      <c r="AT116" s="38"/>
      <c r="AU116" s="38"/>
      <c r="AV116" s="38"/>
      <c r="AW116" s="38"/>
      <c r="AX116" s="38"/>
      <c r="AY116" s="38"/>
      <c r="BQ116" s="35"/>
    </row>
    <row r="117" spans="1:69" ht="21.75" customHeight="1" thickBot="1" x14ac:dyDescent="0.4">
      <c r="A117" s="38"/>
      <c r="B117" s="38"/>
      <c r="C117" s="38"/>
      <c r="D117" s="38"/>
      <c r="E117" s="309">
        <f>COUNTA(E33:E115)</f>
        <v>0</v>
      </c>
      <c r="F117" s="309">
        <f>COUNTA(F33:F115)</f>
        <v>0</v>
      </c>
      <c r="G117" s="309">
        <f>COUNTA(G33:G115)</f>
        <v>0</v>
      </c>
      <c r="H117" s="309">
        <f>COUNTA(H33:H115)</f>
        <v>0</v>
      </c>
      <c r="I117" s="309">
        <f>COUNTA(I33:I115)</f>
        <v>0</v>
      </c>
      <c r="J117" s="309">
        <f>COUNTA(J33:J115)</f>
        <v>0</v>
      </c>
      <c r="K117" s="309">
        <f>COUNTA(K33:K115)</f>
        <v>0</v>
      </c>
      <c r="L117" s="309">
        <f>COUNTA(L33:L115)</f>
        <v>0</v>
      </c>
      <c r="M117" s="309">
        <f>COUNTA(M33:M115)</f>
        <v>0</v>
      </c>
      <c r="N117" s="309">
        <f>COUNTA(N33:N115)</f>
        <v>0</v>
      </c>
      <c r="O117" s="309">
        <f>COUNTA(O33:O115)</f>
        <v>0</v>
      </c>
      <c r="P117" s="309">
        <f>COUNTA(P33:P115)</f>
        <v>0</v>
      </c>
      <c r="Q117" s="309">
        <f>COUNTA(Q33:Q115)</f>
        <v>0</v>
      </c>
      <c r="R117" s="309">
        <f>COUNTA(R33:R115)</f>
        <v>0</v>
      </c>
      <c r="S117" s="309">
        <f>COUNTA(S33:S115)</f>
        <v>0</v>
      </c>
      <c r="T117" s="309">
        <f>COUNTA(T33:T115)</f>
        <v>0</v>
      </c>
      <c r="U117" s="309">
        <f>COUNTA(U33:U115)</f>
        <v>0</v>
      </c>
      <c r="V117" s="309">
        <f>COUNTA(V33:V115)</f>
        <v>0</v>
      </c>
      <c r="W117" s="309">
        <f>COUNTA(W33:W115)</f>
        <v>0</v>
      </c>
      <c r="X117" s="309">
        <f>COUNTA(X33:X115)</f>
        <v>0</v>
      </c>
      <c r="Y117" s="309">
        <f>COUNTA(Y33:Y115)</f>
        <v>0</v>
      </c>
      <c r="Z117" s="309">
        <f>COUNTA(Z33:Z115)</f>
        <v>0</v>
      </c>
      <c r="AA117" s="309">
        <f>COUNTA(AA33:AA115)</f>
        <v>0</v>
      </c>
      <c r="AB117" s="309">
        <f>COUNTA(AB33:AB115)</f>
        <v>0</v>
      </c>
      <c r="AC117" s="309">
        <f>COUNTA(AC33:AC115)</f>
        <v>0</v>
      </c>
      <c r="AD117" s="309">
        <f>COUNTA(AD33:AD115)</f>
        <v>0</v>
      </c>
      <c r="AE117" s="309">
        <f>COUNTA(AE33:AE115)</f>
        <v>0</v>
      </c>
      <c r="AF117" s="309">
        <f>COUNTA(AF33:AF115)</f>
        <v>0</v>
      </c>
      <c r="AG117" s="309">
        <f>COUNTA(AG33:AG115)</f>
        <v>0</v>
      </c>
      <c r="AH117" s="309">
        <f>COUNTA(AH33:AH115)</f>
        <v>0</v>
      </c>
      <c r="AI117" s="309">
        <f>SUM(AI33:AI115)</f>
        <v>0</v>
      </c>
      <c r="AK117" s="310">
        <f>SUM(AK33:AK115)</f>
        <v>0</v>
      </c>
      <c r="AL117" s="310">
        <f>SUM(AL33:AL115)</f>
        <v>0</v>
      </c>
      <c r="AM117" s="310">
        <f>SUM(AM33:AM115)</f>
        <v>0</v>
      </c>
      <c r="AN117" s="310">
        <f>SUM(AN33:AN115)</f>
        <v>0</v>
      </c>
      <c r="AO117" s="310">
        <f>SUM(AO33:AO115)</f>
        <v>0</v>
      </c>
      <c r="AP117" s="310">
        <f>SUM(AP33:AP115)</f>
        <v>0</v>
      </c>
      <c r="AQ117" s="310">
        <f>SUM(AQ33:AQ115)</f>
        <v>0</v>
      </c>
      <c r="AR117" s="310">
        <f>SUM(AR33:AR115)</f>
        <v>0</v>
      </c>
      <c r="AS117" s="310">
        <f>SUM(AS33:AS115)</f>
        <v>0</v>
      </c>
      <c r="AT117" s="310">
        <f>SUM(AT33:AT115)</f>
        <v>0</v>
      </c>
      <c r="AU117" s="310">
        <f>SUM(AU33:AU115)</f>
        <v>0</v>
      </c>
      <c r="AV117" s="310">
        <f>SUM(AV33:AV115)</f>
        <v>0</v>
      </c>
      <c r="AW117" s="310">
        <f>SUM(AW33:AW115)</f>
        <v>0</v>
      </c>
      <c r="AX117" s="310">
        <f>SUM(AX33:AX115)</f>
        <v>0</v>
      </c>
      <c r="AY117" s="310">
        <f>SUM(AY33:AY115)</f>
        <v>0</v>
      </c>
      <c r="BA117" s="311">
        <f t="shared" ref="BA117:BQ117" si="267">SUM(BA33:BA115)</f>
        <v>0</v>
      </c>
      <c r="BB117" s="311">
        <f t="shared" si="267"/>
        <v>0</v>
      </c>
      <c r="BC117" s="311">
        <f t="shared" si="267"/>
        <v>0</v>
      </c>
      <c r="BD117" s="311">
        <f t="shared" si="267"/>
        <v>0</v>
      </c>
      <c r="BE117" s="311">
        <f t="shared" si="267"/>
        <v>0</v>
      </c>
      <c r="BF117" s="311">
        <f t="shared" si="267"/>
        <v>0</v>
      </c>
      <c r="BG117" s="311">
        <f t="shared" si="267"/>
        <v>0</v>
      </c>
      <c r="BH117" s="311">
        <f t="shared" si="267"/>
        <v>0</v>
      </c>
      <c r="BI117" s="311">
        <f t="shared" si="267"/>
        <v>0</v>
      </c>
      <c r="BJ117" s="311">
        <f t="shared" si="267"/>
        <v>0</v>
      </c>
      <c r="BK117" s="311">
        <f t="shared" si="267"/>
        <v>0</v>
      </c>
      <c r="BL117" s="311">
        <f t="shared" si="267"/>
        <v>0</v>
      </c>
      <c r="BM117" s="311">
        <f t="shared" si="267"/>
        <v>0</v>
      </c>
      <c r="BN117" s="311">
        <f t="shared" si="267"/>
        <v>0</v>
      </c>
      <c r="BO117" s="311">
        <f t="shared" si="267"/>
        <v>0</v>
      </c>
      <c r="BP117" s="311">
        <f t="shared" si="267"/>
        <v>0</v>
      </c>
      <c r="BQ117" s="311">
        <f t="shared" si="267"/>
        <v>0</v>
      </c>
    </row>
    <row r="118" spans="1:69" x14ac:dyDescent="0.35">
      <c r="A118" s="38"/>
      <c r="B118" s="38"/>
      <c r="C118" s="38"/>
      <c r="D118" s="38"/>
      <c r="E118" s="38"/>
      <c r="F118" s="38"/>
      <c r="G118" s="38"/>
      <c r="H118" s="38"/>
      <c r="I118" s="38"/>
      <c r="J118" s="38"/>
      <c r="K118" s="38"/>
      <c r="L118" s="38"/>
      <c r="M118" s="38"/>
      <c r="N118" s="38"/>
      <c r="O118" s="38"/>
      <c r="P118" s="38"/>
      <c r="Q118" s="38"/>
      <c r="R118" s="38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  <c r="AF118" s="38"/>
      <c r="AG118" s="38"/>
      <c r="AH118" s="38"/>
      <c r="AI118" s="38"/>
      <c r="AJ118" s="38"/>
      <c r="AY118" s="38"/>
      <c r="BQ118" s="35"/>
    </row>
    <row r="119" spans="1:69" s="38" customFormat="1" x14ac:dyDescent="0.35">
      <c r="AK119" s="286"/>
      <c r="AL119" s="286"/>
      <c r="AM119" s="286"/>
      <c r="AN119" s="286"/>
      <c r="AO119" s="286"/>
      <c r="AP119" s="286"/>
      <c r="AQ119" s="286"/>
      <c r="AR119" s="286"/>
      <c r="AS119" s="286"/>
      <c r="AT119" s="286"/>
      <c r="AU119" s="286"/>
      <c r="AV119" s="286"/>
      <c r="AW119" s="286"/>
      <c r="AX119" s="286"/>
    </row>
    <row r="120" spans="1:69" s="38" customFormat="1" x14ac:dyDescent="0.35">
      <c r="AK120" s="286"/>
      <c r="AL120" s="286"/>
      <c r="AM120" s="286"/>
      <c r="AN120" s="286"/>
      <c r="AO120" s="286"/>
      <c r="AP120" s="286"/>
      <c r="AQ120" s="286"/>
      <c r="AR120" s="286"/>
      <c r="AS120" s="286"/>
      <c r="AT120" s="286"/>
      <c r="AU120" s="286"/>
      <c r="AV120" s="286"/>
      <c r="AW120" s="286"/>
      <c r="AX120" s="286"/>
    </row>
    <row r="121" spans="1:69" s="38" customFormat="1" ht="21.75" thickBot="1" x14ac:dyDescent="0.4">
      <c r="AK121" s="286"/>
      <c r="AL121" s="286"/>
      <c r="AM121" s="286"/>
      <c r="AN121" s="286"/>
      <c r="AO121" s="286"/>
      <c r="AP121" s="286"/>
      <c r="AQ121" s="286"/>
      <c r="AR121" s="286"/>
      <c r="AS121" s="286"/>
      <c r="AT121" s="286"/>
      <c r="AU121" s="286"/>
      <c r="AV121" s="286"/>
      <c r="AW121" s="286"/>
      <c r="AX121" s="286"/>
    </row>
    <row r="122" spans="1:69" s="38" customFormat="1" ht="27.75" thickTop="1" thickBot="1" x14ac:dyDescent="0.45">
      <c r="A122" s="192" t="s">
        <v>23</v>
      </c>
      <c r="B122" s="196" t="s">
        <v>155</v>
      </c>
      <c r="C122" s="197" t="s">
        <v>25</v>
      </c>
      <c r="AK122" s="286"/>
      <c r="AL122" s="286"/>
      <c r="AM122" s="286"/>
      <c r="AN122" s="286"/>
      <c r="AO122" s="286"/>
      <c r="AP122" s="286"/>
      <c r="AQ122" s="286"/>
      <c r="AR122" s="286"/>
      <c r="AS122" s="286"/>
      <c r="AT122" s="286"/>
      <c r="AU122" s="286"/>
      <c r="AV122" s="286"/>
      <c r="AW122" s="286"/>
      <c r="AX122" s="286"/>
    </row>
    <row r="123" spans="1:69" s="38" customFormat="1" ht="26.25" thickTop="1" x14ac:dyDescent="0.35">
      <c r="A123" s="193" t="s">
        <v>26</v>
      </c>
      <c r="B123" s="136">
        <f>BA117</f>
        <v>0</v>
      </c>
      <c r="C123" s="137" t="e">
        <f>B123/$B$125</f>
        <v>#DIV/0!</v>
      </c>
      <c r="AK123" s="286"/>
      <c r="AL123" s="286"/>
      <c r="AM123" s="286"/>
      <c r="AN123" s="286"/>
      <c r="AO123" s="286"/>
      <c r="AP123" s="286"/>
      <c r="AQ123" s="286"/>
      <c r="AR123" s="286"/>
      <c r="AS123" s="286"/>
      <c r="AT123" s="286"/>
      <c r="AU123" s="286"/>
      <c r="AV123" s="286"/>
      <c r="AW123" s="286"/>
      <c r="AX123" s="286"/>
    </row>
    <row r="124" spans="1:69" s="38" customFormat="1" ht="25.5" x14ac:dyDescent="0.35">
      <c r="A124" s="194" t="s">
        <v>27</v>
      </c>
      <c r="B124" s="138">
        <f>BB117</f>
        <v>0</v>
      </c>
      <c r="C124" s="137" t="e">
        <f>B124/$B$125</f>
        <v>#DIV/0!</v>
      </c>
      <c r="AK124" s="286"/>
      <c r="AL124" s="286"/>
      <c r="AM124" s="286"/>
      <c r="AN124" s="286"/>
      <c r="AO124" s="286"/>
      <c r="AP124" s="286"/>
      <c r="AQ124" s="286"/>
      <c r="AR124" s="286"/>
      <c r="AS124" s="286"/>
      <c r="AT124" s="286"/>
      <c r="AU124" s="286"/>
      <c r="AV124" s="286"/>
      <c r="AW124" s="286"/>
      <c r="AX124" s="286"/>
    </row>
    <row r="125" spans="1:69" s="38" customFormat="1" ht="27" thickBot="1" x14ac:dyDescent="0.45">
      <c r="A125" s="195" t="s">
        <v>9</v>
      </c>
      <c r="B125" s="139">
        <f>SUM(B123:B124)</f>
        <v>0</v>
      </c>
      <c r="C125" s="140" t="e">
        <f>SUM(C123:C124)</f>
        <v>#DIV/0!</v>
      </c>
      <c r="AK125" s="286"/>
      <c r="AL125" s="286"/>
      <c r="AM125" s="286"/>
      <c r="AN125" s="286"/>
      <c r="AO125" s="286"/>
      <c r="AP125" s="286"/>
      <c r="AQ125" s="286"/>
      <c r="AR125" s="286"/>
      <c r="AS125" s="286"/>
      <c r="AT125" s="286"/>
      <c r="AU125" s="286"/>
      <c r="AV125" s="286"/>
      <c r="AW125" s="286"/>
      <c r="AX125" s="286"/>
    </row>
    <row r="126" spans="1:69" s="38" customFormat="1" ht="21.75" thickTop="1" x14ac:dyDescent="0.35">
      <c r="AK126" s="286"/>
      <c r="AL126" s="286"/>
      <c r="AM126" s="286"/>
      <c r="AN126" s="286"/>
      <c r="AO126" s="286"/>
      <c r="AP126" s="286"/>
      <c r="AQ126" s="286"/>
      <c r="AR126" s="286"/>
      <c r="AS126" s="286"/>
      <c r="AT126" s="286"/>
      <c r="AU126" s="286"/>
      <c r="AV126" s="286"/>
      <c r="AW126" s="286"/>
      <c r="AX126" s="286"/>
    </row>
    <row r="127" spans="1:69" s="38" customFormat="1" x14ac:dyDescent="0.35">
      <c r="AK127" s="286"/>
      <c r="AL127" s="286"/>
      <c r="AM127" s="286"/>
      <c r="AN127" s="286"/>
      <c r="AO127" s="286"/>
      <c r="AP127" s="286"/>
      <c r="AQ127" s="286"/>
      <c r="AR127" s="286"/>
      <c r="AS127" s="286"/>
      <c r="AT127" s="286"/>
      <c r="AU127" s="286"/>
      <c r="AV127" s="286"/>
      <c r="AW127" s="286"/>
      <c r="AX127" s="286"/>
    </row>
    <row r="128" spans="1:69" s="38" customFormat="1" ht="21.75" thickBot="1" x14ac:dyDescent="0.4">
      <c r="AK128" s="286"/>
      <c r="AL128" s="286"/>
      <c r="AM128" s="286"/>
      <c r="AN128" s="286"/>
      <c r="AO128" s="286"/>
      <c r="AP128" s="286"/>
      <c r="AQ128" s="286"/>
      <c r="AR128" s="286"/>
      <c r="AS128" s="286"/>
      <c r="AT128" s="286"/>
      <c r="AU128" s="286"/>
      <c r="AV128" s="286"/>
      <c r="AW128" s="286"/>
      <c r="AX128" s="286"/>
    </row>
    <row r="129" spans="1:51" s="38" customFormat="1" ht="27.75" thickTop="1" thickBot="1" x14ac:dyDescent="0.45">
      <c r="A129" s="198" t="s">
        <v>29</v>
      </c>
      <c r="B129" s="312">
        <f>SUM(BC117:BQ117)</f>
        <v>0</v>
      </c>
      <c r="AK129" s="286"/>
      <c r="AL129" s="286"/>
      <c r="AM129" s="286"/>
      <c r="AN129" s="286"/>
      <c r="AO129" s="286"/>
      <c r="AP129" s="286"/>
      <c r="AQ129" s="286"/>
      <c r="AR129" s="286"/>
      <c r="AS129" s="286"/>
      <c r="AT129" s="286"/>
      <c r="AU129" s="286"/>
      <c r="AV129" s="286"/>
      <c r="AW129" s="286"/>
      <c r="AX129" s="286"/>
      <c r="AY129" s="286"/>
    </row>
    <row r="130" spans="1:51" s="38" customFormat="1" ht="21.75" thickTop="1" x14ac:dyDescent="0.35">
      <c r="AK130" s="286"/>
      <c r="AL130" s="286"/>
      <c r="AM130" s="286"/>
      <c r="AN130" s="286"/>
      <c r="AO130" s="286"/>
      <c r="AP130" s="286"/>
      <c r="AQ130" s="286"/>
      <c r="AR130" s="286"/>
      <c r="AS130" s="286"/>
      <c r="AT130" s="286"/>
      <c r="AU130" s="286"/>
      <c r="AV130" s="286"/>
      <c r="AW130" s="286"/>
      <c r="AX130" s="286"/>
      <c r="AY130" s="286"/>
    </row>
    <row r="131" spans="1:51" s="38" customFormat="1" x14ac:dyDescent="0.35">
      <c r="AK131" s="286"/>
      <c r="AL131" s="286"/>
      <c r="AM131" s="286"/>
      <c r="AN131" s="286"/>
      <c r="AO131" s="286"/>
      <c r="AP131" s="286"/>
      <c r="AQ131" s="286"/>
      <c r="AR131" s="286"/>
      <c r="AS131" s="286"/>
      <c r="AT131" s="286"/>
      <c r="AU131" s="286"/>
      <c r="AV131" s="286"/>
      <c r="AW131" s="286"/>
      <c r="AX131" s="286"/>
      <c r="AY131" s="286"/>
    </row>
    <row r="132" spans="1:51" s="38" customFormat="1" x14ac:dyDescent="0.35">
      <c r="AK132" s="286"/>
      <c r="AL132" s="286"/>
      <c r="AM132" s="286"/>
      <c r="AN132" s="286"/>
      <c r="AO132" s="286"/>
      <c r="AP132" s="286"/>
      <c r="AQ132" s="286"/>
      <c r="AR132" s="286"/>
      <c r="AS132" s="286"/>
      <c r="AT132" s="286"/>
      <c r="AU132" s="286"/>
      <c r="AV132" s="286"/>
      <c r="AW132" s="286"/>
      <c r="AX132" s="286"/>
      <c r="AY132" s="286"/>
    </row>
    <row r="133" spans="1:51" s="38" customFormat="1" x14ac:dyDescent="0.35">
      <c r="AK133" s="286"/>
      <c r="AL133" s="286"/>
      <c r="AM133" s="286"/>
      <c r="AN133" s="286"/>
      <c r="AO133" s="286"/>
      <c r="AP133" s="286"/>
      <c r="AQ133" s="286"/>
      <c r="AR133" s="286"/>
      <c r="AS133" s="286"/>
      <c r="AT133" s="286"/>
      <c r="AU133" s="286"/>
      <c r="AV133" s="286"/>
      <c r="AW133" s="286"/>
      <c r="AX133" s="286"/>
      <c r="AY133" s="286"/>
    </row>
    <row r="134" spans="1:51" s="38" customFormat="1" x14ac:dyDescent="0.35">
      <c r="AK134" s="286"/>
      <c r="AL134" s="286"/>
      <c r="AM134" s="286"/>
      <c r="AN134" s="286"/>
      <c r="AO134" s="286"/>
      <c r="AP134" s="286"/>
      <c r="AQ134" s="286"/>
      <c r="AR134" s="286"/>
      <c r="AS134" s="286"/>
      <c r="AT134" s="286"/>
      <c r="AU134" s="286"/>
      <c r="AV134" s="286"/>
      <c r="AW134" s="286"/>
      <c r="AX134" s="286"/>
      <c r="AY134" s="286"/>
    </row>
    <row r="135" spans="1:51" s="38" customFormat="1" x14ac:dyDescent="0.35">
      <c r="AK135" s="286"/>
      <c r="AL135" s="286"/>
      <c r="AM135" s="286"/>
      <c r="AN135" s="286"/>
      <c r="AO135" s="286"/>
      <c r="AP135" s="286"/>
      <c r="AQ135" s="286"/>
      <c r="AR135" s="286"/>
      <c r="AS135" s="286"/>
      <c r="AT135" s="286"/>
      <c r="AU135" s="286"/>
      <c r="AV135" s="286"/>
      <c r="AW135" s="286"/>
      <c r="AX135" s="286"/>
      <c r="AY135" s="286"/>
    </row>
    <row r="136" spans="1:51" s="38" customFormat="1" x14ac:dyDescent="0.35">
      <c r="AK136" s="286"/>
      <c r="AL136" s="286"/>
      <c r="AM136" s="286"/>
      <c r="AN136" s="286"/>
      <c r="AO136" s="286"/>
      <c r="AP136" s="286"/>
      <c r="AQ136" s="286"/>
      <c r="AR136" s="286"/>
      <c r="AS136" s="286"/>
      <c r="AT136" s="286"/>
      <c r="AU136" s="286"/>
      <c r="AV136" s="286"/>
      <c r="AW136" s="286"/>
      <c r="AX136" s="286"/>
      <c r="AY136" s="286"/>
    </row>
    <row r="137" spans="1:51" s="38" customFormat="1" x14ac:dyDescent="0.35">
      <c r="AK137" s="286"/>
      <c r="AL137" s="286"/>
      <c r="AM137" s="286"/>
      <c r="AN137" s="286"/>
      <c r="AO137" s="286"/>
      <c r="AP137" s="286"/>
      <c r="AQ137" s="286"/>
      <c r="AR137" s="286"/>
      <c r="AS137" s="286"/>
      <c r="AT137" s="286"/>
      <c r="AU137" s="286"/>
      <c r="AV137" s="286"/>
      <c r="AW137" s="286"/>
      <c r="AX137" s="286"/>
      <c r="AY137" s="286"/>
    </row>
    <row r="138" spans="1:51" s="38" customFormat="1" x14ac:dyDescent="0.35">
      <c r="AK138" s="286"/>
      <c r="AL138" s="286"/>
      <c r="AM138" s="286"/>
      <c r="AN138" s="286"/>
      <c r="AO138" s="286"/>
      <c r="AP138" s="286"/>
      <c r="AQ138" s="286"/>
      <c r="AR138" s="286"/>
      <c r="AS138" s="286"/>
      <c r="AT138" s="286"/>
      <c r="AU138" s="286"/>
      <c r="AV138" s="286"/>
      <c r="AW138" s="286"/>
      <c r="AX138" s="286"/>
      <c r="AY138" s="286"/>
    </row>
    <row r="139" spans="1:51" s="38" customFormat="1" x14ac:dyDescent="0.35">
      <c r="AK139" s="286"/>
      <c r="AL139" s="286"/>
      <c r="AM139" s="286"/>
      <c r="AN139" s="286"/>
      <c r="AO139" s="286"/>
      <c r="AP139" s="286"/>
      <c r="AQ139" s="286"/>
      <c r="AR139" s="286"/>
      <c r="AS139" s="286"/>
      <c r="AT139" s="286"/>
      <c r="AU139" s="286"/>
      <c r="AV139" s="286"/>
      <c r="AW139" s="286"/>
      <c r="AX139" s="286"/>
      <c r="AY139" s="286"/>
    </row>
    <row r="140" spans="1:51" s="38" customFormat="1" x14ac:dyDescent="0.35">
      <c r="AK140" s="286"/>
      <c r="AL140" s="286"/>
      <c r="AM140" s="286"/>
      <c r="AN140" s="286"/>
      <c r="AO140" s="286"/>
      <c r="AP140" s="286"/>
      <c r="AQ140" s="286"/>
      <c r="AR140" s="286"/>
      <c r="AS140" s="286"/>
      <c r="AT140" s="286"/>
      <c r="AU140" s="286"/>
      <c r="AV140" s="286"/>
      <c r="AW140" s="286"/>
      <c r="AX140" s="286"/>
      <c r="AY140" s="286"/>
    </row>
    <row r="141" spans="1:51" s="38" customFormat="1" x14ac:dyDescent="0.35">
      <c r="AK141" s="286"/>
      <c r="AL141" s="286"/>
      <c r="AM141" s="286"/>
      <c r="AN141" s="286"/>
      <c r="AO141" s="286"/>
      <c r="AP141" s="286"/>
      <c r="AQ141" s="286"/>
      <c r="AR141" s="286"/>
      <c r="AS141" s="286"/>
      <c r="AT141" s="286"/>
      <c r="AU141" s="286"/>
      <c r="AV141" s="286"/>
      <c r="AW141" s="286"/>
      <c r="AX141" s="286"/>
      <c r="AY141" s="286"/>
    </row>
    <row r="142" spans="1:51" s="38" customFormat="1" x14ac:dyDescent="0.35">
      <c r="AK142" s="286"/>
      <c r="AL142" s="286"/>
      <c r="AM142" s="286"/>
      <c r="AN142" s="286"/>
      <c r="AO142" s="286"/>
      <c r="AP142" s="286"/>
      <c r="AQ142" s="286"/>
      <c r="AR142" s="286"/>
      <c r="AS142" s="286"/>
      <c r="AT142" s="286"/>
      <c r="AU142" s="286"/>
      <c r="AV142" s="286"/>
      <c r="AW142" s="286"/>
      <c r="AX142" s="286"/>
      <c r="AY142" s="286"/>
    </row>
    <row r="143" spans="1:51" s="38" customFormat="1" x14ac:dyDescent="0.35">
      <c r="AK143" s="286"/>
      <c r="AL143" s="286"/>
      <c r="AM143" s="286"/>
      <c r="AN143" s="286"/>
      <c r="AO143" s="286"/>
      <c r="AP143" s="286"/>
      <c r="AQ143" s="286"/>
      <c r="AR143" s="286"/>
      <c r="AS143" s="286"/>
      <c r="AT143" s="286"/>
      <c r="AU143" s="286"/>
      <c r="AV143" s="286"/>
      <c r="AW143" s="286"/>
      <c r="AX143" s="286"/>
      <c r="AY143" s="286"/>
    </row>
    <row r="144" spans="1:51" s="38" customFormat="1" x14ac:dyDescent="0.35">
      <c r="AK144" s="286"/>
      <c r="AL144" s="286"/>
      <c r="AM144" s="286"/>
      <c r="AN144" s="286"/>
      <c r="AO144" s="286"/>
      <c r="AP144" s="286"/>
      <c r="AQ144" s="286"/>
      <c r="AR144" s="286"/>
      <c r="AS144" s="286"/>
      <c r="AT144" s="286"/>
      <c r="AU144" s="286"/>
      <c r="AV144" s="286"/>
      <c r="AW144" s="286"/>
      <c r="AX144" s="286"/>
      <c r="AY144" s="286"/>
    </row>
    <row r="145" spans="37:51" s="38" customFormat="1" x14ac:dyDescent="0.35">
      <c r="AK145" s="286"/>
      <c r="AL145" s="286"/>
      <c r="AM145" s="286"/>
      <c r="AN145" s="286"/>
      <c r="AO145" s="286"/>
      <c r="AP145" s="286"/>
      <c r="AQ145" s="286"/>
      <c r="AR145" s="286"/>
      <c r="AS145" s="286"/>
      <c r="AT145" s="286"/>
      <c r="AU145" s="286"/>
      <c r="AV145" s="286"/>
      <c r="AW145" s="286"/>
      <c r="AX145" s="286"/>
      <c r="AY145" s="286"/>
    </row>
    <row r="146" spans="37:51" s="38" customFormat="1" x14ac:dyDescent="0.35">
      <c r="AK146" s="286"/>
      <c r="AL146" s="286"/>
      <c r="AM146" s="286"/>
      <c r="AN146" s="286"/>
      <c r="AO146" s="286"/>
      <c r="AP146" s="286"/>
      <c r="AQ146" s="286"/>
      <c r="AR146" s="286"/>
      <c r="AS146" s="286"/>
      <c r="AT146" s="286"/>
      <c r="AU146" s="286"/>
      <c r="AV146" s="286"/>
      <c r="AW146" s="286"/>
      <c r="AX146" s="286"/>
      <c r="AY146" s="286"/>
    </row>
    <row r="147" spans="37:51" s="38" customFormat="1" x14ac:dyDescent="0.35">
      <c r="AK147" s="286"/>
      <c r="AL147" s="286"/>
      <c r="AM147" s="286"/>
      <c r="AN147" s="286"/>
      <c r="AO147" s="286"/>
      <c r="AP147" s="286"/>
      <c r="AQ147" s="286"/>
      <c r="AR147" s="286"/>
      <c r="AS147" s="286"/>
      <c r="AT147" s="286"/>
      <c r="AU147" s="286"/>
      <c r="AV147" s="286"/>
      <c r="AW147" s="286"/>
      <c r="AX147" s="286"/>
      <c r="AY147" s="286"/>
    </row>
    <row r="148" spans="37:51" s="38" customFormat="1" x14ac:dyDescent="0.35">
      <c r="AK148" s="286"/>
      <c r="AL148" s="286"/>
      <c r="AM148" s="286"/>
      <c r="AN148" s="286"/>
      <c r="AO148" s="286"/>
      <c r="AP148" s="286"/>
      <c r="AQ148" s="286"/>
      <c r="AR148" s="286"/>
      <c r="AS148" s="286"/>
      <c r="AT148" s="286"/>
      <c r="AU148" s="286"/>
      <c r="AV148" s="286"/>
      <c r="AW148" s="286"/>
      <c r="AX148" s="286"/>
      <c r="AY148" s="286"/>
    </row>
    <row r="149" spans="37:51" s="38" customFormat="1" x14ac:dyDescent="0.35">
      <c r="AK149" s="286"/>
      <c r="AL149" s="286"/>
      <c r="AM149" s="286"/>
      <c r="AN149" s="286"/>
      <c r="AO149" s="286"/>
      <c r="AP149" s="286"/>
      <c r="AQ149" s="286"/>
      <c r="AR149" s="286"/>
      <c r="AS149" s="286"/>
      <c r="AT149" s="286"/>
      <c r="AU149" s="286"/>
      <c r="AV149" s="286"/>
      <c r="AW149" s="286"/>
      <c r="AX149" s="286"/>
      <c r="AY149" s="286"/>
    </row>
    <row r="150" spans="37:51" s="38" customFormat="1" x14ac:dyDescent="0.35">
      <c r="AK150" s="286"/>
      <c r="AL150" s="286"/>
      <c r="AM150" s="286"/>
      <c r="AN150" s="286"/>
      <c r="AO150" s="286"/>
      <c r="AP150" s="286"/>
      <c r="AQ150" s="286"/>
      <c r="AR150" s="286"/>
      <c r="AS150" s="286"/>
      <c r="AT150" s="286"/>
      <c r="AU150" s="286"/>
      <c r="AV150" s="286"/>
      <c r="AW150" s="286"/>
      <c r="AX150" s="286"/>
      <c r="AY150" s="286"/>
    </row>
    <row r="151" spans="37:51" s="38" customFormat="1" x14ac:dyDescent="0.35">
      <c r="AK151" s="286"/>
      <c r="AL151" s="286"/>
      <c r="AM151" s="286"/>
      <c r="AN151" s="286"/>
      <c r="AO151" s="286"/>
      <c r="AP151" s="286"/>
      <c r="AQ151" s="286"/>
      <c r="AR151" s="286"/>
      <c r="AS151" s="286"/>
      <c r="AT151" s="286"/>
      <c r="AU151" s="286"/>
      <c r="AV151" s="286"/>
      <c r="AW151" s="286"/>
      <c r="AX151" s="286"/>
      <c r="AY151" s="286"/>
    </row>
    <row r="152" spans="37:51" s="38" customFormat="1" x14ac:dyDescent="0.35">
      <c r="AK152" s="286"/>
      <c r="AL152" s="286"/>
      <c r="AM152" s="286"/>
      <c r="AN152" s="286"/>
      <c r="AO152" s="286"/>
      <c r="AP152" s="286"/>
      <c r="AQ152" s="286"/>
      <c r="AR152" s="286"/>
      <c r="AS152" s="286"/>
      <c r="AT152" s="286"/>
      <c r="AU152" s="286"/>
      <c r="AV152" s="286"/>
      <c r="AW152" s="286"/>
      <c r="AX152" s="286"/>
      <c r="AY152" s="286"/>
    </row>
    <row r="153" spans="37:51" s="38" customFormat="1" x14ac:dyDescent="0.35">
      <c r="AK153" s="286"/>
      <c r="AL153" s="286"/>
      <c r="AM153" s="286"/>
      <c r="AN153" s="286"/>
      <c r="AO153" s="286"/>
      <c r="AP153" s="286"/>
      <c r="AQ153" s="286"/>
      <c r="AR153" s="286"/>
      <c r="AS153" s="286"/>
      <c r="AT153" s="286"/>
      <c r="AU153" s="286"/>
      <c r="AV153" s="286"/>
      <c r="AW153" s="286"/>
      <c r="AX153" s="286"/>
      <c r="AY153" s="286"/>
    </row>
    <row r="154" spans="37:51" s="38" customFormat="1" x14ac:dyDescent="0.35">
      <c r="AK154" s="286"/>
      <c r="AL154" s="286"/>
      <c r="AM154" s="286"/>
      <c r="AN154" s="286"/>
      <c r="AO154" s="286"/>
      <c r="AP154" s="286"/>
      <c r="AQ154" s="286"/>
      <c r="AR154" s="286"/>
      <c r="AS154" s="286"/>
      <c r="AT154" s="286"/>
      <c r="AU154" s="286"/>
      <c r="AV154" s="286"/>
      <c r="AW154" s="286"/>
      <c r="AX154" s="286"/>
      <c r="AY154" s="286"/>
    </row>
    <row r="155" spans="37:51" s="38" customFormat="1" x14ac:dyDescent="0.35">
      <c r="AK155" s="286"/>
      <c r="AL155" s="286"/>
      <c r="AM155" s="286"/>
      <c r="AN155" s="286"/>
      <c r="AO155" s="286"/>
      <c r="AP155" s="286"/>
      <c r="AQ155" s="286"/>
      <c r="AR155" s="286"/>
      <c r="AS155" s="286"/>
      <c r="AT155" s="286"/>
      <c r="AU155" s="286"/>
      <c r="AV155" s="286"/>
      <c r="AW155" s="286"/>
      <c r="AX155" s="286"/>
      <c r="AY155" s="286"/>
    </row>
    <row r="156" spans="37:51" s="38" customFormat="1" x14ac:dyDescent="0.35">
      <c r="AK156" s="286"/>
      <c r="AL156" s="286"/>
      <c r="AM156" s="286"/>
      <c r="AN156" s="286"/>
      <c r="AO156" s="286"/>
      <c r="AP156" s="286"/>
      <c r="AQ156" s="286"/>
      <c r="AR156" s="286"/>
      <c r="AS156" s="286"/>
      <c r="AT156" s="286"/>
      <c r="AU156" s="286"/>
      <c r="AV156" s="286"/>
      <c r="AW156" s="286"/>
      <c r="AX156" s="286"/>
      <c r="AY156" s="286"/>
    </row>
    <row r="157" spans="37:51" s="38" customFormat="1" x14ac:dyDescent="0.35">
      <c r="AK157" s="286"/>
      <c r="AL157" s="286"/>
      <c r="AM157" s="286"/>
      <c r="AN157" s="286"/>
      <c r="AO157" s="286"/>
      <c r="AP157" s="286"/>
      <c r="AQ157" s="286"/>
      <c r="AR157" s="286"/>
      <c r="AS157" s="286"/>
      <c r="AT157" s="286"/>
      <c r="AU157" s="286"/>
      <c r="AV157" s="286"/>
      <c r="AW157" s="286"/>
      <c r="AX157" s="286"/>
      <c r="AY157" s="286"/>
    </row>
    <row r="158" spans="37:51" s="38" customFormat="1" x14ac:dyDescent="0.35">
      <c r="AK158" s="286"/>
      <c r="AL158" s="286"/>
      <c r="AM158" s="286"/>
      <c r="AN158" s="286"/>
      <c r="AO158" s="286"/>
      <c r="AP158" s="286"/>
      <c r="AQ158" s="286"/>
      <c r="AR158" s="286"/>
      <c r="AS158" s="286"/>
      <c r="AT158" s="286"/>
      <c r="AU158" s="286"/>
      <c r="AV158" s="286"/>
      <c r="AW158" s="286"/>
      <c r="AX158" s="286"/>
      <c r="AY158" s="286"/>
    </row>
    <row r="159" spans="37:51" s="38" customFormat="1" x14ac:dyDescent="0.35">
      <c r="AK159" s="286"/>
      <c r="AL159" s="286"/>
      <c r="AM159" s="286"/>
      <c r="AN159" s="286"/>
      <c r="AO159" s="286"/>
      <c r="AP159" s="286"/>
      <c r="AQ159" s="286"/>
      <c r="AR159" s="286"/>
      <c r="AS159" s="286"/>
      <c r="AT159" s="286"/>
      <c r="AU159" s="286"/>
      <c r="AV159" s="286"/>
      <c r="AW159" s="286"/>
      <c r="AX159" s="286"/>
      <c r="AY159" s="286"/>
    </row>
    <row r="160" spans="37:51" s="38" customFormat="1" x14ac:dyDescent="0.35">
      <c r="AK160" s="286"/>
      <c r="AL160" s="286"/>
      <c r="AM160" s="286"/>
      <c r="AN160" s="286"/>
      <c r="AO160" s="286"/>
      <c r="AP160" s="286"/>
      <c r="AQ160" s="286"/>
      <c r="AR160" s="286"/>
      <c r="AS160" s="286"/>
      <c r="AT160" s="286"/>
      <c r="AU160" s="286"/>
      <c r="AV160" s="286"/>
      <c r="AW160" s="286"/>
      <c r="AX160" s="286"/>
      <c r="AY160" s="286"/>
    </row>
    <row r="161" spans="37:51" s="38" customFormat="1" x14ac:dyDescent="0.35">
      <c r="AK161" s="286"/>
      <c r="AL161" s="286"/>
      <c r="AM161" s="286"/>
      <c r="AN161" s="286"/>
      <c r="AO161" s="286"/>
      <c r="AP161" s="286"/>
      <c r="AQ161" s="286"/>
      <c r="AR161" s="286"/>
      <c r="AS161" s="286"/>
      <c r="AT161" s="286"/>
      <c r="AU161" s="286"/>
      <c r="AV161" s="286"/>
      <c r="AW161" s="286"/>
      <c r="AX161" s="286"/>
      <c r="AY161" s="286"/>
    </row>
    <row r="162" spans="37:51" s="38" customFormat="1" x14ac:dyDescent="0.35">
      <c r="AK162" s="286"/>
      <c r="AL162" s="286"/>
      <c r="AM162" s="286"/>
      <c r="AN162" s="286"/>
      <c r="AO162" s="286"/>
      <c r="AP162" s="286"/>
      <c r="AQ162" s="286"/>
      <c r="AR162" s="286"/>
      <c r="AS162" s="286"/>
      <c r="AT162" s="286"/>
      <c r="AU162" s="286"/>
      <c r="AV162" s="286"/>
      <c r="AW162" s="286"/>
      <c r="AX162" s="286"/>
      <c r="AY162" s="286"/>
    </row>
    <row r="163" spans="37:51" s="38" customFormat="1" x14ac:dyDescent="0.35">
      <c r="AK163" s="286"/>
      <c r="AL163" s="286"/>
      <c r="AM163" s="286"/>
      <c r="AN163" s="286"/>
      <c r="AO163" s="286"/>
      <c r="AP163" s="286"/>
      <c r="AQ163" s="286"/>
      <c r="AR163" s="286"/>
      <c r="AS163" s="286"/>
      <c r="AT163" s="286"/>
      <c r="AU163" s="286"/>
      <c r="AV163" s="286"/>
      <c r="AW163" s="286"/>
      <c r="AX163" s="286"/>
      <c r="AY163" s="286"/>
    </row>
    <row r="164" spans="37:51" s="38" customFormat="1" x14ac:dyDescent="0.35">
      <c r="AK164" s="286"/>
      <c r="AL164" s="286"/>
      <c r="AM164" s="286"/>
      <c r="AN164" s="286"/>
      <c r="AO164" s="286"/>
      <c r="AP164" s="286"/>
      <c r="AQ164" s="286"/>
      <c r="AR164" s="286"/>
      <c r="AS164" s="286"/>
      <c r="AT164" s="286"/>
      <c r="AU164" s="286"/>
      <c r="AV164" s="286"/>
      <c r="AW164" s="286"/>
      <c r="AX164" s="286"/>
      <c r="AY164" s="286"/>
    </row>
    <row r="165" spans="37:51" s="38" customFormat="1" x14ac:dyDescent="0.35">
      <c r="AK165" s="286"/>
      <c r="AL165" s="286"/>
      <c r="AM165" s="286"/>
      <c r="AN165" s="286"/>
      <c r="AO165" s="286"/>
      <c r="AP165" s="286"/>
      <c r="AQ165" s="286"/>
      <c r="AR165" s="286"/>
      <c r="AS165" s="286"/>
      <c r="AT165" s="286"/>
      <c r="AU165" s="286"/>
      <c r="AV165" s="286"/>
      <c r="AW165" s="286"/>
      <c r="AX165" s="286"/>
      <c r="AY165" s="286"/>
    </row>
    <row r="166" spans="37:51" s="38" customFormat="1" x14ac:dyDescent="0.35">
      <c r="AK166" s="286"/>
      <c r="AL166" s="286"/>
      <c r="AM166" s="286"/>
      <c r="AN166" s="286"/>
      <c r="AO166" s="286"/>
      <c r="AP166" s="286"/>
      <c r="AQ166" s="286"/>
      <c r="AR166" s="286"/>
      <c r="AS166" s="286"/>
      <c r="AT166" s="286"/>
      <c r="AU166" s="286"/>
      <c r="AV166" s="286"/>
      <c r="AW166" s="286"/>
      <c r="AX166" s="286"/>
      <c r="AY166" s="286"/>
    </row>
    <row r="167" spans="37:51" s="38" customFormat="1" x14ac:dyDescent="0.35">
      <c r="AK167" s="286"/>
      <c r="AL167" s="286"/>
      <c r="AM167" s="286"/>
      <c r="AN167" s="286"/>
      <c r="AO167" s="286"/>
      <c r="AP167" s="286"/>
      <c r="AQ167" s="286"/>
      <c r="AR167" s="286"/>
      <c r="AS167" s="286"/>
      <c r="AT167" s="286"/>
      <c r="AU167" s="286"/>
      <c r="AV167" s="286"/>
      <c r="AW167" s="286"/>
      <c r="AX167" s="286"/>
      <c r="AY167" s="286"/>
    </row>
    <row r="168" spans="37:51" s="38" customFormat="1" x14ac:dyDescent="0.35">
      <c r="AK168" s="286"/>
      <c r="AL168" s="286"/>
      <c r="AM168" s="286"/>
      <c r="AN168" s="286"/>
      <c r="AO168" s="286"/>
      <c r="AP168" s="286"/>
      <c r="AQ168" s="286"/>
      <c r="AR168" s="286"/>
      <c r="AS168" s="286"/>
      <c r="AT168" s="286"/>
      <c r="AU168" s="286"/>
      <c r="AV168" s="286"/>
      <c r="AW168" s="286"/>
      <c r="AX168" s="286"/>
      <c r="AY168" s="286"/>
    </row>
    <row r="169" spans="37:51" s="38" customFormat="1" x14ac:dyDescent="0.35">
      <c r="AK169" s="286"/>
      <c r="AL169" s="286"/>
      <c r="AM169" s="286"/>
      <c r="AN169" s="286"/>
      <c r="AO169" s="286"/>
      <c r="AP169" s="286"/>
      <c r="AQ169" s="286"/>
      <c r="AR169" s="286"/>
      <c r="AS169" s="286"/>
      <c r="AT169" s="286"/>
      <c r="AU169" s="286"/>
      <c r="AV169" s="286"/>
      <c r="AW169" s="286"/>
      <c r="AX169" s="286"/>
      <c r="AY169" s="286"/>
    </row>
    <row r="170" spans="37:51" s="38" customFormat="1" x14ac:dyDescent="0.35">
      <c r="AK170" s="286"/>
      <c r="AL170" s="286"/>
      <c r="AM170" s="286"/>
      <c r="AN170" s="286"/>
      <c r="AO170" s="286"/>
      <c r="AP170" s="286"/>
      <c r="AQ170" s="286"/>
      <c r="AR170" s="286"/>
      <c r="AS170" s="286"/>
      <c r="AT170" s="286"/>
      <c r="AU170" s="286"/>
      <c r="AV170" s="286"/>
      <c r="AW170" s="286"/>
      <c r="AX170" s="286"/>
      <c r="AY170" s="286"/>
    </row>
    <row r="171" spans="37:51" s="38" customFormat="1" x14ac:dyDescent="0.35">
      <c r="AK171" s="286"/>
      <c r="AL171" s="286"/>
      <c r="AM171" s="286"/>
      <c r="AN171" s="286"/>
      <c r="AO171" s="286"/>
      <c r="AP171" s="286"/>
      <c r="AQ171" s="286"/>
      <c r="AR171" s="286"/>
      <c r="AS171" s="286"/>
      <c r="AT171" s="286"/>
      <c r="AU171" s="286"/>
      <c r="AV171" s="286"/>
      <c r="AW171" s="286"/>
      <c r="AX171" s="286"/>
      <c r="AY171" s="286"/>
    </row>
    <row r="172" spans="37:51" s="38" customFormat="1" x14ac:dyDescent="0.35">
      <c r="AK172" s="286"/>
      <c r="AL172" s="286"/>
      <c r="AM172" s="286"/>
      <c r="AN172" s="286"/>
      <c r="AO172" s="286"/>
      <c r="AP172" s="286"/>
      <c r="AQ172" s="286"/>
      <c r="AR172" s="286"/>
      <c r="AS172" s="286"/>
      <c r="AT172" s="286"/>
      <c r="AU172" s="286"/>
      <c r="AV172" s="286"/>
      <c r="AW172" s="286"/>
      <c r="AX172" s="286"/>
      <c r="AY172" s="286"/>
    </row>
    <row r="173" spans="37:51" s="38" customFormat="1" x14ac:dyDescent="0.35">
      <c r="AK173" s="286"/>
      <c r="AL173" s="286"/>
      <c r="AM173" s="286"/>
      <c r="AN173" s="286"/>
      <c r="AO173" s="286"/>
      <c r="AP173" s="286"/>
      <c r="AQ173" s="286"/>
      <c r="AR173" s="286"/>
      <c r="AS173" s="286"/>
      <c r="AT173" s="286"/>
      <c r="AU173" s="286"/>
      <c r="AV173" s="286"/>
      <c r="AW173" s="286"/>
      <c r="AX173" s="286"/>
      <c r="AY173" s="286"/>
    </row>
    <row r="174" spans="37:51" s="38" customFormat="1" x14ac:dyDescent="0.35">
      <c r="AK174" s="286"/>
      <c r="AL174" s="286"/>
      <c r="AM174" s="286"/>
      <c r="AN174" s="286"/>
      <c r="AO174" s="286"/>
      <c r="AP174" s="286"/>
      <c r="AQ174" s="286"/>
      <c r="AR174" s="286"/>
      <c r="AS174" s="286"/>
      <c r="AT174" s="286"/>
      <c r="AU174" s="286"/>
      <c r="AV174" s="286"/>
      <c r="AW174" s="286"/>
      <c r="AX174" s="286"/>
      <c r="AY174" s="286"/>
    </row>
    <row r="175" spans="37:51" s="38" customFormat="1" x14ac:dyDescent="0.35">
      <c r="AK175" s="286"/>
      <c r="AL175" s="286"/>
      <c r="AM175" s="286"/>
      <c r="AN175" s="286"/>
      <c r="AO175" s="286"/>
      <c r="AP175" s="286"/>
      <c r="AQ175" s="286"/>
      <c r="AR175" s="286"/>
      <c r="AS175" s="286"/>
      <c r="AT175" s="286"/>
      <c r="AU175" s="286"/>
      <c r="AV175" s="286"/>
      <c r="AW175" s="286"/>
      <c r="AX175" s="286"/>
      <c r="AY175" s="286"/>
    </row>
    <row r="176" spans="37:51" s="38" customFormat="1" x14ac:dyDescent="0.35">
      <c r="AK176" s="286"/>
      <c r="AL176" s="286"/>
      <c r="AM176" s="286"/>
      <c r="AN176" s="286"/>
      <c r="AO176" s="286"/>
      <c r="AP176" s="286"/>
      <c r="AQ176" s="286"/>
      <c r="AR176" s="286"/>
      <c r="AS176" s="286"/>
      <c r="AT176" s="286"/>
      <c r="AU176" s="286"/>
      <c r="AV176" s="286"/>
      <c r="AW176" s="286"/>
      <c r="AX176" s="286"/>
      <c r="AY176" s="286"/>
    </row>
    <row r="177" spans="37:51" s="38" customFormat="1" x14ac:dyDescent="0.35">
      <c r="AK177" s="286"/>
      <c r="AL177" s="286"/>
      <c r="AM177" s="286"/>
      <c r="AN177" s="286"/>
      <c r="AO177" s="286"/>
      <c r="AP177" s="286"/>
      <c r="AQ177" s="286"/>
      <c r="AR177" s="286"/>
      <c r="AS177" s="286"/>
      <c r="AT177" s="286"/>
      <c r="AU177" s="286"/>
      <c r="AV177" s="286"/>
      <c r="AW177" s="286"/>
      <c r="AX177" s="286"/>
      <c r="AY177" s="286"/>
    </row>
    <row r="178" spans="37:51" s="38" customFormat="1" x14ac:dyDescent="0.35">
      <c r="AK178" s="286"/>
      <c r="AL178" s="286"/>
      <c r="AM178" s="286"/>
      <c r="AN178" s="286"/>
      <c r="AO178" s="286"/>
      <c r="AP178" s="286"/>
      <c r="AQ178" s="286"/>
      <c r="AR178" s="286"/>
      <c r="AS178" s="286"/>
      <c r="AT178" s="286"/>
      <c r="AU178" s="286"/>
      <c r="AV178" s="286"/>
      <c r="AW178" s="286"/>
      <c r="AX178" s="286"/>
      <c r="AY178" s="286"/>
    </row>
    <row r="179" spans="37:51" s="38" customFormat="1" x14ac:dyDescent="0.35">
      <c r="AK179" s="286"/>
      <c r="AL179" s="286"/>
      <c r="AM179" s="286"/>
      <c r="AN179" s="286"/>
      <c r="AO179" s="286"/>
      <c r="AP179" s="286"/>
      <c r="AQ179" s="286"/>
      <c r="AR179" s="286"/>
      <c r="AS179" s="286"/>
      <c r="AT179" s="286"/>
      <c r="AU179" s="286"/>
      <c r="AV179" s="286"/>
      <c r="AW179" s="286"/>
      <c r="AX179" s="286"/>
      <c r="AY179" s="286"/>
    </row>
    <row r="180" spans="37:51" s="38" customFormat="1" x14ac:dyDescent="0.35">
      <c r="AK180" s="286"/>
      <c r="AL180" s="286"/>
      <c r="AM180" s="286"/>
      <c r="AN180" s="286"/>
      <c r="AO180" s="286"/>
      <c r="AP180" s="286"/>
      <c r="AQ180" s="286"/>
      <c r="AR180" s="286"/>
      <c r="AS180" s="286"/>
      <c r="AT180" s="286"/>
      <c r="AU180" s="286"/>
      <c r="AV180" s="286"/>
      <c r="AW180" s="286"/>
      <c r="AX180" s="286"/>
      <c r="AY180" s="286"/>
    </row>
    <row r="181" spans="37:51" s="38" customFormat="1" x14ac:dyDescent="0.35">
      <c r="AK181" s="286"/>
      <c r="AL181" s="286"/>
      <c r="AM181" s="286"/>
      <c r="AN181" s="286"/>
      <c r="AO181" s="286"/>
      <c r="AP181" s="286"/>
      <c r="AQ181" s="286"/>
      <c r="AR181" s="286"/>
      <c r="AS181" s="286"/>
      <c r="AT181" s="286"/>
      <c r="AU181" s="286"/>
      <c r="AV181" s="286"/>
      <c r="AW181" s="286"/>
      <c r="AX181" s="286"/>
      <c r="AY181" s="286"/>
    </row>
    <row r="182" spans="37:51" s="38" customFormat="1" x14ac:dyDescent="0.35">
      <c r="AK182" s="286"/>
      <c r="AL182" s="286"/>
      <c r="AM182" s="286"/>
      <c r="AN182" s="286"/>
      <c r="AO182" s="286"/>
      <c r="AP182" s="286"/>
      <c r="AQ182" s="286"/>
      <c r="AR182" s="286"/>
      <c r="AS182" s="286"/>
      <c r="AT182" s="286"/>
      <c r="AU182" s="286"/>
      <c r="AV182" s="286"/>
      <c r="AW182" s="286"/>
      <c r="AX182" s="286"/>
      <c r="AY182" s="286"/>
    </row>
    <row r="183" spans="37:51" s="38" customFormat="1" x14ac:dyDescent="0.35">
      <c r="AK183" s="286"/>
      <c r="AL183" s="286"/>
      <c r="AM183" s="286"/>
      <c r="AN183" s="286"/>
      <c r="AO183" s="286"/>
      <c r="AP183" s="286"/>
      <c r="AQ183" s="286"/>
      <c r="AR183" s="286"/>
      <c r="AS183" s="286"/>
      <c r="AT183" s="286"/>
      <c r="AU183" s="286"/>
      <c r="AV183" s="286"/>
      <c r="AW183" s="286"/>
      <c r="AX183" s="286"/>
      <c r="AY183" s="286"/>
    </row>
    <row r="184" spans="37:51" s="38" customFormat="1" x14ac:dyDescent="0.35">
      <c r="AK184" s="286"/>
      <c r="AL184" s="286"/>
      <c r="AM184" s="286"/>
      <c r="AN184" s="286"/>
      <c r="AO184" s="286"/>
      <c r="AP184" s="286"/>
      <c r="AQ184" s="286"/>
      <c r="AR184" s="286"/>
      <c r="AS184" s="286"/>
      <c r="AT184" s="286"/>
      <c r="AU184" s="286"/>
      <c r="AV184" s="286"/>
      <c r="AW184" s="286"/>
      <c r="AX184" s="286"/>
      <c r="AY184" s="286"/>
    </row>
    <row r="185" spans="37:51" s="38" customFormat="1" x14ac:dyDescent="0.35">
      <c r="AK185" s="286"/>
      <c r="AL185" s="286"/>
      <c r="AM185" s="286"/>
      <c r="AN185" s="286"/>
      <c r="AO185" s="286"/>
      <c r="AP185" s="286"/>
      <c r="AQ185" s="286"/>
      <c r="AR185" s="286"/>
      <c r="AS185" s="286"/>
      <c r="AT185" s="286"/>
      <c r="AU185" s="286"/>
      <c r="AV185" s="286"/>
      <c r="AW185" s="286"/>
      <c r="AX185" s="286"/>
      <c r="AY185" s="286"/>
    </row>
    <row r="186" spans="37:51" s="38" customFormat="1" x14ac:dyDescent="0.35">
      <c r="AK186" s="286"/>
      <c r="AL186" s="286"/>
      <c r="AM186" s="286"/>
      <c r="AN186" s="286"/>
      <c r="AO186" s="286"/>
      <c r="AP186" s="286"/>
      <c r="AQ186" s="286"/>
      <c r="AR186" s="286"/>
      <c r="AS186" s="286"/>
      <c r="AT186" s="286"/>
      <c r="AU186" s="286"/>
      <c r="AV186" s="286"/>
      <c r="AW186" s="286"/>
      <c r="AX186" s="286"/>
      <c r="AY186" s="286"/>
    </row>
    <row r="187" spans="37:51" s="38" customFormat="1" x14ac:dyDescent="0.35">
      <c r="AK187" s="286"/>
      <c r="AL187" s="286"/>
      <c r="AM187" s="286"/>
      <c r="AN187" s="286"/>
      <c r="AO187" s="286"/>
      <c r="AP187" s="286"/>
      <c r="AQ187" s="286"/>
      <c r="AR187" s="286"/>
      <c r="AS187" s="286"/>
      <c r="AT187" s="286"/>
      <c r="AU187" s="286"/>
      <c r="AV187" s="286"/>
      <c r="AW187" s="286"/>
      <c r="AX187" s="286"/>
      <c r="AY187" s="286"/>
    </row>
    <row r="188" spans="37:51" s="38" customFormat="1" x14ac:dyDescent="0.35">
      <c r="AK188" s="286"/>
      <c r="AL188" s="286"/>
      <c r="AM188" s="286"/>
      <c r="AN188" s="286"/>
      <c r="AO188" s="286"/>
      <c r="AP188" s="286"/>
      <c r="AQ188" s="286"/>
      <c r="AR188" s="286"/>
      <c r="AS188" s="286"/>
      <c r="AT188" s="286"/>
      <c r="AU188" s="286"/>
      <c r="AV188" s="286"/>
      <c r="AW188" s="286"/>
      <c r="AX188" s="286"/>
      <c r="AY188" s="286"/>
    </row>
    <row r="189" spans="37:51" s="38" customFormat="1" x14ac:dyDescent="0.35">
      <c r="AK189" s="286"/>
      <c r="AL189" s="286"/>
      <c r="AM189" s="286"/>
      <c r="AN189" s="286"/>
      <c r="AO189" s="286"/>
      <c r="AP189" s="286"/>
      <c r="AQ189" s="286"/>
      <c r="AR189" s="286"/>
      <c r="AS189" s="286"/>
      <c r="AT189" s="286"/>
      <c r="AU189" s="286"/>
      <c r="AV189" s="286"/>
      <c r="AW189" s="286"/>
      <c r="AX189" s="286"/>
      <c r="AY189" s="286"/>
    </row>
    <row r="190" spans="37:51" s="38" customFormat="1" x14ac:dyDescent="0.35">
      <c r="AK190" s="286"/>
      <c r="AL190" s="286"/>
      <c r="AM190" s="286"/>
      <c r="AN190" s="286"/>
      <c r="AO190" s="286"/>
      <c r="AP190" s="286"/>
      <c r="AQ190" s="286"/>
      <c r="AR190" s="286"/>
      <c r="AS190" s="286"/>
      <c r="AT190" s="286"/>
      <c r="AU190" s="286"/>
      <c r="AV190" s="286"/>
      <c r="AW190" s="286"/>
      <c r="AX190" s="286"/>
      <c r="AY190" s="286"/>
    </row>
    <row r="191" spans="37:51" s="38" customFormat="1" x14ac:dyDescent="0.35">
      <c r="AK191" s="286"/>
      <c r="AL191" s="286"/>
      <c r="AM191" s="286"/>
      <c r="AN191" s="286"/>
      <c r="AO191" s="286"/>
      <c r="AP191" s="286"/>
      <c r="AQ191" s="286"/>
      <c r="AR191" s="286"/>
      <c r="AS191" s="286"/>
      <c r="AT191" s="286"/>
      <c r="AU191" s="286"/>
      <c r="AV191" s="286"/>
      <c r="AW191" s="286"/>
      <c r="AX191" s="286"/>
      <c r="AY191" s="286"/>
    </row>
    <row r="192" spans="37:51" s="38" customFormat="1" x14ac:dyDescent="0.35">
      <c r="AK192" s="286"/>
      <c r="AL192" s="286"/>
      <c r="AM192" s="286"/>
      <c r="AN192" s="286"/>
      <c r="AO192" s="286"/>
      <c r="AP192" s="286"/>
      <c r="AQ192" s="286"/>
      <c r="AR192" s="286"/>
      <c r="AS192" s="286"/>
      <c r="AT192" s="286"/>
      <c r="AU192" s="286"/>
      <c r="AV192" s="286"/>
      <c r="AW192" s="286"/>
      <c r="AX192" s="286"/>
      <c r="AY192" s="286"/>
    </row>
    <row r="193" spans="37:51" s="38" customFormat="1" x14ac:dyDescent="0.35">
      <c r="AK193" s="286"/>
      <c r="AL193" s="286"/>
      <c r="AM193" s="286"/>
      <c r="AN193" s="286"/>
      <c r="AO193" s="286"/>
      <c r="AP193" s="286"/>
      <c r="AQ193" s="286"/>
      <c r="AR193" s="286"/>
      <c r="AS193" s="286"/>
      <c r="AT193" s="286"/>
      <c r="AU193" s="286"/>
      <c r="AV193" s="286"/>
      <c r="AW193" s="286"/>
      <c r="AX193" s="286"/>
      <c r="AY193" s="286"/>
    </row>
    <row r="194" spans="37:51" s="38" customFormat="1" x14ac:dyDescent="0.35">
      <c r="AK194" s="286"/>
      <c r="AL194" s="286"/>
      <c r="AM194" s="286"/>
      <c r="AN194" s="286"/>
      <c r="AO194" s="286"/>
      <c r="AP194" s="286"/>
      <c r="AQ194" s="286"/>
      <c r="AR194" s="286"/>
      <c r="AS194" s="286"/>
      <c r="AT194" s="286"/>
      <c r="AU194" s="286"/>
      <c r="AV194" s="286"/>
      <c r="AW194" s="286"/>
      <c r="AX194" s="286"/>
      <c r="AY194" s="286"/>
    </row>
    <row r="195" spans="37:51" s="38" customFormat="1" x14ac:dyDescent="0.35">
      <c r="AK195" s="286"/>
      <c r="AL195" s="286"/>
      <c r="AM195" s="286"/>
      <c r="AN195" s="286"/>
      <c r="AO195" s="286"/>
      <c r="AP195" s="286"/>
      <c r="AQ195" s="286"/>
      <c r="AR195" s="286"/>
      <c r="AS195" s="286"/>
      <c r="AT195" s="286"/>
      <c r="AU195" s="286"/>
      <c r="AV195" s="286"/>
      <c r="AW195" s="286"/>
      <c r="AX195" s="286"/>
      <c r="AY195" s="286"/>
    </row>
    <row r="196" spans="37:51" s="38" customFormat="1" x14ac:dyDescent="0.35">
      <c r="AK196" s="286"/>
      <c r="AL196" s="286"/>
      <c r="AM196" s="286"/>
      <c r="AN196" s="286"/>
      <c r="AO196" s="286"/>
      <c r="AP196" s="286"/>
      <c r="AQ196" s="286"/>
      <c r="AR196" s="286"/>
      <c r="AS196" s="286"/>
      <c r="AT196" s="286"/>
      <c r="AU196" s="286"/>
      <c r="AV196" s="286"/>
      <c r="AW196" s="286"/>
      <c r="AX196" s="286"/>
      <c r="AY196" s="286"/>
    </row>
    <row r="197" spans="37:51" s="38" customFormat="1" x14ac:dyDescent="0.35">
      <c r="AK197" s="286"/>
      <c r="AL197" s="286"/>
      <c r="AM197" s="286"/>
      <c r="AN197" s="286"/>
      <c r="AO197" s="286"/>
      <c r="AP197" s="286"/>
      <c r="AQ197" s="286"/>
      <c r="AR197" s="286"/>
      <c r="AS197" s="286"/>
      <c r="AT197" s="286"/>
      <c r="AU197" s="286"/>
      <c r="AV197" s="286"/>
      <c r="AW197" s="286"/>
      <c r="AX197" s="286"/>
      <c r="AY197" s="286"/>
    </row>
    <row r="198" spans="37:51" s="38" customFormat="1" x14ac:dyDescent="0.35">
      <c r="AK198" s="286"/>
      <c r="AL198" s="286"/>
      <c r="AM198" s="286"/>
      <c r="AN198" s="286"/>
      <c r="AO198" s="286"/>
      <c r="AP198" s="286"/>
      <c r="AQ198" s="286"/>
      <c r="AR198" s="286"/>
      <c r="AS198" s="286"/>
      <c r="AT198" s="286"/>
      <c r="AU198" s="286"/>
      <c r="AV198" s="286"/>
      <c r="AW198" s="286"/>
      <c r="AX198" s="286"/>
      <c r="AY198" s="286"/>
    </row>
    <row r="199" spans="37:51" s="38" customFormat="1" x14ac:dyDescent="0.35">
      <c r="AK199" s="286"/>
      <c r="AL199" s="286"/>
      <c r="AM199" s="286"/>
      <c r="AN199" s="286"/>
      <c r="AO199" s="286"/>
      <c r="AP199" s="286"/>
      <c r="AQ199" s="286"/>
      <c r="AR199" s="286"/>
      <c r="AS199" s="286"/>
      <c r="AT199" s="286"/>
      <c r="AU199" s="286"/>
      <c r="AV199" s="286"/>
      <c r="AW199" s="286"/>
      <c r="AX199" s="286"/>
      <c r="AY199" s="286"/>
    </row>
    <row r="200" spans="37:51" s="38" customFormat="1" x14ac:dyDescent="0.35">
      <c r="AK200" s="286"/>
      <c r="AL200" s="286"/>
      <c r="AM200" s="286"/>
      <c r="AN200" s="286"/>
      <c r="AO200" s="286"/>
      <c r="AP200" s="286"/>
      <c r="AQ200" s="286"/>
      <c r="AR200" s="286"/>
      <c r="AS200" s="286"/>
      <c r="AT200" s="286"/>
      <c r="AU200" s="286"/>
      <c r="AV200" s="286"/>
      <c r="AW200" s="286"/>
      <c r="AX200" s="286"/>
      <c r="AY200" s="286"/>
    </row>
    <row r="201" spans="37:51" s="38" customFormat="1" x14ac:dyDescent="0.35">
      <c r="AK201" s="286"/>
      <c r="AL201" s="286"/>
      <c r="AM201" s="286"/>
      <c r="AN201" s="286"/>
      <c r="AO201" s="286"/>
      <c r="AP201" s="286"/>
      <c r="AQ201" s="286"/>
      <c r="AR201" s="286"/>
      <c r="AS201" s="286"/>
      <c r="AT201" s="286"/>
      <c r="AU201" s="286"/>
      <c r="AV201" s="286"/>
      <c r="AW201" s="286"/>
      <c r="AX201" s="286"/>
      <c r="AY201" s="286"/>
    </row>
    <row r="202" spans="37:51" s="38" customFormat="1" x14ac:dyDescent="0.35">
      <c r="AK202" s="286"/>
      <c r="AL202" s="286"/>
      <c r="AM202" s="286"/>
      <c r="AN202" s="286"/>
      <c r="AO202" s="286"/>
      <c r="AP202" s="286"/>
      <c r="AQ202" s="286"/>
      <c r="AR202" s="286"/>
      <c r="AS202" s="286"/>
      <c r="AT202" s="286"/>
      <c r="AU202" s="286"/>
      <c r="AV202" s="286"/>
      <c r="AW202" s="286"/>
      <c r="AX202" s="286"/>
      <c r="AY202" s="286"/>
    </row>
    <row r="203" spans="37:51" s="38" customFormat="1" x14ac:dyDescent="0.35">
      <c r="AK203" s="286"/>
      <c r="AL203" s="286"/>
      <c r="AM203" s="286"/>
      <c r="AN203" s="286"/>
      <c r="AO203" s="286"/>
      <c r="AP203" s="286"/>
      <c r="AQ203" s="286"/>
      <c r="AR203" s="286"/>
      <c r="AS203" s="286"/>
      <c r="AT203" s="286"/>
      <c r="AU203" s="286"/>
      <c r="AV203" s="286"/>
      <c r="AW203" s="286"/>
      <c r="AX203" s="286"/>
      <c r="AY203" s="286"/>
    </row>
    <row r="204" spans="37:51" s="38" customFormat="1" x14ac:dyDescent="0.35">
      <c r="AK204" s="286"/>
      <c r="AL204" s="286"/>
      <c r="AM204" s="286"/>
      <c r="AN204" s="286"/>
      <c r="AO204" s="286"/>
      <c r="AP204" s="286"/>
      <c r="AQ204" s="286"/>
      <c r="AR204" s="286"/>
      <c r="AS204" s="286"/>
      <c r="AT204" s="286"/>
      <c r="AU204" s="286"/>
      <c r="AV204" s="286"/>
      <c r="AW204" s="286"/>
      <c r="AX204" s="286"/>
      <c r="AY204" s="286"/>
    </row>
    <row r="205" spans="37:51" s="38" customFormat="1" x14ac:dyDescent="0.35">
      <c r="AK205" s="286"/>
      <c r="AL205" s="286"/>
      <c r="AM205" s="286"/>
      <c r="AN205" s="286"/>
      <c r="AO205" s="286"/>
      <c r="AP205" s="286"/>
      <c r="AQ205" s="286"/>
      <c r="AR205" s="286"/>
      <c r="AS205" s="286"/>
      <c r="AT205" s="286"/>
      <c r="AU205" s="286"/>
      <c r="AV205" s="286"/>
      <c r="AW205" s="286"/>
      <c r="AX205" s="286"/>
      <c r="AY205" s="286"/>
    </row>
    <row r="206" spans="37:51" s="38" customFormat="1" x14ac:dyDescent="0.35">
      <c r="AK206" s="286"/>
      <c r="AL206" s="286"/>
      <c r="AM206" s="286"/>
      <c r="AN206" s="286"/>
      <c r="AO206" s="286"/>
      <c r="AP206" s="286"/>
      <c r="AQ206" s="286"/>
      <c r="AR206" s="286"/>
      <c r="AS206" s="286"/>
      <c r="AT206" s="286"/>
      <c r="AU206" s="286"/>
      <c r="AV206" s="286"/>
      <c r="AW206" s="286"/>
      <c r="AX206" s="286"/>
      <c r="AY206" s="286"/>
    </row>
    <row r="207" spans="37:51" s="38" customFormat="1" x14ac:dyDescent="0.35">
      <c r="AK207" s="286"/>
      <c r="AL207" s="286"/>
      <c r="AM207" s="286"/>
      <c r="AN207" s="286"/>
      <c r="AO207" s="286"/>
      <c r="AP207" s="286"/>
      <c r="AQ207" s="286"/>
      <c r="AR207" s="286"/>
      <c r="AS207" s="286"/>
      <c r="AT207" s="286"/>
      <c r="AU207" s="286"/>
      <c r="AV207" s="286"/>
      <c r="AW207" s="286"/>
      <c r="AX207" s="286"/>
      <c r="AY207" s="286"/>
    </row>
    <row r="208" spans="37:51" s="38" customFormat="1" x14ac:dyDescent="0.35">
      <c r="AK208" s="286"/>
      <c r="AL208" s="286"/>
      <c r="AM208" s="286"/>
      <c r="AN208" s="286"/>
      <c r="AO208" s="286"/>
      <c r="AP208" s="286"/>
      <c r="AQ208" s="286"/>
      <c r="AR208" s="286"/>
      <c r="AS208" s="286"/>
      <c r="AT208" s="286"/>
      <c r="AU208" s="286"/>
      <c r="AV208" s="286"/>
      <c r="AW208" s="286"/>
      <c r="AX208" s="286"/>
      <c r="AY208" s="286"/>
    </row>
    <row r="209" spans="37:51" s="38" customFormat="1" x14ac:dyDescent="0.35">
      <c r="AK209" s="286"/>
      <c r="AL209" s="286"/>
      <c r="AM209" s="286"/>
      <c r="AN209" s="286"/>
      <c r="AO209" s="286"/>
      <c r="AP209" s="286"/>
      <c r="AQ209" s="286"/>
      <c r="AR209" s="286"/>
      <c r="AS209" s="286"/>
      <c r="AT209" s="286"/>
      <c r="AU209" s="286"/>
      <c r="AV209" s="286"/>
      <c r="AW209" s="286"/>
      <c r="AX209" s="286"/>
      <c r="AY209" s="286"/>
    </row>
    <row r="210" spans="37:51" s="38" customFormat="1" x14ac:dyDescent="0.35">
      <c r="AK210" s="286"/>
      <c r="AL210" s="286"/>
      <c r="AM210" s="286"/>
      <c r="AN210" s="286"/>
      <c r="AO210" s="286"/>
      <c r="AP210" s="286"/>
      <c r="AQ210" s="286"/>
      <c r="AR210" s="286"/>
      <c r="AS210" s="286"/>
      <c r="AT210" s="286"/>
      <c r="AU210" s="286"/>
      <c r="AV210" s="286"/>
      <c r="AW210" s="286"/>
      <c r="AX210" s="286"/>
      <c r="AY210" s="286"/>
    </row>
    <row r="211" spans="37:51" s="38" customFormat="1" x14ac:dyDescent="0.35">
      <c r="AK211" s="286"/>
      <c r="AL211" s="286"/>
      <c r="AM211" s="286"/>
      <c r="AN211" s="286"/>
      <c r="AO211" s="286"/>
      <c r="AP211" s="286"/>
      <c r="AQ211" s="286"/>
      <c r="AR211" s="286"/>
      <c r="AS211" s="286"/>
      <c r="AT211" s="286"/>
      <c r="AU211" s="286"/>
      <c r="AV211" s="286"/>
      <c r="AW211" s="286"/>
      <c r="AX211" s="286"/>
      <c r="AY211" s="286"/>
    </row>
    <row r="212" spans="37:51" s="38" customFormat="1" x14ac:dyDescent="0.35">
      <c r="AK212" s="286"/>
      <c r="AL212" s="286"/>
      <c r="AM212" s="286"/>
      <c r="AN212" s="286"/>
      <c r="AO212" s="286"/>
      <c r="AP212" s="286"/>
      <c r="AQ212" s="286"/>
      <c r="AR212" s="286"/>
      <c r="AS212" s="286"/>
      <c r="AT212" s="286"/>
      <c r="AU212" s="286"/>
      <c r="AV212" s="286"/>
      <c r="AW212" s="286"/>
      <c r="AX212" s="286"/>
      <c r="AY212" s="286"/>
    </row>
    <row r="213" spans="37:51" s="38" customFormat="1" x14ac:dyDescent="0.35">
      <c r="AK213" s="286"/>
      <c r="AL213" s="286"/>
      <c r="AM213" s="286"/>
      <c r="AN213" s="286"/>
      <c r="AO213" s="286"/>
      <c r="AP213" s="286"/>
      <c r="AQ213" s="286"/>
      <c r="AR213" s="286"/>
      <c r="AS213" s="286"/>
      <c r="AT213" s="286"/>
      <c r="AU213" s="286"/>
      <c r="AV213" s="286"/>
      <c r="AW213" s="286"/>
      <c r="AX213" s="286"/>
      <c r="AY213" s="286"/>
    </row>
    <row r="214" spans="37:51" s="38" customFormat="1" x14ac:dyDescent="0.35">
      <c r="AK214" s="286"/>
      <c r="AL214" s="286"/>
      <c r="AM214" s="286"/>
      <c r="AN214" s="286"/>
      <c r="AO214" s="286"/>
      <c r="AP214" s="286"/>
      <c r="AQ214" s="286"/>
      <c r="AR214" s="286"/>
      <c r="AS214" s="286"/>
      <c r="AT214" s="286"/>
      <c r="AU214" s="286"/>
      <c r="AV214" s="286"/>
      <c r="AW214" s="286"/>
      <c r="AX214" s="286"/>
      <c r="AY214" s="286"/>
    </row>
    <row r="215" spans="37:51" s="38" customFormat="1" x14ac:dyDescent="0.35">
      <c r="AK215" s="286"/>
      <c r="AL215" s="286"/>
      <c r="AM215" s="286"/>
      <c r="AN215" s="286"/>
      <c r="AO215" s="286"/>
      <c r="AP215" s="286"/>
      <c r="AQ215" s="286"/>
      <c r="AR215" s="286"/>
      <c r="AS215" s="286"/>
      <c r="AT215" s="286"/>
      <c r="AU215" s="286"/>
      <c r="AV215" s="286"/>
      <c r="AW215" s="286"/>
      <c r="AX215" s="286"/>
      <c r="AY215" s="286"/>
    </row>
    <row r="216" spans="37:51" s="38" customFormat="1" x14ac:dyDescent="0.35">
      <c r="AK216" s="286"/>
      <c r="AL216" s="286"/>
      <c r="AM216" s="286"/>
      <c r="AN216" s="286"/>
      <c r="AO216" s="286"/>
      <c r="AP216" s="286"/>
      <c r="AQ216" s="286"/>
      <c r="AR216" s="286"/>
      <c r="AS216" s="286"/>
      <c r="AT216" s="286"/>
      <c r="AU216" s="286"/>
      <c r="AV216" s="286"/>
      <c r="AW216" s="286"/>
      <c r="AX216" s="286"/>
      <c r="AY216" s="286"/>
    </row>
    <row r="217" spans="37:51" s="38" customFormat="1" x14ac:dyDescent="0.35">
      <c r="AK217" s="286"/>
      <c r="AL217" s="286"/>
      <c r="AM217" s="286"/>
      <c r="AN217" s="286"/>
      <c r="AO217" s="286"/>
      <c r="AP217" s="286"/>
      <c r="AQ217" s="286"/>
      <c r="AR217" s="286"/>
      <c r="AS217" s="286"/>
      <c r="AT217" s="286"/>
      <c r="AU217" s="286"/>
      <c r="AV217" s="286"/>
      <c r="AW217" s="286"/>
      <c r="AX217" s="286"/>
      <c r="AY217" s="286"/>
    </row>
    <row r="218" spans="37:51" s="38" customFormat="1" x14ac:dyDescent="0.35">
      <c r="AK218" s="286"/>
      <c r="AL218" s="286"/>
      <c r="AM218" s="286"/>
      <c r="AN218" s="286"/>
      <c r="AO218" s="286"/>
      <c r="AP218" s="286"/>
      <c r="AQ218" s="286"/>
      <c r="AR218" s="286"/>
      <c r="AS218" s="286"/>
      <c r="AT218" s="286"/>
      <c r="AU218" s="286"/>
      <c r="AV218" s="286"/>
      <c r="AW218" s="286"/>
      <c r="AX218" s="286"/>
      <c r="AY218" s="286"/>
    </row>
    <row r="219" spans="37:51" s="38" customFormat="1" x14ac:dyDescent="0.35">
      <c r="AK219" s="286"/>
      <c r="AL219" s="286"/>
      <c r="AM219" s="286"/>
      <c r="AN219" s="286"/>
      <c r="AO219" s="286"/>
      <c r="AP219" s="286"/>
      <c r="AQ219" s="286"/>
      <c r="AR219" s="286"/>
      <c r="AS219" s="286"/>
      <c r="AT219" s="286"/>
      <c r="AU219" s="286"/>
      <c r="AV219" s="286"/>
      <c r="AW219" s="286"/>
      <c r="AX219" s="286"/>
      <c r="AY219" s="286"/>
    </row>
    <row r="220" spans="37:51" s="38" customFormat="1" x14ac:dyDescent="0.35">
      <c r="AK220" s="286"/>
      <c r="AL220" s="286"/>
      <c r="AM220" s="286"/>
      <c r="AN220" s="286"/>
      <c r="AO220" s="286"/>
      <c r="AP220" s="286"/>
      <c r="AQ220" s="286"/>
      <c r="AR220" s="286"/>
      <c r="AS220" s="286"/>
      <c r="AT220" s="286"/>
      <c r="AU220" s="286"/>
      <c r="AV220" s="286"/>
      <c r="AW220" s="286"/>
      <c r="AX220" s="286"/>
      <c r="AY220" s="286"/>
    </row>
    <row r="221" spans="37:51" s="38" customFormat="1" x14ac:dyDescent="0.35">
      <c r="AK221" s="286"/>
      <c r="AL221" s="286"/>
      <c r="AM221" s="286"/>
      <c r="AN221" s="286"/>
      <c r="AO221" s="286"/>
      <c r="AP221" s="286"/>
      <c r="AQ221" s="286"/>
      <c r="AR221" s="286"/>
      <c r="AS221" s="286"/>
      <c r="AT221" s="286"/>
      <c r="AU221" s="286"/>
      <c r="AV221" s="286"/>
      <c r="AW221" s="286"/>
      <c r="AX221" s="286"/>
      <c r="AY221" s="286"/>
    </row>
    <row r="222" spans="37:51" s="38" customFormat="1" x14ac:dyDescent="0.35">
      <c r="AK222" s="286"/>
      <c r="AL222" s="286"/>
      <c r="AM222" s="286"/>
      <c r="AN222" s="286"/>
      <c r="AO222" s="286"/>
      <c r="AP222" s="286"/>
      <c r="AQ222" s="286"/>
      <c r="AR222" s="286"/>
      <c r="AS222" s="286"/>
      <c r="AT222" s="286"/>
      <c r="AU222" s="286"/>
      <c r="AV222" s="286"/>
      <c r="AW222" s="286"/>
      <c r="AX222" s="286"/>
      <c r="AY222" s="286"/>
    </row>
    <row r="223" spans="37:51" s="38" customFormat="1" x14ac:dyDescent="0.35">
      <c r="AK223" s="286"/>
      <c r="AL223" s="286"/>
      <c r="AM223" s="286"/>
      <c r="AN223" s="286"/>
      <c r="AO223" s="286"/>
      <c r="AP223" s="286"/>
      <c r="AQ223" s="286"/>
      <c r="AR223" s="286"/>
      <c r="AS223" s="286"/>
      <c r="AT223" s="286"/>
      <c r="AU223" s="286"/>
      <c r="AV223" s="286"/>
      <c r="AW223" s="286"/>
      <c r="AX223" s="286"/>
      <c r="AY223" s="286"/>
    </row>
    <row r="224" spans="37:51" s="38" customFormat="1" x14ac:dyDescent="0.35">
      <c r="AK224" s="286"/>
      <c r="AL224" s="286"/>
      <c r="AM224" s="286"/>
      <c r="AN224" s="286"/>
      <c r="AO224" s="286"/>
      <c r="AP224" s="286"/>
      <c r="AQ224" s="286"/>
      <c r="AR224" s="286"/>
      <c r="AS224" s="286"/>
      <c r="AT224" s="286"/>
      <c r="AU224" s="286"/>
      <c r="AV224" s="286"/>
      <c r="AW224" s="286"/>
      <c r="AX224" s="286"/>
      <c r="AY224" s="286"/>
    </row>
    <row r="225" spans="37:51" s="38" customFormat="1" x14ac:dyDescent="0.35">
      <c r="AK225" s="286"/>
      <c r="AL225" s="286"/>
      <c r="AM225" s="286"/>
      <c r="AN225" s="286"/>
      <c r="AO225" s="286"/>
      <c r="AP225" s="286"/>
      <c r="AQ225" s="286"/>
      <c r="AR225" s="286"/>
      <c r="AS225" s="286"/>
      <c r="AT225" s="286"/>
      <c r="AU225" s="286"/>
      <c r="AV225" s="286"/>
      <c r="AW225" s="286"/>
      <c r="AX225" s="286"/>
      <c r="AY225" s="286"/>
    </row>
    <row r="226" spans="37:51" s="38" customFormat="1" x14ac:dyDescent="0.35">
      <c r="AK226" s="286"/>
      <c r="AL226" s="286"/>
      <c r="AM226" s="286"/>
      <c r="AN226" s="286"/>
      <c r="AO226" s="286"/>
      <c r="AP226" s="286"/>
      <c r="AQ226" s="286"/>
      <c r="AR226" s="286"/>
      <c r="AS226" s="286"/>
      <c r="AT226" s="286"/>
      <c r="AU226" s="286"/>
      <c r="AV226" s="286"/>
      <c r="AW226" s="286"/>
      <c r="AX226" s="286"/>
      <c r="AY226" s="286"/>
    </row>
    <row r="227" spans="37:51" s="38" customFormat="1" x14ac:dyDescent="0.35">
      <c r="AK227" s="286"/>
      <c r="AL227" s="286"/>
      <c r="AM227" s="286"/>
      <c r="AN227" s="286"/>
      <c r="AO227" s="286"/>
      <c r="AP227" s="286"/>
      <c r="AQ227" s="286"/>
      <c r="AR227" s="286"/>
      <c r="AS227" s="286"/>
      <c r="AT227" s="286"/>
      <c r="AU227" s="286"/>
      <c r="AV227" s="286"/>
      <c r="AW227" s="286"/>
      <c r="AX227" s="286"/>
      <c r="AY227" s="286"/>
    </row>
    <row r="228" spans="37:51" s="38" customFormat="1" x14ac:dyDescent="0.35">
      <c r="AK228" s="286"/>
      <c r="AL228" s="286"/>
      <c r="AM228" s="286"/>
      <c r="AN228" s="286"/>
      <c r="AO228" s="286"/>
      <c r="AP228" s="286"/>
      <c r="AQ228" s="286"/>
      <c r="AR228" s="286"/>
      <c r="AS228" s="286"/>
      <c r="AT228" s="286"/>
      <c r="AU228" s="286"/>
      <c r="AV228" s="286"/>
      <c r="AW228" s="286"/>
      <c r="AX228" s="286"/>
      <c r="AY228" s="286"/>
    </row>
    <row r="229" spans="37:51" s="38" customFormat="1" x14ac:dyDescent="0.35">
      <c r="AK229" s="286"/>
      <c r="AL229" s="286"/>
      <c r="AM229" s="286"/>
      <c r="AN229" s="286"/>
      <c r="AO229" s="286"/>
      <c r="AP229" s="286"/>
      <c r="AQ229" s="286"/>
      <c r="AR229" s="286"/>
      <c r="AS229" s="286"/>
      <c r="AT229" s="286"/>
      <c r="AU229" s="286"/>
      <c r="AV229" s="286"/>
      <c r="AW229" s="286"/>
      <c r="AX229" s="286"/>
      <c r="AY229" s="286"/>
    </row>
    <row r="230" spans="37:51" s="38" customFormat="1" x14ac:dyDescent="0.35">
      <c r="AK230" s="286"/>
      <c r="AL230" s="286"/>
      <c r="AM230" s="286"/>
      <c r="AN230" s="286"/>
      <c r="AO230" s="286"/>
      <c r="AP230" s="286"/>
      <c r="AQ230" s="286"/>
      <c r="AR230" s="286"/>
      <c r="AS230" s="286"/>
      <c r="AT230" s="286"/>
      <c r="AU230" s="286"/>
      <c r="AV230" s="286"/>
      <c r="AW230" s="286"/>
      <c r="AX230" s="286"/>
      <c r="AY230" s="286"/>
    </row>
    <row r="231" spans="37:51" s="38" customFormat="1" x14ac:dyDescent="0.35">
      <c r="AK231" s="286"/>
      <c r="AL231" s="286"/>
      <c r="AM231" s="286"/>
      <c r="AN231" s="286"/>
      <c r="AO231" s="286"/>
      <c r="AP231" s="286"/>
      <c r="AQ231" s="286"/>
      <c r="AR231" s="286"/>
      <c r="AS231" s="286"/>
      <c r="AT231" s="286"/>
      <c r="AU231" s="286"/>
      <c r="AV231" s="286"/>
      <c r="AW231" s="286"/>
      <c r="AX231" s="286"/>
      <c r="AY231" s="286"/>
    </row>
    <row r="232" spans="37:51" s="38" customFormat="1" x14ac:dyDescent="0.35">
      <c r="AK232" s="286"/>
      <c r="AL232" s="286"/>
      <c r="AM232" s="286"/>
      <c r="AN232" s="286"/>
      <c r="AO232" s="286"/>
      <c r="AP232" s="286"/>
      <c r="AQ232" s="286"/>
      <c r="AR232" s="286"/>
      <c r="AS232" s="286"/>
      <c r="AT232" s="286"/>
      <c r="AU232" s="286"/>
      <c r="AV232" s="286"/>
      <c r="AW232" s="286"/>
      <c r="AX232" s="286"/>
      <c r="AY232" s="286"/>
    </row>
    <row r="233" spans="37:51" s="38" customFormat="1" x14ac:dyDescent="0.35">
      <c r="AK233" s="286"/>
      <c r="AL233" s="286"/>
      <c r="AM233" s="286"/>
      <c r="AN233" s="286"/>
      <c r="AO233" s="286"/>
      <c r="AP233" s="286"/>
      <c r="AQ233" s="286"/>
      <c r="AR233" s="286"/>
      <c r="AS233" s="286"/>
      <c r="AT233" s="286"/>
      <c r="AU233" s="286"/>
      <c r="AV233" s="286"/>
      <c r="AW233" s="286"/>
      <c r="AX233" s="286"/>
      <c r="AY233" s="286"/>
    </row>
    <row r="234" spans="37:51" s="38" customFormat="1" x14ac:dyDescent="0.35">
      <c r="AK234" s="286"/>
      <c r="AL234" s="286"/>
      <c r="AM234" s="286"/>
      <c r="AN234" s="286"/>
      <c r="AO234" s="286"/>
      <c r="AP234" s="286"/>
      <c r="AQ234" s="286"/>
      <c r="AR234" s="286"/>
      <c r="AS234" s="286"/>
      <c r="AT234" s="286"/>
      <c r="AU234" s="286"/>
      <c r="AV234" s="286"/>
      <c r="AW234" s="286"/>
      <c r="AX234" s="286"/>
      <c r="AY234" s="286"/>
    </row>
    <row r="235" spans="37:51" s="38" customFormat="1" x14ac:dyDescent="0.35">
      <c r="AK235" s="286"/>
      <c r="AL235" s="286"/>
      <c r="AM235" s="286"/>
      <c r="AN235" s="286"/>
      <c r="AO235" s="286"/>
      <c r="AP235" s="286"/>
      <c r="AQ235" s="286"/>
      <c r="AR235" s="286"/>
      <c r="AS235" s="286"/>
      <c r="AT235" s="286"/>
      <c r="AU235" s="286"/>
      <c r="AV235" s="286"/>
      <c r="AW235" s="286"/>
      <c r="AX235" s="286"/>
      <c r="AY235" s="286"/>
    </row>
    <row r="236" spans="37:51" s="38" customFormat="1" x14ac:dyDescent="0.35">
      <c r="AK236" s="286"/>
      <c r="AL236" s="286"/>
      <c r="AM236" s="286"/>
      <c r="AN236" s="286"/>
      <c r="AO236" s="286"/>
      <c r="AP236" s="286"/>
      <c r="AQ236" s="286"/>
      <c r="AR236" s="286"/>
      <c r="AS236" s="286"/>
      <c r="AT236" s="286"/>
      <c r="AU236" s="286"/>
      <c r="AV236" s="286"/>
      <c r="AW236" s="286"/>
      <c r="AX236" s="286"/>
      <c r="AY236" s="286"/>
    </row>
    <row r="237" spans="37:51" s="38" customFormat="1" x14ac:dyDescent="0.35">
      <c r="AK237" s="286"/>
      <c r="AL237" s="286"/>
      <c r="AM237" s="286"/>
      <c r="AN237" s="286"/>
      <c r="AO237" s="286"/>
      <c r="AP237" s="286"/>
      <c r="AQ237" s="286"/>
      <c r="AR237" s="286"/>
      <c r="AS237" s="286"/>
      <c r="AT237" s="286"/>
      <c r="AU237" s="286"/>
      <c r="AV237" s="286"/>
      <c r="AW237" s="286"/>
      <c r="AX237" s="286"/>
      <c r="AY237" s="286"/>
    </row>
    <row r="238" spans="37:51" s="38" customFormat="1" x14ac:dyDescent="0.35">
      <c r="AK238" s="286"/>
      <c r="AL238" s="286"/>
      <c r="AM238" s="286"/>
      <c r="AN238" s="286"/>
      <c r="AO238" s="286"/>
      <c r="AP238" s="286"/>
      <c r="AQ238" s="286"/>
      <c r="AR238" s="286"/>
      <c r="AS238" s="286"/>
      <c r="AT238" s="286"/>
      <c r="AU238" s="286"/>
      <c r="AV238" s="286"/>
      <c r="AW238" s="286"/>
      <c r="AX238" s="286"/>
      <c r="AY238" s="286"/>
    </row>
    <row r="239" spans="37:51" s="38" customFormat="1" x14ac:dyDescent="0.35">
      <c r="AK239" s="286"/>
      <c r="AL239" s="286"/>
      <c r="AM239" s="286"/>
      <c r="AN239" s="286"/>
      <c r="AO239" s="286"/>
      <c r="AP239" s="286"/>
      <c r="AQ239" s="286"/>
      <c r="AR239" s="286"/>
      <c r="AS239" s="286"/>
      <c r="AT239" s="286"/>
      <c r="AU239" s="286"/>
      <c r="AV239" s="286"/>
      <c r="AW239" s="286"/>
      <c r="AX239" s="286"/>
      <c r="AY239" s="286"/>
    </row>
    <row r="240" spans="37:51" s="38" customFormat="1" x14ac:dyDescent="0.35">
      <c r="AK240" s="286"/>
      <c r="AL240" s="286"/>
      <c r="AM240" s="286"/>
      <c r="AN240" s="286"/>
      <c r="AO240" s="286"/>
      <c r="AP240" s="286"/>
      <c r="AQ240" s="286"/>
      <c r="AR240" s="286"/>
      <c r="AS240" s="286"/>
      <c r="AT240" s="286"/>
      <c r="AU240" s="286"/>
      <c r="AV240" s="286"/>
      <c r="AW240" s="286"/>
      <c r="AX240" s="286"/>
      <c r="AY240" s="286"/>
    </row>
    <row r="241" spans="37:51" s="38" customFormat="1" x14ac:dyDescent="0.35">
      <c r="AK241" s="286"/>
      <c r="AL241" s="286"/>
      <c r="AM241" s="286"/>
      <c r="AN241" s="286"/>
      <c r="AO241" s="286"/>
      <c r="AP241" s="286"/>
      <c r="AQ241" s="286"/>
      <c r="AR241" s="286"/>
      <c r="AS241" s="286"/>
      <c r="AT241" s="286"/>
      <c r="AU241" s="286"/>
      <c r="AV241" s="286"/>
      <c r="AW241" s="286"/>
      <c r="AX241" s="286"/>
      <c r="AY241" s="286"/>
    </row>
    <row r="242" spans="37:51" s="38" customFormat="1" x14ac:dyDescent="0.35">
      <c r="AK242" s="286"/>
      <c r="AL242" s="286"/>
      <c r="AM242" s="286"/>
      <c r="AN242" s="286"/>
      <c r="AO242" s="286"/>
      <c r="AP242" s="286"/>
      <c r="AQ242" s="286"/>
      <c r="AR242" s="286"/>
      <c r="AS242" s="286"/>
      <c r="AT242" s="286"/>
      <c r="AU242" s="286"/>
      <c r="AV242" s="286"/>
      <c r="AW242" s="286"/>
      <c r="AX242" s="286"/>
      <c r="AY242" s="286"/>
    </row>
    <row r="243" spans="37:51" s="38" customFormat="1" x14ac:dyDescent="0.35">
      <c r="AK243" s="286"/>
      <c r="AL243" s="286"/>
      <c r="AM243" s="286"/>
      <c r="AN243" s="286"/>
      <c r="AO243" s="286"/>
      <c r="AP243" s="286"/>
      <c r="AQ243" s="286"/>
      <c r="AR243" s="286"/>
      <c r="AS243" s="286"/>
      <c r="AT243" s="286"/>
      <c r="AU243" s="286"/>
      <c r="AV243" s="286"/>
      <c r="AW243" s="286"/>
      <c r="AX243" s="286"/>
      <c r="AY243" s="286"/>
    </row>
    <row r="244" spans="37:51" s="38" customFormat="1" x14ac:dyDescent="0.35">
      <c r="AK244" s="286"/>
      <c r="AL244" s="286"/>
      <c r="AM244" s="286"/>
      <c r="AN244" s="286"/>
      <c r="AO244" s="286"/>
      <c r="AP244" s="286"/>
      <c r="AQ244" s="286"/>
      <c r="AR244" s="286"/>
      <c r="AS244" s="286"/>
      <c r="AT244" s="286"/>
      <c r="AU244" s="286"/>
      <c r="AV244" s="286"/>
      <c r="AW244" s="286"/>
      <c r="AX244" s="286"/>
      <c r="AY244" s="286"/>
    </row>
    <row r="245" spans="37:51" s="38" customFormat="1" x14ac:dyDescent="0.35">
      <c r="AK245" s="286"/>
      <c r="AL245" s="286"/>
      <c r="AM245" s="286"/>
      <c r="AN245" s="286"/>
      <c r="AO245" s="286"/>
      <c r="AP245" s="286"/>
      <c r="AQ245" s="286"/>
      <c r="AR245" s="286"/>
      <c r="AS245" s="286"/>
      <c r="AT245" s="286"/>
      <c r="AU245" s="286"/>
      <c r="AV245" s="286"/>
      <c r="AW245" s="286"/>
      <c r="AX245" s="286"/>
      <c r="AY245" s="286"/>
    </row>
    <row r="246" spans="37:51" s="38" customFormat="1" x14ac:dyDescent="0.35">
      <c r="AK246" s="286"/>
      <c r="AL246" s="286"/>
      <c r="AM246" s="286"/>
      <c r="AN246" s="286"/>
      <c r="AO246" s="286"/>
      <c r="AP246" s="286"/>
      <c r="AQ246" s="286"/>
      <c r="AR246" s="286"/>
      <c r="AS246" s="286"/>
      <c r="AT246" s="286"/>
      <c r="AU246" s="286"/>
      <c r="AV246" s="286"/>
      <c r="AW246" s="286"/>
      <c r="AX246" s="286"/>
      <c r="AY246" s="286"/>
    </row>
    <row r="247" spans="37:51" s="38" customFormat="1" x14ac:dyDescent="0.35">
      <c r="AK247" s="286"/>
      <c r="AL247" s="286"/>
      <c r="AM247" s="286"/>
      <c r="AN247" s="286"/>
      <c r="AO247" s="286"/>
      <c r="AP247" s="286"/>
      <c r="AQ247" s="286"/>
      <c r="AR247" s="286"/>
      <c r="AS247" s="286"/>
      <c r="AT247" s="286"/>
      <c r="AU247" s="286"/>
      <c r="AV247" s="286"/>
      <c r="AW247" s="286"/>
      <c r="AX247" s="286"/>
      <c r="AY247" s="286"/>
    </row>
    <row r="248" spans="37:51" s="38" customFormat="1" x14ac:dyDescent="0.35">
      <c r="AK248" s="286"/>
      <c r="AL248" s="286"/>
      <c r="AM248" s="286"/>
      <c r="AN248" s="286"/>
      <c r="AO248" s="286"/>
      <c r="AP248" s="286"/>
      <c r="AQ248" s="286"/>
      <c r="AR248" s="286"/>
      <c r="AS248" s="286"/>
      <c r="AT248" s="286"/>
      <c r="AU248" s="286"/>
      <c r="AV248" s="286"/>
      <c r="AW248" s="286"/>
      <c r="AX248" s="286"/>
      <c r="AY248" s="286"/>
    </row>
    <row r="249" spans="37:51" s="38" customFormat="1" x14ac:dyDescent="0.35">
      <c r="AK249" s="286"/>
      <c r="AL249" s="286"/>
      <c r="AM249" s="286"/>
      <c r="AN249" s="286"/>
      <c r="AO249" s="286"/>
      <c r="AP249" s="286"/>
      <c r="AQ249" s="286"/>
      <c r="AR249" s="286"/>
      <c r="AS249" s="286"/>
      <c r="AT249" s="286"/>
      <c r="AU249" s="286"/>
      <c r="AV249" s="286"/>
      <c r="AW249" s="286"/>
      <c r="AX249" s="286"/>
      <c r="AY249" s="286"/>
    </row>
    <row r="250" spans="37:51" s="38" customFormat="1" x14ac:dyDescent="0.35">
      <c r="AK250" s="286"/>
      <c r="AL250" s="286"/>
      <c r="AM250" s="286"/>
      <c r="AN250" s="286"/>
      <c r="AO250" s="286"/>
      <c r="AP250" s="286"/>
      <c r="AQ250" s="286"/>
      <c r="AR250" s="286"/>
      <c r="AS250" s="286"/>
      <c r="AT250" s="286"/>
      <c r="AU250" s="286"/>
      <c r="AV250" s="286"/>
      <c r="AW250" s="286"/>
      <c r="AX250" s="286"/>
      <c r="AY250" s="286"/>
    </row>
    <row r="251" spans="37:51" s="38" customFormat="1" x14ac:dyDescent="0.35">
      <c r="AK251" s="286"/>
      <c r="AL251" s="286"/>
      <c r="AM251" s="286"/>
      <c r="AN251" s="286"/>
      <c r="AO251" s="286"/>
      <c r="AP251" s="286"/>
      <c r="AQ251" s="286"/>
      <c r="AR251" s="286"/>
      <c r="AS251" s="286"/>
      <c r="AT251" s="286"/>
      <c r="AU251" s="286"/>
      <c r="AV251" s="286"/>
      <c r="AW251" s="286"/>
      <c r="AX251" s="286"/>
      <c r="AY251" s="286"/>
    </row>
    <row r="252" spans="37:51" s="38" customFormat="1" x14ac:dyDescent="0.35">
      <c r="AK252" s="286"/>
      <c r="AL252" s="286"/>
      <c r="AM252" s="286"/>
      <c r="AN252" s="286"/>
      <c r="AO252" s="286"/>
      <c r="AP252" s="286"/>
      <c r="AQ252" s="286"/>
      <c r="AR252" s="286"/>
      <c r="AS252" s="286"/>
      <c r="AT252" s="286"/>
      <c r="AU252" s="286"/>
      <c r="AV252" s="286"/>
      <c r="AW252" s="286"/>
      <c r="AX252" s="286"/>
      <c r="AY252" s="286"/>
    </row>
    <row r="253" spans="37:51" s="38" customFormat="1" x14ac:dyDescent="0.35">
      <c r="AK253" s="286"/>
      <c r="AL253" s="286"/>
      <c r="AM253" s="286"/>
      <c r="AN253" s="286"/>
      <c r="AO253" s="286"/>
      <c r="AP253" s="286"/>
      <c r="AQ253" s="286"/>
      <c r="AR253" s="286"/>
      <c r="AS253" s="286"/>
      <c r="AT253" s="286"/>
      <c r="AU253" s="286"/>
      <c r="AV253" s="286"/>
      <c r="AW253" s="286"/>
      <c r="AX253" s="286"/>
      <c r="AY253" s="286"/>
    </row>
    <row r="254" spans="37:51" s="38" customFormat="1" x14ac:dyDescent="0.35">
      <c r="AK254" s="286"/>
      <c r="AL254" s="286"/>
      <c r="AM254" s="286"/>
      <c r="AN254" s="286"/>
      <c r="AO254" s="286"/>
      <c r="AP254" s="286"/>
      <c r="AQ254" s="286"/>
      <c r="AR254" s="286"/>
      <c r="AS254" s="286"/>
      <c r="AT254" s="286"/>
      <c r="AU254" s="286"/>
      <c r="AV254" s="286"/>
      <c r="AW254" s="286"/>
      <c r="AX254" s="286"/>
      <c r="AY254" s="286"/>
    </row>
    <row r="255" spans="37:51" s="38" customFormat="1" x14ac:dyDescent="0.35">
      <c r="AK255" s="286"/>
      <c r="AL255" s="286"/>
      <c r="AM255" s="286"/>
      <c r="AN255" s="286"/>
      <c r="AO255" s="286"/>
      <c r="AP255" s="286"/>
      <c r="AQ255" s="286"/>
      <c r="AR255" s="286"/>
      <c r="AS255" s="286"/>
      <c r="AT255" s="286"/>
      <c r="AU255" s="286"/>
      <c r="AV255" s="286"/>
      <c r="AW255" s="286"/>
      <c r="AX255" s="286"/>
      <c r="AY255" s="286"/>
    </row>
    <row r="256" spans="37:51" s="38" customFormat="1" x14ac:dyDescent="0.35">
      <c r="AK256" s="286"/>
      <c r="AL256" s="286"/>
      <c r="AM256" s="286"/>
      <c r="AN256" s="286"/>
      <c r="AO256" s="286"/>
      <c r="AP256" s="286"/>
      <c r="AQ256" s="286"/>
      <c r="AR256" s="286"/>
      <c r="AS256" s="286"/>
      <c r="AT256" s="286"/>
      <c r="AU256" s="286"/>
      <c r="AV256" s="286"/>
      <c r="AW256" s="286"/>
      <c r="AX256" s="286"/>
      <c r="AY256" s="286"/>
    </row>
    <row r="257" spans="37:51" s="38" customFormat="1" x14ac:dyDescent="0.35">
      <c r="AK257" s="286"/>
      <c r="AL257" s="286"/>
      <c r="AM257" s="286"/>
      <c r="AN257" s="286"/>
      <c r="AO257" s="286"/>
      <c r="AP257" s="286"/>
      <c r="AQ257" s="286"/>
      <c r="AR257" s="286"/>
      <c r="AS257" s="286"/>
      <c r="AT257" s="286"/>
      <c r="AU257" s="286"/>
      <c r="AV257" s="286"/>
      <c r="AW257" s="286"/>
      <c r="AX257" s="286"/>
      <c r="AY257" s="286"/>
    </row>
    <row r="258" spans="37:51" s="38" customFormat="1" x14ac:dyDescent="0.35">
      <c r="AK258" s="286"/>
      <c r="AL258" s="286"/>
      <c r="AM258" s="286"/>
      <c r="AN258" s="286"/>
      <c r="AO258" s="286"/>
      <c r="AP258" s="286"/>
      <c r="AQ258" s="286"/>
      <c r="AR258" s="286"/>
      <c r="AS258" s="286"/>
      <c r="AT258" s="286"/>
      <c r="AU258" s="286"/>
      <c r="AV258" s="286"/>
      <c r="AW258" s="286"/>
      <c r="AX258" s="286"/>
      <c r="AY258" s="286"/>
    </row>
    <row r="259" spans="37:51" s="38" customFormat="1" x14ac:dyDescent="0.35">
      <c r="AK259" s="286"/>
      <c r="AL259" s="286"/>
      <c r="AM259" s="286"/>
      <c r="AN259" s="286"/>
      <c r="AO259" s="286"/>
      <c r="AP259" s="286"/>
      <c r="AQ259" s="286"/>
      <c r="AR259" s="286"/>
      <c r="AS259" s="286"/>
      <c r="AT259" s="286"/>
      <c r="AU259" s="286"/>
      <c r="AV259" s="286"/>
      <c r="AW259" s="286"/>
      <c r="AX259" s="286"/>
      <c r="AY259" s="286"/>
    </row>
    <row r="260" spans="37:51" s="38" customFormat="1" x14ac:dyDescent="0.35">
      <c r="AK260" s="286"/>
      <c r="AL260" s="286"/>
      <c r="AM260" s="286"/>
      <c r="AN260" s="286"/>
      <c r="AO260" s="286"/>
      <c r="AP260" s="286"/>
      <c r="AQ260" s="286"/>
      <c r="AR260" s="286"/>
      <c r="AS260" s="286"/>
      <c r="AT260" s="286"/>
      <c r="AU260" s="286"/>
      <c r="AV260" s="286"/>
      <c r="AW260" s="286"/>
      <c r="AX260" s="286"/>
      <c r="AY260" s="286"/>
    </row>
    <row r="261" spans="37:51" s="38" customFormat="1" x14ac:dyDescent="0.35">
      <c r="AK261" s="286"/>
      <c r="AL261" s="286"/>
      <c r="AM261" s="286"/>
      <c r="AN261" s="286"/>
      <c r="AO261" s="286"/>
      <c r="AP261" s="286"/>
      <c r="AQ261" s="286"/>
      <c r="AR261" s="286"/>
      <c r="AS261" s="286"/>
      <c r="AT261" s="286"/>
      <c r="AU261" s="286"/>
      <c r="AV261" s="286"/>
      <c r="AW261" s="286"/>
      <c r="AX261" s="286"/>
      <c r="AY261" s="286"/>
    </row>
    <row r="262" spans="37:51" s="38" customFormat="1" x14ac:dyDescent="0.35">
      <c r="AK262" s="286"/>
      <c r="AL262" s="286"/>
      <c r="AM262" s="286"/>
      <c r="AN262" s="286"/>
      <c r="AO262" s="286"/>
      <c r="AP262" s="286"/>
      <c r="AQ262" s="286"/>
      <c r="AR262" s="286"/>
      <c r="AS262" s="286"/>
      <c r="AT262" s="286"/>
      <c r="AU262" s="286"/>
      <c r="AV262" s="286"/>
      <c r="AW262" s="286"/>
      <c r="AX262" s="286"/>
      <c r="AY262" s="286"/>
    </row>
    <row r="263" spans="37:51" s="38" customFormat="1" x14ac:dyDescent="0.35">
      <c r="AK263" s="286"/>
      <c r="AL263" s="286"/>
      <c r="AM263" s="286"/>
      <c r="AN263" s="286"/>
      <c r="AO263" s="286"/>
      <c r="AP263" s="286"/>
      <c r="AQ263" s="286"/>
      <c r="AR263" s="286"/>
      <c r="AS263" s="286"/>
      <c r="AT263" s="286"/>
      <c r="AU263" s="286"/>
      <c r="AV263" s="286"/>
      <c r="AW263" s="286"/>
      <c r="AX263" s="286"/>
      <c r="AY263" s="286"/>
    </row>
    <row r="264" spans="37:51" s="38" customFormat="1" x14ac:dyDescent="0.35">
      <c r="AK264" s="286"/>
      <c r="AL264" s="286"/>
      <c r="AM264" s="286"/>
      <c r="AN264" s="286"/>
      <c r="AO264" s="286"/>
      <c r="AP264" s="286"/>
      <c r="AQ264" s="286"/>
      <c r="AR264" s="286"/>
      <c r="AS264" s="286"/>
      <c r="AT264" s="286"/>
      <c r="AU264" s="286"/>
      <c r="AV264" s="286"/>
      <c r="AW264" s="286"/>
      <c r="AX264" s="286"/>
      <c r="AY264" s="286"/>
    </row>
    <row r="265" spans="37:51" s="38" customFormat="1" x14ac:dyDescent="0.35">
      <c r="AK265" s="286"/>
      <c r="AL265" s="286"/>
      <c r="AM265" s="286"/>
      <c r="AN265" s="286"/>
      <c r="AO265" s="286"/>
      <c r="AP265" s="286"/>
      <c r="AQ265" s="286"/>
      <c r="AR265" s="286"/>
      <c r="AS265" s="286"/>
      <c r="AT265" s="286"/>
      <c r="AU265" s="286"/>
      <c r="AV265" s="286"/>
      <c r="AW265" s="286"/>
      <c r="AX265" s="286"/>
      <c r="AY265" s="286"/>
    </row>
    <row r="266" spans="37:51" s="38" customFormat="1" x14ac:dyDescent="0.35">
      <c r="AK266" s="286"/>
      <c r="AL266" s="286"/>
      <c r="AM266" s="286"/>
      <c r="AN266" s="286"/>
      <c r="AO266" s="286"/>
      <c r="AP266" s="286"/>
      <c r="AQ266" s="286"/>
      <c r="AR266" s="286"/>
      <c r="AS266" s="286"/>
      <c r="AT266" s="286"/>
      <c r="AU266" s="286"/>
      <c r="AV266" s="286"/>
      <c r="AW266" s="286"/>
      <c r="AX266" s="286"/>
      <c r="AY266" s="286"/>
    </row>
    <row r="267" spans="37:51" s="38" customFormat="1" x14ac:dyDescent="0.35">
      <c r="AK267" s="286"/>
      <c r="AL267" s="286"/>
      <c r="AM267" s="286"/>
      <c r="AN267" s="286"/>
      <c r="AO267" s="286"/>
      <c r="AP267" s="286"/>
      <c r="AQ267" s="286"/>
      <c r="AR267" s="286"/>
      <c r="AS267" s="286"/>
      <c r="AT267" s="286"/>
      <c r="AU267" s="286"/>
      <c r="AV267" s="286"/>
      <c r="AW267" s="286"/>
      <c r="AX267" s="286"/>
      <c r="AY267" s="286"/>
    </row>
    <row r="268" spans="37:51" s="38" customFormat="1" x14ac:dyDescent="0.35">
      <c r="AK268" s="286"/>
      <c r="AL268" s="286"/>
      <c r="AM268" s="286"/>
      <c r="AN268" s="286"/>
      <c r="AO268" s="286"/>
      <c r="AP268" s="286"/>
      <c r="AQ268" s="286"/>
      <c r="AR268" s="286"/>
      <c r="AS268" s="286"/>
      <c r="AT268" s="286"/>
      <c r="AU268" s="286"/>
      <c r="AV268" s="286"/>
      <c r="AW268" s="286"/>
      <c r="AX268" s="286"/>
      <c r="AY268" s="286"/>
    </row>
    <row r="269" spans="37:51" s="38" customFormat="1" x14ac:dyDescent="0.35">
      <c r="AK269" s="286"/>
      <c r="AL269" s="286"/>
      <c r="AM269" s="286"/>
      <c r="AN269" s="286"/>
      <c r="AO269" s="286"/>
      <c r="AP269" s="286"/>
      <c r="AQ269" s="286"/>
      <c r="AR269" s="286"/>
      <c r="AS269" s="286"/>
      <c r="AT269" s="286"/>
      <c r="AU269" s="286"/>
      <c r="AV269" s="286"/>
      <c r="AW269" s="286"/>
      <c r="AX269" s="286"/>
      <c r="AY269" s="286"/>
    </row>
    <row r="270" spans="37:51" s="38" customFormat="1" x14ac:dyDescent="0.35">
      <c r="AK270" s="286"/>
      <c r="AL270" s="286"/>
      <c r="AM270" s="286"/>
      <c r="AN270" s="286"/>
      <c r="AO270" s="286"/>
      <c r="AP270" s="286"/>
      <c r="AQ270" s="286"/>
      <c r="AR270" s="286"/>
      <c r="AS270" s="286"/>
      <c r="AT270" s="286"/>
      <c r="AU270" s="286"/>
      <c r="AV270" s="286"/>
      <c r="AW270" s="286"/>
      <c r="AX270" s="286"/>
      <c r="AY270" s="286"/>
    </row>
    <row r="271" spans="37:51" s="38" customFormat="1" x14ac:dyDescent="0.35">
      <c r="AK271" s="286"/>
      <c r="AL271" s="286"/>
      <c r="AM271" s="286"/>
      <c r="AN271" s="286"/>
      <c r="AO271" s="286"/>
      <c r="AP271" s="286"/>
      <c r="AQ271" s="286"/>
      <c r="AR271" s="286"/>
      <c r="AS271" s="286"/>
      <c r="AT271" s="286"/>
      <c r="AU271" s="286"/>
      <c r="AV271" s="286"/>
      <c r="AW271" s="286"/>
      <c r="AX271" s="286"/>
      <c r="AY271" s="286"/>
    </row>
    <row r="272" spans="37:51" s="38" customFormat="1" x14ac:dyDescent="0.35">
      <c r="AK272" s="286"/>
      <c r="AL272" s="286"/>
      <c r="AM272" s="286"/>
      <c r="AN272" s="286"/>
      <c r="AO272" s="286"/>
      <c r="AP272" s="286"/>
      <c r="AQ272" s="286"/>
      <c r="AR272" s="286"/>
      <c r="AS272" s="286"/>
      <c r="AT272" s="286"/>
      <c r="AU272" s="286"/>
      <c r="AV272" s="286"/>
      <c r="AW272" s="286"/>
      <c r="AX272" s="286"/>
      <c r="AY272" s="286"/>
    </row>
    <row r="273" spans="37:51" s="38" customFormat="1" x14ac:dyDescent="0.35">
      <c r="AK273" s="286"/>
      <c r="AL273" s="286"/>
      <c r="AM273" s="286"/>
      <c r="AN273" s="286"/>
      <c r="AO273" s="286"/>
      <c r="AP273" s="286"/>
      <c r="AQ273" s="286"/>
      <c r="AR273" s="286"/>
      <c r="AS273" s="286"/>
      <c r="AT273" s="286"/>
      <c r="AU273" s="286"/>
      <c r="AV273" s="286"/>
      <c r="AW273" s="286"/>
      <c r="AX273" s="286"/>
      <c r="AY273" s="286"/>
    </row>
    <row r="274" spans="37:51" s="38" customFormat="1" x14ac:dyDescent="0.35">
      <c r="AK274" s="286"/>
      <c r="AL274" s="286"/>
      <c r="AM274" s="286"/>
      <c r="AN274" s="286"/>
      <c r="AO274" s="286"/>
      <c r="AP274" s="286"/>
      <c r="AQ274" s="286"/>
      <c r="AR274" s="286"/>
      <c r="AS274" s="286"/>
      <c r="AT274" s="286"/>
      <c r="AU274" s="286"/>
      <c r="AV274" s="286"/>
      <c r="AW274" s="286"/>
      <c r="AX274" s="286"/>
      <c r="AY274" s="286"/>
    </row>
    <row r="275" spans="37:51" s="38" customFormat="1" x14ac:dyDescent="0.35">
      <c r="AK275" s="286"/>
      <c r="AL275" s="286"/>
      <c r="AM275" s="286"/>
      <c r="AN275" s="286"/>
      <c r="AO275" s="286"/>
      <c r="AP275" s="286"/>
      <c r="AQ275" s="286"/>
      <c r="AR275" s="286"/>
      <c r="AS275" s="286"/>
      <c r="AT275" s="286"/>
      <c r="AU275" s="286"/>
      <c r="AV275" s="286"/>
      <c r="AW275" s="286"/>
      <c r="AX275" s="286"/>
      <c r="AY275" s="286"/>
    </row>
    <row r="276" spans="37:51" s="38" customFormat="1" x14ac:dyDescent="0.35">
      <c r="AK276" s="286"/>
      <c r="AL276" s="286"/>
      <c r="AM276" s="286"/>
      <c r="AN276" s="286"/>
      <c r="AO276" s="286"/>
      <c r="AP276" s="286"/>
      <c r="AQ276" s="286"/>
      <c r="AR276" s="286"/>
      <c r="AS276" s="286"/>
      <c r="AT276" s="286"/>
      <c r="AU276" s="286"/>
      <c r="AV276" s="286"/>
      <c r="AW276" s="286"/>
      <c r="AX276" s="286"/>
      <c r="AY276" s="286"/>
    </row>
    <row r="277" spans="37:51" s="38" customFormat="1" x14ac:dyDescent="0.35">
      <c r="AK277" s="286"/>
      <c r="AL277" s="286"/>
      <c r="AM277" s="286"/>
      <c r="AN277" s="286"/>
      <c r="AO277" s="286"/>
      <c r="AP277" s="286"/>
      <c r="AQ277" s="286"/>
      <c r="AR277" s="286"/>
      <c r="AS277" s="286"/>
      <c r="AT277" s="286"/>
      <c r="AU277" s="286"/>
      <c r="AV277" s="286"/>
      <c r="AW277" s="286"/>
      <c r="AX277" s="286"/>
      <c r="AY277" s="286"/>
    </row>
    <row r="278" spans="37:51" s="38" customFormat="1" x14ac:dyDescent="0.35">
      <c r="AK278" s="286"/>
      <c r="AL278" s="286"/>
      <c r="AM278" s="286"/>
      <c r="AN278" s="286"/>
      <c r="AO278" s="286"/>
      <c r="AP278" s="286"/>
      <c r="AQ278" s="286"/>
      <c r="AR278" s="286"/>
      <c r="AS278" s="286"/>
      <c r="AT278" s="286"/>
      <c r="AU278" s="286"/>
      <c r="AV278" s="286"/>
      <c r="AW278" s="286"/>
      <c r="AX278" s="286"/>
      <c r="AY278" s="286"/>
    </row>
    <row r="279" spans="37:51" s="38" customFormat="1" x14ac:dyDescent="0.35">
      <c r="AK279" s="286"/>
      <c r="AL279" s="286"/>
      <c r="AM279" s="286"/>
      <c r="AN279" s="286"/>
      <c r="AO279" s="286"/>
      <c r="AP279" s="286"/>
      <c r="AQ279" s="286"/>
      <c r="AR279" s="286"/>
      <c r="AS279" s="286"/>
      <c r="AT279" s="286"/>
      <c r="AU279" s="286"/>
      <c r="AV279" s="286"/>
      <c r="AW279" s="286"/>
      <c r="AX279" s="286"/>
      <c r="AY279" s="286"/>
    </row>
    <row r="280" spans="37:51" s="38" customFormat="1" x14ac:dyDescent="0.35">
      <c r="AK280" s="286"/>
      <c r="AL280" s="286"/>
      <c r="AM280" s="286"/>
      <c r="AN280" s="286"/>
      <c r="AO280" s="286"/>
      <c r="AP280" s="286"/>
      <c r="AQ280" s="286"/>
      <c r="AR280" s="286"/>
      <c r="AS280" s="286"/>
      <c r="AT280" s="286"/>
      <c r="AU280" s="286"/>
      <c r="AV280" s="286"/>
      <c r="AW280" s="286"/>
      <c r="AX280" s="286"/>
      <c r="AY280" s="286"/>
    </row>
    <row r="281" spans="37:51" s="38" customFormat="1" x14ac:dyDescent="0.35">
      <c r="AK281" s="286"/>
      <c r="AL281" s="286"/>
      <c r="AM281" s="286"/>
      <c r="AN281" s="286"/>
      <c r="AO281" s="286"/>
      <c r="AP281" s="286"/>
      <c r="AQ281" s="286"/>
      <c r="AR281" s="286"/>
      <c r="AS281" s="286"/>
      <c r="AT281" s="286"/>
      <c r="AU281" s="286"/>
      <c r="AV281" s="286"/>
      <c r="AW281" s="286"/>
      <c r="AX281" s="286"/>
      <c r="AY281" s="286"/>
    </row>
    <row r="282" spans="37:51" s="38" customFormat="1" x14ac:dyDescent="0.35">
      <c r="AK282" s="286"/>
      <c r="AL282" s="286"/>
      <c r="AM282" s="286"/>
      <c r="AN282" s="286"/>
      <c r="AO282" s="286"/>
      <c r="AP282" s="286"/>
      <c r="AQ282" s="286"/>
      <c r="AR282" s="286"/>
      <c r="AS282" s="286"/>
      <c r="AT282" s="286"/>
      <c r="AU282" s="286"/>
      <c r="AV282" s="286"/>
      <c r="AW282" s="286"/>
      <c r="AX282" s="286"/>
      <c r="AY282" s="286"/>
    </row>
    <row r="283" spans="37:51" s="38" customFormat="1" x14ac:dyDescent="0.35">
      <c r="AK283" s="286"/>
      <c r="AL283" s="286"/>
      <c r="AM283" s="286"/>
      <c r="AN283" s="286"/>
      <c r="AO283" s="286"/>
      <c r="AP283" s="286"/>
      <c r="AQ283" s="286"/>
      <c r="AR283" s="286"/>
      <c r="AS283" s="286"/>
      <c r="AT283" s="286"/>
      <c r="AU283" s="286"/>
      <c r="AV283" s="286"/>
      <c r="AW283" s="286"/>
      <c r="AX283" s="286"/>
      <c r="AY283" s="286"/>
    </row>
    <row r="284" spans="37:51" s="38" customFormat="1" x14ac:dyDescent="0.35">
      <c r="AK284" s="286"/>
      <c r="AL284" s="286"/>
      <c r="AM284" s="286"/>
      <c r="AN284" s="286"/>
      <c r="AO284" s="286"/>
      <c r="AP284" s="286"/>
      <c r="AQ284" s="286"/>
      <c r="AR284" s="286"/>
      <c r="AS284" s="286"/>
      <c r="AT284" s="286"/>
      <c r="AU284" s="286"/>
      <c r="AV284" s="286"/>
      <c r="AW284" s="286"/>
      <c r="AX284" s="286"/>
      <c r="AY284" s="286"/>
    </row>
    <row r="285" spans="37:51" s="38" customFormat="1" x14ac:dyDescent="0.35">
      <c r="AK285" s="286"/>
      <c r="AL285" s="286"/>
      <c r="AM285" s="286"/>
      <c r="AN285" s="286"/>
      <c r="AO285" s="286"/>
      <c r="AP285" s="286"/>
      <c r="AQ285" s="286"/>
      <c r="AR285" s="286"/>
      <c r="AS285" s="286"/>
      <c r="AT285" s="286"/>
      <c r="AU285" s="286"/>
      <c r="AV285" s="286"/>
      <c r="AW285" s="286"/>
      <c r="AX285" s="286"/>
      <c r="AY285" s="286"/>
    </row>
    <row r="286" spans="37:51" s="38" customFormat="1" x14ac:dyDescent="0.35">
      <c r="AK286" s="286"/>
      <c r="AL286" s="286"/>
      <c r="AM286" s="286"/>
      <c r="AN286" s="286"/>
      <c r="AO286" s="286"/>
      <c r="AP286" s="286"/>
      <c r="AQ286" s="286"/>
      <c r="AR286" s="286"/>
      <c r="AS286" s="286"/>
      <c r="AT286" s="286"/>
      <c r="AU286" s="286"/>
      <c r="AV286" s="286"/>
      <c r="AW286" s="286"/>
      <c r="AX286" s="286"/>
      <c r="AY286" s="286"/>
    </row>
    <row r="287" spans="37:51" s="38" customFormat="1" x14ac:dyDescent="0.35">
      <c r="AK287" s="286"/>
      <c r="AL287" s="286"/>
      <c r="AM287" s="286"/>
      <c r="AN287" s="286"/>
      <c r="AO287" s="286"/>
      <c r="AP287" s="286"/>
      <c r="AQ287" s="286"/>
      <c r="AR287" s="286"/>
      <c r="AS287" s="286"/>
      <c r="AT287" s="286"/>
      <c r="AU287" s="286"/>
      <c r="AV287" s="286"/>
      <c r="AW287" s="286"/>
      <c r="AX287" s="286"/>
      <c r="AY287" s="286"/>
    </row>
    <row r="288" spans="37:51" s="38" customFormat="1" x14ac:dyDescent="0.35">
      <c r="AK288" s="286"/>
      <c r="AL288" s="286"/>
      <c r="AM288" s="286"/>
      <c r="AN288" s="286"/>
      <c r="AO288" s="286"/>
      <c r="AP288" s="286"/>
      <c r="AQ288" s="286"/>
      <c r="AR288" s="286"/>
      <c r="AS288" s="286"/>
      <c r="AT288" s="286"/>
      <c r="AU288" s="286"/>
      <c r="AV288" s="286"/>
      <c r="AW288" s="286"/>
      <c r="AX288" s="286"/>
      <c r="AY288" s="286"/>
    </row>
    <row r="289" spans="37:51" s="38" customFormat="1" x14ac:dyDescent="0.35">
      <c r="AK289" s="286"/>
      <c r="AL289" s="286"/>
      <c r="AM289" s="286"/>
      <c r="AN289" s="286"/>
      <c r="AO289" s="286"/>
      <c r="AP289" s="286"/>
      <c r="AQ289" s="286"/>
      <c r="AR289" s="286"/>
      <c r="AS289" s="286"/>
      <c r="AT289" s="286"/>
      <c r="AU289" s="286"/>
      <c r="AV289" s="286"/>
      <c r="AW289" s="286"/>
      <c r="AX289" s="286"/>
      <c r="AY289" s="286"/>
    </row>
    <row r="290" spans="37:51" s="38" customFormat="1" x14ac:dyDescent="0.35">
      <c r="AK290" s="286"/>
      <c r="AL290" s="286"/>
      <c r="AM290" s="286"/>
      <c r="AN290" s="286"/>
      <c r="AO290" s="286"/>
      <c r="AP290" s="286"/>
      <c r="AQ290" s="286"/>
      <c r="AR290" s="286"/>
      <c r="AS290" s="286"/>
      <c r="AT290" s="286"/>
      <c r="AU290" s="286"/>
      <c r="AV290" s="286"/>
      <c r="AW290" s="286"/>
      <c r="AX290" s="286"/>
      <c r="AY290" s="286"/>
    </row>
    <row r="291" spans="37:51" s="38" customFormat="1" x14ac:dyDescent="0.35">
      <c r="AK291" s="286"/>
      <c r="AL291" s="286"/>
      <c r="AM291" s="286"/>
      <c r="AN291" s="286"/>
      <c r="AO291" s="286"/>
      <c r="AP291" s="286"/>
      <c r="AQ291" s="286"/>
      <c r="AR291" s="286"/>
      <c r="AS291" s="286"/>
      <c r="AT291" s="286"/>
      <c r="AU291" s="286"/>
      <c r="AV291" s="286"/>
      <c r="AW291" s="286"/>
      <c r="AX291" s="286"/>
      <c r="AY291" s="286"/>
    </row>
    <row r="292" spans="37:51" s="38" customFormat="1" x14ac:dyDescent="0.35">
      <c r="AK292" s="286"/>
      <c r="AL292" s="286"/>
      <c r="AM292" s="286"/>
      <c r="AN292" s="286"/>
      <c r="AO292" s="286"/>
      <c r="AP292" s="286"/>
      <c r="AQ292" s="286"/>
      <c r="AR292" s="286"/>
      <c r="AS292" s="286"/>
      <c r="AT292" s="286"/>
      <c r="AU292" s="286"/>
      <c r="AV292" s="286"/>
      <c r="AW292" s="286"/>
      <c r="AX292" s="286"/>
      <c r="AY292" s="286"/>
    </row>
    <row r="293" spans="37:51" s="38" customFormat="1" x14ac:dyDescent="0.35">
      <c r="AK293" s="286"/>
      <c r="AL293" s="286"/>
      <c r="AM293" s="286"/>
      <c r="AN293" s="286"/>
      <c r="AO293" s="286"/>
      <c r="AP293" s="286"/>
      <c r="AQ293" s="286"/>
      <c r="AR293" s="286"/>
      <c r="AS293" s="286"/>
      <c r="AT293" s="286"/>
      <c r="AU293" s="286"/>
      <c r="AV293" s="286"/>
      <c r="AW293" s="286"/>
      <c r="AX293" s="286"/>
      <c r="AY293" s="286"/>
    </row>
    <row r="294" spans="37:51" s="38" customFormat="1" x14ac:dyDescent="0.35">
      <c r="AK294" s="286"/>
      <c r="AL294" s="286"/>
      <c r="AM294" s="286"/>
      <c r="AN294" s="286"/>
      <c r="AO294" s="286"/>
      <c r="AP294" s="286"/>
      <c r="AQ294" s="286"/>
      <c r="AR294" s="286"/>
      <c r="AS294" s="286"/>
      <c r="AT294" s="286"/>
      <c r="AU294" s="286"/>
      <c r="AV294" s="286"/>
      <c r="AW294" s="286"/>
      <c r="AX294" s="286"/>
      <c r="AY294" s="286"/>
    </row>
    <row r="295" spans="37:51" s="38" customFormat="1" x14ac:dyDescent="0.35">
      <c r="AK295" s="286"/>
      <c r="AL295" s="286"/>
      <c r="AM295" s="286"/>
      <c r="AN295" s="286"/>
      <c r="AO295" s="286"/>
      <c r="AP295" s="286"/>
      <c r="AQ295" s="286"/>
      <c r="AR295" s="286"/>
      <c r="AS295" s="286"/>
      <c r="AT295" s="286"/>
      <c r="AU295" s="286"/>
      <c r="AV295" s="286"/>
      <c r="AW295" s="286"/>
      <c r="AX295" s="286"/>
      <c r="AY295" s="286"/>
    </row>
    <row r="296" spans="37:51" s="38" customFormat="1" x14ac:dyDescent="0.35">
      <c r="AK296" s="286"/>
      <c r="AL296" s="286"/>
      <c r="AM296" s="286"/>
      <c r="AN296" s="286"/>
      <c r="AO296" s="286"/>
      <c r="AP296" s="286"/>
      <c r="AQ296" s="286"/>
      <c r="AR296" s="286"/>
      <c r="AS296" s="286"/>
      <c r="AT296" s="286"/>
      <c r="AU296" s="286"/>
      <c r="AV296" s="286"/>
      <c r="AW296" s="286"/>
      <c r="AX296" s="286"/>
      <c r="AY296" s="286"/>
    </row>
    <row r="297" spans="37:51" s="38" customFormat="1" x14ac:dyDescent="0.35">
      <c r="AK297" s="286"/>
      <c r="AL297" s="286"/>
      <c r="AM297" s="286"/>
      <c r="AN297" s="286"/>
      <c r="AO297" s="286"/>
      <c r="AP297" s="286"/>
      <c r="AQ297" s="286"/>
      <c r="AR297" s="286"/>
      <c r="AS297" s="286"/>
      <c r="AT297" s="286"/>
      <c r="AU297" s="286"/>
      <c r="AV297" s="286"/>
      <c r="AW297" s="286"/>
      <c r="AX297" s="286"/>
      <c r="AY297" s="286"/>
    </row>
    <row r="298" spans="37:51" s="38" customFormat="1" x14ac:dyDescent="0.35">
      <c r="AK298" s="286"/>
      <c r="AL298" s="286"/>
      <c r="AM298" s="286"/>
      <c r="AN298" s="286"/>
      <c r="AO298" s="286"/>
      <c r="AP298" s="286"/>
      <c r="AQ298" s="286"/>
      <c r="AR298" s="286"/>
      <c r="AS298" s="286"/>
      <c r="AT298" s="286"/>
      <c r="AU298" s="286"/>
      <c r="AV298" s="286"/>
      <c r="AW298" s="286"/>
      <c r="AX298" s="286"/>
      <c r="AY298" s="286"/>
    </row>
    <row r="299" spans="37:51" s="38" customFormat="1" x14ac:dyDescent="0.35">
      <c r="AK299" s="286"/>
      <c r="AL299" s="286"/>
      <c r="AM299" s="286"/>
      <c r="AN299" s="286"/>
      <c r="AO299" s="286"/>
      <c r="AP299" s="286"/>
      <c r="AQ299" s="286"/>
      <c r="AR299" s="286"/>
      <c r="AS299" s="286"/>
      <c r="AT299" s="286"/>
      <c r="AU299" s="286"/>
      <c r="AV299" s="286"/>
      <c r="AW299" s="286"/>
      <c r="AX299" s="286"/>
      <c r="AY299" s="286"/>
    </row>
    <row r="300" spans="37:51" s="38" customFormat="1" x14ac:dyDescent="0.35">
      <c r="AK300" s="286"/>
      <c r="AL300" s="286"/>
      <c r="AM300" s="286"/>
      <c r="AN300" s="286"/>
      <c r="AO300" s="286"/>
      <c r="AP300" s="286"/>
      <c r="AQ300" s="286"/>
      <c r="AR300" s="286"/>
      <c r="AS300" s="286"/>
      <c r="AT300" s="286"/>
      <c r="AU300" s="286"/>
      <c r="AV300" s="286"/>
      <c r="AW300" s="286"/>
      <c r="AX300" s="286"/>
      <c r="AY300" s="286"/>
    </row>
    <row r="301" spans="37:51" s="38" customFormat="1" x14ac:dyDescent="0.35">
      <c r="AK301" s="286"/>
      <c r="AL301" s="286"/>
      <c r="AM301" s="286"/>
      <c r="AN301" s="286"/>
      <c r="AO301" s="286"/>
      <c r="AP301" s="286"/>
      <c r="AQ301" s="286"/>
      <c r="AR301" s="286"/>
      <c r="AS301" s="286"/>
      <c r="AT301" s="286"/>
      <c r="AU301" s="286"/>
      <c r="AV301" s="286"/>
      <c r="AW301" s="286"/>
      <c r="AX301" s="286"/>
      <c r="AY301" s="286"/>
    </row>
    <row r="302" spans="37:51" s="38" customFormat="1" x14ac:dyDescent="0.35">
      <c r="AK302" s="286"/>
      <c r="AL302" s="286"/>
      <c r="AM302" s="286"/>
      <c r="AN302" s="286"/>
      <c r="AO302" s="286"/>
      <c r="AP302" s="286"/>
      <c r="AQ302" s="286"/>
      <c r="AR302" s="286"/>
      <c r="AS302" s="286"/>
      <c r="AT302" s="286"/>
      <c r="AU302" s="286"/>
      <c r="AV302" s="286"/>
      <c r="AW302" s="286"/>
      <c r="AX302" s="286"/>
      <c r="AY302" s="286"/>
    </row>
    <row r="303" spans="37:51" s="38" customFormat="1" x14ac:dyDescent="0.35">
      <c r="AK303" s="286"/>
      <c r="AL303" s="286"/>
      <c r="AM303" s="286"/>
      <c r="AN303" s="286"/>
      <c r="AO303" s="286"/>
      <c r="AP303" s="286"/>
      <c r="AQ303" s="286"/>
      <c r="AR303" s="286"/>
      <c r="AS303" s="286"/>
      <c r="AT303" s="286"/>
      <c r="AU303" s="286"/>
      <c r="AV303" s="286"/>
      <c r="AW303" s="286"/>
      <c r="AX303" s="286"/>
      <c r="AY303" s="286"/>
    </row>
    <row r="304" spans="37:51" s="38" customFormat="1" x14ac:dyDescent="0.35">
      <c r="AK304" s="286"/>
      <c r="AL304" s="286"/>
      <c r="AM304" s="286"/>
      <c r="AN304" s="286"/>
      <c r="AO304" s="286"/>
      <c r="AP304" s="286"/>
      <c r="AQ304" s="286"/>
      <c r="AR304" s="286"/>
      <c r="AS304" s="286"/>
      <c r="AT304" s="286"/>
      <c r="AU304" s="286"/>
      <c r="AV304" s="286"/>
      <c r="AW304" s="286"/>
      <c r="AX304" s="286"/>
      <c r="AY304" s="286"/>
    </row>
    <row r="305" spans="37:51" s="38" customFormat="1" x14ac:dyDescent="0.35">
      <c r="AK305" s="286"/>
      <c r="AL305" s="286"/>
      <c r="AM305" s="286"/>
      <c r="AN305" s="286"/>
      <c r="AO305" s="286"/>
      <c r="AP305" s="286"/>
      <c r="AQ305" s="286"/>
      <c r="AR305" s="286"/>
      <c r="AS305" s="286"/>
      <c r="AT305" s="286"/>
      <c r="AU305" s="286"/>
      <c r="AV305" s="286"/>
      <c r="AW305" s="286"/>
      <c r="AX305" s="286"/>
      <c r="AY305" s="286"/>
    </row>
    <row r="306" spans="37:51" s="38" customFormat="1" x14ac:dyDescent="0.35">
      <c r="AK306" s="286"/>
      <c r="AL306" s="286"/>
      <c r="AM306" s="286"/>
      <c r="AN306" s="286"/>
      <c r="AO306" s="286"/>
      <c r="AP306" s="286"/>
      <c r="AQ306" s="286"/>
      <c r="AR306" s="286"/>
      <c r="AS306" s="286"/>
      <c r="AT306" s="286"/>
      <c r="AU306" s="286"/>
      <c r="AV306" s="286"/>
      <c r="AW306" s="286"/>
      <c r="AX306" s="286"/>
      <c r="AY306" s="286"/>
    </row>
    <row r="307" spans="37:51" s="38" customFormat="1" x14ac:dyDescent="0.35">
      <c r="AK307" s="286"/>
      <c r="AL307" s="286"/>
      <c r="AM307" s="286"/>
      <c r="AN307" s="286"/>
      <c r="AO307" s="286"/>
      <c r="AP307" s="286"/>
      <c r="AQ307" s="286"/>
      <c r="AR307" s="286"/>
      <c r="AS307" s="286"/>
      <c r="AT307" s="286"/>
      <c r="AU307" s="286"/>
      <c r="AV307" s="286"/>
      <c r="AW307" s="286"/>
      <c r="AX307" s="286"/>
      <c r="AY307" s="286"/>
    </row>
    <row r="308" spans="37:51" s="38" customFormat="1" x14ac:dyDescent="0.35">
      <c r="AK308" s="286"/>
      <c r="AL308" s="286"/>
      <c r="AM308" s="286"/>
      <c r="AN308" s="286"/>
      <c r="AO308" s="286"/>
      <c r="AP308" s="286"/>
      <c r="AQ308" s="286"/>
      <c r="AR308" s="286"/>
      <c r="AS308" s="286"/>
      <c r="AT308" s="286"/>
      <c r="AU308" s="286"/>
      <c r="AV308" s="286"/>
      <c r="AW308" s="286"/>
      <c r="AX308" s="286"/>
      <c r="AY308" s="286"/>
    </row>
    <row r="309" spans="37:51" s="38" customFormat="1" x14ac:dyDescent="0.35">
      <c r="AK309" s="286"/>
      <c r="AL309" s="286"/>
      <c r="AM309" s="286"/>
      <c r="AN309" s="286"/>
      <c r="AO309" s="286"/>
      <c r="AP309" s="286"/>
      <c r="AQ309" s="286"/>
      <c r="AR309" s="286"/>
      <c r="AS309" s="286"/>
      <c r="AT309" s="286"/>
      <c r="AU309" s="286"/>
      <c r="AV309" s="286"/>
      <c r="AW309" s="286"/>
      <c r="AX309" s="286"/>
      <c r="AY309" s="286"/>
    </row>
    <row r="310" spans="37:51" s="38" customFormat="1" x14ac:dyDescent="0.35">
      <c r="AK310" s="286"/>
      <c r="AL310" s="286"/>
      <c r="AM310" s="286"/>
      <c r="AN310" s="286"/>
      <c r="AO310" s="286"/>
      <c r="AP310" s="286"/>
      <c r="AQ310" s="286"/>
      <c r="AR310" s="286"/>
      <c r="AS310" s="286"/>
      <c r="AT310" s="286"/>
      <c r="AU310" s="286"/>
      <c r="AV310" s="286"/>
      <c r="AW310" s="286"/>
      <c r="AX310" s="286"/>
      <c r="AY310" s="286"/>
    </row>
    <row r="311" spans="37:51" s="38" customFormat="1" x14ac:dyDescent="0.35">
      <c r="AK311" s="286"/>
      <c r="AL311" s="286"/>
      <c r="AM311" s="286"/>
      <c r="AN311" s="286"/>
      <c r="AO311" s="286"/>
      <c r="AP311" s="286"/>
      <c r="AQ311" s="286"/>
      <c r="AR311" s="286"/>
      <c r="AS311" s="286"/>
      <c r="AT311" s="286"/>
      <c r="AU311" s="286"/>
      <c r="AV311" s="286"/>
      <c r="AW311" s="286"/>
      <c r="AX311" s="286"/>
      <c r="AY311" s="286"/>
    </row>
    <row r="312" spans="37:51" s="38" customFormat="1" x14ac:dyDescent="0.35">
      <c r="AK312" s="286"/>
      <c r="AL312" s="286"/>
      <c r="AM312" s="286"/>
      <c r="AN312" s="286"/>
      <c r="AO312" s="286"/>
      <c r="AP312" s="286"/>
      <c r="AQ312" s="286"/>
      <c r="AR312" s="286"/>
      <c r="AS312" s="286"/>
      <c r="AT312" s="286"/>
      <c r="AU312" s="286"/>
      <c r="AV312" s="286"/>
      <c r="AW312" s="286"/>
      <c r="AX312" s="286"/>
      <c r="AY312" s="286"/>
    </row>
    <row r="313" spans="37:51" s="38" customFormat="1" x14ac:dyDescent="0.35">
      <c r="AK313" s="286"/>
      <c r="AL313" s="286"/>
      <c r="AM313" s="286"/>
      <c r="AN313" s="286"/>
      <c r="AO313" s="286"/>
      <c r="AP313" s="286"/>
      <c r="AQ313" s="286"/>
      <c r="AR313" s="286"/>
      <c r="AS313" s="286"/>
      <c r="AT313" s="286"/>
      <c r="AU313" s="286"/>
      <c r="AV313" s="286"/>
      <c r="AW313" s="286"/>
      <c r="AX313" s="286"/>
      <c r="AY313" s="286"/>
    </row>
    <row r="314" spans="37:51" s="38" customFormat="1" x14ac:dyDescent="0.35">
      <c r="AK314" s="286"/>
      <c r="AL314" s="286"/>
      <c r="AM314" s="286"/>
      <c r="AN314" s="286"/>
      <c r="AO314" s="286"/>
      <c r="AP314" s="286"/>
      <c r="AQ314" s="286"/>
      <c r="AR314" s="286"/>
      <c r="AS314" s="286"/>
      <c r="AT314" s="286"/>
      <c r="AU314" s="286"/>
      <c r="AV314" s="286"/>
      <c r="AW314" s="286"/>
      <c r="AX314" s="286"/>
      <c r="AY314" s="286"/>
    </row>
    <row r="315" spans="37:51" s="38" customFormat="1" x14ac:dyDescent="0.35">
      <c r="AK315" s="286"/>
      <c r="AL315" s="286"/>
      <c r="AM315" s="286"/>
      <c r="AN315" s="286"/>
      <c r="AO315" s="286"/>
      <c r="AP315" s="286"/>
      <c r="AQ315" s="286"/>
      <c r="AR315" s="286"/>
      <c r="AS315" s="286"/>
      <c r="AT315" s="286"/>
      <c r="AU315" s="286"/>
      <c r="AV315" s="286"/>
      <c r="AW315" s="286"/>
      <c r="AX315" s="286"/>
      <c r="AY315" s="286"/>
    </row>
    <row r="316" spans="37:51" s="38" customFormat="1" x14ac:dyDescent="0.35">
      <c r="AK316" s="286"/>
      <c r="AL316" s="286"/>
      <c r="AM316" s="286"/>
      <c r="AN316" s="286"/>
      <c r="AO316" s="286"/>
      <c r="AP316" s="286"/>
      <c r="AQ316" s="286"/>
      <c r="AR316" s="286"/>
      <c r="AS316" s="286"/>
      <c r="AT316" s="286"/>
      <c r="AU316" s="286"/>
      <c r="AV316" s="286"/>
      <c r="AW316" s="286"/>
      <c r="AX316" s="286"/>
      <c r="AY316" s="286"/>
    </row>
    <row r="317" spans="37:51" s="38" customFormat="1" x14ac:dyDescent="0.35">
      <c r="AK317" s="286"/>
      <c r="AL317" s="286"/>
      <c r="AM317" s="286"/>
      <c r="AN317" s="286"/>
      <c r="AO317" s="286"/>
      <c r="AP317" s="286"/>
      <c r="AQ317" s="286"/>
      <c r="AR317" s="286"/>
      <c r="AS317" s="286"/>
      <c r="AT317" s="286"/>
      <c r="AU317" s="286"/>
      <c r="AV317" s="286"/>
      <c r="AW317" s="286"/>
      <c r="AX317" s="286"/>
      <c r="AY317" s="286"/>
    </row>
    <row r="318" spans="37:51" s="38" customFormat="1" x14ac:dyDescent="0.35">
      <c r="AK318" s="286"/>
      <c r="AL318" s="286"/>
      <c r="AM318" s="286"/>
      <c r="AN318" s="286"/>
      <c r="AO318" s="286"/>
      <c r="AP318" s="286"/>
      <c r="AQ318" s="286"/>
      <c r="AR318" s="286"/>
      <c r="AS318" s="286"/>
      <c r="AT318" s="286"/>
      <c r="AU318" s="286"/>
      <c r="AV318" s="286"/>
      <c r="AW318" s="286"/>
      <c r="AX318" s="286"/>
      <c r="AY318" s="286"/>
    </row>
    <row r="319" spans="37:51" s="38" customFormat="1" x14ac:dyDescent="0.35">
      <c r="AK319" s="286"/>
      <c r="AL319" s="286"/>
      <c r="AM319" s="286"/>
      <c r="AN319" s="286"/>
      <c r="AO319" s="286"/>
      <c r="AP319" s="286"/>
      <c r="AQ319" s="286"/>
      <c r="AR319" s="286"/>
      <c r="AS319" s="286"/>
      <c r="AT319" s="286"/>
      <c r="AU319" s="286"/>
      <c r="AV319" s="286"/>
      <c r="AW319" s="286"/>
      <c r="AX319" s="286"/>
      <c r="AY319" s="286"/>
    </row>
    <row r="320" spans="37:51" s="38" customFormat="1" x14ac:dyDescent="0.35">
      <c r="AK320" s="286"/>
      <c r="AL320" s="286"/>
      <c r="AM320" s="286"/>
      <c r="AN320" s="286"/>
      <c r="AO320" s="286"/>
      <c r="AP320" s="286"/>
      <c r="AQ320" s="286"/>
      <c r="AR320" s="286"/>
      <c r="AS320" s="286"/>
      <c r="AT320" s="286"/>
      <c r="AU320" s="286"/>
      <c r="AV320" s="286"/>
      <c r="AW320" s="286"/>
      <c r="AX320" s="286"/>
      <c r="AY320" s="286"/>
    </row>
    <row r="321" spans="37:51" s="38" customFormat="1" x14ac:dyDescent="0.35">
      <c r="AK321" s="286"/>
      <c r="AL321" s="286"/>
      <c r="AM321" s="286"/>
      <c r="AN321" s="286"/>
      <c r="AO321" s="286"/>
      <c r="AP321" s="286"/>
      <c r="AQ321" s="286"/>
      <c r="AR321" s="286"/>
      <c r="AS321" s="286"/>
      <c r="AT321" s="286"/>
      <c r="AU321" s="286"/>
      <c r="AV321" s="286"/>
      <c r="AW321" s="286"/>
      <c r="AX321" s="286"/>
      <c r="AY321" s="286"/>
    </row>
    <row r="322" spans="37:51" s="38" customFormat="1" x14ac:dyDescent="0.35">
      <c r="AK322" s="286"/>
      <c r="AL322" s="286"/>
      <c r="AM322" s="286"/>
      <c r="AN322" s="286"/>
      <c r="AO322" s="286"/>
      <c r="AP322" s="286"/>
      <c r="AQ322" s="286"/>
      <c r="AR322" s="286"/>
      <c r="AS322" s="286"/>
      <c r="AT322" s="286"/>
      <c r="AU322" s="286"/>
      <c r="AV322" s="286"/>
      <c r="AW322" s="286"/>
      <c r="AX322" s="286"/>
      <c r="AY322" s="286"/>
    </row>
    <row r="323" spans="37:51" s="38" customFormat="1" x14ac:dyDescent="0.35">
      <c r="AK323" s="286"/>
      <c r="AL323" s="286"/>
      <c r="AM323" s="286"/>
      <c r="AN323" s="286"/>
      <c r="AO323" s="286"/>
      <c r="AP323" s="286"/>
      <c r="AQ323" s="286"/>
      <c r="AR323" s="286"/>
      <c r="AS323" s="286"/>
      <c r="AT323" s="286"/>
      <c r="AU323" s="286"/>
      <c r="AV323" s="286"/>
      <c r="AW323" s="286"/>
      <c r="AX323" s="286"/>
      <c r="AY323" s="286"/>
    </row>
    <row r="324" spans="37:51" s="38" customFormat="1" x14ac:dyDescent="0.35">
      <c r="AK324" s="286"/>
      <c r="AL324" s="286"/>
      <c r="AM324" s="286"/>
      <c r="AN324" s="286"/>
      <c r="AO324" s="286"/>
      <c r="AP324" s="286"/>
      <c r="AQ324" s="286"/>
      <c r="AR324" s="286"/>
      <c r="AS324" s="286"/>
      <c r="AT324" s="286"/>
      <c r="AU324" s="286"/>
      <c r="AV324" s="286"/>
      <c r="AW324" s="286"/>
      <c r="AX324" s="286"/>
      <c r="AY324" s="286"/>
    </row>
    <row r="325" spans="37:51" s="38" customFormat="1" x14ac:dyDescent="0.35">
      <c r="AK325" s="286"/>
      <c r="AL325" s="286"/>
      <c r="AM325" s="286"/>
      <c r="AN325" s="286"/>
      <c r="AO325" s="286"/>
      <c r="AP325" s="286"/>
      <c r="AQ325" s="286"/>
      <c r="AR325" s="286"/>
      <c r="AS325" s="286"/>
      <c r="AT325" s="286"/>
      <c r="AU325" s="286"/>
      <c r="AV325" s="286"/>
      <c r="AW325" s="286"/>
      <c r="AX325" s="286"/>
      <c r="AY325" s="286"/>
    </row>
    <row r="326" spans="37:51" s="38" customFormat="1" x14ac:dyDescent="0.35">
      <c r="AK326" s="286"/>
      <c r="AL326" s="286"/>
      <c r="AM326" s="286"/>
      <c r="AN326" s="286"/>
      <c r="AO326" s="286"/>
      <c r="AP326" s="286"/>
      <c r="AQ326" s="286"/>
      <c r="AR326" s="286"/>
      <c r="AS326" s="286"/>
      <c r="AT326" s="286"/>
      <c r="AU326" s="286"/>
      <c r="AV326" s="286"/>
      <c r="AW326" s="286"/>
      <c r="AX326" s="286"/>
      <c r="AY326" s="286"/>
    </row>
    <row r="327" spans="37:51" s="38" customFormat="1" x14ac:dyDescent="0.35">
      <c r="AK327" s="286"/>
      <c r="AL327" s="286"/>
      <c r="AM327" s="286"/>
      <c r="AN327" s="286"/>
      <c r="AO327" s="286"/>
      <c r="AP327" s="286"/>
      <c r="AQ327" s="286"/>
      <c r="AR327" s="286"/>
      <c r="AS327" s="286"/>
      <c r="AT327" s="286"/>
      <c r="AU327" s="286"/>
      <c r="AV327" s="286"/>
      <c r="AW327" s="286"/>
      <c r="AX327" s="286"/>
      <c r="AY327" s="286"/>
    </row>
    <row r="328" spans="37:51" s="38" customFormat="1" x14ac:dyDescent="0.35">
      <c r="AK328" s="286"/>
      <c r="AL328" s="286"/>
      <c r="AM328" s="286"/>
      <c r="AN328" s="286"/>
      <c r="AO328" s="286"/>
      <c r="AP328" s="286"/>
      <c r="AQ328" s="286"/>
      <c r="AR328" s="286"/>
      <c r="AS328" s="286"/>
      <c r="AT328" s="286"/>
      <c r="AU328" s="286"/>
      <c r="AV328" s="286"/>
      <c r="AW328" s="286"/>
      <c r="AX328" s="286"/>
      <c r="AY328" s="286"/>
    </row>
    <row r="329" spans="37:51" s="38" customFormat="1" x14ac:dyDescent="0.35">
      <c r="AK329" s="286"/>
      <c r="AL329" s="286"/>
      <c r="AM329" s="286"/>
      <c r="AN329" s="286"/>
      <c r="AO329" s="286"/>
      <c r="AP329" s="286"/>
      <c r="AQ329" s="286"/>
      <c r="AR329" s="286"/>
      <c r="AS329" s="286"/>
      <c r="AT329" s="286"/>
      <c r="AU329" s="286"/>
      <c r="AV329" s="286"/>
      <c r="AW329" s="286"/>
      <c r="AX329" s="286"/>
      <c r="AY329" s="286"/>
    </row>
    <row r="330" spans="37:51" s="38" customFormat="1" x14ac:dyDescent="0.35">
      <c r="AK330" s="286"/>
      <c r="AL330" s="286"/>
      <c r="AM330" s="286"/>
      <c r="AN330" s="286"/>
      <c r="AO330" s="286"/>
      <c r="AP330" s="286"/>
      <c r="AQ330" s="286"/>
      <c r="AR330" s="286"/>
      <c r="AS330" s="286"/>
      <c r="AT330" s="286"/>
      <c r="AU330" s="286"/>
      <c r="AV330" s="286"/>
      <c r="AW330" s="286"/>
      <c r="AX330" s="286"/>
      <c r="AY330" s="286"/>
    </row>
    <row r="331" spans="37:51" s="38" customFormat="1" x14ac:dyDescent="0.35">
      <c r="AK331" s="286"/>
      <c r="AL331" s="286"/>
      <c r="AM331" s="286"/>
      <c r="AN331" s="286"/>
      <c r="AO331" s="286"/>
      <c r="AP331" s="286"/>
      <c r="AQ331" s="286"/>
      <c r="AR331" s="286"/>
      <c r="AS331" s="286"/>
      <c r="AT331" s="286"/>
      <c r="AU331" s="286"/>
      <c r="AV331" s="286"/>
      <c r="AW331" s="286"/>
      <c r="AX331" s="286"/>
      <c r="AY331" s="286"/>
    </row>
    <row r="332" spans="37:51" s="38" customFormat="1" x14ac:dyDescent="0.35">
      <c r="AK332" s="286"/>
      <c r="AL332" s="286"/>
      <c r="AM332" s="286"/>
      <c r="AN332" s="286"/>
      <c r="AO332" s="286"/>
      <c r="AP332" s="286"/>
      <c r="AQ332" s="286"/>
      <c r="AR332" s="286"/>
      <c r="AS332" s="286"/>
      <c r="AT332" s="286"/>
      <c r="AU332" s="286"/>
      <c r="AV332" s="286"/>
      <c r="AW332" s="286"/>
      <c r="AX332" s="286"/>
      <c r="AY332" s="286"/>
    </row>
    <row r="333" spans="37:51" s="38" customFormat="1" x14ac:dyDescent="0.35">
      <c r="AK333" s="286"/>
      <c r="AL333" s="286"/>
      <c r="AM333" s="286"/>
      <c r="AN333" s="286"/>
      <c r="AO333" s="286"/>
      <c r="AP333" s="286"/>
      <c r="AQ333" s="286"/>
      <c r="AR333" s="286"/>
      <c r="AS333" s="286"/>
      <c r="AT333" s="286"/>
      <c r="AU333" s="286"/>
      <c r="AV333" s="286"/>
      <c r="AW333" s="286"/>
      <c r="AX333" s="286"/>
      <c r="AY333" s="286"/>
    </row>
    <row r="334" spans="37:51" s="38" customFormat="1" x14ac:dyDescent="0.35">
      <c r="AK334" s="286"/>
      <c r="AL334" s="286"/>
      <c r="AM334" s="286"/>
      <c r="AN334" s="286"/>
      <c r="AO334" s="286"/>
      <c r="AP334" s="286"/>
      <c r="AQ334" s="286"/>
      <c r="AR334" s="286"/>
      <c r="AS334" s="286"/>
      <c r="AT334" s="286"/>
      <c r="AU334" s="286"/>
      <c r="AV334" s="286"/>
      <c r="AW334" s="286"/>
      <c r="AX334" s="286"/>
      <c r="AY334" s="286"/>
    </row>
    <row r="335" spans="37:51" s="38" customFormat="1" x14ac:dyDescent="0.35">
      <c r="AK335" s="286"/>
      <c r="AL335" s="286"/>
      <c r="AM335" s="286"/>
      <c r="AN335" s="286"/>
      <c r="AO335" s="286"/>
      <c r="AP335" s="286"/>
      <c r="AQ335" s="286"/>
      <c r="AR335" s="286"/>
      <c r="AS335" s="286"/>
      <c r="AT335" s="286"/>
      <c r="AU335" s="286"/>
      <c r="AV335" s="286"/>
      <c r="AW335" s="286"/>
      <c r="AX335" s="286"/>
      <c r="AY335" s="286"/>
    </row>
    <row r="336" spans="37:51" s="38" customFormat="1" x14ac:dyDescent="0.35">
      <c r="AK336" s="286"/>
      <c r="AL336" s="286"/>
      <c r="AM336" s="286"/>
      <c r="AN336" s="286"/>
      <c r="AO336" s="286"/>
      <c r="AP336" s="286"/>
      <c r="AQ336" s="286"/>
      <c r="AR336" s="286"/>
      <c r="AS336" s="286"/>
      <c r="AT336" s="286"/>
      <c r="AU336" s="286"/>
      <c r="AV336" s="286"/>
      <c r="AW336" s="286"/>
      <c r="AX336" s="286"/>
      <c r="AY336" s="286"/>
    </row>
    <row r="337" spans="37:51" s="38" customFormat="1" x14ac:dyDescent="0.35">
      <c r="AK337" s="286"/>
      <c r="AL337" s="286"/>
      <c r="AM337" s="286"/>
      <c r="AN337" s="286"/>
      <c r="AO337" s="286"/>
      <c r="AP337" s="286"/>
      <c r="AQ337" s="286"/>
      <c r="AR337" s="286"/>
      <c r="AS337" s="286"/>
      <c r="AT337" s="286"/>
      <c r="AU337" s="286"/>
      <c r="AV337" s="286"/>
      <c r="AW337" s="286"/>
      <c r="AX337" s="286"/>
      <c r="AY337" s="286"/>
    </row>
    <row r="338" spans="37:51" s="38" customFormat="1" x14ac:dyDescent="0.35">
      <c r="AK338" s="286"/>
      <c r="AL338" s="286"/>
      <c r="AM338" s="286"/>
      <c r="AN338" s="286"/>
      <c r="AO338" s="286"/>
      <c r="AP338" s="286"/>
      <c r="AQ338" s="286"/>
      <c r="AR338" s="286"/>
      <c r="AS338" s="286"/>
      <c r="AT338" s="286"/>
      <c r="AU338" s="286"/>
      <c r="AV338" s="286"/>
      <c r="AW338" s="286"/>
      <c r="AX338" s="286"/>
      <c r="AY338" s="286"/>
    </row>
    <row r="339" spans="37:51" s="38" customFormat="1" x14ac:dyDescent="0.35">
      <c r="AK339" s="286"/>
      <c r="AL339" s="286"/>
      <c r="AM339" s="286"/>
      <c r="AN339" s="286"/>
      <c r="AO339" s="286"/>
      <c r="AP339" s="286"/>
      <c r="AQ339" s="286"/>
      <c r="AR339" s="286"/>
      <c r="AS339" s="286"/>
      <c r="AT339" s="286"/>
      <c r="AU339" s="286"/>
      <c r="AV339" s="286"/>
      <c r="AW339" s="286"/>
      <c r="AX339" s="286"/>
      <c r="AY339" s="286"/>
    </row>
    <row r="340" spans="37:51" s="38" customFormat="1" x14ac:dyDescent="0.35">
      <c r="AK340" s="286"/>
      <c r="AL340" s="286"/>
      <c r="AM340" s="286"/>
      <c r="AN340" s="286"/>
      <c r="AO340" s="286"/>
      <c r="AP340" s="286"/>
      <c r="AQ340" s="286"/>
      <c r="AR340" s="286"/>
      <c r="AS340" s="286"/>
      <c r="AT340" s="286"/>
      <c r="AU340" s="286"/>
      <c r="AV340" s="286"/>
      <c r="AW340" s="286"/>
      <c r="AX340" s="286"/>
      <c r="AY340" s="286"/>
    </row>
    <row r="341" spans="37:51" s="38" customFormat="1" x14ac:dyDescent="0.35">
      <c r="AK341" s="286"/>
      <c r="AL341" s="286"/>
      <c r="AM341" s="286"/>
      <c r="AN341" s="286"/>
      <c r="AO341" s="286"/>
      <c r="AP341" s="286"/>
      <c r="AQ341" s="286"/>
      <c r="AR341" s="286"/>
      <c r="AS341" s="286"/>
      <c r="AT341" s="286"/>
      <c r="AU341" s="286"/>
      <c r="AV341" s="286"/>
      <c r="AW341" s="286"/>
      <c r="AX341" s="286"/>
      <c r="AY341" s="286"/>
    </row>
    <row r="342" spans="37:51" s="38" customFormat="1" x14ac:dyDescent="0.35">
      <c r="AK342" s="286"/>
      <c r="AL342" s="286"/>
      <c r="AM342" s="286"/>
      <c r="AN342" s="286"/>
      <c r="AO342" s="286"/>
      <c r="AP342" s="286"/>
      <c r="AQ342" s="286"/>
      <c r="AR342" s="286"/>
      <c r="AS342" s="286"/>
      <c r="AT342" s="286"/>
      <c r="AU342" s="286"/>
      <c r="AV342" s="286"/>
      <c r="AW342" s="286"/>
      <c r="AX342" s="286"/>
      <c r="AY342" s="286"/>
    </row>
    <row r="343" spans="37:51" s="38" customFormat="1" x14ac:dyDescent="0.35">
      <c r="AK343" s="286"/>
      <c r="AL343" s="286"/>
      <c r="AM343" s="286"/>
      <c r="AN343" s="286"/>
      <c r="AO343" s="286"/>
      <c r="AP343" s="286"/>
      <c r="AQ343" s="286"/>
      <c r="AR343" s="286"/>
      <c r="AS343" s="286"/>
      <c r="AT343" s="286"/>
      <c r="AU343" s="286"/>
      <c r="AV343" s="286"/>
      <c r="AW343" s="286"/>
      <c r="AX343" s="286"/>
      <c r="AY343" s="286"/>
    </row>
    <row r="344" spans="37:51" s="38" customFormat="1" x14ac:dyDescent="0.35">
      <c r="AK344" s="286"/>
      <c r="AL344" s="286"/>
      <c r="AM344" s="286"/>
      <c r="AN344" s="286"/>
      <c r="AO344" s="286"/>
      <c r="AP344" s="286"/>
      <c r="AQ344" s="286"/>
      <c r="AR344" s="286"/>
      <c r="AS344" s="286"/>
      <c r="AT344" s="286"/>
      <c r="AU344" s="286"/>
      <c r="AV344" s="286"/>
      <c r="AW344" s="286"/>
      <c r="AX344" s="286"/>
      <c r="AY344" s="286"/>
    </row>
    <row r="345" spans="37:51" s="38" customFormat="1" x14ac:dyDescent="0.35">
      <c r="AK345" s="286"/>
      <c r="AL345" s="286"/>
      <c r="AM345" s="286"/>
      <c r="AN345" s="286"/>
      <c r="AO345" s="286"/>
      <c r="AP345" s="286"/>
      <c r="AQ345" s="286"/>
      <c r="AR345" s="286"/>
      <c r="AS345" s="286"/>
      <c r="AT345" s="286"/>
      <c r="AU345" s="286"/>
      <c r="AV345" s="286"/>
      <c r="AW345" s="286"/>
      <c r="AX345" s="286"/>
      <c r="AY345" s="286"/>
    </row>
    <row r="346" spans="37:51" s="38" customFormat="1" x14ac:dyDescent="0.35">
      <c r="AK346" s="286"/>
      <c r="AL346" s="286"/>
      <c r="AM346" s="286"/>
      <c r="AN346" s="286"/>
      <c r="AO346" s="286"/>
      <c r="AP346" s="286"/>
      <c r="AQ346" s="286"/>
      <c r="AR346" s="286"/>
      <c r="AS346" s="286"/>
      <c r="AT346" s="286"/>
      <c r="AU346" s="286"/>
      <c r="AV346" s="286"/>
      <c r="AW346" s="286"/>
      <c r="AX346" s="286"/>
      <c r="AY346" s="286"/>
    </row>
    <row r="347" spans="37:51" s="38" customFormat="1" x14ac:dyDescent="0.35">
      <c r="AK347" s="286"/>
      <c r="AL347" s="286"/>
      <c r="AM347" s="286"/>
      <c r="AN347" s="286"/>
      <c r="AO347" s="286"/>
      <c r="AP347" s="286"/>
      <c r="AQ347" s="286"/>
      <c r="AR347" s="286"/>
      <c r="AS347" s="286"/>
      <c r="AT347" s="286"/>
      <c r="AU347" s="286"/>
      <c r="AV347" s="286"/>
      <c r="AW347" s="286"/>
      <c r="AX347" s="286"/>
      <c r="AY347" s="286"/>
    </row>
    <row r="348" spans="37:51" s="38" customFormat="1" x14ac:dyDescent="0.35">
      <c r="AK348" s="286"/>
      <c r="AL348" s="286"/>
      <c r="AM348" s="286"/>
      <c r="AN348" s="286"/>
      <c r="AO348" s="286"/>
      <c r="AP348" s="286"/>
      <c r="AQ348" s="286"/>
      <c r="AR348" s="286"/>
      <c r="AS348" s="286"/>
      <c r="AT348" s="286"/>
      <c r="AU348" s="286"/>
      <c r="AV348" s="286"/>
      <c r="AW348" s="286"/>
      <c r="AX348" s="286"/>
      <c r="AY348" s="286"/>
    </row>
    <row r="349" spans="37:51" s="38" customFormat="1" x14ac:dyDescent="0.35">
      <c r="AK349" s="286"/>
      <c r="AL349" s="286"/>
      <c r="AM349" s="286"/>
      <c r="AN349" s="286"/>
      <c r="AO349" s="286"/>
      <c r="AP349" s="286"/>
      <c r="AQ349" s="286"/>
      <c r="AR349" s="286"/>
      <c r="AS349" s="286"/>
      <c r="AT349" s="286"/>
      <c r="AU349" s="286"/>
      <c r="AV349" s="286"/>
      <c r="AW349" s="286"/>
      <c r="AX349" s="286"/>
      <c r="AY349" s="286"/>
    </row>
    <row r="350" spans="37:51" s="38" customFormat="1" x14ac:dyDescent="0.35">
      <c r="AK350" s="286"/>
      <c r="AL350" s="286"/>
      <c r="AM350" s="286"/>
      <c r="AN350" s="286"/>
      <c r="AO350" s="286"/>
      <c r="AP350" s="286"/>
      <c r="AQ350" s="286"/>
      <c r="AR350" s="286"/>
      <c r="AS350" s="286"/>
      <c r="AT350" s="286"/>
      <c r="AU350" s="286"/>
      <c r="AV350" s="286"/>
      <c r="AW350" s="286"/>
      <c r="AX350" s="286"/>
      <c r="AY350" s="286"/>
    </row>
    <row r="351" spans="37:51" s="38" customFormat="1" x14ac:dyDescent="0.35">
      <c r="AK351" s="286"/>
      <c r="AL351" s="286"/>
      <c r="AM351" s="286"/>
      <c r="AN351" s="286"/>
      <c r="AO351" s="286"/>
      <c r="AP351" s="286"/>
      <c r="AQ351" s="286"/>
      <c r="AR351" s="286"/>
      <c r="AS351" s="286"/>
      <c r="AT351" s="286"/>
      <c r="AU351" s="286"/>
      <c r="AV351" s="286"/>
      <c r="AW351" s="286"/>
      <c r="AX351" s="286"/>
      <c r="AY351" s="286"/>
    </row>
    <row r="352" spans="37:51" s="38" customFormat="1" x14ac:dyDescent="0.35">
      <c r="AK352" s="286"/>
      <c r="AL352" s="286"/>
      <c r="AM352" s="286"/>
      <c r="AN352" s="286"/>
      <c r="AO352" s="286"/>
      <c r="AP352" s="286"/>
      <c r="AQ352" s="286"/>
      <c r="AR352" s="286"/>
      <c r="AS352" s="286"/>
      <c r="AT352" s="286"/>
      <c r="AU352" s="286"/>
      <c r="AV352" s="286"/>
      <c r="AW352" s="286"/>
      <c r="AX352" s="286"/>
      <c r="AY352" s="286"/>
    </row>
    <row r="353" spans="37:51" s="38" customFormat="1" x14ac:dyDescent="0.35">
      <c r="AK353" s="286"/>
      <c r="AL353" s="286"/>
      <c r="AM353" s="286"/>
      <c r="AN353" s="286"/>
      <c r="AO353" s="286"/>
      <c r="AP353" s="286"/>
      <c r="AQ353" s="286"/>
      <c r="AR353" s="286"/>
      <c r="AS353" s="286"/>
      <c r="AT353" s="286"/>
      <c r="AU353" s="286"/>
      <c r="AV353" s="286"/>
      <c r="AW353" s="286"/>
      <c r="AX353" s="286"/>
      <c r="AY353" s="286"/>
    </row>
    <row r="354" spans="37:51" s="38" customFormat="1" x14ac:dyDescent="0.35">
      <c r="AK354" s="286"/>
      <c r="AL354" s="286"/>
      <c r="AM354" s="286"/>
      <c r="AN354" s="286"/>
      <c r="AO354" s="286"/>
      <c r="AP354" s="286"/>
      <c r="AQ354" s="286"/>
      <c r="AR354" s="286"/>
      <c r="AS354" s="286"/>
      <c r="AT354" s="286"/>
      <c r="AU354" s="286"/>
      <c r="AV354" s="286"/>
      <c r="AW354" s="286"/>
      <c r="AX354" s="286"/>
      <c r="AY354" s="286"/>
    </row>
    <row r="355" spans="37:51" s="38" customFormat="1" x14ac:dyDescent="0.35">
      <c r="AK355" s="286"/>
      <c r="AL355" s="286"/>
      <c r="AM355" s="286"/>
      <c r="AN355" s="286"/>
      <c r="AO355" s="286"/>
      <c r="AP355" s="286"/>
      <c r="AQ355" s="286"/>
      <c r="AR355" s="286"/>
      <c r="AS355" s="286"/>
      <c r="AT355" s="286"/>
      <c r="AU355" s="286"/>
      <c r="AV355" s="286"/>
      <c r="AW355" s="286"/>
      <c r="AX355" s="286"/>
      <c r="AY355" s="286"/>
    </row>
    <row r="356" spans="37:51" s="38" customFormat="1" x14ac:dyDescent="0.35">
      <c r="AK356" s="286"/>
      <c r="AL356" s="286"/>
      <c r="AM356" s="286"/>
      <c r="AN356" s="286"/>
      <c r="AO356" s="286"/>
      <c r="AP356" s="286"/>
      <c r="AQ356" s="286"/>
      <c r="AR356" s="286"/>
      <c r="AS356" s="286"/>
      <c r="AT356" s="286"/>
      <c r="AU356" s="286"/>
      <c r="AV356" s="286"/>
      <c r="AW356" s="286"/>
      <c r="AX356" s="286"/>
      <c r="AY356" s="286"/>
    </row>
    <row r="357" spans="37:51" s="38" customFormat="1" x14ac:dyDescent="0.35">
      <c r="AK357" s="286"/>
      <c r="AL357" s="286"/>
      <c r="AM357" s="286"/>
      <c r="AN357" s="286"/>
      <c r="AO357" s="286"/>
      <c r="AP357" s="286"/>
      <c r="AQ357" s="286"/>
      <c r="AR357" s="286"/>
      <c r="AS357" s="286"/>
      <c r="AT357" s="286"/>
      <c r="AU357" s="286"/>
      <c r="AV357" s="286"/>
      <c r="AW357" s="286"/>
      <c r="AX357" s="286"/>
      <c r="AY357" s="286"/>
    </row>
    <row r="358" spans="37:51" s="38" customFormat="1" x14ac:dyDescent="0.35">
      <c r="AK358" s="286"/>
      <c r="AL358" s="286"/>
      <c r="AM358" s="286"/>
      <c r="AN358" s="286"/>
      <c r="AO358" s="286"/>
      <c r="AP358" s="286"/>
      <c r="AQ358" s="286"/>
      <c r="AR358" s="286"/>
      <c r="AS358" s="286"/>
      <c r="AT358" s="286"/>
      <c r="AU358" s="286"/>
      <c r="AV358" s="286"/>
      <c r="AW358" s="286"/>
      <c r="AX358" s="286"/>
      <c r="AY358" s="286"/>
    </row>
    <row r="359" spans="37:51" s="38" customFormat="1" x14ac:dyDescent="0.35">
      <c r="AK359" s="286"/>
      <c r="AL359" s="286"/>
      <c r="AM359" s="286"/>
      <c r="AN359" s="286"/>
      <c r="AO359" s="286"/>
      <c r="AP359" s="286"/>
      <c r="AQ359" s="286"/>
      <c r="AR359" s="286"/>
      <c r="AS359" s="286"/>
      <c r="AT359" s="286"/>
      <c r="AU359" s="286"/>
      <c r="AV359" s="286"/>
      <c r="AW359" s="286"/>
      <c r="AX359" s="286"/>
      <c r="AY359" s="286"/>
    </row>
    <row r="360" spans="37:51" s="38" customFormat="1" x14ac:dyDescent="0.35">
      <c r="AK360" s="286"/>
      <c r="AL360" s="286"/>
      <c r="AM360" s="286"/>
      <c r="AN360" s="286"/>
      <c r="AO360" s="286"/>
      <c r="AP360" s="286"/>
      <c r="AQ360" s="286"/>
      <c r="AR360" s="286"/>
      <c r="AS360" s="286"/>
      <c r="AT360" s="286"/>
      <c r="AU360" s="286"/>
      <c r="AV360" s="286"/>
      <c r="AW360" s="286"/>
      <c r="AX360" s="286"/>
      <c r="AY360" s="286"/>
    </row>
    <row r="361" spans="37:51" s="38" customFormat="1" x14ac:dyDescent="0.35">
      <c r="AK361" s="286"/>
      <c r="AL361" s="286"/>
      <c r="AM361" s="286"/>
      <c r="AN361" s="286"/>
      <c r="AO361" s="286"/>
      <c r="AP361" s="286"/>
      <c r="AQ361" s="286"/>
      <c r="AR361" s="286"/>
      <c r="AS361" s="286"/>
      <c r="AT361" s="286"/>
      <c r="AU361" s="286"/>
      <c r="AV361" s="286"/>
      <c r="AW361" s="286"/>
      <c r="AX361" s="286"/>
      <c r="AY361" s="286"/>
    </row>
    <row r="362" spans="37:51" s="38" customFormat="1" x14ac:dyDescent="0.35">
      <c r="AK362" s="286"/>
      <c r="AL362" s="286"/>
      <c r="AM362" s="286"/>
      <c r="AN362" s="286"/>
      <c r="AO362" s="286"/>
      <c r="AP362" s="286"/>
      <c r="AQ362" s="286"/>
      <c r="AR362" s="286"/>
      <c r="AS362" s="286"/>
      <c r="AT362" s="286"/>
      <c r="AU362" s="286"/>
      <c r="AV362" s="286"/>
      <c r="AW362" s="286"/>
      <c r="AX362" s="286"/>
      <c r="AY362" s="286"/>
    </row>
    <row r="363" spans="37:51" s="38" customFormat="1" x14ac:dyDescent="0.35">
      <c r="AK363" s="286"/>
      <c r="AL363" s="286"/>
      <c r="AM363" s="286"/>
      <c r="AN363" s="286"/>
      <c r="AO363" s="286"/>
      <c r="AP363" s="286"/>
      <c r="AQ363" s="286"/>
      <c r="AR363" s="286"/>
      <c r="AS363" s="286"/>
      <c r="AT363" s="286"/>
      <c r="AU363" s="286"/>
      <c r="AV363" s="286"/>
      <c r="AW363" s="286"/>
      <c r="AX363" s="286"/>
      <c r="AY363" s="286"/>
    </row>
    <row r="364" spans="37:51" s="38" customFormat="1" x14ac:dyDescent="0.35">
      <c r="AK364" s="286"/>
      <c r="AL364" s="286"/>
      <c r="AM364" s="286"/>
      <c r="AN364" s="286"/>
      <c r="AO364" s="286"/>
      <c r="AP364" s="286"/>
      <c r="AQ364" s="286"/>
      <c r="AR364" s="286"/>
      <c r="AS364" s="286"/>
      <c r="AT364" s="286"/>
      <c r="AU364" s="286"/>
      <c r="AV364" s="286"/>
      <c r="AW364" s="286"/>
      <c r="AX364" s="286"/>
      <c r="AY364" s="286"/>
    </row>
    <row r="365" spans="37:51" s="38" customFormat="1" x14ac:dyDescent="0.35">
      <c r="AK365" s="286"/>
      <c r="AL365" s="286"/>
      <c r="AM365" s="286"/>
      <c r="AN365" s="286"/>
      <c r="AO365" s="286"/>
      <c r="AP365" s="286"/>
      <c r="AQ365" s="286"/>
      <c r="AR365" s="286"/>
      <c r="AS365" s="286"/>
      <c r="AT365" s="286"/>
      <c r="AU365" s="286"/>
      <c r="AV365" s="286"/>
      <c r="AW365" s="286"/>
      <c r="AX365" s="286"/>
      <c r="AY365" s="286"/>
    </row>
    <row r="366" spans="37:51" s="38" customFormat="1" x14ac:dyDescent="0.35">
      <c r="AK366" s="286"/>
      <c r="AL366" s="286"/>
      <c r="AM366" s="286"/>
      <c r="AN366" s="286"/>
      <c r="AO366" s="286"/>
      <c r="AP366" s="286"/>
      <c r="AQ366" s="286"/>
      <c r="AR366" s="286"/>
      <c r="AS366" s="286"/>
      <c r="AT366" s="286"/>
      <c r="AU366" s="286"/>
      <c r="AV366" s="286"/>
      <c r="AW366" s="286"/>
      <c r="AX366" s="286"/>
      <c r="AY366" s="286"/>
    </row>
    <row r="367" spans="37:51" s="38" customFormat="1" x14ac:dyDescent="0.35">
      <c r="AK367" s="286"/>
      <c r="AL367" s="286"/>
      <c r="AM367" s="286"/>
      <c r="AN367" s="286"/>
      <c r="AO367" s="286"/>
      <c r="AP367" s="286"/>
      <c r="AQ367" s="286"/>
      <c r="AR367" s="286"/>
      <c r="AS367" s="286"/>
      <c r="AT367" s="286"/>
      <c r="AU367" s="286"/>
      <c r="AV367" s="286"/>
      <c r="AW367" s="286"/>
      <c r="AX367" s="286"/>
      <c r="AY367" s="286"/>
    </row>
    <row r="368" spans="37:51" s="38" customFormat="1" x14ac:dyDescent="0.35">
      <c r="AK368" s="286"/>
      <c r="AL368" s="286"/>
      <c r="AM368" s="286"/>
      <c r="AN368" s="286"/>
      <c r="AO368" s="286"/>
      <c r="AP368" s="286"/>
      <c r="AQ368" s="286"/>
      <c r="AR368" s="286"/>
      <c r="AS368" s="286"/>
      <c r="AT368" s="286"/>
      <c r="AU368" s="286"/>
      <c r="AV368" s="286"/>
      <c r="AW368" s="286"/>
      <c r="AX368" s="286"/>
      <c r="AY368" s="286"/>
    </row>
    <row r="369" spans="37:51" s="38" customFormat="1" x14ac:dyDescent="0.35">
      <c r="AK369" s="286"/>
      <c r="AL369" s="286"/>
      <c r="AM369" s="286"/>
      <c r="AN369" s="286"/>
      <c r="AO369" s="286"/>
      <c r="AP369" s="286"/>
      <c r="AQ369" s="286"/>
      <c r="AR369" s="286"/>
      <c r="AS369" s="286"/>
      <c r="AT369" s="286"/>
      <c r="AU369" s="286"/>
      <c r="AV369" s="286"/>
      <c r="AW369" s="286"/>
      <c r="AX369" s="286"/>
      <c r="AY369" s="286"/>
    </row>
    <row r="370" spans="37:51" s="38" customFormat="1" x14ac:dyDescent="0.35">
      <c r="AK370" s="286"/>
      <c r="AL370" s="286"/>
      <c r="AM370" s="286"/>
      <c r="AN370" s="286"/>
      <c r="AO370" s="286"/>
      <c r="AP370" s="286"/>
      <c r="AQ370" s="286"/>
      <c r="AR370" s="286"/>
      <c r="AS370" s="286"/>
      <c r="AT370" s="286"/>
      <c r="AU370" s="286"/>
      <c r="AV370" s="286"/>
      <c r="AW370" s="286"/>
      <c r="AX370" s="286"/>
      <c r="AY370" s="286"/>
    </row>
    <row r="371" spans="37:51" s="38" customFormat="1" x14ac:dyDescent="0.35">
      <c r="AK371" s="286"/>
      <c r="AL371" s="286"/>
      <c r="AM371" s="286"/>
      <c r="AN371" s="286"/>
      <c r="AO371" s="286"/>
      <c r="AP371" s="286"/>
      <c r="AQ371" s="286"/>
      <c r="AR371" s="286"/>
      <c r="AS371" s="286"/>
      <c r="AT371" s="286"/>
      <c r="AU371" s="286"/>
      <c r="AV371" s="286"/>
      <c r="AW371" s="286"/>
      <c r="AX371" s="286"/>
      <c r="AY371" s="286"/>
    </row>
    <row r="372" spans="37:51" s="38" customFormat="1" x14ac:dyDescent="0.35">
      <c r="AK372" s="286"/>
      <c r="AL372" s="286"/>
      <c r="AM372" s="286"/>
      <c r="AN372" s="286"/>
      <c r="AO372" s="286"/>
      <c r="AP372" s="286"/>
      <c r="AQ372" s="286"/>
      <c r="AR372" s="286"/>
      <c r="AS372" s="286"/>
      <c r="AT372" s="286"/>
      <c r="AU372" s="286"/>
      <c r="AV372" s="286"/>
      <c r="AW372" s="286"/>
      <c r="AX372" s="286"/>
      <c r="AY372" s="286"/>
    </row>
    <row r="373" spans="37:51" s="38" customFormat="1" x14ac:dyDescent="0.35">
      <c r="AK373" s="286"/>
      <c r="AL373" s="286"/>
      <c r="AM373" s="286"/>
      <c r="AN373" s="286"/>
      <c r="AO373" s="286"/>
      <c r="AP373" s="286"/>
      <c r="AQ373" s="286"/>
      <c r="AR373" s="286"/>
      <c r="AS373" s="286"/>
      <c r="AT373" s="286"/>
      <c r="AU373" s="286"/>
      <c r="AV373" s="286"/>
      <c r="AW373" s="286"/>
      <c r="AX373" s="286"/>
      <c r="AY373" s="286"/>
    </row>
    <row r="374" spans="37:51" s="38" customFormat="1" x14ac:dyDescent="0.35">
      <c r="AK374" s="286"/>
      <c r="AL374" s="286"/>
      <c r="AM374" s="286"/>
      <c r="AN374" s="286"/>
      <c r="AO374" s="286"/>
      <c r="AP374" s="286"/>
      <c r="AQ374" s="286"/>
      <c r="AR374" s="286"/>
      <c r="AS374" s="286"/>
      <c r="AT374" s="286"/>
      <c r="AU374" s="286"/>
      <c r="AV374" s="286"/>
      <c r="AW374" s="286"/>
      <c r="AX374" s="286"/>
      <c r="AY374" s="286"/>
    </row>
    <row r="375" spans="37:51" s="38" customFormat="1" x14ac:dyDescent="0.35">
      <c r="AK375" s="286"/>
      <c r="AL375" s="286"/>
      <c r="AM375" s="286"/>
      <c r="AN375" s="286"/>
      <c r="AO375" s="286"/>
      <c r="AP375" s="286"/>
      <c r="AQ375" s="286"/>
      <c r="AR375" s="286"/>
      <c r="AS375" s="286"/>
      <c r="AT375" s="286"/>
      <c r="AU375" s="286"/>
      <c r="AV375" s="286"/>
      <c r="AW375" s="286"/>
      <c r="AX375" s="286"/>
      <c r="AY375" s="286"/>
    </row>
    <row r="376" spans="37:51" s="38" customFormat="1" x14ac:dyDescent="0.35">
      <c r="AK376" s="286"/>
      <c r="AL376" s="286"/>
      <c r="AM376" s="286"/>
      <c r="AN376" s="286"/>
      <c r="AO376" s="286"/>
      <c r="AP376" s="286"/>
      <c r="AQ376" s="286"/>
      <c r="AR376" s="286"/>
      <c r="AS376" s="286"/>
      <c r="AT376" s="286"/>
      <c r="AU376" s="286"/>
      <c r="AV376" s="286"/>
      <c r="AW376" s="286"/>
      <c r="AX376" s="286"/>
      <c r="AY376" s="286"/>
    </row>
    <row r="377" spans="37:51" s="38" customFormat="1" x14ac:dyDescent="0.35">
      <c r="AK377" s="286"/>
      <c r="AL377" s="286"/>
      <c r="AM377" s="286"/>
      <c r="AN377" s="286"/>
      <c r="AO377" s="286"/>
      <c r="AP377" s="286"/>
      <c r="AQ377" s="286"/>
      <c r="AR377" s="286"/>
      <c r="AS377" s="286"/>
      <c r="AT377" s="286"/>
      <c r="AU377" s="286"/>
      <c r="AV377" s="286"/>
      <c r="AW377" s="286"/>
      <c r="AX377" s="286"/>
      <c r="AY377" s="286"/>
    </row>
    <row r="378" spans="37:51" s="38" customFormat="1" x14ac:dyDescent="0.35">
      <c r="AK378" s="286"/>
      <c r="AL378" s="286"/>
      <c r="AM378" s="286"/>
      <c r="AN378" s="286"/>
      <c r="AO378" s="286"/>
      <c r="AP378" s="286"/>
      <c r="AQ378" s="286"/>
      <c r="AR378" s="286"/>
      <c r="AS378" s="286"/>
      <c r="AT378" s="286"/>
      <c r="AU378" s="286"/>
      <c r="AV378" s="286"/>
      <c r="AW378" s="286"/>
      <c r="AX378" s="286"/>
      <c r="AY378" s="286"/>
    </row>
    <row r="379" spans="37:51" s="38" customFormat="1" x14ac:dyDescent="0.35">
      <c r="AK379" s="286"/>
      <c r="AL379" s="286"/>
      <c r="AM379" s="286"/>
      <c r="AN379" s="286"/>
      <c r="AO379" s="286"/>
      <c r="AP379" s="286"/>
      <c r="AQ379" s="286"/>
      <c r="AR379" s="286"/>
      <c r="AS379" s="286"/>
      <c r="AT379" s="286"/>
      <c r="AU379" s="286"/>
      <c r="AV379" s="286"/>
      <c r="AW379" s="286"/>
      <c r="AX379" s="286"/>
      <c r="AY379" s="286"/>
    </row>
    <row r="380" spans="37:51" s="38" customFormat="1" x14ac:dyDescent="0.35">
      <c r="AK380" s="286"/>
      <c r="AL380" s="286"/>
      <c r="AM380" s="286"/>
      <c r="AN380" s="286"/>
      <c r="AO380" s="286"/>
      <c r="AP380" s="286"/>
      <c r="AQ380" s="286"/>
      <c r="AR380" s="286"/>
      <c r="AS380" s="286"/>
      <c r="AT380" s="286"/>
      <c r="AU380" s="286"/>
      <c r="AV380" s="286"/>
      <c r="AW380" s="286"/>
      <c r="AX380" s="286"/>
      <c r="AY380" s="286"/>
    </row>
    <row r="381" spans="37:51" s="38" customFormat="1" x14ac:dyDescent="0.35">
      <c r="AK381" s="286"/>
      <c r="AL381" s="286"/>
      <c r="AM381" s="286"/>
      <c r="AN381" s="286"/>
      <c r="AO381" s="286"/>
      <c r="AP381" s="286"/>
      <c r="AQ381" s="286"/>
      <c r="AR381" s="286"/>
      <c r="AS381" s="286"/>
      <c r="AT381" s="286"/>
      <c r="AU381" s="286"/>
      <c r="AV381" s="286"/>
      <c r="AW381" s="286"/>
      <c r="AX381" s="286"/>
      <c r="AY381" s="286"/>
    </row>
    <row r="382" spans="37:51" s="38" customFormat="1" x14ac:dyDescent="0.35">
      <c r="AK382" s="286"/>
      <c r="AL382" s="286"/>
      <c r="AM382" s="286"/>
      <c r="AN382" s="286"/>
      <c r="AO382" s="286"/>
      <c r="AP382" s="286"/>
      <c r="AQ382" s="286"/>
      <c r="AR382" s="286"/>
      <c r="AS382" s="286"/>
      <c r="AT382" s="286"/>
      <c r="AU382" s="286"/>
      <c r="AV382" s="286"/>
      <c r="AW382" s="286"/>
      <c r="AX382" s="286"/>
      <c r="AY382" s="286"/>
    </row>
    <row r="383" spans="37:51" s="38" customFormat="1" x14ac:dyDescent="0.35">
      <c r="AK383" s="286"/>
      <c r="AL383" s="286"/>
      <c r="AM383" s="286"/>
      <c r="AN383" s="286"/>
      <c r="AO383" s="286"/>
      <c r="AP383" s="286"/>
      <c r="AQ383" s="286"/>
      <c r="AR383" s="286"/>
      <c r="AS383" s="286"/>
      <c r="AT383" s="286"/>
      <c r="AU383" s="286"/>
      <c r="AV383" s="286"/>
      <c r="AW383" s="286"/>
      <c r="AX383" s="286"/>
      <c r="AY383" s="286"/>
    </row>
    <row r="384" spans="37:51" s="38" customFormat="1" x14ac:dyDescent="0.35">
      <c r="AK384" s="286"/>
      <c r="AL384" s="286"/>
      <c r="AM384" s="286"/>
      <c r="AN384" s="286"/>
      <c r="AO384" s="286"/>
      <c r="AP384" s="286"/>
      <c r="AQ384" s="286"/>
      <c r="AR384" s="286"/>
      <c r="AS384" s="286"/>
      <c r="AT384" s="286"/>
      <c r="AU384" s="286"/>
      <c r="AV384" s="286"/>
      <c r="AW384" s="286"/>
      <c r="AX384" s="286"/>
      <c r="AY384" s="286"/>
    </row>
    <row r="385" spans="37:51" s="38" customFormat="1" x14ac:dyDescent="0.35">
      <c r="AK385" s="286"/>
      <c r="AL385" s="286"/>
      <c r="AM385" s="286"/>
      <c r="AN385" s="286"/>
      <c r="AO385" s="286"/>
      <c r="AP385" s="286"/>
      <c r="AQ385" s="286"/>
      <c r="AR385" s="286"/>
      <c r="AS385" s="286"/>
      <c r="AT385" s="286"/>
      <c r="AU385" s="286"/>
      <c r="AV385" s="286"/>
      <c r="AW385" s="286"/>
      <c r="AX385" s="286"/>
      <c r="AY385" s="286"/>
    </row>
    <row r="386" spans="37:51" s="38" customFormat="1" x14ac:dyDescent="0.35">
      <c r="AK386" s="286"/>
      <c r="AL386" s="286"/>
      <c r="AM386" s="286"/>
      <c r="AN386" s="286"/>
      <c r="AO386" s="286"/>
      <c r="AP386" s="286"/>
      <c r="AQ386" s="286"/>
      <c r="AR386" s="286"/>
      <c r="AS386" s="286"/>
      <c r="AT386" s="286"/>
      <c r="AU386" s="286"/>
      <c r="AV386" s="286"/>
      <c r="AW386" s="286"/>
      <c r="AX386" s="286"/>
      <c r="AY386" s="286"/>
    </row>
    <row r="387" spans="37:51" s="38" customFormat="1" x14ac:dyDescent="0.35">
      <c r="AK387" s="286"/>
      <c r="AL387" s="286"/>
      <c r="AM387" s="286"/>
      <c r="AN387" s="286"/>
      <c r="AO387" s="286"/>
      <c r="AP387" s="286"/>
      <c r="AQ387" s="286"/>
      <c r="AR387" s="286"/>
      <c r="AS387" s="286"/>
      <c r="AT387" s="286"/>
      <c r="AU387" s="286"/>
      <c r="AV387" s="286"/>
      <c r="AW387" s="286"/>
      <c r="AX387" s="286"/>
      <c r="AY387" s="286"/>
    </row>
    <row r="388" spans="37:51" s="38" customFormat="1" x14ac:dyDescent="0.35">
      <c r="AK388" s="286"/>
      <c r="AL388" s="286"/>
      <c r="AM388" s="286"/>
      <c r="AN388" s="286"/>
      <c r="AO388" s="286"/>
      <c r="AP388" s="286"/>
      <c r="AQ388" s="286"/>
      <c r="AR388" s="286"/>
      <c r="AS388" s="286"/>
      <c r="AT388" s="286"/>
      <c r="AU388" s="286"/>
      <c r="AV388" s="286"/>
      <c r="AW388" s="286"/>
      <c r="AX388" s="286"/>
      <c r="AY388" s="286"/>
    </row>
    <row r="389" spans="37:51" s="38" customFormat="1" x14ac:dyDescent="0.35">
      <c r="AK389" s="286"/>
      <c r="AL389" s="286"/>
      <c r="AM389" s="286"/>
      <c r="AN389" s="286"/>
      <c r="AO389" s="286"/>
      <c r="AP389" s="286"/>
      <c r="AQ389" s="286"/>
      <c r="AR389" s="286"/>
      <c r="AS389" s="286"/>
      <c r="AT389" s="286"/>
      <c r="AU389" s="286"/>
      <c r="AV389" s="286"/>
      <c r="AW389" s="286"/>
      <c r="AX389" s="286"/>
      <c r="AY389" s="286"/>
    </row>
    <row r="390" spans="37:51" s="38" customFormat="1" x14ac:dyDescent="0.35">
      <c r="AK390" s="286"/>
      <c r="AL390" s="286"/>
      <c r="AM390" s="286"/>
      <c r="AN390" s="286"/>
      <c r="AO390" s="286"/>
      <c r="AP390" s="286"/>
      <c r="AQ390" s="286"/>
      <c r="AR390" s="286"/>
      <c r="AS390" s="286"/>
      <c r="AT390" s="286"/>
      <c r="AU390" s="286"/>
      <c r="AV390" s="286"/>
      <c r="AW390" s="286"/>
      <c r="AX390" s="286"/>
      <c r="AY390" s="286"/>
    </row>
    <row r="391" spans="37:51" s="38" customFormat="1" x14ac:dyDescent="0.35">
      <c r="AK391" s="286"/>
      <c r="AL391" s="286"/>
      <c r="AM391" s="286"/>
      <c r="AN391" s="286"/>
      <c r="AO391" s="286"/>
      <c r="AP391" s="286"/>
      <c r="AQ391" s="286"/>
      <c r="AR391" s="286"/>
      <c r="AS391" s="286"/>
      <c r="AT391" s="286"/>
      <c r="AU391" s="286"/>
      <c r="AV391" s="286"/>
      <c r="AW391" s="286"/>
      <c r="AX391" s="286"/>
      <c r="AY391" s="286"/>
    </row>
    <row r="392" spans="37:51" s="38" customFormat="1" x14ac:dyDescent="0.35">
      <c r="AK392" s="286"/>
      <c r="AL392" s="286"/>
      <c r="AM392" s="286"/>
      <c r="AN392" s="286"/>
      <c r="AO392" s="286"/>
      <c r="AP392" s="286"/>
      <c r="AQ392" s="286"/>
      <c r="AR392" s="286"/>
      <c r="AS392" s="286"/>
      <c r="AT392" s="286"/>
      <c r="AU392" s="286"/>
      <c r="AV392" s="286"/>
      <c r="AW392" s="286"/>
      <c r="AX392" s="286"/>
      <c r="AY392" s="286"/>
    </row>
    <row r="393" spans="37:51" s="38" customFormat="1" x14ac:dyDescent="0.35">
      <c r="AK393" s="286"/>
      <c r="AL393" s="286"/>
      <c r="AM393" s="286"/>
      <c r="AN393" s="286"/>
      <c r="AO393" s="286"/>
      <c r="AP393" s="286"/>
      <c r="AQ393" s="286"/>
      <c r="AR393" s="286"/>
      <c r="AS393" s="286"/>
      <c r="AT393" s="286"/>
      <c r="AU393" s="286"/>
      <c r="AV393" s="286"/>
      <c r="AW393" s="286"/>
      <c r="AX393" s="286"/>
      <c r="AY393" s="286"/>
    </row>
    <row r="394" spans="37:51" s="38" customFormat="1" x14ac:dyDescent="0.35">
      <c r="AK394" s="286"/>
      <c r="AL394" s="286"/>
      <c r="AM394" s="286"/>
      <c r="AN394" s="286"/>
      <c r="AO394" s="286"/>
      <c r="AP394" s="286"/>
      <c r="AQ394" s="286"/>
      <c r="AR394" s="286"/>
      <c r="AS394" s="286"/>
      <c r="AT394" s="286"/>
      <c r="AU394" s="286"/>
      <c r="AV394" s="286"/>
      <c r="AW394" s="286"/>
      <c r="AX394" s="286"/>
      <c r="AY394" s="286"/>
    </row>
    <row r="395" spans="37:51" s="38" customFormat="1" x14ac:dyDescent="0.35">
      <c r="AK395" s="286"/>
      <c r="AL395" s="286"/>
      <c r="AM395" s="286"/>
      <c r="AN395" s="286"/>
      <c r="AO395" s="286"/>
      <c r="AP395" s="286"/>
      <c r="AQ395" s="286"/>
      <c r="AR395" s="286"/>
      <c r="AS395" s="286"/>
      <c r="AT395" s="286"/>
      <c r="AU395" s="286"/>
      <c r="AV395" s="286"/>
      <c r="AW395" s="286"/>
      <c r="AX395" s="286"/>
      <c r="AY395" s="286"/>
    </row>
    <row r="396" spans="37:51" s="38" customFormat="1" x14ac:dyDescent="0.35">
      <c r="AK396" s="286"/>
      <c r="AL396" s="286"/>
      <c r="AM396" s="286"/>
      <c r="AN396" s="286"/>
      <c r="AO396" s="286"/>
      <c r="AP396" s="286"/>
      <c r="AQ396" s="286"/>
      <c r="AR396" s="286"/>
      <c r="AS396" s="286"/>
      <c r="AT396" s="286"/>
      <c r="AU396" s="286"/>
      <c r="AV396" s="286"/>
      <c r="AW396" s="286"/>
      <c r="AX396" s="286"/>
      <c r="AY396" s="286"/>
    </row>
    <row r="397" spans="37:51" s="38" customFormat="1" x14ac:dyDescent="0.35">
      <c r="AK397" s="286"/>
      <c r="AL397" s="286"/>
      <c r="AM397" s="286"/>
      <c r="AN397" s="286"/>
      <c r="AO397" s="286"/>
      <c r="AP397" s="286"/>
      <c r="AQ397" s="286"/>
      <c r="AR397" s="286"/>
      <c r="AS397" s="286"/>
      <c r="AT397" s="286"/>
      <c r="AU397" s="286"/>
      <c r="AV397" s="286"/>
      <c r="AW397" s="286"/>
      <c r="AX397" s="286"/>
      <c r="AY397" s="286"/>
    </row>
    <row r="398" spans="37:51" s="38" customFormat="1" x14ac:dyDescent="0.35">
      <c r="AK398" s="286"/>
      <c r="AL398" s="286"/>
      <c r="AM398" s="286"/>
      <c r="AN398" s="286"/>
      <c r="AO398" s="286"/>
      <c r="AP398" s="286"/>
      <c r="AQ398" s="286"/>
      <c r="AR398" s="286"/>
      <c r="AS398" s="286"/>
      <c r="AT398" s="286"/>
      <c r="AU398" s="286"/>
      <c r="AV398" s="286"/>
      <c r="AW398" s="286"/>
      <c r="AX398" s="286"/>
      <c r="AY398" s="286"/>
    </row>
    <row r="399" spans="37:51" s="38" customFormat="1" x14ac:dyDescent="0.35">
      <c r="AK399" s="286"/>
      <c r="AL399" s="286"/>
      <c r="AM399" s="286"/>
      <c r="AN399" s="286"/>
      <c r="AO399" s="286"/>
      <c r="AP399" s="286"/>
      <c r="AQ399" s="286"/>
      <c r="AR399" s="286"/>
      <c r="AS399" s="286"/>
      <c r="AT399" s="286"/>
      <c r="AU399" s="286"/>
      <c r="AV399" s="286"/>
      <c r="AW399" s="286"/>
      <c r="AX399" s="286"/>
      <c r="AY399" s="286"/>
    </row>
    <row r="400" spans="37:51" s="38" customFormat="1" x14ac:dyDescent="0.35">
      <c r="AK400" s="286"/>
      <c r="AL400" s="286"/>
      <c r="AM400" s="286"/>
      <c r="AN400" s="286"/>
      <c r="AO400" s="286"/>
      <c r="AP400" s="286"/>
      <c r="AQ400" s="286"/>
      <c r="AR400" s="286"/>
      <c r="AS400" s="286"/>
      <c r="AT400" s="286"/>
      <c r="AU400" s="286"/>
      <c r="AV400" s="286"/>
      <c r="AW400" s="286"/>
      <c r="AX400" s="286"/>
      <c r="AY400" s="286"/>
    </row>
    <row r="401" spans="37:51" s="38" customFormat="1" x14ac:dyDescent="0.35">
      <c r="AK401" s="286"/>
      <c r="AL401" s="286"/>
      <c r="AM401" s="286"/>
      <c r="AN401" s="286"/>
      <c r="AO401" s="286"/>
      <c r="AP401" s="286"/>
      <c r="AQ401" s="286"/>
      <c r="AR401" s="286"/>
      <c r="AS401" s="286"/>
      <c r="AT401" s="286"/>
      <c r="AU401" s="286"/>
      <c r="AV401" s="286"/>
      <c r="AW401" s="286"/>
      <c r="AX401" s="286"/>
      <c r="AY401" s="286"/>
    </row>
    <row r="402" spans="37:51" s="38" customFormat="1" x14ac:dyDescent="0.35">
      <c r="AK402" s="286"/>
      <c r="AL402" s="286"/>
      <c r="AM402" s="286"/>
      <c r="AN402" s="286"/>
      <c r="AO402" s="286"/>
      <c r="AP402" s="286"/>
      <c r="AQ402" s="286"/>
      <c r="AR402" s="286"/>
      <c r="AS402" s="286"/>
      <c r="AT402" s="286"/>
      <c r="AU402" s="286"/>
      <c r="AV402" s="286"/>
      <c r="AW402" s="286"/>
      <c r="AX402" s="286"/>
      <c r="AY402" s="286"/>
    </row>
    <row r="403" spans="37:51" s="38" customFormat="1" x14ac:dyDescent="0.35">
      <c r="AK403" s="286"/>
      <c r="AL403" s="286"/>
      <c r="AM403" s="286"/>
      <c r="AN403" s="286"/>
      <c r="AO403" s="286"/>
      <c r="AP403" s="286"/>
      <c r="AQ403" s="286"/>
      <c r="AR403" s="286"/>
      <c r="AS403" s="286"/>
      <c r="AT403" s="286"/>
      <c r="AU403" s="286"/>
      <c r="AV403" s="286"/>
      <c r="AW403" s="286"/>
      <c r="AX403" s="286"/>
      <c r="AY403" s="286"/>
    </row>
    <row r="404" spans="37:51" s="38" customFormat="1" x14ac:dyDescent="0.35">
      <c r="AK404" s="286"/>
      <c r="AL404" s="286"/>
      <c r="AM404" s="286"/>
      <c r="AN404" s="286"/>
      <c r="AO404" s="286"/>
      <c r="AP404" s="286"/>
      <c r="AQ404" s="286"/>
      <c r="AR404" s="286"/>
      <c r="AS404" s="286"/>
      <c r="AT404" s="286"/>
      <c r="AU404" s="286"/>
      <c r="AV404" s="286"/>
      <c r="AW404" s="286"/>
      <c r="AX404" s="286"/>
      <c r="AY404" s="286"/>
    </row>
    <row r="405" spans="37:51" s="38" customFormat="1" x14ac:dyDescent="0.35">
      <c r="AK405" s="286"/>
      <c r="AL405" s="286"/>
      <c r="AM405" s="286"/>
      <c r="AN405" s="286"/>
      <c r="AO405" s="286"/>
      <c r="AP405" s="286"/>
      <c r="AQ405" s="286"/>
      <c r="AR405" s="286"/>
      <c r="AS405" s="286"/>
      <c r="AT405" s="286"/>
      <c r="AU405" s="286"/>
      <c r="AV405" s="286"/>
      <c r="AW405" s="286"/>
      <c r="AX405" s="286"/>
      <c r="AY405" s="286"/>
    </row>
    <row r="406" spans="37:51" s="38" customFormat="1" x14ac:dyDescent="0.35">
      <c r="AK406" s="286"/>
      <c r="AL406" s="286"/>
      <c r="AM406" s="286"/>
      <c r="AN406" s="286"/>
      <c r="AO406" s="286"/>
      <c r="AP406" s="286"/>
      <c r="AQ406" s="286"/>
      <c r="AR406" s="286"/>
      <c r="AS406" s="286"/>
      <c r="AT406" s="286"/>
      <c r="AU406" s="286"/>
      <c r="AV406" s="286"/>
      <c r="AW406" s="286"/>
      <c r="AX406" s="286"/>
      <c r="AY406" s="286"/>
    </row>
    <row r="407" spans="37:51" s="38" customFormat="1" x14ac:dyDescent="0.35">
      <c r="AK407" s="286"/>
      <c r="AL407" s="286"/>
      <c r="AM407" s="286"/>
      <c r="AN407" s="286"/>
      <c r="AO407" s="286"/>
      <c r="AP407" s="286"/>
      <c r="AQ407" s="286"/>
      <c r="AR407" s="286"/>
      <c r="AS407" s="286"/>
      <c r="AT407" s="286"/>
      <c r="AU407" s="286"/>
      <c r="AV407" s="286"/>
      <c r="AW407" s="286"/>
      <c r="AX407" s="286"/>
      <c r="AY407" s="286"/>
    </row>
    <row r="408" spans="37:51" s="38" customFormat="1" x14ac:dyDescent="0.35">
      <c r="AK408" s="286"/>
      <c r="AL408" s="286"/>
      <c r="AM408" s="286"/>
      <c r="AN408" s="286"/>
      <c r="AO408" s="286"/>
      <c r="AP408" s="286"/>
      <c r="AQ408" s="286"/>
      <c r="AR408" s="286"/>
      <c r="AS408" s="286"/>
      <c r="AT408" s="286"/>
      <c r="AU408" s="286"/>
      <c r="AV408" s="286"/>
      <c r="AW408" s="286"/>
      <c r="AX408" s="286"/>
      <c r="AY408" s="286"/>
    </row>
    <row r="409" spans="37:51" s="38" customFormat="1" x14ac:dyDescent="0.35">
      <c r="AK409" s="286"/>
      <c r="AL409" s="286"/>
      <c r="AM409" s="286"/>
      <c r="AN409" s="286"/>
      <c r="AO409" s="286"/>
      <c r="AP409" s="286"/>
      <c r="AQ409" s="286"/>
      <c r="AR409" s="286"/>
      <c r="AS409" s="286"/>
      <c r="AT409" s="286"/>
      <c r="AU409" s="286"/>
      <c r="AV409" s="286"/>
      <c r="AW409" s="286"/>
      <c r="AX409" s="286"/>
      <c r="AY409" s="286"/>
    </row>
    <row r="410" spans="37:51" s="38" customFormat="1" x14ac:dyDescent="0.35">
      <c r="AK410" s="286"/>
      <c r="AL410" s="286"/>
      <c r="AM410" s="286"/>
      <c r="AN410" s="286"/>
      <c r="AO410" s="286"/>
      <c r="AP410" s="286"/>
      <c r="AQ410" s="286"/>
      <c r="AR410" s="286"/>
      <c r="AS410" s="286"/>
      <c r="AT410" s="286"/>
      <c r="AU410" s="286"/>
      <c r="AV410" s="286"/>
      <c r="AW410" s="286"/>
      <c r="AX410" s="286"/>
      <c r="AY410" s="286"/>
    </row>
    <row r="411" spans="37:51" s="38" customFormat="1" x14ac:dyDescent="0.35">
      <c r="AK411" s="286"/>
      <c r="AL411" s="286"/>
      <c r="AM411" s="286"/>
      <c r="AN411" s="286"/>
      <c r="AO411" s="286"/>
      <c r="AP411" s="286"/>
      <c r="AQ411" s="286"/>
      <c r="AR411" s="286"/>
      <c r="AS411" s="286"/>
      <c r="AT411" s="286"/>
      <c r="AU411" s="286"/>
      <c r="AV411" s="286"/>
      <c r="AW411" s="286"/>
      <c r="AX411" s="286"/>
      <c r="AY411" s="286"/>
    </row>
    <row r="412" spans="37:51" s="38" customFormat="1" x14ac:dyDescent="0.35">
      <c r="AK412" s="286"/>
      <c r="AL412" s="286"/>
      <c r="AM412" s="286"/>
      <c r="AN412" s="286"/>
      <c r="AO412" s="286"/>
      <c r="AP412" s="286"/>
      <c r="AQ412" s="286"/>
      <c r="AR412" s="286"/>
      <c r="AS412" s="286"/>
      <c r="AT412" s="286"/>
      <c r="AU412" s="286"/>
      <c r="AV412" s="286"/>
      <c r="AW412" s="286"/>
      <c r="AX412" s="286"/>
      <c r="AY412" s="286"/>
    </row>
    <row r="413" spans="37:51" s="38" customFormat="1" x14ac:dyDescent="0.35">
      <c r="AK413" s="286"/>
      <c r="AL413" s="286"/>
      <c r="AM413" s="286"/>
      <c r="AN413" s="286"/>
      <c r="AO413" s="286"/>
      <c r="AP413" s="286"/>
      <c r="AQ413" s="286"/>
      <c r="AR413" s="286"/>
      <c r="AS413" s="286"/>
      <c r="AT413" s="286"/>
      <c r="AU413" s="286"/>
      <c r="AV413" s="286"/>
      <c r="AW413" s="286"/>
      <c r="AX413" s="286"/>
      <c r="AY413" s="286"/>
    </row>
    <row r="414" spans="37:51" s="38" customFormat="1" x14ac:dyDescent="0.35">
      <c r="AK414" s="286"/>
      <c r="AL414" s="286"/>
      <c r="AM414" s="286"/>
      <c r="AN414" s="286"/>
      <c r="AO414" s="286"/>
      <c r="AP414" s="286"/>
      <c r="AQ414" s="286"/>
      <c r="AR414" s="286"/>
      <c r="AS414" s="286"/>
      <c r="AT414" s="286"/>
      <c r="AU414" s="286"/>
      <c r="AV414" s="286"/>
      <c r="AW414" s="286"/>
      <c r="AX414" s="286"/>
      <c r="AY414" s="286"/>
    </row>
    <row r="415" spans="37:51" s="38" customFormat="1" x14ac:dyDescent="0.35">
      <c r="AK415" s="286"/>
      <c r="AL415" s="286"/>
      <c r="AM415" s="286"/>
      <c r="AN415" s="286"/>
      <c r="AO415" s="286"/>
      <c r="AP415" s="286"/>
      <c r="AQ415" s="286"/>
      <c r="AR415" s="286"/>
      <c r="AS415" s="286"/>
      <c r="AT415" s="286"/>
      <c r="AU415" s="286"/>
      <c r="AV415" s="286"/>
      <c r="AW415" s="286"/>
      <c r="AX415" s="286"/>
      <c r="AY415" s="286"/>
    </row>
    <row r="416" spans="37:51" s="38" customFormat="1" x14ac:dyDescent="0.35">
      <c r="AK416" s="286"/>
      <c r="AL416" s="286"/>
      <c r="AM416" s="286"/>
      <c r="AN416" s="286"/>
      <c r="AO416" s="286"/>
      <c r="AP416" s="286"/>
      <c r="AQ416" s="286"/>
      <c r="AR416" s="286"/>
      <c r="AS416" s="286"/>
      <c r="AT416" s="286"/>
      <c r="AU416" s="286"/>
      <c r="AV416" s="286"/>
      <c r="AW416" s="286"/>
      <c r="AX416" s="286"/>
      <c r="AY416" s="286"/>
    </row>
    <row r="417" spans="37:51" s="38" customFormat="1" x14ac:dyDescent="0.35">
      <c r="AK417" s="286"/>
      <c r="AL417" s="286"/>
      <c r="AM417" s="286"/>
      <c r="AN417" s="286"/>
      <c r="AO417" s="286"/>
      <c r="AP417" s="286"/>
      <c r="AQ417" s="286"/>
      <c r="AR417" s="286"/>
      <c r="AS417" s="286"/>
      <c r="AT417" s="286"/>
      <c r="AU417" s="286"/>
      <c r="AV417" s="286"/>
      <c r="AW417" s="286"/>
      <c r="AX417" s="286"/>
      <c r="AY417" s="286"/>
    </row>
    <row r="418" spans="37:51" s="38" customFormat="1" x14ac:dyDescent="0.35">
      <c r="AK418" s="286"/>
      <c r="AL418" s="286"/>
      <c r="AM418" s="286"/>
      <c r="AN418" s="286"/>
      <c r="AO418" s="286"/>
      <c r="AP418" s="286"/>
      <c r="AQ418" s="286"/>
      <c r="AR418" s="286"/>
      <c r="AS418" s="286"/>
      <c r="AT418" s="286"/>
      <c r="AU418" s="286"/>
      <c r="AV418" s="286"/>
      <c r="AW418" s="286"/>
      <c r="AX418" s="286"/>
      <c r="AY418" s="286"/>
    </row>
    <row r="419" spans="37:51" s="38" customFormat="1" x14ac:dyDescent="0.35">
      <c r="AK419" s="286"/>
      <c r="AL419" s="286"/>
      <c r="AM419" s="286"/>
      <c r="AN419" s="286"/>
      <c r="AO419" s="286"/>
      <c r="AP419" s="286"/>
      <c r="AQ419" s="286"/>
      <c r="AR419" s="286"/>
      <c r="AS419" s="286"/>
      <c r="AT419" s="286"/>
      <c r="AU419" s="286"/>
      <c r="AV419" s="286"/>
      <c r="AW419" s="286"/>
      <c r="AX419" s="286"/>
      <c r="AY419" s="286"/>
    </row>
    <row r="420" spans="37:51" s="38" customFormat="1" x14ac:dyDescent="0.35">
      <c r="AK420" s="286"/>
      <c r="AL420" s="286"/>
      <c r="AM420" s="286"/>
      <c r="AN420" s="286"/>
      <c r="AO420" s="286"/>
      <c r="AP420" s="286"/>
      <c r="AQ420" s="286"/>
      <c r="AR420" s="286"/>
      <c r="AS420" s="286"/>
      <c r="AT420" s="286"/>
      <c r="AU420" s="286"/>
      <c r="AV420" s="286"/>
      <c r="AW420" s="286"/>
      <c r="AX420" s="286"/>
      <c r="AY420" s="286"/>
    </row>
    <row r="421" spans="37:51" s="38" customFormat="1" x14ac:dyDescent="0.35">
      <c r="AK421" s="286"/>
      <c r="AL421" s="286"/>
      <c r="AM421" s="286"/>
      <c r="AN421" s="286"/>
      <c r="AO421" s="286"/>
      <c r="AP421" s="286"/>
      <c r="AQ421" s="286"/>
      <c r="AR421" s="286"/>
      <c r="AS421" s="286"/>
      <c r="AT421" s="286"/>
      <c r="AU421" s="286"/>
      <c r="AV421" s="286"/>
      <c r="AW421" s="286"/>
      <c r="AX421" s="286"/>
      <c r="AY421" s="286"/>
    </row>
    <row r="422" spans="37:51" s="38" customFormat="1" x14ac:dyDescent="0.35">
      <c r="AK422" s="286"/>
      <c r="AL422" s="286"/>
      <c r="AM422" s="286"/>
      <c r="AN422" s="286"/>
      <c r="AO422" s="286"/>
      <c r="AP422" s="286"/>
      <c r="AQ422" s="286"/>
      <c r="AR422" s="286"/>
      <c r="AS422" s="286"/>
      <c r="AT422" s="286"/>
      <c r="AU422" s="286"/>
      <c r="AV422" s="286"/>
      <c r="AW422" s="286"/>
      <c r="AX422" s="286"/>
      <c r="AY422" s="286"/>
    </row>
    <row r="423" spans="37:51" s="38" customFormat="1" x14ac:dyDescent="0.35">
      <c r="AK423" s="286"/>
      <c r="AL423" s="286"/>
      <c r="AM423" s="286"/>
      <c r="AN423" s="286"/>
      <c r="AO423" s="286"/>
      <c r="AP423" s="286"/>
      <c r="AQ423" s="286"/>
      <c r="AR423" s="286"/>
      <c r="AS423" s="286"/>
      <c r="AT423" s="286"/>
      <c r="AU423" s="286"/>
      <c r="AV423" s="286"/>
      <c r="AW423" s="286"/>
      <c r="AX423" s="286"/>
      <c r="AY423" s="286"/>
    </row>
    <row r="424" spans="37:51" s="38" customFormat="1" x14ac:dyDescent="0.35">
      <c r="AK424" s="286"/>
      <c r="AL424" s="286"/>
      <c r="AM424" s="286"/>
      <c r="AN424" s="286"/>
      <c r="AO424" s="286"/>
      <c r="AP424" s="286"/>
      <c r="AQ424" s="286"/>
      <c r="AR424" s="286"/>
      <c r="AS424" s="286"/>
      <c r="AT424" s="286"/>
      <c r="AU424" s="286"/>
      <c r="AV424" s="286"/>
      <c r="AW424" s="286"/>
      <c r="AX424" s="286"/>
      <c r="AY424" s="286"/>
    </row>
    <row r="425" spans="37:51" s="38" customFormat="1" x14ac:dyDescent="0.35">
      <c r="AK425" s="286"/>
      <c r="AL425" s="286"/>
      <c r="AM425" s="286"/>
      <c r="AN425" s="286"/>
      <c r="AO425" s="286"/>
      <c r="AP425" s="286"/>
      <c r="AQ425" s="286"/>
      <c r="AR425" s="286"/>
      <c r="AS425" s="286"/>
      <c r="AT425" s="286"/>
      <c r="AU425" s="286"/>
      <c r="AV425" s="286"/>
      <c r="AW425" s="286"/>
      <c r="AX425" s="286"/>
      <c r="AY425" s="286"/>
    </row>
    <row r="426" spans="37:51" s="38" customFormat="1" x14ac:dyDescent="0.35">
      <c r="AK426" s="286"/>
      <c r="AL426" s="286"/>
      <c r="AM426" s="286"/>
      <c r="AN426" s="286"/>
      <c r="AO426" s="286"/>
      <c r="AP426" s="286"/>
      <c r="AQ426" s="286"/>
      <c r="AR426" s="286"/>
      <c r="AS426" s="286"/>
      <c r="AT426" s="286"/>
      <c r="AU426" s="286"/>
      <c r="AV426" s="286"/>
      <c r="AW426" s="286"/>
      <c r="AX426" s="286"/>
      <c r="AY426" s="286"/>
    </row>
    <row r="427" spans="37:51" s="38" customFormat="1" x14ac:dyDescent="0.35">
      <c r="AK427" s="286"/>
      <c r="AL427" s="286"/>
      <c r="AM427" s="286"/>
      <c r="AN427" s="286"/>
      <c r="AO427" s="286"/>
      <c r="AP427" s="286"/>
      <c r="AQ427" s="286"/>
      <c r="AR427" s="286"/>
      <c r="AS427" s="286"/>
      <c r="AT427" s="286"/>
      <c r="AU427" s="286"/>
      <c r="AV427" s="286"/>
      <c r="AW427" s="286"/>
      <c r="AX427" s="286"/>
      <c r="AY427" s="286"/>
    </row>
    <row r="428" spans="37:51" s="38" customFormat="1" x14ac:dyDescent="0.35">
      <c r="AK428" s="286"/>
      <c r="AL428" s="286"/>
      <c r="AM428" s="286"/>
      <c r="AN428" s="286"/>
      <c r="AO428" s="286"/>
      <c r="AP428" s="286"/>
      <c r="AQ428" s="286"/>
      <c r="AR428" s="286"/>
      <c r="AS428" s="286"/>
      <c r="AT428" s="286"/>
      <c r="AU428" s="286"/>
      <c r="AV428" s="286"/>
      <c r="AW428" s="286"/>
      <c r="AX428" s="286"/>
      <c r="AY428" s="286"/>
    </row>
    <row r="429" spans="37:51" s="38" customFormat="1" x14ac:dyDescent="0.35">
      <c r="AK429" s="286"/>
      <c r="AL429" s="286"/>
      <c r="AM429" s="286"/>
      <c r="AN429" s="286"/>
      <c r="AO429" s="286"/>
      <c r="AP429" s="286"/>
      <c r="AQ429" s="286"/>
      <c r="AR429" s="286"/>
      <c r="AS429" s="286"/>
      <c r="AT429" s="286"/>
      <c r="AU429" s="286"/>
      <c r="AV429" s="286"/>
      <c r="AW429" s="286"/>
      <c r="AX429" s="286"/>
      <c r="AY429" s="286"/>
    </row>
    <row r="430" spans="37:51" s="38" customFormat="1" x14ac:dyDescent="0.35">
      <c r="AK430" s="286"/>
      <c r="AL430" s="286"/>
      <c r="AM430" s="286"/>
      <c r="AN430" s="286"/>
      <c r="AO430" s="286"/>
      <c r="AP430" s="286"/>
      <c r="AQ430" s="286"/>
      <c r="AR430" s="286"/>
      <c r="AS430" s="286"/>
      <c r="AT430" s="286"/>
      <c r="AU430" s="286"/>
      <c r="AV430" s="286"/>
      <c r="AW430" s="286"/>
      <c r="AX430" s="286"/>
      <c r="AY430" s="286"/>
    </row>
    <row r="431" spans="37:51" s="38" customFormat="1" x14ac:dyDescent="0.35">
      <c r="AK431" s="286"/>
      <c r="AL431" s="286"/>
      <c r="AM431" s="286"/>
      <c r="AN431" s="286"/>
      <c r="AO431" s="286"/>
      <c r="AP431" s="286"/>
      <c r="AQ431" s="286"/>
      <c r="AR431" s="286"/>
      <c r="AS431" s="286"/>
      <c r="AT431" s="286"/>
      <c r="AU431" s="286"/>
      <c r="AV431" s="286"/>
      <c r="AW431" s="286"/>
      <c r="AX431" s="286"/>
      <c r="AY431" s="286"/>
    </row>
    <row r="432" spans="37:51" s="38" customFormat="1" x14ac:dyDescent="0.35">
      <c r="AK432" s="286"/>
      <c r="AL432" s="286"/>
      <c r="AM432" s="286"/>
      <c r="AN432" s="286"/>
      <c r="AO432" s="286"/>
      <c r="AP432" s="286"/>
      <c r="AQ432" s="286"/>
      <c r="AR432" s="286"/>
      <c r="AS432" s="286"/>
      <c r="AT432" s="286"/>
      <c r="AU432" s="286"/>
      <c r="AV432" s="286"/>
      <c r="AW432" s="286"/>
      <c r="AX432" s="286"/>
      <c r="AY432" s="286"/>
    </row>
    <row r="433" spans="37:51" s="38" customFormat="1" x14ac:dyDescent="0.35">
      <c r="AK433" s="286"/>
      <c r="AL433" s="286"/>
      <c r="AM433" s="286"/>
      <c r="AN433" s="286"/>
      <c r="AO433" s="286"/>
      <c r="AP433" s="286"/>
      <c r="AQ433" s="286"/>
      <c r="AR433" s="286"/>
      <c r="AS433" s="286"/>
      <c r="AT433" s="286"/>
      <c r="AU433" s="286"/>
      <c r="AV433" s="286"/>
      <c r="AW433" s="286"/>
      <c r="AX433" s="286"/>
      <c r="AY433" s="286"/>
    </row>
    <row r="434" spans="37:51" s="38" customFormat="1" x14ac:dyDescent="0.35">
      <c r="AK434" s="286"/>
      <c r="AL434" s="286"/>
      <c r="AM434" s="286"/>
      <c r="AN434" s="286"/>
      <c r="AO434" s="286"/>
      <c r="AP434" s="286"/>
      <c r="AQ434" s="286"/>
      <c r="AR434" s="286"/>
      <c r="AS434" s="286"/>
      <c r="AT434" s="286"/>
      <c r="AU434" s="286"/>
      <c r="AV434" s="286"/>
      <c r="AW434" s="286"/>
      <c r="AX434" s="286"/>
      <c r="AY434" s="286"/>
    </row>
    <row r="435" spans="37:51" s="38" customFormat="1" x14ac:dyDescent="0.35">
      <c r="AK435" s="286"/>
      <c r="AL435" s="286"/>
      <c r="AM435" s="286"/>
      <c r="AN435" s="286"/>
      <c r="AO435" s="286"/>
      <c r="AP435" s="286"/>
      <c r="AQ435" s="286"/>
      <c r="AR435" s="286"/>
      <c r="AS435" s="286"/>
      <c r="AT435" s="286"/>
      <c r="AU435" s="286"/>
      <c r="AV435" s="286"/>
      <c r="AW435" s="286"/>
      <c r="AX435" s="286"/>
      <c r="AY435" s="286"/>
    </row>
    <row r="436" spans="37:51" s="38" customFormat="1" x14ac:dyDescent="0.35">
      <c r="AK436" s="286"/>
      <c r="AL436" s="286"/>
      <c r="AM436" s="286"/>
      <c r="AN436" s="286"/>
      <c r="AO436" s="286"/>
      <c r="AP436" s="286"/>
      <c r="AQ436" s="286"/>
      <c r="AR436" s="286"/>
      <c r="AS436" s="286"/>
      <c r="AT436" s="286"/>
      <c r="AU436" s="286"/>
      <c r="AV436" s="286"/>
      <c r="AW436" s="286"/>
      <c r="AX436" s="286"/>
      <c r="AY436" s="286"/>
    </row>
    <row r="437" spans="37:51" s="38" customFormat="1" x14ac:dyDescent="0.35">
      <c r="AK437" s="286"/>
      <c r="AL437" s="286"/>
      <c r="AM437" s="286"/>
      <c r="AN437" s="286"/>
      <c r="AO437" s="286"/>
      <c r="AP437" s="286"/>
      <c r="AQ437" s="286"/>
      <c r="AR437" s="286"/>
      <c r="AS437" s="286"/>
      <c r="AT437" s="286"/>
      <c r="AU437" s="286"/>
      <c r="AV437" s="286"/>
      <c r="AW437" s="286"/>
      <c r="AX437" s="286"/>
      <c r="AY437" s="286"/>
    </row>
    <row r="438" spans="37:51" s="38" customFormat="1" x14ac:dyDescent="0.35">
      <c r="AK438" s="286"/>
      <c r="AL438" s="286"/>
      <c r="AM438" s="286"/>
      <c r="AN438" s="286"/>
      <c r="AO438" s="286"/>
      <c r="AP438" s="286"/>
      <c r="AQ438" s="286"/>
      <c r="AR438" s="286"/>
      <c r="AS438" s="286"/>
      <c r="AT438" s="286"/>
      <c r="AU438" s="286"/>
      <c r="AV438" s="286"/>
      <c r="AW438" s="286"/>
      <c r="AX438" s="286"/>
      <c r="AY438" s="286"/>
    </row>
    <row r="439" spans="37:51" s="38" customFormat="1" x14ac:dyDescent="0.35">
      <c r="AK439" s="286"/>
      <c r="AL439" s="286"/>
      <c r="AM439" s="286"/>
      <c r="AN439" s="286"/>
      <c r="AO439" s="286"/>
      <c r="AP439" s="286"/>
      <c r="AQ439" s="286"/>
      <c r="AR439" s="286"/>
      <c r="AS439" s="286"/>
      <c r="AT439" s="286"/>
      <c r="AU439" s="286"/>
      <c r="AV439" s="286"/>
      <c r="AW439" s="286"/>
      <c r="AX439" s="286"/>
      <c r="AY439" s="286"/>
    </row>
    <row r="440" spans="37:51" s="38" customFormat="1" x14ac:dyDescent="0.35">
      <c r="AK440" s="286"/>
      <c r="AL440" s="286"/>
      <c r="AM440" s="286"/>
      <c r="AN440" s="286"/>
      <c r="AO440" s="286"/>
      <c r="AP440" s="286"/>
      <c r="AQ440" s="286"/>
      <c r="AR440" s="286"/>
      <c r="AS440" s="286"/>
      <c r="AT440" s="286"/>
      <c r="AU440" s="286"/>
      <c r="AV440" s="286"/>
      <c r="AW440" s="286"/>
      <c r="AX440" s="286"/>
      <c r="AY440" s="286"/>
    </row>
    <row r="441" spans="37:51" s="38" customFormat="1" x14ac:dyDescent="0.35">
      <c r="AK441" s="286"/>
      <c r="AL441" s="286"/>
      <c r="AM441" s="286"/>
      <c r="AN441" s="286"/>
      <c r="AO441" s="286"/>
      <c r="AP441" s="286"/>
      <c r="AQ441" s="286"/>
      <c r="AR441" s="286"/>
      <c r="AS441" s="286"/>
      <c r="AT441" s="286"/>
      <c r="AU441" s="286"/>
      <c r="AV441" s="286"/>
      <c r="AW441" s="286"/>
      <c r="AX441" s="286"/>
      <c r="AY441" s="286"/>
    </row>
    <row r="442" spans="37:51" s="38" customFormat="1" x14ac:dyDescent="0.35">
      <c r="AK442" s="286"/>
      <c r="AL442" s="286"/>
      <c r="AM442" s="286"/>
      <c r="AN442" s="286"/>
      <c r="AO442" s="286"/>
      <c r="AP442" s="286"/>
      <c r="AQ442" s="286"/>
      <c r="AR442" s="286"/>
      <c r="AS442" s="286"/>
      <c r="AT442" s="286"/>
      <c r="AU442" s="286"/>
      <c r="AV442" s="286"/>
      <c r="AW442" s="286"/>
      <c r="AX442" s="286"/>
      <c r="AY442" s="286"/>
    </row>
    <row r="443" spans="37:51" s="38" customFormat="1" x14ac:dyDescent="0.35">
      <c r="AK443" s="286"/>
      <c r="AL443" s="286"/>
      <c r="AM443" s="286"/>
      <c r="AN443" s="286"/>
      <c r="AO443" s="286"/>
      <c r="AP443" s="286"/>
      <c r="AQ443" s="286"/>
      <c r="AR443" s="286"/>
      <c r="AS443" s="286"/>
      <c r="AT443" s="286"/>
      <c r="AU443" s="286"/>
      <c r="AV443" s="286"/>
      <c r="AW443" s="286"/>
      <c r="AX443" s="286"/>
      <c r="AY443" s="286"/>
    </row>
    <row r="444" spans="37:51" s="38" customFormat="1" x14ac:dyDescent="0.35">
      <c r="AK444" s="286"/>
      <c r="AL444" s="286"/>
      <c r="AM444" s="286"/>
      <c r="AN444" s="286"/>
      <c r="AO444" s="286"/>
      <c r="AP444" s="286"/>
      <c r="AQ444" s="286"/>
      <c r="AR444" s="286"/>
      <c r="AS444" s="286"/>
      <c r="AT444" s="286"/>
      <c r="AU444" s="286"/>
      <c r="AV444" s="286"/>
      <c r="AW444" s="286"/>
      <c r="AX444" s="286"/>
      <c r="AY444" s="286"/>
    </row>
    <row r="445" spans="37:51" s="38" customFormat="1" x14ac:dyDescent="0.35">
      <c r="AK445" s="286"/>
      <c r="AL445" s="286"/>
      <c r="AM445" s="286"/>
      <c r="AN445" s="286"/>
      <c r="AO445" s="286"/>
      <c r="AP445" s="286"/>
      <c r="AQ445" s="286"/>
      <c r="AR445" s="286"/>
      <c r="AS445" s="286"/>
      <c r="AT445" s="286"/>
      <c r="AU445" s="286"/>
      <c r="AV445" s="286"/>
      <c r="AW445" s="286"/>
      <c r="AX445" s="286"/>
      <c r="AY445" s="286"/>
    </row>
    <row r="446" spans="37:51" s="38" customFormat="1" x14ac:dyDescent="0.35">
      <c r="AK446" s="286"/>
      <c r="AL446" s="286"/>
      <c r="AM446" s="286"/>
      <c r="AN446" s="286"/>
      <c r="AO446" s="286"/>
      <c r="AP446" s="286"/>
      <c r="AQ446" s="286"/>
      <c r="AR446" s="286"/>
      <c r="AS446" s="286"/>
      <c r="AT446" s="286"/>
      <c r="AU446" s="286"/>
      <c r="AV446" s="286"/>
      <c r="AW446" s="286"/>
      <c r="AX446" s="286"/>
      <c r="AY446" s="286"/>
    </row>
    <row r="447" spans="37:51" s="38" customFormat="1" x14ac:dyDescent="0.35">
      <c r="AK447" s="286"/>
      <c r="AL447" s="286"/>
      <c r="AM447" s="286"/>
      <c r="AN447" s="286"/>
      <c r="AO447" s="286"/>
      <c r="AP447" s="286"/>
      <c r="AQ447" s="286"/>
      <c r="AR447" s="286"/>
      <c r="AS447" s="286"/>
      <c r="AT447" s="286"/>
      <c r="AU447" s="286"/>
      <c r="AV447" s="286"/>
      <c r="AW447" s="286"/>
      <c r="AX447" s="286"/>
      <c r="AY447" s="286"/>
    </row>
    <row r="448" spans="37:51" s="38" customFormat="1" x14ac:dyDescent="0.35">
      <c r="AK448" s="286"/>
      <c r="AL448" s="286"/>
      <c r="AM448" s="286"/>
      <c r="AN448" s="286"/>
      <c r="AO448" s="286"/>
      <c r="AP448" s="286"/>
      <c r="AQ448" s="286"/>
      <c r="AR448" s="286"/>
      <c r="AS448" s="286"/>
      <c r="AT448" s="286"/>
      <c r="AU448" s="286"/>
      <c r="AV448" s="286"/>
      <c r="AW448" s="286"/>
      <c r="AX448" s="286"/>
      <c r="AY448" s="286"/>
    </row>
    <row r="449" spans="37:51" s="38" customFormat="1" x14ac:dyDescent="0.35">
      <c r="AK449" s="286"/>
      <c r="AL449" s="286"/>
      <c r="AM449" s="286"/>
      <c r="AN449" s="286"/>
      <c r="AO449" s="286"/>
      <c r="AP449" s="286"/>
      <c r="AQ449" s="286"/>
      <c r="AR449" s="286"/>
      <c r="AS449" s="286"/>
      <c r="AT449" s="286"/>
      <c r="AU449" s="286"/>
      <c r="AV449" s="286"/>
      <c r="AW449" s="286"/>
      <c r="AX449" s="286"/>
      <c r="AY449" s="286"/>
    </row>
    <row r="450" spans="37:51" s="38" customFormat="1" x14ac:dyDescent="0.35">
      <c r="AK450" s="286"/>
      <c r="AL450" s="286"/>
      <c r="AM450" s="286"/>
      <c r="AN450" s="286"/>
      <c r="AO450" s="286"/>
      <c r="AP450" s="286"/>
      <c r="AQ450" s="286"/>
      <c r="AR450" s="286"/>
      <c r="AS450" s="286"/>
      <c r="AT450" s="286"/>
      <c r="AU450" s="286"/>
      <c r="AV450" s="286"/>
      <c r="AW450" s="286"/>
      <c r="AX450" s="286"/>
      <c r="AY450" s="286"/>
    </row>
    <row r="451" spans="37:51" s="38" customFormat="1" x14ac:dyDescent="0.35">
      <c r="AK451" s="286"/>
      <c r="AL451" s="286"/>
      <c r="AM451" s="286"/>
      <c r="AN451" s="286"/>
      <c r="AO451" s="286"/>
      <c r="AP451" s="286"/>
      <c r="AQ451" s="286"/>
      <c r="AR451" s="286"/>
      <c r="AS451" s="286"/>
      <c r="AT451" s="286"/>
      <c r="AU451" s="286"/>
      <c r="AV451" s="286"/>
      <c r="AW451" s="286"/>
      <c r="AX451" s="286"/>
      <c r="AY451" s="286"/>
    </row>
    <row r="452" spans="37:51" s="38" customFormat="1" x14ac:dyDescent="0.35">
      <c r="AK452" s="286"/>
      <c r="AL452" s="286"/>
      <c r="AM452" s="286"/>
      <c r="AN452" s="286"/>
      <c r="AO452" s="286"/>
      <c r="AP452" s="286"/>
      <c r="AQ452" s="286"/>
      <c r="AR452" s="286"/>
      <c r="AS452" s="286"/>
      <c r="AT452" s="286"/>
      <c r="AU452" s="286"/>
      <c r="AV452" s="286"/>
      <c r="AW452" s="286"/>
      <c r="AX452" s="286"/>
      <c r="AY452" s="286"/>
    </row>
    <row r="453" spans="37:51" s="38" customFormat="1" x14ac:dyDescent="0.35">
      <c r="AK453" s="286"/>
      <c r="AL453" s="286"/>
      <c r="AM453" s="286"/>
      <c r="AN453" s="286"/>
      <c r="AO453" s="286"/>
      <c r="AP453" s="286"/>
      <c r="AQ453" s="286"/>
      <c r="AR453" s="286"/>
      <c r="AS453" s="286"/>
      <c r="AT453" s="286"/>
      <c r="AU453" s="286"/>
      <c r="AV453" s="286"/>
      <c r="AW453" s="286"/>
      <c r="AX453" s="286"/>
      <c r="AY453" s="286"/>
    </row>
    <row r="454" spans="37:51" s="38" customFormat="1" x14ac:dyDescent="0.35">
      <c r="AK454" s="286"/>
      <c r="AL454" s="286"/>
      <c r="AM454" s="286"/>
      <c r="AN454" s="286"/>
      <c r="AO454" s="286"/>
      <c r="AP454" s="286"/>
      <c r="AQ454" s="286"/>
      <c r="AR454" s="286"/>
      <c r="AS454" s="286"/>
      <c r="AT454" s="286"/>
      <c r="AU454" s="286"/>
      <c r="AV454" s="286"/>
      <c r="AW454" s="286"/>
      <c r="AX454" s="286"/>
      <c r="AY454" s="286"/>
    </row>
    <row r="455" spans="37:51" s="38" customFormat="1" x14ac:dyDescent="0.35">
      <c r="AK455" s="286"/>
      <c r="AL455" s="286"/>
      <c r="AM455" s="286"/>
      <c r="AN455" s="286"/>
      <c r="AO455" s="286"/>
      <c r="AP455" s="286"/>
      <c r="AQ455" s="286"/>
      <c r="AR455" s="286"/>
      <c r="AS455" s="286"/>
      <c r="AT455" s="286"/>
      <c r="AU455" s="286"/>
      <c r="AV455" s="286"/>
      <c r="AW455" s="286"/>
      <c r="AX455" s="286"/>
      <c r="AY455" s="286"/>
    </row>
    <row r="456" spans="37:51" s="38" customFormat="1" x14ac:dyDescent="0.35">
      <c r="AK456" s="286"/>
      <c r="AL456" s="286"/>
      <c r="AM456" s="286"/>
      <c r="AN456" s="286"/>
      <c r="AO456" s="286"/>
      <c r="AP456" s="286"/>
      <c r="AQ456" s="286"/>
      <c r="AR456" s="286"/>
      <c r="AS456" s="286"/>
      <c r="AT456" s="286"/>
      <c r="AU456" s="286"/>
      <c r="AV456" s="286"/>
      <c r="AW456" s="286"/>
      <c r="AX456" s="286"/>
      <c r="AY456" s="286"/>
    </row>
    <row r="457" spans="37:51" s="38" customFormat="1" x14ac:dyDescent="0.35">
      <c r="AK457" s="286"/>
      <c r="AL457" s="286"/>
      <c r="AM457" s="286"/>
      <c r="AN457" s="286"/>
      <c r="AO457" s="286"/>
      <c r="AP457" s="286"/>
      <c r="AQ457" s="286"/>
      <c r="AR457" s="286"/>
      <c r="AS457" s="286"/>
      <c r="AT457" s="286"/>
      <c r="AU457" s="286"/>
      <c r="AV457" s="286"/>
      <c r="AW457" s="286"/>
      <c r="AX457" s="286"/>
      <c r="AY457" s="286"/>
    </row>
    <row r="458" spans="37:51" s="38" customFormat="1" x14ac:dyDescent="0.35">
      <c r="AK458" s="286"/>
      <c r="AL458" s="286"/>
      <c r="AM458" s="286"/>
      <c r="AN458" s="286"/>
      <c r="AO458" s="286"/>
      <c r="AP458" s="286"/>
      <c r="AQ458" s="286"/>
      <c r="AR458" s="286"/>
      <c r="AS458" s="286"/>
      <c r="AT458" s="286"/>
      <c r="AU458" s="286"/>
      <c r="AV458" s="286"/>
      <c r="AW458" s="286"/>
      <c r="AX458" s="286"/>
      <c r="AY458" s="286"/>
    </row>
    <row r="459" spans="37:51" s="38" customFormat="1" x14ac:dyDescent="0.35">
      <c r="AK459" s="286"/>
      <c r="AL459" s="286"/>
      <c r="AM459" s="286"/>
      <c r="AN459" s="286"/>
      <c r="AO459" s="286"/>
      <c r="AP459" s="286"/>
      <c r="AQ459" s="286"/>
      <c r="AR459" s="286"/>
      <c r="AS459" s="286"/>
      <c r="AT459" s="286"/>
      <c r="AU459" s="286"/>
      <c r="AV459" s="286"/>
      <c r="AW459" s="286"/>
      <c r="AX459" s="286"/>
      <c r="AY459" s="286"/>
    </row>
    <row r="460" spans="37:51" s="38" customFormat="1" x14ac:dyDescent="0.35">
      <c r="AK460" s="286"/>
      <c r="AL460" s="286"/>
      <c r="AM460" s="286"/>
      <c r="AN460" s="286"/>
      <c r="AO460" s="286"/>
      <c r="AP460" s="286"/>
      <c r="AQ460" s="286"/>
      <c r="AR460" s="286"/>
      <c r="AS460" s="286"/>
      <c r="AT460" s="286"/>
      <c r="AU460" s="286"/>
      <c r="AV460" s="286"/>
      <c r="AW460" s="286"/>
      <c r="AX460" s="286"/>
      <c r="AY460" s="286"/>
    </row>
    <row r="461" spans="37:51" s="38" customFormat="1" x14ac:dyDescent="0.35">
      <c r="AK461" s="286"/>
      <c r="AL461" s="286"/>
      <c r="AM461" s="286"/>
      <c r="AN461" s="286"/>
      <c r="AO461" s="286"/>
      <c r="AP461" s="286"/>
      <c r="AQ461" s="286"/>
      <c r="AR461" s="286"/>
      <c r="AS461" s="286"/>
      <c r="AT461" s="286"/>
      <c r="AU461" s="286"/>
      <c r="AV461" s="286"/>
      <c r="AW461" s="286"/>
      <c r="AX461" s="286"/>
      <c r="AY461" s="286"/>
    </row>
    <row r="462" spans="37:51" s="38" customFormat="1" x14ac:dyDescent="0.35">
      <c r="AK462" s="286"/>
      <c r="AL462" s="286"/>
      <c r="AM462" s="286"/>
      <c r="AN462" s="286"/>
      <c r="AO462" s="286"/>
      <c r="AP462" s="286"/>
      <c r="AQ462" s="286"/>
      <c r="AR462" s="286"/>
      <c r="AS462" s="286"/>
      <c r="AT462" s="286"/>
      <c r="AU462" s="286"/>
      <c r="AV462" s="286"/>
      <c r="AW462" s="286"/>
      <c r="AX462" s="286"/>
      <c r="AY462" s="286"/>
    </row>
    <row r="463" spans="37:51" s="38" customFormat="1" x14ac:dyDescent="0.35">
      <c r="AK463" s="286"/>
      <c r="AL463" s="286"/>
      <c r="AM463" s="286"/>
      <c r="AN463" s="286"/>
      <c r="AO463" s="286"/>
      <c r="AP463" s="286"/>
      <c r="AQ463" s="286"/>
      <c r="AR463" s="286"/>
      <c r="AS463" s="286"/>
      <c r="AT463" s="286"/>
      <c r="AU463" s="286"/>
      <c r="AV463" s="286"/>
      <c r="AW463" s="286"/>
      <c r="AX463" s="286"/>
      <c r="AY463" s="286"/>
    </row>
    <row r="464" spans="37:51" s="38" customFormat="1" x14ac:dyDescent="0.35">
      <c r="AK464" s="286"/>
      <c r="AL464" s="286"/>
      <c r="AM464" s="286"/>
      <c r="AN464" s="286"/>
      <c r="AO464" s="286"/>
      <c r="AP464" s="286"/>
      <c r="AQ464" s="286"/>
      <c r="AR464" s="286"/>
      <c r="AS464" s="286"/>
      <c r="AT464" s="286"/>
      <c r="AU464" s="286"/>
      <c r="AV464" s="286"/>
      <c r="AW464" s="286"/>
      <c r="AX464" s="286"/>
      <c r="AY464" s="286"/>
    </row>
    <row r="465" spans="37:51" s="38" customFormat="1" x14ac:dyDescent="0.35">
      <c r="AK465" s="286"/>
      <c r="AL465" s="286"/>
      <c r="AM465" s="286"/>
      <c r="AN465" s="286"/>
      <c r="AO465" s="286"/>
      <c r="AP465" s="286"/>
      <c r="AQ465" s="286"/>
      <c r="AR465" s="286"/>
      <c r="AS465" s="286"/>
      <c r="AT465" s="286"/>
      <c r="AU465" s="286"/>
      <c r="AV465" s="286"/>
      <c r="AW465" s="286"/>
      <c r="AX465" s="286"/>
      <c r="AY465" s="286"/>
    </row>
    <row r="466" spans="37:51" s="38" customFormat="1" x14ac:dyDescent="0.35">
      <c r="AK466" s="286"/>
      <c r="AL466" s="286"/>
      <c r="AM466" s="286"/>
      <c r="AN466" s="286"/>
      <c r="AO466" s="286"/>
      <c r="AP466" s="286"/>
      <c r="AQ466" s="286"/>
      <c r="AR466" s="286"/>
      <c r="AS466" s="286"/>
      <c r="AT466" s="286"/>
      <c r="AU466" s="286"/>
      <c r="AV466" s="286"/>
      <c r="AW466" s="286"/>
      <c r="AX466" s="286"/>
      <c r="AY466" s="286"/>
    </row>
    <row r="467" spans="37:51" s="38" customFormat="1" x14ac:dyDescent="0.35">
      <c r="AK467" s="286"/>
      <c r="AL467" s="286"/>
      <c r="AM467" s="286"/>
      <c r="AN467" s="286"/>
      <c r="AO467" s="286"/>
      <c r="AP467" s="286"/>
      <c r="AQ467" s="286"/>
      <c r="AR467" s="286"/>
      <c r="AS467" s="286"/>
      <c r="AT467" s="286"/>
      <c r="AU467" s="286"/>
      <c r="AV467" s="286"/>
      <c r="AW467" s="286"/>
      <c r="AX467" s="286"/>
      <c r="AY467" s="286"/>
    </row>
    <row r="468" spans="37:51" s="38" customFormat="1" x14ac:dyDescent="0.35">
      <c r="AK468" s="286"/>
      <c r="AL468" s="286"/>
      <c r="AM468" s="286"/>
      <c r="AN468" s="286"/>
      <c r="AO468" s="286"/>
      <c r="AP468" s="286"/>
      <c r="AQ468" s="286"/>
      <c r="AR468" s="286"/>
      <c r="AS468" s="286"/>
      <c r="AT468" s="286"/>
      <c r="AU468" s="286"/>
      <c r="AV468" s="286"/>
      <c r="AW468" s="286"/>
      <c r="AX468" s="286"/>
      <c r="AY468" s="286"/>
    </row>
    <row r="469" spans="37:51" s="38" customFormat="1" x14ac:dyDescent="0.35">
      <c r="AK469" s="286"/>
      <c r="AL469" s="286"/>
      <c r="AM469" s="286"/>
      <c r="AN469" s="286"/>
      <c r="AO469" s="286"/>
      <c r="AP469" s="286"/>
      <c r="AQ469" s="286"/>
      <c r="AR469" s="286"/>
      <c r="AS469" s="286"/>
      <c r="AT469" s="286"/>
      <c r="AU469" s="286"/>
      <c r="AV469" s="286"/>
      <c r="AW469" s="286"/>
      <c r="AX469" s="286"/>
      <c r="AY469" s="286"/>
    </row>
    <row r="470" spans="37:51" s="38" customFormat="1" x14ac:dyDescent="0.35">
      <c r="AK470" s="286"/>
      <c r="AL470" s="286"/>
      <c r="AM470" s="286"/>
      <c r="AN470" s="286"/>
      <c r="AO470" s="286"/>
      <c r="AP470" s="286"/>
      <c r="AQ470" s="286"/>
      <c r="AR470" s="286"/>
      <c r="AS470" s="286"/>
      <c r="AT470" s="286"/>
      <c r="AU470" s="286"/>
      <c r="AV470" s="286"/>
      <c r="AW470" s="286"/>
      <c r="AX470" s="286"/>
      <c r="AY470" s="286"/>
    </row>
    <row r="471" spans="37:51" s="38" customFormat="1" x14ac:dyDescent="0.35">
      <c r="AK471" s="286"/>
      <c r="AL471" s="286"/>
      <c r="AM471" s="286"/>
      <c r="AN471" s="286"/>
      <c r="AO471" s="286"/>
      <c r="AP471" s="286"/>
      <c r="AQ471" s="286"/>
      <c r="AR471" s="286"/>
      <c r="AS471" s="286"/>
      <c r="AT471" s="286"/>
      <c r="AU471" s="286"/>
      <c r="AV471" s="286"/>
      <c r="AW471" s="286"/>
      <c r="AX471" s="286"/>
      <c r="AY471" s="286"/>
    </row>
    <row r="472" spans="37:51" s="38" customFormat="1" x14ac:dyDescent="0.35">
      <c r="AK472" s="286"/>
      <c r="AL472" s="286"/>
      <c r="AM472" s="286"/>
      <c r="AN472" s="286"/>
      <c r="AO472" s="286"/>
      <c r="AP472" s="286"/>
      <c r="AQ472" s="286"/>
      <c r="AR472" s="286"/>
      <c r="AS472" s="286"/>
      <c r="AT472" s="286"/>
      <c r="AU472" s="286"/>
      <c r="AV472" s="286"/>
      <c r="AW472" s="286"/>
      <c r="AX472" s="286"/>
      <c r="AY472" s="286"/>
    </row>
    <row r="473" spans="37:51" s="38" customFormat="1" x14ac:dyDescent="0.35">
      <c r="AK473" s="286"/>
      <c r="AL473" s="286"/>
      <c r="AM473" s="286"/>
      <c r="AN473" s="286"/>
      <c r="AO473" s="286"/>
      <c r="AP473" s="286"/>
      <c r="AQ473" s="286"/>
      <c r="AR473" s="286"/>
      <c r="AS473" s="286"/>
      <c r="AT473" s="286"/>
      <c r="AU473" s="286"/>
      <c r="AV473" s="286"/>
      <c r="AW473" s="286"/>
      <c r="AX473" s="286"/>
      <c r="AY473" s="286"/>
    </row>
    <row r="474" spans="37:51" s="38" customFormat="1" x14ac:dyDescent="0.35">
      <c r="AK474" s="286"/>
      <c r="AL474" s="286"/>
      <c r="AM474" s="286"/>
      <c r="AN474" s="286"/>
      <c r="AO474" s="286"/>
      <c r="AP474" s="286"/>
      <c r="AQ474" s="286"/>
      <c r="AR474" s="286"/>
      <c r="AS474" s="286"/>
      <c r="AT474" s="286"/>
      <c r="AU474" s="286"/>
      <c r="AV474" s="286"/>
      <c r="AW474" s="286"/>
      <c r="AX474" s="286"/>
      <c r="AY474" s="286"/>
    </row>
    <row r="475" spans="37:51" s="38" customFormat="1" x14ac:dyDescent="0.35">
      <c r="AK475" s="286"/>
      <c r="AL475" s="286"/>
      <c r="AM475" s="286"/>
      <c r="AN475" s="286"/>
      <c r="AO475" s="286"/>
      <c r="AP475" s="286"/>
      <c r="AQ475" s="286"/>
      <c r="AR475" s="286"/>
      <c r="AS475" s="286"/>
      <c r="AT475" s="286"/>
      <c r="AU475" s="286"/>
      <c r="AV475" s="286"/>
      <c r="AW475" s="286"/>
      <c r="AX475" s="286"/>
      <c r="AY475" s="286"/>
    </row>
    <row r="476" spans="37:51" s="38" customFormat="1" x14ac:dyDescent="0.35">
      <c r="AK476" s="286"/>
      <c r="AL476" s="286"/>
      <c r="AM476" s="286"/>
      <c r="AN476" s="286"/>
      <c r="AO476" s="286"/>
      <c r="AP476" s="286"/>
      <c r="AQ476" s="286"/>
      <c r="AR476" s="286"/>
      <c r="AS476" s="286"/>
      <c r="AT476" s="286"/>
      <c r="AU476" s="286"/>
      <c r="AV476" s="286"/>
      <c r="AW476" s="286"/>
      <c r="AX476" s="286"/>
      <c r="AY476" s="286"/>
    </row>
    <row r="477" spans="37:51" s="38" customFormat="1" x14ac:dyDescent="0.35">
      <c r="AK477" s="286"/>
      <c r="AL477" s="286"/>
      <c r="AM477" s="286"/>
      <c r="AN477" s="286"/>
      <c r="AO477" s="286"/>
      <c r="AP477" s="286"/>
      <c r="AQ477" s="286"/>
      <c r="AR477" s="286"/>
      <c r="AS477" s="286"/>
      <c r="AT477" s="286"/>
      <c r="AU477" s="286"/>
      <c r="AV477" s="286"/>
      <c r="AW477" s="286"/>
      <c r="AX477" s="286"/>
      <c r="AY477" s="286"/>
    </row>
    <row r="478" spans="37:51" s="38" customFormat="1" x14ac:dyDescent="0.35">
      <c r="AK478" s="286"/>
      <c r="AL478" s="286"/>
      <c r="AM478" s="286"/>
      <c r="AN478" s="286"/>
      <c r="AO478" s="286"/>
      <c r="AP478" s="286"/>
      <c r="AQ478" s="286"/>
      <c r="AR478" s="286"/>
      <c r="AS478" s="286"/>
      <c r="AT478" s="286"/>
      <c r="AU478" s="286"/>
      <c r="AV478" s="286"/>
      <c r="AW478" s="286"/>
      <c r="AX478" s="286"/>
      <c r="AY478" s="286"/>
    </row>
    <row r="479" spans="37:51" s="38" customFormat="1" x14ac:dyDescent="0.35">
      <c r="AK479" s="286"/>
      <c r="AL479" s="286"/>
      <c r="AM479" s="286"/>
      <c r="AN479" s="286"/>
      <c r="AO479" s="286"/>
      <c r="AP479" s="286"/>
      <c r="AQ479" s="286"/>
      <c r="AR479" s="286"/>
      <c r="AS479" s="286"/>
      <c r="AT479" s="286"/>
      <c r="AU479" s="286"/>
      <c r="AV479" s="286"/>
      <c r="AW479" s="286"/>
      <c r="AX479" s="286"/>
      <c r="AY479" s="286"/>
    </row>
    <row r="480" spans="37:51" s="38" customFormat="1" x14ac:dyDescent="0.35">
      <c r="AK480" s="286"/>
      <c r="AL480" s="286"/>
      <c r="AM480" s="286"/>
      <c r="AN480" s="286"/>
      <c r="AO480" s="286"/>
      <c r="AP480" s="286"/>
      <c r="AQ480" s="286"/>
      <c r="AR480" s="286"/>
      <c r="AS480" s="286"/>
      <c r="AT480" s="286"/>
      <c r="AU480" s="286"/>
      <c r="AV480" s="286"/>
      <c r="AW480" s="286"/>
      <c r="AX480" s="286"/>
      <c r="AY480" s="286"/>
    </row>
    <row r="481" spans="37:51" s="38" customFormat="1" x14ac:dyDescent="0.35">
      <c r="AK481" s="286"/>
      <c r="AL481" s="286"/>
      <c r="AM481" s="286"/>
      <c r="AN481" s="286"/>
      <c r="AO481" s="286"/>
      <c r="AP481" s="286"/>
      <c r="AQ481" s="286"/>
      <c r="AR481" s="286"/>
      <c r="AS481" s="286"/>
      <c r="AT481" s="286"/>
      <c r="AU481" s="286"/>
      <c r="AV481" s="286"/>
      <c r="AW481" s="286"/>
      <c r="AX481" s="286"/>
      <c r="AY481" s="286"/>
    </row>
    <row r="482" spans="37:51" s="38" customFormat="1" x14ac:dyDescent="0.35">
      <c r="AK482" s="286"/>
      <c r="AL482" s="286"/>
      <c r="AM482" s="286"/>
      <c r="AN482" s="286"/>
      <c r="AO482" s="286"/>
      <c r="AP482" s="286"/>
      <c r="AQ482" s="286"/>
      <c r="AR482" s="286"/>
      <c r="AS482" s="286"/>
      <c r="AT482" s="286"/>
      <c r="AU482" s="286"/>
      <c r="AV482" s="286"/>
      <c r="AW482" s="286"/>
      <c r="AX482" s="286"/>
      <c r="AY482" s="286"/>
    </row>
    <row r="483" spans="37:51" s="38" customFormat="1" x14ac:dyDescent="0.35">
      <c r="AK483" s="286"/>
      <c r="AL483" s="286"/>
      <c r="AM483" s="286"/>
      <c r="AN483" s="286"/>
      <c r="AO483" s="286"/>
      <c r="AP483" s="286"/>
      <c r="AQ483" s="286"/>
      <c r="AR483" s="286"/>
      <c r="AS483" s="286"/>
      <c r="AT483" s="286"/>
      <c r="AU483" s="286"/>
      <c r="AV483" s="286"/>
      <c r="AW483" s="286"/>
      <c r="AX483" s="286"/>
      <c r="AY483" s="286"/>
    </row>
    <row r="484" spans="37:51" s="38" customFormat="1" x14ac:dyDescent="0.35">
      <c r="AK484" s="286"/>
      <c r="AL484" s="286"/>
      <c r="AM484" s="286"/>
      <c r="AN484" s="286"/>
      <c r="AO484" s="286"/>
      <c r="AP484" s="286"/>
      <c r="AQ484" s="286"/>
      <c r="AR484" s="286"/>
      <c r="AS484" s="286"/>
      <c r="AT484" s="286"/>
      <c r="AU484" s="286"/>
      <c r="AV484" s="286"/>
      <c r="AW484" s="286"/>
      <c r="AX484" s="286"/>
      <c r="AY484" s="286"/>
    </row>
    <row r="485" spans="37:51" s="38" customFormat="1" x14ac:dyDescent="0.35">
      <c r="AK485" s="286"/>
      <c r="AL485" s="286"/>
      <c r="AM485" s="286"/>
      <c r="AN485" s="286"/>
      <c r="AO485" s="286"/>
      <c r="AP485" s="286"/>
      <c r="AQ485" s="286"/>
      <c r="AR485" s="286"/>
      <c r="AS485" s="286"/>
      <c r="AT485" s="286"/>
      <c r="AU485" s="286"/>
      <c r="AV485" s="286"/>
      <c r="AW485" s="286"/>
      <c r="AX485" s="286"/>
      <c r="AY485" s="286"/>
    </row>
    <row r="486" spans="37:51" s="38" customFormat="1" x14ac:dyDescent="0.35">
      <c r="AK486" s="286"/>
      <c r="AL486" s="286"/>
      <c r="AM486" s="286"/>
      <c r="AN486" s="286"/>
      <c r="AO486" s="286"/>
      <c r="AP486" s="286"/>
      <c r="AQ486" s="286"/>
      <c r="AR486" s="286"/>
      <c r="AS486" s="286"/>
      <c r="AT486" s="286"/>
      <c r="AU486" s="286"/>
      <c r="AV486" s="286"/>
      <c r="AW486" s="286"/>
      <c r="AX486" s="286"/>
      <c r="AY486" s="286"/>
    </row>
    <row r="487" spans="37:51" s="38" customFormat="1" x14ac:dyDescent="0.35">
      <c r="AK487" s="286"/>
      <c r="AL487" s="286"/>
      <c r="AM487" s="286"/>
      <c r="AN487" s="286"/>
      <c r="AO487" s="286"/>
      <c r="AP487" s="286"/>
      <c r="AQ487" s="286"/>
      <c r="AR487" s="286"/>
      <c r="AS487" s="286"/>
      <c r="AT487" s="286"/>
      <c r="AU487" s="286"/>
      <c r="AV487" s="286"/>
      <c r="AW487" s="286"/>
      <c r="AX487" s="286"/>
      <c r="AY487" s="286"/>
    </row>
    <row r="488" spans="37:51" s="38" customFormat="1" x14ac:dyDescent="0.35">
      <c r="AK488" s="286"/>
      <c r="AL488" s="286"/>
      <c r="AM488" s="286"/>
      <c r="AN488" s="286"/>
      <c r="AO488" s="286"/>
      <c r="AP488" s="286"/>
      <c r="AQ488" s="286"/>
      <c r="AR488" s="286"/>
      <c r="AS488" s="286"/>
      <c r="AT488" s="286"/>
      <c r="AU488" s="286"/>
      <c r="AV488" s="286"/>
      <c r="AW488" s="286"/>
      <c r="AX488" s="286"/>
      <c r="AY488" s="286"/>
    </row>
    <row r="489" spans="37:51" s="38" customFormat="1" x14ac:dyDescent="0.35">
      <c r="AK489" s="286"/>
      <c r="AL489" s="286"/>
      <c r="AM489" s="286"/>
      <c r="AN489" s="286"/>
      <c r="AO489" s="286"/>
      <c r="AP489" s="286"/>
      <c r="AQ489" s="286"/>
      <c r="AR489" s="286"/>
      <c r="AS489" s="286"/>
      <c r="AT489" s="286"/>
      <c r="AU489" s="286"/>
      <c r="AV489" s="286"/>
      <c r="AW489" s="286"/>
      <c r="AX489" s="286"/>
      <c r="AY489" s="286"/>
    </row>
    <row r="490" spans="37:51" s="38" customFormat="1" x14ac:dyDescent="0.35">
      <c r="AK490" s="286"/>
      <c r="AL490" s="286"/>
      <c r="AM490" s="286"/>
      <c r="AN490" s="286"/>
      <c r="AO490" s="286"/>
      <c r="AP490" s="286"/>
      <c r="AQ490" s="286"/>
      <c r="AR490" s="286"/>
      <c r="AS490" s="286"/>
      <c r="AT490" s="286"/>
      <c r="AU490" s="286"/>
      <c r="AV490" s="286"/>
      <c r="AW490" s="286"/>
      <c r="AX490" s="286"/>
      <c r="AY490" s="286"/>
    </row>
    <row r="491" spans="37:51" s="38" customFormat="1" x14ac:dyDescent="0.35">
      <c r="AK491" s="286"/>
      <c r="AL491" s="286"/>
      <c r="AM491" s="286"/>
      <c r="AN491" s="286"/>
      <c r="AO491" s="286"/>
      <c r="AP491" s="286"/>
      <c r="AQ491" s="286"/>
      <c r="AR491" s="286"/>
      <c r="AS491" s="286"/>
      <c r="AT491" s="286"/>
      <c r="AU491" s="286"/>
      <c r="AV491" s="286"/>
      <c r="AW491" s="286"/>
      <c r="AX491" s="286"/>
      <c r="AY491" s="286"/>
    </row>
    <row r="492" spans="37:51" s="38" customFormat="1" x14ac:dyDescent="0.35">
      <c r="AK492" s="286"/>
      <c r="AL492" s="286"/>
      <c r="AM492" s="286"/>
      <c r="AN492" s="286"/>
      <c r="AO492" s="286"/>
      <c r="AP492" s="286"/>
      <c r="AQ492" s="286"/>
      <c r="AR492" s="286"/>
      <c r="AS492" s="286"/>
      <c r="AT492" s="286"/>
      <c r="AU492" s="286"/>
      <c r="AV492" s="286"/>
      <c r="AW492" s="286"/>
      <c r="AX492" s="286"/>
      <c r="AY492" s="286"/>
    </row>
    <row r="493" spans="37:51" s="38" customFormat="1" x14ac:dyDescent="0.35">
      <c r="AK493" s="286"/>
      <c r="AL493" s="286"/>
      <c r="AM493" s="286"/>
      <c r="AN493" s="286"/>
      <c r="AO493" s="286"/>
      <c r="AP493" s="286"/>
      <c r="AQ493" s="286"/>
      <c r="AR493" s="286"/>
      <c r="AS493" s="286"/>
      <c r="AT493" s="286"/>
      <c r="AU493" s="286"/>
      <c r="AV493" s="286"/>
      <c r="AW493" s="286"/>
      <c r="AX493" s="286"/>
      <c r="AY493" s="286"/>
    </row>
    <row r="494" spans="37:51" s="38" customFormat="1" x14ac:dyDescent="0.35">
      <c r="AK494" s="286"/>
      <c r="AL494" s="286"/>
      <c r="AM494" s="286"/>
      <c r="AN494" s="286"/>
      <c r="AO494" s="286"/>
      <c r="AP494" s="286"/>
      <c r="AQ494" s="286"/>
      <c r="AR494" s="286"/>
      <c r="AS494" s="286"/>
      <c r="AT494" s="286"/>
      <c r="AU494" s="286"/>
      <c r="AV494" s="286"/>
      <c r="AW494" s="286"/>
      <c r="AX494" s="286"/>
      <c r="AY494" s="286"/>
    </row>
    <row r="495" spans="37:51" s="38" customFormat="1" x14ac:dyDescent="0.35">
      <c r="AK495" s="286"/>
      <c r="AL495" s="286"/>
      <c r="AM495" s="286"/>
      <c r="AN495" s="286"/>
      <c r="AO495" s="286"/>
      <c r="AP495" s="286"/>
      <c r="AQ495" s="286"/>
      <c r="AR495" s="286"/>
      <c r="AS495" s="286"/>
      <c r="AT495" s="286"/>
      <c r="AU495" s="286"/>
      <c r="AV495" s="286"/>
      <c r="AW495" s="286"/>
      <c r="AX495" s="286"/>
      <c r="AY495" s="286"/>
    </row>
    <row r="496" spans="37:51" s="38" customFormat="1" x14ac:dyDescent="0.35">
      <c r="AK496" s="286"/>
      <c r="AL496" s="286"/>
      <c r="AM496" s="286"/>
      <c r="AN496" s="286"/>
      <c r="AO496" s="286"/>
      <c r="AP496" s="286"/>
      <c r="AQ496" s="286"/>
      <c r="AR496" s="286"/>
      <c r="AS496" s="286"/>
      <c r="AT496" s="286"/>
      <c r="AU496" s="286"/>
      <c r="AV496" s="286"/>
      <c r="AW496" s="286"/>
      <c r="AX496" s="286"/>
      <c r="AY496" s="286"/>
    </row>
    <row r="497" spans="37:51" s="38" customFormat="1" x14ac:dyDescent="0.35">
      <c r="AK497" s="286"/>
      <c r="AL497" s="286"/>
      <c r="AM497" s="286"/>
      <c r="AN497" s="286"/>
      <c r="AO497" s="286"/>
      <c r="AP497" s="286"/>
      <c r="AQ497" s="286"/>
      <c r="AR497" s="286"/>
      <c r="AS497" s="286"/>
      <c r="AT497" s="286"/>
      <c r="AU497" s="286"/>
      <c r="AV497" s="286"/>
      <c r="AW497" s="286"/>
      <c r="AX497" s="286"/>
      <c r="AY497" s="286"/>
    </row>
    <row r="498" spans="37:51" s="38" customFormat="1" x14ac:dyDescent="0.35">
      <c r="AK498" s="286"/>
      <c r="AL498" s="286"/>
      <c r="AM498" s="286"/>
      <c r="AN498" s="286"/>
      <c r="AO498" s="286"/>
      <c r="AP498" s="286"/>
      <c r="AQ498" s="286"/>
      <c r="AR498" s="286"/>
      <c r="AS498" s="286"/>
      <c r="AT498" s="286"/>
      <c r="AU498" s="286"/>
      <c r="AV498" s="286"/>
      <c r="AW498" s="286"/>
      <c r="AX498" s="286"/>
      <c r="AY498" s="286"/>
    </row>
    <row r="499" spans="37:51" s="38" customFormat="1" x14ac:dyDescent="0.35">
      <c r="AK499" s="286"/>
      <c r="AL499" s="286"/>
      <c r="AM499" s="286"/>
      <c r="AN499" s="286"/>
      <c r="AO499" s="286"/>
      <c r="AP499" s="286"/>
      <c r="AQ499" s="286"/>
      <c r="AR499" s="286"/>
      <c r="AS499" s="286"/>
      <c r="AT499" s="286"/>
      <c r="AU499" s="286"/>
      <c r="AV499" s="286"/>
      <c r="AW499" s="286"/>
      <c r="AX499" s="286"/>
      <c r="AY499" s="286"/>
    </row>
    <row r="500" spans="37:51" s="38" customFormat="1" x14ac:dyDescent="0.35">
      <c r="AK500" s="286"/>
      <c r="AL500" s="286"/>
      <c r="AM500" s="286"/>
      <c r="AN500" s="286"/>
      <c r="AO500" s="286"/>
      <c r="AP500" s="286"/>
      <c r="AQ500" s="286"/>
      <c r="AR500" s="286"/>
      <c r="AS500" s="286"/>
      <c r="AT500" s="286"/>
      <c r="AU500" s="286"/>
      <c r="AV500" s="286"/>
      <c r="AW500" s="286"/>
      <c r="AX500" s="286"/>
      <c r="AY500" s="286"/>
    </row>
    <row r="501" spans="37:51" s="38" customFormat="1" x14ac:dyDescent="0.35">
      <c r="AK501" s="286"/>
      <c r="AL501" s="286"/>
      <c r="AM501" s="286"/>
      <c r="AN501" s="286"/>
      <c r="AO501" s="286"/>
      <c r="AP501" s="286"/>
      <c r="AQ501" s="286"/>
      <c r="AR501" s="286"/>
      <c r="AS501" s="286"/>
      <c r="AT501" s="286"/>
      <c r="AU501" s="286"/>
      <c r="AV501" s="286"/>
      <c r="AW501" s="286"/>
      <c r="AX501" s="286"/>
      <c r="AY501" s="286"/>
    </row>
    <row r="502" spans="37:51" s="38" customFormat="1" x14ac:dyDescent="0.35">
      <c r="AK502" s="286"/>
      <c r="AL502" s="286"/>
      <c r="AM502" s="286"/>
      <c r="AN502" s="286"/>
      <c r="AO502" s="286"/>
      <c r="AP502" s="286"/>
      <c r="AQ502" s="286"/>
      <c r="AR502" s="286"/>
      <c r="AS502" s="286"/>
      <c r="AT502" s="286"/>
      <c r="AU502" s="286"/>
      <c r="AV502" s="286"/>
      <c r="AW502" s="286"/>
      <c r="AX502" s="286"/>
      <c r="AY502" s="286"/>
    </row>
    <row r="503" spans="37:51" s="38" customFormat="1" x14ac:dyDescent="0.35">
      <c r="AK503" s="286"/>
      <c r="AL503" s="286"/>
      <c r="AM503" s="286"/>
      <c r="AN503" s="286"/>
      <c r="AO503" s="286"/>
      <c r="AP503" s="286"/>
      <c r="AQ503" s="286"/>
      <c r="AR503" s="286"/>
      <c r="AS503" s="286"/>
      <c r="AT503" s="286"/>
      <c r="AU503" s="286"/>
      <c r="AV503" s="286"/>
      <c r="AW503" s="286"/>
      <c r="AX503" s="286"/>
      <c r="AY503" s="286"/>
    </row>
    <row r="504" spans="37:51" s="38" customFormat="1" x14ac:dyDescent="0.35">
      <c r="AK504" s="286"/>
      <c r="AL504" s="286"/>
      <c r="AM504" s="286"/>
      <c r="AN504" s="286"/>
      <c r="AO504" s="286"/>
      <c r="AP504" s="286"/>
      <c r="AQ504" s="286"/>
      <c r="AR504" s="286"/>
      <c r="AS504" s="286"/>
      <c r="AT504" s="286"/>
      <c r="AU504" s="286"/>
      <c r="AV504" s="286"/>
      <c r="AW504" s="286"/>
      <c r="AX504" s="286"/>
      <c r="AY504" s="286"/>
    </row>
    <row r="505" spans="37:51" s="38" customFormat="1" x14ac:dyDescent="0.35">
      <c r="AK505" s="286"/>
      <c r="AL505" s="286"/>
      <c r="AM505" s="286"/>
      <c r="AN505" s="286"/>
      <c r="AO505" s="286"/>
      <c r="AP505" s="286"/>
      <c r="AQ505" s="286"/>
      <c r="AR505" s="286"/>
      <c r="AS505" s="286"/>
      <c r="AT505" s="286"/>
      <c r="AU505" s="286"/>
      <c r="AV505" s="286"/>
      <c r="AW505" s="286"/>
      <c r="AX505" s="286"/>
      <c r="AY505" s="286"/>
    </row>
    <row r="506" spans="37:51" s="38" customFormat="1" x14ac:dyDescent="0.35">
      <c r="AK506" s="286"/>
      <c r="AL506" s="286"/>
      <c r="AM506" s="286"/>
      <c r="AN506" s="286"/>
      <c r="AO506" s="286"/>
      <c r="AP506" s="286"/>
      <c r="AQ506" s="286"/>
      <c r="AR506" s="286"/>
      <c r="AS506" s="286"/>
      <c r="AT506" s="286"/>
      <c r="AU506" s="286"/>
      <c r="AV506" s="286"/>
      <c r="AW506" s="286"/>
      <c r="AX506" s="286"/>
      <c r="AY506" s="286"/>
    </row>
    <row r="507" spans="37:51" s="38" customFormat="1" x14ac:dyDescent="0.35">
      <c r="AK507" s="286"/>
      <c r="AL507" s="286"/>
      <c r="AM507" s="286"/>
      <c r="AN507" s="286"/>
      <c r="AO507" s="286"/>
      <c r="AP507" s="286"/>
      <c r="AQ507" s="286"/>
      <c r="AR507" s="286"/>
      <c r="AS507" s="286"/>
      <c r="AT507" s="286"/>
      <c r="AU507" s="286"/>
      <c r="AV507" s="286"/>
      <c r="AW507" s="286"/>
      <c r="AX507" s="286"/>
      <c r="AY507" s="286"/>
    </row>
    <row r="508" spans="37:51" s="38" customFormat="1" x14ac:dyDescent="0.35">
      <c r="AK508" s="286"/>
      <c r="AL508" s="286"/>
      <c r="AM508" s="286"/>
      <c r="AN508" s="286"/>
      <c r="AO508" s="286"/>
      <c r="AP508" s="286"/>
      <c r="AQ508" s="286"/>
      <c r="AR508" s="286"/>
      <c r="AS508" s="286"/>
      <c r="AT508" s="286"/>
      <c r="AU508" s="286"/>
      <c r="AV508" s="286"/>
      <c r="AW508" s="286"/>
      <c r="AX508" s="286"/>
      <c r="AY508" s="286"/>
    </row>
    <row r="509" spans="37:51" s="38" customFormat="1" x14ac:dyDescent="0.35">
      <c r="AK509" s="286"/>
      <c r="AL509" s="286"/>
      <c r="AM509" s="286"/>
      <c r="AN509" s="286"/>
      <c r="AO509" s="286"/>
      <c r="AP509" s="286"/>
      <c r="AQ509" s="286"/>
      <c r="AR509" s="286"/>
      <c r="AS509" s="286"/>
      <c r="AT509" s="286"/>
      <c r="AU509" s="286"/>
      <c r="AV509" s="286"/>
      <c r="AW509" s="286"/>
      <c r="AX509" s="286"/>
      <c r="AY509" s="286"/>
    </row>
    <row r="510" spans="37:51" s="38" customFormat="1" x14ac:dyDescent="0.35">
      <c r="AK510" s="286"/>
      <c r="AL510" s="286"/>
      <c r="AM510" s="286"/>
      <c r="AN510" s="286"/>
      <c r="AO510" s="286"/>
      <c r="AP510" s="286"/>
      <c r="AQ510" s="286"/>
      <c r="AR510" s="286"/>
      <c r="AS510" s="286"/>
      <c r="AT510" s="286"/>
      <c r="AU510" s="286"/>
      <c r="AV510" s="286"/>
      <c r="AW510" s="286"/>
      <c r="AX510" s="286"/>
      <c r="AY510" s="286"/>
    </row>
    <row r="511" spans="37:51" s="38" customFormat="1" x14ac:dyDescent="0.35">
      <c r="AK511" s="286"/>
      <c r="AL511" s="286"/>
      <c r="AM511" s="286"/>
      <c r="AN511" s="286"/>
      <c r="AO511" s="286"/>
      <c r="AP511" s="286"/>
      <c r="AQ511" s="286"/>
      <c r="AR511" s="286"/>
      <c r="AS511" s="286"/>
      <c r="AT511" s="286"/>
      <c r="AU511" s="286"/>
      <c r="AV511" s="286"/>
      <c r="AW511" s="286"/>
      <c r="AX511" s="286"/>
      <c r="AY511" s="286"/>
    </row>
    <row r="512" spans="37:51" s="38" customFormat="1" x14ac:dyDescent="0.35">
      <c r="AK512" s="286"/>
      <c r="AL512" s="286"/>
      <c r="AM512" s="286"/>
      <c r="AN512" s="286"/>
      <c r="AO512" s="286"/>
      <c r="AP512" s="286"/>
      <c r="AQ512" s="286"/>
      <c r="AR512" s="286"/>
      <c r="AS512" s="286"/>
      <c r="AT512" s="286"/>
      <c r="AU512" s="286"/>
      <c r="AV512" s="286"/>
      <c r="AW512" s="286"/>
      <c r="AX512" s="286"/>
      <c r="AY512" s="286"/>
    </row>
    <row r="513" spans="37:51" s="38" customFormat="1" x14ac:dyDescent="0.35">
      <c r="AK513" s="286"/>
      <c r="AL513" s="286"/>
      <c r="AM513" s="286"/>
      <c r="AN513" s="286"/>
      <c r="AO513" s="286"/>
      <c r="AP513" s="286"/>
      <c r="AQ513" s="286"/>
      <c r="AR513" s="286"/>
      <c r="AS513" s="286"/>
      <c r="AT513" s="286"/>
      <c r="AU513" s="286"/>
      <c r="AV513" s="286"/>
      <c r="AW513" s="286"/>
      <c r="AX513" s="286"/>
      <c r="AY513" s="286"/>
    </row>
    <row r="514" spans="37:51" s="38" customFormat="1" x14ac:dyDescent="0.35">
      <c r="AK514" s="286"/>
      <c r="AL514" s="286"/>
      <c r="AM514" s="286"/>
      <c r="AN514" s="286"/>
      <c r="AO514" s="286"/>
      <c r="AP514" s="286"/>
      <c r="AQ514" s="286"/>
      <c r="AR514" s="286"/>
      <c r="AS514" s="286"/>
      <c r="AT514" s="286"/>
      <c r="AU514" s="286"/>
      <c r="AV514" s="286"/>
      <c r="AW514" s="286"/>
      <c r="AX514" s="286"/>
      <c r="AY514" s="286"/>
    </row>
    <row r="515" spans="37:51" s="38" customFormat="1" x14ac:dyDescent="0.35">
      <c r="AK515" s="286"/>
      <c r="AL515" s="286"/>
      <c r="AM515" s="286"/>
      <c r="AN515" s="286"/>
      <c r="AO515" s="286"/>
      <c r="AP515" s="286"/>
      <c r="AQ515" s="286"/>
      <c r="AR515" s="286"/>
      <c r="AS515" s="286"/>
      <c r="AT515" s="286"/>
      <c r="AU515" s="286"/>
      <c r="AV515" s="286"/>
      <c r="AW515" s="286"/>
      <c r="AX515" s="286"/>
      <c r="AY515" s="286"/>
    </row>
    <row r="516" spans="37:51" s="38" customFormat="1" x14ac:dyDescent="0.35">
      <c r="AK516" s="286"/>
      <c r="AL516" s="286"/>
      <c r="AM516" s="286"/>
      <c r="AN516" s="286"/>
      <c r="AO516" s="286"/>
      <c r="AP516" s="286"/>
      <c r="AQ516" s="286"/>
      <c r="AR516" s="286"/>
      <c r="AS516" s="286"/>
      <c r="AT516" s="286"/>
      <c r="AU516" s="286"/>
      <c r="AV516" s="286"/>
      <c r="AW516" s="286"/>
      <c r="AX516" s="286"/>
      <c r="AY516" s="286"/>
    </row>
    <row r="517" spans="37:51" s="38" customFormat="1" x14ac:dyDescent="0.35">
      <c r="AK517" s="286"/>
      <c r="AL517" s="286"/>
      <c r="AM517" s="286"/>
      <c r="AN517" s="286"/>
      <c r="AO517" s="286"/>
      <c r="AP517" s="286"/>
      <c r="AQ517" s="286"/>
      <c r="AR517" s="286"/>
      <c r="AS517" s="286"/>
      <c r="AT517" s="286"/>
      <c r="AU517" s="286"/>
      <c r="AV517" s="286"/>
      <c r="AW517" s="286"/>
      <c r="AX517" s="286"/>
      <c r="AY517" s="286"/>
    </row>
    <row r="518" spans="37:51" s="38" customFormat="1" x14ac:dyDescent="0.35">
      <c r="AK518" s="286"/>
      <c r="AL518" s="286"/>
      <c r="AM518" s="286"/>
      <c r="AN518" s="286"/>
      <c r="AO518" s="286"/>
      <c r="AP518" s="286"/>
      <c r="AQ518" s="286"/>
      <c r="AR518" s="286"/>
      <c r="AS518" s="286"/>
      <c r="AT518" s="286"/>
      <c r="AU518" s="286"/>
      <c r="AV518" s="286"/>
      <c r="AW518" s="286"/>
      <c r="AX518" s="286"/>
      <c r="AY518" s="286"/>
    </row>
    <row r="519" spans="37:51" s="38" customFormat="1" x14ac:dyDescent="0.35">
      <c r="AK519" s="286"/>
      <c r="AL519" s="286"/>
      <c r="AM519" s="286"/>
      <c r="AN519" s="286"/>
      <c r="AO519" s="286"/>
      <c r="AP519" s="286"/>
      <c r="AQ519" s="286"/>
      <c r="AR519" s="286"/>
      <c r="AS519" s="286"/>
      <c r="AT519" s="286"/>
      <c r="AU519" s="286"/>
      <c r="AV519" s="286"/>
      <c r="AW519" s="286"/>
      <c r="AX519" s="286"/>
      <c r="AY519" s="286"/>
    </row>
    <row r="520" spans="37:51" s="38" customFormat="1" x14ac:dyDescent="0.35">
      <c r="AK520" s="286"/>
      <c r="AL520" s="286"/>
      <c r="AM520" s="286"/>
      <c r="AN520" s="286"/>
      <c r="AO520" s="286"/>
      <c r="AP520" s="286"/>
      <c r="AQ520" s="286"/>
      <c r="AR520" s="286"/>
      <c r="AS520" s="286"/>
      <c r="AT520" s="286"/>
      <c r="AU520" s="286"/>
      <c r="AV520" s="286"/>
      <c r="AW520" s="286"/>
      <c r="AX520" s="286"/>
      <c r="AY520" s="286"/>
    </row>
    <row r="521" spans="37:51" s="38" customFormat="1" x14ac:dyDescent="0.35">
      <c r="AK521" s="286"/>
      <c r="AL521" s="286"/>
      <c r="AM521" s="286"/>
      <c r="AN521" s="286"/>
      <c r="AO521" s="286"/>
      <c r="AP521" s="286"/>
      <c r="AQ521" s="286"/>
      <c r="AR521" s="286"/>
      <c r="AS521" s="286"/>
      <c r="AT521" s="286"/>
      <c r="AU521" s="286"/>
      <c r="AV521" s="286"/>
      <c r="AW521" s="286"/>
      <c r="AX521" s="286"/>
      <c r="AY521" s="286"/>
    </row>
    <row r="522" spans="37:51" s="38" customFormat="1" x14ac:dyDescent="0.35">
      <c r="AK522" s="286"/>
      <c r="AL522" s="286"/>
      <c r="AM522" s="286"/>
      <c r="AN522" s="286"/>
      <c r="AO522" s="286"/>
      <c r="AP522" s="286"/>
      <c r="AQ522" s="286"/>
      <c r="AR522" s="286"/>
      <c r="AS522" s="286"/>
      <c r="AT522" s="286"/>
      <c r="AU522" s="286"/>
      <c r="AV522" s="286"/>
      <c r="AW522" s="286"/>
      <c r="AX522" s="286"/>
      <c r="AY522" s="286"/>
    </row>
    <row r="523" spans="37:51" s="38" customFormat="1" x14ac:dyDescent="0.35">
      <c r="AK523" s="286"/>
      <c r="AL523" s="286"/>
      <c r="AM523" s="286"/>
      <c r="AN523" s="286"/>
      <c r="AO523" s="286"/>
      <c r="AP523" s="286"/>
      <c r="AQ523" s="286"/>
      <c r="AR523" s="286"/>
      <c r="AS523" s="286"/>
      <c r="AT523" s="286"/>
      <c r="AU523" s="286"/>
      <c r="AV523" s="286"/>
      <c r="AW523" s="286"/>
      <c r="AX523" s="286"/>
      <c r="AY523" s="286"/>
    </row>
    <row r="524" spans="37:51" s="38" customFormat="1" x14ac:dyDescent="0.35">
      <c r="AK524" s="286"/>
      <c r="AL524" s="286"/>
      <c r="AM524" s="286"/>
      <c r="AN524" s="286"/>
      <c r="AO524" s="286"/>
      <c r="AP524" s="286"/>
      <c r="AQ524" s="286"/>
      <c r="AR524" s="286"/>
      <c r="AS524" s="286"/>
      <c r="AT524" s="286"/>
      <c r="AU524" s="286"/>
      <c r="AV524" s="286"/>
      <c r="AW524" s="286"/>
      <c r="AX524" s="286"/>
      <c r="AY524" s="286"/>
    </row>
    <row r="525" spans="37:51" s="38" customFormat="1" x14ac:dyDescent="0.35">
      <c r="AK525" s="286"/>
      <c r="AL525" s="286"/>
      <c r="AM525" s="286"/>
      <c r="AN525" s="286"/>
      <c r="AO525" s="286"/>
      <c r="AP525" s="286"/>
      <c r="AQ525" s="286"/>
      <c r="AR525" s="286"/>
      <c r="AS525" s="286"/>
      <c r="AT525" s="286"/>
      <c r="AU525" s="286"/>
      <c r="AV525" s="286"/>
      <c r="AW525" s="286"/>
      <c r="AX525" s="286"/>
      <c r="AY525" s="286"/>
    </row>
    <row r="526" spans="37:51" s="38" customFormat="1" x14ac:dyDescent="0.35">
      <c r="AK526" s="286"/>
      <c r="AL526" s="286"/>
      <c r="AM526" s="286"/>
      <c r="AN526" s="286"/>
      <c r="AO526" s="286"/>
      <c r="AP526" s="286"/>
      <c r="AQ526" s="286"/>
      <c r="AR526" s="286"/>
      <c r="AS526" s="286"/>
      <c r="AT526" s="286"/>
      <c r="AU526" s="286"/>
      <c r="AV526" s="286"/>
      <c r="AW526" s="286"/>
      <c r="AX526" s="286"/>
      <c r="AY526" s="286"/>
    </row>
    <row r="527" spans="37:51" s="38" customFormat="1" x14ac:dyDescent="0.35">
      <c r="AK527" s="286"/>
      <c r="AL527" s="286"/>
      <c r="AM527" s="286"/>
      <c r="AN527" s="286"/>
      <c r="AO527" s="286"/>
      <c r="AP527" s="286"/>
      <c r="AQ527" s="286"/>
      <c r="AR527" s="286"/>
      <c r="AS527" s="286"/>
      <c r="AT527" s="286"/>
      <c r="AU527" s="286"/>
      <c r="AV527" s="286"/>
      <c r="AW527" s="286"/>
      <c r="AX527" s="286"/>
      <c r="AY527" s="286"/>
    </row>
    <row r="528" spans="37:51" s="38" customFormat="1" x14ac:dyDescent="0.35">
      <c r="AK528" s="286"/>
      <c r="AL528" s="286"/>
      <c r="AM528" s="286"/>
      <c r="AN528" s="286"/>
      <c r="AO528" s="286"/>
      <c r="AP528" s="286"/>
      <c r="AQ528" s="286"/>
      <c r="AR528" s="286"/>
      <c r="AS528" s="286"/>
      <c r="AT528" s="286"/>
      <c r="AU528" s="286"/>
      <c r="AV528" s="286"/>
      <c r="AW528" s="286"/>
      <c r="AX528" s="286"/>
      <c r="AY528" s="286"/>
    </row>
    <row r="529" spans="37:51" s="38" customFormat="1" x14ac:dyDescent="0.35">
      <c r="AK529" s="286"/>
      <c r="AL529" s="286"/>
      <c r="AM529" s="286"/>
      <c r="AN529" s="286"/>
      <c r="AO529" s="286"/>
      <c r="AP529" s="286"/>
      <c r="AQ529" s="286"/>
      <c r="AR529" s="286"/>
      <c r="AS529" s="286"/>
      <c r="AT529" s="286"/>
      <c r="AU529" s="286"/>
      <c r="AV529" s="286"/>
      <c r="AW529" s="286"/>
      <c r="AX529" s="286"/>
      <c r="AY529" s="286"/>
    </row>
    <row r="530" spans="37:51" s="38" customFormat="1" x14ac:dyDescent="0.35">
      <c r="AK530" s="286"/>
      <c r="AL530" s="286"/>
      <c r="AM530" s="286"/>
      <c r="AN530" s="286"/>
      <c r="AO530" s="286"/>
      <c r="AP530" s="286"/>
      <c r="AQ530" s="286"/>
      <c r="AR530" s="286"/>
      <c r="AS530" s="286"/>
      <c r="AT530" s="286"/>
      <c r="AU530" s="286"/>
      <c r="AV530" s="286"/>
      <c r="AW530" s="286"/>
      <c r="AX530" s="286"/>
      <c r="AY530" s="286"/>
    </row>
    <row r="531" spans="37:51" s="38" customFormat="1" x14ac:dyDescent="0.35">
      <c r="AK531" s="286"/>
      <c r="AL531" s="286"/>
      <c r="AM531" s="286"/>
      <c r="AN531" s="286"/>
      <c r="AO531" s="286"/>
      <c r="AP531" s="286"/>
      <c r="AQ531" s="286"/>
      <c r="AR531" s="286"/>
      <c r="AS531" s="286"/>
      <c r="AT531" s="286"/>
      <c r="AU531" s="286"/>
      <c r="AV531" s="286"/>
      <c r="AW531" s="286"/>
      <c r="AX531" s="286"/>
      <c r="AY531" s="286"/>
    </row>
    <row r="532" spans="37:51" s="38" customFormat="1" x14ac:dyDescent="0.35">
      <c r="AK532" s="286"/>
      <c r="AL532" s="286"/>
      <c r="AM532" s="286"/>
      <c r="AN532" s="286"/>
      <c r="AO532" s="286"/>
      <c r="AP532" s="286"/>
      <c r="AQ532" s="286"/>
      <c r="AR532" s="286"/>
      <c r="AS532" s="286"/>
      <c r="AT532" s="286"/>
      <c r="AU532" s="286"/>
      <c r="AV532" s="286"/>
      <c r="AW532" s="286"/>
      <c r="AX532" s="286"/>
      <c r="AY532" s="286"/>
    </row>
    <row r="533" spans="37:51" s="38" customFormat="1" x14ac:dyDescent="0.35">
      <c r="AK533" s="286"/>
      <c r="AL533" s="286"/>
      <c r="AM533" s="286"/>
      <c r="AN533" s="286"/>
      <c r="AO533" s="286"/>
      <c r="AP533" s="286"/>
      <c r="AQ533" s="286"/>
      <c r="AR533" s="286"/>
      <c r="AS533" s="286"/>
      <c r="AT533" s="286"/>
      <c r="AU533" s="286"/>
      <c r="AV533" s="286"/>
      <c r="AW533" s="286"/>
      <c r="AX533" s="286"/>
      <c r="AY533" s="286"/>
    </row>
    <row r="534" spans="37:51" s="38" customFormat="1" x14ac:dyDescent="0.35">
      <c r="AK534" s="286"/>
      <c r="AL534" s="286"/>
      <c r="AM534" s="286"/>
      <c r="AN534" s="286"/>
      <c r="AO534" s="286"/>
      <c r="AP534" s="286"/>
      <c r="AQ534" s="286"/>
      <c r="AR534" s="286"/>
      <c r="AS534" s="286"/>
      <c r="AT534" s="286"/>
      <c r="AU534" s="286"/>
      <c r="AV534" s="286"/>
      <c r="AW534" s="286"/>
      <c r="AX534" s="286"/>
      <c r="AY534" s="286"/>
    </row>
    <row r="535" spans="37:51" s="38" customFormat="1" x14ac:dyDescent="0.35">
      <c r="AK535" s="286"/>
      <c r="AL535" s="286"/>
      <c r="AM535" s="286"/>
      <c r="AN535" s="286"/>
      <c r="AO535" s="286"/>
      <c r="AP535" s="286"/>
      <c r="AQ535" s="286"/>
      <c r="AR535" s="286"/>
      <c r="AS535" s="286"/>
      <c r="AT535" s="286"/>
      <c r="AU535" s="286"/>
      <c r="AV535" s="286"/>
      <c r="AW535" s="286"/>
      <c r="AX535" s="286"/>
      <c r="AY535" s="286"/>
    </row>
    <row r="536" spans="37:51" s="38" customFormat="1" x14ac:dyDescent="0.35">
      <c r="AK536" s="286"/>
      <c r="AL536" s="286"/>
      <c r="AM536" s="286"/>
      <c r="AN536" s="286"/>
      <c r="AO536" s="286"/>
      <c r="AP536" s="286"/>
      <c r="AQ536" s="286"/>
      <c r="AR536" s="286"/>
      <c r="AS536" s="286"/>
      <c r="AT536" s="286"/>
      <c r="AU536" s="286"/>
      <c r="AV536" s="286"/>
      <c r="AW536" s="286"/>
      <c r="AX536" s="286"/>
      <c r="AY536" s="286"/>
    </row>
    <row r="537" spans="37:51" s="38" customFormat="1" x14ac:dyDescent="0.35">
      <c r="AK537" s="286"/>
      <c r="AL537" s="286"/>
      <c r="AM537" s="286"/>
      <c r="AN537" s="286"/>
      <c r="AO537" s="286"/>
      <c r="AP537" s="286"/>
      <c r="AQ537" s="286"/>
      <c r="AR537" s="286"/>
      <c r="AS537" s="286"/>
      <c r="AT537" s="286"/>
      <c r="AU537" s="286"/>
      <c r="AV537" s="286"/>
      <c r="AW537" s="286"/>
      <c r="AX537" s="286"/>
      <c r="AY537" s="286"/>
    </row>
    <row r="538" spans="37:51" s="38" customFormat="1" x14ac:dyDescent="0.35">
      <c r="AK538" s="286"/>
      <c r="AL538" s="286"/>
      <c r="AM538" s="286"/>
      <c r="AN538" s="286"/>
      <c r="AO538" s="286"/>
      <c r="AP538" s="286"/>
      <c r="AQ538" s="286"/>
      <c r="AR538" s="286"/>
      <c r="AS538" s="286"/>
      <c r="AT538" s="286"/>
      <c r="AU538" s="286"/>
      <c r="AV538" s="286"/>
      <c r="AW538" s="286"/>
      <c r="AX538" s="286"/>
      <c r="AY538" s="286"/>
    </row>
    <row r="539" spans="37:51" s="38" customFormat="1" x14ac:dyDescent="0.35">
      <c r="AK539" s="286"/>
      <c r="AL539" s="286"/>
      <c r="AM539" s="286"/>
      <c r="AN539" s="286"/>
      <c r="AO539" s="286"/>
      <c r="AP539" s="286"/>
      <c r="AQ539" s="286"/>
      <c r="AR539" s="286"/>
      <c r="AS539" s="286"/>
      <c r="AT539" s="286"/>
      <c r="AU539" s="286"/>
      <c r="AV539" s="286"/>
      <c r="AW539" s="286"/>
      <c r="AX539" s="286"/>
      <c r="AY539" s="286"/>
    </row>
    <row r="540" spans="37:51" s="38" customFormat="1" x14ac:dyDescent="0.35">
      <c r="AK540" s="286"/>
      <c r="AL540" s="286"/>
      <c r="AM540" s="286"/>
      <c r="AN540" s="286"/>
      <c r="AO540" s="286"/>
      <c r="AP540" s="286"/>
      <c r="AQ540" s="286"/>
      <c r="AR540" s="286"/>
      <c r="AS540" s="286"/>
      <c r="AT540" s="286"/>
      <c r="AU540" s="286"/>
      <c r="AV540" s="286"/>
      <c r="AW540" s="286"/>
      <c r="AX540" s="286"/>
      <c r="AY540" s="286"/>
    </row>
    <row r="541" spans="37:51" s="38" customFormat="1" x14ac:dyDescent="0.35">
      <c r="AK541" s="286"/>
      <c r="AL541" s="286"/>
      <c r="AM541" s="286"/>
      <c r="AN541" s="286"/>
      <c r="AO541" s="286"/>
      <c r="AP541" s="286"/>
      <c r="AQ541" s="286"/>
      <c r="AR541" s="286"/>
      <c r="AS541" s="286"/>
      <c r="AT541" s="286"/>
      <c r="AU541" s="286"/>
      <c r="AV541" s="286"/>
      <c r="AW541" s="286"/>
      <c r="AX541" s="286"/>
      <c r="AY541" s="286"/>
    </row>
    <row r="542" spans="37:51" s="38" customFormat="1" x14ac:dyDescent="0.35">
      <c r="AK542" s="286"/>
      <c r="AL542" s="286"/>
      <c r="AM542" s="286"/>
      <c r="AN542" s="286"/>
      <c r="AO542" s="286"/>
      <c r="AP542" s="286"/>
      <c r="AQ542" s="286"/>
      <c r="AR542" s="286"/>
      <c r="AS542" s="286"/>
      <c r="AT542" s="286"/>
      <c r="AU542" s="286"/>
      <c r="AV542" s="286"/>
      <c r="AW542" s="286"/>
      <c r="AX542" s="286"/>
      <c r="AY542" s="286"/>
    </row>
    <row r="543" spans="37:51" s="38" customFormat="1" x14ac:dyDescent="0.35">
      <c r="AK543" s="286"/>
      <c r="AL543" s="286"/>
      <c r="AM543" s="286"/>
      <c r="AN543" s="286"/>
      <c r="AO543" s="286"/>
      <c r="AP543" s="286"/>
      <c r="AQ543" s="286"/>
      <c r="AR543" s="286"/>
      <c r="AS543" s="286"/>
      <c r="AT543" s="286"/>
      <c r="AU543" s="286"/>
      <c r="AV543" s="286"/>
      <c r="AW543" s="286"/>
      <c r="AX543" s="286"/>
      <c r="AY543" s="286"/>
    </row>
    <row r="544" spans="37:51" s="38" customFormat="1" x14ac:dyDescent="0.35">
      <c r="AK544" s="286"/>
      <c r="AL544" s="286"/>
      <c r="AM544" s="286"/>
      <c r="AN544" s="286"/>
      <c r="AO544" s="286"/>
      <c r="AP544" s="286"/>
      <c r="AQ544" s="286"/>
      <c r="AR544" s="286"/>
      <c r="AS544" s="286"/>
      <c r="AT544" s="286"/>
      <c r="AU544" s="286"/>
      <c r="AV544" s="286"/>
      <c r="AW544" s="286"/>
      <c r="AX544" s="286"/>
      <c r="AY544" s="286"/>
    </row>
    <row r="545" spans="37:51" s="38" customFormat="1" x14ac:dyDescent="0.35">
      <c r="AK545" s="286"/>
      <c r="AL545" s="286"/>
      <c r="AM545" s="286"/>
      <c r="AN545" s="286"/>
      <c r="AO545" s="286"/>
      <c r="AP545" s="286"/>
      <c r="AQ545" s="286"/>
      <c r="AR545" s="286"/>
      <c r="AS545" s="286"/>
      <c r="AT545" s="286"/>
      <c r="AU545" s="286"/>
      <c r="AV545" s="286"/>
      <c r="AW545" s="286"/>
      <c r="AX545" s="286"/>
      <c r="AY545" s="286"/>
    </row>
    <row r="546" spans="37:51" s="38" customFormat="1" x14ac:dyDescent="0.35">
      <c r="AK546" s="286"/>
      <c r="AL546" s="286"/>
      <c r="AM546" s="286"/>
      <c r="AN546" s="286"/>
      <c r="AO546" s="286"/>
      <c r="AP546" s="286"/>
      <c r="AQ546" s="286"/>
      <c r="AR546" s="286"/>
      <c r="AS546" s="286"/>
      <c r="AT546" s="286"/>
      <c r="AU546" s="286"/>
      <c r="AV546" s="286"/>
      <c r="AW546" s="286"/>
      <c r="AX546" s="286"/>
      <c r="AY546" s="286"/>
    </row>
    <row r="547" spans="37:51" s="38" customFormat="1" x14ac:dyDescent="0.35">
      <c r="AK547" s="286"/>
      <c r="AL547" s="286"/>
      <c r="AM547" s="286"/>
      <c r="AN547" s="286"/>
      <c r="AO547" s="286"/>
      <c r="AP547" s="286"/>
      <c r="AQ547" s="286"/>
      <c r="AR547" s="286"/>
      <c r="AS547" s="286"/>
      <c r="AT547" s="286"/>
      <c r="AU547" s="286"/>
      <c r="AV547" s="286"/>
      <c r="AW547" s="286"/>
      <c r="AX547" s="286"/>
      <c r="AY547" s="286"/>
    </row>
    <row r="548" spans="37:51" s="38" customFormat="1" x14ac:dyDescent="0.35">
      <c r="AK548" s="286"/>
      <c r="AL548" s="286"/>
      <c r="AM548" s="286"/>
      <c r="AN548" s="286"/>
      <c r="AO548" s="286"/>
      <c r="AP548" s="286"/>
      <c r="AQ548" s="286"/>
      <c r="AR548" s="286"/>
      <c r="AS548" s="286"/>
      <c r="AT548" s="286"/>
      <c r="AU548" s="286"/>
      <c r="AV548" s="286"/>
      <c r="AW548" s="286"/>
      <c r="AX548" s="286"/>
      <c r="AY548" s="286"/>
    </row>
    <row r="549" spans="37:51" s="38" customFormat="1" x14ac:dyDescent="0.35">
      <c r="AK549" s="286"/>
      <c r="AL549" s="286"/>
      <c r="AM549" s="286"/>
      <c r="AN549" s="286"/>
      <c r="AO549" s="286"/>
      <c r="AP549" s="286"/>
      <c r="AQ549" s="286"/>
      <c r="AR549" s="286"/>
      <c r="AS549" s="286"/>
      <c r="AT549" s="286"/>
      <c r="AU549" s="286"/>
      <c r="AV549" s="286"/>
      <c r="AW549" s="286"/>
      <c r="AX549" s="286"/>
      <c r="AY549" s="286"/>
    </row>
    <row r="550" spans="37:51" s="38" customFormat="1" x14ac:dyDescent="0.35">
      <c r="AK550" s="286"/>
      <c r="AL550" s="286"/>
      <c r="AM550" s="286"/>
      <c r="AN550" s="286"/>
      <c r="AO550" s="286"/>
      <c r="AP550" s="286"/>
      <c r="AQ550" s="286"/>
      <c r="AR550" s="286"/>
      <c r="AS550" s="286"/>
      <c r="AT550" s="286"/>
      <c r="AU550" s="286"/>
      <c r="AV550" s="286"/>
      <c r="AW550" s="286"/>
      <c r="AX550" s="286"/>
      <c r="AY550" s="286"/>
    </row>
    <row r="551" spans="37:51" s="38" customFormat="1" x14ac:dyDescent="0.35">
      <c r="AK551" s="286"/>
      <c r="AL551" s="286"/>
      <c r="AM551" s="286"/>
      <c r="AN551" s="286"/>
      <c r="AO551" s="286"/>
      <c r="AP551" s="286"/>
      <c r="AQ551" s="286"/>
      <c r="AR551" s="286"/>
      <c r="AS551" s="286"/>
      <c r="AT551" s="286"/>
      <c r="AU551" s="286"/>
      <c r="AV551" s="286"/>
      <c r="AW551" s="286"/>
      <c r="AX551" s="286"/>
      <c r="AY551" s="286"/>
    </row>
    <row r="552" spans="37:51" s="38" customFormat="1" x14ac:dyDescent="0.35">
      <c r="AK552" s="286"/>
      <c r="AL552" s="286"/>
      <c r="AM552" s="286"/>
      <c r="AN552" s="286"/>
      <c r="AO552" s="286"/>
      <c r="AP552" s="286"/>
      <c r="AQ552" s="286"/>
      <c r="AR552" s="286"/>
      <c r="AS552" s="286"/>
      <c r="AT552" s="286"/>
      <c r="AU552" s="286"/>
      <c r="AV552" s="286"/>
      <c r="AW552" s="286"/>
      <c r="AX552" s="286"/>
      <c r="AY552" s="286"/>
    </row>
    <row r="553" spans="37:51" s="38" customFormat="1" x14ac:dyDescent="0.35">
      <c r="AK553" s="286"/>
      <c r="AL553" s="286"/>
      <c r="AM553" s="286"/>
      <c r="AN553" s="286"/>
      <c r="AO553" s="286"/>
      <c r="AP553" s="286"/>
      <c r="AQ553" s="286"/>
      <c r="AR553" s="286"/>
      <c r="AS553" s="286"/>
      <c r="AT553" s="286"/>
      <c r="AU553" s="286"/>
      <c r="AV553" s="286"/>
      <c r="AW553" s="286"/>
      <c r="AX553" s="286"/>
      <c r="AY553" s="286"/>
    </row>
    <row r="554" spans="37:51" s="38" customFormat="1" x14ac:dyDescent="0.35">
      <c r="AK554" s="286"/>
      <c r="AL554" s="286"/>
      <c r="AM554" s="286"/>
      <c r="AN554" s="286"/>
      <c r="AO554" s="286"/>
      <c r="AP554" s="286"/>
      <c r="AQ554" s="286"/>
      <c r="AR554" s="286"/>
      <c r="AS554" s="286"/>
      <c r="AT554" s="286"/>
      <c r="AU554" s="286"/>
      <c r="AV554" s="286"/>
      <c r="AW554" s="286"/>
      <c r="AX554" s="286"/>
      <c r="AY554" s="286"/>
    </row>
    <row r="555" spans="37:51" s="38" customFormat="1" x14ac:dyDescent="0.35">
      <c r="AK555" s="286"/>
      <c r="AL555" s="286"/>
      <c r="AM555" s="286"/>
      <c r="AN555" s="286"/>
      <c r="AO555" s="286"/>
      <c r="AP555" s="286"/>
      <c r="AQ555" s="286"/>
      <c r="AR555" s="286"/>
      <c r="AS555" s="286"/>
      <c r="AT555" s="286"/>
      <c r="AU555" s="286"/>
      <c r="AV555" s="286"/>
      <c r="AW555" s="286"/>
      <c r="AX555" s="286"/>
      <c r="AY555" s="286"/>
    </row>
    <row r="556" spans="37:51" s="38" customFormat="1" x14ac:dyDescent="0.35">
      <c r="AK556" s="286"/>
      <c r="AL556" s="286"/>
      <c r="AM556" s="286"/>
      <c r="AN556" s="286"/>
      <c r="AO556" s="286"/>
      <c r="AP556" s="286"/>
      <c r="AQ556" s="286"/>
      <c r="AR556" s="286"/>
      <c r="AS556" s="286"/>
      <c r="AT556" s="286"/>
      <c r="AU556" s="286"/>
      <c r="AV556" s="286"/>
      <c r="AW556" s="286"/>
      <c r="AX556" s="286"/>
      <c r="AY556" s="286"/>
    </row>
    <row r="557" spans="37:51" s="38" customFormat="1" x14ac:dyDescent="0.35">
      <c r="AK557" s="286"/>
      <c r="AL557" s="286"/>
      <c r="AM557" s="286"/>
      <c r="AN557" s="286"/>
      <c r="AO557" s="286"/>
      <c r="AP557" s="286"/>
      <c r="AQ557" s="286"/>
      <c r="AR557" s="286"/>
      <c r="AS557" s="286"/>
      <c r="AT557" s="286"/>
      <c r="AU557" s="286"/>
      <c r="AV557" s="286"/>
      <c r="AW557" s="286"/>
      <c r="AX557" s="286"/>
      <c r="AY557" s="286"/>
    </row>
    <row r="558" spans="37:51" s="38" customFormat="1" x14ac:dyDescent="0.35">
      <c r="AK558" s="286"/>
      <c r="AL558" s="286"/>
      <c r="AM558" s="286"/>
      <c r="AN558" s="286"/>
      <c r="AO558" s="286"/>
      <c r="AP558" s="286"/>
      <c r="AQ558" s="286"/>
      <c r="AR558" s="286"/>
      <c r="AS558" s="286"/>
      <c r="AT558" s="286"/>
      <c r="AU558" s="286"/>
      <c r="AV558" s="286"/>
      <c r="AW558" s="286"/>
      <c r="AX558" s="286"/>
      <c r="AY558" s="286"/>
    </row>
    <row r="559" spans="37:51" s="38" customFormat="1" x14ac:dyDescent="0.35">
      <c r="AK559" s="286"/>
      <c r="AL559" s="286"/>
      <c r="AM559" s="286"/>
      <c r="AN559" s="286"/>
      <c r="AO559" s="286"/>
      <c r="AP559" s="286"/>
      <c r="AQ559" s="286"/>
      <c r="AR559" s="286"/>
      <c r="AS559" s="286"/>
      <c r="AT559" s="286"/>
      <c r="AU559" s="286"/>
      <c r="AV559" s="286"/>
      <c r="AW559" s="286"/>
      <c r="AX559" s="286"/>
      <c r="AY559" s="286"/>
    </row>
    <row r="560" spans="37:51" s="38" customFormat="1" x14ac:dyDescent="0.35">
      <c r="AK560" s="286"/>
      <c r="AL560" s="286"/>
      <c r="AM560" s="286"/>
      <c r="AN560" s="286"/>
      <c r="AO560" s="286"/>
      <c r="AP560" s="286"/>
      <c r="AQ560" s="286"/>
      <c r="AR560" s="286"/>
      <c r="AS560" s="286"/>
      <c r="AT560" s="286"/>
      <c r="AU560" s="286"/>
      <c r="AV560" s="286"/>
      <c r="AW560" s="286"/>
      <c r="AX560" s="286"/>
      <c r="AY560" s="286"/>
    </row>
    <row r="561" spans="37:51" s="38" customFormat="1" x14ac:dyDescent="0.35">
      <c r="AK561" s="286"/>
      <c r="AL561" s="286"/>
      <c r="AM561" s="286"/>
      <c r="AN561" s="286"/>
      <c r="AO561" s="286"/>
      <c r="AP561" s="286"/>
      <c r="AQ561" s="286"/>
      <c r="AR561" s="286"/>
      <c r="AS561" s="286"/>
      <c r="AT561" s="286"/>
      <c r="AU561" s="286"/>
      <c r="AV561" s="286"/>
      <c r="AW561" s="286"/>
      <c r="AX561" s="286"/>
      <c r="AY561" s="286"/>
    </row>
    <row r="562" spans="37:51" s="38" customFormat="1" x14ac:dyDescent="0.35">
      <c r="AK562" s="286"/>
      <c r="AL562" s="286"/>
      <c r="AM562" s="286"/>
      <c r="AN562" s="286"/>
      <c r="AO562" s="286"/>
      <c r="AP562" s="286"/>
      <c r="AQ562" s="286"/>
      <c r="AR562" s="286"/>
      <c r="AS562" s="286"/>
      <c r="AT562" s="286"/>
      <c r="AU562" s="286"/>
      <c r="AV562" s="286"/>
      <c r="AW562" s="286"/>
      <c r="AX562" s="286"/>
      <c r="AY562" s="286"/>
    </row>
    <row r="563" spans="37:51" s="38" customFormat="1" x14ac:dyDescent="0.35">
      <c r="AK563" s="286"/>
      <c r="AL563" s="286"/>
      <c r="AM563" s="286"/>
      <c r="AN563" s="286"/>
      <c r="AO563" s="286"/>
      <c r="AP563" s="286"/>
      <c r="AQ563" s="286"/>
      <c r="AR563" s="286"/>
      <c r="AS563" s="286"/>
      <c r="AT563" s="286"/>
      <c r="AU563" s="286"/>
      <c r="AV563" s="286"/>
      <c r="AW563" s="286"/>
      <c r="AX563" s="286"/>
      <c r="AY563" s="286"/>
    </row>
    <row r="564" spans="37:51" s="38" customFormat="1" x14ac:dyDescent="0.35">
      <c r="AK564" s="286"/>
      <c r="AL564" s="286"/>
      <c r="AM564" s="286"/>
      <c r="AN564" s="286"/>
      <c r="AO564" s="286"/>
      <c r="AP564" s="286"/>
      <c r="AQ564" s="286"/>
      <c r="AR564" s="286"/>
      <c r="AS564" s="286"/>
      <c r="AT564" s="286"/>
      <c r="AU564" s="286"/>
      <c r="AV564" s="286"/>
      <c r="AW564" s="286"/>
      <c r="AX564" s="286"/>
      <c r="AY564" s="286"/>
    </row>
    <row r="565" spans="37:51" s="38" customFormat="1" x14ac:dyDescent="0.35">
      <c r="AK565" s="286"/>
      <c r="AL565" s="286"/>
      <c r="AM565" s="286"/>
      <c r="AN565" s="286"/>
      <c r="AO565" s="286"/>
      <c r="AP565" s="286"/>
      <c r="AQ565" s="286"/>
      <c r="AR565" s="286"/>
      <c r="AS565" s="286"/>
      <c r="AT565" s="286"/>
      <c r="AU565" s="286"/>
      <c r="AV565" s="286"/>
      <c r="AW565" s="286"/>
      <c r="AX565" s="286"/>
      <c r="AY565" s="286"/>
    </row>
    <row r="566" spans="37:51" s="38" customFormat="1" x14ac:dyDescent="0.35">
      <c r="AK566" s="286"/>
      <c r="AL566" s="286"/>
      <c r="AM566" s="286"/>
      <c r="AN566" s="286"/>
      <c r="AO566" s="286"/>
      <c r="AP566" s="286"/>
      <c r="AQ566" s="286"/>
      <c r="AR566" s="286"/>
      <c r="AS566" s="286"/>
      <c r="AT566" s="286"/>
      <c r="AU566" s="286"/>
      <c r="AV566" s="286"/>
      <c r="AW566" s="286"/>
      <c r="AX566" s="286"/>
      <c r="AY566" s="286"/>
    </row>
    <row r="567" spans="37:51" s="38" customFormat="1" x14ac:dyDescent="0.35">
      <c r="AK567" s="286"/>
      <c r="AL567" s="286"/>
      <c r="AM567" s="286"/>
      <c r="AN567" s="286"/>
      <c r="AO567" s="286"/>
      <c r="AP567" s="286"/>
      <c r="AQ567" s="286"/>
      <c r="AR567" s="286"/>
      <c r="AS567" s="286"/>
      <c r="AT567" s="286"/>
      <c r="AU567" s="286"/>
      <c r="AV567" s="286"/>
      <c r="AW567" s="286"/>
      <c r="AX567" s="286"/>
      <c r="AY567" s="286"/>
    </row>
    <row r="568" spans="37:51" s="38" customFormat="1" x14ac:dyDescent="0.35">
      <c r="AK568" s="286"/>
      <c r="AL568" s="286"/>
      <c r="AM568" s="286"/>
      <c r="AN568" s="286"/>
      <c r="AO568" s="286"/>
      <c r="AP568" s="286"/>
      <c r="AQ568" s="286"/>
      <c r="AR568" s="286"/>
      <c r="AS568" s="286"/>
      <c r="AT568" s="286"/>
      <c r="AU568" s="286"/>
      <c r="AV568" s="286"/>
      <c r="AW568" s="286"/>
      <c r="AX568" s="286"/>
      <c r="AY568" s="286"/>
    </row>
    <row r="569" spans="37:51" s="38" customFormat="1" x14ac:dyDescent="0.35">
      <c r="AK569" s="286"/>
      <c r="AL569" s="286"/>
      <c r="AM569" s="286"/>
      <c r="AN569" s="286"/>
      <c r="AO569" s="286"/>
      <c r="AP569" s="286"/>
      <c r="AQ569" s="286"/>
      <c r="AR569" s="286"/>
      <c r="AS569" s="286"/>
      <c r="AT569" s="286"/>
      <c r="AU569" s="286"/>
      <c r="AV569" s="286"/>
      <c r="AW569" s="286"/>
      <c r="AX569" s="286"/>
      <c r="AY569" s="286"/>
    </row>
    <row r="570" spans="37:51" s="38" customFormat="1" x14ac:dyDescent="0.35">
      <c r="AK570" s="286"/>
      <c r="AL570" s="286"/>
      <c r="AM570" s="286"/>
      <c r="AN570" s="286"/>
      <c r="AO570" s="286"/>
      <c r="AP570" s="286"/>
      <c r="AQ570" s="286"/>
      <c r="AR570" s="286"/>
      <c r="AS570" s="286"/>
      <c r="AT570" s="286"/>
      <c r="AU570" s="286"/>
      <c r="AV570" s="286"/>
      <c r="AW570" s="286"/>
      <c r="AX570" s="286"/>
      <c r="AY570" s="286"/>
    </row>
    <row r="571" spans="37:51" s="38" customFormat="1" x14ac:dyDescent="0.35">
      <c r="AK571" s="286"/>
      <c r="AL571" s="286"/>
      <c r="AM571" s="286"/>
      <c r="AN571" s="286"/>
      <c r="AO571" s="286"/>
      <c r="AP571" s="286"/>
      <c r="AQ571" s="286"/>
      <c r="AR571" s="286"/>
      <c r="AS571" s="286"/>
      <c r="AT571" s="286"/>
      <c r="AU571" s="286"/>
      <c r="AV571" s="286"/>
      <c r="AW571" s="286"/>
      <c r="AX571" s="286"/>
      <c r="AY571" s="286"/>
    </row>
    <row r="572" spans="37:51" s="38" customFormat="1" x14ac:dyDescent="0.35">
      <c r="AK572" s="286"/>
      <c r="AL572" s="286"/>
      <c r="AM572" s="286"/>
      <c r="AN572" s="286"/>
      <c r="AO572" s="286"/>
      <c r="AP572" s="286"/>
      <c r="AQ572" s="286"/>
      <c r="AR572" s="286"/>
      <c r="AS572" s="286"/>
      <c r="AT572" s="286"/>
      <c r="AU572" s="286"/>
      <c r="AV572" s="286"/>
      <c r="AW572" s="286"/>
      <c r="AX572" s="286"/>
      <c r="AY572" s="286"/>
    </row>
    <row r="573" spans="37:51" s="38" customFormat="1" x14ac:dyDescent="0.35">
      <c r="AK573" s="286"/>
      <c r="AL573" s="286"/>
      <c r="AM573" s="286"/>
      <c r="AN573" s="286"/>
      <c r="AO573" s="286"/>
      <c r="AP573" s="286"/>
      <c r="AQ573" s="286"/>
      <c r="AR573" s="286"/>
      <c r="AS573" s="286"/>
      <c r="AT573" s="286"/>
      <c r="AU573" s="286"/>
      <c r="AV573" s="286"/>
      <c r="AW573" s="286"/>
      <c r="AX573" s="286"/>
      <c r="AY573" s="286"/>
    </row>
    <row r="574" spans="37:51" s="38" customFormat="1" x14ac:dyDescent="0.35">
      <c r="AK574" s="286"/>
      <c r="AL574" s="286"/>
      <c r="AM574" s="286"/>
      <c r="AN574" s="286"/>
      <c r="AO574" s="286"/>
      <c r="AP574" s="286"/>
      <c r="AQ574" s="286"/>
      <c r="AR574" s="286"/>
      <c r="AS574" s="286"/>
      <c r="AT574" s="286"/>
      <c r="AU574" s="286"/>
      <c r="AV574" s="286"/>
      <c r="AW574" s="286"/>
      <c r="AX574" s="286"/>
      <c r="AY574" s="286"/>
    </row>
    <row r="575" spans="37:51" s="38" customFormat="1" x14ac:dyDescent="0.35">
      <c r="AK575" s="286"/>
      <c r="AL575" s="286"/>
      <c r="AM575" s="286"/>
      <c r="AN575" s="286"/>
      <c r="AO575" s="286"/>
      <c r="AP575" s="286"/>
      <c r="AQ575" s="286"/>
      <c r="AR575" s="286"/>
      <c r="AS575" s="286"/>
      <c r="AT575" s="286"/>
      <c r="AU575" s="286"/>
      <c r="AV575" s="286"/>
      <c r="AW575" s="286"/>
      <c r="AX575" s="286"/>
      <c r="AY575" s="286"/>
    </row>
    <row r="576" spans="37:51" s="38" customFormat="1" x14ac:dyDescent="0.35">
      <c r="AK576" s="286"/>
      <c r="AL576" s="286"/>
      <c r="AM576" s="286"/>
      <c r="AN576" s="286"/>
      <c r="AO576" s="286"/>
      <c r="AP576" s="286"/>
      <c r="AQ576" s="286"/>
      <c r="AR576" s="286"/>
      <c r="AS576" s="286"/>
      <c r="AT576" s="286"/>
      <c r="AU576" s="286"/>
      <c r="AV576" s="286"/>
      <c r="AW576" s="286"/>
      <c r="AX576" s="286"/>
      <c r="AY576" s="286"/>
    </row>
    <row r="577" spans="37:51" s="38" customFormat="1" x14ac:dyDescent="0.35">
      <c r="AK577" s="286"/>
      <c r="AL577" s="286"/>
      <c r="AM577" s="286"/>
      <c r="AN577" s="286"/>
      <c r="AO577" s="286"/>
      <c r="AP577" s="286"/>
      <c r="AQ577" s="286"/>
      <c r="AR577" s="286"/>
      <c r="AS577" s="286"/>
      <c r="AT577" s="286"/>
      <c r="AU577" s="286"/>
      <c r="AV577" s="286"/>
      <c r="AW577" s="286"/>
      <c r="AX577" s="286"/>
      <c r="AY577" s="286"/>
    </row>
    <row r="578" spans="37:51" s="38" customFormat="1" x14ac:dyDescent="0.35">
      <c r="AK578" s="286"/>
      <c r="AL578" s="286"/>
      <c r="AM578" s="286"/>
      <c r="AN578" s="286"/>
      <c r="AO578" s="286"/>
      <c r="AP578" s="286"/>
      <c r="AQ578" s="286"/>
      <c r="AR578" s="286"/>
      <c r="AS578" s="286"/>
      <c r="AT578" s="286"/>
      <c r="AU578" s="286"/>
      <c r="AV578" s="286"/>
      <c r="AW578" s="286"/>
      <c r="AX578" s="286"/>
      <c r="AY578" s="286"/>
    </row>
    <row r="579" spans="37:51" s="38" customFormat="1" x14ac:dyDescent="0.35">
      <c r="AK579" s="286"/>
      <c r="AL579" s="286"/>
      <c r="AM579" s="286"/>
      <c r="AN579" s="286"/>
      <c r="AO579" s="286"/>
      <c r="AP579" s="286"/>
      <c r="AQ579" s="286"/>
      <c r="AR579" s="286"/>
      <c r="AS579" s="286"/>
      <c r="AT579" s="286"/>
      <c r="AU579" s="286"/>
      <c r="AV579" s="286"/>
      <c r="AW579" s="286"/>
      <c r="AX579" s="286"/>
      <c r="AY579" s="286"/>
    </row>
    <row r="580" spans="37:51" s="38" customFormat="1" x14ac:dyDescent="0.35">
      <c r="AK580" s="286"/>
      <c r="AL580" s="286"/>
      <c r="AM580" s="286"/>
      <c r="AN580" s="286"/>
      <c r="AO580" s="286"/>
      <c r="AP580" s="286"/>
      <c r="AQ580" s="286"/>
      <c r="AR580" s="286"/>
      <c r="AS580" s="286"/>
      <c r="AT580" s="286"/>
      <c r="AU580" s="286"/>
      <c r="AV580" s="286"/>
      <c r="AW580" s="286"/>
      <c r="AX580" s="286"/>
      <c r="AY580" s="286"/>
    </row>
    <row r="581" spans="37:51" s="38" customFormat="1" x14ac:dyDescent="0.35">
      <c r="AK581" s="286"/>
      <c r="AL581" s="286"/>
      <c r="AM581" s="286"/>
      <c r="AN581" s="286"/>
      <c r="AO581" s="286"/>
      <c r="AP581" s="286"/>
      <c r="AQ581" s="286"/>
      <c r="AR581" s="286"/>
      <c r="AS581" s="286"/>
      <c r="AT581" s="286"/>
      <c r="AU581" s="286"/>
      <c r="AV581" s="286"/>
      <c r="AW581" s="286"/>
      <c r="AX581" s="286"/>
      <c r="AY581" s="286"/>
    </row>
    <row r="582" spans="37:51" s="38" customFormat="1" x14ac:dyDescent="0.35">
      <c r="AK582" s="286"/>
      <c r="AL582" s="286"/>
      <c r="AM582" s="286"/>
      <c r="AN582" s="286"/>
      <c r="AO582" s="286"/>
      <c r="AP582" s="286"/>
      <c r="AQ582" s="286"/>
      <c r="AR582" s="286"/>
      <c r="AS582" s="286"/>
      <c r="AT582" s="286"/>
      <c r="AU582" s="286"/>
      <c r="AV582" s="286"/>
      <c r="AW582" s="286"/>
      <c r="AX582" s="286"/>
      <c r="AY582" s="286"/>
    </row>
    <row r="583" spans="37:51" s="38" customFormat="1" x14ac:dyDescent="0.35">
      <c r="AK583" s="286"/>
      <c r="AL583" s="286"/>
      <c r="AM583" s="286"/>
      <c r="AN583" s="286"/>
      <c r="AO583" s="286"/>
      <c r="AP583" s="286"/>
      <c r="AQ583" s="286"/>
      <c r="AR583" s="286"/>
      <c r="AS583" s="286"/>
      <c r="AT583" s="286"/>
      <c r="AU583" s="286"/>
      <c r="AV583" s="286"/>
      <c r="AW583" s="286"/>
      <c r="AX583" s="286"/>
      <c r="AY583" s="286"/>
    </row>
    <row r="584" spans="37:51" s="38" customFormat="1" x14ac:dyDescent="0.35">
      <c r="AK584" s="286"/>
      <c r="AL584" s="286"/>
      <c r="AM584" s="286"/>
      <c r="AN584" s="286"/>
      <c r="AO584" s="286"/>
      <c r="AP584" s="286"/>
      <c r="AQ584" s="286"/>
      <c r="AR584" s="286"/>
      <c r="AS584" s="286"/>
      <c r="AT584" s="286"/>
      <c r="AU584" s="286"/>
      <c r="AV584" s="286"/>
      <c r="AW584" s="286"/>
      <c r="AX584" s="286"/>
      <c r="AY584" s="286"/>
    </row>
    <row r="585" spans="37:51" s="38" customFormat="1" x14ac:dyDescent="0.35">
      <c r="AK585" s="286"/>
      <c r="AL585" s="286"/>
      <c r="AM585" s="286"/>
      <c r="AN585" s="286"/>
      <c r="AO585" s="286"/>
      <c r="AP585" s="286"/>
      <c r="AQ585" s="286"/>
      <c r="AR585" s="286"/>
      <c r="AS585" s="286"/>
      <c r="AT585" s="286"/>
      <c r="AU585" s="286"/>
      <c r="AV585" s="286"/>
      <c r="AW585" s="286"/>
      <c r="AX585" s="286"/>
      <c r="AY585" s="286"/>
    </row>
    <row r="586" spans="37:51" s="38" customFormat="1" x14ac:dyDescent="0.35">
      <c r="AK586" s="286"/>
      <c r="AL586" s="286"/>
      <c r="AM586" s="286"/>
      <c r="AN586" s="286"/>
      <c r="AO586" s="286"/>
      <c r="AP586" s="286"/>
      <c r="AQ586" s="286"/>
      <c r="AR586" s="286"/>
      <c r="AS586" s="286"/>
      <c r="AT586" s="286"/>
      <c r="AU586" s="286"/>
      <c r="AV586" s="286"/>
      <c r="AW586" s="286"/>
      <c r="AX586" s="286"/>
      <c r="AY586" s="286"/>
    </row>
    <row r="587" spans="37:51" s="38" customFormat="1" x14ac:dyDescent="0.35">
      <c r="AK587" s="286"/>
      <c r="AL587" s="286"/>
      <c r="AM587" s="286"/>
      <c r="AN587" s="286"/>
      <c r="AO587" s="286"/>
      <c r="AP587" s="286"/>
      <c r="AQ587" s="286"/>
      <c r="AR587" s="286"/>
      <c r="AS587" s="286"/>
      <c r="AT587" s="286"/>
      <c r="AU587" s="286"/>
      <c r="AV587" s="286"/>
      <c r="AW587" s="286"/>
      <c r="AX587" s="286"/>
      <c r="AY587" s="286"/>
    </row>
    <row r="588" spans="37:51" s="38" customFormat="1" x14ac:dyDescent="0.35">
      <c r="AK588" s="286"/>
      <c r="AL588" s="286"/>
      <c r="AM588" s="286"/>
      <c r="AN588" s="286"/>
      <c r="AO588" s="286"/>
      <c r="AP588" s="286"/>
      <c r="AQ588" s="286"/>
      <c r="AR588" s="286"/>
      <c r="AS588" s="286"/>
      <c r="AT588" s="286"/>
      <c r="AU588" s="286"/>
      <c r="AV588" s="286"/>
      <c r="AW588" s="286"/>
      <c r="AX588" s="286"/>
      <c r="AY588" s="286"/>
    </row>
    <row r="589" spans="37:51" s="38" customFormat="1" x14ac:dyDescent="0.35">
      <c r="AK589" s="286"/>
      <c r="AL589" s="286"/>
      <c r="AM589" s="286"/>
      <c r="AN589" s="286"/>
      <c r="AO589" s="286"/>
      <c r="AP589" s="286"/>
      <c r="AQ589" s="286"/>
      <c r="AR589" s="286"/>
      <c r="AS589" s="286"/>
      <c r="AT589" s="286"/>
      <c r="AU589" s="286"/>
      <c r="AV589" s="286"/>
      <c r="AW589" s="286"/>
      <c r="AX589" s="286"/>
      <c r="AY589" s="286"/>
    </row>
    <row r="590" spans="37:51" s="38" customFormat="1" x14ac:dyDescent="0.35">
      <c r="AK590" s="286"/>
      <c r="AL590" s="286"/>
      <c r="AM590" s="286"/>
      <c r="AN590" s="286"/>
      <c r="AO590" s="286"/>
      <c r="AP590" s="286"/>
      <c r="AQ590" s="286"/>
      <c r="AR590" s="286"/>
      <c r="AS590" s="286"/>
      <c r="AT590" s="286"/>
      <c r="AU590" s="286"/>
      <c r="AV590" s="286"/>
      <c r="AW590" s="286"/>
      <c r="AX590" s="286"/>
      <c r="AY590" s="286"/>
    </row>
    <row r="591" spans="37:51" s="38" customFormat="1" x14ac:dyDescent="0.35">
      <c r="AK591" s="286"/>
      <c r="AL591" s="286"/>
      <c r="AM591" s="286"/>
      <c r="AN591" s="286"/>
      <c r="AO591" s="286"/>
      <c r="AP591" s="286"/>
      <c r="AQ591" s="286"/>
      <c r="AR591" s="286"/>
      <c r="AS591" s="286"/>
      <c r="AT591" s="286"/>
      <c r="AU591" s="286"/>
      <c r="AV591" s="286"/>
      <c r="AW591" s="286"/>
      <c r="AX591" s="286"/>
      <c r="AY591" s="286"/>
    </row>
    <row r="592" spans="37:51" s="38" customFormat="1" x14ac:dyDescent="0.35">
      <c r="AK592" s="286"/>
      <c r="AL592" s="286"/>
      <c r="AM592" s="286"/>
      <c r="AN592" s="286"/>
      <c r="AO592" s="286"/>
      <c r="AP592" s="286"/>
      <c r="AQ592" s="286"/>
      <c r="AR592" s="286"/>
      <c r="AS592" s="286"/>
      <c r="AT592" s="286"/>
      <c r="AU592" s="286"/>
      <c r="AV592" s="286"/>
      <c r="AW592" s="286"/>
      <c r="AX592" s="286"/>
      <c r="AY592" s="286"/>
    </row>
    <row r="593" spans="37:51" s="38" customFormat="1" x14ac:dyDescent="0.35">
      <c r="AK593" s="286"/>
      <c r="AL593" s="286"/>
      <c r="AM593" s="286"/>
      <c r="AN593" s="286"/>
      <c r="AO593" s="286"/>
      <c r="AP593" s="286"/>
      <c r="AQ593" s="286"/>
      <c r="AR593" s="286"/>
      <c r="AS593" s="286"/>
      <c r="AT593" s="286"/>
      <c r="AU593" s="286"/>
      <c r="AV593" s="286"/>
      <c r="AW593" s="286"/>
      <c r="AX593" s="286"/>
      <c r="AY593" s="286"/>
    </row>
    <row r="594" spans="37:51" s="38" customFormat="1" x14ac:dyDescent="0.35">
      <c r="AK594" s="286"/>
      <c r="AL594" s="286"/>
      <c r="AM594" s="286"/>
      <c r="AN594" s="286"/>
      <c r="AO594" s="286"/>
      <c r="AP594" s="286"/>
      <c r="AQ594" s="286"/>
      <c r="AR594" s="286"/>
      <c r="AS594" s="286"/>
      <c r="AT594" s="286"/>
      <c r="AU594" s="286"/>
      <c r="AV594" s="286"/>
      <c r="AW594" s="286"/>
      <c r="AX594" s="286"/>
      <c r="AY594" s="286"/>
    </row>
    <row r="595" spans="37:51" s="38" customFormat="1" x14ac:dyDescent="0.35">
      <c r="AK595" s="286"/>
      <c r="AL595" s="286"/>
      <c r="AM595" s="286"/>
      <c r="AN595" s="286"/>
      <c r="AO595" s="286"/>
      <c r="AP595" s="286"/>
      <c r="AQ595" s="286"/>
      <c r="AR595" s="286"/>
      <c r="AS595" s="286"/>
      <c r="AT595" s="286"/>
      <c r="AU595" s="286"/>
      <c r="AV595" s="286"/>
      <c r="AW595" s="286"/>
      <c r="AX595" s="286"/>
      <c r="AY595" s="286"/>
    </row>
    <row r="596" spans="37:51" s="38" customFormat="1" x14ac:dyDescent="0.35">
      <c r="AK596" s="286"/>
      <c r="AL596" s="286"/>
      <c r="AM596" s="286"/>
      <c r="AN596" s="286"/>
      <c r="AO596" s="286"/>
      <c r="AP596" s="286"/>
      <c r="AQ596" s="286"/>
      <c r="AR596" s="286"/>
      <c r="AS596" s="286"/>
      <c r="AT596" s="286"/>
      <c r="AU596" s="286"/>
      <c r="AV596" s="286"/>
      <c r="AW596" s="286"/>
      <c r="AX596" s="286"/>
      <c r="AY596" s="286"/>
    </row>
    <row r="597" spans="37:51" s="38" customFormat="1" x14ac:dyDescent="0.35">
      <c r="AK597" s="286"/>
      <c r="AL597" s="286"/>
      <c r="AM597" s="286"/>
      <c r="AN597" s="286"/>
      <c r="AO597" s="286"/>
      <c r="AP597" s="286"/>
      <c r="AQ597" s="286"/>
      <c r="AR597" s="286"/>
      <c r="AS597" s="286"/>
      <c r="AT597" s="286"/>
      <c r="AU597" s="286"/>
      <c r="AV597" s="286"/>
      <c r="AW597" s="286"/>
      <c r="AX597" s="286"/>
      <c r="AY597" s="286"/>
    </row>
    <row r="598" spans="37:51" s="38" customFormat="1" x14ac:dyDescent="0.35">
      <c r="AK598" s="286"/>
      <c r="AL598" s="286"/>
      <c r="AM598" s="286"/>
      <c r="AN598" s="286"/>
      <c r="AO598" s="286"/>
      <c r="AP598" s="286"/>
      <c r="AQ598" s="286"/>
      <c r="AR598" s="286"/>
      <c r="AS598" s="286"/>
      <c r="AT598" s="286"/>
      <c r="AU598" s="286"/>
      <c r="AV598" s="286"/>
      <c r="AW598" s="286"/>
      <c r="AX598" s="286"/>
      <c r="AY598" s="286"/>
    </row>
    <row r="599" spans="37:51" s="38" customFormat="1" x14ac:dyDescent="0.35">
      <c r="AK599" s="286"/>
      <c r="AL599" s="286"/>
      <c r="AM599" s="286"/>
      <c r="AN599" s="286"/>
      <c r="AO599" s="286"/>
      <c r="AP599" s="286"/>
      <c r="AQ599" s="286"/>
      <c r="AR599" s="286"/>
      <c r="AS599" s="286"/>
      <c r="AT599" s="286"/>
      <c r="AU599" s="286"/>
      <c r="AV599" s="286"/>
      <c r="AW599" s="286"/>
      <c r="AX599" s="286"/>
      <c r="AY599" s="286"/>
    </row>
    <row r="600" spans="37:51" s="38" customFormat="1" x14ac:dyDescent="0.35">
      <c r="AK600" s="286"/>
      <c r="AL600" s="286"/>
      <c r="AM600" s="286"/>
      <c r="AN600" s="286"/>
      <c r="AO600" s="286"/>
      <c r="AP600" s="286"/>
      <c r="AQ600" s="286"/>
      <c r="AR600" s="286"/>
      <c r="AS600" s="286"/>
      <c r="AT600" s="286"/>
      <c r="AU600" s="286"/>
      <c r="AV600" s="286"/>
      <c r="AW600" s="286"/>
      <c r="AX600" s="286"/>
      <c r="AY600" s="286"/>
    </row>
    <row r="601" spans="37:51" s="38" customFormat="1" x14ac:dyDescent="0.35">
      <c r="AK601" s="286"/>
      <c r="AL601" s="286"/>
      <c r="AM601" s="286"/>
      <c r="AN601" s="286"/>
      <c r="AO601" s="286"/>
      <c r="AP601" s="286"/>
      <c r="AQ601" s="286"/>
      <c r="AR601" s="286"/>
      <c r="AS601" s="286"/>
      <c r="AT601" s="286"/>
      <c r="AU601" s="286"/>
      <c r="AV601" s="286"/>
      <c r="AW601" s="286"/>
      <c r="AX601" s="286"/>
      <c r="AY601" s="286"/>
    </row>
    <row r="602" spans="37:51" s="38" customFormat="1" x14ac:dyDescent="0.35">
      <c r="AK602" s="286"/>
      <c r="AL602" s="286"/>
      <c r="AM602" s="286"/>
      <c r="AN602" s="286"/>
      <c r="AO602" s="286"/>
      <c r="AP602" s="286"/>
      <c r="AQ602" s="286"/>
      <c r="AR602" s="286"/>
      <c r="AS602" s="286"/>
      <c r="AT602" s="286"/>
      <c r="AU602" s="286"/>
      <c r="AV602" s="286"/>
      <c r="AW602" s="286"/>
      <c r="AX602" s="286"/>
      <c r="AY602" s="286"/>
    </row>
    <row r="603" spans="37:51" s="38" customFormat="1" x14ac:dyDescent="0.35">
      <c r="AK603" s="286"/>
      <c r="AL603" s="286"/>
      <c r="AM603" s="286"/>
      <c r="AN603" s="286"/>
      <c r="AO603" s="286"/>
      <c r="AP603" s="286"/>
      <c r="AQ603" s="286"/>
      <c r="AR603" s="286"/>
      <c r="AS603" s="286"/>
      <c r="AT603" s="286"/>
      <c r="AU603" s="286"/>
      <c r="AV603" s="286"/>
      <c r="AW603" s="286"/>
      <c r="AX603" s="286"/>
      <c r="AY603" s="286"/>
    </row>
    <row r="604" spans="37:51" s="38" customFormat="1" x14ac:dyDescent="0.35">
      <c r="AK604" s="286"/>
      <c r="AL604" s="286"/>
      <c r="AM604" s="286"/>
      <c r="AN604" s="286"/>
      <c r="AO604" s="286"/>
      <c r="AP604" s="286"/>
      <c r="AQ604" s="286"/>
      <c r="AR604" s="286"/>
      <c r="AS604" s="286"/>
      <c r="AT604" s="286"/>
      <c r="AU604" s="286"/>
      <c r="AV604" s="286"/>
      <c r="AW604" s="286"/>
      <c r="AX604" s="286"/>
      <c r="AY604" s="286"/>
    </row>
    <row r="605" spans="37:51" s="38" customFormat="1" x14ac:dyDescent="0.35">
      <c r="AK605" s="286"/>
      <c r="AL605" s="286"/>
      <c r="AM605" s="286"/>
      <c r="AN605" s="286"/>
      <c r="AO605" s="286"/>
      <c r="AP605" s="286"/>
      <c r="AQ605" s="286"/>
      <c r="AR605" s="286"/>
      <c r="AS605" s="286"/>
      <c r="AT605" s="286"/>
      <c r="AU605" s="286"/>
      <c r="AV605" s="286"/>
      <c r="AW605" s="286"/>
      <c r="AX605" s="286"/>
      <c r="AY605" s="286"/>
    </row>
    <row r="606" spans="37:51" s="38" customFormat="1" x14ac:dyDescent="0.35">
      <c r="AK606" s="286"/>
      <c r="AL606" s="286"/>
      <c r="AM606" s="286"/>
      <c r="AN606" s="286"/>
      <c r="AO606" s="286"/>
      <c r="AP606" s="286"/>
      <c r="AQ606" s="286"/>
      <c r="AR606" s="286"/>
      <c r="AS606" s="286"/>
      <c r="AT606" s="286"/>
      <c r="AU606" s="286"/>
      <c r="AV606" s="286"/>
      <c r="AW606" s="286"/>
      <c r="AX606" s="286"/>
      <c r="AY606" s="286"/>
    </row>
    <row r="607" spans="37:51" s="38" customFormat="1" x14ac:dyDescent="0.35">
      <c r="AK607" s="286"/>
      <c r="AL607" s="286"/>
      <c r="AM607" s="286"/>
      <c r="AN607" s="286"/>
      <c r="AO607" s="286"/>
      <c r="AP607" s="286"/>
      <c r="AQ607" s="286"/>
      <c r="AR607" s="286"/>
      <c r="AS607" s="286"/>
      <c r="AT607" s="286"/>
      <c r="AU607" s="286"/>
      <c r="AV607" s="286"/>
      <c r="AW607" s="286"/>
      <c r="AX607" s="286"/>
      <c r="AY607" s="286"/>
    </row>
    <row r="608" spans="37:51" s="38" customFormat="1" x14ac:dyDescent="0.35">
      <c r="AK608" s="286"/>
      <c r="AL608" s="286"/>
      <c r="AM608" s="286"/>
      <c r="AN608" s="286"/>
      <c r="AO608" s="286"/>
      <c r="AP608" s="286"/>
      <c r="AQ608" s="286"/>
      <c r="AR608" s="286"/>
      <c r="AS608" s="286"/>
      <c r="AT608" s="286"/>
      <c r="AU608" s="286"/>
      <c r="AV608" s="286"/>
      <c r="AW608" s="286"/>
      <c r="AX608" s="286"/>
      <c r="AY608" s="286"/>
    </row>
    <row r="609" spans="37:51" s="38" customFormat="1" x14ac:dyDescent="0.35">
      <c r="AK609" s="286"/>
      <c r="AL609" s="286"/>
      <c r="AM609" s="286"/>
      <c r="AN609" s="286"/>
      <c r="AO609" s="286"/>
      <c r="AP609" s="286"/>
      <c r="AQ609" s="286"/>
      <c r="AR609" s="286"/>
      <c r="AS609" s="286"/>
      <c r="AT609" s="286"/>
      <c r="AU609" s="286"/>
      <c r="AV609" s="286"/>
      <c r="AW609" s="286"/>
      <c r="AX609" s="286"/>
      <c r="AY609" s="286"/>
    </row>
    <row r="610" spans="37:51" s="38" customFormat="1" x14ac:dyDescent="0.35">
      <c r="AK610" s="286"/>
      <c r="AL610" s="286"/>
      <c r="AM610" s="286"/>
      <c r="AN610" s="286"/>
      <c r="AO610" s="286"/>
      <c r="AP610" s="286"/>
      <c r="AQ610" s="286"/>
      <c r="AR610" s="286"/>
      <c r="AS610" s="286"/>
      <c r="AT610" s="286"/>
      <c r="AU610" s="286"/>
      <c r="AV610" s="286"/>
      <c r="AW610" s="286"/>
      <c r="AX610" s="286"/>
      <c r="AY610" s="286"/>
    </row>
    <row r="611" spans="37:51" s="38" customFormat="1" x14ac:dyDescent="0.35">
      <c r="AK611" s="286"/>
      <c r="AL611" s="286"/>
      <c r="AM611" s="286"/>
      <c r="AN611" s="286"/>
      <c r="AO611" s="286"/>
      <c r="AP611" s="286"/>
      <c r="AQ611" s="286"/>
      <c r="AR611" s="286"/>
      <c r="AS611" s="286"/>
      <c r="AT611" s="286"/>
      <c r="AU611" s="286"/>
      <c r="AV611" s="286"/>
      <c r="AW611" s="286"/>
      <c r="AX611" s="286"/>
      <c r="AY611" s="286"/>
    </row>
    <row r="612" spans="37:51" s="38" customFormat="1" x14ac:dyDescent="0.35">
      <c r="AK612" s="286"/>
      <c r="AL612" s="286"/>
      <c r="AM612" s="286"/>
      <c r="AN612" s="286"/>
      <c r="AO612" s="286"/>
      <c r="AP612" s="286"/>
      <c r="AQ612" s="286"/>
      <c r="AR612" s="286"/>
      <c r="AS612" s="286"/>
      <c r="AT612" s="286"/>
      <c r="AU612" s="286"/>
      <c r="AV612" s="286"/>
      <c r="AW612" s="286"/>
      <c r="AX612" s="286"/>
      <c r="AY612" s="286"/>
    </row>
    <row r="613" spans="37:51" s="38" customFormat="1" x14ac:dyDescent="0.35">
      <c r="AK613" s="286"/>
      <c r="AL613" s="286"/>
      <c r="AM613" s="286"/>
      <c r="AN613" s="286"/>
      <c r="AO613" s="286"/>
      <c r="AP613" s="286"/>
      <c r="AQ613" s="286"/>
      <c r="AR613" s="286"/>
      <c r="AS613" s="286"/>
      <c r="AT613" s="286"/>
      <c r="AU613" s="286"/>
      <c r="AV613" s="286"/>
      <c r="AW613" s="286"/>
      <c r="AX613" s="286"/>
      <c r="AY613" s="286"/>
    </row>
    <row r="614" spans="37:51" s="38" customFormat="1" x14ac:dyDescent="0.35">
      <c r="AK614" s="286"/>
      <c r="AL614" s="286"/>
      <c r="AM614" s="286"/>
      <c r="AN614" s="286"/>
      <c r="AO614" s="286"/>
      <c r="AP614" s="286"/>
      <c r="AQ614" s="286"/>
      <c r="AR614" s="286"/>
      <c r="AS614" s="286"/>
      <c r="AT614" s="286"/>
      <c r="AU614" s="286"/>
      <c r="AV614" s="286"/>
      <c r="AW614" s="286"/>
      <c r="AX614" s="286"/>
      <c r="AY614" s="286"/>
    </row>
    <row r="615" spans="37:51" s="38" customFormat="1" x14ac:dyDescent="0.35">
      <c r="AK615" s="286"/>
      <c r="AL615" s="286"/>
      <c r="AM615" s="286"/>
      <c r="AN615" s="286"/>
      <c r="AO615" s="286"/>
      <c r="AP615" s="286"/>
      <c r="AQ615" s="286"/>
      <c r="AR615" s="286"/>
      <c r="AS615" s="286"/>
      <c r="AT615" s="286"/>
      <c r="AU615" s="286"/>
      <c r="AV615" s="286"/>
      <c r="AW615" s="286"/>
      <c r="AX615" s="286"/>
      <c r="AY615" s="286"/>
    </row>
    <row r="616" spans="37:51" s="38" customFormat="1" x14ac:dyDescent="0.35">
      <c r="AK616" s="286"/>
      <c r="AL616" s="286"/>
      <c r="AM616" s="286"/>
      <c r="AN616" s="286"/>
      <c r="AO616" s="286"/>
      <c r="AP616" s="286"/>
      <c r="AQ616" s="286"/>
      <c r="AR616" s="286"/>
      <c r="AS616" s="286"/>
      <c r="AT616" s="286"/>
      <c r="AU616" s="286"/>
      <c r="AV616" s="286"/>
      <c r="AW616" s="286"/>
      <c r="AX616" s="286"/>
      <c r="AY616" s="286"/>
    </row>
    <row r="617" spans="37:51" s="38" customFormat="1" x14ac:dyDescent="0.35">
      <c r="AK617" s="286"/>
      <c r="AL617" s="286"/>
      <c r="AM617" s="286"/>
      <c r="AN617" s="286"/>
      <c r="AO617" s="286"/>
      <c r="AP617" s="286"/>
      <c r="AQ617" s="286"/>
      <c r="AR617" s="286"/>
      <c r="AS617" s="286"/>
      <c r="AT617" s="286"/>
      <c r="AU617" s="286"/>
      <c r="AV617" s="286"/>
      <c r="AW617" s="286"/>
      <c r="AX617" s="286"/>
      <c r="AY617" s="286"/>
    </row>
    <row r="618" spans="37:51" s="38" customFormat="1" x14ac:dyDescent="0.35">
      <c r="AK618" s="286"/>
      <c r="AL618" s="286"/>
      <c r="AM618" s="286"/>
      <c r="AN618" s="286"/>
      <c r="AO618" s="286"/>
      <c r="AP618" s="286"/>
      <c r="AQ618" s="286"/>
      <c r="AR618" s="286"/>
      <c r="AS618" s="286"/>
      <c r="AT618" s="286"/>
      <c r="AU618" s="286"/>
      <c r="AV618" s="286"/>
      <c r="AW618" s="286"/>
      <c r="AX618" s="286"/>
      <c r="AY618" s="286"/>
    </row>
    <row r="619" spans="37:51" s="38" customFormat="1" x14ac:dyDescent="0.35">
      <c r="AK619" s="286"/>
      <c r="AL619" s="286"/>
      <c r="AM619" s="286"/>
      <c r="AN619" s="286"/>
      <c r="AO619" s="286"/>
      <c r="AP619" s="286"/>
      <c r="AQ619" s="286"/>
      <c r="AR619" s="286"/>
      <c r="AS619" s="286"/>
      <c r="AT619" s="286"/>
      <c r="AU619" s="286"/>
      <c r="AV619" s="286"/>
      <c r="AW619" s="286"/>
      <c r="AX619" s="286"/>
      <c r="AY619" s="286"/>
    </row>
    <row r="620" spans="37:51" s="38" customFormat="1" x14ac:dyDescent="0.35">
      <c r="AK620" s="286"/>
      <c r="AL620" s="286"/>
      <c r="AM620" s="286"/>
      <c r="AN620" s="286"/>
      <c r="AO620" s="286"/>
      <c r="AP620" s="286"/>
      <c r="AQ620" s="286"/>
      <c r="AR620" s="286"/>
      <c r="AS620" s="286"/>
      <c r="AT620" s="286"/>
      <c r="AU620" s="286"/>
      <c r="AV620" s="286"/>
      <c r="AW620" s="286"/>
      <c r="AX620" s="286"/>
      <c r="AY620" s="286"/>
    </row>
    <row r="621" spans="37:51" s="38" customFormat="1" x14ac:dyDescent="0.35">
      <c r="AK621" s="286"/>
      <c r="AL621" s="286"/>
      <c r="AM621" s="286"/>
      <c r="AN621" s="286"/>
      <c r="AO621" s="286"/>
      <c r="AP621" s="286"/>
      <c r="AQ621" s="286"/>
      <c r="AR621" s="286"/>
      <c r="AS621" s="286"/>
      <c r="AT621" s="286"/>
      <c r="AU621" s="286"/>
      <c r="AV621" s="286"/>
      <c r="AW621" s="286"/>
      <c r="AX621" s="286"/>
      <c r="AY621" s="286"/>
    </row>
    <row r="622" spans="37:51" s="38" customFormat="1" x14ac:dyDescent="0.35">
      <c r="AK622" s="286"/>
      <c r="AL622" s="286"/>
      <c r="AM622" s="286"/>
      <c r="AN622" s="286"/>
      <c r="AO622" s="286"/>
      <c r="AP622" s="286"/>
      <c r="AQ622" s="286"/>
      <c r="AR622" s="286"/>
      <c r="AS622" s="286"/>
      <c r="AT622" s="286"/>
      <c r="AU622" s="286"/>
      <c r="AV622" s="286"/>
      <c r="AW622" s="286"/>
      <c r="AX622" s="286"/>
      <c r="AY622" s="286"/>
    </row>
    <row r="623" spans="37:51" s="38" customFormat="1" x14ac:dyDescent="0.35">
      <c r="AK623" s="286"/>
      <c r="AL623" s="286"/>
      <c r="AM623" s="286"/>
      <c r="AN623" s="286"/>
      <c r="AO623" s="286"/>
      <c r="AP623" s="286"/>
      <c r="AQ623" s="286"/>
      <c r="AR623" s="286"/>
      <c r="AS623" s="286"/>
      <c r="AT623" s="286"/>
      <c r="AU623" s="286"/>
      <c r="AV623" s="286"/>
      <c r="AW623" s="286"/>
      <c r="AX623" s="286"/>
      <c r="AY623" s="286"/>
    </row>
    <row r="624" spans="37:51" s="38" customFormat="1" x14ac:dyDescent="0.35">
      <c r="AK624" s="286"/>
      <c r="AL624" s="286"/>
      <c r="AM624" s="286"/>
      <c r="AN624" s="286"/>
      <c r="AO624" s="286"/>
      <c r="AP624" s="286"/>
      <c r="AQ624" s="286"/>
      <c r="AR624" s="286"/>
      <c r="AS624" s="286"/>
      <c r="AT624" s="286"/>
      <c r="AU624" s="286"/>
      <c r="AV624" s="286"/>
      <c r="AW624" s="286"/>
      <c r="AX624" s="286"/>
      <c r="AY624" s="286"/>
    </row>
    <row r="625" spans="37:51" s="38" customFormat="1" x14ac:dyDescent="0.35">
      <c r="AK625" s="286"/>
      <c r="AL625" s="286"/>
      <c r="AM625" s="286"/>
      <c r="AN625" s="286"/>
      <c r="AO625" s="286"/>
      <c r="AP625" s="286"/>
      <c r="AQ625" s="286"/>
      <c r="AR625" s="286"/>
      <c r="AS625" s="286"/>
      <c r="AT625" s="286"/>
      <c r="AU625" s="286"/>
      <c r="AV625" s="286"/>
      <c r="AW625" s="286"/>
      <c r="AX625" s="286"/>
      <c r="AY625" s="286"/>
    </row>
    <row r="626" spans="37:51" s="38" customFormat="1" x14ac:dyDescent="0.35">
      <c r="AK626" s="286"/>
      <c r="AL626" s="286"/>
      <c r="AM626" s="286"/>
      <c r="AN626" s="286"/>
      <c r="AO626" s="286"/>
      <c r="AP626" s="286"/>
      <c r="AQ626" s="286"/>
      <c r="AR626" s="286"/>
      <c r="AS626" s="286"/>
      <c r="AT626" s="286"/>
      <c r="AU626" s="286"/>
      <c r="AV626" s="286"/>
      <c r="AW626" s="286"/>
      <c r="AX626" s="286"/>
      <c r="AY626" s="286"/>
    </row>
    <row r="627" spans="37:51" s="38" customFormat="1" x14ac:dyDescent="0.35">
      <c r="AK627" s="286"/>
      <c r="AL627" s="286"/>
      <c r="AM627" s="286"/>
      <c r="AN627" s="286"/>
      <c r="AO627" s="286"/>
      <c r="AP627" s="286"/>
      <c r="AQ627" s="286"/>
      <c r="AR627" s="286"/>
      <c r="AS627" s="286"/>
      <c r="AT627" s="286"/>
      <c r="AU627" s="286"/>
      <c r="AV627" s="286"/>
      <c r="AW627" s="286"/>
      <c r="AX627" s="286"/>
      <c r="AY627" s="286"/>
    </row>
    <row r="628" spans="37:51" s="38" customFormat="1" x14ac:dyDescent="0.35">
      <c r="AK628" s="286"/>
      <c r="AL628" s="286"/>
      <c r="AM628" s="286"/>
      <c r="AN628" s="286"/>
      <c r="AO628" s="286"/>
      <c r="AP628" s="286"/>
      <c r="AQ628" s="286"/>
      <c r="AR628" s="286"/>
      <c r="AS628" s="286"/>
      <c r="AT628" s="286"/>
      <c r="AU628" s="286"/>
      <c r="AV628" s="286"/>
      <c r="AW628" s="286"/>
      <c r="AX628" s="286"/>
      <c r="AY628" s="286"/>
    </row>
    <row r="629" spans="37:51" s="38" customFormat="1" x14ac:dyDescent="0.35">
      <c r="AK629" s="286"/>
      <c r="AL629" s="286"/>
      <c r="AM629" s="286"/>
      <c r="AN629" s="286"/>
      <c r="AO629" s="286"/>
      <c r="AP629" s="286"/>
      <c r="AQ629" s="286"/>
      <c r="AR629" s="286"/>
      <c r="AS629" s="286"/>
      <c r="AT629" s="286"/>
      <c r="AU629" s="286"/>
      <c r="AV629" s="286"/>
      <c r="AW629" s="286"/>
      <c r="AX629" s="286"/>
      <c r="AY629" s="286"/>
    </row>
    <row r="630" spans="37:51" s="38" customFormat="1" x14ac:dyDescent="0.35">
      <c r="AK630" s="286"/>
      <c r="AL630" s="286"/>
      <c r="AM630" s="286"/>
      <c r="AN630" s="286"/>
      <c r="AO630" s="286"/>
      <c r="AP630" s="286"/>
      <c r="AQ630" s="286"/>
      <c r="AR630" s="286"/>
      <c r="AS630" s="286"/>
      <c r="AT630" s="286"/>
      <c r="AU630" s="286"/>
      <c r="AV630" s="286"/>
      <c r="AW630" s="286"/>
      <c r="AX630" s="286"/>
      <c r="AY630" s="286"/>
    </row>
    <row r="631" spans="37:51" s="38" customFormat="1" x14ac:dyDescent="0.35">
      <c r="AK631" s="286"/>
      <c r="AL631" s="286"/>
      <c r="AM631" s="286"/>
      <c r="AN631" s="286"/>
      <c r="AO631" s="286"/>
      <c r="AP631" s="286"/>
      <c r="AQ631" s="286"/>
      <c r="AR631" s="286"/>
      <c r="AS631" s="286"/>
      <c r="AT631" s="286"/>
      <c r="AU631" s="286"/>
      <c r="AV631" s="286"/>
      <c r="AW631" s="286"/>
      <c r="AX631" s="286"/>
      <c r="AY631" s="286"/>
    </row>
    <row r="632" spans="37:51" s="38" customFormat="1" x14ac:dyDescent="0.35">
      <c r="AK632" s="286"/>
      <c r="AL632" s="286"/>
      <c r="AM632" s="286"/>
      <c r="AN632" s="286"/>
      <c r="AO632" s="286"/>
      <c r="AP632" s="286"/>
      <c r="AQ632" s="286"/>
      <c r="AR632" s="286"/>
      <c r="AS632" s="286"/>
      <c r="AT632" s="286"/>
      <c r="AU632" s="286"/>
      <c r="AV632" s="286"/>
      <c r="AW632" s="286"/>
      <c r="AX632" s="286"/>
      <c r="AY632" s="286"/>
    </row>
    <row r="633" spans="37:51" s="38" customFormat="1" x14ac:dyDescent="0.35">
      <c r="AK633" s="286"/>
      <c r="AL633" s="286"/>
      <c r="AM633" s="286"/>
      <c r="AN633" s="286"/>
      <c r="AO633" s="286"/>
      <c r="AP633" s="286"/>
      <c r="AQ633" s="286"/>
      <c r="AR633" s="286"/>
      <c r="AS633" s="286"/>
      <c r="AT633" s="286"/>
      <c r="AU633" s="286"/>
      <c r="AV633" s="286"/>
      <c r="AW633" s="286"/>
      <c r="AX633" s="286"/>
      <c r="AY633" s="286"/>
    </row>
    <row r="634" spans="37:51" s="38" customFormat="1" x14ac:dyDescent="0.35">
      <c r="AK634" s="286"/>
      <c r="AL634" s="286"/>
      <c r="AM634" s="286"/>
      <c r="AN634" s="286"/>
      <c r="AO634" s="286"/>
      <c r="AP634" s="286"/>
      <c r="AQ634" s="286"/>
      <c r="AR634" s="286"/>
      <c r="AS634" s="286"/>
      <c r="AT634" s="286"/>
      <c r="AU634" s="286"/>
      <c r="AV634" s="286"/>
      <c r="AW634" s="286"/>
      <c r="AX634" s="286"/>
      <c r="AY634" s="286"/>
    </row>
    <row r="635" spans="37:51" s="38" customFormat="1" x14ac:dyDescent="0.35">
      <c r="AK635" s="286"/>
      <c r="AL635" s="286"/>
      <c r="AM635" s="286"/>
      <c r="AN635" s="286"/>
      <c r="AO635" s="286"/>
      <c r="AP635" s="286"/>
      <c r="AQ635" s="286"/>
      <c r="AR635" s="286"/>
      <c r="AS635" s="286"/>
      <c r="AT635" s="286"/>
      <c r="AU635" s="286"/>
      <c r="AV635" s="286"/>
      <c r="AW635" s="286"/>
      <c r="AX635" s="286"/>
      <c r="AY635" s="286"/>
    </row>
    <row r="636" spans="37:51" s="38" customFormat="1" x14ac:dyDescent="0.35">
      <c r="AK636" s="286"/>
      <c r="AL636" s="286"/>
      <c r="AM636" s="286"/>
      <c r="AN636" s="286"/>
      <c r="AO636" s="286"/>
      <c r="AP636" s="286"/>
      <c r="AQ636" s="286"/>
      <c r="AR636" s="286"/>
      <c r="AS636" s="286"/>
      <c r="AT636" s="286"/>
      <c r="AU636" s="286"/>
      <c r="AV636" s="286"/>
      <c r="AW636" s="286"/>
      <c r="AX636" s="286"/>
      <c r="AY636" s="286"/>
    </row>
    <row r="637" spans="37:51" s="38" customFormat="1" x14ac:dyDescent="0.35">
      <c r="AK637" s="286"/>
      <c r="AL637" s="286"/>
      <c r="AM637" s="286"/>
      <c r="AN637" s="286"/>
      <c r="AO637" s="286"/>
      <c r="AP637" s="286"/>
      <c r="AQ637" s="286"/>
      <c r="AR637" s="286"/>
      <c r="AS637" s="286"/>
      <c r="AT637" s="286"/>
      <c r="AU637" s="286"/>
      <c r="AV637" s="286"/>
      <c r="AW637" s="286"/>
      <c r="AX637" s="286"/>
      <c r="AY637" s="286"/>
    </row>
    <row r="638" spans="37:51" s="38" customFormat="1" x14ac:dyDescent="0.35">
      <c r="AK638" s="286"/>
      <c r="AL638" s="286"/>
      <c r="AM638" s="286"/>
      <c r="AN638" s="286"/>
      <c r="AO638" s="286"/>
      <c r="AP638" s="286"/>
      <c r="AQ638" s="286"/>
      <c r="AR638" s="286"/>
      <c r="AS638" s="286"/>
      <c r="AT638" s="286"/>
      <c r="AU638" s="286"/>
      <c r="AV638" s="286"/>
      <c r="AW638" s="286"/>
      <c r="AX638" s="286"/>
      <c r="AY638" s="286"/>
    </row>
    <row r="639" spans="37:51" s="38" customFormat="1" x14ac:dyDescent="0.35">
      <c r="AK639" s="286"/>
      <c r="AL639" s="286"/>
      <c r="AM639" s="286"/>
      <c r="AN639" s="286"/>
      <c r="AO639" s="286"/>
      <c r="AP639" s="286"/>
      <c r="AQ639" s="286"/>
      <c r="AR639" s="286"/>
      <c r="AS639" s="286"/>
      <c r="AT639" s="286"/>
      <c r="AU639" s="286"/>
      <c r="AV639" s="286"/>
      <c r="AW639" s="286"/>
      <c r="AX639" s="286"/>
      <c r="AY639" s="286"/>
    </row>
    <row r="640" spans="37:51" s="38" customFormat="1" x14ac:dyDescent="0.35">
      <c r="AK640" s="286"/>
      <c r="AL640" s="286"/>
      <c r="AM640" s="286"/>
      <c r="AN640" s="286"/>
      <c r="AO640" s="286"/>
      <c r="AP640" s="286"/>
      <c r="AQ640" s="286"/>
      <c r="AR640" s="286"/>
      <c r="AS640" s="286"/>
      <c r="AT640" s="286"/>
      <c r="AU640" s="286"/>
      <c r="AV640" s="286"/>
      <c r="AW640" s="286"/>
      <c r="AX640" s="286"/>
      <c r="AY640" s="286"/>
    </row>
    <row r="641" spans="37:51" s="38" customFormat="1" x14ac:dyDescent="0.35">
      <c r="AK641" s="286"/>
      <c r="AL641" s="286"/>
      <c r="AM641" s="286"/>
      <c r="AN641" s="286"/>
      <c r="AO641" s="286"/>
      <c r="AP641" s="286"/>
      <c r="AQ641" s="286"/>
      <c r="AR641" s="286"/>
      <c r="AS641" s="286"/>
      <c r="AT641" s="286"/>
      <c r="AU641" s="286"/>
      <c r="AV641" s="286"/>
      <c r="AW641" s="286"/>
      <c r="AX641" s="286"/>
      <c r="AY641" s="286"/>
    </row>
    <row r="642" spans="37:51" s="38" customFormat="1" x14ac:dyDescent="0.35">
      <c r="AK642" s="286"/>
      <c r="AL642" s="286"/>
      <c r="AM642" s="286"/>
      <c r="AN642" s="286"/>
      <c r="AO642" s="286"/>
      <c r="AP642" s="286"/>
      <c r="AQ642" s="286"/>
      <c r="AR642" s="286"/>
      <c r="AS642" s="286"/>
      <c r="AT642" s="286"/>
      <c r="AU642" s="286"/>
      <c r="AV642" s="286"/>
      <c r="AW642" s="286"/>
      <c r="AX642" s="286"/>
      <c r="AY642" s="286"/>
    </row>
    <row r="643" spans="37:51" s="38" customFormat="1" x14ac:dyDescent="0.35">
      <c r="AK643" s="286"/>
      <c r="AL643" s="286"/>
      <c r="AM643" s="286"/>
      <c r="AN643" s="286"/>
      <c r="AO643" s="286"/>
      <c r="AP643" s="286"/>
      <c r="AQ643" s="286"/>
      <c r="AR643" s="286"/>
      <c r="AS643" s="286"/>
      <c r="AT643" s="286"/>
      <c r="AU643" s="286"/>
      <c r="AV643" s="286"/>
      <c r="AW643" s="286"/>
      <c r="AX643" s="286"/>
      <c r="AY643" s="286"/>
    </row>
    <row r="644" spans="37:51" s="38" customFormat="1" x14ac:dyDescent="0.35">
      <c r="AK644" s="286"/>
      <c r="AL644" s="286"/>
      <c r="AM644" s="286"/>
      <c r="AN644" s="286"/>
      <c r="AO644" s="286"/>
      <c r="AP644" s="286"/>
      <c r="AQ644" s="286"/>
      <c r="AR644" s="286"/>
      <c r="AS644" s="286"/>
      <c r="AT644" s="286"/>
      <c r="AU644" s="286"/>
      <c r="AV644" s="286"/>
      <c r="AW644" s="286"/>
      <c r="AX644" s="286"/>
      <c r="AY644" s="286"/>
    </row>
    <row r="645" spans="37:51" s="38" customFormat="1" x14ac:dyDescent="0.35">
      <c r="AK645" s="286"/>
      <c r="AL645" s="286"/>
      <c r="AM645" s="286"/>
      <c r="AN645" s="286"/>
      <c r="AO645" s="286"/>
      <c r="AP645" s="286"/>
      <c r="AQ645" s="286"/>
      <c r="AR645" s="286"/>
      <c r="AS645" s="286"/>
      <c r="AT645" s="286"/>
      <c r="AU645" s="286"/>
      <c r="AV645" s="286"/>
      <c r="AW645" s="286"/>
      <c r="AX645" s="286"/>
      <c r="AY645" s="286"/>
    </row>
    <row r="646" spans="37:51" s="38" customFormat="1" x14ac:dyDescent="0.35">
      <c r="AK646" s="286"/>
      <c r="AL646" s="286"/>
      <c r="AM646" s="286"/>
      <c r="AN646" s="286"/>
      <c r="AO646" s="286"/>
      <c r="AP646" s="286"/>
      <c r="AQ646" s="286"/>
      <c r="AR646" s="286"/>
      <c r="AS646" s="286"/>
      <c r="AT646" s="286"/>
      <c r="AU646" s="286"/>
      <c r="AV646" s="286"/>
      <c r="AW646" s="286"/>
      <c r="AX646" s="286"/>
      <c r="AY646" s="286"/>
    </row>
    <row r="647" spans="37:51" s="38" customFormat="1" x14ac:dyDescent="0.35">
      <c r="AK647" s="286"/>
      <c r="AL647" s="286"/>
      <c r="AM647" s="286"/>
      <c r="AN647" s="286"/>
      <c r="AO647" s="286"/>
      <c r="AP647" s="286"/>
      <c r="AQ647" s="286"/>
      <c r="AR647" s="286"/>
      <c r="AS647" s="286"/>
      <c r="AT647" s="286"/>
      <c r="AU647" s="286"/>
      <c r="AV647" s="286"/>
      <c r="AW647" s="286"/>
      <c r="AX647" s="286"/>
      <c r="AY647" s="286"/>
    </row>
    <row r="648" spans="37:51" s="38" customFormat="1" x14ac:dyDescent="0.35">
      <c r="AK648" s="286"/>
      <c r="AL648" s="286"/>
      <c r="AM648" s="286"/>
      <c r="AN648" s="286"/>
      <c r="AO648" s="286"/>
      <c r="AP648" s="286"/>
      <c r="AQ648" s="286"/>
      <c r="AR648" s="286"/>
      <c r="AS648" s="286"/>
      <c r="AT648" s="286"/>
      <c r="AU648" s="286"/>
      <c r="AV648" s="286"/>
      <c r="AW648" s="286"/>
      <c r="AX648" s="286"/>
      <c r="AY648" s="286"/>
    </row>
    <row r="649" spans="37:51" s="38" customFormat="1" x14ac:dyDescent="0.35">
      <c r="AK649" s="286"/>
      <c r="AL649" s="286"/>
      <c r="AM649" s="286"/>
      <c r="AN649" s="286"/>
      <c r="AO649" s="286"/>
      <c r="AP649" s="286"/>
      <c r="AQ649" s="286"/>
      <c r="AR649" s="286"/>
      <c r="AS649" s="286"/>
      <c r="AT649" s="286"/>
      <c r="AU649" s="286"/>
      <c r="AV649" s="286"/>
      <c r="AW649" s="286"/>
      <c r="AX649" s="286"/>
      <c r="AY649" s="286"/>
    </row>
    <row r="650" spans="37:51" s="38" customFormat="1" x14ac:dyDescent="0.35">
      <c r="AK650" s="286"/>
      <c r="AL650" s="286"/>
      <c r="AM650" s="286"/>
      <c r="AN650" s="286"/>
      <c r="AO650" s="286"/>
      <c r="AP650" s="286"/>
      <c r="AQ650" s="286"/>
      <c r="AR650" s="286"/>
      <c r="AS650" s="286"/>
      <c r="AT650" s="286"/>
      <c r="AU650" s="286"/>
      <c r="AV650" s="286"/>
      <c r="AW650" s="286"/>
      <c r="AX650" s="286"/>
      <c r="AY650" s="286"/>
    </row>
    <row r="651" spans="37:51" s="38" customFormat="1" x14ac:dyDescent="0.35">
      <c r="AK651" s="286"/>
      <c r="AL651" s="286"/>
      <c r="AM651" s="286"/>
      <c r="AN651" s="286"/>
      <c r="AO651" s="286"/>
      <c r="AP651" s="286"/>
      <c r="AQ651" s="286"/>
      <c r="AR651" s="286"/>
      <c r="AS651" s="286"/>
      <c r="AT651" s="286"/>
      <c r="AU651" s="286"/>
      <c r="AV651" s="286"/>
      <c r="AW651" s="286"/>
      <c r="AX651" s="286"/>
      <c r="AY651" s="286"/>
    </row>
    <row r="652" spans="37:51" s="38" customFormat="1" x14ac:dyDescent="0.35">
      <c r="AK652" s="286"/>
      <c r="AL652" s="286"/>
      <c r="AM652" s="286"/>
      <c r="AN652" s="286"/>
      <c r="AO652" s="286"/>
      <c r="AP652" s="286"/>
      <c r="AQ652" s="286"/>
      <c r="AR652" s="286"/>
      <c r="AS652" s="286"/>
      <c r="AT652" s="286"/>
      <c r="AU652" s="286"/>
      <c r="AV652" s="286"/>
      <c r="AW652" s="286"/>
      <c r="AX652" s="286"/>
      <c r="AY652" s="286"/>
    </row>
    <row r="653" spans="37:51" s="38" customFormat="1" x14ac:dyDescent="0.35">
      <c r="AK653" s="286"/>
      <c r="AL653" s="286"/>
      <c r="AM653" s="286"/>
      <c r="AN653" s="286"/>
      <c r="AO653" s="286"/>
      <c r="AP653" s="286"/>
      <c r="AQ653" s="286"/>
      <c r="AR653" s="286"/>
      <c r="AS653" s="286"/>
      <c r="AT653" s="286"/>
      <c r="AU653" s="286"/>
      <c r="AV653" s="286"/>
      <c r="AW653" s="286"/>
      <c r="AX653" s="286"/>
      <c r="AY653" s="286"/>
    </row>
    <row r="654" spans="37:51" s="38" customFormat="1" x14ac:dyDescent="0.35">
      <c r="AK654" s="286"/>
      <c r="AL654" s="286"/>
      <c r="AM654" s="286"/>
      <c r="AN654" s="286"/>
      <c r="AO654" s="286"/>
      <c r="AP654" s="286"/>
      <c r="AQ654" s="286"/>
      <c r="AR654" s="286"/>
      <c r="AS654" s="286"/>
      <c r="AT654" s="286"/>
      <c r="AU654" s="286"/>
      <c r="AV654" s="286"/>
      <c r="AW654" s="286"/>
      <c r="AX654" s="286"/>
      <c r="AY654" s="286"/>
    </row>
    <row r="655" spans="37:51" s="38" customFormat="1" x14ac:dyDescent="0.35">
      <c r="AK655" s="286"/>
      <c r="AL655" s="286"/>
      <c r="AM655" s="286"/>
      <c r="AN655" s="286"/>
      <c r="AO655" s="286"/>
      <c r="AP655" s="286"/>
      <c r="AQ655" s="286"/>
      <c r="AR655" s="286"/>
      <c r="AS655" s="286"/>
      <c r="AT655" s="286"/>
      <c r="AU655" s="286"/>
      <c r="AV655" s="286"/>
      <c r="AW655" s="286"/>
      <c r="AX655" s="286"/>
      <c r="AY655" s="286"/>
    </row>
    <row r="656" spans="37:51" s="38" customFormat="1" x14ac:dyDescent="0.35">
      <c r="AK656" s="286"/>
      <c r="AL656" s="286"/>
      <c r="AM656" s="286"/>
      <c r="AN656" s="286"/>
      <c r="AO656" s="286"/>
      <c r="AP656" s="286"/>
      <c r="AQ656" s="286"/>
      <c r="AR656" s="286"/>
      <c r="AS656" s="286"/>
      <c r="AT656" s="286"/>
      <c r="AU656" s="286"/>
      <c r="AV656" s="286"/>
      <c r="AW656" s="286"/>
      <c r="AX656" s="286"/>
      <c r="AY656" s="286"/>
    </row>
    <row r="657" spans="37:51" s="38" customFormat="1" x14ac:dyDescent="0.35">
      <c r="AK657" s="286"/>
      <c r="AL657" s="286"/>
      <c r="AM657" s="286"/>
      <c r="AN657" s="286"/>
      <c r="AO657" s="286"/>
      <c r="AP657" s="286"/>
      <c r="AQ657" s="286"/>
      <c r="AR657" s="286"/>
      <c r="AS657" s="286"/>
      <c r="AT657" s="286"/>
      <c r="AU657" s="286"/>
      <c r="AV657" s="286"/>
      <c r="AW657" s="286"/>
      <c r="AX657" s="286"/>
      <c r="AY657" s="286"/>
    </row>
    <row r="658" spans="37:51" s="38" customFormat="1" x14ac:dyDescent="0.35">
      <c r="AK658" s="286"/>
      <c r="AL658" s="286"/>
      <c r="AM658" s="286"/>
      <c r="AN658" s="286"/>
      <c r="AO658" s="286"/>
      <c r="AP658" s="286"/>
      <c r="AQ658" s="286"/>
      <c r="AR658" s="286"/>
      <c r="AS658" s="286"/>
      <c r="AT658" s="286"/>
      <c r="AU658" s="286"/>
      <c r="AV658" s="286"/>
      <c r="AW658" s="286"/>
      <c r="AX658" s="286"/>
      <c r="AY658" s="286"/>
    </row>
    <row r="659" spans="37:51" s="38" customFormat="1" x14ac:dyDescent="0.35">
      <c r="AK659" s="286"/>
      <c r="AL659" s="286"/>
      <c r="AM659" s="286"/>
      <c r="AN659" s="286"/>
      <c r="AO659" s="286"/>
      <c r="AP659" s="286"/>
      <c r="AQ659" s="286"/>
      <c r="AR659" s="286"/>
      <c r="AS659" s="286"/>
      <c r="AT659" s="286"/>
      <c r="AU659" s="286"/>
      <c r="AV659" s="286"/>
      <c r="AW659" s="286"/>
      <c r="AX659" s="286"/>
      <c r="AY659" s="286"/>
    </row>
    <row r="660" spans="37:51" s="38" customFormat="1" x14ac:dyDescent="0.35">
      <c r="AK660" s="286"/>
      <c r="AL660" s="286"/>
      <c r="AM660" s="286"/>
      <c r="AN660" s="286"/>
      <c r="AO660" s="286"/>
      <c r="AP660" s="286"/>
      <c r="AQ660" s="286"/>
      <c r="AR660" s="286"/>
      <c r="AS660" s="286"/>
      <c r="AT660" s="286"/>
      <c r="AU660" s="286"/>
      <c r="AV660" s="286"/>
      <c r="AW660" s="286"/>
      <c r="AX660" s="286"/>
      <c r="AY660" s="286"/>
    </row>
    <row r="661" spans="37:51" s="38" customFormat="1" x14ac:dyDescent="0.35">
      <c r="AK661" s="286"/>
      <c r="AL661" s="286"/>
      <c r="AM661" s="286"/>
      <c r="AN661" s="286"/>
      <c r="AO661" s="286"/>
      <c r="AP661" s="286"/>
      <c r="AQ661" s="286"/>
      <c r="AR661" s="286"/>
      <c r="AS661" s="286"/>
      <c r="AT661" s="286"/>
      <c r="AU661" s="286"/>
      <c r="AV661" s="286"/>
      <c r="AW661" s="286"/>
      <c r="AX661" s="286"/>
      <c r="AY661" s="286"/>
    </row>
    <row r="662" spans="37:51" s="38" customFormat="1" x14ac:dyDescent="0.35">
      <c r="AK662" s="286"/>
      <c r="AL662" s="286"/>
      <c r="AM662" s="286"/>
      <c r="AN662" s="286"/>
      <c r="AO662" s="286"/>
      <c r="AP662" s="286"/>
      <c r="AQ662" s="286"/>
      <c r="AR662" s="286"/>
      <c r="AS662" s="286"/>
      <c r="AT662" s="286"/>
      <c r="AU662" s="286"/>
      <c r="AV662" s="286"/>
      <c r="AW662" s="286"/>
      <c r="AX662" s="286"/>
      <c r="AY662" s="286"/>
    </row>
    <row r="663" spans="37:51" s="38" customFormat="1" x14ac:dyDescent="0.35">
      <c r="AK663" s="286"/>
      <c r="AL663" s="286"/>
      <c r="AM663" s="286"/>
      <c r="AN663" s="286"/>
      <c r="AO663" s="286"/>
      <c r="AP663" s="286"/>
      <c r="AQ663" s="286"/>
      <c r="AR663" s="286"/>
      <c r="AS663" s="286"/>
      <c r="AT663" s="286"/>
      <c r="AU663" s="286"/>
      <c r="AV663" s="286"/>
      <c r="AW663" s="286"/>
      <c r="AX663" s="286"/>
      <c r="AY663" s="286"/>
    </row>
    <row r="664" spans="37:51" s="38" customFormat="1" x14ac:dyDescent="0.35">
      <c r="AK664" s="286"/>
      <c r="AL664" s="286"/>
      <c r="AM664" s="286"/>
      <c r="AN664" s="286"/>
      <c r="AO664" s="286"/>
      <c r="AP664" s="286"/>
      <c r="AQ664" s="286"/>
      <c r="AR664" s="286"/>
      <c r="AS664" s="286"/>
      <c r="AT664" s="286"/>
      <c r="AU664" s="286"/>
      <c r="AV664" s="286"/>
      <c r="AW664" s="286"/>
      <c r="AX664" s="286"/>
      <c r="AY664" s="286"/>
    </row>
    <row r="665" spans="37:51" s="38" customFormat="1" x14ac:dyDescent="0.35">
      <c r="AK665" s="286"/>
      <c r="AL665" s="286"/>
      <c r="AM665" s="286"/>
      <c r="AN665" s="286"/>
      <c r="AO665" s="286"/>
      <c r="AP665" s="286"/>
      <c r="AQ665" s="286"/>
      <c r="AR665" s="286"/>
      <c r="AS665" s="286"/>
      <c r="AT665" s="286"/>
      <c r="AU665" s="286"/>
      <c r="AV665" s="286"/>
      <c r="AW665" s="286"/>
      <c r="AX665" s="286"/>
      <c r="AY665" s="286"/>
    </row>
    <row r="666" spans="37:51" s="38" customFormat="1" x14ac:dyDescent="0.35">
      <c r="AK666" s="286"/>
      <c r="AL666" s="286"/>
      <c r="AM666" s="286"/>
      <c r="AN666" s="286"/>
      <c r="AO666" s="286"/>
      <c r="AP666" s="286"/>
      <c r="AQ666" s="286"/>
      <c r="AR666" s="286"/>
      <c r="AS666" s="286"/>
      <c r="AT666" s="286"/>
      <c r="AU666" s="286"/>
      <c r="AV666" s="286"/>
      <c r="AW666" s="286"/>
      <c r="AX666" s="286"/>
      <c r="AY666" s="286"/>
    </row>
    <row r="667" spans="37:51" s="38" customFormat="1" x14ac:dyDescent="0.35">
      <c r="AK667" s="286"/>
      <c r="AL667" s="286"/>
      <c r="AM667" s="286"/>
      <c r="AN667" s="286"/>
      <c r="AO667" s="286"/>
      <c r="AP667" s="286"/>
      <c r="AQ667" s="286"/>
      <c r="AR667" s="286"/>
      <c r="AS667" s="286"/>
      <c r="AT667" s="286"/>
      <c r="AU667" s="286"/>
      <c r="AV667" s="286"/>
      <c r="AW667" s="286"/>
      <c r="AX667" s="286"/>
      <c r="AY667" s="286"/>
    </row>
    <row r="668" spans="37:51" s="38" customFormat="1" x14ac:dyDescent="0.35">
      <c r="AK668" s="286"/>
      <c r="AL668" s="286"/>
      <c r="AM668" s="286"/>
      <c r="AN668" s="286"/>
      <c r="AO668" s="286"/>
      <c r="AP668" s="286"/>
      <c r="AQ668" s="286"/>
      <c r="AR668" s="286"/>
      <c r="AS668" s="286"/>
      <c r="AT668" s="286"/>
      <c r="AU668" s="286"/>
      <c r="AV668" s="286"/>
      <c r="AW668" s="286"/>
      <c r="AX668" s="286"/>
      <c r="AY668" s="286"/>
    </row>
    <row r="669" spans="37:51" s="38" customFormat="1" x14ac:dyDescent="0.35">
      <c r="AK669" s="286"/>
      <c r="AL669" s="286"/>
      <c r="AM669" s="286"/>
      <c r="AN669" s="286"/>
      <c r="AO669" s="286"/>
      <c r="AP669" s="286"/>
      <c r="AQ669" s="286"/>
      <c r="AR669" s="286"/>
      <c r="AS669" s="286"/>
      <c r="AT669" s="286"/>
      <c r="AU669" s="286"/>
      <c r="AV669" s="286"/>
      <c r="AW669" s="286"/>
      <c r="AX669" s="286"/>
      <c r="AY669" s="286"/>
    </row>
    <row r="670" spans="37:51" s="38" customFormat="1" x14ac:dyDescent="0.35">
      <c r="AK670" s="286"/>
      <c r="AL670" s="286"/>
      <c r="AM670" s="286"/>
      <c r="AN670" s="286"/>
      <c r="AO670" s="286"/>
      <c r="AP670" s="286"/>
      <c r="AQ670" s="286"/>
      <c r="AR670" s="286"/>
      <c r="AS670" s="286"/>
      <c r="AT670" s="286"/>
      <c r="AU670" s="286"/>
      <c r="AV670" s="286"/>
      <c r="AW670" s="286"/>
      <c r="AX670" s="286"/>
      <c r="AY670" s="286"/>
    </row>
    <row r="671" spans="37:51" s="38" customFormat="1" x14ac:dyDescent="0.35">
      <c r="AK671" s="286"/>
      <c r="AL671" s="286"/>
      <c r="AM671" s="286"/>
      <c r="AN671" s="286"/>
      <c r="AO671" s="286"/>
      <c r="AP671" s="286"/>
      <c r="AQ671" s="286"/>
      <c r="AR671" s="286"/>
      <c r="AS671" s="286"/>
      <c r="AT671" s="286"/>
      <c r="AU671" s="286"/>
      <c r="AV671" s="286"/>
      <c r="AW671" s="286"/>
      <c r="AX671" s="286"/>
      <c r="AY671" s="286"/>
    </row>
    <row r="672" spans="37:51" s="38" customFormat="1" x14ac:dyDescent="0.35">
      <c r="AK672" s="286"/>
      <c r="AL672" s="286"/>
      <c r="AM672" s="286"/>
      <c r="AN672" s="286"/>
      <c r="AO672" s="286"/>
      <c r="AP672" s="286"/>
      <c r="AQ672" s="286"/>
      <c r="AR672" s="286"/>
      <c r="AS672" s="286"/>
      <c r="AT672" s="286"/>
      <c r="AU672" s="286"/>
      <c r="AV672" s="286"/>
      <c r="AW672" s="286"/>
      <c r="AX672" s="286"/>
      <c r="AY672" s="286"/>
    </row>
    <row r="673" spans="37:51" s="38" customFormat="1" x14ac:dyDescent="0.35">
      <c r="AK673" s="286"/>
      <c r="AL673" s="286"/>
      <c r="AM673" s="286"/>
      <c r="AN673" s="286"/>
      <c r="AO673" s="286"/>
      <c r="AP673" s="286"/>
      <c r="AQ673" s="286"/>
      <c r="AR673" s="286"/>
      <c r="AS673" s="286"/>
      <c r="AT673" s="286"/>
      <c r="AU673" s="286"/>
      <c r="AV673" s="286"/>
      <c r="AW673" s="286"/>
      <c r="AX673" s="286"/>
      <c r="AY673" s="286"/>
    </row>
    <row r="674" spans="37:51" s="38" customFormat="1" x14ac:dyDescent="0.35">
      <c r="AK674" s="286"/>
      <c r="AL674" s="286"/>
      <c r="AM674" s="286"/>
      <c r="AN674" s="286"/>
      <c r="AO674" s="286"/>
      <c r="AP674" s="286"/>
      <c r="AQ674" s="286"/>
      <c r="AR674" s="286"/>
      <c r="AS674" s="286"/>
      <c r="AT674" s="286"/>
      <c r="AU674" s="286"/>
      <c r="AV674" s="286"/>
      <c r="AW674" s="286"/>
      <c r="AX674" s="286"/>
      <c r="AY674" s="286"/>
    </row>
    <row r="675" spans="37:51" s="38" customFormat="1" x14ac:dyDescent="0.35">
      <c r="AK675" s="286"/>
      <c r="AL675" s="286"/>
      <c r="AM675" s="286"/>
      <c r="AN675" s="286"/>
      <c r="AO675" s="286"/>
      <c r="AP675" s="286"/>
      <c r="AQ675" s="286"/>
      <c r="AR675" s="286"/>
      <c r="AS675" s="286"/>
      <c r="AT675" s="286"/>
      <c r="AU675" s="286"/>
      <c r="AV675" s="286"/>
      <c r="AW675" s="286"/>
      <c r="AX675" s="286"/>
      <c r="AY675" s="286"/>
    </row>
    <row r="676" spans="37:51" s="38" customFormat="1" x14ac:dyDescent="0.35">
      <c r="AK676" s="286"/>
      <c r="AL676" s="286"/>
      <c r="AM676" s="286"/>
      <c r="AN676" s="286"/>
      <c r="AO676" s="286"/>
      <c r="AP676" s="286"/>
      <c r="AQ676" s="286"/>
      <c r="AR676" s="286"/>
      <c r="AS676" s="286"/>
      <c r="AT676" s="286"/>
      <c r="AU676" s="286"/>
      <c r="AV676" s="286"/>
      <c r="AW676" s="286"/>
      <c r="AX676" s="286"/>
      <c r="AY676" s="286"/>
    </row>
    <row r="677" spans="37:51" s="38" customFormat="1" x14ac:dyDescent="0.35">
      <c r="AK677" s="286"/>
      <c r="AL677" s="286"/>
      <c r="AM677" s="286"/>
      <c r="AN677" s="286"/>
      <c r="AO677" s="286"/>
      <c r="AP677" s="286"/>
      <c r="AQ677" s="286"/>
      <c r="AR677" s="286"/>
      <c r="AS677" s="286"/>
      <c r="AT677" s="286"/>
      <c r="AU677" s="286"/>
      <c r="AV677" s="286"/>
      <c r="AW677" s="286"/>
      <c r="AX677" s="286"/>
      <c r="AY677" s="286"/>
    </row>
    <row r="678" spans="37:51" s="38" customFormat="1" x14ac:dyDescent="0.35">
      <c r="AK678" s="286"/>
      <c r="AL678" s="286"/>
      <c r="AM678" s="286"/>
      <c r="AN678" s="286"/>
      <c r="AO678" s="286"/>
      <c r="AP678" s="286"/>
      <c r="AQ678" s="286"/>
      <c r="AR678" s="286"/>
      <c r="AS678" s="286"/>
      <c r="AT678" s="286"/>
      <c r="AU678" s="286"/>
      <c r="AV678" s="286"/>
      <c r="AW678" s="286"/>
      <c r="AX678" s="286"/>
      <c r="AY678" s="286"/>
    </row>
    <row r="679" spans="37:51" s="38" customFormat="1" x14ac:dyDescent="0.35">
      <c r="AK679" s="286"/>
      <c r="AL679" s="286"/>
      <c r="AM679" s="286"/>
      <c r="AN679" s="286"/>
      <c r="AO679" s="286"/>
      <c r="AP679" s="286"/>
      <c r="AQ679" s="286"/>
      <c r="AR679" s="286"/>
      <c r="AS679" s="286"/>
      <c r="AT679" s="286"/>
      <c r="AU679" s="286"/>
      <c r="AV679" s="286"/>
      <c r="AW679" s="286"/>
      <c r="AX679" s="286"/>
      <c r="AY679" s="286"/>
    </row>
    <row r="680" spans="37:51" s="38" customFormat="1" x14ac:dyDescent="0.35">
      <c r="AK680" s="286"/>
      <c r="AL680" s="286"/>
      <c r="AM680" s="286"/>
      <c r="AN680" s="286"/>
      <c r="AO680" s="286"/>
      <c r="AP680" s="286"/>
      <c r="AQ680" s="286"/>
      <c r="AR680" s="286"/>
      <c r="AS680" s="286"/>
      <c r="AT680" s="286"/>
      <c r="AU680" s="286"/>
      <c r="AV680" s="286"/>
      <c r="AW680" s="286"/>
      <c r="AX680" s="286"/>
      <c r="AY680" s="286"/>
    </row>
    <row r="681" spans="37:51" s="38" customFormat="1" x14ac:dyDescent="0.35">
      <c r="AK681" s="286"/>
      <c r="AL681" s="286"/>
      <c r="AM681" s="286"/>
      <c r="AN681" s="286"/>
      <c r="AO681" s="286"/>
      <c r="AP681" s="286"/>
      <c r="AQ681" s="286"/>
      <c r="AR681" s="286"/>
      <c r="AS681" s="286"/>
      <c r="AT681" s="286"/>
      <c r="AU681" s="286"/>
      <c r="AV681" s="286"/>
      <c r="AW681" s="286"/>
      <c r="AX681" s="286"/>
      <c r="AY681" s="286"/>
    </row>
    <row r="682" spans="37:51" s="38" customFormat="1" x14ac:dyDescent="0.35">
      <c r="AK682" s="286"/>
      <c r="AL682" s="286"/>
      <c r="AM682" s="286"/>
      <c r="AN682" s="286"/>
      <c r="AO682" s="286"/>
      <c r="AP682" s="286"/>
      <c r="AQ682" s="286"/>
      <c r="AR682" s="286"/>
      <c r="AS682" s="286"/>
      <c r="AT682" s="286"/>
      <c r="AU682" s="286"/>
      <c r="AV682" s="286"/>
      <c r="AW682" s="286"/>
      <c r="AX682" s="286"/>
      <c r="AY682" s="286"/>
    </row>
    <row r="683" spans="37:51" s="38" customFormat="1" x14ac:dyDescent="0.35">
      <c r="AK683" s="286"/>
      <c r="AL683" s="286"/>
      <c r="AM683" s="286"/>
      <c r="AN683" s="286"/>
      <c r="AO683" s="286"/>
      <c r="AP683" s="286"/>
      <c r="AQ683" s="286"/>
      <c r="AR683" s="286"/>
      <c r="AS683" s="286"/>
      <c r="AT683" s="286"/>
      <c r="AU683" s="286"/>
      <c r="AV683" s="286"/>
      <c r="AW683" s="286"/>
      <c r="AX683" s="286"/>
      <c r="AY683" s="286"/>
    </row>
    <row r="684" spans="37:51" s="38" customFormat="1" x14ac:dyDescent="0.35">
      <c r="AK684" s="286"/>
      <c r="AL684" s="286"/>
      <c r="AM684" s="286"/>
      <c r="AN684" s="286"/>
      <c r="AO684" s="286"/>
      <c r="AP684" s="286"/>
      <c r="AQ684" s="286"/>
      <c r="AR684" s="286"/>
      <c r="AS684" s="286"/>
      <c r="AT684" s="286"/>
      <c r="AU684" s="286"/>
      <c r="AV684" s="286"/>
      <c r="AW684" s="286"/>
      <c r="AX684" s="286"/>
      <c r="AY684" s="286"/>
    </row>
    <row r="685" spans="37:51" s="38" customFormat="1" x14ac:dyDescent="0.35">
      <c r="AK685" s="286"/>
      <c r="AL685" s="286"/>
      <c r="AM685" s="286"/>
      <c r="AN685" s="286"/>
      <c r="AO685" s="286"/>
      <c r="AP685" s="286"/>
      <c r="AQ685" s="286"/>
      <c r="AR685" s="286"/>
      <c r="AS685" s="286"/>
      <c r="AT685" s="286"/>
      <c r="AU685" s="286"/>
      <c r="AV685" s="286"/>
      <c r="AW685" s="286"/>
      <c r="AX685" s="286"/>
      <c r="AY685" s="286"/>
    </row>
    <row r="686" spans="37:51" s="38" customFormat="1" x14ac:dyDescent="0.35">
      <c r="AK686" s="286"/>
      <c r="AL686" s="286"/>
      <c r="AM686" s="286"/>
      <c r="AN686" s="286"/>
      <c r="AO686" s="286"/>
      <c r="AP686" s="286"/>
      <c r="AQ686" s="286"/>
      <c r="AR686" s="286"/>
      <c r="AS686" s="286"/>
      <c r="AT686" s="286"/>
      <c r="AU686" s="286"/>
      <c r="AV686" s="286"/>
      <c r="AW686" s="286"/>
      <c r="AX686" s="286"/>
      <c r="AY686" s="286"/>
    </row>
    <row r="687" spans="37:51" s="38" customFormat="1" x14ac:dyDescent="0.35">
      <c r="AK687" s="286"/>
      <c r="AL687" s="286"/>
      <c r="AM687" s="286"/>
      <c r="AN687" s="286"/>
      <c r="AO687" s="286"/>
      <c r="AP687" s="286"/>
      <c r="AQ687" s="286"/>
      <c r="AR687" s="286"/>
      <c r="AS687" s="286"/>
      <c r="AT687" s="286"/>
      <c r="AU687" s="286"/>
      <c r="AV687" s="286"/>
      <c r="AW687" s="286"/>
      <c r="AX687" s="286"/>
      <c r="AY687" s="286"/>
    </row>
    <row r="688" spans="37:51" s="38" customFormat="1" x14ac:dyDescent="0.35">
      <c r="AK688" s="286"/>
      <c r="AL688" s="286"/>
      <c r="AM688" s="286"/>
      <c r="AN688" s="286"/>
      <c r="AO688" s="286"/>
      <c r="AP688" s="286"/>
      <c r="AQ688" s="286"/>
      <c r="AR688" s="286"/>
      <c r="AS688" s="286"/>
      <c r="AT688" s="286"/>
      <c r="AU688" s="286"/>
      <c r="AV688" s="286"/>
      <c r="AW688" s="286"/>
      <c r="AX688" s="286"/>
      <c r="AY688" s="286"/>
    </row>
    <row r="689" spans="37:51" s="38" customFormat="1" x14ac:dyDescent="0.35">
      <c r="AK689" s="286"/>
      <c r="AL689" s="286"/>
      <c r="AM689" s="286"/>
      <c r="AN689" s="286"/>
      <c r="AO689" s="286"/>
      <c r="AP689" s="286"/>
      <c r="AQ689" s="286"/>
      <c r="AR689" s="286"/>
      <c r="AS689" s="286"/>
      <c r="AT689" s="286"/>
      <c r="AU689" s="286"/>
      <c r="AV689" s="286"/>
      <c r="AW689" s="286"/>
      <c r="AX689" s="286"/>
      <c r="AY689" s="286"/>
    </row>
    <row r="690" spans="37:51" s="38" customFormat="1" x14ac:dyDescent="0.35">
      <c r="AK690" s="286"/>
      <c r="AL690" s="286"/>
      <c r="AM690" s="286"/>
      <c r="AN690" s="286"/>
      <c r="AO690" s="286"/>
      <c r="AP690" s="286"/>
      <c r="AQ690" s="286"/>
      <c r="AR690" s="286"/>
      <c r="AS690" s="286"/>
      <c r="AT690" s="286"/>
      <c r="AU690" s="286"/>
      <c r="AV690" s="286"/>
      <c r="AW690" s="286"/>
      <c r="AX690" s="286"/>
      <c r="AY690" s="286"/>
    </row>
    <row r="691" spans="37:51" s="38" customFormat="1" x14ac:dyDescent="0.35">
      <c r="AK691" s="286"/>
      <c r="AL691" s="286"/>
      <c r="AM691" s="286"/>
      <c r="AN691" s="286"/>
      <c r="AO691" s="286"/>
      <c r="AP691" s="286"/>
      <c r="AQ691" s="286"/>
      <c r="AR691" s="286"/>
      <c r="AS691" s="286"/>
      <c r="AT691" s="286"/>
      <c r="AU691" s="286"/>
      <c r="AV691" s="286"/>
      <c r="AW691" s="286"/>
      <c r="AX691" s="286"/>
      <c r="AY691" s="286"/>
    </row>
    <row r="692" spans="37:51" s="38" customFormat="1" x14ac:dyDescent="0.35">
      <c r="AK692" s="286"/>
      <c r="AL692" s="286"/>
      <c r="AM692" s="286"/>
      <c r="AN692" s="286"/>
      <c r="AO692" s="286"/>
      <c r="AP692" s="286"/>
      <c r="AQ692" s="286"/>
      <c r="AR692" s="286"/>
      <c r="AS692" s="286"/>
      <c r="AT692" s="286"/>
      <c r="AU692" s="286"/>
      <c r="AV692" s="286"/>
      <c r="AW692" s="286"/>
      <c r="AX692" s="286"/>
      <c r="AY692" s="286"/>
    </row>
    <row r="693" spans="37:51" s="38" customFormat="1" x14ac:dyDescent="0.35">
      <c r="AK693" s="286"/>
      <c r="AL693" s="286"/>
      <c r="AM693" s="286"/>
      <c r="AN693" s="286"/>
      <c r="AO693" s="286"/>
      <c r="AP693" s="286"/>
      <c r="AQ693" s="286"/>
      <c r="AR693" s="286"/>
      <c r="AS693" s="286"/>
      <c r="AT693" s="286"/>
      <c r="AU693" s="286"/>
      <c r="AV693" s="286"/>
      <c r="AW693" s="286"/>
      <c r="AX693" s="286"/>
      <c r="AY693" s="286"/>
    </row>
    <row r="694" spans="37:51" s="38" customFormat="1" x14ac:dyDescent="0.35">
      <c r="AK694" s="286"/>
      <c r="AL694" s="286"/>
      <c r="AM694" s="286"/>
      <c r="AN694" s="286"/>
      <c r="AO694" s="286"/>
      <c r="AP694" s="286"/>
      <c r="AQ694" s="286"/>
      <c r="AR694" s="286"/>
      <c r="AS694" s="286"/>
      <c r="AT694" s="286"/>
      <c r="AU694" s="286"/>
      <c r="AV694" s="286"/>
      <c r="AW694" s="286"/>
      <c r="AX694" s="286"/>
      <c r="AY694" s="286"/>
    </row>
    <row r="695" spans="37:51" s="38" customFormat="1" x14ac:dyDescent="0.35">
      <c r="AK695" s="286"/>
      <c r="AL695" s="286"/>
      <c r="AM695" s="286"/>
      <c r="AN695" s="286"/>
      <c r="AO695" s="286"/>
      <c r="AP695" s="286"/>
      <c r="AQ695" s="286"/>
      <c r="AR695" s="286"/>
      <c r="AS695" s="286"/>
      <c r="AT695" s="286"/>
      <c r="AU695" s="286"/>
      <c r="AV695" s="286"/>
      <c r="AW695" s="286"/>
      <c r="AX695" s="286"/>
      <c r="AY695" s="286"/>
    </row>
    <row r="696" spans="37:51" s="38" customFormat="1" x14ac:dyDescent="0.35">
      <c r="AK696" s="286"/>
      <c r="AL696" s="286"/>
      <c r="AM696" s="286"/>
      <c r="AN696" s="286"/>
      <c r="AO696" s="286"/>
      <c r="AP696" s="286"/>
      <c r="AQ696" s="286"/>
      <c r="AR696" s="286"/>
      <c r="AS696" s="286"/>
      <c r="AT696" s="286"/>
      <c r="AU696" s="286"/>
      <c r="AV696" s="286"/>
      <c r="AW696" s="286"/>
      <c r="AX696" s="286"/>
      <c r="AY696" s="286"/>
    </row>
    <row r="697" spans="37:51" s="38" customFormat="1" x14ac:dyDescent="0.35">
      <c r="AK697" s="286"/>
      <c r="AL697" s="286"/>
      <c r="AM697" s="286"/>
      <c r="AN697" s="286"/>
      <c r="AO697" s="286"/>
      <c r="AP697" s="286"/>
      <c r="AQ697" s="286"/>
      <c r="AR697" s="286"/>
      <c r="AS697" s="286"/>
      <c r="AT697" s="286"/>
      <c r="AU697" s="286"/>
      <c r="AV697" s="286"/>
      <c r="AW697" s="286"/>
      <c r="AX697" s="286"/>
      <c r="AY697" s="286"/>
    </row>
    <row r="698" spans="37:51" s="38" customFormat="1" x14ac:dyDescent="0.35">
      <c r="AK698" s="286"/>
      <c r="AL698" s="286"/>
      <c r="AM698" s="286"/>
      <c r="AN698" s="286"/>
      <c r="AO698" s="286"/>
      <c r="AP698" s="286"/>
      <c r="AQ698" s="286"/>
      <c r="AR698" s="286"/>
      <c r="AS698" s="286"/>
      <c r="AT698" s="286"/>
      <c r="AU698" s="286"/>
      <c r="AV698" s="286"/>
      <c r="AW698" s="286"/>
      <c r="AX698" s="286"/>
      <c r="AY698" s="286"/>
    </row>
    <row r="699" spans="37:51" s="38" customFormat="1" x14ac:dyDescent="0.35">
      <c r="AK699" s="286"/>
      <c r="AL699" s="286"/>
      <c r="AM699" s="286"/>
      <c r="AN699" s="286"/>
      <c r="AO699" s="286"/>
      <c r="AP699" s="286"/>
      <c r="AQ699" s="286"/>
      <c r="AR699" s="286"/>
      <c r="AS699" s="286"/>
      <c r="AT699" s="286"/>
      <c r="AU699" s="286"/>
      <c r="AV699" s="286"/>
      <c r="AW699" s="286"/>
      <c r="AX699" s="286"/>
      <c r="AY699" s="286"/>
    </row>
    <row r="700" spans="37:51" s="38" customFormat="1" x14ac:dyDescent="0.35">
      <c r="AK700" s="286"/>
      <c r="AL700" s="286"/>
      <c r="AM700" s="286"/>
      <c r="AN700" s="286"/>
      <c r="AO700" s="286"/>
      <c r="AP700" s="286"/>
      <c r="AQ700" s="286"/>
      <c r="AR700" s="286"/>
      <c r="AS700" s="286"/>
      <c r="AT700" s="286"/>
      <c r="AU700" s="286"/>
      <c r="AV700" s="286"/>
      <c r="AW700" s="286"/>
      <c r="AX700" s="286"/>
      <c r="AY700" s="286"/>
    </row>
    <row r="701" spans="37:51" s="38" customFormat="1" x14ac:dyDescent="0.35">
      <c r="AK701" s="286"/>
      <c r="AL701" s="286"/>
      <c r="AM701" s="286"/>
      <c r="AN701" s="286"/>
      <c r="AO701" s="286"/>
      <c r="AP701" s="286"/>
      <c r="AQ701" s="286"/>
      <c r="AR701" s="286"/>
      <c r="AS701" s="286"/>
      <c r="AT701" s="286"/>
      <c r="AU701" s="286"/>
      <c r="AV701" s="286"/>
      <c r="AW701" s="286"/>
      <c r="AX701" s="286"/>
      <c r="AY701" s="286"/>
    </row>
    <row r="702" spans="37:51" s="38" customFormat="1" x14ac:dyDescent="0.35">
      <c r="AK702" s="286"/>
      <c r="AL702" s="286"/>
      <c r="AM702" s="286"/>
      <c r="AN702" s="286"/>
      <c r="AO702" s="286"/>
      <c r="AP702" s="286"/>
      <c r="AQ702" s="286"/>
      <c r="AR702" s="286"/>
      <c r="AS702" s="286"/>
      <c r="AT702" s="286"/>
      <c r="AU702" s="286"/>
      <c r="AV702" s="286"/>
      <c r="AW702" s="286"/>
      <c r="AX702" s="286"/>
      <c r="AY702" s="286"/>
    </row>
    <row r="703" spans="37:51" s="38" customFormat="1" x14ac:dyDescent="0.35">
      <c r="AK703" s="286"/>
      <c r="AL703" s="286"/>
      <c r="AM703" s="286"/>
      <c r="AN703" s="286"/>
      <c r="AO703" s="286"/>
      <c r="AP703" s="286"/>
      <c r="AQ703" s="286"/>
      <c r="AR703" s="286"/>
      <c r="AS703" s="286"/>
      <c r="AT703" s="286"/>
      <c r="AU703" s="286"/>
      <c r="AV703" s="286"/>
      <c r="AW703" s="286"/>
      <c r="AX703" s="286"/>
      <c r="AY703" s="286"/>
    </row>
    <row r="704" spans="37:51" s="38" customFormat="1" x14ac:dyDescent="0.35">
      <c r="AK704" s="286"/>
      <c r="AL704" s="286"/>
      <c r="AM704" s="286"/>
      <c r="AN704" s="286"/>
      <c r="AO704" s="286"/>
      <c r="AP704" s="286"/>
      <c r="AQ704" s="286"/>
      <c r="AR704" s="286"/>
      <c r="AS704" s="286"/>
      <c r="AT704" s="286"/>
      <c r="AU704" s="286"/>
      <c r="AV704" s="286"/>
      <c r="AW704" s="286"/>
      <c r="AX704" s="286"/>
      <c r="AY704" s="286"/>
    </row>
    <row r="705" spans="37:51" s="38" customFormat="1" x14ac:dyDescent="0.35">
      <c r="AK705" s="286"/>
      <c r="AL705" s="286"/>
      <c r="AM705" s="286"/>
      <c r="AN705" s="286"/>
      <c r="AO705" s="286"/>
      <c r="AP705" s="286"/>
      <c r="AQ705" s="286"/>
      <c r="AR705" s="286"/>
      <c r="AS705" s="286"/>
      <c r="AT705" s="286"/>
      <c r="AU705" s="286"/>
      <c r="AV705" s="286"/>
      <c r="AW705" s="286"/>
      <c r="AX705" s="286"/>
      <c r="AY705" s="286"/>
    </row>
    <row r="706" spans="37:51" s="38" customFormat="1" x14ac:dyDescent="0.35">
      <c r="AK706" s="286"/>
      <c r="AL706" s="286"/>
      <c r="AM706" s="286"/>
      <c r="AN706" s="286"/>
      <c r="AO706" s="286"/>
      <c r="AP706" s="286"/>
      <c r="AQ706" s="286"/>
      <c r="AR706" s="286"/>
      <c r="AS706" s="286"/>
      <c r="AT706" s="286"/>
      <c r="AU706" s="286"/>
      <c r="AV706" s="286"/>
      <c r="AW706" s="286"/>
      <c r="AX706" s="286"/>
      <c r="AY706" s="286"/>
    </row>
    <row r="707" spans="37:51" s="38" customFormat="1" x14ac:dyDescent="0.35">
      <c r="AK707" s="286"/>
      <c r="AL707" s="286"/>
      <c r="AM707" s="286"/>
      <c r="AN707" s="286"/>
      <c r="AO707" s="286"/>
      <c r="AP707" s="286"/>
      <c r="AQ707" s="286"/>
      <c r="AR707" s="286"/>
      <c r="AS707" s="286"/>
      <c r="AT707" s="286"/>
      <c r="AU707" s="286"/>
      <c r="AV707" s="286"/>
      <c r="AW707" s="286"/>
      <c r="AX707" s="286"/>
      <c r="AY707" s="286"/>
    </row>
    <row r="708" spans="37:51" s="38" customFormat="1" x14ac:dyDescent="0.35">
      <c r="AK708" s="286"/>
      <c r="AL708" s="286"/>
      <c r="AM708" s="286"/>
      <c r="AN708" s="286"/>
      <c r="AO708" s="286"/>
      <c r="AP708" s="286"/>
      <c r="AQ708" s="286"/>
      <c r="AR708" s="286"/>
      <c r="AS708" s="286"/>
      <c r="AT708" s="286"/>
      <c r="AU708" s="286"/>
      <c r="AV708" s="286"/>
      <c r="AW708" s="286"/>
      <c r="AX708" s="286"/>
      <c r="AY708" s="286"/>
    </row>
    <row r="709" spans="37:51" s="38" customFormat="1" x14ac:dyDescent="0.35">
      <c r="AK709" s="286"/>
      <c r="AL709" s="286"/>
      <c r="AM709" s="286"/>
      <c r="AN709" s="286"/>
      <c r="AO709" s="286"/>
      <c r="AP709" s="286"/>
      <c r="AQ709" s="286"/>
      <c r="AR709" s="286"/>
      <c r="AS709" s="286"/>
      <c r="AT709" s="286"/>
      <c r="AU709" s="286"/>
      <c r="AV709" s="286"/>
      <c r="AW709" s="286"/>
      <c r="AX709" s="286"/>
      <c r="AY709" s="286"/>
    </row>
    <row r="710" spans="37:51" s="38" customFormat="1" x14ac:dyDescent="0.35">
      <c r="AK710" s="286"/>
      <c r="AL710" s="286"/>
      <c r="AM710" s="286"/>
      <c r="AN710" s="286"/>
      <c r="AO710" s="286"/>
      <c r="AP710" s="286"/>
      <c r="AQ710" s="286"/>
      <c r="AR710" s="286"/>
      <c r="AS710" s="286"/>
      <c r="AT710" s="286"/>
      <c r="AU710" s="286"/>
      <c r="AV710" s="286"/>
      <c r="AW710" s="286"/>
      <c r="AX710" s="286"/>
      <c r="AY710" s="286"/>
    </row>
    <row r="711" spans="37:51" s="38" customFormat="1" x14ac:dyDescent="0.35">
      <c r="AK711" s="286"/>
      <c r="AL711" s="286"/>
      <c r="AM711" s="286"/>
      <c r="AN711" s="286"/>
      <c r="AO711" s="286"/>
      <c r="AP711" s="286"/>
      <c r="AQ711" s="286"/>
      <c r="AR711" s="286"/>
      <c r="AS711" s="286"/>
      <c r="AT711" s="286"/>
      <c r="AU711" s="286"/>
      <c r="AV711" s="286"/>
      <c r="AW711" s="286"/>
      <c r="AX711" s="286"/>
      <c r="AY711" s="286"/>
    </row>
    <row r="712" spans="37:51" s="38" customFormat="1" x14ac:dyDescent="0.35">
      <c r="AK712" s="286"/>
      <c r="AL712" s="286"/>
      <c r="AM712" s="286"/>
      <c r="AN712" s="286"/>
      <c r="AO712" s="286"/>
      <c r="AP712" s="286"/>
      <c r="AQ712" s="286"/>
      <c r="AR712" s="286"/>
      <c r="AS712" s="286"/>
      <c r="AT712" s="286"/>
      <c r="AU712" s="286"/>
      <c r="AV712" s="286"/>
      <c r="AW712" s="286"/>
      <c r="AX712" s="286"/>
      <c r="AY712" s="286"/>
    </row>
    <row r="713" spans="37:51" s="38" customFormat="1" x14ac:dyDescent="0.35">
      <c r="AK713" s="286"/>
      <c r="AL713" s="286"/>
      <c r="AM713" s="286"/>
      <c r="AN713" s="286"/>
      <c r="AO713" s="286"/>
      <c r="AP713" s="286"/>
      <c r="AQ713" s="286"/>
      <c r="AR713" s="286"/>
      <c r="AS713" s="286"/>
      <c r="AT713" s="286"/>
      <c r="AU713" s="286"/>
      <c r="AV713" s="286"/>
      <c r="AW713" s="286"/>
      <c r="AX713" s="286"/>
      <c r="AY713" s="286"/>
    </row>
    <row r="714" spans="37:51" s="38" customFormat="1" x14ac:dyDescent="0.35">
      <c r="AK714" s="286"/>
      <c r="AL714" s="286"/>
      <c r="AM714" s="286"/>
      <c r="AN714" s="286"/>
      <c r="AO714" s="286"/>
      <c r="AP714" s="286"/>
      <c r="AQ714" s="286"/>
      <c r="AR714" s="286"/>
      <c r="AS714" s="286"/>
      <c r="AT714" s="286"/>
      <c r="AU714" s="286"/>
      <c r="AV714" s="286"/>
      <c r="AW714" s="286"/>
      <c r="AX714" s="286"/>
      <c r="AY714" s="286"/>
    </row>
    <row r="715" spans="37:51" s="38" customFormat="1" x14ac:dyDescent="0.35">
      <c r="AK715" s="286"/>
      <c r="AL715" s="286"/>
      <c r="AM715" s="286"/>
      <c r="AN715" s="286"/>
      <c r="AO715" s="286"/>
      <c r="AP715" s="286"/>
      <c r="AQ715" s="286"/>
      <c r="AR715" s="286"/>
      <c r="AS715" s="286"/>
      <c r="AT715" s="286"/>
      <c r="AU715" s="286"/>
      <c r="AV715" s="286"/>
      <c r="AW715" s="286"/>
      <c r="AX715" s="286"/>
      <c r="AY715" s="286"/>
    </row>
  </sheetData>
  <mergeCells count="36">
    <mergeCell ref="AR28:AR31"/>
    <mergeCell ref="B2:C2"/>
    <mergeCell ref="B3:C3"/>
    <mergeCell ref="A28:D31"/>
    <mergeCell ref="E28:AH29"/>
    <mergeCell ref="AK28:AK31"/>
    <mergeCell ref="AL28:AL31"/>
    <mergeCell ref="AM28:AM31"/>
    <mergeCell ref="AN28:AN31"/>
    <mergeCell ref="AO28:AO31"/>
    <mergeCell ref="AP28:AP31"/>
    <mergeCell ref="AQ28:AQ31"/>
    <mergeCell ref="BE28:BE31"/>
    <mergeCell ref="AS28:AS31"/>
    <mergeCell ref="AT28:AT31"/>
    <mergeCell ref="AU28:AU31"/>
    <mergeCell ref="AV28:AV31"/>
    <mergeCell ref="AW28:AW31"/>
    <mergeCell ref="AX28:AX31"/>
    <mergeCell ref="AY28:AY31"/>
    <mergeCell ref="BA28:BA31"/>
    <mergeCell ref="BB28:BB31"/>
    <mergeCell ref="BC28:BC31"/>
    <mergeCell ref="BD28:BD31"/>
    <mergeCell ref="BQ28:BQ31"/>
    <mergeCell ref="BF28:BF31"/>
    <mergeCell ref="BG28:BG31"/>
    <mergeCell ref="BH28:BH31"/>
    <mergeCell ref="BI28:BI31"/>
    <mergeCell ref="BJ28:BJ31"/>
    <mergeCell ref="BK28:BK31"/>
    <mergeCell ref="BL28:BL31"/>
    <mergeCell ref="BM28:BM31"/>
    <mergeCell ref="BN28:BN31"/>
    <mergeCell ref="BO28:BO31"/>
    <mergeCell ref="BP28:BP31"/>
  </mergeCells>
  <pageMargins left="0.7" right="0.7" top="0.75" bottom="0.75" header="0.3" footer="0.3"/>
  <pageSetup paperSize="9" scale="1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28</vt:i4>
      </vt:variant>
      <vt:variant>
        <vt:lpstr>Named Ranges</vt:lpstr>
      </vt:variant>
      <vt:variant>
        <vt:i4>17</vt:i4>
      </vt:variant>
    </vt:vector>
  </HeadingPairs>
  <TitlesOfParts>
    <vt:vector size="45" baseType="lpstr">
      <vt:lpstr>INTRO</vt:lpstr>
      <vt:lpstr>Discovery</vt:lpstr>
      <vt:lpstr>TLC</vt:lpstr>
      <vt:lpstr>Discovery ID</vt:lpstr>
      <vt:lpstr>HGTV</vt:lpstr>
      <vt:lpstr>Kitchen TV</vt:lpstr>
      <vt:lpstr>Grand Kanal</vt:lpstr>
      <vt:lpstr>Grand nostalgija</vt:lpstr>
      <vt:lpstr>IDJ</vt:lpstr>
      <vt:lpstr>N1</vt:lpstr>
      <vt:lpstr>Sport Klub SRB i Nova Sport</vt:lpstr>
      <vt:lpstr>Sport klub Esports</vt:lpstr>
      <vt:lpstr>Lov i Ribolov</vt:lpstr>
      <vt:lpstr>Nova S</vt:lpstr>
      <vt:lpstr>Nova Series</vt:lpstr>
      <vt:lpstr>Nova Max</vt:lpstr>
      <vt:lpstr>Cinemania</vt:lpstr>
      <vt:lpstr>Pikaboo</vt:lpstr>
      <vt:lpstr>Vavoom</vt:lpstr>
      <vt:lpstr>Nickelodeon</vt:lpstr>
      <vt:lpstr>NickJr</vt:lpstr>
      <vt:lpstr>DIVA - Universal</vt:lpstr>
      <vt:lpstr>E! Entertainment</vt:lpstr>
      <vt:lpstr>Viasat Kino</vt:lpstr>
      <vt:lpstr>Viasat History</vt:lpstr>
      <vt:lpstr>Viasat Explorer</vt:lpstr>
      <vt:lpstr>CineStar</vt:lpstr>
      <vt:lpstr>CineStar Action</vt:lpstr>
      <vt:lpstr>CineStar!Print_Area</vt:lpstr>
      <vt:lpstr>'CineStar Action'!Print_Area</vt:lpstr>
      <vt:lpstr>Discovery!Print_Area</vt:lpstr>
      <vt:lpstr>'Discovery ID'!Print_Area</vt:lpstr>
      <vt:lpstr>'DIVA - Universal'!Print_Area</vt:lpstr>
      <vt:lpstr>'Grand Kanal'!Print_Area</vt:lpstr>
      <vt:lpstr>'Grand nostalgija'!Print_Area</vt:lpstr>
      <vt:lpstr>HGTV!Print_Area</vt:lpstr>
      <vt:lpstr>IDJ!Print_Area</vt:lpstr>
      <vt:lpstr>Nickelodeon!Print_Area</vt:lpstr>
      <vt:lpstr>NickJr!Print_Area</vt:lpstr>
      <vt:lpstr>Pikaboo!Print_Area</vt:lpstr>
      <vt:lpstr>TLC!Print_Area</vt:lpstr>
      <vt:lpstr>Vavoom!Print_Area</vt:lpstr>
      <vt:lpstr>'Viasat Explorer'!Print_Area</vt:lpstr>
      <vt:lpstr>'Viasat History'!Print_Area</vt:lpstr>
      <vt:lpstr>'Viasat Kino'!Print_Area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Natasa Momirski;Filip Mikulić</dc:creator>
  <cp:lastModifiedBy>Filip Mikulić</cp:lastModifiedBy>
  <cp:lastPrinted>2023-08-18T13:01:28Z</cp:lastPrinted>
  <dcterms:created xsi:type="dcterms:W3CDTF">2018-12-19T14:43:39Z</dcterms:created>
  <dcterms:modified xsi:type="dcterms:W3CDTF">2025-08-22T10:25:29Z</dcterms:modified>
</cp:coreProperties>
</file>